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uch\Desktop\JMCB\"/>
    </mc:Choice>
  </mc:AlternateContent>
  <xr:revisionPtr revIDLastSave="0" documentId="13_ncr:1_{1B70DF61-A6AD-455B-B31D-974B85E99E5C}" xr6:coauthVersionLast="47" xr6:coauthVersionMax="47" xr10:uidLastSave="{00000000-0000-0000-0000-000000000000}"/>
  <bookViews>
    <workbookView xWindow="-106" yWindow="-106" windowWidth="17174" windowHeight="9029" xr2:uid="{00000000-000D-0000-FFFF-FFFF00000000}"/>
  </bookViews>
  <sheets>
    <sheet name="FigureA4" sheetId="24" r:id="rId1"/>
    <sheet name="data" sheetId="1" r:id="rId2"/>
    <sheet name="CFdata" sheetId="2" r:id="rId3"/>
    <sheet name="CF" sheetId="4" r:id="rId4"/>
    <sheet name="Ydata" sheetId="5" r:id="rId5"/>
    <sheet name="Y" sheetId="6" r:id="rId6"/>
    <sheet name="OISdata" sheetId="13" r:id="rId7"/>
    <sheet name="OIS" sheetId="14" r:id="rId8"/>
    <sheet name="SR" sheetId="21" r:id="rId9"/>
    <sheet name="TR-E" sheetId="7" r:id="rId10"/>
    <sheet name="TR-E-inf" sheetId="28" r:id="rId11"/>
    <sheet name="TR-E-gdp" sheetId="29" r:id="rId12"/>
    <sheet name="TR-TP" sheetId="9" r:id="rId13"/>
    <sheet name="TR-Y" sheetId="10" r:id="rId14"/>
  </sheets>
  <definedNames>
    <definedName name="_xlnm.Print_Area" localSheetId="0">FigureA4!$A$1:$I$47</definedName>
  </definedNames>
  <calcPr calcId="191029"/>
</workbook>
</file>

<file path=xl/calcChain.xml><?xml version="1.0" encoding="utf-8"?>
<calcChain xmlns="http://schemas.openxmlformats.org/spreadsheetml/2006/main">
  <c r="B218" i="7" l="1"/>
  <c r="B217" i="7"/>
  <c r="B216" i="7"/>
  <c r="B215" i="7"/>
  <c r="B214" i="7"/>
  <c r="B213" i="7"/>
  <c r="B212" i="7"/>
  <c r="B211" i="7"/>
  <c r="B210" i="7"/>
  <c r="B209" i="7"/>
  <c r="B208" i="7"/>
  <c r="B207" i="7"/>
  <c r="B206" i="7"/>
  <c r="B205" i="7"/>
  <c r="B204" i="7"/>
  <c r="B203" i="7"/>
  <c r="B202" i="7"/>
  <c r="B201" i="7"/>
  <c r="B200" i="7"/>
  <c r="B199" i="7"/>
  <c r="B198" i="7"/>
  <c r="B197" i="7"/>
  <c r="B196" i="7"/>
  <c r="B195" i="7"/>
  <c r="B194" i="7"/>
  <c r="B193" i="7"/>
  <c r="B192" i="7"/>
  <c r="B191" i="7"/>
  <c r="B190" i="7"/>
  <c r="B189" i="7"/>
  <c r="B188" i="7"/>
  <c r="B187" i="7"/>
  <c r="B186" i="7"/>
  <c r="B185" i="7"/>
  <c r="B184" i="7"/>
  <c r="B183" i="7"/>
  <c r="B182" i="7"/>
  <c r="B181" i="7"/>
  <c r="B180" i="7"/>
  <c r="B179" i="7"/>
  <c r="B178" i="7"/>
  <c r="B177" i="7"/>
  <c r="B176" i="7"/>
  <c r="B175" i="7"/>
  <c r="B174" i="7"/>
  <c r="B173" i="7"/>
  <c r="B172" i="7"/>
  <c r="B171" i="7"/>
  <c r="B170" i="7"/>
  <c r="B169" i="7"/>
  <c r="B168" i="7"/>
  <c r="B167" i="7"/>
  <c r="B166" i="7"/>
  <c r="B165" i="7"/>
  <c r="B164" i="7"/>
  <c r="B163" i="7"/>
  <c r="B162" i="7"/>
  <c r="B161" i="7"/>
  <c r="B160" i="7"/>
  <c r="B159" i="7"/>
  <c r="B158" i="7"/>
  <c r="B157" i="7"/>
  <c r="B156" i="7"/>
  <c r="B155" i="7"/>
  <c r="B154" i="7"/>
  <c r="B153" i="7"/>
  <c r="B152" i="7"/>
  <c r="B151" i="7"/>
  <c r="B150" i="7"/>
  <c r="B149" i="7"/>
  <c r="B148" i="7"/>
  <c r="B147" i="7"/>
  <c r="B146" i="7"/>
  <c r="B145" i="7"/>
  <c r="B144" i="7"/>
  <c r="B143" i="7"/>
  <c r="B142" i="7"/>
  <c r="B141" i="7"/>
  <c r="B140" i="7"/>
  <c r="B139" i="7"/>
  <c r="B138" i="7"/>
  <c r="B137" i="7"/>
  <c r="B136" i="7"/>
  <c r="B135" i="7"/>
  <c r="B134" i="7"/>
  <c r="B133" i="7"/>
  <c r="B132" i="7"/>
  <c r="B131" i="7"/>
  <c r="B130" i="7"/>
  <c r="B129" i="7"/>
  <c r="B128" i="7"/>
  <c r="B127" i="7"/>
  <c r="B126" i="7"/>
  <c r="B125" i="7"/>
  <c r="B124" i="7"/>
  <c r="I218" i="14"/>
  <c r="H218" i="14"/>
  <c r="I217" i="14"/>
  <c r="H217" i="14"/>
  <c r="I216" i="14"/>
  <c r="V216" i="14" s="1"/>
  <c r="H216" i="14"/>
  <c r="I215" i="14"/>
  <c r="H215" i="14"/>
  <c r="I214" i="14"/>
  <c r="H214" i="14"/>
  <c r="I213" i="14"/>
  <c r="H213" i="14"/>
  <c r="I212" i="14"/>
  <c r="H212" i="14"/>
  <c r="I211" i="14"/>
  <c r="H211" i="14"/>
  <c r="I210" i="14"/>
  <c r="H210" i="14"/>
  <c r="I209" i="14"/>
  <c r="H209" i="14"/>
  <c r="I208" i="14"/>
  <c r="V208" i="14" s="1"/>
  <c r="H208" i="14"/>
  <c r="I207" i="14"/>
  <c r="H207" i="14"/>
  <c r="I206" i="14"/>
  <c r="H206" i="14"/>
  <c r="I205" i="14"/>
  <c r="H205" i="14"/>
  <c r="I204" i="14"/>
  <c r="H204" i="14"/>
  <c r="I203" i="14"/>
  <c r="H203" i="14"/>
  <c r="V218" i="14"/>
  <c r="V217" i="14"/>
  <c r="V215" i="14"/>
  <c r="V214" i="14"/>
  <c r="V213" i="14"/>
  <c r="V212" i="14"/>
  <c r="V211" i="14"/>
  <c r="V210" i="14"/>
  <c r="V209" i="14"/>
  <c r="V207" i="14"/>
  <c r="V206" i="14"/>
  <c r="V205" i="14"/>
  <c r="V204" i="14"/>
  <c r="V203" i="14"/>
  <c r="W218" i="29" l="1"/>
  <c r="W217" i="29"/>
  <c r="W216" i="29"/>
  <c r="W215" i="29"/>
  <c r="W214" i="29"/>
  <c r="W213" i="29"/>
  <c r="W212" i="29"/>
  <c r="W211" i="29"/>
  <c r="W210" i="29"/>
  <c r="W209" i="29"/>
  <c r="W208" i="29"/>
  <c r="W207" i="29"/>
  <c r="W206" i="29"/>
  <c r="W205" i="29"/>
  <c r="W204" i="29"/>
  <c r="W203" i="29"/>
  <c r="W218" i="28"/>
  <c r="W217" i="28"/>
  <c r="W216" i="28"/>
  <c r="W215" i="28"/>
  <c r="W214" i="28"/>
  <c r="W213" i="28"/>
  <c r="W212" i="28"/>
  <c r="W211" i="28"/>
  <c r="W210" i="28"/>
  <c r="W209" i="28"/>
  <c r="W208" i="28"/>
  <c r="W207" i="28"/>
  <c r="W206" i="28"/>
  <c r="W205" i="28"/>
  <c r="W204" i="28"/>
  <c r="W203" i="28"/>
  <c r="W218" i="7"/>
  <c r="B218" i="10" s="1"/>
  <c r="W217" i="7"/>
  <c r="B217" i="10" s="1"/>
  <c r="W216" i="7"/>
  <c r="B216" i="10" s="1"/>
  <c r="W215" i="7"/>
  <c r="B215" i="10" s="1"/>
  <c r="W214" i="7"/>
  <c r="B214" i="10" s="1"/>
  <c r="W213" i="7"/>
  <c r="B213" i="10" s="1"/>
  <c r="W212" i="7"/>
  <c r="B212" i="10" s="1"/>
  <c r="W211" i="7"/>
  <c r="B211" i="10" s="1"/>
  <c r="W210" i="7"/>
  <c r="B210" i="10" s="1"/>
  <c r="W209" i="7"/>
  <c r="B209" i="10" s="1"/>
  <c r="W208" i="7"/>
  <c r="B208" i="10" s="1"/>
  <c r="W207" i="7"/>
  <c r="B207" i="10" s="1"/>
  <c r="W206" i="7"/>
  <c r="B206" i="10" s="1"/>
  <c r="W205" i="7"/>
  <c r="B205" i="10" s="1"/>
  <c r="W204" i="7"/>
  <c r="B204" i="10" s="1"/>
  <c r="W203" i="7"/>
  <c r="B203" i="10" s="1"/>
  <c r="V218" i="6" l="1"/>
  <c r="U218" i="6"/>
  <c r="T218" i="6"/>
  <c r="S218" i="6"/>
  <c r="R218" i="6"/>
  <c r="Q218" i="6"/>
  <c r="P218" i="6"/>
  <c r="O218" i="6"/>
  <c r="N218" i="6"/>
  <c r="M218" i="6"/>
  <c r="L218" i="6"/>
  <c r="K218" i="6"/>
  <c r="J218" i="6"/>
  <c r="I218" i="6"/>
  <c r="H218" i="6"/>
  <c r="G218" i="6"/>
  <c r="F218" i="6"/>
  <c r="E218" i="6"/>
  <c r="D218" i="6"/>
  <c r="C218" i="6"/>
  <c r="V217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I217" i="6"/>
  <c r="H217" i="6"/>
  <c r="G217" i="6"/>
  <c r="F217" i="6"/>
  <c r="E217" i="6"/>
  <c r="D217" i="6"/>
  <c r="C217" i="6"/>
  <c r="V216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I216" i="6"/>
  <c r="H216" i="6"/>
  <c r="G216" i="6"/>
  <c r="F216" i="6"/>
  <c r="E216" i="6"/>
  <c r="D216" i="6"/>
  <c r="C216" i="6"/>
  <c r="V215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I215" i="6"/>
  <c r="H215" i="6"/>
  <c r="G215" i="6"/>
  <c r="F215" i="6"/>
  <c r="E215" i="6"/>
  <c r="D215" i="6"/>
  <c r="C215" i="6"/>
  <c r="V214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I214" i="6"/>
  <c r="H214" i="6"/>
  <c r="G214" i="6"/>
  <c r="F214" i="6"/>
  <c r="E214" i="6"/>
  <c r="D214" i="6"/>
  <c r="C214" i="6"/>
  <c r="V213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I213" i="6"/>
  <c r="H213" i="6"/>
  <c r="G213" i="6"/>
  <c r="F213" i="6"/>
  <c r="E213" i="6"/>
  <c r="D213" i="6"/>
  <c r="C213" i="6"/>
  <c r="V212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I212" i="6"/>
  <c r="H212" i="6"/>
  <c r="G212" i="6"/>
  <c r="F212" i="6"/>
  <c r="E212" i="6"/>
  <c r="D212" i="6"/>
  <c r="C212" i="6"/>
  <c r="V211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I211" i="6"/>
  <c r="H211" i="6"/>
  <c r="G211" i="6"/>
  <c r="F211" i="6"/>
  <c r="E211" i="6"/>
  <c r="D211" i="6"/>
  <c r="C211" i="6"/>
  <c r="V210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I210" i="6"/>
  <c r="H210" i="6"/>
  <c r="G210" i="6"/>
  <c r="F210" i="6"/>
  <c r="E210" i="6"/>
  <c r="D210" i="6"/>
  <c r="C210" i="6"/>
  <c r="V209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I209" i="6"/>
  <c r="H209" i="6"/>
  <c r="G209" i="6"/>
  <c r="F209" i="6"/>
  <c r="E209" i="6"/>
  <c r="D209" i="6"/>
  <c r="C209" i="6"/>
  <c r="V208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I208" i="6"/>
  <c r="H208" i="6"/>
  <c r="G208" i="6"/>
  <c r="F208" i="6"/>
  <c r="E208" i="6"/>
  <c r="D208" i="6"/>
  <c r="C208" i="6"/>
  <c r="V207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I207" i="6"/>
  <c r="H207" i="6"/>
  <c r="G207" i="6"/>
  <c r="F207" i="6"/>
  <c r="E207" i="6"/>
  <c r="D207" i="6"/>
  <c r="C207" i="6"/>
  <c r="V206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I206" i="6"/>
  <c r="H206" i="6"/>
  <c r="G206" i="6"/>
  <c r="F206" i="6"/>
  <c r="E206" i="6"/>
  <c r="D206" i="6"/>
  <c r="C206" i="6"/>
  <c r="V205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I205" i="6"/>
  <c r="H205" i="6"/>
  <c r="G205" i="6"/>
  <c r="F205" i="6"/>
  <c r="E205" i="6"/>
  <c r="D205" i="6"/>
  <c r="C205" i="6"/>
  <c r="V204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I204" i="6"/>
  <c r="H204" i="6"/>
  <c r="G204" i="6"/>
  <c r="F204" i="6"/>
  <c r="E204" i="6"/>
  <c r="D204" i="6"/>
  <c r="C204" i="6"/>
  <c r="V203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I203" i="6"/>
  <c r="H203" i="6"/>
  <c r="G203" i="6"/>
  <c r="F203" i="6"/>
  <c r="E203" i="6"/>
  <c r="D203" i="6"/>
  <c r="C203" i="6"/>
  <c r="V202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I202" i="6"/>
  <c r="H202" i="6"/>
  <c r="G202" i="6"/>
  <c r="F202" i="6"/>
  <c r="E202" i="6"/>
  <c r="D202" i="6"/>
  <c r="C202" i="6"/>
  <c r="V201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I201" i="6"/>
  <c r="H201" i="6"/>
  <c r="G201" i="6"/>
  <c r="F201" i="6"/>
  <c r="E201" i="6"/>
  <c r="D201" i="6"/>
  <c r="C201" i="6"/>
  <c r="V200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I200" i="6"/>
  <c r="H200" i="6"/>
  <c r="G200" i="6"/>
  <c r="F200" i="6"/>
  <c r="E200" i="6"/>
  <c r="D200" i="6"/>
  <c r="C200" i="6"/>
  <c r="V199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I199" i="6"/>
  <c r="H199" i="6"/>
  <c r="G199" i="6"/>
  <c r="F199" i="6"/>
  <c r="E199" i="6"/>
  <c r="D199" i="6"/>
  <c r="C199" i="6"/>
  <c r="V198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I198" i="6"/>
  <c r="H198" i="6"/>
  <c r="G198" i="6"/>
  <c r="F198" i="6"/>
  <c r="E198" i="6"/>
  <c r="D198" i="6"/>
  <c r="C198" i="6"/>
  <c r="V197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I197" i="6"/>
  <c r="H197" i="6"/>
  <c r="G197" i="6"/>
  <c r="F197" i="6"/>
  <c r="E197" i="6"/>
  <c r="D197" i="6"/>
  <c r="C197" i="6"/>
  <c r="V196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I196" i="6"/>
  <c r="H196" i="6"/>
  <c r="G196" i="6"/>
  <c r="F196" i="6"/>
  <c r="E196" i="6"/>
  <c r="D196" i="6"/>
  <c r="C196" i="6"/>
  <c r="V195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I195" i="6"/>
  <c r="H195" i="6"/>
  <c r="G195" i="6"/>
  <c r="F195" i="6"/>
  <c r="E195" i="6"/>
  <c r="D195" i="6"/>
  <c r="C195" i="6"/>
  <c r="V194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I194" i="6"/>
  <c r="H194" i="6"/>
  <c r="G194" i="6"/>
  <c r="F194" i="6"/>
  <c r="E194" i="6"/>
  <c r="D194" i="6"/>
  <c r="C194" i="6"/>
  <c r="V193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I193" i="6"/>
  <c r="H193" i="6"/>
  <c r="G193" i="6"/>
  <c r="F193" i="6"/>
  <c r="E193" i="6"/>
  <c r="D193" i="6"/>
  <c r="C193" i="6"/>
  <c r="V192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I192" i="6"/>
  <c r="H192" i="6"/>
  <c r="G192" i="6"/>
  <c r="F192" i="6"/>
  <c r="E192" i="6"/>
  <c r="D192" i="6"/>
  <c r="C192" i="6"/>
  <c r="V191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I191" i="6"/>
  <c r="H191" i="6"/>
  <c r="G191" i="6"/>
  <c r="F191" i="6"/>
  <c r="E191" i="6"/>
  <c r="D191" i="6"/>
  <c r="C191" i="6"/>
  <c r="V190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I190" i="6"/>
  <c r="H190" i="6"/>
  <c r="G190" i="6"/>
  <c r="F190" i="6"/>
  <c r="E190" i="6"/>
  <c r="D190" i="6"/>
  <c r="C190" i="6"/>
  <c r="V189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I189" i="6"/>
  <c r="H189" i="6"/>
  <c r="G189" i="6"/>
  <c r="F189" i="6"/>
  <c r="E189" i="6"/>
  <c r="D189" i="6"/>
  <c r="C189" i="6"/>
  <c r="V188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I188" i="6"/>
  <c r="H188" i="6"/>
  <c r="G188" i="6"/>
  <c r="F188" i="6"/>
  <c r="E188" i="6"/>
  <c r="D188" i="6"/>
  <c r="C188" i="6"/>
  <c r="V187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I187" i="6"/>
  <c r="H187" i="6"/>
  <c r="G187" i="6"/>
  <c r="F187" i="6"/>
  <c r="E187" i="6"/>
  <c r="D187" i="6"/>
  <c r="C187" i="6"/>
  <c r="V186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I186" i="6"/>
  <c r="H186" i="6"/>
  <c r="G186" i="6"/>
  <c r="F186" i="6"/>
  <c r="E186" i="6"/>
  <c r="D186" i="6"/>
  <c r="C186" i="6"/>
  <c r="V185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I185" i="6"/>
  <c r="H185" i="6"/>
  <c r="G185" i="6"/>
  <c r="F185" i="6"/>
  <c r="E185" i="6"/>
  <c r="D185" i="6"/>
  <c r="C185" i="6"/>
  <c r="V184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I184" i="6"/>
  <c r="H184" i="6"/>
  <c r="G184" i="6"/>
  <c r="F184" i="6"/>
  <c r="E184" i="6"/>
  <c r="D184" i="6"/>
  <c r="C184" i="6"/>
  <c r="V183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I183" i="6"/>
  <c r="H183" i="6"/>
  <c r="G183" i="6"/>
  <c r="F183" i="6"/>
  <c r="E183" i="6"/>
  <c r="D183" i="6"/>
  <c r="C183" i="6"/>
  <c r="V182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I182" i="6"/>
  <c r="H182" i="6"/>
  <c r="G182" i="6"/>
  <c r="F182" i="6"/>
  <c r="E182" i="6"/>
  <c r="D182" i="6"/>
  <c r="C182" i="6"/>
  <c r="V181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I181" i="6"/>
  <c r="H181" i="6"/>
  <c r="G181" i="6"/>
  <c r="F181" i="6"/>
  <c r="E181" i="6"/>
  <c r="D181" i="6"/>
  <c r="C181" i="6"/>
  <c r="V180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I180" i="6"/>
  <c r="H180" i="6"/>
  <c r="G180" i="6"/>
  <c r="F180" i="6"/>
  <c r="E180" i="6"/>
  <c r="D180" i="6"/>
  <c r="C180" i="6"/>
  <c r="V179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I179" i="6"/>
  <c r="H179" i="6"/>
  <c r="G179" i="6"/>
  <c r="F179" i="6"/>
  <c r="E179" i="6"/>
  <c r="D179" i="6"/>
  <c r="C179" i="6"/>
  <c r="V178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I178" i="6"/>
  <c r="H178" i="6"/>
  <c r="G178" i="6"/>
  <c r="F178" i="6"/>
  <c r="E178" i="6"/>
  <c r="D178" i="6"/>
  <c r="C178" i="6"/>
  <c r="V177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I177" i="6"/>
  <c r="H177" i="6"/>
  <c r="G177" i="6"/>
  <c r="F177" i="6"/>
  <c r="E177" i="6"/>
  <c r="D177" i="6"/>
  <c r="C177" i="6"/>
  <c r="V176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I176" i="6"/>
  <c r="H176" i="6"/>
  <c r="G176" i="6"/>
  <c r="F176" i="6"/>
  <c r="E176" i="6"/>
  <c r="D176" i="6"/>
  <c r="C176" i="6"/>
  <c r="V175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I175" i="6"/>
  <c r="H175" i="6"/>
  <c r="G175" i="6"/>
  <c r="F175" i="6"/>
  <c r="E175" i="6"/>
  <c r="D175" i="6"/>
  <c r="C175" i="6"/>
  <c r="V174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I174" i="6"/>
  <c r="H174" i="6"/>
  <c r="G174" i="6"/>
  <c r="F174" i="6"/>
  <c r="E174" i="6"/>
  <c r="D174" i="6"/>
  <c r="C174" i="6"/>
  <c r="V173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I173" i="6"/>
  <c r="H173" i="6"/>
  <c r="G173" i="6"/>
  <c r="F173" i="6"/>
  <c r="E173" i="6"/>
  <c r="D173" i="6"/>
  <c r="C173" i="6"/>
  <c r="V172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I172" i="6"/>
  <c r="H172" i="6"/>
  <c r="G172" i="6"/>
  <c r="F172" i="6"/>
  <c r="E172" i="6"/>
  <c r="D172" i="6"/>
  <c r="C172" i="6"/>
  <c r="V171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I171" i="6"/>
  <c r="H171" i="6"/>
  <c r="G171" i="6"/>
  <c r="F171" i="6"/>
  <c r="E171" i="6"/>
  <c r="D171" i="6"/>
  <c r="C171" i="6"/>
  <c r="V170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I170" i="6"/>
  <c r="H170" i="6"/>
  <c r="G170" i="6"/>
  <c r="F170" i="6"/>
  <c r="E170" i="6"/>
  <c r="D170" i="6"/>
  <c r="C170" i="6"/>
  <c r="V169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I169" i="6"/>
  <c r="H169" i="6"/>
  <c r="G169" i="6"/>
  <c r="F169" i="6"/>
  <c r="E169" i="6"/>
  <c r="D169" i="6"/>
  <c r="C169" i="6"/>
  <c r="V168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I168" i="6"/>
  <c r="H168" i="6"/>
  <c r="G168" i="6"/>
  <c r="F168" i="6"/>
  <c r="E168" i="6"/>
  <c r="D168" i="6"/>
  <c r="C168" i="6"/>
  <c r="V167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I167" i="6"/>
  <c r="H167" i="6"/>
  <c r="G167" i="6"/>
  <c r="F167" i="6"/>
  <c r="E167" i="6"/>
  <c r="D167" i="6"/>
  <c r="C167" i="6"/>
  <c r="V166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I166" i="6"/>
  <c r="H166" i="6"/>
  <c r="G166" i="6"/>
  <c r="F166" i="6"/>
  <c r="E166" i="6"/>
  <c r="D166" i="6"/>
  <c r="C166" i="6"/>
  <c r="V165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I165" i="6"/>
  <c r="H165" i="6"/>
  <c r="G165" i="6"/>
  <c r="F165" i="6"/>
  <c r="E165" i="6"/>
  <c r="D165" i="6"/>
  <c r="C165" i="6"/>
  <c r="V164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I164" i="6"/>
  <c r="H164" i="6"/>
  <c r="G164" i="6"/>
  <c r="F164" i="6"/>
  <c r="E164" i="6"/>
  <c r="D164" i="6"/>
  <c r="C164" i="6"/>
  <c r="V163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I163" i="6"/>
  <c r="H163" i="6"/>
  <c r="G163" i="6"/>
  <c r="F163" i="6"/>
  <c r="E163" i="6"/>
  <c r="D163" i="6"/>
  <c r="C163" i="6"/>
  <c r="V162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I162" i="6"/>
  <c r="H162" i="6"/>
  <c r="G162" i="6"/>
  <c r="F162" i="6"/>
  <c r="E162" i="6"/>
  <c r="D162" i="6"/>
  <c r="C162" i="6"/>
  <c r="V161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I161" i="6"/>
  <c r="H161" i="6"/>
  <c r="G161" i="6"/>
  <c r="F161" i="6"/>
  <c r="E161" i="6"/>
  <c r="D161" i="6"/>
  <c r="C161" i="6"/>
  <c r="V160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I160" i="6"/>
  <c r="H160" i="6"/>
  <c r="G160" i="6"/>
  <c r="F160" i="6"/>
  <c r="E160" i="6"/>
  <c r="D160" i="6"/>
  <c r="C160" i="6"/>
  <c r="V159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I159" i="6"/>
  <c r="H159" i="6"/>
  <c r="G159" i="6"/>
  <c r="F159" i="6"/>
  <c r="E159" i="6"/>
  <c r="D159" i="6"/>
  <c r="C159" i="6"/>
  <c r="V158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I158" i="6"/>
  <c r="H158" i="6"/>
  <c r="G158" i="6"/>
  <c r="F158" i="6"/>
  <c r="E158" i="6"/>
  <c r="D158" i="6"/>
  <c r="C158" i="6"/>
  <c r="V157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I157" i="6"/>
  <c r="H157" i="6"/>
  <c r="G157" i="6"/>
  <c r="F157" i="6"/>
  <c r="E157" i="6"/>
  <c r="D157" i="6"/>
  <c r="C157" i="6"/>
  <c r="V156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I156" i="6"/>
  <c r="H156" i="6"/>
  <c r="G156" i="6"/>
  <c r="F156" i="6"/>
  <c r="E156" i="6"/>
  <c r="D156" i="6"/>
  <c r="C156" i="6"/>
  <c r="V155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I155" i="6"/>
  <c r="H155" i="6"/>
  <c r="G155" i="6"/>
  <c r="F155" i="6"/>
  <c r="E155" i="6"/>
  <c r="D155" i="6"/>
  <c r="C155" i="6"/>
  <c r="V154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I154" i="6"/>
  <c r="H154" i="6"/>
  <c r="G154" i="6"/>
  <c r="F154" i="6"/>
  <c r="E154" i="6"/>
  <c r="D154" i="6"/>
  <c r="C154" i="6"/>
  <c r="V153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I153" i="6"/>
  <c r="H153" i="6"/>
  <c r="G153" i="6"/>
  <c r="F153" i="6"/>
  <c r="E153" i="6"/>
  <c r="D153" i="6"/>
  <c r="C153" i="6"/>
  <c r="V152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I152" i="6"/>
  <c r="H152" i="6"/>
  <c r="G152" i="6"/>
  <c r="F152" i="6"/>
  <c r="E152" i="6"/>
  <c r="D152" i="6"/>
  <c r="C152" i="6"/>
  <c r="V151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I151" i="6"/>
  <c r="H151" i="6"/>
  <c r="G151" i="6"/>
  <c r="F151" i="6"/>
  <c r="E151" i="6"/>
  <c r="D151" i="6"/>
  <c r="C151" i="6"/>
  <c r="V150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I150" i="6"/>
  <c r="H150" i="6"/>
  <c r="G150" i="6"/>
  <c r="F150" i="6"/>
  <c r="E150" i="6"/>
  <c r="D150" i="6"/>
  <c r="C150" i="6"/>
  <c r="V149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I149" i="6"/>
  <c r="H149" i="6"/>
  <c r="G149" i="6"/>
  <c r="F149" i="6"/>
  <c r="E149" i="6"/>
  <c r="D149" i="6"/>
  <c r="C149" i="6"/>
  <c r="V148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I148" i="6"/>
  <c r="H148" i="6"/>
  <c r="G148" i="6"/>
  <c r="F148" i="6"/>
  <c r="E148" i="6"/>
  <c r="D148" i="6"/>
  <c r="C148" i="6"/>
  <c r="V147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I147" i="6"/>
  <c r="H147" i="6"/>
  <c r="G147" i="6"/>
  <c r="F147" i="6"/>
  <c r="E147" i="6"/>
  <c r="D147" i="6"/>
  <c r="C147" i="6"/>
  <c r="V146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I146" i="6"/>
  <c r="H146" i="6"/>
  <c r="G146" i="6"/>
  <c r="F146" i="6"/>
  <c r="E146" i="6"/>
  <c r="D146" i="6"/>
  <c r="C146" i="6"/>
  <c r="V145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I145" i="6"/>
  <c r="H145" i="6"/>
  <c r="G145" i="6"/>
  <c r="F145" i="6"/>
  <c r="E145" i="6"/>
  <c r="D145" i="6"/>
  <c r="C145" i="6"/>
  <c r="V144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I144" i="6"/>
  <c r="H144" i="6"/>
  <c r="G144" i="6"/>
  <c r="F144" i="6"/>
  <c r="E144" i="6"/>
  <c r="D144" i="6"/>
  <c r="C144" i="6"/>
  <c r="V143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I143" i="6"/>
  <c r="H143" i="6"/>
  <c r="G143" i="6"/>
  <c r="F143" i="6"/>
  <c r="E143" i="6"/>
  <c r="D143" i="6"/>
  <c r="C143" i="6"/>
  <c r="V142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I142" i="6"/>
  <c r="H142" i="6"/>
  <c r="G142" i="6"/>
  <c r="F142" i="6"/>
  <c r="E142" i="6"/>
  <c r="D142" i="6"/>
  <c r="C142" i="6"/>
  <c r="V141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I141" i="6"/>
  <c r="H141" i="6"/>
  <c r="G141" i="6"/>
  <c r="F141" i="6"/>
  <c r="E141" i="6"/>
  <c r="D141" i="6"/>
  <c r="C141" i="6"/>
  <c r="V140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I140" i="6"/>
  <c r="H140" i="6"/>
  <c r="G140" i="6"/>
  <c r="F140" i="6"/>
  <c r="E140" i="6"/>
  <c r="D140" i="6"/>
  <c r="C140" i="6"/>
  <c r="V139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I139" i="6"/>
  <c r="H139" i="6"/>
  <c r="G139" i="6"/>
  <c r="F139" i="6"/>
  <c r="E139" i="6"/>
  <c r="D139" i="6"/>
  <c r="C139" i="6"/>
  <c r="V138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I138" i="6"/>
  <c r="H138" i="6"/>
  <c r="G138" i="6"/>
  <c r="F138" i="6"/>
  <c r="E138" i="6"/>
  <c r="D138" i="6"/>
  <c r="C138" i="6"/>
  <c r="V137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I137" i="6"/>
  <c r="H137" i="6"/>
  <c r="G137" i="6"/>
  <c r="F137" i="6"/>
  <c r="E137" i="6"/>
  <c r="D137" i="6"/>
  <c r="C137" i="6"/>
  <c r="V136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I136" i="6"/>
  <c r="H136" i="6"/>
  <c r="G136" i="6"/>
  <c r="F136" i="6"/>
  <c r="E136" i="6"/>
  <c r="D136" i="6"/>
  <c r="C136" i="6"/>
  <c r="V135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I135" i="6"/>
  <c r="H135" i="6"/>
  <c r="G135" i="6"/>
  <c r="F135" i="6"/>
  <c r="E135" i="6"/>
  <c r="D135" i="6"/>
  <c r="C135" i="6"/>
  <c r="V134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I134" i="6"/>
  <c r="H134" i="6"/>
  <c r="G134" i="6"/>
  <c r="F134" i="6"/>
  <c r="E134" i="6"/>
  <c r="D134" i="6"/>
  <c r="C134" i="6"/>
  <c r="V133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I133" i="6"/>
  <c r="H133" i="6"/>
  <c r="G133" i="6"/>
  <c r="F133" i="6"/>
  <c r="E133" i="6"/>
  <c r="D133" i="6"/>
  <c r="C133" i="6"/>
  <c r="V132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I132" i="6"/>
  <c r="H132" i="6"/>
  <c r="G132" i="6"/>
  <c r="F132" i="6"/>
  <c r="E132" i="6"/>
  <c r="D132" i="6"/>
  <c r="C132" i="6"/>
  <c r="V131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I131" i="6"/>
  <c r="H131" i="6"/>
  <c r="G131" i="6"/>
  <c r="F131" i="6"/>
  <c r="E131" i="6"/>
  <c r="D131" i="6"/>
  <c r="C131" i="6"/>
  <c r="V130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I130" i="6"/>
  <c r="H130" i="6"/>
  <c r="G130" i="6"/>
  <c r="F130" i="6"/>
  <c r="E130" i="6"/>
  <c r="D130" i="6"/>
  <c r="C130" i="6"/>
  <c r="V129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I129" i="6"/>
  <c r="H129" i="6"/>
  <c r="G129" i="6"/>
  <c r="F129" i="6"/>
  <c r="E129" i="6"/>
  <c r="D129" i="6"/>
  <c r="C129" i="6"/>
  <c r="V128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I128" i="6"/>
  <c r="H128" i="6"/>
  <c r="G128" i="6"/>
  <c r="F128" i="6"/>
  <c r="E128" i="6"/>
  <c r="D128" i="6"/>
  <c r="C128" i="6"/>
  <c r="V127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I127" i="6"/>
  <c r="H127" i="6"/>
  <c r="G127" i="6"/>
  <c r="F127" i="6"/>
  <c r="E127" i="6"/>
  <c r="D127" i="6"/>
  <c r="C127" i="6"/>
  <c r="V126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I126" i="6"/>
  <c r="H126" i="6"/>
  <c r="G126" i="6"/>
  <c r="F126" i="6"/>
  <c r="E126" i="6"/>
  <c r="D126" i="6"/>
  <c r="C126" i="6"/>
  <c r="V125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I125" i="6"/>
  <c r="H125" i="6"/>
  <c r="G125" i="6"/>
  <c r="F125" i="6"/>
  <c r="E125" i="6"/>
  <c r="D125" i="6"/>
  <c r="C125" i="6"/>
  <c r="V124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I124" i="6"/>
  <c r="H124" i="6"/>
  <c r="G124" i="6"/>
  <c r="F124" i="6"/>
  <c r="E124" i="6"/>
  <c r="D124" i="6"/>
  <c r="C124" i="6"/>
  <c r="V6197" i="5"/>
  <c r="W6197" i="5" s="1"/>
  <c r="V6196" i="5"/>
  <c r="W6196" i="5" s="1"/>
  <c r="V6195" i="5"/>
  <c r="W6195" i="5" s="1"/>
  <c r="V6194" i="5"/>
  <c r="W6194" i="5" s="1"/>
  <c r="V6193" i="5"/>
  <c r="W6193" i="5" s="1"/>
  <c r="V6192" i="5"/>
  <c r="W6192" i="5" s="1"/>
  <c r="V6191" i="5"/>
  <c r="V6190" i="5"/>
  <c r="W6190" i="5" s="1"/>
  <c r="V6189" i="5"/>
  <c r="V6188" i="5"/>
  <c r="V6187" i="5"/>
  <c r="V6186" i="5"/>
  <c r="V6185" i="5"/>
  <c r="W6185" i="5" s="1"/>
  <c r="V6184" i="5"/>
  <c r="W6184" i="5" s="1"/>
  <c r="V6183" i="5"/>
  <c r="V6182" i="5"/>
  <c r="W6182" i="5" s="1"/>
  <c r="V6181" i="5"/>
  <c r="V6180" i="5"/>
  <c r="V6179" i="5"/>
  <c r="V6178" i="5"/>
  <c r="V6177" i="5"/>
  <c r="W6177" i="5" s="1"/>
  <c r="V6176" i="5"/>
  <c r="W6176" i="5" s="1"/>
  <c r="V6175" i="5"/>
  <c r="V6174" i="5"/>
  <c r="W6174" i="5" s="1"/>
  <c r="V6173" i="5"/>
  <c r="V6172" i="5"/>
  <c r="V6171" i="5"/>
  <c r="V6170" i="5"/>
  <c r="V6169" i="5"/>
  <c r="W6169" i="5" s="1"/>
  <c r="V6168" i="5"/>
  <c r="W6168" i="5" s="1"/>
  <c r="V6167" i="5"/>
  <c r="V6166" i="5"/>
  <c r="W6166" i="5" s="1"/>
  <c r="V6165" i="5"/>
  <c r="V6164" i="5"/>
  <c r="V6163" i="5"/>
  <c r="V6162" i="5"/>
  <c r="V6161" i="5"/>
  <c r="W6161" i="5" s="1"/>
  <c r="V6160" i="5"/>
  <c r="W6160" i="5" s="1"/>
  <c r="V6159" i="5"/>
  <c r="V6158" i="5"/>
  <c r="W6158" i="5" s="1"/>
  <c r="V6157" i="5"/>
  <c r="V6156" i="5"/>
  <c r="V6155" i="5"/>
  <c r="V6154" i="5"/>
  <c r="V6153" i="5"/>
  <c r="W6153" i="5" s="1"/>
  <c r="V6152" i="5"/>
  <c r="V6151" i="5"/>
  <c r="V6150" i="5"/>
  <c r="W6150" i="5" s="1"/>
  <c r="V6149" i="5"/>
  <c r="V6148" i="5"/>
  <c r="V6147" i="5"/>
  <c r="V6146" i="5"/>
  <c r="V6145" i="5"/>
  <c r="W6145" i="5" s="1"/>
  <c r="V6144" i="5"/>
  <c r="W6144" i="5" s="1"/>
  <c r="V6143" i="5"/>
  <c r="V6142" i="5"/>
  <c r="W6142" i="5" s="1"/>
  <c r="V6141" i="5"/>
  <c r="V6140" i="5"/>
  <c r="V6139" i="5"/>
  <c r="V6138" i="5"/>
  <c r="V6137" i="5"/>
  <c r="W6137" i="5" s="1"/>
  <c r="V6136" i="5"/>
  <c r="W6136" i="5" s="1"/>
  <c r="V6135" i="5"/>
  <c r="V6134" i="5"/>
  <c r="W6134" i="5" s="1"/>
  <c r="V6133" i="5"/>
  <c r="V6132" i="5"/>
  <c r="V6131" i="5"/>
  <c r="V6130" i="5"/>
  <c r="V6129" i="5"/>
  <c r="W6129" i="5" s="1"/>
  <c r="V6128" i="5"/>
  <c r="W6128" i="5" s="1"/>
  <c r="V6127" i="5"/>
  <c r="V6126" i="5"/>
  <c r="W6126" i="5" s="1"/>
  <c r="V6125" i="5"/>
  <c r="V6124" i="5"/>
  <c r="V6123" i="5"/>
  <c r="V6122" i="5"/>
  <c r="V6121" i="5"/>
  <c r="W6121" i="5" s="1"/>
  <c r="V6120" i="5"/>
  <c r="W6120" i="5" s="1"/>
  <c r="V6119" i="5"/>
  <c r="V6118" i="5"/>
  <c r="W6118" i="5" s="1"/>
  <c r="V6117" i="5"/>
  <c r="V6116" i="5"/>
  <c r="V6115" i="5"/>
  <c r="V6114" i="5"/>
  <c r="V6113" i="5"/>
  <c r="W6113" i="5" s="1"/>
  <c r="V6112" i="5"/>
  <c r="W6112" i="5" s="1"/>
  <c r="V6111" i="5"/>
  <c r="V6110" i="5"/>
  <c r="W6110" i="5" s="1"/>
  <c r="V6109" i="5"/>
  <c r="V6108" i="5"/>
  <c r="V6107" i="5"/>
  <c r="V6106" i="5"/>
  <c r="V6105" i="5"/>
  <c r="W6105" i="5" s="1"/>
  <c r="V6104" i="5"/>
  <c r="W6104" i="5" s="1"/>
  <c r="V6103" i="5"/>
  <c r="V6102" i="5"/>
  <c r="W6102" i="5" s="1"/>
  <c r="V6101" i="5"/>
  <c r="V6100" i="5"/>
  <c r="V6099" i="5"/>
  <c r="V6098" i="5"/>
  <c r="V6097" i="5"/>
  <c r="W6097" i="5" s="1"/>
  <c r="V6096" i="5"/>
  <c r="W6096" i="5" s="1"/>
  <c r="V6095" i="5"/>
  <c r="V6094" i="5"/>
  <c r="W6094" i="5" s="1"/>
  <c r="V6093" i="5"/>
  <c r="V6092" i="5"/>
  <c r="V6091" i="5"/>
  <c r="V6090" i="5"/>
  <c r="V6089" i="5"/>
  <c r="W6089" i="5" s="1"/>
  <c r="V6088" i="5"/>
  <c r="W6088" i="5" s="1"/>
  <c r="V6087" i="5"/>
  <c r="V6086" i="5"/>
  <c r="W6086" i="5" s="1"/>
  <c r="V6085" i="5"/>
  <c r="V6084" i="5"/>
  <c r="V6083" i="5"/>
  <c r="V6082" i="5"/>
  <c r="V6081" i="5"/>
  <c r="W6081" i="5" s="1"/>
  <c r="V6080" i="5"/>
  <c r="W6080" i="5" s="1"/>
  <c r="V6079" i="5"/>
  <c r="V6078" i="5"/>
  <c r="W6078" i="5" s="1"/>
  <c r="V6077" i="5"/>
  <c r="V6076" i="5"/>
  <c r="V6075" i="5"/>
  <c r="V6074" i="5"/>
  <c r="V6073" i="5"/>
  <c r="W6073" i="5" s="1"/>
  <c r="V6072" i="5"/>
  <c r="W6072" i="5" s="1"/>
  <c r="V6071" i="5"/>
  <c r="V6070" i="5"/>
  <c r="W6070" i="5" s="1"/>
  <c r="V6069" i="5"/>
  <c r="V6068" i="5"/>
  <c r="V6067" i="5"/>
  <c r="V6066" i="5"/>
  <c r="V6065" i="5"/>
  <c r="W6065" i="5" s="1"/>
  <c r="V6064" i="5"/>
  <c r="W6064" i="5" s="1"/>
  <c r="V6063" i="5"/>
  <c r="V6062" i="5"/>
  <c r="W6062" i="5" s="1"/>
  <c r="V6061" i="5"/>
  <c r="V6060" i="5"/>
  <c r="V6059" i="5"/>
  <c r="V6058" i="5"/>
  <c r="V6057" i="5"/>
  <c r="W6057" i="5" s="1"/>
  <c r="V6056" i="5"/>
  <c r="W6056" i="5" s="1"/>
  <c r="V6055" i="5"/>
  <c r="V6054" i="5"/>
  <c r="W6054" i="5" s="1"/>
  <c r="V6053" i="5"/>
  <c r="V6052" i="5"/>
  <c r="V6051" i="5"/>
  <c r="V6050" i="5"/>
  <c r="V6049" i="5"/>
  <c r="W6049" i="5" s="1"/>
  <c r="V6048" i="5"/>
  <c r="W6048" i="5" s="1"/>
  <c r="V6047" i="5"/>
  <c r="V6046" i="5"/>
  <c r="W6046" i="5" s="1"/>
  <c r="V6045" i="5"/>
  <c r="V6044" i="5"/>
  <c r="V6043" i="5"/>
  <c r="V6042" i="5"/>
  <c r="V6041" i="5"/>
  <c r="W6041" i="5" s="1"/>
  <c r="V6040" i="5"/>
  <c r="W6040" i="5" s="1"/>
  <c r="V6039" i="5"/>
  <c r="V6038" i="5"/>
  <c r="V6037" i="5"/>
  <c r="V6036" i="5"/>
  <c r="V6035" i="5"/>
  <c r="W6035" i="5" s="1"/>
  <c r="V6034" i="5"/>
  <c r="W6034" i="5" s="1"/>
  <c r="V6033" i="5"/>
  <c r="V6032" i="5"/>
  <c r="W6032" i="5" s="1"/>
  <c r="V6031" i="5"/>
  <c r="V6030" i="5"/>
  <c r="V6029" i="5"/>
  <c r="V6028" i="5"/>
  <c r="W6027" i="5"/>
  <c r="V6027" i="5"/>
  <c r="V6026" i="5"/>
  <c r="W6026" i="5" s="1"/>
  <c r="V6025" i="5"/>
  <c r="V6024" i="5"/>
  <c r="V6023" i="5"/>
  <c r="V6022" i="5"/>
  <c r="V6021" i="5"/>
  <c r="W6021" i="5" s="1"/>
  <c r="V6020" i="5"/>
  <c r="V6019" i="5"/>
  <c r="V6018" i="5"/>
  <c r="W6018" i="5" s="1"/>
  <c r="V6017" i="5"/>
  <c r="V6016" i="5"/>
  <c r="V6015" i="5"/>
  <c r="W6015" i="5" s="1"/>
  <c r="V6014" i="5"/>
  <c r="V6013" i="5"/>
  <c r="V6012" i="5"/>
  <c r="V6011" i="5"/>
  <c r="V6010" i="5"/>
  <c r="V6009" i="5"/>
  <c r="W6009" i="5" s="1"/>
  <c r="V6008" i="5"/>
  <c r="V6007" i="5"/>
  <c r="W6007" i="5" s="1"/>
  <c r="V6006" i="5"/>
  <c r="V6005" i="5"/>
  <c r="V6004" i="5"/>
  <c r="V6003" i="5"/>
  <c r="V6002" i="5"/>
  <c r="V6001" i="5"/>
  <c r="V6000" i="5"/>
  <c r="V5999" i="5"/>
  <c r="V5998" i="5"/>
  <c r="V5997" i="5"/>
  <c r="V5996" i="5"/>
  <c r="V5995" i="5"/>
  <c r="V5994" i="5"/>
  <c r="W5993" i="5" s="1"/>
  <c r="V5993" i="5"/>
  <c r="W5992" i="5"/>
  <c r="V5992" i="5"/>
  <c r="V5991" i="5"/>
  <c r="V5990" i="5"/>
  <c r="W5989" i="5"/>
  <c r="V5989" i="5"/>
  <c r="V5988" i="5"/>
  <c r="W5987" i="5"/>
  <c r="V5987" i="5"/>
  <c r="V5986" i="5"/>
  <c r="V5985" i="5"/>
  <c r="W5984" i="5" s="1"/>
  <c r="V5984" i="5"/>
  <c r="W5983" i="5"/>
  <c r="V5983" i="5"/>
  <c r="V5982" i="5"/>
  <c r="V5981" i="5"/>
  <c r="V5980" i="5"/>
  <c r="V5979" i="5"/>
  <c r="V5978" i="5"/>
  <c r="V5977" i="5"/>
  <c r="V5976" i="5"/>
  <c r="W5975" i="5" s="1"/>
  <c r="V5975" i="5"/>
  <c r="V5974" i="5"/>
  <c r="V5973" i="5"/>
  <c r="W5972" i="5" s="1"/>
  <c r="V5972" i="5"/>
  <c r="V5971" i="5"/>
  <c r="W5971" i="5" s="1"/>
  <c r="V5970" i="5"/>
  <c r="V5969" i="5"/>
  <c r="W5969" i="5" s="1"/>
  <c r="V5968" i="5"/>
  <c r="V5967" i="5"/>
  <c r="V5966" i="5"/>
  <c r="V5965" i="5"/>
  <c r="V5964" i="5"/>
  <c r="V5963" i="5"/>
  <c r="V5962" i="5"/>
  <c r="W5961" i="5"/>
  <c r="V5961" i="5"/>
  <c r="W5960" i="5"/>
  <c r="V5960" i="5"/>
  <c r="V5959" i="5"/>
  <c r="W5959" i="5" s="1"/>
  <c r="V5958" i="5"/>
  <c r="V5957" i="5"/>
  <c r="W5957" i="5" s="1"/>
  <c r="V5956" i="5"/>
  <c r="V5955" i="5"/>
  <c r="V5954" i="5"/>
  <c r="V5953" i="5"/>
  <c r="W5952" i="5" s="1"/>
  <c r="V5952" i="5"/>
  <c r="W5951" i="5"/>
  <c r="V5951" i="5"/>
  <c r="V5950" i="5"/>
  <c r="W5949" i="5" s="1"/>
  <c r="V5949" i="5"/>
  <c r="W5948" i="5"/>
  <c r="V5948" i="5"/>
  <c r="V5947" i="5"/>
  <c r="V5946" i="5"/>
  <c r="W5946" i="5" s="1"/>
  <c r="V5945" i="5"/>
  <c r="W5945" i="5" s="1"/>
  <c r="V5944" i="5"/>
  <c r="V5943" i="5"/>
  <c r="W5943" i="5" s="1"/>
  <c r="V5942" i="5"/>
  <c r="V5941" i="5"/>
  <c r="V5940" i="5"/>
  <c r="V5939" i="5"/>
  <c r="V5938" i="5"/>
  <c r="V5937" i="5"/>
  <c r="W5936" i="5"/>
  <c r="V5936" i="5"/>
  <c r="V5935" i="5"/>
  <c r="V5934" i="5"/>
  <c r="V5933" i="5"/>
  <c r="W5933" i="5" s="1"/>
  <c r="V5932" i="5"/>
  <c r="W5931" i="5"/>
  <c r="V5931" i="5"/>
  <c r="V5930" i="5"/>
  <c r="V5929" i="5"/>
  <c r="W5929" i="5" s="1"/>
  <c r="W5928" i="5"/>
  <c r="V5928" i="5"/>
  <c r="V5927" i="5"/>
  <c r="V5926" i="5"/>
  <c r="V5925" i="5"/>
  <c r="V5924" i="5"/>
  <c r="V5923" i="5"/>
  <c r="V5922" i="5"/>
  <c r="V5921" i="5"/>
  <c r="V5920" i="5"/>
  <c r="V5919" i="5"/>
  <c r="V5918" i="5"/>
  <c r="W5917" i="5" s="1"/>
  <c r="V5917" i="5"/>
  <c r="V5916" i="5"/>
  <c r="W5916" i="5" s="1"/>
  <c r="V5915" i="5"/>
  <c r="V5914" i="5"/>
  <c r="W5914" i="5" s="1"/>
  <c r="V5913" i="5"/>
  <c r="V5912" i="5"/>
  <c r="W5912" i="5" s="1"/>
  <c r="V5911" i="5"/>
  <c r="W5911" i="5" s="1"/>
  <c r="V5910" i="5"/>
  <c r="V5909" i="5"/>
  <c r="V5908" i="5"/>
  <c r="W5907" i="5"/>
  <c r="V5907" i="5"/>
  <c r="V5906" i="5"/>
  <c r="W5905" i="5" s="1"/>
  <c r="V5905" i="5"/>
  <c r="W5904" i="5"/>
  <c r="V5904" i="5"/>
  <c r="V5903" i="5"/>
  <c r="V5902" i="5"/>
  <c r="V5901" i="5"/>
  <c r="V5900" i="5"/>
  <c r="W5900" i="5" s="1"/>
  <c r="V5899" i="5"/>
  <c r="V5898" i="5"/>
  <c r="W5897" i="5"/>
  <c r="V5897" i="5"/>
  <c r="W5896" i="5"/>
  <c r="V5896" i="5"/>
  <c r="V5895" i="5"/>
  <c r="W5895" i="5" s="1"/>
  <c r="V5894" i="5"/>
  <c r="V5893" i="5"/>
  <c r="W5893" i="5" s="1"/>
  <c r="V5892" i="5"/>
  <c r="W5892" i="5" s="1"/>
  <c r="V5891" i="5"/>
  <c r="V5890" i="5"/>
  <c r="V5889" i="5"/>
  <c r="V5888" i="5"/>
  <c r="W5888" i="5" s="1"/>
  <c r="V5887" i="5"/>
  <c r="V5886" i="5"/>
  <c r="W5885" i="5" s="1"/>
  <c r="V5885" i="5"/>
  <c r="V5884" i="5"/>
  <c r="W5883" i="5"/>
  <c r="V5883" i="5"/>
  <c r="V5882" i="5"/>
  <c r="W5882" i="5" s="1"/>
  <c r="V5881" i="5"/>
  <c r="V5880" i="5"/>
  <c r="W5880" i="5" s="1"/>
  <c r="V5879" i="5"/>
  <c r="V5878" i="5"/>
  <c r="V5877" i="5"/>
  <c r="W5877" i="5" s="1"/>
  <c r="V5876" i="5"/>
  <c r="V5875" i="5"/>
  <c r="V5874" i="5"/>
  <c r="W5873" i="5"/>
  <c r="V5873" i="5"/>
  <c r="W5872" i="5"/>
  <c r="V5872" i="5"/>
  <c r="V5871" i="5"/>
  <c r="V5870" i="5"/>
  <c r="W5870" i="5" s="1"/>
  <c r="V5869" i="5"/>
  <c r="W5868" i="5"/>
  <c r="V5868" i="5"/>
  <c r="V5867" i="5"/>
  <c r="V5866" i="5"/>
  <c r="W5865" i="5"/>
  <c r="V5865" i="5"/>
  <c r="V5864" i="5"/>
  <c r="W5864" i="5" s="1"/>
  <c r="V5863" i="5"/>
  <c r="V5862" i="5"/>
  <c r="V5861" i="5"/>
  <c r="V5860" i="5"/>
  <c r="W5859" i="5"/>
  <c r="V5859" i="5"/>
  <c r="V5858" i="5"/>
  <c r="V5857" i="5"/>
  <c r="V5856" i="5"/>
  <c r="W5856" i="5" s="1"/>
  <c r="V5855" i="5"/>
  <c r="W5854" i="5"/>
  <c r="V5854" i="5"/>
  <c r="V5853" i="5"/>
  <c r="V5852" i="5"/>
  <c r="W5852" i="5" s="1"/>
  <c r="W5851" i="5"/>
  <c r="V5851" i="5"/>
  <c r="V5850" i="5"/>
  <c r="V5849" i="5"/>
  <c r="V5848" i="5"/>
  <c r="V5847" i="5"/>
  <c r="V5846" i="5"/>
  <c r="V5845" i="5"/>
  <c r="W5845" i="5" s="1"/>
  <c r="V5844" i="5"/>
  <c r="V5843" i="5"/>
  <c r="W5843" i="5" s="1"/>
  <c r="V5842" i="5"/>
  <c r="V5841" i="5"/>
  <c r="W5840" i="5"/>
  <c r="V5840" i="5"/>
  <c r="W5839" i="5"/>
  <c r="V5839" i="5"/>
  <c r="V5838" i="5"/>
  <c r="W5838" i="5" s="1"/>
  <c r="V5837" i="5"/>
  <c r="V5836" i="5"/>
  <c r="V5835" i="5"/>
  <c r="V5834" i="5"/>
  <c r="V5833" i="5"/>
  <c r="V5832" i="5"/>
  <c r="V5831" i="5"/>
  <c r="V5830" i="5"/>
  <c r="V5829" i="5"/>
  <c r="W5828" i="5"/>
  <c r="V5828" i="5"/>
  <c r="V5827" i="5"/>
  <c r="W5827" i="5" s="1"/>
  <c r="V5826" i="5"/>
  <c r="V5825" i="5"/>
  <c r="V5824" i="5"/>
  <c r="W5822" i="5" s="1"/>
  <c r="V5823" i="5"/>
  <c r="V5822" i="5"/>
  <c r="V5821" i="5"/>
  <c r="V5820" i="5"/>
  <c r="W5820" i="5" s="1"/>
  <c r="W5819" i="5"/>
  <c r="V5819" i="5"/>
  <c r="V5818" i="5"/>
  <c r="V5817" i="5"/>
  <c r="V5816" i="5"/>
  <c r="V5815" i="5"/>
  <c r="V5814" i="5"/>
  <c r="V5813" i="5"/>
  <c r="V5812" i="5"/>
  <c r="V5811" i="5"/>
  <c r="V5810" i="5"/>
  <c r="V5809" i="5"/>
  <c r="W5808" i="5"/>
  <c r="V5808" i="5"/>
  <c r="W5807" i="5"/>
  <c r="V5807" i="5"/>
  <c r="V5806" i="5"/>
  <c r="W5806" i="5" s="1"/>
  <c r="V5805" i="5"/>
  <c r="V5804" i="5"/>
  <c r="V5803" i="5"/>
  <c r="V5802" i="5"/>
  <c r="W5802" i="5" s="1"/>
  <c r="V5801" i="5"/>
  <c r="V5800" i="5"/>
  <c r="W5799" i="5"/>
  <c r="V5799" i="5"/>
  <c r="W5798" i="5"/>
  <c r="V5798" i="5"/>
  <c r="V5797" i="5"/>
  <c r="W5796" i="5"/>
  <c r="V5796" i="5"/>
  <c r="V5795" i="5"/>
  <c r="W5795" i="5" s="1"/>
  <c r="V5794" i="5"/>
  <c r="V5793" i="5"/>
  <c r="V5792" i="5"/>
  <c r="W5790" i="5" s="1"/>
  <c r="V5791" i="5"/>
  <c r="V5790" i="5"/>
  <c r="V5789" i="5"/>
  <c r="V5788" i="5"/>
  <c r="W5788" i="5" s="1"/>
  <c r="W5787" i="5"/>
  <c r="V5787" i="5"/>
  <c r="V5786" i="5"/>
  <c r="W5786" i="5" s="1"/>
  <c r="V5785" i="5"/>
  <c r="V5784" i="5"/>
  <c r="V5783" i="5"/>
  <c r="V5782" i="5"/>
  <c r="V5781" i="5"/>
  <c r="W5781" i="5" s="1"/>
  <c r="V5780" i="5"/>
  <c r="W5780" i="5" s="1"/>
  <c r="V5779" i="5"/>
  <c r="V5778" i="5"/>
  <c r="V5777" i="5"/>
  <c r="W5776" i="5"/>
  <c r="V5776" i="5"/>
  <c r="W5774" i="5" s="1"/>
  <c r="W5775" i="5"/>
  <c r="V5775" i="5"/>
  <c r="V5774" i="5"/>
  <c r="V5773" i="5"/>
  <c r="W5773" i="5" s="1"/>
  <c r="V5772" i="5"/>
  <c r="W5771" i="5"/>
  <c r="V5771" i="5"/>
  <c r="V5770" i="5"/>
  <c r="V5769" i="5"/>
  <c r="W5769" i="5" s="1"/>
  <c r="V5768" i="5"/>
  <c r="V5767" i="5"/>
  <c r="W5766" i="5"/>
  <c r="V5766" i="5"/>
  <c r="V5765" i="5"/>
  <c r="W5764" i="5"/>
  <c r="V5764" i="5"/>
  <c r="V5763" i="5"/>
  <c r="W5762" i="5"/>
  <c r="V5762" i="5"/>
  <c r="V5761" i="5"/>
  <c r="V5760" i="5"/>
  <c r="W5760" i="5" s="1"/>
  <c r="V5759" i="5"/>
  <c r="V5758" i="5"/>
  <c r="W5758" i="5" s="1"/>
  <c r="V5757" i="5"/>
  <c r="W5756" i="5"/>
  <c r="V5756" i="5"/>
  <c r="V5755" i="5"/>
  <c r="W5755" i="5" s="1"/>
  <c r="V5754" i="5"/>
  <c r="V5753" i="5"/>
  <c r="V5752" i="5"/>
  <c r="W5751" i="5"/>
  <c r="V5751" i="5"/>
  <c r="W5750" i="5"/>
  <c r="V5750" i="5"/>
  <c r="V5749" i="5"/>
  <c r="V5748" i="5"/>
  <c r="W5748" i="5" s="1"/>
  <c r="V5747" i="5"/>
  <c r="V5746" i="5"/>
  <c r="V5745" i="5"/>
  <c r="V5744" i="5"/>
  <c r="V5743" i="5"/>
  <c r="W5742" i="5"/>
  <c r="V5742" i="5"/>
  <c r="V5741" i="5"/>
  <c r="W5741" i="5" s="1"/>
  <c r="V5740" i="5"/>
  <c r="W5740" i="5" s="1"/>
  <c r="V5739" i="5"/>
  <c r="V5738" i="5"/>
  <c r="V5737" i="5"/>
  <c r="V5736" i="5"/>
  <c r="V5735" i="5"/>
  <c r="V5734" i="5"/>
  <c r="W5734" i="5" s="1"/>
  <c r="V5733" i="5"/>
  <c r="W5732" i="5"/>
  <c r="V5732" i="5"/>
  <c r="V5731" i="5"/>
  <c r="W5731" i="5" s="1"/>
  <c r="W5730" i="5"/>
  <c r="V5730" i="5"/>
  <c r="V5729" i="5"/>
  <c r="V5728" i="5"/>
  <c r="W5727" i="5"/>
  <c r="V5727" i="5"/>
  <c r="V5726" i="5"/>
  <c r="W5726" i="5" s="1"/>
  <c r="V5725" i="5"/>
  <c r="V5724" i="5"/>
  <c r="W5724" i="5" s="1"/>
  <c r="V5723" i="5"/>
  <c r="V5722" i="5"/>
  <c r="V5721" i="5"/>
  <c r="V5720" i="5"/>
  <c r="V5719" i="5"/>
  <c r="W5719" i="5" s="1"/>
  <c r="V5718" i="5"/>
  <c r="V5717" i="5"/>
  <c r="V5716" i="5"/>
  <c r="W5716" i="5" s="1"/>
  <c r="V5715" i="5"/>
  <c r="V5714" i="5"/>
  <c r="V5713" i="5"/>
  <c r="V5712" i="5"/>
  <c r="W5712" i="5" s="1"/>
  <c r="W5711" i="5"/>
  <c r="V5711" i="5"/>
  <c r="V5710" i="5"/>
  <c r="W5710" i="5" s="1"/>
  <c r="V5709" i="5"/>
  <c r="V5708" i="5"/>
  <c r="V5707" i="5"/>
  <c r="V5706" i="5"/>
  <c r="V5705" i="5"/>
  <c r="V5704" i="5"/>
  <c r="W5703" i="5"/>
  <c r="V5703" i="5"/>
  <c r="V5702" i="5"/>
  <c r="W5702" i="5" s="1"/>
  <c r="V5701" i="5"/>
  <c r="V5700" i="5"/>
  <c r="W5700" i="5" s="1"/>
  <c r="V5699" i="5"/>
  <c r="W5698" i="5"/>
  <c r="V5698" i="5"/>
  <c r="V5697" i="5"/>
  <c r="W5697" i="5" s="1"/>
  <c r="W5696" i="5"/>
  <c r="V5696" i="5"/>
  <c r="W5695" i="5" s="1"/>
  <c r="V5695" i="5"/>
  <c r="V5694" i="5"/>
  <c r="W5694" i="5" s="1"/>
  <c r="V5693" i="5"/>
  <c r="V5692" i="5"/>
  <c r="V5691" i="5"/>
  <c r="V5690" i="5"/>
  <c r="V5689" i="5"/>
  <c r="W5688" i="5"/>
  <c r="V5688" i="5"/>
  <c r="V5687" i="5"/>
  <c r="W5687" i="5" s="1"/>
  <c r="V5686" i="5"/>
  <c r="V5685" i="5"/>
  <c r="V5684" i="5"/>
  <c r="V5683" i="5"/>
  <c r="V5682" i="5"/>
  <c r="V5681" i="5"/>
  <c r="V5680" i="5"/>
  <c r="W5679" i="5"/>
  <c r="V5679" i="5"/>
  <c r="V5678" i="5"/>
  <c r="W5678" i="5" s="1"/>
  <c r="V5677" i="5"/>
  <c r="V5676" i="5"/>
  <c r="W5676" i="5" s="1"/>
  <c r="V5675" i="5"/>
  <c r="W5675" i="5" s="1"/>
  <c r="V5674" i="5"/>
  <c r="V5673" i="5"/>
  <c r="V5672" i="5"/>
  <c r="V5671" i="5"/>
  <c r="W5670" i="5"/>
  <c r="V5670" i="5"/>
  <c r="V5669" i="5"/>
  <c r="W5668" i="5"/>
  <c r="V5668" i="5"/>
  <c r="V5667" i="5"/>
  <c r="W5667" i="5" s="1"/>
  <c r="V5666" i="5"/>
  <c r="W5666" i="5" s="1"/>
  <c r="V5665" i="5"/>
  <c r="V5664" i="5"/>
  <c r="V5663" i="5"/>
  <c r="V5662" i="5"/>
  <c r="V5661" i="5"/>
  <c r="V5660" i="5"/>
  <c r="V5659" i="5"/>
  <c r="V5658" i="5"/>
  <c r="V5657" i="5"/>
  <c r="W5656" i="5"/>
  <c r="V5656" i="5"/>
  <c r="V5655" i="5"/>
  <c r="W5655" i="5" s="1"/>
  <c r="V5654" i="5"/>
  <c r="V5653" i="5"/>
  <c r="V5652" i="5"/>
  <c r="V5651" i="5"/>
  <c r="W5651" i="5" s="1"/>
  <c r="V5650" i="5"/>
  <c r="V5649" i="5"/>
  <c r="V5648" i="5"/>
  <c r="W5647" i="5"/>
  <c r="V5647" i="5"/>
  <c r="V5646" i="5"/>
  <c r="W5646" i="5" s="1"/>
  <c r="V5645" i="5"/>
  <c r="V5644" i="5"/>
  <c r="W5644" i="5" s="1"/>
  <c r="V5643" i="5"/>
  <c r="W5643" i="5" s="1"/>
  <c r="V5642" i="5"/>
  <c r="V5641" i="5"/>
  <c r="W5640" i="5" s="1"/>
  <c r="V5640" i="5"/>
  <c r="V5639" i="5"/>
  <c r="W5638" i="5"/>
  <c r="V5638" i="5"/>
  <c r="V5637" i="5"/>
  <c r="W5636" i="5"/>
  <c r="V5636" i="5"/>
  <c r="V5635" i="5"/>
  <c r="W5635" i="5" s="1"/>
  <c r="V5634" i="5"/>
  <c r="W5634" i="5" s="1"/>
  <c r="V5633" i="5"/>
  <c r="V5632" i="5"/>
  <c r="W5632" i="5" s="1"/>
  <c r="V5631" i="5"/>
  <c r="V5630" i="5"/>
  <c r="V5629" i="5"/>
  <c r="V5628" i="5"/>
  <c r="V5627" i="5"/>
  <c r="V5626" i="5"/>
  <c r="V5625" i="5"/>
  <c r="W5624" i="5"/>
  <c r="V5624" i="5"/>
  <c r="V5623" i="5"/>
  <c r="W5623" i="5" s="1"/>
  <c r="V5622" i="5"/>
  <c r="V5621" i="5"/>
  <c r="V5620" i="5"/>
  <c r="V5619" i="5"/>
  <c r="V5618" i="5"/>
  <c r="V5617" i="5"/>
  <c r="V5616" i="5"/>
  <c r="W5615" i="5"/>
  <c r="V5615" i="5"/>
  <c r="V5614" i="5"/>
  <c r="W5614" i="5" s="1"/>
  <c r="V5613" i="5"/>
  <c r="V5612" i="5"/>
  <c r="W5612" i="5" s="1"/>
  <c r="V5611" i="5"/>
  <c r="W5611" i="5" s="1"/>
  <c r="V5610" i="5"/>
  <c r="V5609" i="5"/>
  <c r="V5608" i="5"/>
  <c r="V5607" i="5"/>
  <c r="W5606" i="5"/>
  <c r="V5606" i="5"/>
  <c r="V5605" i="5"/>
  <c r="W5604" i="5"/>
  <c r="V5604" i="5"/>
  <c r="V5603" i="5"/>
  <c r="W5603" i="5" s="1"/>
  <c r="V5602" i="5"/>
  <c r="W5602" i="5" s="1"/>
  <c r="V5601" i="5"/>
  <c r="V5600" i="5"/>
  <c r="V5599" i="5"/>
  <c r="V5598" i="5"/>
  <c r="V5597" i="5"/>
  <c r="V5596" i="5"/>
  <c r="V5595" i="5"/>
  <c r="V5594" i="5"/>
  <c r="V5593" i="5"/>
  <c r="W5592" i="5"/>
  <c r="V5592" i="5"/>
  <c r="V5591" i="5"/>
  <c r="W5591" i="5" s="1"/>
  <c r="V5590" i="5"/>
  <c r="V5589" i="5"/>
  <c r="V5588" i="5"/>
  <c r="V5587" i="5"/>
  <c r="W5587" i="5" s="1"/>
  <c r="V5586" i="5"/>
  <c r="V5585" i="5"/>
  <c r="V5584" i="5"/>
  <c r="W5583" i="5"/>
  <c r="V5583" i="5"/>
  <c r="V5582" i="5"/>
  <c r="W5582" i="5" s="1"/>
  <c r="V5581" i="5"/>
  <c r="V5580" i="5"/>
  <c r="W5580" i="5" s="1"/>
  <c r="V5579" i="5"/>
  <c r="W5579" i="5" s="1"/>
  <c r="V5578" i="5"/>
  <c r="V5577" i="5"/>
  <c r="W5576" i="5" s="1"/>
  <c r="V5576" i="5"/>
  <c r="V5575" i="5"/>
  <c r="W5574" i="5"/>
  <c r="V5574" i="5"/>
  <c r="V5573" i="5"/>
  <c r="W5572" i="5"/>
  <c r="V5572" i="5"/>
  <c r="V5571" i="5"/>
  <c r="W5571" i="5" s="1"/>
  <c r="V5570" i="5"/>
  <c r="W5570" i="5" s="1"/>
  <c r="V5569" i="5"/>
  <c r="V5568" i="5"/>
  <c r="W5568" i="5" s="1"/>
  <c r="V5567" i="5"/>
  <c r="V5566" i="5"/>
  <c r="V5565" i="5"/>
  <c r="V5564" i="5"/>
  <c r="V5563" i="5"/>
  <c r="V5562" i="5"/>
  <c r="V5561" i="5"/>
  <c r="W5560" i="5"/>
  <c r="V5560" i="5"/>
  <c r="V5559" i="5"/>
  <c r="W5559" i="5" s="1"/>
  <c r="V5558" i="5"/>
  <c r="V5557" i="5"/>
  <c r="V5556" i="5"/>
  <c r="V5555" i="5"/>
  <c r="W5554" i="5"/>
  <c r="V5554" i="5"/>
  <c r="V5553" i="5"/>
  <c r="V5552" i="5"/>
  <c r="W5551" i="5"/>
  <c r="V5551" i="5"/>
  <c r="V5550" i="5"/>
  <c r="W5550" i="5" s="1"/>
  <c r="V5549" i="5"/>
  <c r="V5548" i="5"/>
  <c r="W5548" i="5" s="1"/>
  <c r="V5547" i="5"/>
  <c r="V5546" i="5"/>
  <c r="V5545" i="5"/>
  <c r="W5543" i="5" s="1"/>
  <c r="V5544" i="5"/>
  <c r="V5543" i="5"/>
  <c r="V5542" i="5"/>
  <c r="V5541" i="5"/>
  <c r="W5540" i="5"/>
  <c r="V5540" i="5"/>
  <c r="V5539" i="5"/>
  <c r="W5539" i="5" s="1"/>
  <c r="V5538" i="5"/>
  <c r="V5537" i="5"/>
  <c r="V5536" i="5"/>
  <c r="W5535" i="5" s="1"/>
  <c r="V5535" i="5"/>
  <c r="V5534" i="5"/>
  <c r="V5533" i="5"/>
  <c r="V5532" i="5"/>
  <c r="W5531" i="5"/>
  <c r="V5531" i="5"/>
  <c r="V5530" i="5"/>
  <c r="W5530" i="5" s="1"/>
  <c r="V5529" i="5"/>
  <c r="V5528" i="5"/>
  <c r="V5527" i="5"/>
  <c r="V5526" i="5"/>
  <c r="V5525" i="5"/>
  <c r="V5524" i="5"/>
  <c r="W5524" i="5" s="1"/>
  <c r="V5523" i="5"/>
  <c r="W5519" i="5" s="1"/>
  <c r="V5522" i="5"/>
  <c r="V5521" i="5"/>
  <c r="V5520" i="5"/>
  <c r="V5519" i="5"/>
  <c r="V5518" i="5"/>
  <c r="W5518" i="5" s="1"/>
  <c r="V5517" i="5"/>
  <c r="V5516" i="5"/>
  <c r="W5516" i="5" s="1"/>
  <c r="V5515" i="5"/>
  <c r="V5514" i="5"/>
  <c r="W5514" i="5" s="1"/>
  <c r="V5513" i="5"/>
  <c r="V5512" i="5"/>
  <c r="V5511" i="5"/>
  <c r="V5510" i="5"/>
  <c r="V5509" i="5"/>
  <c r="W5509" i="5" s="1"/>
  <c r="W5508" i="5"/>
  <c r="V5508" i="5"/>
  <c r="V5507" i="5"/>
  <c r="W5507" i="5" s="1"/>
  <c r="V5506" i="5"/>
  <c r="V5505" i="5"/>
  <c r="V5504" i="5"/>
  <c r="W5504" i="5" s="1"/>
  <c r="V5503" i="5"/>
  <c r="V5502" i="5"/>
  <c r="V5501" i="5"/>
  <c r="V5500" i="5"/>
  <c r="V5499" i="5"/>
  <c r="W5499" i="5" s="1"/>
  <c r="V5498" i="5"/>
  <c r="W5496" i="5" s="1"/>
  <c r="V5497" i="5"/>
  <c r="V5496" i="5"/>
  <c r="V5495" i="5"/>
  <c r="W5495" i="5" s="1"/>
  <c r="W5494" i="5"/>
  <c r="V5494" i="5"/>
  <c r="V5493" i="5"/>
  <c r="V5492" i="5"/>
  <c r="W5492" i="5" s="1"/>
  <c r="V5491" i="5"/>
  <c r="W5490" i="5"/>
  <c r="V5490" i="5"/>
  <c r="V5489" i="5"/>
  <c r="V5488" i="5"/>
  <c r="W5487" i="5"/>
  <c r="V5487" i="5"/>
  <c r="V5486" i="5"/>
  <c r="W5486" i="5" s="1"/>
  <c r="V5485" i="5"/>
  <c r="V5484" i="5"/>
  <c r="V5483" i="5"/>
  <c r="V5482" i="5"/>
  <c r="W5480" i="5" s="1"/>
  <c r="V5481" i="5"/>
  <c r="V5480" i="5"/>
  <c r="W5479" i="5"/>
  <c r="V5479" i="5"/>
  <c r="V5478" i="5"/>
  <c r="V5477" i="5"/>
  <c r="W5477" i="5" s="1"/>
  <c r="V5476" i="5"/>
  <c r="W5476" i="5" s="1"/>
  <c r="V5475" i="5"/>
  <c r="V5474" i="5"/>
  <c r="V5473" i="5"/>
  <c r="V5472" i="5"/>
  <c r="W5472" i="5" s="1"/>
  <c r="V5471" i="5"/>
  <c r="V5470" i="5"/>
  <c r="V5469" i="5"/>
  <c r="W5469" i="5" s="1"/>
  <c r="V5468" i="5"/>
  <c r="V5467" i="5"/>
  <c r="V5466" i="5"/>
  <c r="W5464" i="5" s="1"/>
  <c r="V5465" i="5"/>
  <c r="V5464" i="5"/>
  <c r="W5463" i="5"/>
  <c r="V5463" i="5"/>
  <c r="V5462" i="5"/>
  <c r="V5461" i="5"/>
  <c r="W5461" i="5" s="1"/>
  <c r="V5460" i="5"/>
  <c r="V5459" i="5"/>
  <c r="V5458" i="5"/>
  <c r="V5457" i="5"/>
  <c r="V5456" i="5"/>
  <c r="V5455" i="5"/>
  <c r="V5454" i="5"/>
  <c r="V5453" i="5"/>
  <c r="W5453" i="5" s="1"/>
  <c r="V5452" i="5"/>
  <c r="V5451" i="5"/>
  <c r="V5450" i="5"/>
  <c r="V5449" i="5"/>
  <c r="W5448" i="5" s="1"/>
  <c r="V5448" i="5"/>
  <c r="V5447" i="5"/>
  <c r="V5446" i="5"/>
  <c r="V5445" i="5"/>
  <c r="W5444" i="5"/>
  <c r="V5444" i="5"/>
  <c r="V5443" i="5"/>
  <c r="W5443" i="5" s="1"/>
  <c r="V5442" i="5"/>
  <c r="V5441" i="5"/>
  <c r="V5440" i="5"/>
  <c r="W5440" i="5" s="1"/>
  <c r="V5439" i="5"/>
  <c r="V5438" i="5"/>
  <c r="V5437" i="5"/>
  <c r="V5436" i="5"/>
  <c r="W5436" i="5" s="1"/>
  <c r="V5435" i="5"/>
  <c r="W5435" i="5" s="1"/>
  <c r="V5434" i="5"/>
  <c r="W5432" i="5" s="1"/>
  <c r="V5433" i="5"/>
  <c r="V5432" i="5"/>
  <c r="V5431" i="5"/>
  <c r="V5430" i="5"/>
  <c r="V5429" i="5"/>
  <c r="V5428" i="5"/>
  <c r="W5426" i="5" s="1"/>
  <c r="V5427" i="5"/>
  <c r="V5426" i="5"/>
  <c r="V5425" i="5"/>
  <c r="V5424" i="5"/>
  <c r="W5423" i="5"/>
  <c r="V5423" i="5"/>
  <c r="V5422" i="5"/>
  <c r="W5422" i="5" s="1"/>
  <c r="V5421" i="5"/>
  <c r="V5420" i="5"/>
  <c r="V5419" i="5"/>
  <c r="V5418" i="5"/>
  <c r="V5417" i="5"/>
  <c r="W5415" i="5" s="1"/>
  <c r="V5416" i="5"/>
  <c r="V5415" i="5"/>
  <c r="W5414" i="5"/>
  <c r="V5414" i="5"/>
  <c r="V5413" i="5"/>
  <c r="V5412" i="5"/>
  <c r="W5412" i="5" s="1"/>
  <c r="V5411" i="5"/>
  <c r="V5410" i="5"/>
  <c r="V5409" i="5"/>
  <c r="W5408" i="5"/>
  <c r="V5408" i="5"/>
  <c r="V5407" i="5"/>
  <c r="W5406" i="5"/>
  <c r="V5406" i="5"/>
  <c r="V5405" i="5"/>
  <c r="W5405" i="5" s="1"/>
  <c r="V5404" i="5"/>
  <c r="W5403" i="5"/>
  <c r="V5403" i="5"/>
  <c r="V5402" i="5"/>
  <c r="V5401" i="5"/>
  <c r="W5400" i="5"/>
  <c r="V5400" i="5"/>
  <c r="W5399" i="5"/>
  <c r="V5399" i="5"/>
  <c r="W5398" i="5"/>
  <c r="V5398" i="5"/>
  <c r="V5397" i="5"/>
  <c r="W5397" i="5" s="1"/>
  <c r="V5396" i="5"/>
  <c r="W5396" i="5" s="1"/>
  <c r="V5395" i="5"/>
  <c r="W5395" i="5" s="1"/>
  <c r="V5394" i="5"/>
  <c r="W5391" i="5" s="1"/>
  <c r="V5393" i="5"/>
  <c r="W5392" i="5"/>
  <c r="V5392" i="5"/>
  <c r="V5391" i="5"/>
  <c r="W5390" i="5"/>
  <c r="V5390" i="5"/>
  <c r="V5389" i="5"/>
  <c r="W5389" i="5" s="1"/>
  <c r="V5388" i="5"/>
  <c r="V5387" i="5"/>
  <c r="V5386" i="5"/>
  <c r="V5385" i="5"/>
  <c r="W5383" i="5" s="1"/>
  <c r="V5384" i="5"/>
  <c r="V5383" i="5"/>
  <c r="V5382" i="5"/>
  <c r="V5381" i="5"/>
  <c r="V5380" i="5"/>
  <c r="W5380" i="5" s="1"/>
  <c r="V5379" i="5"/>
  <c r="W5379" i="5" s="1"/>
  <c r="V5378" i="5"/>
  <c r="V5377" i="5"/>
  <c r="V5376" i="5"/>
  <c r="V5375" i="5"/>
  <c r="V5374" i="5"/>
  <c r="V5373" i="5"/>
  <c r="V5372" i="5"/>
  <c r="V5371" i="5"/>
  <c r="V5370" i="5"/>
  <c r="V5369" i="5"/>
  <c r="V5368" i="5"/>
  <c r="V5367" i="5"/>
  <c r="V5366" i="5"/>
  <c r="V5365" i="5"/>
  <c r="V5364" i="5"/>
  <c r="V5363" i="5"/>
  <c r="W5362" i="5"/>
  <c r="V5362" i="5"/>
  <c r="W5359" i="5" s="1"/>
  <c r="V5361" i="5"/>
  <c r="V5360" i="5"/>
  <c r="V5359" i="5"/>
  <c r="V5358" i="5"/>
  <c r="W5358" i="5" s="1"/>
  <c r="V5357" i="5"/>
  <c r="V5356" i="5"/>
  <c r="V5355" i="5"/>
  <c r="V5354" i="5"/>
  <c r="V5353" i="5"/>
  <c r="V5352" i="5"/>
  <c r="V5351" i="5"/>
  <c r="V5350" i="5"/>
  <c r="V5349" i="5"/>
  <c r="W5349" i="5" s="1"/>
  <c r="V5348" i="5"/>
  <c r="V5347" i="5"/>
  <c r="V5346" i="5"/>
  <c r="W5344" i="5" s="1"/>
  <c r="V5345" i="5"/>
  <c r="V5344" i="5"/>
  <c r="W5343" i="5"/>
  <c r="V5343" i="5"/>
  <c r="V5342" i="5"/>
  <c r="V5341" i="5"/>
  <c r="W5341" i="5" s="1"/>
  <c r="V5340" i="5"/>
  <c r="V5339" i="5"/>
  <c r="V5338" i="5"/>
  <c r="V5337" i="5"/>
  <c r="V5336" i="5"/>
  <c r="V5335" i="5"/>
  <c r="V5334" i="5"/>
  <c r="V5333" i="5"/>
  <c r="W5333" i="5" s="1"/>
  <c r="V5332" i="5"/>
  <c r="V5331" i="5"/>
  <c r="V5330" i="5"/>
  <c r="V5329" i="5"/>
  <c r="V5328" i="5"/>
  <c r="W5327" i="5"/>
  <c r="V5327" i="5"/>
  <c r="V5326" i="5"/>
  <c r="W5326" i="5" s="1"/>
  <c r="V5325" i="5"/>
  <c r="W5325" i="5" s="1"/>
  <c r="V5324" i="5"/>
  <c r="V5323" i="5"/>
  <c r="V5322" i="5"/>
  <c r="V5321" i="5"/>
  <c r="V5320" i="5"/>
  <c r="V5319" i="5"/>
  <c r="V5318" i="5"/>
  <c r="V5317" i="5"/>
  <c r="W5316" i="5"/>
  <c r="V5316" i="5"/>
  <c r="V5315" i="5"/>
  <c r="W5315" i="5" s="1"/>
  <c r="V5314" i="5"/>
  <c r="W5314" i="5" s="1"/>
  <c r="V5313" i="5"/>
  <c r="V5312" i="5"/>
  <c r="W5310" i="5" s="1"/>
  <c r="V5311" i="5"/>
  <c r="V5310" i="5"/>
  <c r="V5309" i="5"/>
  <c r="W5308" i="5"/>
  <c r="V5308" i="5"/>
  <c r="W5307" i="5"/>
  <c r="V5307" i="5"/>
  <c r="V5306" i="5"/>
  <c r="V5305" i="5"/>
  <c r="V5304" i="5"/>
  <c r="V5303" i="5"/>
  <c r="V5302" i="5"/>
  <c r="V5301" i="5"/>
  <c r="V5300" i="5"/>
  <c r="V5299" i="5"/>
  <c r="W5299" i="5" s="1"/>
  <c r="V5298" i="5"/>
  <c r="W5296" i="5" s="1"/>
  <c r="V5297" i="5"/>
  <c r="V5296" i="5"/>
  <c r="V5295" i="5"/>
  <c r="W5295" i="5" s="1"/>
  <c r="V5294" i="5"/>
  <c r="W5294" i="5" s="1"/>
  <c r="V5293" i="5"/>
  <c r="V5292" i="5"/>
  <c r="V5291" i="5"/>
  <c r="W5290" i="5"/>
  <c r="V5290" i="5"/>
  <c r="V5289" i="5"/>
  <c r="W5287" i="5" s="1"/>
  <c r="W5288" i="5"/>
  <c r="V5288" i="5"/>
  <c r="V5287" i="5"/>
  <c r="V5286" i="5"/>
  <c r="W5286" i="5" s="1"/>
  <c r="V5285" i="5"/>
  <c r="V5284" i="5"/>
  <c r="W5284" i="5" s="1"/>
  <c r="V5283" i="5"/>
  <c r="V5282" i="5"/>
  <c r="V5281" i="5"/>
  <c r="V5280" i="5"/>
  <c r="V5279" i="5"/>
  <c r="V5278" i="5"/>
  <c r="V5277" i="5"/>
  <c r="V5276" i="5"/>
  <c r="W5275" i="5"/>
  <c r="V5275" i="5"/>
  <c r="V5274" i="5"/>
  <c r="W5274" i="5" s="1"/>
  <c r="V5273" i="5"/>
  <c r="W5272" i="5"/>
  <c r="V5272" i="5"/>
  <c r="W5271" i="5"/>
  <c r="V5271" i="5"/>
  <c r="W5270" i="5"/>
  <c r="V5270" i="5"/>
  <c r="V5269" i="5"/>
  <c r="W5269" i="5" s="1"/>
  <c r="V5268" i="5"/>
  <c r="W5268" i="5" s="1"/>
  <c r="W5267" i="5"/>
  <c r="V5267" i="5"/>
  <c r="W5264" i="5" s="1"/>
  <c r="V5266" i="5"/>
  <c r="V5265" i="5"/>
  <c r="V5264" i="5"/>
  <c r="V5263" i="5"/>
  <c r="W5263" i="5" s="1"/>
  <c r="V5262" i="5"/>
  <c r="W5262" i="5" s="1"/>
  <c r="V5261" i="5"/>
  <c r="V5260" i="5"/>
  <c r="W5260" i="5" s="1"/>
  <c r="V5259" i="5"/>
  <c r="V5258" i="5"/>
  <c r="W5258" i="5" s="1"/>
  <c r="V5257" i="5"/>
  <c r="W5256" i="5" s="1"/>
  <c r="V5256" i="5"/>
  <c r="V5255" i="5"/>
  <c r="V5254" i="5"/>
  <c r="W5254" i="5" s="1"/>
  <c r="V5253" i="5"/>
  <c r="W5252" i="5"/>
  <c r="V5252" i="5"/>
  <c r="V5251" i="5"/>
  <c r="V5250" i="5"/>
  <c r="V5249" i="5"/>
  <c r="V5248" i="5"/>
  <c r="V5247" i="5"/>
  <c r="V5246" i="5"/>
  <c r="V5245" i="5"/>
  <c r="W5244" i="5"/>
  <c r="V5244" i="5"/>
  <c r="V5243" i="5"/>
  <c r="W5243" i="5" s="1"/>
  <c r="V5242" i="5"/>
  <c r="W5242" i="5" s="1"/>
  <c r="V5241" i="5"/>
  <c r="V5240" i="5"/>
  <c r="W5239" i="5"/>
  <c r="V5239" i="5"/>
  <c r="V5238" i="5"/>
  <c r="V5237" i="5"/>
  <c r="W5237" i="5" s="1"/>
  <c r="V5236" i="5"/>
  <c r="V5235" i="5"/>
  <c r="W5234" i="5"/>
  <c r="V5234" i="5"/>
  <c r="V5233" i="5"/>
  <c r="W5232" i="5"/>
  <c r="V5232" i="5"/>
  <c r="V5231" i="5"/>
  <c r="W5231" i="5" s="1"/>
  <c r="V5230" i="5"/>
  <c r="V5229" i="5"/>
  <c r="V5228" i="5"/>
  <c r="V5227" i="5"/>
  <c r="V5226" i="5"/>
  <c r="V5225" i="5"/>
  <c r="W5224" i="5" s="1"/>
  <c r="V5224" i="5"/>
  <c r="V5223" i="5"/>
  <c r="V5222" i="5"/>
  <c r="W5222" i="5" s="1"/>
  <c r="V5221" i="5"/>
  <c r="V5220" i="5"/>
  <c r="V5219" i="5"/>
  <c r="W5219" i="5" s="1"/>
  <c r="V5218" i="5"/>
  <c r="V5217" i="5"/>
  <c r="V5216" i="5"/>
  <c r="V5215" i="5"/>
  <c r="V5214" i="5"/>
  <c r="V5213" i="5"/>
  <c r="V5212" i="5"/>
  <c r="W5212" i="5" s="1"/>
  <c r="W5211" i="5"/>
  <c r="V5211" i="5"/>
  <c r="V5210" i="5"/>
  <c r="V5209" i="5"/>
  <c r="W5208" i="5"/>
  <c r="V5208" i="5"/>
  <c r="V5207" i="5"/>
  <c r="W5207" i="5" s="1"/>
  <c r="W5206" i="5"/>
  <c r="V5206" i="5"/>
  <c r="V5205" i="5"/>
  <c r="V5204" i="5"/>
  <c r="W5203" i="5"/>
  <c r="V5203" i="5"/>
  <c r="V5202" i="5"/>
  <c r="W5202" i="5" s="1"/>
  <c r="V5201" i="5"/>
  <c r="V5200" i="5"/>
  <c r="V5199" i="5"/>
  <c r="W5199" i="5" s="1"/>
  <c r="V5198" i="5"/>
  <c r="V5197" i="5"/>
  <c r="V5196" i="5"/>
  <c r="W5194" i="5" s="1"/>
  <c r="V5195" i="5"/>
  <c r="V5194" i="5"/>
  <c r="V5193" i="5"/>
  <c r="V5192" i="5"/>
  <c r="V5191" i="5"/>
  <c r="V5190" i="5"/>
  <c r="V5189" i="5"/>
  <c r="W5188" i="5"/>
  <c r="V5188" i="5"/>
  <c r="V5187" i="5"/>
  <c r="V5186" i="5"/>
  <c r="W5186" i="5" s="1"/>
  <c r="V5185" i="5"/>
  <c r="W5185" i="5" s="1"/>
  <c r="V5184" i="5"/>
  <c r="W5182" i="5" s="1"/>
  <c r="V5183" i="5"/>
  <c r="V5182" i="5"/>
  <c r="V5181" i="5"/>
  <c r="W5181" i="5" s="1"/>
  <c r="V5180" i="5"/>
  <c r="V5179" i="5"/>
  <c r="V5178" i="5"/>
  <c r="W5178" i="5" s="1"/>
  <c r="V5177" i="5"/>
  <c r="V5176" i="5"/>
  <c r="W5176" i="5" s="1"/>
  <c r="V5175" i="5"/>
  <c r="V5174" i="5"/>
  <c r="V5173" i="5"/>
  <c r="W5173" i="5" s="1"/>
  <c r="V5172" i="5"/>
  <c r="V5171" i="5"/>
  <c r="W5171" i="5" s="1"/>
  <c r="V5170" i="5"/>
  <c r="W5168" i="5" s="1"/>
  <c r="V5169" i="5"/>
  <c r="V5168" i="5"/>
  <c r="V5167" i="5"/>
  <c r="W5167" i="5" s="1"/>
  <c r="W5166" i="5"/>
  <c r="V5166" i="5"/>
  <c r="W5164" i="5" s="1"/>
  <c r="V5165" i="5"/>
  <c r="V5164" i="5"/>
  <c r="W5163" i="5"/>
  <c r="V5163" i="5"/>
  <c r="V5162" i="5"/>
  <c r="V5161" i="5"/>
  <c r="V5160" i="5"/>
  <c r="V5159" i="5"/>
  <c r="V5158" i="5"/>
  <c r="W5155" i="5" s="1"/>
  <c r="V5157" i="5"/>
  <c r="V5156" i="5"/>
  <c r="V5155" i="5"/>
  <c r="V5154" i="5"/>
  <c r="V5153" i="5"/>
  <c r="V5152" i="5"/>
  <c r="W5151" i="5"/>
  <c r="V5151" i="5"/>
  <c r="V5150" i="5"/>
  <c r="V5149" i="5"/>
  <c r="V5148" i="5"/>
  <c r="W5147" i="5"/>
  <c r="V5147" i="5"/>
  <c r="V5146" i="5"/>
  <c r="W5143" i="5" s="1"/>
  <c r="V5145" i="5"/>
  <c r="V5144" i="5"/>
  <c r="V5143" i="5"/>
  <c r="V5142" i="5"/>
  <c r="V5141" i="5"/>
  <c r="V5140" i="5"/>
  <c r="W5139" i="5"/>
  <c r="V5139" i="5"/>
  <c r="V5138" i="5"/>
  <c r="W5135" i="5" s="1"/>
  <c r="V5137" i="5"/>
  <c r="V5136" i="5"/>
  <c r="V5135" i="5"/>
  <c r="V5134" i="5"/>
  <c r="V5133" i="5"/>
  <c r="V5132" i="5"/>
  <c r="W5131" i="5"/>
  <c r="V5131" i="5"/>
  <c r="V5130" i="5"/>
  <c r="V5129" i="5"/>
  <c r="V5128" i="5"/>
  <c r="V5127" i="5"/>
  <c r="V5126" i="5"/>
  <c r="W5123" i="5" s="1"/>
  <c r="V5125" i="5"/>
  <c r="V5124" i="5"/>
  <c r="V5123" i="5"/>
  <c r="V5122" i="5"/>
  <c r="V5121" i="5"/>
  <c r="V5120" i="5"/>
  <c r="W5119" i="5"/>
  <c r="V5119" i="5"/>
  <c r="V5118" i="5"/>
  <c r="W5117" i="5"/>
  <c r="V5117" i="5"/>
  <c r="V5116" i="5"/>
  <c r="W5115" i="5"/>
  <c r="V5115" i="5"/>
  <c r="V5114" i="5"/>
  <c r="W5113" i="5" s="1"/>
  <c r="V5113" i="5"/>
  <c r="V5112" i="5"/>
  <c r="V5111" i="5"/>
  <c r="V5110" i="5"/>
  <c r="W5107" i="5" s="1"/>
  <c r="W5109" i="5"/>
  <c r="V5109" i="5"/>
  <c r="V5108" i="5"/>
  <c r="V5107" i="5"/>
  <c r="V5106" i="5"/>
  <c r="W5105" i="5"/>
  <c r="V5105" i="5"/>
  <c r="V5104" i="5"/>
  <c r="W5103" i="5"/>
  <c r="V5103" i="5"/>
  <c r="V5102" i="5"/>
  <c r="W5101" i="5"/>
  <c r="V5101" i="5"/>
  <c r="V5100" i="5"/>
  <c r="W5099" i="5"/>
  <c r="V5099" i="5"/>
  <c r="V5098" i="5"/>
  <c r="W5097" i="5" s="1"/>
  <c r="V5097" i="5"/>
  <c r="V5096" i="5"/>
  <c r="V5095" i="5"/>
  <c r="V5094" i="5"/>
  <c r="W5091" i="5" s="1"/>
  <c r="W5093" i="5"/>
  <c r="V5093" i="5"/>
  <c r="V5092" i="5"/>
  <c r="V5091" i="5"/>
  <c r="V5090" i="5"/>
  <c r="W5089" i="5"/>
  <c r="V5089" i="5"/>
  <c r="V5088" i="5"/>
  <c r="W5087" i="5"/>
  <c r="V5087" i="5"/>
  <c r="V5086" i="5"/>
  <c r="W5085" i="5"/>
  <c r="V5085" i="5"/>
  <c r="V5084" i="5"/>
  <c r="W5083" i="5"/>
  <c r="V5083" i="5"/>
  <c r="V5082" i="5"/>
  <c r="W5081" i="5" s="1"/>
  <c r="V5081" i="5"/>
  <c r="V5080" i="5"/>
  <c r="V5079" i="5"/>
  <c r="V5078" i="5"/>
  <c r="W5077" i="5" s="1"/>
  <c r="V5077" i="5"/>
  <c r="V5076" i="5"/>
  <c r="V5075" i="5"/>
  <c r="V5074" i="5"/>
  <c r="W5073" i="5" s="1"/>
  <c r="V5073" i="5"/>
  <c r="V5072" i="5"/>
  <c r="W5071" i="5"/>
  <c r="V5071" i="5"/>
  <c r="V5070" i="5"/>
  <c r="W5069" i="5"/>
  <c r="V5069" i="5"/>
  <c r="V5068" i="5"/>
  <c r="W5067" i="5"/>
  <c r="V5067" i="5"/>
  <c r="V5066" i="5"/>
  <c r="W5065" i="5" s="1"/>
  <c r="V5065" i="5"/>
  <c r="V5064" i="5"/>
  <c r="V5063" i="5"/>
  <c r="V5062" i="5"/>
  <c r="W5061" i="5" s="1"/>
  <c r="V5061" i="5"/>
  <c r="V5060" i="5"/>
  <c r="V5059" i="5"/>
  <c r="V5058" i="5"/>
  <c r="W5057" i="5" s="1"/>
  <c r="V5057" i="5"/>
  <c r="V5056" i="5"/>
  <c r="W5055" i="5"/>
  <c r="V5055" i="5"/>
  <c r="V5054" i="5"/>
  <c r="W5053" i="5"/>
  <c r="V5053" i="5"/>
  <c r="V5052" i="5"/>
  <c r="W5051" i="5"/>
  <c r="V5051" i="5"/>
  <c r="V5050" i="5"/>
  <c r="W5049" i="5" s="1"/>
  <c r="V5049" i="5"/>
  <c r="V5048" i="5"/>
  <c r="V5047" i="5"/>
  <c r="V5046" i="5"/>
  <c r="W5045" i="5" s="1"/>
  <c r="V5045" i="5"/>
  <c r="V5044" i="5"/>
  <c r="V5043" i="5"/>
  <c r="V5042" i="5"/>
  <c r="W5041" i="5" s="1"/>
  <c r="V5041" i="5"/>
  <c r="W5040" i="5"/>
  <c r="V5040" i="5"/>
  <c r="W5039" i="5"/>
  <c r="V5039" i="5"/>
  <c r="V5038" i="5"/>
  <c r="W5038" i="5" s="1"/>
  <c r="V5037" i="5"/>
  <c r="V5036" i="5"/>
  <c r="W5035" i="5"/>
  <c r="V5035" i="5"/>
  <c r="V5034" i="5"/>
  <c r="W5032" i="5" s="1"/>
  <c r="W5033" i="5"/>
  <c r="V5033" i="5"/>
  <c r="V5032" i="5"/>
  <c r="W5031" i="5"/>
  <c r="V5031" i="5"/>
  <c r="V5030" i="5"/>
  <c r="W5030" i="5" s="1"/>
  <c r="V5029" i="5"/>
  <c r="V5028" i="5"/>
  <c r="V5027" i="5"/>
  <c r="V5026" i="5"/>
  <c r="W5026" i="5" s="1"/>
  <c r="V5025" i="5"/>
  <c r="V5024" i="5"/>
  <c r="V5023" i="5"/>
  <c r="V5022" i="5"/>
  <c r="W5020" i="5" s="1"/>
  <c r="W5021" i="5"/>
  <c r="V5021" i="5"/>
  <c r="V5020" i="5"/>
  <c r="V5019" i="5"/>
  <c r="V5018" i="5"/>
  <c r="W5018" i="5" s="1"/>
  <c r="V5017" i="5"/>
  <c r="W5016" i="5"/>
  <c r="V5016" i="5"/>
  <c r="W5015" i="5"/>
  <c r="V5015" i="5"/>
  <c r="V5014" i="5"/>
  <c r="W5013" i="5"/>
  <c r="V5013" i="5"/>
  <c r="W5012" i="5"/>
  <c r="V5012" i="5"/>
  <c r="W5011" i="5"/>
  <c r="V5011" i="5"/>
  <c r="V5010" i="5"/>
  <c r="W5010" i="5" s="1"/>
  <c r="V5009" i="5"/>
  <c r="W5008" i="5"/>
  <c r="V5008" i="5"/>
  <c r="W5007" i="5"/>
  <c r="V5007" i="5"/>
  <c r="V5006" i="5"/>
  <c r="W5006" i="5" s="1"/>
  <c r="V5005" i="5"/>
  <c r="V5004" i="5"/>
  <c r="W5003" i="5"/>
  <c r="V5003" i="5"/>
  <c r="V5002" i="5"/>
  <c r="W5000" i="5" s="1"/>
  <c r="W5001" i="5"/>
  <c r="V5001" i="5"/>
  <c r="V5000" i="5"/>
  <c r="W4999" i="5"/>
  <c r="V4999" i="5"/>
  <c r="V4998" i="5"/>
  <c r="W4998" i="5" s="1"/>
  <c r="V4997" i="5"/>
  <c r="V4996" i="5"/>
  <c r="V4995" i="5"/>
  <c r="W4994" i="5"/>
  <c r="V4994" i="5"/>
  <c r="W4991" i="5" s="1"/>
  <c r="V4993" i="5"/>
  <c r="V4992" i="5"/>
  <c r="V4991" i="5"/>
  <c r="W4990" i="5"/>
  <c r="V4990" i="5"/>
  <c r="W4987" i="5" s="1"/>
  <c r="V4989" i="5"/>
  <c r="V4988" i="5"/>
  <c r="V4987" i="5"/>
  <c r="W4986" i="5"/>
  <c r="V4986" i="5"/>
  <c r="W4983" i="5" s="1"/>
  <c r="V4985" i="5"/>
  <c r="V4984" i="5"/>
  <c r="V4983" i="5"/>
  <c r="W4982" i="5"/>
  <c r="V4982" i="5"/>
  <c r="W4979" i="5" s="1"/>
  <c r="V4981" i="5"/>
  <c r="V4980" i="5"/>
  <c r="V4979" i="5"/>
  <c r="W4978" i="5"/>
  <c r="V4978" i="5"/>
  <c r="W4975" i="5" s="1"/>
  <c r="V4977" i="5"/>
  <c r="V4976" i="5"/>
  <c r="V4975" i="5"/>
  <c r="W4974" i="5"/>
  <c r="V4974" i="5"/>
  <c r="W4971" i="5" s="1"/>
  <c r="V4973" i="5"/>
  <c r="V4972" i="5"/>
  <c r="V4971" i="5"/>
  <c r="W4970" i="5"/>
  <c r="V4970" i="5"/>
  <c r="W4967" i="5" s="1"/>
  <c r="V4969" i="5"/>
  <c r="V4968" i="5"/>
  <c r="V4967" i="5"/>
  <c r="W4966" i="5"/>
  <c r="V4966" i="5"/>
  <c r="W4963" i="5" s="1"/>
  <c r="V4965" i="5"/>
  <c r="V4964" i="5"/>
  <c r="V4963" i="5"/>
  <c r="W4962" i="5"/>
  <c r="V4962" i="5"/>
  <c r="W4959" i="5" s="1"/>
  <c r="V4961" i="5"/>
  <c r="V4960" i="5"/>
  <c r="V4959" i="5"/>
  <c r="W4958" i="5"/>
  <c r="V4958" i="5"/>
  <c r="W4955" i="5" s="1"/>
  <c r="V4957" i="5"/>
  <c r="V4956" i="5"/>
  <c r="V4955" i="5"/>
  <c r="W4954" i="5"/>
  <c r="V4954" i="5"/>
  <c r="W4951" i="5" s="1"/>
  <c r="V4953" i="5"/>
  <c r="V4952" i="5"/>
  <c r="V4951" i="5"/>
  <c r="W4950" i="5"/>
  <c r="V4950" i="5"/>
  <c r="W4947" i="5" s="1"/>
  <c r="V4949" i="5"/>
  <c r="V4948" i="5"/>
  <c r="V4947" i="5"/>
  <c r="W4946" i="5"/>
  <c r="V4946" i="5"/>
  <c r="W4943" i="5" s="1"/>
  <c r="V4945" i="5"/>
  <c r="V4944" i="5"/>
  <c r="W4941" i="5"/>
  <c r="W4940" i="5"/>
  <c r="W4939" i="5"/>
  <c r="W4938" i="5"/>
  <c r="W4937" i="5"/>
  <c r="W4936" i="5"/>
  <c r="W4935" i="5"/>
  <c r="W4934" i="5"/>
  <c r="W4933" i="5"/>
  <c r="W4932" i="5"/>
  <c r="W4931" i="5"/>
  <c r="W4930" i="5"/>
  <c r="W4929" i="5"/>
  <c r="W4928" i="5"/>
  <c r="W4927" i="5"/>
  <c r="W4926" i="5"/>
  <c r="W4925" i="5"/>
  <c r="W4924" i="5"/>
  <c r="W4923" i="5"/>
  <c r="W4922" i="5"/>
  <c r="W4921" i="5"/>
  <c r="W4920" i="5"/>
  <c r="W4919" i="5"/>
  <c r="W4918" i="5"/>
  <c r="W4917" i="5"/>
  <c r="W4916" i="5"/>
  <c r="W4915" i="5"/>
  <c r="W4914" i="5"/>
  <c r="W4913" i="5"/>
  <c r="W4912" i="5"/>
  <c r="W4911" i="5"/>
  <c r="W4910" i="5"/>
  <c r="W4909" i="5"/>
  <c r="W4908" i="5"/>
  <c r="W4907" i="5"/>
  <c r="W4906" i="5"/>
  <c r="W4905" i="5"/>
  <c r="W4904" i="5"/>
  <c r="W4903" i="5"/>
  <c r="W4902" i="5"/>
  <c r="W4901" i="5"/>
  <c r="W4900" i="5"/>
  <c r="W4899" i="5"/>
  <c r="W4898" i="5"/>
  <c r="W4897" i="5"/>
  <c r="W4896" i="5"/>
  <c r="W4895" i="5"/>
  <c r="W4894" i="5"/>
  <c r="W4893" i="5"/>
  <c r="W4892" i="5"/>
  <c r="W4891" i="5"/>
  <c r="W4890" i="5"/>
  <c r="W4889" i="5"/>
  <c r="W4888" i="5"/>
  <c r="W4887" i="5"/>
  <c r="W4886" i="5"/>
  <c r="W4885" i="5"/>
  <c r="W4884" i="5"/>
  <c r="W4883" i="5"/>
  <c r="W4882" i="5"/>
  <c r="W4881" i="5"/>
  <c r="W4880" i="5"/>
  <c r="W4879" i="5"/>
  <c r="W4878" i="5"/>
  <c r="W4877" i="5"/>
  <c r="W4876" i="5"/>
  <c r="W4875" i="5"/>
  <c r="W4874" i="5"/>
  <c r="W4873" i="5"/>
  <c r="W4872" i="5"/>
  <c r="W4871" i="5"/>
  <c r="W4870" i="5"/>
  <c r="W4869" i="5"/>
  <c r="W4868" i="5"/>
  <c r="W4867" i="5"/>
  <c r="W4866" i="5"/>
  <c r="W4865" i="5"/>
  <c r="W4864" i="5"/>
  <c r="W4863" i="5"/>
  <c r="W4862" i="5"/>
  <c r="W4861" i="5"/>
  <c r="W4860" i="5"/>
  <c r="W4859" i="5"/>
  <c r="W4858" i="5"/>
  <c r="W4857" i="5"/>
  <c r="W4856" i="5"/>
  <c r="W4855" i="5"/>
  <c r="W4854" i="5"/>
  <c r="W4853" i="5"/>
  <c r="W4852" i="5"/>
  <c r="W4851" i="5"/>
  <c r="W4850" i="5"/>
  <c r="W4849" i="5"/>
  <c r="W4848" i="5"/>
  <c r="W4847" i="5"/>
  <c r="W4846" i="5"/>
  <c r="W4845" i="5"/>
  <c r="W4844" i="5"/>
  <c r="W4843" i="5"/>
  <c r="W4842" i="5"/>
  <c r="W4841" i="5"/>
  <c r="W4840" i="5"/>
  <c r="W4839" i="5"/>
  <c r="W4838" i="5"/>
  <c r="W4837" i="5"/>
  <c r="W4836" i="5"/>
  <c r="W4835" i="5"/>
  <c r="W4834" i="5"/>
  <c r="W4833" i="5"/>
  <c r="W4832" i="5"/>
  <c r="W4831" i="5"/>
  <c r="W4830" i="5"/>
  <c r="W4829" i="5"/>
  <c r="W4828" i="5"/>
  <c r="W4827" i="5"/>
  <c r="W4826" i="5"/>
  <c r="W4825" i="5"/>
  <c r="W4824" i="5"/>
  <c r="W4823" i="5"/>
  <c r="W4822" i="5"/>
  <c r="W4821" i="5"/>
  <c r="W4820" i="5"/>
  <c r="W4819" i="5"/>
  <c r="W4818" i="5"/>
  <c r="W4817" i="5"/>
  <c r="W4816" i="5"/>
  <c r="W4815" i="5"/>
  <c r="W4814" i="5"/>
  <c r="W4813" i="5"/>
  <c r="W4812" i="5"/>
  <c r="W4811" i="5"/>
  <c r="W4810" i="5"/>
  <c r="W4809" i="5"/>
  <c r="W4808" i="5"/>
  <c r="W4807" i="5"/>
  <c r="W4806" i="5"/>
  <c r="W4805" i="5"/>
  <c r="W4804" i="5"/>
  <c r="W4803" i="5"/>
  <c r="W4802" i="5"/>
  <c r="W4801" i="5"/>
  <c r="W4800" i="5"/>
  <c r="W4799" i="5"/>
  <c r="W4798" i="5"/>
  <c r="W4797" i="5"/>
  <c r="W4796" i="5"/>
  <c r="W4795" i="5"/>
  <c r="W4794" i="5"/>
  <c r="W4793" i="5"/>
  <c r="W4792" i="5"/>
  <c r="W4791" i="5"/>
  <c r="W4790" i="5"/>
  <c r="W4789" i="5"/>
  <c r="W4788" i="5"/>
  <c r="W4787" i="5"/>
  <c r="W4786" i="5"/>
  <c r="W4785" i="5"/>
  <c r="W4784" i="5"/>
  <c r="W4783" i="5"/>
  <c r="W4782" i="5"/>
  <c r="W4781" i="5"/>
  <c r="W4780" i="5"/>
  <c r="W4779" i="5"/>
  <c r="W4778" i="5"/>
  <c r="W4777" i="5"/>
  <c r="W4776" i="5"/>
  <c r="W4775" i="5"/>
  <c r="W4774" i="5"/>
  <c r="W4773" i="5"/>
  <c r="W4772" i="5"/>
  <c r="W4771" i="5"/>
  <c r="W4770" i="5"/>
  <c r="W4769" i="5"/>
  <c r="W4768" i="5"/>
  <c r="W4767" i="5"/>
  <c r="W4766" i="5"/>
  <c r="W4765" i="5"/>
  <c r="W4764" i="5"/>
  <c r="W4763" i="5"/>
  <c r="W4762" i="5"/>
  <c r="W4761" i="5"/>
  <c r="W4760" i="5"/>
  <c r="W4759" i="5"/>
  <c r="W4758" i="5"/>
  <c r="W4757" i="5"/>
  <c r="W4756" i="5"/>
  <c r="W4755" i="5"/>
  <c r="W4754" i="5"/>
  <c r="W4753" i="5"/>
  <c r="W4752" i="5"/>
  <c r="W4751" i="5"/>
  <c r="W4750" i="5"/>
  <c r="W4749" i="5"/>
  <c r="W4748" i="5"/>
  <c r="W4747" i="5"/>
  <c r="W4746" i="5"/>
  <c r="W4745" i="5"/>
  <c r="W4744" i="5"/>
  <c r="W4743" i="5"/>
  <c r="W4742" i="5"/>
  <c r="W4741" i="5"/>
  <c r="W4740" i="5"/>
  <c r="W4739" i="5"/>
  <c r="W4738" i="5"/>
  <c r="W4737" i="5"/>
  <c r="W4736" i="5"/>
  <c r="W4735" i="5"/>
  <c r="W4734" i="5"/>
  <c r="W4733" i="5"/>
  <c r="W4732" i="5"/>
  <c r="W4731" i="5"/>
  <c r="W4730" i="5"/>
  <c r="W4729" i="5"/>
  <c r="W4728" i="5"/>
  <c r="W4727" i="5"/>
  <c r="W4726" i="5"/>
  <c r="W4725" i="5"/>
  <c r="W4724" i="5"/>
  <c r="W4723" i="5"/>
  <c r="W4722" i="5"/>
  <c r="W4721" i="5"/>
  <c r="W4720" i="5"/>
  <c r="W4719" i="5"/>
  <c r="W4718" i="5"/>
  <c r="W4717" i="5"/>
  <c r="W4716" i="5"/>
  <c r="W4715" i="5"/>
  <c r="W4714" i="5"/>
  <c r="W4713" i="5"/>
  <c r="W4712" i="5"/>
  <c r="W4711" i="5"/>
  <c r="W4710" i="5"/>
  <c r="W4709" i="5"/>
  <c r="W4708" i="5"/>
  <c r="W4707" i="5"/>
  <c r="W4706" i="5"/>
  <c r="W4705" i="5"/>
  <c r="W4704" i="5"/>
  <c r="W4703" i="5"/>
  <c r="W4702" i="5"/>
  <c r="W4701" i="5"/>
  <c r="W4700" i="5"/>
  <c r="W4699" i="5"/>
  <c r="W4698" i="5"/>
  <c r="W4697" i="5"/>
  <c r="W4696" i="5"/>
  <c r="W4695" i="5"/>
  <c r="W4694" i="5"/>
  <c r="W4693" i="5"/>
  <c r="W4692" i="5"/>
  <c r="W4691" i="5"/>
  <c r="W4690" i="5"/>
  <c r="W4689" i="5"/>
  <c r="W4688" i="5"/>
  <c r="W4687" i="5"/>
  <c r="W4686" i="5"/>
  <c r="W4685" i="5"/>
  <c r="W4684" i="5"/>
  <c r="W4683" i="5"/>
  <c r="W4682" i="5"/>
  <c r="W4681" i="5"/>
  <c r="W4680" i="5"/>
  <c r="W4679" i="5"/>
  <c r="W4678" i="5"/>
  <c r="W4677" i="5"/>
  <c r="W4676" i="5"/>
  <c r="W4675" i="5"/>
  <c r="W4674" i="5"/>
  <c r="W4673" i="5"/>
  <c r="W4672" i="5"/>
  <c r="W4671" i="5"/>
  <c r="W4670" i="5"/>
  <c r="W4669" i="5"/>
  <c r="W4668" i="5"/>
  <c r="W4667" i="5"/>
  <c r="W4666" i="5"/>
  <c r="W4665" i="5"/>
  <c r="W4664" i="5"/>
  <c r="W4663" i="5"/>
  <c r="W4662" i="5"/>
  <c r="W4661" i="5"/>
  <c r="W4660" i="5"/>
  <c r="W4659" i="5"/>
  <c r="W4658" i="5"/>
  <c r="W4657" i="5"/>
  <c r="W4656" i="5"/>
  <c r="W4655" i="5"/>
  <c r="W4654" i="5"/>
  <c r="W4653" i="5"/>
  <c r="W4652" i="5"/>
  <c r="W4651" i="5"/>
  <c r="W4650" i="5"/>
  <c r="W4649" i="5"/>
  <c r="W4648" i="5"/>
  <c r="W4647" i="5"/>
  <c r="W4646" i="5"/>
  <c r="W4645" i="5"/>
  <c r="W4644" i="5"/>
  <c r="W4643" i="5"/>
  <c r="W4642" i="5"/>
  <c r="W4641" i="5"/>
  <c r="W4640" i="5"/>
  <c r="W4639" i="5"/>
  <c r="W4638" i="5"/>
  <c r="W4637" i="5"/>
  <c r="W4636" i="5"/>
  <c r="W4635" i="5"/>
  <c r="W4634" i="5"/>
  <c r="W4633" i="5"/>
  <c r="W4632" i="5"/>
  <c r="W4631" i="5"/>
  <c r="W4630" i="5"/>
  <c r="W4629" i="5"/>
  <c r="W4628" i="5"/>
  <c r="W4627" i="5"/>
  <c r="W4626" i="5"/>
  <c r="W4625" i="5"/>
  <c r="W4624" i="5"/>
  <c r="W4623" i="5"/>
  <c r="W4622" i="5"/>
  <c r="W4621" i="5"/>
  <c r="W4620" i="5"/>
  <c r="W4619" i="5"/>
  <c r="W4618" i="5"/>
  <c r="W4617" i="5"/>
  <c r="W4616" i="5"/>
  <c r="W4615" i="5"/>
  <c r="W4614" i="5"/>
  <c r="W4613" i="5"/>
  <c r="W4612" i="5"/>
  <c r="W4611" i="5"/>
  <c r="W4610" i="5"/>
  <c r="W4609" i="5"/>
  <c r="W4608" i="5"/>
  <c r="W4607" i="5"/>
  <c r="W4606" i="5"/>
  <c r="W4605" i="5"/>
  <c r="W4604" i="5"/>
  <c r="W4603" i="5"/>
  <c r="W4602" i="5"/>
  <c r="W4601" i="5"/>
  <c r="W4600" i="5"/>
  <c r="W4599" i="5"/>
  <c r="W4598" i="5"/>
  <c r="W4597" i="5"/>
  <c r="W4596" i="5"/>
  <c r="W4595" i="5"/>
  <c r="W4594" i="5"/>
  <c r="W4593" i="5"/>
  <c r="W4592" i="5"/>
  <c r="W4591" i="5"/>
  <c r="W4590" i="5"/>
  <c r="W4589" i="5"/>
  <c r="W4588" i="5"/>
  <c r="W4587" i="5"/>
  <c r="W4586" i="5"/>
  <c r="W4585" i="5"/>
  <c r="W4584" i="5"/>
  <c r="W4583" i="5"/>
  <c r="W4582" i="5"/>
  <c r="W4581" i="5"/>
  <c r="W4580" i="5"/>
  <c r="W4579" i="5"/>
  <c r="W4578" i="5"/>
  <c r="W4577" i="5"/>
  <c r="W4576" i="5"/>
  <c r="W4575" i="5"/>
  <c r="W4574" i="5"/>
  <c r="W4573" i="5"/>
  <c r="W4572" i="5"/>
  <c r="W4571" i="5"/>
  <c r="W4570" i="5"/>
  <c r="W4569" i="5"/>
  <c r="W4568" i="5"/>
  <c r="W4567" i="5"/>
  <c r="W4566" i="5"/>
  <c r="W4565" i="5"/>
  <c r="W4564" i="5"/>
  <c r="W4563" i="5"/>
  <c r="W4562" i="5"/>
  <c r="W4561" i="5"/>
  <c r="W4560" i="5"/>
  <c r="W4559" i="5"/>
  <c r="W4558" i="5"/>
  <c r="W4557" i="5"/>
  <c r="W4556" i="5"/>
  <c r="W4555" i="5"/>
  <c r="W4554" i="5"/>
  <c r="W4553" i="5"/>
  <c r="W4552" i="5"/>
  <c r="W4551" i="5"/>
  <c r="W4550" i="5"/>
  <c r="W4549" i="5"/>
  <c r="W4548" i="5"/>
  <c r="W4547" i="5"/>
  <c r="W4546" i="5"/>
  <c r="W4545" i="5"/>
  <c r="W4544" i="5"/>
  <c r="W4543" i="5"/>
  <c r="W4542" i="5"/>
  <c r="W4541" i="5"/>
  <c r="W4540" i="5"/>
  <c r="W4539" i="5"/>
  <c r="W4538" i="5"/>
  <c r="W4537" i="5"/>
  <c r="W4536" i="5"/>
  <c r="W4535" i="5"/>
  <c r="W4534" i="5"/>
  <c r="W4533" i="5"/>
  <c r="W4532" i="5"/>
  <c r="W4531" i="5"/>
  <c r="W4530" i="5"/>
  <c r="W4529" i="5"/>
  <c r="W4528" i="5"/>
  <c r="W4527" i="5"/>
  <c r="W4526" i="5"/>
  <c r="W4525" i="5"/>
  <c r="W4524" i="5"/>
  <c r="W4523" i="5"/>
  <c r="W4522" i="5"/>
  <c r="W4521" i="5"/>
  <c r="W4520" i="5"/>
  <c r="W4519" i="5"/>
  <c r="W4518" i="5"/>
  <c r="W4517" i="5"/>
  <c r="W4516" i="5"/>
  <c r="W4515" i="5"/>
  <c r="W4514" i="5"/>
  <c r="W4513" i="5"/>
  <c r="W4512" i="5"/>
  <c r="W4511" i="5"/>
  <c r="W4510" i="5"/>
  <c r="W4509" i="5"/>
  <c r="W4508" i="5"/>
  <c r="W4507" i="5"/>
  <c r="W4506" i="5"/>
  <c r="W4505" i="5"/>
  <c r="W4504" i="5"/>
  <c r="W4503" i="5"/>
  <c r="W4502" i="5"/>
  <c r="W4501" i="5"/>
  <c r="W4500" i="5"/>
  <c r="W4499" i="5"/>
  <c r="W4498" i="5"/>
  <c r="W4497" i="5"/>
  <c r="W4496" i="5"/>
  <c r="W4495" i="5"/>
  <c r="W4494" i="5"/>
  <c r="W4493" i="5"/>
  <c r="W4492" i="5"/>
  <c r="W4491" i="5"/>
  <c r="W4490" i="5"/>
  <c r="W4489" i="5"/>
  <c r="W4488" i="5"/>
  <c r="W4487" i="5"/>
  <c r="W4486" i="5"/>
  <c r="W4485" i="5"/>
  <c r="W4484" i="5"/>
  <c r="W4483" i="5"/>
  <c r="W4482" i="5"/>
  <c r="W4481" i="5"/>
  <c r="W4480" i="5"/>
  <c r="W4479" i="5"/>
  <c r="W4478" i="5"/>
  <c r="W4477" i="5"/>
  <c r="W4476" i="5"/>
  <c r="W4475" i="5"/>
  <c r="W4474" i="5"/>
  <c r="W4473" i="5"/>
  <c r="W4472" i="5"/>
  <c r="W4471" i="5"/>
  <c r="W4470" i="5"/>
  <c r="W4469" i="5"/>
  <c r="W4468" i="5"/>
  <c r="W4467" i="5"/>
  <c r="W4466" i="5"/>
  <c r="W4465" i="5"/>
  <c r="W4464" i="5"/>
  <c r="W4463" i="5"/>
  <c r="W4462" i="5"/>
  <c r="W4461" i="5"/>
  <c r="W4460" i="5"/>
  <c r="W4459" i="5"/>
  <c r="W4458" i="5"/>
  <c r="W4457" i="5"/>
  <c r="W4456" i="5"/>
  <c r="W4455" i="5"/>
  <c r="W4454" i="5"/>
  <c r="W4453" i="5"/>
  <c r="W4452" i="5"/>
  <c r="W4451" i="5"/>
  <c r="W4450" i="5"/>
  <c r="W4449" i="5"/>
  <c r="W4448" i="5"/>
  <c r="W4447" i="5"/>
  <c r="W4446" i="5"/>
  <c r="W4445" i="5"/>
  <c r="W4444" i="5"/>
  <c r="W4443" i="5"/>
  <c r="W4442" i="5"/>
  <c r="W4441" i="5"/>
  <c r="W4440" i="5"/>
  <c r="W4439" i="5"/>
  <c r="W4438" i="5"/>
  <c r="W4437" i="5"/>
  <c r="W4436" i="5"/>
  <c r="W4435" i="5"/>
  <c r="W4434" i="5"/>
  <c r="W4433" i="5"/>
  <c r="W4432" i="5"/>
  <c r="W4431" i="5"/>
  <c r="W4430" i="5"/>
  <c r="W4429" i="5"/>
  <c r="W4428" i="5"/>
  <c r="W4427" i="5"/>
  <c r="W4426" i="5"/>
  <c r="W4425" i="5"/>
  <c r="W4424" i="5"/>
  <c r="W4423" i="5"/>
  <c r="W4422" i="5"/>
  <c r="W4421" i="5"/>
  <c r="W4420" i="5"/>
  <c r="W4419" i="5"/>
  <c r="W4418" i="5"/>
  <c r="W4417" i="5"/>
  <c r="W4416" i="5"/>
  <c r="W4415" i="5"/>
  <c r="W4414" i="5"/>
  <c r="W4413" i="5"/>
  <c r="W4412" i="5"/>
  <c r="W4411" i="5"/>
  <c r="W4410" i="5"/>
  <c r="W4409" i="5"/>
  <c r="W4408" i="5"/>
  <c r="W4407" i="5"/>
  <c r="W4406" i="5"/>
  <c r="W4405" i="5"/>
  <c r="W4404" i="5"/>
  <c r="W4403" i="5"/>
  <c r="W4402" i="5"/>
  <c r="W4401" i="5"/>
  <c r="W4400" i="5"/>
  <c r="W4399" i="5"/>
  <c r="W4398" i="5"/>
  <c r="W4397" i="5"/>
  <c r="W4396" i="5"/>
  <c r="W4395" i="5"/>
  <c r="W4394" i="5"/>
  <c r="W4393" i="5"/>
  <c r="W4392" i="5"/>
  <c r="W4391" i="5"/>
  <c r="W4390" i="5"/>
  <c r="W4389" i="5"/>
  <c r="W4388" i="5"/>
  <c r="W4387" i="5"/>
  <c r="W4386" i="5"/>
  <c r="W4385" i="5"/>
  <c r="W4384" i="5"/>
  <c r="W4383" i="5"/>
  <c r="W4382" i="5"/>
  <c r="W4381" i="5"/>
  <c r="W4380" i="5"/>
  <c r="W4379" i="5"/>
  <c r="W4378" i="5"/>
  <c r="W4377" i="5"/>
  <c r="W4376" i="5"/>
  <c r="W4375" i="5"/>
  <c r="W4374" i="5"/>
  <c r="W4373" i="5"/>
  <c r="W4372" i="5"/>
  <c r="W4371" i="5"/>
  <c r="W4370" i="5"/>
  <c r="W4369" i="5"/>
  <c r="W4368" i="5"/>
  <c r="W4367" i="5"/>
  <c r="W4366" i="5"/>
  <c r="W4365" i="5"/>
  <c r="W4364" i="5"/>
  <c r="W4363" i="5"/>
  <c r="W4362" i="5"/>
  <c r="W4361" i="5"/>
  <c r="W4360" i="5"/>
  <c r="W4359" i="5"/>
  <c r="W4358" i="5"/>
  <c r="W4357" i="5"/>
  <c r="W4356" i="5"/>
  <c r="W4355" i="5"/>
  <c r="W4354" i="5"/>
  <c r="W4353" i="5"/>
  <c r="W4352" i="5"/>
  <c r="W4351" i="5"/>
  <c r="W4350" i="5"/>
  <c r="W4349" i="5"/>
  <c r="W4348" i="5"/>
  <c r="W4347" i="5"/>
  <c r="W4346" i="5"/>
  <c r="W4345" i="5"/>
  <c r="W4344" i="5"/>
  <c r="W4343" i="5"/>
  <c r="W4342" i="5"/>
  <c r="W4341" i="5"/>
  <c r="W4340" i="5"/>
  <c r="W4339" i="5"/>
  <c r="W4338" i="5"/>
  <c r="W4337" i="5"/>
  <c r="W4336" i="5"/>
  <c r="W4335" i="5"/>
  <c r="W4334" i="5"/>
  <c r="W4333" i="5"/>
  <c r="W4332" i="5"/>
  <c r="W4331" i="5"/>
  <c r="W4330" i="5"/>
  <c r="W4329" i="5"/>
  <c r="W4328" i="5"/>
  <c r="W4327" i="5"/>
  <c r="W4326" i="5"/>
  <c r="W4325" i="5"/>
  <c r="W4324" i="5"/>
  <c r="W4323" i="5"/>
  <c r="W4322" i="5"/>
  <c r="W4321" i="5"/>
  <c r="W4320" i="5"/>
  <c r="W4319" i="5"/>
  <c r="W4318" i="5"/>
  <c r="W4317" i="5"/>
  <c r="W4316" i="5"/>
  <c r="W4315" i="5"/>
  <c r="W4314" i="5"/>
  <c r="W4313" i="5"/>
  <c r="W4312" i="5"/>
  <c r="W4311" i="5"/>
  <c r="W4310" i="5"/>
  <c r="W4309" i="5"/>
  <c r="W4308" i="5"/>
  <c r="W4307" i="5"/>
  <c r="W4306" i="5"/>
  <c r="W4305" i="5"/>
  <c r="W4304" i="5"/>
  <c r="W4303" i="5"/>
  <c r="W4302" i="5"/>
  <c r="W4301" i="5"/>
  <c r="W4300" i="5"/>
  <c r="W4299" i="5"/>
  <c r="W4298" i="5"/>
  <c r="W4297" i="5"/>
  <c r="W4296" i="5"/>
  <c r="W4295" i="5"/>
  <c r="W4294" i="5"/>
  <c r="W4293" i="5"/>
  <c r="W4292" i="5"/>
  <c r="W4291" i="5"/>
  <c r="W4290" i="5"/>
  <c r="W4289" i="5"/>
  <c r="W4288" i="5"/>
  <c r="W4287" i="5"/>
  <c r="W4286" i="5"/>
  <c r="W4285" i="5"/>
  <c r="W4284" i="5"/>
  <c r="W4283" i="5"/>
  <c r="W4282" i="5"/>
  <c r="W4281" i="5"/>
  <c r="W4280" i="5"/>
  <c r="W4279" i="5"/>
  <c r="W4278" i="5"/>
  <c r="W4277" i="5"/>
  <c r="W4276" i="5"/>
  <c r="W4275" i="5"/>
  <c r="W4274" i="5"/>
  <c r="W4273" i="5"/>
  <c r="W4272" i="5"/>
  <c r="W4271" i="5"/>
  <c r="W4270" i="5"/>
  <c r="W4269" i="5"/>
  <c r="W4268" i="5"/>
  <c r="W4267" i="5"/>
  <c r="W4266" i="5"/>
  <c r="W4265" i="5"/>
  <c r="W4264" i="5"/>
  <c r="W4263" i="5"/>
  <c r="W4262" i="5"/>
  <c r="W4261" i="5"/>
  <c r="W4260" i="5"/>
  <c r="W4259" i="5"/>
  <c r="W4258" i="5"/>
  <c r="W4257" i="5"/>
  <c r="W4256" i="5"/>
  <c r="W4255" i="5"/>
  <c r="W4254" i="5"/>
  <c r="W4253" i="5"/>
  <c r="W4252" i="5"/>
  <c r="W4251" i="5"/>
  <c r="W4250" i="5"/>
  <c r="W4249" i="5"/>
  <c r="W4248" i="5"/>
  <c r="W4247" i="5"/>
  <c r="W4246" i="5"/>
  <c r="W4245" i="5"/>
  <c r="W4244" i="5"/>
  <c r="W4243" i="5"/>
  <c r="W4242" i="5"/>
  <c r="W4241" i="5"/>
  <c r="W4240" i="5"/>
  <c r="W4239" i="5"/>
  <c r="W4238" i="5"/>
  <c r="W4237" i="5"/>
  <c r="W4236" i="5"/>
  <c r="W4235" i="5"/>
  <c r="W4234" i="5"/>
  <c r="W4233" i="5"/>
  <c r="W4232" i="5"/>
  <c r="W4231" i="5"/>
  <c r="W4230" i="5"/>
  <c r="W4229" i="5"/>
  <c r="W4228" i="5"/>
  <c r="W4227" i="5"/>
  <c r="W4226" i="5"/>
  <c r="W4225" i="5"/>
  <c r="W4224" i="5"/>
  <c r="W4223" i="5"/>
  <c r="W4222" i="5"/>
  <c r="W4221" i="5"/>
  <c r="W4220" i="5"/>
  <c r="W4219" i="5"/>
  <c r="W4218" i="5"/>
  <c r="W4217" i="5"/>
  <c r="W4216" i="5"/>
  <c r="W4215" i="5"/>
  <c r="W4214" i="5"/>
  <c r="W4213" i="5"/>
  <c r="W4212" i="5"/>
  <c r="W4211" i="5"/>
  <c r="W4210" i="5"/>
  <c r="W4209" i="5"/>
  <c r="W4208" i="5"/>
  <c r="W4207" i="5"/>
  <c r="W4206" i="5"/>
  <c r="W4205" i="5"/>
  <c r="W4204" i="5"/>
  <c r="W4203" i="5"/>
  <c r="W4202" i="5"/>
  <c r="W4201" i="5"/>
  <c r="W4200" i="5"/>
  <c r="W4199" i="5"/>
  <c r="W4198" i="5"/>
  <c r="W4197" i="5"/>
  <c r="W4196" i="5"/>
  <c r="W4195" i="5"/>
  <c r="W4194" i="5"/>
  <c r="W4193" i="5"/>
  <c r="W4192" i="5"/>
  <c r="W4191" i="5"/>
  <c r="W4190" i="5"/>
  <c r="W4189" i="5"/>
  <c r="W4188" i="5"/>
  <c r="W4187" i="5"/>
  <c r="W4186" i="5"/>
  <c r="W4185" i="5"/>
  <c r="W4184" i="5"/>
  <c r="W4183" i="5"/>
  <c r="W4182" i="5"/>
  <c r="W4181" i="5"/>
  <c r="W4180" i="5"/>
  <c r="W4179" i="5"/>
  <c r="W4178" i="5"/>
  <c r="W4177" i="5"/>
  <c r="W4176" i="5"/>
  <c r="W4175" i="5"/>
  <c r="W4174" i="5"/>
  <c r="W4173" i="5"/>
  <c r="W4172" i="5"/>
  <c r="W4171" i="5"/>
  <c r="W4170" i="5"/>
  <c r="W4169" i="5"/>
  <c r="W4168" i="5"/>
  <c r="W4167" i="5"/>
  <c r="W4166" i="5"/>
  <c r="W4165" i="5"/>
  <c r="W4164" i="5"/>
  <c r="W4163" i="5"/>
  <c r="W4162" i="5"/>
  <c r="W4161" i="5"/>
  <c r="W4160" i="5"/>
  <c r="W4159" i="5"/>
  <c r="W4158" i="5"/>
  <c r="W4157" i="5"/>
  <c r="W4156" i="5"/>
  <c r="W4155" i="5"/>
  <c r="W4154" i="5"/>
  <c r="W4153" i="5"/>
  <c r="W4152" i="5"/>
  <c r="W4151" i="5"/>
  <c r="W4150" i="5"/>
  <c r="W4149" i="5"/>
  <c r="W4148" i="5"/>
  <c r="W4147" i="5"/>
  <c r="W4146" i="5"/>
  <c r="W4145" i="5"/>
  <c r="W4144" i="5"/>
  <c r="W4143" i="5"/>
  <c r="W4142" i="5"/>
  <c r="W4141" i="5"/>
  <c r="W4140" i="5"/>
  <c r="W4139" i="5"/>
  <c r="W4138" i="5"/>
  <c r="W4137" i="5"/>
  <c r="W4136" i="5"/>
  <c r="W4135" i="5"/>
  <c r="W4134" i="5"/>
  <c r="W4133" i="5"/>
  <c r="W4132" i="5"/>
  <c r="W4131" i="5"/>
  <c r="W4130" i="5"/>
  <c r="W4129" i="5"/>
  <c r="W4128" i="5"/>
  <c r="W4127" i="5"/>
  <c r="W4126" i="5"/>
  <c r="W4125" i="5"/>
  <c r="W4124" i="5"/>
  <c r="W4123" i="5"/>
  <c r="W4122" i="5"/>
  <c r="W4121" i="5"/>
  <c r="W4120" i="5"/>
  <c r="W4119" i="5"/>
  <c r="W4118" i="5"/>
  <c r="W4117" i="5"/>
  <c r="W4116" i="5"/>
  <c r="W4115" i="5"/>
  <c r="W4114" i="5"/>
  <c r="W4113" i="5"/>
  <c r="W4112" i="5"/>
  <c r="W4111" i="5"/>
  <c r="W4110" i="5"/>
  <c r="W4109" i="5"/>
  <c r="W4108" i="5"/>
  <c r="W4107" i="5"/>
  <c r="W4106" i="5"/>
  <c r="W4105" i="5"/>
  <c r="W4104" i="5"/>
  <c r="W4103" i="5"/>
  <c r="W4102" i="5"/>
  <c r="W4101" i="5"/>
  <c r="W4100" i="5"/>
  <c r="W4099" i="5"/>
  <c r="W4098" i="5"/>
  <c r="W4097" i="5"/>
  <c r="W4096" i="5"/>
  <c r="W4095" i="5"/>
  <c r="W4094" i="5"/>
  <c r="W4093" i="5"/>
  <c r="W4092" i="5"/>
  <c r="W4091" i="5"/>
  <c r="W4090" i="5"/>
  <c r="W4089" i="5"/>
  <c r="W4088" i="5"/>
  <c r="W4087" i="5"/>
  <c r="W4086" i="5"/>
  <c r="W4085" i="5"/>
  <c r="W4084" i="5"/>
  <c r="W4083" i="5"/>
  <c r="W4082" i="5"/>
  <c r="W4081" i="5"/>
  <c r="W4080" i="5"/>
  <c r="W4079" i="5"/>
  <c r="W4078" i="5"/>
  <c r="W4077" i="5"/>
  <c r="W4076" i="5"/>
  <c r="W4075" i="5"/>
  <c r="W4074" i="5"/>
  <c r="W4073" i="5"/>
  <c r="W4072" i="5"/>
  <c r="W4071" i="5"/>
  <c r="W4070" i="5"/>
  <c r="W4069" i="5"/>
  <c r="W4068" i="5"/>
  <c r="W4067" i="5"/>
  <c r="W4066" i="5"/>
  <c r="W4065" i="5"/>
  <c r="W4064" i="5"/>
  <c r="W4063" i="5"/>
  <c r="W4062" i="5"/>
  <c r="W4061" i="5"/>
  <c r="W4060" i="5"/>
  <c r="W4059" i="5"/>
  <c r="W4058" i="5"/>
  <c r="W4057" i="5"/>
  <c r="W4056" i="5"/>
  <c r="W4055" i="5"/>
  <c r="W4054" i="5"/>
  <c r="W4053" i="5"/>
  <c r="W4052" i="5"/>
  <c r="W4051" i="5"/>
  <c r="W4050" i="5"/>
  <c r="W4049" i="5"/>
  <c r="W4048" i="5"/>
  <c r="W4047" i="5"/>
  <c r="W4046" i="5"/>
  <c r="W4045" i="5"/>
  <c r="W4044" i="5"/>
  <c r="W4043" i="5"/>
  <c r="W4042" i="5"/>
  <c r="W4041" i="5"/>
  <c r="W4040" i="5"/>
  <c r="W4039" i="5"/>
  <c r="W4038" i="5"/>
  <c r="W4037" i="5"/>
  <c r="W4036" i="5"/>
  <c r="W4035" i="5"/>
  <c r="W4034" i="5"/>
  <c r="W4033" i="5"/>
  <c r="W4032" i="5"/>
  <c r="W4031" i="5"/>
  <c r="W4030" i="5"/>
  <c r="W4029" i="5"/>
  <c r="W4028" i="5"/>
  <c r="W4027" i="5"/>
  <c r="W4026" i="5"/>
  <c r="W4025" i="5"/>
  <c r="W4024" i="5"/>
  <c r="W4023" i="5"/>
  <c r="W4022" i="5"/>
  <c r="W4021" i="5"/>
  <c r="W4020" i="5"/>
  <c r="W4019" i="5"/>
  <c r="W4018" i="5"/>
  <c r="W4017" i="5"/>
  <c r="W4016" i="5"/>
  <c r="W4015" i="5"/>
  <c r="W4014" i="5"/>
  <c r="W4013" i="5"/>
  <c r="W4012" i="5"/>
  <c r="W4011" i="5"/>
  <c r="W4010" i="5"/>
  <c r="W4009" i="5"/>
  <c r="W4008" i="5"/>
  <c r="W4007" i="5"/>
  <c r="W4006" i="5"/>
  <c r="W4005" i="5"/>
  <c r="W4004" i="5"/>
  <c r="W4003" i="5"/>
  <c r="W4002" i="5"/>
  <c r="W4001" i="5"/>
  <c r="W4000" i="5"/>
  <c r="W3999" i="5"/>
  <c r="W3998" i="5"/>
  <c r="W3997" i="5"/>
  <c r="W3996" i="5"/>
  <c r="W3995" i="5"/>
  <c r="W3994" i="5"/>
  <c r="W3993" i="5"/>
  <c r="W3992" i="5"/>
  <c r="W3991" i="5"/>
  <c r="W3990" i="5"/>
  <c r="W3989" i="5"/>
  <c r="W3988" i="5"/>
  <c r="W3987" i="5"/>
  <c r="W3986" i="5"/>
  <c r="W3985" i="5"/>
  <c r="W3984" i="5"/>
  <c r="W3983" i="5"/>
  <c r="W3982" i="5"/>
  <c r="W3981" i="5"/>
  <c r="W3980" i="5"/>
  <c r="W3979" i="5"/>
  <c r="W3978" i="5"/>
  <c r="W3977" i="5"/>
  <c r="W3976" i="5"/>
  <c r="W3975" i="5"/>
  <c r="W3974" i="5"/>
  <c r="W3973" i="5"/>
  <c r="W3972" i="5"/>
  <c r="W3971" i="5"/>
  <c r="W3970" i="5"/>
  <c r="W3969" i="5"/>
  <c r="W3968" i="5"/>
  <c r="W3967" i="5"/>
  <c r="W3966" i="5"/>
  <c r="W3965" i="5"/>
  <c r="W3964" i="5"/>
  <c r="W3963" i="5"/>
  <c r="W3962" i="5"/>
  <c r="W3961" i="5"/>
  <c r="W3960" i="5"/>
  <c r="W3959" i="5"/>
  <c r="W3958" i="5"/>
  <c r="W3957" i="5"/>
  <c r="W3956" i="5"/>
  <c r="W3955" i="5"/>
  <c r="W3954" i="5"/>
  <c r="W3953" i="5"/>
  <c r="W3952" i="5"/>
  <c r="W3951" i="5"/>
  <c r="W3950" i="5"/>
  <c r="W3949" i="5"/>
  <c r="W3948" i="5"/>
  <c r="W3947" i="5"/>
  <c r="W3946" i="5"/>
  <c r="W3945" i="5"/>
  <c r="W3944" i="5"/>
  <c r="W3943" i="5"/>
  <c r="W3942" i="5"/>
  <c r="W3941" i="5"/>
  <c r="W3940" i="5"/>
  <c r="W3939" i="5"/>
  <c r="W3938" i="5"/>
  <c r="W3937" i="5"/>
  <c r="W3936" i="5"/>
  <c r="W3935" i="5"/>
  <c r="W3934" i="5"/>
  <c r="W3933" i="5"/>
  <c r="W3932" i="5"/>
  <c r="W3931" i="5"/>
  <c r="W3930" i="5"/>
  <c r="W3929" i="5"/>
  <c r="W3928" i="5"/>
  <c r="W3927" i="5"/>
  <c r="W3926" i="5"/>
  <c r="W3925" i="5"/>
  <c r="W3924" i="5"/>
  <c r="W3923" i="5"/>
  <c r="W3922" i="5"/>
  <c r="W3921" i="5"/>
  <c r="W3920" i="5"/>
  <c r="W3919" i="5"/>
  <c r="W3918" i="5"/>
  <c r="W3917" i="5"/>
  <c r="W3916" i="5"/>
  <c r="W3915" i="5"/>
  <c r="W3914" i="5"/>
  <c r="W3913" i="5"/>
  <c r="W3912" i="5"/>
  <c r="W3911" i="5"/>
  <c r="W3910" i="5"/>
  <c r="W3909" i="5"/>
  <c r="W3908" i="5"/>
  <c r="W3907" i="5"/>
  <c r="W3906" i="5"/>
  <c r="W3905" i="5"/>
  <c r="W3904" i="5"/>
  <c r="W3903" i="5"/>
  <c r="W3902" i="5"/>
  <c r="W3901" i="5"/>
  <c r="W3900" i="5"/>
  <c r="W3899" i="5"/>
  <c r="W3898" i="5"/>
  <c r="W3897" i="5"/>
  <c r="W3896" i="5"/>
  <c r="W3895" i="5"/>
  <c r="W3894" i="5"/>
  <c r="W3893" i="5"/>
  <c r="W3892" i="5"/>
  <c r="W3891" i="5"/>
  <c r="W3890" i="5"/>
  <c r="W3889" i="5"/>
  <c r="W3888" i="5"/>
  <c r="W3887" i="5"/>
  <c r="W3886" i="5"/>
  <c r="W3885" i="5"/>
  <c r="W3884" i="5"/>
  <c r="W3883" i="5"/>
  <c r="W3882" i="5"/>
  <c r="W3881" i="5"/>
  <c r="W3880" i="5"/>
  <c r="W3879" i="5"/>
  <c r="W3878" i="5"/>
  <c r="W3877" i="5"/>
  <c r="W3876" i="5"/>
  <c r="W3875" i="5"/>
  <c r="W3874" i="5"/>
  <c r="W3873" i="5"/>
  <c r="W3872" i="5"/>
  <c r="W3871" i="5"/>
  <c r="W3870" i="5"/>
  <c r="W3869" i="5"/>
  <c r="W3868" i="5"/>
  <c r="W3867" i="5"/>
  <c r="W3866" i="5"/>
  <c r="W3865" i="5"/>
  <c r="W3864" i="5"/>
  <c r="W3863" i="5"/>
  <c r="W3862" i="5"/>
  <c r="W3861" i="5"/>
  <c r="W3860" i="5"/>
  <c r="W3859" i="5"/>
  <c r="W3858" i="5"/>
  <c r="W3857" i="5"/>
  <c r="W3856" i="5"/>
  <c r="W3855" i="5"/>
  <c r="W3854" i="5"/>
  <c r="W3853" i="5"/>
  <c r="W3852" i="5"/>
  <c r="W3851" i="5"/>
  <c r="W3850" i="5"/>
  <c r="W3849" i="5"/>
  <c r="W3848" i="5"/>
  <c r="W3847" i="5"/>
  <c r="W3846" i="5"/>
  <c r="W3845" i="5"/>
  <c r="W3844" i="5"/>
  <c r="W3843" i="5"/>
  <c r="W3842" i="5"/>
  <c r="W3841" i="5"/>
  <c r="W3840" i="5"/>
  <c r="W3839" i="5"/>
  <c r="W3838" i="5"/>
  <c r="W3837" i="5"/>
  <c r="W3836" i="5"/>
  <c r="W3835" i="5"/>
  <c r="W3834" i="5"/>
  <c r="W3833" i="5"/>
  <c r="W3832" i="5"/>
  <c r="W3831" i="5"/>
  <c r="W3830" i="5"/>
  <c r="W3829" i="5"/>
  <c r="W3828" i="5"/>
  <c r="W3827" i="5"/>
  <c r="W3826" i="5"/>
  <c r="W3825" i="5"/>
  <c r="W3824" i="5"/>
  <c r="W3823" i="5"/>
  <c r="W3822" i="5"/>
  <c r="W3821" i="5"/>
  <c r="W3820" i="5"/>
  <c r="W3819" i="5"/>
  <c r="W3818" i="5"/>
  <c r="W3817" i="5"/>
  <c r="W3816" i="5"/>
  <c r="W3815" i="5"/>
  <c r="W3814" i="5"/>
  <c r="W3813" i="5"/>
  <c r="W3812" i="5"/>
  <c r="W3811" i="5"/>
  <c r="W3810" i="5"/>
  <c r="W3809" i="5"/>
  <c r="W3808" i="5"/>
  <c r="W3807" i="5"/>
  <c r="W3806" i="5"/>
  <c r="W3805" i="5"/>
  <c r="W3804" i="5"/>
  <c r="W3803" i="5"/>
  <c r="W3802" i="5"/>
  <c r="W3801" i="5"/>
  <c r="W3800" i="5"/>
  <c r="W3799" i="5"/>
  <c r="W3798" i="5"/>
  <c r="W3797" i="5"/>
  <c r="W3796" i="5"/>
  <c r="W3795" i="5"/>
  <c r="W3794" i="5"/>
  <c r="W3793" i="5"/>
  <c r="W3792" i="5"/>
  <c r="W3791" i="5"/>
  <c r="W3790" i="5"/>
  <c r="W3789" i="5"/>
  <c r="W3788" i="5"/>
  <c r="W3787" i="5"/>
  <c r="W3786" i="5"/>
  <c r="W3785" i="5"/>
  <c r="W3784" i="5"/>
  <c r="W3783" i="5"/>
  <c r="W3782" i="5"/>
  <c r="W3781" i="5"/>
  <c r="W3780" i="5"/>
  <c r="W3779" i="5"/>
  <c r="W3778" i="5"/>
  <c r="W3777" i="5"/>
  <c r="W3776" i="5"/>
  <c r="W3775" i="5"/>
  <c r="W3774" i="5"/>
  <c r="W3773" i="5"/>
  <c r="W3772" i="5"/>
  <c r="W3771" i="5"/>
  <c r="W3770" i="5"/>
  <c r="W3769" i="5"/>
  <c r="W3768" i="5"/>
  <c r="W3767" i="5"/>
  <c r="W3766" i="5"/>
  <c r="W3765" i="5"/>
  <c r="W3764" i="5"/>
  <c r="W3763" i="5"/>
  <c r="W3762" i="5"/>
  <c r="W3761" i="5"/>
  <c r="W3760" i="5"/>
  <c r="W3759" i="5"/>
  <c r="W3758" i="5"/>
  <c r="W3757" i="5"/>
  <c r="W3756" i="5"/>
  <c r="W3755" i="5"/>
  <c r="W3754" i="5"/>
  <c r="W3753" i="5"/>
  <c r="W3752" i="5"/>
  <c r="W3751" i="5"/>
  <c r="W3750" i="5"/>
  <c r="W3749" i="5"/>
  <c r="W3748" i="5"/>
  <c r="W3747" i="5"/>
  <c r="W3746" i="5"/>
  <c r="W3745" i="5"/>
  <c r="W3744" i="5"/>
  <c r="W3743" i="5"/>
  <c r="W3742" i="5"/>
  <c r="W3741" i="5"/>
  <c r="W3740" i="5"/>
  <c r="W3739" i="5"/>
  <c r="W3738" i="5"/>
  <c r="W3737" i="5"/>
  <c r="W3736" i="5"/>
  <c r="W3735" i="5"/>
  <c r="W3734" i="5"/>
  <c r="W3733" i="5"/>
  <c r="W3732" i="5"/>
  <c r="W3731" i="5"/>
  <c r="W3730" i="5"/>
  <c r="W3729" i="5"/>
  <c r="W3728" i="5"/>
  <c r="W3727" i="5"/>
  <c r="W3726" i="5"/>
  <c r="W3725" i="5"/>
  <c r="W3724" i="5"/>
  <c r="W3723" i="5"/>
  <c r="W3722" i="5"/>
  <c r="W3721" i="5"/>
  <c r="W3720" i="5"/>
  <c r="W3719" i="5"/>
  <c r="W3718" i="5"/>
  <c r="W3717" i="5"/>
  <c r="W3716" i="5"/>
  <c r="W3715" i="5"/>
  <c r="W3714" i="5"/>
  <c r="W3713" i="5"/>
  <c r="W3712" i="5"/>
  <c r="W3711" i="5"/>
  <c r="W3710" i="5"/>
  <c r="W3709" i="5"/>
  <c r="W3708" i="5"/>
  <c r="W3707" i="5"/>
  <c r="W3706" i="5"/>
  <c r="W3705" i="5"/>
  <c r="W3704" i="5"/>
  <c r="W3703" i="5"/>
  <c r="W3702" i="5"/>
  <c r="W3701" i="5"/>
  <c r="W3700" i="5"/>
  <c r="W3699" i="5"/>
  <c r="W3698" i="5"/>
  <c r="W3697" i="5"/>
  <c r="W3696" i="5"/>
  <c r="W3695" i="5"/>
  <c r="W3694" i="5"/>
  <c r="W3693" i="5"/>
  <c r="W3692" i="5"/>
  <c r="W3691" i="5"/>
  <c r="W3690" i="5"/>
  <c r="W3689" i="5"/>
  <c r="W3688" i="5"/>
  <c r="W3687" i="5"/>
  <c r="W3686" i="5"/>
  <c r="W3685" i="5"/>
  <c r="W3684" i="5"/>
  <c r="W3683" i="5"/>
  <c r="W3682" i="5"/>
  <c r="W3681" i="5"/>
  <c r="W3680" i="5"/>
  <c r="W3679" i="5"/>
  <c r="W3678" i="5"/>
  <c r="W3677" i="5"/>
  <c r="W3676" i="5"/>
  <c r="W3675" i="5"/>
  <c r="W3674" i="5"/>
  <c r="W3673" i="5"/>
  <c r="W3672" i="5"/>
  <c r="W3671" i="5"/>
  <c r="W3670" i="5"/>
  <c r="W3669" i="5"/>
  <c r="W3668" i="5"/>
  <c r="W3667" i="5"/>
  <c r="W3666" i="5"/>
  <c r="W3665" i="5"/>
  <c r="W3664" i="5"/>
  <c r="W3663" i="5"/>
  <c r="W3662" i="5"/>
  <c r="W3661" i="5"/>
  <c r="W3660" i="5"/>
  <c r="W3659" i="5"/>
  <c r="W3658" i="5"/>
  <c r="W3657" i="5"/>
  <c r="W3656" i="5"/>
  <c r="W3655" i="5"/>
  <c r="W3654" i="5"/>
  <c r="W3653" i="5"/>
  <c r="W3652" i="5"/>
  <c r="W3651" i="5"/>
  <c r="W3650" i="5"/>
  <c r="W3649" i="5"/>
  <c r="W3648" i="5"/>
  <c r="W3647" i="5"/>
  <c r="W3646" i="5"/>
  <c r="W3645" i="5"/>
  <c r="W3644" i="5"/>
  <c r="W3643" i="5"/>
  <c r="W3642" i="5"/>
  <c r="W3641" i="5"/>
  <c r="W3640" i="5"/>
  <c r="W3639" i="5"/>
  <c r="W3638" i="5"/>
  <c r="W3637" i="5"/>
  <c r="W3636" i="5"/>
  <c r="W3635" i="5"/>
  <c r="W3634" i="5"/>
  <c r="W3633" i="5"/>
  <c r="W3632" i="5"/>
  <c r="W3631" i="5"/>
  <c r="W3630" i="5"/>
  <c r="W3629" i="5"/>
  <c r="W3628" i="5"/>
  <c r="W3627" i="5"/>
  <c r="W3626" i="5"/>
  <c r="W3625" i="5"/>
  <c r="W3624" i="5"/>
  <c r="W3623" i="5"/>
  <c r="W3622" i="5"/>
  <c r="W3621" i="5"/>
  <c r="W3620" i="5"/>
  <c r="W3619" i="5"/>
  <c r="W3618" i="5"/>
  <c r="W3617" i="5"/>
  <c r="W3616" i="5"/>
  <c r="W3615" i="5"/>
  <c r="W3614" i="5"/>
  <c r="W3613" i="5"/>
  <c r="W3612" i="5"/>
  <c r="W3611" i="5"/>
  <c r="W3610" i="5"/>
  <c r="W3609" i="5"/>
  <c r="W3608" i="5"/>
  <c r="W3607" i="5"/>
  <c r="W3606" i="5"/>
  <c r="W3605" i="5"/>
  <c r="W3604" i="5"/>
  <c r="W3603" i="5"/>
  <c r="W3602" i="5"/>
  <c r="W3601" i="5"/>
  <c r="W3600" i="5"/>
  <c r="W3599" i="5"/>
  <c r="W3598" i="5"/>
  <c r="W3597" i="5"/>
  <c r="W3596" i="5"/>
  <c r="W3595" i="5"/>
  <c r="W3594" i="5"/>
  <c r="W3593" i="5"/>
  <c r="W3592" i="5"/>
  <c r="W3591" i="5"/>
  <c r="W3590" i="5"/>
  <c r="W3589" i="5"/>
  <c r="W3588" i="5"/>
  <c r="W3587" i="5"/>
  <c r="W3586" i="5"/>
  <c r="W3585" i="5"/>
  <c r="W3584" i="5"/>
  <c r="W3583" i="5"/>
  <c r="W3582" i="5"/>
  <c r="W3581" i="5"/>
  <c r="W3580" i="5"/>
  <c r="W3579" i="5"/>
  <c r="W3578" i="5"/>
  <c r="W3577" i="5"/>
  <c r="W3576" i="5"/>
  <c r="W3575" i="5"/>
  <c r="W3574" i="5"/>
  <c r="W3573" i="5"/>
  <c r="W3572" i="5"/>
  <c r="W3571" i="5"/>
  <c r="W3570" i="5"/>
  <c r="W3569" i="5"/>
  <c r="W3568" i="5"/>
  <c r="W3567" i="5"/>
  <c r="W3566" i="5"/>
  <c r="W3565" i="5"/>
  <c r="W3564" i="5"/>
  <c r="W3563" i="5"/>
  <c r="W3562" i="5"/>
  <c r="W3561" i="5"/>
  <c r="W3560" i="5"/>
  <c r="W3559" i="5"/>
  <c r="W3558" i="5"/>
  <c r="W3557" i="5"/>
  <c r="W3556" i="5"/>
  <c r="W3555" i="5"/>
  <c r="W3554" i="5"/>
  <c r="W3553" i="5"/>
  <c r="W3552" i="5"/>
  <c r="W3551" i="5"/>
  <c r="W3550" i="5"/>
  <c r="W3549" i="5"/>
  <c r="W3548" i="5"/>
  <c r="W3547" i="5"/>
  <c r="W3546" i="5"/>
  <c r="W3545" i="5"/>
  <c r="W3544" i="5"/>
  <c r="W3543" i="5"/>
  <c r="W3542" i="5"/>
  <c r="W3541" i="5"/>
  <c r="W3540" i="5"/>
  <c r="W3539" i="5"/>
  <c r="W3538" i="5"/>
  <c r="W3537" i="5"/>
  <c r="W3536" i="5"/>
  <c r="W3535" i="5"/>
  <c r="W3534" i="5"/>
  <c r="W3533" i="5"/>
  <c r="W3532" i="5"/>
  <c r="W3531" i="5"/>
  <c r="W3530" i="5"/>
  <c r="W3529" i="5"/>
  <c r="W3528" i="5"/>
  <c r="W3527" i="5"/>
  <c r="W3526" i="5"/>
  <c r="W3525" i="5"/>
  <c r="W3524" i="5"/>
  <c r="W3523" i="5"/>
  <c r="W3522" i="5"/>
  <c r="W3521" i="5"/>
  <c r="W3520" i="5"/>
  <c r="W3519" i="5"/>
  <c r="W3518" i="5"/>
  <c r="W3517" i="5"/>
  <c r="W3516" i="5"/>
  <c r="W3515" i="5"/>
  <c r="W3514" i="5"/>
  <c r="W3513" i="5"/>
  <c r="W3512" i="5"/>
  <c r="W3511" i="5"/>
  <c r="W3510" i="5"/>
  <c r="W3509" i="5"/>
  <c r="W3508" i="5"/>
  <c r="W3507" i="5"/>
  <c r="W3506" i="5"/>
  <c r="W3505" i="5"/>
  <c r="W3504" i="5"/>
  <c r="W3503" i="5"/>
  <c r="W3502" i="5"/>
  <c r="W3501" i="5"/>
  <c r="W3500" i="5"/>
  <c r="W3499" i="5"/>
  <c r="W3498" i="5"/>
  <c r="W3497" i="5"/>
  <c r="W3496" i="5"/>
  <c r="W3495" i="5"/>
  <c r="W3494" i="5"/>
  <c r="W3493" i="5"/>
  <c r="W3492" i="5"/>
  <c r="W3491" i="5"/>
  <c r="W3490" i="5"/>
  <c r="W3489" i="5"/>
  <c r="W3488" i="5"/>
  <c r="W3487" i="5"/>
  <c r="W3486" i="5"/>
  <c r="W3485" i="5"/>
  <c r="W3484" i="5"/>
  <c r="W3483" i="5"/>
  <c r="W3482" i="5"/>
  <c r="W3481" i="5"/>
  <c r="W3480" i="5"/>
  <c r="W3479" i="5"/>
  <c r="W3478" i="5"/>
  <c r="W3477" i="5"/>
  <c r="W3476" i="5"/>
  <c r="W3475" i="5"/>
  <c r="W3474" i="5"/>
  <c r="W3473" i="5"/>
  <c r="W3472" i="5"/>
  <c r="W3471" i="5"/>
  <c r="W3470" i="5"/>
  <c r="W3469" i="5"/>
  <c r="W3468" i="5"/>
  <c r="W3467" i="5"/>
  <c r="W3466" i="5"/>
  <c r="W3465" i="5"/>
  <c r="W3464" i="5"/>
  <c r="W3463" i="5"/>
  <c r="W3462" i="5"/>
  <c r="W3461" i="5"/>
  <c r="W3460" i="5"/>
  <c r="W3459" i="5"/>
  <c r="W3458" i="5"/>
  <c r="W3457" i="5"/>
  <c r="W3456" i="5"/>
  <c r="W3455" i="5"/>
  <c r="W3454" i="5"/>
  <c r="W3453" i="5"/>
  <c r="W3452" i="5"/>
  <c r="W3451" i="5"/>
  <c r="W3450" i="5"/>
  <c r="W3449" i="5"/>
  <c r="W3448" i="5"/>
  <c r="W3447" i="5"/>
  <c r="W3446" i="5"/>
  <c r="W3445" i="5"/>
  <c r="W3444" i="5"/>
  <c r="W3443" i="5"/>
  <c r="W3442" i="5"/>
  <c r="W3441" i="5"/>
  <c r="W3440" i="5"/>
  <c r="W3439" i="5"/>
  <c r="W3438" i="5"/>
  <c r="W3437" i="5"/>
  <c r="W3436" i="5"/>
  <c r="W3435" i="5"/>
  <c r="W3434" i="5"/>
  <c r="W3433" i="5"/>
  <c r="W3432" i="5"/>
  <c r="W3431" i="5"/>
  <c r="W3430" i="5"/>
  <c r="W3429" i="5"/>
  <c r="W3428" i="5"/>
  <c r="W3427" i="5"/>
  <c r="W3426" i="5"/>
  <c r="W3425" i="5"/>
  <c r="W3424" i="5"/>
  <c r="W3423" i="5"/>
  <c r="W3422" i="5"/>
  <c r="W3421" i="5"/>
  <c r="W3420" i="5"/>
  <c r="W3419" i="5"/>
  <c r="W3418" i="5"/>
  <c r="W3417" i="5"/>
  <c r="W3416" i="5"/>
  <c r="W3415" i="5"/>
  <c r="W3414" i="5"/>
  <c r="W3413" i="5"/>
  <c r="W3412" i="5"/>
  <c r="W3411" i="5"/>
  <c r="W3410" i="5"/>
  <c r="W3409" i="5"/>
  <c r="W3408" i="5"/>
  <c r="W3407" i="5"/>
  <c r="W3406" i="5"/>
  <c r="W3405" i="5"/>
  <c r="W3404" i="5"/>
  <c r="W3403" i="5"/>
  <c r="W3402" i="5"/>
  <c r="W3401" i="5"/>
  <c r="W3400" i="5"/>
  <c r="W3399" i="5"/>
  <c r="W3398" i="5"/>
  <c r="W3397" i="5"/>
  <c r="W3396" i="5"/>
  <c r="W3395" i="5"/>
  <c r="W3394" i="5"/>
  <c r="W3393" i="5"/>
  <c r="W3392" i="5"/>
  <c r="W3391" i="5"/>
  <c r="W3390" i="5"/>
  <c r="W3389" i="5"/>
  <c r="W3388" i="5"/>
  <c r="W3387" i="5"/>
  <c r="W3386" i="5"/>
  <c r="W3385" i="5"/>
  <c r="W3384" i="5"/>
  <c r="W3383" i="5"/>
  <c r="W3382" i="5"/>
  <c r="W3381" i="5"/>
  <c r="W3380" i="5"/>
  <c r="W3379" i="5"/>
  <c r="W3378" i="5"/>
  <c r="W3377" i="5"/>
  <c r="W3376" i="5"/>
  <c r="W3375" i="5"/>
  <c r="W3374" i="5"/>
  <c r="W3373" i="5"/>
  <c r="W3372" i="5"/>
  <c r="W3371" i="5"/>
  <c r="W3370" i="5"/>
  <c r="W3369" i="5"/>
  <c r="W3368" i="5"/>
  <c r="W3367" i="5"/>
  <c r="W3366" i="5"/>
  <c r="W3365" i="5"/>
  <c r="W3364" i="5"/>
  <c r="W3363" i="5"/>
  <c r="W3362" i="5"/>
  <c r="W3361" i="5"/>
  <c r="W3360" i="5"/>
  <c r="W3359" i="5"/>
  <c r="W3358" i="5"/>
  <c r="W3357" i="5"/>
  <c r="W3356" i="5"/>
  <c r="W3355" i="5"/>
  <c r="W3354" i="5"/>
  <c r="W3353" i="5"/>
  <c r="W3352" i="5"/>
  <c r="W3351" i="5"/>
  <c r="W3350" i="5"/>
  <c r="W3349" i="5"/>
  <c r="W3348" i="5"/>
  <c r="W3347" i="5"/>
  <c r="W3346" i="5"/>
  <c r="W3345" i="5"/>
  <c r="W3344" i="5"/>
  <c r="W3343" i="5"/>
  <c r="W3342" i="5"/>
  <c r="W3341" i="5"/>
  <c r="W3340" i="5"/>
  <c r="W3339" i="5"/>
  <c r="W3338" i="5"/>
  <c r="W3337" i="5"/>
  <c r="W3336" i="5"/>
  <c r="W3335" i="5"/>
  <c r="W3334" i="5"/>
  <c r="W3333" i="5"/>
  <c r="W3332" i="5"/>
  <c r="W3331" i="5"/>
  <c r="W3330" i="5"/>
  <c r="W3329" i="5"/>
  <c r="W3328" i="5"/>
  <c r="W3327" i="5"/>
  <c r="W3326" i="5"/>
  <c r="W3325" i="5"/>
  <c r="W3324" i="5"/>
  <c r="W3323" i="5"/>
  <c r="W3322" i="5"/>
  <c r="W3321" i="5"/>
  <c r="W3320" i="5"/>
  <c r="W3319" i="5"/>
  <c r="W3318" i="5"/>
  <c r="W3317" i="5"/>
  <c r="W3316" i="5"/>
  <c r="W3315" i="5"/>
  <c r="W3314" i="5"/>
  <c r="W3313" i="5"/>
  <c r="W3312" i="5"/>
  <c r="W3311" i="5"/>
  <c r="W3310" i="5"/>
  <c r="W3309" i="5"/>
  <c r="W3308" i="5"/>
  <c r="W3307" i="5"/>
  <c r="W3306" i="5"/>
  <c r="W3305" i="5"/>
  <c r="W3304" i="5"/>
  <c r="W3303" i="5"/>
  <c r="W3302" i="5"/>
  <c r="W3301" i="5"/>
  <c r="W3300" i="5"/>
  <c r="W3299" i="5"/>
  <c r="W3298" i="5"/>
  <c r="W3297" i="5"/>
  <c r="W3296" i="5"/>
  <c r="W3295" i="5"/>
  <c r="W3294" i="5"/>
  <c r="W3293" i="5"/>
  <c r="W3292" i="5"/>
  <c r="W3291" i="5"/>
  <c r="W3290" i="5"/>
  <c r="W3289" i="5"/>
  <c r="W3288" i="5"/>
  <c r="W3287" i="5"/>
  <c r="W3286" i="5"/>
  <c r="W3285" i="5"/>
  <c r="W3284" i="5"/>
  <c r="W3283" i="5"/>
  <c r="W3282" i="5"/>
  <c r="W3281" i="5"/>
  <c r="W3280" i="5"/>
  <c r="W3279" i="5"/>
  <c r="W3278" i="5"/>
  <c r="W3277" i="5"/>
  <c r="W3276" i="5"/>
  <c r="W3275" i="5"/>
  <c r="W3274" i="5"/>
  <c r="W3273" i="5"/>
  <c r="W3272" i="5"/>
  <c r="W3271" i="5"/>
  <c r="W3270" i="5"/>
  <c r="W3269" i="5"/>
  <c r="W3268" i="5"/>
  <c r="W3267" i="5"/>
  <c r="W3266" i="5"/>
  <c r="W3265" i="5"/>
  <c r="W3264" i="5"/>
  <c r="W3263" i="5"/>
  <c r="W3262" i="5"/>
  <c r="W3261" i="5"/>
  <c r="W3260" i="5"/>
  <c r="W3259" i="5"/>
  <c r="W3258" i="5"/>
  <c r="W3257" i="5"/>
  <c r="W3256" i="5"/>
  <c r="W3255" i="5"/>
  <c r="W3254" i="5"/>
  <c r="W3253" i="5"/>
  <c r="W3252" i="5"/>
  <c r="W3251" i="5"/>
  <c r="W3250" i="5"/>
  <c r="W3249" i="5"/>
  <c r="W3248" i="5"/>
  <c r="W3247" i="5"/>
  <c r="W3246" i="5"/>
  <c r="W3245" i="5"/>
  <c r="W3244" i="5"/>
  <c r="W3243" i="5"/>
  <c r="W3242" i="5"/>
  <c r="W3241" i="5"/>
  <c r="W3240" i="5"/>
  <c r="W3239" i="5"/>
  <c r="W3238" i="5"/>
  <c r="W3237" i="5"/>
  <c r="W3236" i="5"/>
  <c r="W3235" i="5"/>
  <c r="W3234" i="5"/>
  <c r="W3233" i="5"/>
  <c r="W3232" i="5"/>
  <c r="W3231" i="5"/>
  <c r="W3230" i="5"/>
  <c r="W3229" i="5"/>
  <c r="W3228" i="5"/>
  <c r="W3227" i="5"/>
  <c r="W3226" i="5"/>
  <c r="W3225" i="5"/>
  <c r="W3224" i="5"/>
  <c r="W3223" i="5"/>
  <c r="W3222" i="5"/>
  <c r="W3221" i="5"/>
  <c r="W3220" i="5"/>
  <c r="W3219" i="5"/>
  <c r="W3218" i="5"/>
  <c r="W3217" i="5"/>
  <c r="W3216" i="5"/>
  <c r="W3215" i="5"/>
  <c r="W3214" i="5"/>
  <c r="W3213" i="5"/>
  <c r="W3212" i="5"/>
  <c r="W3211" i="5"/>
  <c r="W3210" i="5"/>
  <c r="W3209" i="5"/>
  <c r="W3208" i="5"/>
  <c r="W3207" i="5"/>
  <c r="W3206" i="5"/>
  <c r="W3205" i="5"/>
  <c r="W3204" i="5"/>
  <c r="W3203" i="5"/>
  <c r="W3202" i="5"/>
  <c r="W3201" i="5"/>
  <c r="W3200" i="5"/>
  <c r="W3199" i="5"/>
  <c r="W3198" i="5"/>
  <c r="W3197" i="5"/>
  <c r="W3196" i="5"/>
  <c r="W3195" i="5"/>
  <c r="W3194" i="5"/>
  <c r="W3193" i="5"/>
  <c r="W3192" i="5"/>
  <c r="W3191" i="5"/>
  <c r="W3190" i="5"/>
  <c r="W3189" i="5"/>
  <c r="W3188" i="5"/>
  <c r="W3187" i="5"/>
  <c r="W3186" i="5"/>
  <c r="W3185" i="5"/>
  <c r="W3184" i="5"/>
  <c r="W3183" i="5"/>
  <c r="W3182" i="5"/>
  <c r="W3181" i="5"/>
  <c r="W3180" i="5"/>
  <c r="W3179" i="5"/>
  <c r="W3178" i="5"/>
  <c r="W3177" i="5"/>
  <c r="W3176" i="5"/>
  <c r="W3175" i="5"/>
  <c r="W3174" i="5"/>
  <c r="W3173" i="5"/>
  <c r="W3172" i="5"/>
  <c r="W3171" i="5"/>
  <c r="W3170" i="5"/>
  <c r="W3169" i="5"/>
  <c r="W3168" i="5"/>
  <c r="W3167" i="5"/>
  <c r="W3166" i="5"/>
  <c r="W3165" i="5"/>
  <c r="W3164" i="5"/>
  <c r="W3163" i="5"/>
  <c r="W3162" i="5"/>
  <c r="W3161" i="5"/>
  <c r="W3160" i="5"/>
  <c r="W3159" i="5"/>
  <c r="W3158" i="5"/>
  <c r="W3157" i="5"/>
  <c r="W3156" i="5"/>
  <c r="W3155" i="5"/>
  <c r="W3154" i="5"/>
  <c r="W3153" i="5"/>
  <c r="W3152" i="5"/>
  <c r="W3151" i="5"/>
  <c r="W3150" i="5"/>
  <c r="W3149" i="5"/>
  <c r="W3148" i="5"/>
  <c r="W3147" i="5"/>
  <c r="W3146" i="5"/>
  <c r="W3145" i="5"/>
  <c r="W3144" i="5"/>
  <c r="W3143" i="5"/>
  <c r="W3142" i="5"/>
  <c r="W3141" i="5"/>
  <c r="W3140" i="5"/>
  <c r="W3139" i="5"/>
  <c r="W3138" i="5"/>
  <c r="W3137" i="5"/>
  <c r="W3136" i="5"/>
  <c r="W3135" i="5"/>
  <c r="W3134" i="5"/>
  <c r="W3133" i="5"/>
  <c r="W3132" i="5"/>
  <c r="W3131" i="5"/>
  <c r="W3130" i="5"/>
  <c r="W3129" i="5"/>
  <c r="W3128" i="5"/>
  <c r="W3127" i="5"/>
  <c r="W3126" i="5"/>
  <c r="W3125" i="5"/>
  <c r="W3124" i="5"/>
  <c r="W3123" i="5"/>
  <c r="W3122" i="5"/>
  <c r="W3121" i="5"/>
  <c r="W3120" i="5"/>
  <c r="W3119" i="5"/>
  <c r="W3118" i="5"/>
  <c r="W3117" i="5"/>
  <c r="W3116" i="5"/>
  <c r="W3115" i="5"/>
  <c r="W3114" i="5"/>
  <c r="W3113" i="5"/>
  <c r="W3112" i="5"/>
  <c r="W3111" i="5"/>
  <c r="W3110" i="5"/>
  <c r="W3109" i="5"/>
  <c r="W3108" i="5"/>
  <c r="W3107" i="5"/>
  <c r="W3106" i="5"/>
  <c r="W3105" i="5"/>
  <c r="W3104" i="5"/>
  <c r="W3103" i="5"/>
  <c r="W3102" i="5"/>
  <c r="W3101" i="5"/>
  <c r="W3100" i="5"/>
  <c r="W3099" i="5"/>
  <c r="W3098" i="5"/>
  <c r="W3097" i="5"/>
  <c r="W3096" i="5"/>
  <c r="W3095" i="5"/>
  <c r="W3094" i="5"/>
  <c r="W3093" i="5"/>
  <c r="W3092" i="5"/>
  <c r="W3091" i="5"/>
  <c r="W3090" i="5"/>
  <c r="W3089" i="5"/>
  <c r="W3088" i="5"/>
  <c r="W3087" i="5"/>
  <c r="W3086" i="5"/>
  <c r="W3085" i="5"/>
  <c r="W3084" i="5"/>
  <c r="W3083" i="5"/>
  <c r="W3082" i="5"/>
  <c r="W3081" i="5"/>
  <c r="W3080" i="5"/>
  <c r="W3079" i="5"/>
  <c r="W3078" i="5"/>
  <c r="W3077" i="5"/>
  <c r="W3076" i="5"/>
  <c r="W3075" i="5"/>
  <c r="W3074" i="5"/>
  <c r="W3073" i="5"/>
  <c r="W3072" i="5"/>
  <c r="W3071" i="5"/>
  <c r="W3070" i="5"/>
  <c r="W3069" i="5"/>
  <c r="W3068" i="5"/>
  <c r="W3067" i="5"/>
  <c r="W3066" i="5"/>
  <c r="W3065" i="5"/>
  <c r="W3064" i="5"/>
  <c r="W3063" i="5"/>
  <c r="W3062" i="5"/>
  <c r="W3061" i="5"/>
  <c r="W3060" i="5"/>
  <c r="W3059" i="5"/>
  <c r="W3058" i="5"/>
  <c r="W3057" i="5"/>
  <c r="W3056" i="5"/>
  <c r="W3055" i="5"/>
  <c r="W3054" i="5"/>
  <c r="W3053" i="5"/>
  <c r="W3052" i="5"/>
  <c r="W3051" i="5"/>
  <c r="W3050" i="5"/>
  <c r="W3049" i="5"/>
  <c r="W3048" i="5"/>
  <c r="W3047" i="5"/>
  <c r="W3046" i="5"/>
  <c r="W3045" i="5"/>
  <c r="W3044" i="5"/>
  <c r="W3043" i="5"/>
  <c r="W3042" i="5"/>
  <c r="W3041" i="5"/>
  <c r="W3040" i="5"/>
  <c r="W3039" i="5"/>
  <c r="W3038" i="5"/>
  <c r="W3037" i="5"/>
  <c r="W3036" i="5"/>
  <c r="W3035" i="5"/>
  <c r="W3034" i="5"/>
  <c r="W3033" i="5"/>
  <c r="W3032" i="5"/>
  <c r="W3031" i="5"/>
  <c r="W3030" i="5"/>
  <c r="W3029" i="5"/>
  <c r="W3028" i="5"/>
  <c r="W3027" i="5"/>
  <c r="W3026" i="5"/>
  <c r="W3025" i="5"/>
  <c r="W3024" i="5"/>
  <c r="W3023" i="5"/>
  <c r="W3022" i="5"/>
  <c r="W3021" i="5"/>
  <c r="W3020" i="5"/>
  <c r="W3019" i="5"/>
  <c r="W3018" i="5"/>
  <c r="W3017" i="5"/>
  <c r="W3016" i="5"/>
  <c r="W3015" i="5"/>
  <c r="W3014" i="5"/>
  <c r="W3013" i="5"/>
  <c r="W3012" i="5"/>
  <c r="W3011" i="5"/>
  <c r="W3010" i="5"/>
  <c r="W3009" i="5"/>
  <c r="W3008" i="5"/>
  <c r="W3007" i="5"/>
  <c r="W3006" i="5"/>
  <c r="W3005" i="5"/>
  <c r="W3004" i="5"/>
  <c r="W3003" i="5"/>
  <c r="W3002" i="5"/>
  <c r="W3001" i="5"/>
  <c r="W3000" i="5"/>
  <c r="W2999" i="5"/>
  <c r="W2998" i="5"/>
  <c r="W2997" i="5"/>
  <c r="W2996" i="5"/>
  <c r="W2995" i="5"/>
  <c r="W2994" i="5"/>
  <c r="W2993" i="5"/>
  <c r="W2992" i="5"/>
  <c r="W2991" i="5"/>
  <c r="W2990" i="5"/>
  <c r="W2989" i="5"/>
  <c r="W2988" i="5"/>
  <c r="W2987" i="5"/>
  <c r="W2986" i="5"/>
  <c r="W2985" i="5"/>
  <c r="W2984" i="5"/>
  <c r="W2983" i="5"/>
  <c r="W2982" i="5"/>
  <c r="W2981" i="5"/>
  <c r="W2980" i="5"/>
  <c r="W2979" i="5"/>
  <c r="W2978" i="5"/>
  <c r="W2977" i="5"/>
  <c r="W2976" i="5"/>
  <c r="W2975" i="5"/>
  <c r="W2974" i="5"/>
  <c r="W2973" i="5"/>
  <c r="W2972" i="5"/>
  <c r="W2971" i="5"/>
  <c r="W2970" i="5"/>
  <c r="W2969" i="5"/>
  <c r="W2968" i="5"/>
  <c r="W2967" i="5"/>
  <c r="W2966" i="5"/>
  <c r="W2965" i="5"/>
  <c r="W2964" i="5"/>
  <c r="W2963" i="5"/>
  <c r="W2962" i="5"/>
  <c r="W2961" i="5"/>
  <c r="W2960" i="5"/>
  <c r="W2959" i="5"/>
  <c r="W2958" i="5"/>
  <c r="W2957" i="5"/>
  <c r="W2956" i="5"/>
  <c r="W2955" i="5"/>
  <c r="W2954" i="5"/>
  <c r="W2953" i="5"/>
  <c r="W2952" i="5"/>
  <c r="W2951" i="5"/>
  <c r="W2950" i="5"/>
  <c r="W2949" i="5"/>
  <c r="W2948" i="5"/>
  <c r="W2947" i="5"/>
  <c r="W2946" i="5"/>
  <c r="W2945" i="5"/>
  <c r="W2944" i="5"/>
  <c r="W2943" i="5"/>
  <c r="W2942" i="5"/>
  <c r="W2941" i="5"/>
  <c r="W2940" i="5"/>
  <c r="W2939" i="5"/>
  <c r="W2938" i="5"/>
  <c r="W2937" i="5"/>
  <c r="W2936" i="5"/>
  <c r="W2935" i="5"/>
  <c r="W2934" i="5"/>
  <c r="W2933" i="5"/>
  <c r="W2932" i="5"/>
  <c r="W2931" i="5"/>
  <c r="W2930" i="5"/>
  <c r="W2929" i="5"/>
  <c r="W2928" i="5"/>
  <c r="W2927" i="5"/>
  <c r="W2926" i="5"/>
  <c r="W2925" i="5"/>
  <c r="W2924" i="5"/>
  <c r="W2923" i="5"/>
  <c r="W2922" i="5"/>
  <c r="W2921" i="5"/>
  <c r="W2920" i="5"/>
  <c r="W2919" i="5"/>
  <c r="W2918" i="5"/>
  <c r="W2917" i="5"/>
  <c r="W2916" i="5"/>
  <c r="W2915" i="5"/>
  <c r="W2914" i="5"/>
  <c r="W2913" i="5"/>
  <c r="W2912" i="5"/>
  <c r="W2911" i="5"/>
  <c r="W2910" i="5"/>
  <c r="W2909" i="5"/>
  <c r="W2908" i="5"/>
  <c r="W2907" i="5"/>
  <c r="W2906" i="5"/>
  <c r="W2905" i="5"/>
  <c r="W2904" i="5"/>
  <c r="W2903" i="5"/>
  <c r="W2902" i="5"/>
  <c r="W2901" i="5"/>
  <c r="W2900" i="5"/>
  <c r="W2899" i="5"/>
  <c r="W2898" i="5"/>
  <c r="W2897" i="5"/>
  <c r="W2896" i="5"/>
  <c r="W2895" i="5"/>
  <c r="W2894" i="5"/>
  <c r="W2893" i="5"/>
  <c r="W2892" i="5"/>
  <c r="W2891" i="5"/>
  <c r="W2890" i="5"/>
  <c r="W2889" i="5"/>
  <c r="W2888" i="5"/>
  <c r="W2887" i="5"/>
  <c r="W2886" i="5"/>
  <c r="W2885" i="5"/>
  <c r="W2884" i="5"/>
  <c r="W2883" i="5"/>
  <c r="W2882" i="5"/>
  <c r="W2881" i="5"/>
  <c r="W2880" i="5"/>
  <c r="W2879" i="5"/>
  <c r="W2878" i="5"/>
  <c r="W2877" i="5"/>
  <c r="W2876" i="5"/>
  <c r="W2875" i="5"/>
  <c r="W2874" i="5"/>
  <c r="W2873" i="5"/>
  <c r="W2872" i="5"/>
  <c r="W2871" i="5"/>
  <c r="W2870" i="5"/>
  <c r="W2869" i="5"/>
  <c r="W2868" i="5"/>
  <c r="W2867" i="5"/>
  <c r="W2866" i="5"/>
  <c r="W2865" i="5"/>
  <c r="W2864" i="5"/>
  <c r="W2863" i="5"/>
  <c r="W2862" i="5"/>
  <c r="W2861" i="5"/>
  <c r="W2860" i="5"/>
  <c r="W2859" i="5"/>
  <c r="W2858" i="5"/>
  <c r="W2857" i="5"/>
  <c r="W2856" i="5"/>
  <c r="W2855" i="5"/>
  <c r="W2854" i="5"/>
  <c r="W2853" i="5"/>
  <c r="W2852" i="5"/>
  <c r="W2851" i="5"/>
  <c r="W2850" i="5"/>
  <c r="W2849" i="5"/>
  <c r="W2848" i="5"/>
  <c r="W2847" i="5"/>
  <c r="W2846" i="5"/>
  <c r="W2845" i="5"/>
  <c r="W2844" i="5"/>
  <c r="W2843" i="5"/>
  <c r="W2842" i="5"/>
  <c r="W2841" i="5"/>
  <c r="W2840" i="5"/>
  <c r="W2839" i="5"/>
  <c r="W2838" i="5"/>
  <c r="W2837" i="5"/>
  <c r="W2836" i="5"/>
  <c r="W2835" i="5"/>
  <c r="W2834" i="5"/>
  <c r="W2833" i="5"/>
  <c r="W2832" i="5"/>
  <c r="W2831" i="5"/>
  <c r="W2830" i="5"/>
  <c r="W2829" i="5"/>
  <c r="W2828" i="5"/>
  <c r="W2827" i="5"/>
  <c r="W2826" i="5"/>
  <c r="W2825" i="5"/>
  <c r="W2824" i="5"/>
  <c r="W2823" i="5"/>
  <c r="W2822" i="5"/>
  <c r="W2821" i="5"/>
  <c r="W2820" i="5"/>
  <c r="W2819" i="5"/>
  <c r="W2818" i="5"/>
  <c r="W2817" i="5"/>
  <c r="W2816" i="5"/>
  <c r="W2815" i="5"/>
  <c r="W2814" i="5"/>
  <c r="W2813" i="5"/>
  <c r="W2812" i="5"/>
  <c r="W2811" i="5"/>
  <c r="W2810" i="5"/>
  <c r="W2809" i="5"/>
  <c r="W2808" i="5"/>
  <c r="W2807" i="5"/>
  <c r="W2806" i="5"/>
  <c r="W2805" i="5"/>
  <c r="W2804" i="5"/>
  <c r="W2803" i="5"/>
  <c r="W2802" i="5"/>
  <c r="W2801" i="5"/>
  <c r="W2800" i="5"/>
  <c r="W2799" i="5"/>
  <c r="W2798" i="5"/>
  <c r="W2797" i="5"/>
  <c r="W2796" i="5"/>
  <c r="W2795" i="5"/>
  <c r="W2794" i="5"/>
  <c r="W2793" i="5"/>
  <c r="W2792" i="5"/>
  <c r="W2791" i="5"/>
  <c r="W2790" i="5"/>
  <c r="W2789" i="5"/>
  <c r="W2788" i="5"/>
  <c r="W2787" i="5"/>
  <c r="W2786" i="5"/>
  <c r="W2785" i="5"/>
  <c r="W2784" i="5"/>
  <c r="W2783" i="5"/>
  <c r="W2782" i="5"/>
  <c r="W2781" i="5"/>
  <c r="W2780" i="5"/>
  <c r="W2779" i="5"/>
  <c r="W2778" i="5"/>
  <c r="W2777" i="5"/>
  <c r="W2776" i="5"/>
  <c r="W2775" i="5"/>
  <c r="W2774" i="5"/>
  <c r="W2773" i="5"/>
  <c r="W2772" i="5"/>
  <c r="W2771" i="5"/>
  <c r="W2770" i="5"/>
  <c r="W2769" i="5"/>
  <c r="W2768" i="5"/>
  <c r="W2767" i="5"/>
  <c r="W2766" i="5"/>
  <c r="W2765" i="5"/>
  <c r="W2764" i="5"/>
  <c r="W2763" i="5"/>
  <c r="W2762" i="5"/>
  <c r="W2761" i="5"/>
  <c r="W2760" i="5"/>
  <c r="W2759" i="5"/>
  <c r="W2758" i="5"/>
  <c r="W2757" i="5"/>
  <c r="W2756" i="5"/>
  <c r="W2755" i="5"/>
  <c r="W2754" i="5"/>
  <c r="W2753" i="5"/>
  <c r="W2752" i="5"/>
  <c r="W2751" i="5"/>
  <c r="W2750" i="5"/>
  <c r="W2749" i="5"/>
  <c r="W2748" i="5"/>
  <c r="W2747" i="5"/>
  <c r="W2746" i="5"/>
  <c r="W2745" i="5"/>
  <c r="W2744" i="5"/>
  <c r="W2743" i="5"/>
  <c r="W2742" i="5"/>
  <c r="W2741" i="5"/>
  <c r="W2740" i="5"/>
  <c r="W2739" i="5"/>
  <c r="W2738" i="5"/>
  <c r="W2737" i="5"/>
  <c r="W2736" i="5"/>
  <c r="W2735" i="5"/>
  <c r="W2734" i="5"/>
  <c r="W2733" i="5"/>
  <c r="W2732" i="5"/>
  <c r="W2731" i="5"/>
  <c r="W2730" i="5"/>
  <c r="W2729" i="5"/>
  <c r="W2728" i="5"/>
  <c r="W2727" i="5"/>
  <c r="W2726" i="5"/>
  <c r="W2725" i="5"/>
  <c r="W2724" i="5"/>
  <c r="W2723" i="5"/>
  <c r="W2722" i="5"/>
  <c r="W2721" i="5"/>
  <c r="W2720" i="5"/>
  <c r="W2719" i="5"/>
  <c r="W2718" i="5"/>
  <c r="W2717" i="5"/>
  <c r="W2716" i="5"/>
  <c r="W2715" i="5"/>
  <c r="W2714" i="5"/>
  <c r="W2713" i="5"/>
  <c r="W2712" i="5"/>
  <c r="W2711" i="5"/>
  <c r="W2710" i="5"/>
  <c r="W2709" i="5"/>
  <c r="W2708" i="5"/>
  <c r="W2707" i="5"/>
  <c r="W2706" i="5"/>
  <c r="W2705" i="5"/>
  <c r="W2704" i="5"/>
  <c r="W2703" i="5"/>
  <c r="W2702" i="5"/>
  <c r="W2701" i="5"/>
  <c r="W2700" i="5"/>
  <c r="W2699" i="5"/>
  <c r="W2698" i="5"/>
  <c r="W2697" i="5"/>
  <c r="W2696" i="5"/>
  <c r="W2695" i="5"/>
  <c r="W2694" i="5"/>
  <c r="W2693" i="5"/>
  <c r="W2692" i="5"/>
  <c r="W2691" i="5"/>
  <c r="W2690" i="5"/>
  <c r="W2689" i="5"/>
  <c r="W2688" i="5"/>
  <c r="W2687" i="5"/>
  <c r="W2686" i="5"/>
  <c r="W2685" i="5"/>
  <c r="W2684" i="5"/>
  <c r="W2683" i="5"/>
  <c r="W2682" i="5"/>
  <c r="W2681" i="5"/>
  <c r="W2680" i="5"/>
  <c r="W2679" i="5"/>
  <c r="W2678" i="5"/>
  <c r="W2677" i="5"/>
  <c r="W2676" i="5"/>
  <c r="W2675" i="5"/>
  <c r="W2674" i="5"/>
  <c r="W2673" i="5"/>
  <c r="W2672" i="5"/>
  <c r="W2671" i="5"/>
  <c r="W2670" i="5"/>
  <c r="W2669" i="5"/>
  <c r="W2668" i="5"/>
  <c r="W2667" i="5"/>
  <c r="W2666" i="5"/>
  <c r="W2665" i="5"/>
  <c r="W2664" i="5"/>
  <c r="W2663" i="5"/>
  <c r="W2662" i="5"/>
  <c r="W2661" i="5"/>
  <c r="W2660" i="5"/>
  <c r="W2659" i="5"/>
  <c r="W2658" i="5"/>
  <c r="W2657" i="5"/>
  <c r="W2656" i="5"/>
  <c r="W2655" i="5"/>
  <c r="W2654" i="5"/>
  <c r="W2653" i="5"/>
  <c r="W2652" i="5"/>
  <c r="W2651" i="5"/>
  <c r="W2650" i="5"/>
  <c r="W2649" i="5"/>
  <c r="W2648" i="5"/>
  <c r="W2647" i="5"/>
  <c r="W2646" i="5"/>
  <c r="W2645" i="5"/>
  <c r="W2644" i="5"/>
  <c r="W2643" i="5"/>
  <c r="W2642" i="5"/>
  <c r="W2641" i="5"/>
  <c r="W2640" i="5"/>
  <c r="W2639" i="5"/>
  <c r="W2638" i="5"/>
  <c r="W2637" i="5"/>
  <c r="W2636" i="5"/>
  <c r="W2635" i="5"/>
  <c r="W2634" i="5"/>
  <c r="W2633" i="5"/>
  <c r="W2632" i="5"/>
  <c r="W2631" i="5"/>
  <c r="W2630" i="5"/>
  <c r="W2629" i="5"/>
  <c r="W2628" i="5"/>
  <c r="W2627" i="5"/>
  <c r="W2626" i="5"/>
  <c r="W2625" i="5"/>
  <c r="W2624" i="5"/>
  <c r="W2623" i="5"/>
  <c r="W2622" i="5"/>
  <c r="W2621" i="5"/>
  <c r="W2620" i="5"/>
  <c r="W2619" i="5"/>
  <c r="W2618" i="5"/>
  <c r="W2617" i="5"/>
  <c r="W2616" i="5"/>
  <c r="W2615" i="5"/>
  <c r="W2614" i="5"/>
  <c r="W2613" i="5"/>
  <c r="W2612" i="5"/>
  <c r="W2611" i="5"/>
  <c r="W2610" i="5"/>
  <c r="W2609" i="5"/>
  <c r="W2608" i="5"/>
  <c r="W2607" i="5"/>
  <c r="W2606" i="5"/>
  <c r="W2605" i="5"/>
  <c r="W2604" i="5"/>
  <c r="W2603" i="5"/>
  <c r="W2602" i="5"/>
  <c r="W2601" i="5"/>
  <c r="W2600" i="5"/>
  <c r="W2599" i="5"/>
  <c r="W2598" i="5"/>
  <c r="W2597" i="5"/>
  <c r="W2596" i="5"/>
  <c r="W2595" i="5"/>
  <c r="W2594" i="5"/>
  <c r="W2593" i="5"/>
  <c r="W2592" i="5"/>
  <c r="W2591" i="5"/>
  <c r="W2590" i="5"/>
  <c r="W2589" i="5"/>
  <c r="W2588" i="5"/>
  <c r="W2587" i="5"/>
  <c r="W2586" i="5"/>
  <c r="W2585" i="5"/>
  <c r="W2584" i="5"/>
  <c r="W2583" i="5"/>
  <c r="W2582" i="5"/>
  <c r="W2581" i="5"/>
  <c r="W2580" i="5"/>
  <c r="W2579" i="5"/>
  <c r="W2578" i="5"/>
  <c r="W2577" i="5"/>
  <c r="W2576" i="5"/>
  <c r="W2575" i="5"/>
  <c r="W2574" i="5"/>
  <c r="W2573" i="5"/>
  <c r="W2572" i="5"/>
  <c r="W2571" i="5"/>
  <c r="W2570" i="5"/>
  <c r="W2569" i="5"/>
  <c r="W2568" i="5"/>
  <c r="W2567" i="5"/>
  <c r="W2566" i="5"/>
  <c r="W2565" i="5"/>
  <c r="W2564" i="5"/>
  <c r="W2563" i="5"/>
  <c r="W2562" i="5"/>
  <c r="W2561" i="5"/>
  <c r="W2560" i="5"/>
  <c r="W2559" i="5"/>
  <c r="W2558" i="5"/>
  <c r="W2557" i="5"/>
  <c r="W2556" i="5"/>
  <c r="W2555" i="5"/>
  <c r="W2554" i="5"/>
  <c r="W2553" i="5"/>
  <c r="W2552" i="5"/>
  <c r="W2551" i="5"/>
  <c r="W2550" i="5"/>
  <c r="W2549" i="5"/>
  <c r="W2548" i="5"/>
  <c r="W2547" i="5"/>
  <c r="W2546" i="5"/>
  <c r="W2545" i="5"/>
  <c r="W2544" i="5"/>
  <c r="W2543" i="5"/>
  <c r="W2542" i="5"/>
  <c r="W2541" i="5"/>
  <c r="W2540" i="5"/>
  <c r="W2539" i="5"/>
  <c r="W2538" i="5"/>
  <c r="W2537" i="5"/>
  <c r="W2536" i="5"/>
  <c r="W2535" i="5"/>
  <c r="W2534" i="5"/>
  <c r="W2533" i="5"/>
  <c r="W2532" i="5"/>
  <c r="W2531" i="5"/>
  <c r="W2530" i="5"/>
  <c r="W2529" i="5"/>
  <c r="W2528" i="5"/>
  <c r="W2527" i="5"/>
  <c r="W2526" i="5"/>
  <c r="W2525" i="5"/>
  <c r="W2524" i="5"/>
  <c r="W2523" i="5"/>
  <c r="W2522" i="5"/>
  <c r="W2521" i="5"/>
  <c r="W2520" i="5"/>
  <c r="W2519" i="5"/>
  <c r="W2518" i="5"/>
  <c r="W2517" i="5"/>
  <c r="W2516" i="5"/>
  <c r="W2515" i="5"/>
  <c r="W2514" i="5"/>
  <c r="W2513" i="5"/>
  <c r="W2512" i="5"/>
  <c r="W2511" i="5"/>
  <c r="W2510" i="5"/>
  <c r="W2509" i="5"/>
  <c r="W2508" i="5"/>
  <c r="W2507" i="5"/>
  <c r="W2506" i="5"/>
  <c r="W2505" i="5"/>
  <c r="W2504" i="5"/>
  <c r="W2503" i="5"/>
  <c r="W2502" i="5"/>
  <c r="W2501" i="5"/>
  <c r="W2500" i="5"/>
  <c r="W2499" i="5"/>
  <c r="W2498" i="5"/>
  <c r="W2497" i="5"/>
  <c r="W2496" i="5"/>
  <c r="W2495" i="5"/>
  <c r="W2494" i="5"/>
  <c r="W2493" i="5"/>
  <c r="W2492" i="5"/>
  <c r="W2491" i="5"/>
  <c r="W2490" i="5"/>
  <c r="W2489" i="5"/>
  <c r="W2488" i="5"/>
  <c r="W2487" i="5"/>
  <c r="W2486" i="5"/>
  <c r="W2485" i="5"/>
  <c r="W2484" i="5"/>
  <c r="W2483" i="5"/>
  <c r="W2482" i="5"/>
  <c r="W2481" i="5"/>
  <c r="W2480" i="5"/>
  <c r="W2479" i="5"/>
  <c r="W2478" i="5"/>
  <c r="W2477" i="5"/>
  <c r="W2476" i="5"/>
  <c r="W2475" i="5"/>
  <c r="W2474" i="5"/>
  <c r="W2473" i="5"/>
  <c r="W2472" i="5"/>
  <c r="W2471" i="5"/>
  <c r="W2470" i="5"/>
  <c r="W2469" i="5"/>
  <c r="W2468" i="5"/>
  <c r="W2467" i="5"/>
  <c r="W2466" i="5"/>
  <c r="W2465" i="5"/>
  <c r="W2464" i="5"/>
  <c r="W2463" i="5"/>
  <c r="W2462" i="5"/>
  <c r="W2461" i="5"/>
  <c r="W2460" i="5"/>
  <c r="W2459" i="5"/>
  <c r="W2458" i="5"/>
  <c r="W2457" i="5"/>
  <c r="W2456" i="5"/>
  <c r="W2455" i="5"/>
  <c r="W2454" i="5"/>
  <c r="W2453" i="5"/>
  <c r="W2452" i="5"/>
  <c r="W2451" i="5"/>
  <c r="W2450" i="5"/>
  <c r="W2449" i="5"/>
  <c r="W2448" i="5"/>
  <c r="W2447" i="5"/>
  <c r="W2446" i="5"/>
  <c r="W2445" i="5"/>
  <c r="W2444" i="5"/>
  <c r="W2443" i="5"/>
  <c r="W2442" i="5"/>
  <c r="W2441" i="5"/>
  <c r="W2440" i="5"/>
  <c r="W2439" i="5"/>
  <c r="W2438" i="5"/>
  <c r="W2437" i="5"/>
  <c r="W2436" i="5"/>
  <c r="W2435" i="5"/>
  <c r="W2434" i="5"/>
  <c r="W2433" i="5"/>
  <c r="W2432" i="5"/>
  <c r="W2431" i="5"/>
  <c r="W2430" i="5"/>
  <c r="W2429" i="5"/>
  <c r="W2428" i="5"/>
  <c r="W2427" i="5"/>
  <c r="W2426" i="5"/>
  <c r="W2425" i="5"/>
  <c r="W2424" i="5"/>
  <c r="W2423" i="5"/>
  <c r="W2422" i="5"/>
  <c r="W2421" i="5"/>
  <c r="W2420" i="5"/>
  <c r="W2419" i="5"/>
  <c r="W2418" i="5"/>
  <c r="W2417" i="5"/>
  <c r="W2416" i="5"/>
  <c r="W2415" i="5"/>
  <c r="W2414" i="5"/>
  <c r="W2413" i="5"/>
  <c r="W2412" i="5"/>
  <c r="W2411" i="5"/>
  <c r="W2410" i="5"/>
  <c r="W2409" i="5"/>
  <c r="W2408" i="5"/>
  <c r="W2407" i="5"/>
  <c r="W2406" i="5"/>
  <c r="W2405" i="5"/>
  <c r="W2404" i="5"/>
  <c r="W2403" i="5"/>
  <c r="W2402" i="5"/>
  <c r="W2401" i="5"/>
  <c r="W2400" i="5"/>
  <c r="W2399" i="5"/>
  <c r="W2398" i="5"/>
  <c r="W2397" i="5"/>
  <c r="W2396" i="5"/>
  <c r="W2395" i="5"/>
  <c r="W2394" i="5"/>
  <c r="W2393" i="5"/>
  <c r="W2392" i="5"/>
  <c r="W2391" i="5"/>
  <c r="W2390" i="5"/>
  <c r="W2389" i="5"/>
  <c r="W2388" i="5"/>
  <c r="W2387" i="5"/>
  <c r="W2386" i="5"/>
  <c r="W2385" i="5"/>
  <c r="W2384" i="5"/>
  <c r="W2383" i="5"/>
  <c r="W2382" i="5"/>
  <c r="W2381" i="5"/>
  <c r="W2380" i="5"/>
  <c r="W2379" i="5"/>
  <c r="W2378" i="5"/>
  <c r="W2377" i="5"/>
  <c r="W2376" i="5"/>
  <c r="W2375" i="5"/>
  <c r="W2374" i="5"/>
  <c r="W2373" i="5"/>
  <c r="W2372" i="5"/>
  <c r="W2371" i="5"/>
  <c r="W2370" i="5"/>
  <c r="W2369" i="5"/>
  <c r="W2368" i="5"/>
  <c r="W2367" i="5"/>
  <c r="W2366" i="5"/>
  <c r="W2365" i="5"/>
  <c r="W2364" i="5"/>
  <c r="W2363" i="5"/>
  <c r="W2362" i="5"/>
  <c r="W2361" i="5"/>
  <c r="W2360" i="5"/>
  <c r="W2359" i="5"/>
  <c r="W2358" i="5"/>
  <c r="W2357" i="5"/>
  <c r="W2356" i="5"/>
  <c r="W2355" i="5"/>
  <c r="W2354" i="5"/>
  <c r="W2353" i="5"/>
  <c r="W2352" i="5"/>
  <c r="W2351" i="5"/>
  <c r="W2350" i="5"/>
  <c r="W2349" i="5"/>
  <c r="W2348" i="5"/>
  <c r="W2347" i="5"/>
  <c r="W2346" i="5"/>
  <c r="W2345" i="5"/>
  <c r="W2344" i="5"/>
  <c r="W2343" i="5"/>
  <c r="W2342" i="5"/>
  <c r="W2341" i="5"/>
  <c r="W2340" i="5"/>
  <c r="W2339" i="5"/>
  <c r="W2338" i="5"/>
  <c r="W2337" i="5"/>
  <c r="W2336" i="5"/>
  <c r="W2335" i="5"/>
  <c r="W2334" i="5"/>
  <c r="W2333" i="5"/>
  <c r="W2332" i="5"/>
  <c r="W2331" i="5"/>
  <c r="W2330" i="5"/>
  <c r="W2329" i="5"/>
  <c r="W2328" i="5"/>
  <c r="W2327" i="5"/>
  <c r="W2326" i="5"/>
  <c r="W2325" i="5"/>
  <c r="W2324" i="5"/>
  <c r="W2323" i="5"/>
  <c r="W2322" i="5"/>
  <c r="W2321" i="5"/>
  <c r="W2320" i="5"/>
  <c r="W2319" i="5"/>
  <c r="W2318" i="5"/>
  <c r="W2317" i="5"/>
  <c r="W2316" i="5"/>
  <c r="W2315" i="5"/>
  <c r="W2314" i="5"/>
  <c r="W2313" i="5"/>
  <c r="W2312" i="5"/>
  <c r="W2311" i="5"/>
  <c r="W2310" i="5"/>
  <c r="W2309" i="5"/>
  <c r="W2308" i="5"/>
  <c r="W2307" i="5"/>
  <c r="W2306" i="5"/>
  <c r="W2305" i="5"/>
  <c r="W2304" i="5"/>
  <c r="W2303" i="5"/>
  <c r="W2302" i="5"/>
  <c r="W2301" i="5"/>
  <c r="W2300" i="5"/>
  <c r="W2299" i="5"/>
  <c r="W2298" i="5"/>
  <c r="W2297" i="5"/>
  <c r="W2296" i="5"/>
  <c r="W2295" i="5"/>
  <c r="W2294" i="5"/>
  <c r="W2293" i="5"/>
  <c r="W2292" i="5"/>
  <c r="W2291" i="5"/>
  <c r="W2290" i="5"/>
  <c r="W2289" i="5"/>
  <c r="W2288" i="5"/>
  <c r="W2287" i="5"/>
  <c r="W2286" i="5"/>
  <c r="W2285" i="5"/>
  <c r="W2284" i="5"/>
  <c r="W2283" i="5"/>
  <c r="W2282" i="5"/>
  <c r="W2281" i="5"/>
  <c r="W2280" i="5"/>
  <c r="W2279" i="5"/>
  <c r="W2278" i="5"/>
  <c r="W2277" i="5"/>
  <c r="W2276" i="5"/>
  <c r="W2275" i="5"/>
  <c r="W2274" i="5"/>
  <c r="W2273" i="5"/>
  <c r="W2272" i="5"/>
  <c r="W2271" i="5"/>
  <c r="W2270" i="5"/>
  <c r="W2269" i="5"/>
  <c r="W2268" i="5"/>
  <c r="W2267" i="5"/>
  <c r="W2266" i="5"/>
  <c r="W2265" i="5"/>
  <c r="W2264" i="5"/>
  <c r="W2263" i="5"/>
  <c r="W2262" i="5"/>
  <c r="W2261" i="5"/>
  <c r="W2260" i="5"/>
  <c r="W2259" i="5"/>
  <c r="W2258" i="5"/>
  <c r="W2257" i="5"/>
  <c r="W2256" i="5"/>
  <c r="W2255" i="5"/>
  <c r="W2254" i="5"/>
  <c r="W2253" i="5"/>
  <c r="W2252" i="5"/>
  <c r="W2251" i="5"/>
  <c r="W2250" i="5"/>
  <c r="W2249" i="5"/>
  <c r="W2248" i="5"/>
  <c r="W2247" i="5"/>
  <c r="W2246" i="5"/>
  <c r="W2245" i="5"/>
  <c r="W2244" i="5"/>
  <c r="W2243" i="5"/>
  <c r="W2242" i="5"/>
  <c r="W2241" i="5"/>
  <c r="W2240" i="5"/>
  <c r="W2239" i="5"/>
  <c r="W2238" i="5"/>
  <c r="W2237" i="5"/>
  <c r="W2236" i="5"/>
  <c r="W2235" i="5"/>
  <c r="W2234" i="5"/>
  <c r="W2233" i="5"/>
  <c r="W2232" i="5"/>
  <c r="W2231" i="5"/>
  <c r="W2230" i="5"/>
  <c r="W2229" i="5"/>
  <c r="W2228" i="5"/>
  <c r="W2227" i="5"/>
  <c r="W2226" i="5"/>
  <c r="W2225" i="5"/>
  <c r="W2224" i="5"/>
  <c r="W2223" i="5"/>
  <c r="W2222" i="5"/>
  <c r="W2221" i="5"/>
  <c r="W2220" i="5"/>
  <c r="W2219" i="5"/>
  <c r="W2218" i="5"/>
  <c r="W2217" i="5"/>
  <c r="W2216" i="5"/>
  <c r="W2215" i="5"/>
  <c r="W2214" i="5"/>
  <c r="W2213" i="5"/>
  <c r="W2212" i="5"/>
  <c r="W2211" i="5"/>
  <c r="W2210" i="5"/>
  <c r="W2209" i="5"/>
  <c r="W2208" i="5"/>
  <c r="W2207" i="5"/>
  <c r="W2206" i="5"/>
  <c r="W2205" i="5"/>
  <c r="W2204" i="5"/>
  <c r="W2203" i="5"/>
  <c r="W2202" i="5"/>
  <c r="W2201" i="5"/>
  <c r="W2200" i="5"/>
  <c r="W2199" i="5"/>
  <c r="W2198" i="5"/>
  <c r="W2197" i="5"/>
  <c r="W2196" i="5"/>
  <c r="W2195" i="5"/>
  <c r="W2194" i="5"/>
  <c r="W2193" i="5"/>
  <c r="W2192" i="5"/>
  <c r="W2191" i="5"/>
  <c r="W2190" i="5"/>
  <c r="W2189" i="5"/>
  <c r="W2188" i="5"/>
  <c r="W2187" i="5"/>
  <c r="W2186" i="5"/>
  <c r="W2185" i="5"/>
  <c r="W2184" i="5"/>
  <c r="W2183" i="5"/>
  <c r="W2182" i="5"/>
  <c r="W2181" i="5"/>
  <c r="W2180" i="5"/>
  <c r="W2179" i="5"/>
  <c r="W2178" i="5"/>
  <c r="W2177" i="5"/>
  <c r="W2176" i="5"/>
  <c r="W2175" i="5"/>
  <c r="W2174" i="5"/>
  <c r="W2173" i="5"/>
  <c r="W2172" i="5"/>
  <c r="W2171" i="5"/>
  <c r="W2170" i="5"/>
  <c r="W2169" i="5"/>
  <c r="W2168" i="5"/>
  <c r="W2167" i="5"/>
  <c r="W2166" i="5"/>
  <c r="W2165" i="5"/>
  <c r="W2164" i="5"/>
  <c r="W2163" i="5"/>
  <c r="W2162" i="5"/>
  <c r="W2161" i="5"/>
  <c r="W2160" i="5"/>
  <c r="W2159" i="5"/>
  <c r="W2158" i="5"/>
  <c r="W2157" i="5"/>
  <c r="W2156" i="5"/>
  <c r="W2155" i="5"/>
  <c r="W2154" i="5"/>
  <c r="W2153" i="5"/>
  <c r="W2152" i="5"/>
  <c r="W2151" i="5"/>
  <c r="W2150" i="5"/>
  <c r="W2149" i="5"/>
  <c r="W2148" i="5"/>
  <c r="W2147" i="5"/>
  <c r="W2146" i="5"/>
  <c r="W2145" i="5"/>
  <c r="W2144" i="5"/>
  <c r="W2143" i="5"/>
  <c r="W2142" i="5"/>
  <c r="W2141" i="5"/>
  <c r="W2140" i="5"/>
  <c r="W2139" i="5"/>
  <c r="W2138" i="5"/>
  <c r="W2137" i="5"/>
  <c r="W2136" i="5"/>
  <c r="W2135" i="5"/>
  <c r="W2134" i="5"/>
  <c r="W2133" i="5"/>
  <c r="W2132" i="5"/>
  <c r="W2131" i="5"/>
  <c r="W2130" i="5"/>
  <c r="W2129" i="5"/>
  <c r="W2128" i="5"/>
  <c r="W2127" i="5"/>
  <c r="W2126" i="5"/>
  <c r="W2125" i="5"/>
  <c r="W2124" i="5"/>
  <c r="W2123" i="5"/>
  <c r="W2122" i="5"/>
  <c r="W2121" i="5"/>
  <c r="W2120" i="5"/>
  <c r="W2119" i="5"/>
  <c r="W2118" i="5"/>
  <c r="W2117" i="5"/>
  <c r="W2116" i="5"/>
  <c r="W2115" i="5"/>
  <c r="W2114" i="5"/>
  <c r="W2113" i="5"/>
  <c r="W2112" i="5"/>
  <c r="W2111" i="5"/>
  <c r="W2110" i="5"/>
  <c r="W2109" i="5"/>
  <c r="W2108" i="5"/>
  <c r="W2107" i="5"/>
  <c r="W2106" i="5"/>
  <c r="W2105" i="5"/>
  <c r="W2104" i="5"/>
  <c r="W2103" i="5"/>
  <c r="W2102" i="5"/>
  <c r="W2101" i="5"/>
  <c r="W2100" i="5"/>
  <c r="W2099" i="5"/>
  <c r="W2098" i="5"/>
  <c r="W2097" i="5"/>
  <c r="W2096" i="5"/>
  <c r="W2095" i="5"/>
  <c r="W2094" i="5"/>
  <c r="W2093" i="5"/>
  <c r="W2092" i="5"/>
  <c r="W2091" i="5"/>
  <c r="W2090" i="5"/>
  <c r="W2089" i="5"/>
  <c r="W2088" i="5"/>
  <c r="W2087" i="5"/>
  <c r="W2086" i="5"/>
  <c r="W2085" i="5"/>
  <c r="W2084" i="5"/>
  <c r="W2083" i="5"/>
  <c r="W2082" i="5"/>
  <c r="W2081" i="5"/>
  <c r="W2080" i="5"/>
  <c r="W2079" i="5"/>
  <c r="W2078" i="5"/>
  <c r="W2077" i="5"/>
  <c r="W2076" i="5"/>
  <c r="W2075" i="5"/>
  <c r="W2074" i="5"/>
  <c r="W2073" i="5"/>
  <c r="W2072" i="5"/>
  <c r="W2071" i="5"/>
  <c r="W2070" i="5"/>
  <c r="W2069" i="5"/>
  <c r="W2068" i="5"/>
  <c r="W2067" i="5"/>
  <c r="W2066" i="5"/>
  <c r="W2065" i="5"/>
  <c r="W2064" i="5"/>
  <c r="W2063" i="5"/>
  <c r="W2062" i="5"/>
  <c r="W2061" i="5"/>
  <c r="W2060" i="5"/>
  <c r="W2059" i="5"/>
  <c r="W2058" i="5"/>
  <c r="W2057" i="5"/>
  <c r="W2056" i="5"/>
  <c r="W2055" i="5"/>
  <c r="W2054" i="5"/>
  <c r="W2053" i="5"/>
  <c r="W2052" i="5"/>
  <c r="W2051" i="5"/>
  <c r="W2050" i="5"/>
  <c r="W2049" i="5"/>
  <c r="W2048" i="5"/>
  <c r="W2047" i="5"/>
  <c r="W2046" i="5"/>
  <c r="W2045" i="5"/>
  <c r="W2044" i="5"/>
  <c r="W2043" i="5"/>
  <c r="W2042" i="5"/>
  <c r="W2041" i="5"/>
  <c r="W2040" i="5"/>
  <c r="W2039" i="5"/>
  <c r="W2038" i="5"/>
  <c r="W2037" i="5"/>
  <c r="W2036" i="5"/>
  <c r="W2035" i="5"/>
  <c r="W2034" i="5"/>
  <c r="W2033" i="5"/>
  <c r="W2032" i="5"/>
  <c r="W2031" i="5"/>
  <c r="W2030" i="5"/>
  <c r="W2029" i="5"/>
  <c r="W2028" i="5"/>
  <c r="W2027" i="5"/>
  <c r="W2026" i="5"/>
  <c r="W2025" i="5"/>
  <c r="W2024" i="5"/>
  <c r="W2023" i="5"/>
  <c r="W2022" i="5"/>
  <c r="W2021" i="5"/>
  <c r="W2020" i="5"/>
  <c r="W2019" i="5"/>
  <c r="W2018" i="5"/>
  <c r="W2017" i="5"/>
  <c r="W2016" i="5"/>
  <c r="W2015" i="5"/>
  <c r="W2014" i="5"/>
  <c r="W2013" i="5"/>
  <c r="W2012" i="5"/>
  <c r="W2011" i="5"/>
  <c r="W2010" i="5"/>
  <c r="W2009" i="5"/>
  <c r="W2008" i="5"/>
  <c r="W2007" i="5"/>
  <c r="W2006" i="5"/>
  <c r="W2005" i="5"/>
  <c r="W2004" i="5"/>
  <c r="W2003" i="5"/>
  <c r="W2002" i="5"/>
  <c r="W2001" i="5"/>
  <c r="W2000" i="5"/>
  <c r="W1999" i="5"/>
  <c r="W1998" i="5"/>
  <c r="W1997" i="5"/>
  <c r="W1996" i="5"/>
  <c r="W1995" i="5"/>
  <c r="W1994" i="5"/>
  <c r="W1993" i="5"/>
  <c r="W1992" i="5"/>
  <c r="W1991" i="5"/>
  <c r="W1990" i="5"/>
  <c r="W1989" i="5"/>
  <c r="W1988" i="5"/>
  <c r="W1987" i="5"/>
  <c r="W1986" i="5"/>
  <c r="W1985" i="5"/>
  <c r="W1984" i="5"/>
  <c r="W1983" i="5"/>
  <c r="W1982" i="5"/>
  <c r="W1981" i="5"/>
  <c r="W1980" i="5"/>
  <c r="W1979" i="5"/>
  <c r="W1978" i="5"/>
  <c r="W1977" i="5"/>
  <c r="W1976" i="5"/>
  <c r="W1975" i="5"/>
  <c r="W1974" i="5"/>
  <c r="W1973" i="5"/>
  <c r="W1972" i="5"/>
  <c r="W1971" i="5"/>
  <c r="W1970" i="5"/>
  <c r="W1969" i="5"/>
  <c r="W1968" i="5"/>
  <c r="W1967" i="5"/>
  <c r="W1966" i="5"/>
  <c r="W1965" i="5"/>
  <c r="W1964" i="5"/>
  <c r="W1963" i="5"/>
  <c r="W1962" i="5"/>
  <c r="W1961" i="5"/>
  <c r="W1960" i="5"/>
  <c r="W1959" i="5"/>
  <c r="W1958" i="5"/>
  <c r="W1957" i="5"/>
  <c r="W1956" i="5"/>
  <c r="W1955" i="5"/>
  <c r="W1954" i="5"/>
  <c r="W1953" i="5"/>
  <c r="W1952" i="5"/>
  <c r="W1951" i="5"/>
  <c r="W1950" i="5"/>
  <c r="W1949" i="5"/>
  <c r="W1948" i="5"/>
  <c r="W1947" i="5"/>
  <c r="W1946" i="5"/>
  <c r="W1945" i="5"/>
  <c r="W1944" i="5"/>
  <c r="W1943" i="5"/>
  <c r="W1942" i="5"/>
  <c r="W1941" i="5"/>
  <c r="W1940" i="5"/>
  <c r="W1939" i="5"/>
  <c r="W1938" i="5"/>
  <c r="W1937" i="5"/>
  <c r="W1936" i="5"/>
  <c r="W1935" i="5"/>
  <c r="W1934" i="5"/>
  <c r="W1933" i="5"/>
  <c r="W1932" i="5"/>
  <c r="W1931" i="5"/>
  <c r="W1930" i="5"/>
  <c r="W1929" i="5"/>
  <c r="W1928" i="5"/>
  <c r="W1927" i="5"/>
  <c r="W1926" i="5"/>
  <c r="W1925" i="5"/>
  <c r="W1924" i="5"/>
  <c r="W1923" i="5"/>
  <c r="W1922" i="5"/>
  <c r="W1921" i="5"/>
  <c r="W1920" i="5"/>
  <c r="W1919" i="5"/>
  <c r="W1918" i="5"/>
  <c r="W1917" i="5"/>
  <c r="W1916" i="5"/>
  <c r="W1915" i="5"/>
  <c r="W1914" i="5"/>
  <c r="W1913" i="5"/>
  <c r="W1912" i="5"/>
  <c r="W1911" i="5"/>
  <c r="W1910" i="5"/>
  <c r="W1909" i="5"/>
  <c r="W1908" i="5"/>
  <c r="W1907" i="5"/>
  <c r="W1906" i="5"/>
  <c r="W1905" i="5"/>
  <c r="W1904" i="5"/>
  <c r="W1903" i="5"/>
  <c r="W1902" i="5"/>
  <c r="W1901" i="5"/>
  <c r="W1900" i="5"/>
  <c r="W1899" i="5"/>
  <c r="W1898" i="5"/>
  <c r="W1897" i="5"/>
  <c r="W1896" i="5"/>
  <c r="W1895" i="5"/>
  <c r="W1894" i="5"/>
  <c r="W1893" i="5"/>
  <c r="W1892" i="5"/>
  <c r="W1891" i="5"/>
  <c r="W1890" i="5"/>
  <c r="W1889" i="5"/>
  <c r="W1888" i="5"/>
  <c r="W1887" i="5"/>
  <c r="W1886" i="5"/>
  <c r="W1885" i="5"/>
  <c r="W1884" i="5"/>
  <c r="W1883" i="5"/>
  <c r="W1882" i="5"/>
  <c r="W1881" i="5"/>
  <c r="W1880" i="5"/>
  <c r="W1879" i="5"/>
  <c r="W1878" i="5"/>
  <c r="W1877" i="5"/>
  <c r="W1876" i="5"/>
  <c r="W1875" i="5"/>
  <c r="W1874" i="5"/>
  <c r="W1873" i="5"/>
  <c r="W1872" i="5"/>
  <c r="W1871" i="5"/>
  <c r="W1870" i="5"/>
  <c r="W1869" i="5"/>
  <c r="W1868" i="5"/>
  <c r="W1867" i="5"/>
  <c r="W1866" i="5"/>
  <c r="W1865" i="5"/>
  <c r="W1864" i="5"/>
  <c r="W1863" i="5"/>
  <c r="W1862" i="5"/>
  <c r="W1861" i="5"/>
  <c r="W1860" i="5"/>
  <c r="W1859" i="5"/>
  <c r="W1858" i="5"/>
  <c r="W1857" i="5"/>
  <c r="W1856" i="5"/>
  <c r="W1855" i="5"/>
  <c r="W1854" i="5"/>
  <c r="W1853" i="5"/>
  <c r="W1852" i="5"/>
  <c r="W1851" i="5"/>
  <c r="W1850" i="5"/>
  <c r="W1849" i="5"/>
  <c r="W1848" i="5"/>
  <c r="W1847" i="5"/>
  <c r="W1846" i="5"/>
  <c r="W1845" i="5"/>
  <c r="W1844" i="5"/>
  <c r="W1843" i="5"/>
  <c r="W1842" i="5"/>
  <c r="W1841" i="5"/>
  <c r="W1840" i="5"/>
  <c r="W1839" i="5"/>
  <c r="W1838" i="5"/>
  <c r="W1837" i="5"/>
  <c r="W1836" i="5"/>
  <c r="W1835" i="5"/>
  <c r="W1834" i="5"/>
  <c r="W1833" i="5"/>
  <c r="W1832" i="5"/>
  <c r="W1831" i="5"/>
  <c r="W1830" i="5"/>
  <c r="W1829" i="5"/>
  <c r="W1828" i="5"/>
  <c r="W1827" i="5"/>
  <c r="W1826" i="5"/>
  <c r="W1825" i="5"/>
  <c r="W1824" i="5"/>
  <c r="W1823" i="5"/>
  <c r="W1822" i="5"/>
  <c r="W1821" i="5"/>
  <c r="W1820" i="5"/>
  <c r="W1819" i="5"/>
  <c r="W1818" i="5"/>
  <c r="W1817" i="5"/>
  <c r="W1816" i="5"/>
  <c r="W1815" i="5"/>
  <c r="W1814" i="5"/>
  <c r="W1813" i="5"/>
  <c r="W1812" i="5"/>
  <c r="W1811" i="5"/>
  <c r="W1810" i="5"/>
  <c r="W1809" i="5"/>
  <c r="W1808" i="5"/>
  <c r="W1807" i="5"/>
  <c r="W1806" i="5"/>
  <c r="W1805" i="5"/>
  <c r="W1804" i="5"/>
  <c r="W1803" i="5"/>
  <c r="W1802" i="5"/>
  <c r="W1801" i="5"/>
  <c r="W1800" i="5"/>
  <c r="W1799" i="5"/>
  <c r="W1798" i="5"/>
  <c r="W1797" i="5"/>
  <c r="W1796" i="5"/>
  <c r="W1795" i="5"/>
  <c r="W1794" i="5"/>
  <c r="W1793" i="5"/>
  <c r="W1792" i="5"/>
  <c r="W1791" i="5"/>
  <c r="W1790" i="5"/>
  <c r="W1789" i="5"/>
  <c r="W1788" i="5"/>
  <c r="W1787" i="5"/>
  <c r="W1786" i="5"/>
  <c r="W1785" i="5"/>
  <c r="W1784" i="5"/>
  <c r="W1783" i="5"/>
  <c r="W1782" i="5"/>
  <c r="W1781" i="5"/>
  <c r="W1780" i="5"/>
  <c r="W1779" i="5"/>
  <c r="W1778" i="5"/>
  <c r="W1777" i="5"/>
  <c r="W1776" i="5"/>
  <c r="W1775" i="5"/>
  <c r="W1774" i="5"/>
  <c r="W1773" i="5"/>
  <c r="W1772" i="5"/>
  <c r="W1771" i="5"/>
  <c r="W1770" i="5"/>
  <c r="W1769" i="5"/>
  <c r="W1768" i="5"/>
  <c r="W1767" i="5"/>
  <c r="W1766" i="5"/>
  <c r="W1765" i="5"/>
  <c r="W1764" i="5"/>
  <c r="W1763" i="5"/>
  <c r="W1762" i="5"/>
  <c r="W1761" i="5"/>
  <c r="W1760" i="5"/>
  <c r="W1759" i="5"/>
  <c r="W1758" i="5"/>
  <c r="W1757" i="5"/>
  <c r="W1756" i="5"/>
  <c r="W1755" i="5"/>
  <c r="W1754" i="5"/>
  <c r="W1753" i="5"/>
  <c r="W1752" i="5"/>
  <c r="W1751" i="5"/>
  <c r="W1750" i="5"/>
  <c r="W1749" i="5"/>
  <c r="W1748" i="5"/>
  <c r="W1747" i="5"/>
  <c r="W1746" i="5"/>
  <c r="W1745" i="5"/>
  <c r="W1744" i="5"/>
  <c r="W1743" i="5"/>
  <c r="W1742" i="5"/>
  <c r="W1741" i="5"/>
  <c r="W1740" i="5"/>
  <c r="W1739" i="5"/>
  <c r="W1738" i="5"/>
  <c r="W1737" i="5"/>
  <c r="W1736" i="5"/>
  <c r="W1735" i="5"/>
  <c r="W1734" i="5"/>
  <c r="W1733" i="5"/>
  <c r="W1732" i="5"/>
  <c r="W1731" i="5"/>
  <c r="W1730" i="5"/>
  <c r="W1729" i="5"/>
  <c r="W1728" i="5"/>
  <c r="W1727" i="5"/>
  <c r="W1726" i="5"/>
  <c r="W1725" i="5"/>
  <c r="W1724" i="5"/>
  <c r="W1723" i="5"/>
  <c r="W1722" i="5"/>
  <c r="W1721" i="5"/>
  <c r="W1720" i="5"/>
  <c r="W1719" i="5"/>
  <c r="W1718" i="5"/>
  <c r="W1717" i="5"/>
  <c r="W1716" i="5"/>
  <c r="W1715" i="5"/>
  <c r="W1714" i="5"/>
  <c r="W1713" i="5"/>
  <c r="W1712" i="5"/>
  <c r="W1711" i="5"/>
  <c r="W1710" i="5"/>
  <c r="W1709" i="5"/>
  <c r="W1708" i="5"/>
  <c r="W1707" i="5"/>
  <c r="W1706" i="5"/>
  <c r="W1705" i="5"/>
  <c r="W1704" i="5"/>
  <c r="W1703" i="5"/>
  <c r="W1702" i="5"/>
  <c r="W1701" i="5"/>
  <c r="W1700" i="5"/>
  <c r="W1699" i="5"/>
  <c r="W1698" i="5"/>
  <c r="W1697" i="5"/>
  <c r="W1696" i="5"/>
  <c r="W1695" i="5"/>
  <c r="W1694" i="5"/>
  <c r="W1693" i="5"/>
  <c r="W1692" i="5"/>
  <c r="W1691" i="5"/>
  <c r="W1690" i="5"/>
  <c r="W1689" i="5"/>
  <c r="W1688" i="5"/>
  <c r="W1687" i="5"/>
  <c r="W1686" i="5"/>
  <c r="W1685" i="5"/>
  <c r="W1684" i="5"/>
  <c r="W1683" i="5"/>
  <c r="W1682" i="5"/>
  <c r="W1681" i="5"/>
  <c r="W1680" i="5"/>
  <c r="W1679" i="5"/>
  <c r="W1678" i="5"/>
  <c r="W1677" i="5"/>
  <c r="W1676" i="5"/>
  <c r="W1675" i="5"/>
  <c r="W1674" i="5"/>
  <c r="W1673" i="5"/>
  <c r="W1672" i="5"/>
  <c r="W1671" i="5"/>
  <c r="W1670" i="5"/>
  <c r="W1669" i="5"/>
  <c r="W1668" i="5"/>
  <c r="W1667" i="5"/>
  <c r="W1666" i="5"/>
  <c r="W1665" i="5"/>
  <c r="W1664" i="5"/>
  <c r="W1663" i="5"/>
  <c r="W1662" i="5"/>
  <c r="W1661" i="5"/>
  <c r="W1660" i="5"/>
  <c r="W1659" i="5"/>
  <c r="W1658" i="5"/>
  <c r="W1657" i="5"/>
  <c r="W1656" i="5"/>
  <c r="W1655" i="5"/>
  <c r="W1654" i="5"/>
  <c r="W1653" i="5"/>
  <c r="W1652" i="5"/>
  <c r="W1651" i="5"/>
  <c r="W1650" i="5"/>
  <c r="W1649" i="5"/>
  <c r="W1648" i="5"/>
  <c r="W1647" i="5"/>
  <c r="W1646" i="5"/>
  <c r="W1645" i="5"/>
  <c r="W1644" i="5"/>
  <c r="W1643" i="5"/>
  <c r="W1642" i="5"/>
  <c r="W1641" i="5"/>
  <c r="W1640" i="5"/>
  <c r="W1639" i="5"/>
  <c r="W1638" i="5"/>
  <c r="W1637" i="5"/>
  <c r="W1636" i="5"/>
  <c r="W1635" i="5"/>
  <c r="W1634" i="5"/>
  <c r="W1633" i="5"/>
  <c r="W1632" i="5"/>
  <c r="W1631" i="5"/>
  <c r="W1630" i="5"/>
  <c r="W1629" i="5"/>
  <c r="W1628" i="5"/>
  <c r="W1627" i="5"/>
  <c r="W1626" i="5"/>
  <c r="W1625" i="5"/>
  <c r="W1624" i="5"/>
  <c r="W1623" i="5"/>
  <c r="W1622" i="5"/>
  <c r="W1621" i="5"/>
  <c r="W1620" i="5"/>
  <c r="W1619" i="5"/>
  <c r="W1618" i="5"/>
  <c r="W1617" i="5"/>
  <c r="W1616" i="5"/>
  <c r="W1615" i="5"/>
  <c r="W1614" i="5"/>
  <c r="W1613" i="5"/>
  <c r="W1612" i="5"/>
  <c r="W1611" i="5"/>
  <c r="W1610" i="5"/>
  <c r="W1609" i="5"/>
  <c r="W1608" i="5"/>
  <c r="W1607" i="5"/>
  <c r="W1606" i="5"/>
  <c r="W1605" i="5"/>
  <c r="W1604" i="5"/>
  <c r="W1603" i="5"/>
  <c r="W1602" i="5"/>
  <c r="W1601" i="5"/>
  <c r="W1600" i="5"/>
  <c r="W1599" i="5"/>
  <c r="W1598" i="5"/>
  <c r="W1597" i="5"/>
  <c r="W1596" i="5"/>
  <c r="W1595" i="5"/>
  <c r="W1594" i="5"/>
  <c r="W1593" i="5"/>
  <c r="W1592" i="5"/>
  <c r="W1591" i="5"/>
  <c r="W1590" i="5"/>
  <c r="W1589" i="5"/>
  <c r="W1588" i="5"/>
  <c r="W1587" i="5"/>
  <c r="W1586" i="5"/>
  <c r="W1585" i="5"/>
  <c r="W1584" i="5"/>
  <c r="W1583" i="5"/>
  <c r="W1582" i="5"/>
  <c r="W1581" i="5"/>
  <c r="W1580" i="5"/>
  <c r="W1579" i="5"/>
  <c r="W1578" i="5"/>
  <c r="W1577" i="5"/>
  <c r="W1576" i="5"/>
  <c r="W1575" i="5"/>
  <c r="W1574" i="5"/>
  <c r="W1573" i="5"/>
  <c r="W1572" i="5"/>
  <c r="W1571" i="5"/>
  <c r="W1570" i="5"/>
  <c r="W1569" i="5"/>
  <c r="W1568" i="5"/>
  <c r="W1567" i="5"/>
  <c r="W1566" i="5"/>
  <c r="W1565" i="5"/>
  <c r="W1564" i="5"/>
  <c r="W1563" i="5"/>
  <c r="W1562" i="5"/>
  <c r="W1561" i="5"/>
  <c r="W1560" i="5"/>
  <c r="W1559" i="5"/>
  <c r="W1558" i="5"/>
  <c r="W1557" i="5"/>
  <c r="W1556" i="5"/>
  <c r="W1555" i="5"/>
  <c r="W1554" i="5"/>
  <c r="W1553" i="5"/>
  <c r="W1552" i="5"/>
  <c r="W1551" i="5"/>
  <c r="W1550" i="5"/>
  <c r="W1549" i="5"/>
  <c r="W1548" i="5"/>
  <c r="W1547" i="5"/>
  <c r="W1546" i="5"/>
  <c r="W1545" i="5"/>
  <c r="W1544" i="5"/>
  <c r="W1543" i="5"/>
  <c r="W1542" i="5"/>
  <c r="W1541" i="5"/>
  <c r="W1540" i="5"/>
  <c r="W1539" i="5"/>
  <c r="W1538" i="5"/>
  <c r="W1537" i="5"/>
  <c r="W1536" i="5"/>
  <c r="W1535" i="5"/>
  <c r="W1534" i="5"/>
  <c r="W1533" i="5"/>
  <c r="W1532" i="5"/>
  <c r="W1531" i="5"/>
  <c r="W1530" i="5"/>
  <c r="W1529" i="5"/>
  <c r="W1528" i="5"/>
  <c r="W1527" i="5"/>
  <c r="W1526" i="5"/>
  <c r="W1525" i="5"/>
  <c r="W1524" i="5"/>
  <c r="W1523" i="5"/>
  <c r="W1522" i="5"/>
  <c r="W1521" i="5"/>
  <c r="W1520" i="5"/>
  <c r="W1519" i="5"/>
  <c r="W1518" i="5"/>
  <c r="W1517" i="5"/>
  <c r="W1516" i="5"/>
  <c r="W1515" i="5"/>
  <c r="W1514" i="5"/>
  <c r="W1513" i="5"/>
  <c r="W1512" i="5"/>
  <c r="W1511" i="5"/>
  <c r="W1510" i="5"/>
  <c r="W1509" i="5"/>
  <c r="W1508" i="5"/>
  <c r="W1507" i="5"/>
  <c r="W1506" i="5"/>
  <c r="W1505" i="5"/>
  <c r="W1504" i="5"/>
  <c r="W1503" i="5"/>
  <c r="W1502" i="5"/>
  <c r="W1501" i="5"/>
  <c r="W1500" i="5"/>
  <c r="W1499" i="5"/>
  <c r="W1498" i="5"/>
  <c r="W1497" i="5"/>
  <c r="W1496" i="5"/>
  <c r="W1495" i="5"/>
  <c r="W1494" i="5"/>
  <c r="W1493" i="5"/>
  <c r="W1492" i="5"/>
  <c r="W1491" i="5"/>
  <c r="W1490" i="5"/>
  <c r="W1489" i="5"/>
  <c r="W1488" i="5"/>
  <c r="W1487" i="5"/>
  <c r="W1486" i="5"/>
  <c r="W1485" i="5"/>
  <c r="W1484" i="5"/>
  <c r="W1483" i="5"/>
  <c r="W1482" i="5"/>
  <c r="W1481" i="5"/>
  <c r="W1480" i="5"/>
  <c r="W1479" i="5"/>
  <c r="W1478" i="5"/>
  <c r="W1477" i="5"/>
  <c r="W1476" i="5"/>
  <c r="W1475" i="5"/>
  <c r="W1474" i="5"/>
  <c r="W1473" i="5"/>
  <c r="W1472" i="5"/>
  <c r="W1471" i="5"/>
  <c r="W1470" i="5"/>
  <c r="W1469" i="5"/>
  <c r="W1468" i="5"/>
  <c r="W1467" i="5"/>
  <c r="W1466" i="5"/>
  <c r="W1465" i="5"/>
  <c r="W1464" i="5"/>
  <c r="W1463" i="5"/>
  <c r="W1462" i="5"/>
  <c r="W1461" i="5"/>
  <c r="W1460" i="5"/>
  <c r="W1459" i="5"/>
  <c r="W1458" i="5"/>
  <c r="W1457" i="5"/>
  <c r="W1456" i="5"/>
  <c r="W1455" i="5"/>
  <c r="W1454" i="5"/>
  <c r="W1453" i="5"/>
  <c r="W1452" i="5"/>
  <c r="W1451" i="5"/>
  <c r="W1450" i="5"/>
  <c r="W1449" i="5"/>
  <c r="W1448" i="5"/>
  <c r="W1447" i="5"/>
  <c r="W1446" i="5"/>
  <c r="W1445" i="5"/>
  <c r="W1444" i="5"/>
  <c r="W1443" i="5"/>
  <c r="W1442" i="5"/>
  <c r="W1441" i="5"/>
  <c r="W1440" i="5"/>
  <c r="W1439" i="5"/>
  <c r="W1438" i="5"/>
  <c r="W1437" i="5"/>
  <c r="W1436" i="5"/>
  <c r="W1435" i="5"/>
  <c r="W1434" i="5"/>
  <c r="W1433" i="5"/>
  <c r="W1432" i="5"/>
  <c r="W1431" i="5"/>
  <c r="W1430" i="5"/>
  <c r="W1429" i="5"/>
  <c r="W1428" i="5"/>
  <c r="W1427" i="5"/>
  <c r="W1426" i="5"/>
  <c r="W1425" i="5"/>
  <c r="W1424" i="5"/>
  <c r="W1423" i="5"/>
  <c r="W1422" i="5"/>
  <c r="W1421" i="5"/>
  <c r="W1420" i="5"/>
  <c r="W1419" i="5"/>
  <c r="W1418" i="5"/>
  <c r="W1417" i="5"/>
  <c r="W1416" i="5"/>
  <c r="W1415" i="5"/>
  <c r="W1414" i="5"/>
  <c r="W1413" i="5"/>
  <c r="W1412" i="5"/>
  <c r="W1411" i="5"/>
  <c r="W1410" i="5"/>
  <c r="W1409" i="5"/>
  <c r="W1408" i="5"/>
  <c r="W1407" i="5"/>
  <c r="W1406" i="5"/>
  <c r="W1405" i="5"/>
  <c r="W1404" i="5"/>
  <c r="W1403" i="5"/>
  <c r="W1402" i="5"/>
  <c r="W1401" i="5"/>
  <c r="W1400" i="5"/>
  <c r="W1399" i="5"/>
  <c r="W1398" i="5"/>
  <c r="W1397" i="5"/>
  <c r="W1396" i="5"/>
  <c r="W1395" i="5"/>
  <c r="W1394" i="5"/>
  <c r="W1393" i="5"/>
  <c r="W1392" i="5"/>
  <c r="W1391" i="5"/>
  <c r="W1390" i="5"/>
  <c r="W1389" i="5"/>
  <c r="W1388" i="5"/>
  <c r="W1387" i="5"/>
  <c r="W1386" i="5"/>
  <c r="W1385" i="5"/>
  <c r="W1384" i="5"/>
  <c r="W1383" i="5"/>
  <c r="W1382" i="5"/>
  <c r="W1381" i="5"/>
  <c r="W1380" i="5"/>
  <c r="W1379" i="5"/>
  <c r="W1378" i="5"/>
  <c r="W1377" i="5"/>
  <c r="W1376" i="5"/>
  <c r="W1375" i="5"/>
  <c r="W1374" i="5"/>
  <c r="W1373" i="5"/>
  <c r="W1372" i="5"/>
  <c r="W1371" i="5"/>
  <c r="W1370" i="5"/>
  <c r="W1369" i="5"/>
  <c r="W1368" i="5"/>
  <c r="W1367" i="5"/>
  <c r="W1366" i="5"/>
  <c r="W1365" i="5"/>
  <c r="W1364" i="5"/>
  <c r="W1363" i="5"/>
  <c r="W1362" i="5"/>
  <c r="W1361" i="5"/>
  <c r="W1360" i="5"/>
  <c r="W1359" i="5"/>
  <c r="W1358" i="5"/>
  <c r="W1357" i="5"/>
  <c r="W1356" i="5"/>
  <c r="W1355" i="5"/>
  <c r="W1354" i="5"/>
  <c r="W1353" i="5"/>
  <c r="W1352" i="5"/>
  <c r="W1351" i="5"/>
  <c r="W1350" i="5"/>
  <c r="W1349" i="5"/>
  <c r="W1348" i="5"/>
  <c r="W1347" i="5"/>
  <c r="W1346" i="5"/>
  <c r="W1345" i="5"/>
  <c r="W1344" i="5"/>
  <c r="W1343" i="5"/>
  <c r="W1342" i="5"/>
  <c r="W1341" i="5"/>
  <c r="W1340" i="5"/>
  <c r="W1339" i="5"/>
  <c r="W1338" i="5"/>
  <c r="W1337" i="5"/>
  <c r="W1336" i="5"/>
  <c r="W1335" i="5"/>
  <c r="W1334" i="5"/>
  <c r="W1333" i="5"/>
  <c r="W1332" i="5"/>
  <c r="W1331" i="5"/>
  <c r="W1330" i="5"/>
  <c r="W1329" i="5"/>
  <c r="W1328" i="5"/>
  <c r="W1327" i="5"/>
  <c r="W1326" i="5"/>
  <c r="W1325" i="5"/>
  <c r="W1324" i="5"/>
  <c r="W1323" i="5"/>
  <c r="W1322" i="5"/>
  <c r="W1321" i="5"/>
  <c r="W1320" i="5"/>
  <c r="W1319" i="5"/>
  <c r="W1318" i="5"/>
  <c r="W1317" i="5"/>
  <c r="W1316" i="5"/>
  <c r="W1315" i="5"/>
  <c r="W1314" i="5"/>
  <c r="W1313" i="5"/>
  <c r="W1312" i="5"/>
  <c r="W1311" i="5"/>
  <c r="W1310" i="5"/>
  <c r="W1309" i="5"/>
  <c r="W1308" i="5"/>
  <c r="W1307" i="5"/>
  <c r="W1306" i="5"/>
  <c r="W1305" i="5"/>
  <c r="W1304" i="5"/>
  <c r="W1303" i="5"/>
  <c r="W1302" i="5"/>
  <c r="W1301" i="5"/>
  <c r="W1300" i="5"/>
  <c r="W1299" i="5"/>
  <c r="W1298" i="5"/>
  <c r="W1297" i="5"/>
  <c r="W1296" i="5"/>
  <c r="W1295" i="5"/>
  <c r="W1294" i="5"/>
  <c r="W1293" i="5"/>
  <c r="W1292" i="5"/>
  <c r="W1291" i="5"/>
  <c r="W1290" i="5"/>
  <c r="W1289" i="5"/>
  <c r="W1288" i="5"/>
  <c r="W1287" i="5"/>
  <c r="W1286" i="5"/>
  <c r="W1285" i="5"/>
  <c r="W1284" i="5"/>
  <c r="W1283" i="5"/>
  <c r="W1282" i="5"/>
  <c r="W1281" i="5"/>
  <c r="W1280" i="5"/>
  <c r="W1279" i="5"/>
  <c r="W1278" i="5"/>
  <c r="W1277" i="5"/>
  <c r="W1276" i="5"/>
  <c r="W1275" i="5"/>
  <c r="W1274" i="5"/>
  <c r="W1273" i="5"/>
  <c r="W1272" i="5"/>
  <c r="W1271" i="5"/>
  <c r="W1270" i="5"/>
  <c r="W1269" i="5"/>
  <c r="W1268" i="5"/>
  <c r="W1267" i="5"/>
  <c r="W1266" i="5"/>
  <c r="W1265" i="5"/>
  <c r="W1264" i="5"/>
  <c r="W1263" i="5"/>
  <c r="W1262" i="5"/>
  <c r="W1261" i="5"/>
  <c r="W1260" i="5"/>
  <c r="W1259" i="5"/>
  <c r="W1258" i="5"/>
  <c r="W1257" i="5"/>
  <c r="W1256" i="5"/>
  <c r="W1255" i="5"/>
  <c r="W1254" i="5"/>
  <c r="W1253" i="5"/>
  <c r="W1252" i="5"/>
  <c r="W1251" i="5"/>
  <c r="W1250" i="5"/>
  <c r="W1249" i="5"/>
  <c r="W1248" i="5"/>
  <c r="W1247" i="5"/>
  <c r="W1246" i="5"/>
  <c r="W1245" i="5"/>
  <c r="W1244" i="5"/>
  <c r="W1243" i="5"/>
  <c r="W1242" i="5"/>
  <c r="W1241" i="5"/>
  <c r="W1240" i="5"/>
  <c r="W1239" i="5"/>
  <c r="W1238" i="5"/>
  <c r="W1237" i="5"/>
  <c r="W1236" i="5"/>
  <c r="W1235" i="5"/>
  <c r="W1234" i="5"/>
  <c r="W1233" i="5"/>
  <c r="W1232" i="5"/>
  <c r="W1231" i="5"/>
  <c r="W1230" i="5"/>
  <c r="W1229" i="5"/>
  <c r="W1228" i="5"/>
  <c r="W1227" i="5"/>
  <c r="W1226" i="5"/>
  <c r="W1225" i="5"/>
  <c r="W1224" i="5"/>
  <c r="W1223" i="5"/>
  <c r="W1222" i="5"/>
  <c r="W1221" i="5"/>
  <c r="W1220" i="5"/>
  <c r="W1219" i="5"/>
  <c r="W1218" i="5"/>
  <c r="W1217" i="5"/>
  <c r="W1216" i="5"/>
  <c r="W1215" i="5"/>
  <c r="W1214" i="5"/>
  <c r="W1213" i="5"/>
  <c r="W1212" i="5"/>
  <c r="W1211" i="5"/>
  <c r="W1210" i="5"/>
  <c r="W1209" i="5"/>
  <c r="W1208" i="5"/>
  <c r="W1207" i="5"/>
  <c r="W1206" i="5"/>
  <c r="W1205" i="5"/>
  <c r="W1204" i="5"/>
  <c r="W1203" i="5"/>
  <c r="W1202" i="5"/>
  <c r="W1201" i="5"/>
  <c r="W1200" i="5"/>
  <c r="W1199" i="5"/>
  <c r="W1198" i="5"/>
  <c r="W1197" i="5"/>
  <c r="W1196" i="5"/>
  <c r="W1195" i="5"/>
  <c r="W1194" i="5"/>
  <c r="W1193" i="5"/>
  <c r="W1192" i="5"/>
  <c r="W1191" i="5"/>
  <c r="W1190" i="5"/>
  <c r="W1189" i="5"/>
  <c r="W1188" i="5"/>
  <c r="W1187" i="5"/>
  <c r="W1186" i="5"/>
  <c r="W1185" i="5"/>
  <c r="W1184" i="5"/>
  <c r="W1183" i="5"/>
  <c r="W1182" i="5"/>
  <c r="W1181" i="5"/>
  <c r="W1180" i="5"/>
  <c r="W1179" i="5"/>
  <c r="W1178" i="5"/>
  <c r="W1177" i="5"/>
  <c r="W1176" i="5"/>
  <c r="W1175" i="5"/>
  <c r="W1174" i="5"/>
  <c r="W1173" i="5"/>
  <c r="W1172" i="5"/>
  <c r="W1171" i="5"/>
  <c r="W1170" i="5"/>
  <c r="W1169" i="5"/>
  <c r="W1168" i="5"/>
  <c r="W1167" i="5"/>
  <c r="W1166" i="5"/>
  <c r="W1165" i="5"/>
  <c r="W1164" i="5"/>
  <c r="W1163" i="5"/>
  <c r="W1162" i="5"/>
  <c r="W1161" i="5"/>
  <c r="W1160" i="5"/>
  <c r="W1159" i="5"/>
  <c r="W1158" i="5"/>
  <c r="W1157" i="5"/>
  <c r="W1156" i="5"/>
  <c r="W1155" i="5"/>
  <c r="W1154" i="5"/>
  <c r="W1153" i="5"/>
  <c r="W1152" i="5"/>
  <c r="W1151" i="5"/>
  <c r="W1150" i="5"/>
  <c r="W1149" i="5"/>
  <c r="W1148" i="5"/>
  <c r="W1147" i="5"/>
  <c r="W1146" i="5"/>
  <c r="W1145" i="5"/>
  <c r="W1144" i="5"/>
  <c r="W1143" i="5"/>
  <c r="W1142" i="5"/>
  <c r="W1141" i="5"/>
  <c r="W1140" i="5"/>
  <c r="W1139" i="5"/>
  <c r="W1138" i="5"/>
  <c r="W1137" i="5"/>
  <c r="W1136" i="5"/>
  <c r="W1135" i="5"/>
  <c r="W1134" i="5"/>
  <c r="W1133" i="5"/>
  <c r="W1132" i="5"/>
  <c r="W1131" i="5"/>
  <c r="W1130" i="5"/>
  <c r="W1129" i="5"/>
  <c r="W1128" i="5"/>
  <c r="W1127" i="5"/>
  <c r="W1126" i="5"/>
  <c r="W1125" i="5"/>
  <c r="W1124" i="5"/>
  <c r="W1123" i="5"/>
  <c r="W1122" i="5"/>
  <c r="W1121" i="5"/>
  <c r="W1120" i="5"/>
  <c r="W1119" i="5"/>
  <c r="W1118" i="5"/>
  <c r="W1117" i="5"/>
  <c r="W1116" i="5"/>
  <c r="W1115" i="5"/>
  <c r="W1114" i="5"/>
  <c r="W1113" i="5"/>
  <c r="W1112" i="5"/>
  <c r="W1111" i="5"/>
  <c r="W1110" i="5"/>
  <c r="W1109" i="5"/>
  <c r="W1108" i="5"/>
  <c r="W1107" i="5"/>
  <c r="W1106" i="5"/>
  <c r="W1105" i="5"/>
  <c r="W1104" i="5"/>
  <c r="W1103" i="5"/>
  <c r="W1102" i="5"/>
  <c r="W1101" i="5"/>
  <c r="W1100" i="5"/>
  <c r="W1099" i="5"/>
  <c r="W1098" i="5"/>
  <c r="W1097" i="5"/>
  <c r="W1096" i="5"/>
  <c r="W1095" i="5"/>
  <c r="W1094" i="5"/>
  <c r="W1093" i="5"/>
  <c r="W1092" i="5"/>
  <c r="W1091" i="5"/>
  <c r="W1090" i="5"/>
  <c r="W1089" i="5"/>
  <c r="W1088" i="5"/>
  <c r="W1087" i="5"/>
  <c r="W1086" i="5"/>
  <c r="W1085" i="5"/>
  <c r="W1084" i="5"/>
  <c r="W1083" i="5"/>
  <c r="W1082" i="5"/>
  <c r="W1081" i="5"/>
  <c r="W1080" i="5"/>
  <c r="W1079" i="5"/>
  <c r="W1078" i="5"/>
  <c r="W1077" i="5"/>
  <c r="W1076" i="5"/>
  <c r="W1075" i="5"/>
  <c r="W1074" i="5"/>
  <c r="W1073" i="5"/>
  <c r="W1072" i="5"/>
  <c r="W1071" i="5"/>
  <c r="W1070" i="5"/>
  <c r="W1069" i="5"/>
  <c r="W1068" i="5"/>
  <c r="W1067" i="5"/>
  <c r="W1066" i="5"/>
  <c r="W1065" i="5"/>
  <c r="W1064" i="5"/>
  <c r="W1063" i="5"/>
  <c r="W1062" i="5"/>
  <c r="W1061" i="5"/>
  <c r="W1060" i="5"/>
  <c r="W1059" i="5"/>
  <c r="W1058" i="5"/>
  <c r="W1057" i="5"/>
  <c r="W1056" i="5"/>
  <c r="W1055" i="5"/>
  <c r="W1054" i="5"/>
  <c r="W1053" i="5"/>
  <c r="W1052" i="5"/>
  <c r="W1051" i="5"/>
  <c r="W1050" i="5"/>
  <c r="W1049" i="5"/>
  <c r="W1048" i="5"/>
  <c r="W1047" i="5"/>
  <c r="W1046" i="5"/>
  <c r="W1045" i="5"/>
  <c r="W1044" i="5"/>
  <c r="W1043" i="5"/>
  <c r="W1042" i="5"/>
  <c r="W1041" i="5"/>
  <c r="W1040" i="5"/>
  <c r="W1039" i="5"/>
  <c r="W1038" i="5"/>
  <c r="W1037" i="5"/>
  <c r="W1036" i="5"/>
  <c r="W1035" i="5"/>
  <c r="W1034" i="5"/>
  <c r="W1033" i="5"/>
  <c r="W1032" i="5"/>
  <c r="W1031" i="5"/>
  <c r="W1030" i="5"/>
  <c r="W1029" i="5"/>
  <c r="W1028" i="5"/>
  <c r="W1027" i="5"/>
  <c r="W1026" i="5"/>
  <c r="W1025" i="5"/>
  <c r="W1024" i="5"/>
  <c r="W1023" i="5"/>
  <c r="W1022" i="5"/>
  <c r="W1021" i="5"/>
  <c r="W1020" i="5"/>
  <c r="W1019" i="5"/>
  <c r="W1018" i="5"/>
  <c r="W1017" i="5"/>
  <c r="W1016" i="5"/>
  <c r="W1015" i="5"/>
  <c r="W1014" i="5"/>
  <c r="W1013" i="5"/>
  <c r="W1012" i="5"/>
  <c r="W1011" i="5"/>
  <c r="W1010" i="5"/>
  <c r="W1009" i="5"/>
  <c r="W1008" i="5"/>
  <c r="W1007" i="5"/>
  <c r="W1006" i="5"/>
  <c r="W1005" i="5"/>
  <c r="W1004" i="5"/>
  <c r="W1003" i="5"/>
  <c r="W1002" i="5"/>
  <c r="W1001" i="5"/>
  <c r="W1000" i="5"/>
  <c r="W999" i="5"/>
  <c r="W998" i="5"/>
  <c r="W997" i="5"/>
  <c r="W996" i="5"/>
  <c r="W995" i="5"/>
  <c r="W994" i="5"/>
  <c r="W993" i="5"/>
  <c r="W992" i="5"/>
  <c r="W991" i="5"/>
  <c r="W990" i="5"/>
  <c r="W989" i="5"/>
  <c r="W988" i="5"/>
  <c r="W987" i="5"/>
  <c r="W986" i="5"/>
  <c r="W985" i="5"/>
  <c r="W984" i="5"/>
  <c r="W983" i="5"/>
  <c r="W982" i="5"/>
  <c r="W981" i="5"/>
  <c r="W980" i="5"/>
  <c r="W979" i="5"/>
  <c r="W978" i="5"/>
  <c r="W977" i="5"/>
  <c r="W976" i="5"/>
  <c r="W975" i="5"/>
  <c r="W974" i="5"/>
  <c r="W973" i="5"/>
  <c r="W972" i="5"/>
  <c r="W971" i="5"/>
  <c r="W970" i="5"/>
  <c r="W969" i="5"/>
  <c r="W968" i="5"/>
  <c r="W967" i="5"/>
  <c r="W966" i="5"/>
  <c r="W965" i="5"/>
  <c r="W964" i="5"/>
  <c r="W963" i="5"/>
  <c r="W962" i="5"/>
  <c r="W961" i="5"/>
  <c r="W960" i="5"/>
  <c r="W959" i="5"/>
  <c r="W958" i="5"/>
  <c r="W957" i="5"/>
  <c r="W956" i="5"/>
  <c r="W955" i="5"/>
  <c r="W954" i="5"/>
  <c r="W953" i="5"/>
  <c r="W952" i="5"/>
  <c r="W951" i="5"/>
  <c r="W950" i="5"/>
  <c r="W949" i="5"/>
  <c r="W948" i="5"/>
  <c r="W947" i="5"/>
  <c r="W946" i="5"/>
  <c r="W945" i="5"/>
  <c r="W944" i="5"/>
  <c r="W943" i="5"/>
  <c r="W942" i="5"/>
  <c r="W941" i="5"/>
  <c r="W940" i="5"/>
  <c r="W939" i="5"/>
  <c r="W938" i="5"/>
  <c r="W937" i="5"/>
  <c r="W936" i="5"/>
  <c r="W935" i="5"/>
  <c r="W934" i="5"/>
  <c r="W933" i="5"/>
  <c r="W932" i="5"/>
  <c r="W931" i="5"/>
  <c r="W930" i="5"/>
  <c r="W929" i="5"/>
  <c r="W928" i="5"/>
  <c r="W927" i="5"/>
  <c r="W926" i="5"/>
  <c r="W925" i="5"/>
  <c r="W924" i="5"/>
  <c r="W923" i="5"/>
  <c r="W922" i="5"/>
  <c r="W921" i="5"/>
  <c r="W920" i="5"/>
  <c r="W919" i="5"/>
  <c r="W918" i="5"/>
  <c r="W917" i="5"/>
  <c r="W916" i="5"/>
  <c r="W915" i="5"/>
  <c r="W914" i="5"/>
  <c r="W913" i="5"/>
  <c r="W912" i="5"/>
  <c r="W911" i="5"/>
  <c r="W910" i="5"/>
  <c r="W909" i="5"/>
  <c r="W908" i="5"/>
  <c r="W907" i="5"/>
  <c r="W906" i="5"/>
  <c r="W905" i="5"/>
  <c r="W904" i="5"/>
  <c r="W903" i="5"/>
  <c r="W902" i="5"/>
  <c r="W901" i="5"/>
  <c r="W900" i="5"/>
  <c r="W899" i="5"/>
  <c r="W898" i="5"/>
  <c r="W897" i="5"/>
  <c r="W896" i="5"/>
  <c r="W895" i="5"/>
  <c r="W894" i="5"/>
  <c r="W893" i="5"/>
  <c r="W892" i="5"/>
  <c r="W891" i="5"/>
  <c r="W890" i="5"/>
  <c r="W889" i="5"/>
  <c r="W888" i="5"/>
  <c r="W887" i="5"/>
  <c r="W886" i="5"/>
  <c r="W885" i="5"/>
  <c r="W884" i="5"/>
  <c r="W883" i="5"/>
  <c r="W882" i="5"/>
  <c r="W881" i="5"/>
  <c r="W880" i="5"/>
  <c r="W879" i="5"/>
  <c r="W878" i="5"/>
  <c r="W877" i="5"/>
  <c r="W876" i="5"/>
  <c r="W875" i="5"/>
  <c r="W874" i="5"/>
  <c r="W873" i="5"/>
  <c r="W872" i="5"/>
  <c r="W871" i="5"/>
  <c r="W870" i="5"/>
  <c r="W869" i="5"/>
  <c r="W868" i="5"/>
  <c r="W867" i="5"/>
  <c r="W866" i="5"/>
  <c r="W865" i="5"/>
  <c r="W864" i="5"/>
  <c r="W863" i="5"/>
  <c r="W862" i="5"/>
  <c r="W861" i="5"/>
  <c r="W860" i="5"/>
  <c r="W859" i="5"/>
  <c r="W858" i="5"/>
  <c r="W857" i="5"/>
  <c r="W856" i="5"/>
  <c r="W855" i="5"/>
  <c r="W854" i="5"/>
  <c r="W853" i="5"/>
  <c r="W852" i="5"/>
  <c r="W851" i="5"/>
  <c r="W850" i="5"/>
  <c r="W849" i="5"/>
  <c r="W848" i="5"/>
  <c r="W847" i="5"/>
  <c r="W846" i="5"/>
  <c r="W845" i="5"/>
  <c r="W844" i="5"/>
  <c r="W843" i="5"/>
  <c r="W842" i="5"/>
  <c r="W841" i="5"/>
  <c r="W840" i="5"/>
  <c r="W839" i="5"/>
  <c r="W838" i="5"/>
  <c r="W837" i="5"/>
  <c r="W836" i="5"/>
  <c r="W835" i="5"/>
  <c r="W834" i="5"/>
  <c r="W833" i="5"/>
  <c r="W832" i="5"/>
  <c r="W831" i="5"/>
  <c r="W830" i="5"/>
  <c r="W829" i="5"/>
  <c r="W828" i="5"/>
  <c r="W827" i="5"/>
  <c r="W826" i="5"/>
  <c r="W825" i="5"/>
  <c r="W824" i="5"/>
  <c r="W823" i="5"/>
  <c r="W822" i="5"/>
  <c r="W821" i="5"/>
  <c r="W820" i="5"/>
  <c r="W819" i="5"/>
  <c r="W818" i="5"/>
  <c r="W817" i="5"/>
  <c r="W816" i="5"/>
  <c r="W815" i="5"/>
  <c r="W814" i="5"/>
  <c r="W813" i="5"/>
  <c r="W812" i="5"/>
  <c r="W811" i="5"/>
  <c r="W810" i="5"/>
  <c r="W809" i="5"/>
  <c r="W808" i="5"/>
  <c r="W807" i="5"/>
  <c r="W806" i="5"/>
  <c r="W805" i="5"/>
  <c r="W804" i="5"/>
  <c r="W803" i="5"/>
  <c r="W802" i="5"/>
  <c r="W801" i="5"/>
  <c r="W800" i="5"/>
  <c r="W799" i="5"/>
  <c r="W798" i="5"/>
  <c r="W797" i="5"/>
  <c r="W796" i="5"/>
  <c r="W795" i="5"/>
  <c r="W794" i="5"/>
  <c r="W793" i="5"/>
  <c r="W792" i="5"/>
  <c r="W791" i="5"/>
  <c r="W790" i="5"/>
  <c r="W789" i="5"/>
  <c r="W788" i="5"/>
  <c r="W787" i="5"/>
  <c r="W786" i="5"/>
  <c r="W785" i="5"/>
  <c r="W784" i="5"/>
  <c r="W783" i="5"/>
  <c r="W782" i="5"/>
  <c r="W781" i="5"/>
  <c r="W780" i="5"/>
  <c r="W779" i="5"/>
  <c r="W778" i="5"/>
  <c r="W777" i="5"/>
  <c r="W776" i="5"/>
  <c r="W775" i="5"/>
  <c r="W774" i="5"/>
  <c r="W773" i="5"/>
  <c r="W772" i="5"/>
  <c r="W771" i="5"/>
  <c r="W770" i="5"/>
  <c r="W769" i="5"/>
  <c r="W768" i="5"/>
  <c r="W767" i="5"/>
  <c r="W766" i="5"/>
  <c r="W765" i="5"/>
  <c r="W764" i="5"/>
  <c r="W763" i="5"/>
  <c r="W762" i="5"/>
  <c r="W761" i="5"/>
  <c r="W760" i="5"/>
  <c r="W759" i="5"/>
  <c r="W758" i="5"/>
  <c r="W757" i="5"/>
  <c r="W756" i="5"/>
  <c r="W755" i="5"/>
  <c r="W754" i="5"/>
  <c r="W753" i="5"/>
  <c r="W752" i="5"/>
  <c r="W751" i="5"/>
  <c r="W750" i="5"/>
  <c r="W749" i="5"/>
  <c r="W748" i="5"/>
  <c r="W747" i="5"/>
  <c r="W746" i="5"/>
  <c r="W745" i="5"/>
  <c r="W744" i="5"/>
  <c r="W743" i="5"/>
  <c r="W742" i="5"/>
  <c r="W741" i="5"/>
  <c r="W740" i="5"/>
  <c r="W739" i="5"/>
  <c r="W738" i="5"/>
  <c r="W737" i="5"/>
  <c r="W736" i="5"/>
  <c r="W735" i="5"/>
  <c r="W734" i="5"/>
  <c r="W733" i="5"/>
  <c r="W732" i="5"/>
  <c r="W731" i="5"/>
  <c r="W730" i="5"/>
  <c r="W729" i="5"/>
  <c r="W728" i="5"/>
  <c r="W727" i="5"/>
  <c r="W726" i="5"/>
  <c r="W725" i="5"/>
  <c r="W724" i="5"/>
  <c r="W723" i="5"/>
  <c r="W722" i="5"/>
  <c r="W721" i="5"/>
  <c r="W720" i="5"/>
  <c r="W719" i="5"/>
  <c r="W718" i="5"/>
  <c r="W717" i="5"/>
  <c r="W716" i="5"/>
  <c r="W715" i="5"/>
  <c r="W714" i="5"/>
  <c r="W713" i="5"/>
  <c r="W712" i="5"/>
  <c r="W711" i="5"/>
  <c r="W710" i="5"/>
  <c r="W709" i="5"/>
  <c r="W708" i="5"/>
  <c r="W707" i="5"/>
  <c r="W706" i="5"/>
  <c r="W705" i="5"/>
  <c r="W704" i="5"/>
  <c r="W703" i="5"/>
  <c r="W702" i="5"/>
  <c r="W701" i="5"/>
  <c r="W700" i="5"/>
  <c r="W699" i="5"/>
  <c r="W698" i="5"/>
  <c r="W697" i="5"/>
  <c r="W696" i="5"/>
  <c r="W695" i="5"/>
  <c r="W694" i="5"/>
  <c r="W693" i="5"/>
  <c r="W692" i="5"/>
  <c r="W691" i="5"/>
  <c r="W690" i="5"/>
  <c r="W689" i="5"/>
  <c r="W688" i="5"/>
  <c r="W687" i="5"/>
  <c r="W686" i="5"/>
  <c r="W685" i="5"/>
  <c r="W684" i="5"/>
  <c r="W683" i="5"/>
  <c r="W682" i="5"/>
  <c r="W681" i="5"/>
  <c r="W680" i="5"/>
  <c r="W679" i="5"/>
  <c r="W678" i="5"/>
  <c r="W677" i="5"/>
  <c r="W676" i="5"/>
  <c r="W675" i="5"/>
  <c r="W674" i="5"/>
  <c r="W673" i="5"/>
  <c r="W672" i="5"/>
  <c r="W671" i="5"/>
  <c r="W670" i="5"/>
  <c r="W669" i="5"/>
  <c r="W668" i="5"/>
  <c r="W667" i="5"/>
  <c r="W666" i="5"/>
  <c r="W665" i="5"/>
  <c r="W664" i="5"/>
  <c r="W663" i="5"/>
  <c r="W662" i="5"/>
  <c r="W661" i="5"/>
  <c r="W660" i="5"/>
  <c r="W659" i="5"/>
  <c r="W658" i="5"/>
  <c r="W657" i="5"/>
  <c r="W656" i="5"/>
  <c r="W655" i="5"/>
  <c r="W654" i="5"/>
  <c r="W653" i="5"/>
  <c r="W652" i="5"/>
  <c r="W651" i="5"/>
  <c r="W650" i="5"/>
  <c r="W649" i="5"/>
  <c r="W648" i="5"/>
  <c r="W647" i="5"/>
  <c r="W646" i="5"/>
  <c r="W645" i="5"/>
  <c r="W644" i="5"/>
  <c r="W643" i="5"/>
  <c r="W642" i="5"/>
  <c r="W641" i="5"/>
  <c r="W640" i="5"/>
  <c r="W639" i="5"/>
  <c r="W638" i="5"/>
  <c r="W637" i="5"/>
  <c r="W636" i="5"/>
  <c r="W635" i="5"/>
  <c r="W634" i="5"/>
  <c r="W633" i="5"/>
  <c r="W632" i="5"/>
  <c r="W631" i="5"/>
  <c r="W630" i="5"/>
  <c r="W629" i="5"/>
  <c r="W628" i="5"/>
  <c r="W627" i="5"/>
  <c r="W626" i="5"/>
  <c r="W625" i="5"/>
  <c r="W624" i="5"/>
  <c r="W623" i="5"/>
  <c r="W622" i="5"/>
  <c r="W621" i="5"/>
  <c r="W620" i="5"/>
  <c r="W619" i="5"/>
  <c r="W618" i="5"/>
  <c r="W617" i="5"/>
  <c r="W616" i="5"/>
  <c r="W615" i="5"/>
  <c r="W614" i="5"/>
  <c r="W613" i="5"/>
  <c r="W612" i="5"/>
  <c r="W611" i="5"/>
  <c r="W610" i="5"/>
  <c r="W609" i="5"/>
  <c r="W608" i="5"/>
  <c r="W607" i="5"/>
  <c r="W606" i="5"/>
  <c r="W605" i="5"/>
  <c r="W604" i="5"/>
  <c r="W603" i="5"/>
  <c r="W602" i="5"/>
  <c r="W601" i="5"/>
  <c r="W600" i="5"/>
  <c r="W599" i="5"/>
  <c r="W598" i="5"/>
  <c r="W597" i="5"/>
  <c r="W596" i="5"/>
  <c r="W595" i="5"/>
  <c r="W594" i="5"/>
  <c r="W593" i="5"/>
  <c r="W592" i="5"/>
  <c r="W591" i="5"/>
  <c r="W590" i="5"/>
  <c r="W589" i="5"/>
  <c r="W588" i="5"/>
  <c r="W587" i="5"/>
  <c r="W586" i="5"/>
  <c r="W585" i="5"/>
  <c r="W584" i="5"/>
  <c r="W583" i="5"/>
  <c r="W582" i="5"/>
  <c r="W581" i="5"/>
  <c r="W580" i="5"/>
  <c r="W579" i="5"/>
  <c r="W578" i="5"/>
  <c r="W577" i="5"/>
  <c r="W576" i="5"/>
  <c r="W575" i="5"/>
  <c r="W574" i="5"/>
  <c r="W573" i="5"/>
  <c r="W572" i="5"/>
  <c r="W571" i="5"/>
  <c r="W570" i="5"/>
  <c r="W569" i="5"/>
  <c r="W568" i="5"/>
  <c r="W567" i="5"/>
  <c r="W566" i="5"/>
  <c r="W565" i="5"/>
  <c r="W564" i="5"/>
  <c r="W563" i="5"/>
  <c r="W562" i="5"/>
  <c r="W561" i="5"/>
  <c r="W560" i="5"/>
  <c r="W559" i="5"/>
  <c r="W558" i="5"/>
  <c r="W557" i="5"/>
  <c r="W556" i="5"/>
  <c r="W555" i="5"/>
  <c r="W554" i="5"/>
  <c r="W553" i="5"/>
  <c r="W552" i="5"/>
  <c r="W551" i="5"/>
  <c r="W550" i="5"/>
  <c r="W549" i="5"/>
  <c r="W548" i="5"/>
  <c r="W547" i="5"/>
  <c r="W546" i="5"/>
  <c r="W545" i="5"/>
  <c r="W544" i="5"/>
  <c r="W543" i="5"/>
  <c r="W542" i="5"/>
  <c r="W541" i="5"/>
  <c r="W540" i="5"/>
  <c r="W539" i="5"/>
  <c r="W538" i="5"/>
  <c r="W537" i="5"/>
  <c r="W536" i="5"/>
  <c r="W535" i="5"/>
  <c r="W534" i="5"/>
  <c r="W533" i="5"/>
  <c r="W532" i="5"/>
  <c r="W531" i="5"/>
  <c r="W530" i="5"/>
  <c r="W529" i="5"/>
  <c r="W528" i="5"/>
  <c r="W527" i="5"/>
  <c r="W526" i="5"/>
  <c r="W525" i="5"/>
  <c r="W524" i="5"/>
  <c r="W523" i="5"/>
  <c r="W522" i="5"/>
  <c r="W521" i="5"/>
  <c r="W520" i="5"/>
  <c r="W519" i="5"/>
  <c r="W518" i="5"/>
  <c r="W517" i="5"/>
  <c r="W516" i="5"/>
  <c r="W515" i="5"/>
  <c r="W514" i="5"/>
  <c r="W513" i="5"/>
  <c r="W512" i="5"/>
  <c r="W511" i="5"/>
  <c r="W510" i="5"/>
  <c r="W509" i="5"/>
  <c r="W508" i="5"/>
  <c r="W507" i="5"/>
  <c r="W506" i="5"/>
  <c r="W505" i="5"/>
  <c r="W504" i="5"/>
  <c r="W503" i="5"/>
  <c r="W502" i="5"/>
  <c r="W501" i="5"/>
  <c r="W500" i="5"/>
  <c r="W499" i="5"/>
  <c r="W498" i="5"/>
  <c r="W497" i="5"/>
  <c r="W496" i="5"/>
  <c r="W495" i="5"/>
  <c r="W494" i="5"/>
  <c r="W493" i="5"/>
  <c r="W492" i="5"/>
  <c r="W491" i="5"/>
  <c r="W490" i="5"/>
  <c r="W489" i="5"/>
  <c r="W488" i="5"/>
  <c r="W487" i="5"/>
  <c r="W486" i="5"/>
  <c r="W485" i="5"/>
  <c r="W484" i="5"/>
  <c r="W483" i="5"/>
  <c r="W482" i="5"/>
  <c r="W481" i="5"/>
  <c r="W480" i="5"/>
  <c r="W479" i="5"/>
  <c r="W478" i="5"/>
  <c r="W477" i="5"/>
  <c r="W476" i="5"/>
  <c r="W475" i="5"/>
  <c r="W474" i="5"/>
  <c r="W473" i="5"/>
  <c r="W472" i="5"/>
  <c r="W471" i="5"/>
  <c r="W470" i="5"/>
  <c r="W469" i="5"/>
  <c r="W468" i="5"/>
  <c r="W467" i="5"/>
  <c r="W466" i="5"/>
  <c r="W465" i="5"/>
  <c r="W464" i="5"/>
  <c r="W463" i="5"/>
  <c r="W462" i="5"/>
  <c r="W461" i="5"/>
  <c r="W460" i="5"/>
  <c r="W459" i="5"/>
  <c r="W458" i="5"/>
  <c r="W457" i="5"/>
  <c r="W456" i="5"/>
  <c r="W455" i="5"/>
  <c r="W454" i="5"/>
  <c r="W453" i="5"/>
  <c r="W452" i="5"/>
  <c r="W451" i="5"/>
  <c r="W450" i="5"/>
  <c r="W449" i="5"/>
  <c r="W448" i="5"/>
  <c r="W447" i="5"/>
  <c r="W446" i="5"/>
  <c r="W445" i="5"/>
  <c r="W444" i="5"/>
  <c r="W443" i="5"/>
  <c r="W442" i="5"/>
  <c r="W441" i="5"/>
  <c r="W440" i="5"/>
  <c r="W439" i="5"/>
  <c r="W438" i="5"/>
  <c r="W437" i="5"/>
  <c r="W436" i="5"/>
  <c r="W435" i="5"/>
  <c r="W434" i="5"/>
  <c r="W433" i="5"/>
  <c r="W432" i="5"/>
  <c r="W431" i="5"/>
  <c r="W430" i="5"/>
  <c r="W429" i="5"/>
  <c r="W428" i="5"/>
  <c r="W427" i="5"/>
  <c r="W426" i="5"/>
  <c r="W425" i="5"/>
  <c r="W424" i="5"/>
  <c r="W423" i="5"/>
  <c r="W422" i="5"/>
  <c r="W421" i="5"/>
  <c r="W420" i="5"/>
  <c r="W419" i="5"/>
  <c r="W418" i="5"/>
  <c r="W417" i="5"/>
  <c r="W416" i="5"/>
  <c r="W415" i="5"/>
  <c r="W414" i="5"/>
  <c r="W413" i="5"/>
  <c r="W412" i="5"/>
  <c r="W411" i="5"/>
  <c r="W410" i="5"/>
  <c r="W409" i="5"/>
  <c r="W408" i="5"/>
  <c r="W407" i="5"/>
  <c r="W406" i="5"/>
  <c r="W405" i="5"/>
  <c r="W404" i="5"/>
  <c r="W403" i="5"/>
  <c r="W402" i="5"/>
  <c r="W401" i="5"/>
  <c r="W400" i="5"/>
  <c r="W399" i="5"/>
  <c r="W398" i="5"/>
  <c r="W397" i="5"/>
  <c r="W396" i="5"/>
  <c r="W395" i="5"/>
  <c r="W394" i="5"/>
  <c r="W393" i="5"/>
  <c r="W392" i="5"/>
  <c r="W391" i="5"/>
  <c r="W390" i="5"/>
  <c r="W389" i="5"/>
  <c r="W388" i="5"/>
  <c r="W387" i="5"/>
  <c r="W386" i="5"/>
  <c r="W385" i="5"/>
  <c r="W384" i="5"/>
  <c r="W383" i="5"/>
  <c r="W382" i="5"/>
  <c r="W381" i="5"/>
  <c r="W380" i="5"/>
  <c r="W379" i="5"/>
  <c r="W378" i="5"/>
  <c r="W377" i="5"/>
  <c r="W376" i="5"/>
  <c r="W375" i="5"/>
  <c r="W374" i="5"/>
  <c r="W373" i="5"/>
  <c r="W372" i="5"/>
  <c r="W371" i="5"/>
  <c r="W370" i="5"/>
  <c r="W369" i="5"/>
  <c r="W368" i="5"/>
  <c r="W367" i="5"/>
  <c r="W366" i="5"/>
  <c r="W365" i="5"/>
  <c r="W364" i="5"/>
  <c r="W363" i="5"/>
  <c r="W362" i="5"/>
  <c r="W361" i="5"/>
  <c r="W360" i="5"/>
  <c r="W359" i="5"/>
  <c r="W358" i="5"/>
  <c r="W357" i="5"/>
  <c r="W356" i="5"/>
  <c r="W355" i="5"/>
  <c r="W354" i="5"/>
  <c r="W353" i="5"/>
  <c r="W352" i="5"/>
  <c r="W351" i="5"/>
  <c r="W350" i="5"/>
  <c r="W349" i="5"/>
  <c r="W348" i="5"/>
  <c r="W347" i="5"/>
  <c r="W346" i="5"/>
  <c r="W345" i="5"/>
  <c r="W344" i="5"/>
  <c r="W343" i="5"/>
  <c r="W342" i="5"/>
  <c r="W341" i="5"/>
  <c r="W340" i="5"/>
  <c r="W339" i="5"/>
  <c r="W338" i="5"/>
  <c r="W337" i="5"/>
  <c r="W336" i="5"/>
  <c r="W335" i="5"/>
  <c r="W334" i="5"/>
  <c r="W333" i="5"/>
  <c r="W332" i="5"/>
  <c r="W331" i="5"/>
  <c r="W330" i="5"/>
  <c r="W329" i="5"/>
  <c r="W328" i="5"/>
  <c r="W327" i="5"/>
  <c r="W326" i="5"/>
  <c r="W325" i="5"/>
  <c r="W324" i="5"/>
  <c r="W323" i="5"/>
  <c r="W322" i="5"/>
  <c r="W321" i="5"/>
  <c r="W320" i="5"/>
  <c r="W319" i="5"/>
  <c r="W318" i="5"/>
  <c r="W317" i="5"/>
  <c r="W316" i="5"/>
  <c r="W315" i="5"/>
  <c r="W314" i="5"/>
  <c r="W313" i="5"/>
  <c r="W312" i="5"/>
  <c r="W311" i="5"/>
  <c r="W310" i="5"/>
  <c r="W309" i="5"/>
  <c r="W308" i="5"/>
  <c r="W307" i="5"/>
  <c r="W306" i="5"/>
  <c r="W305" i="5"/>
  <c r="W304" i="5"/>
  <c r="W303" i="5"/>
  <c r="W302" i="5"/>
  <c r="W301" i="5"/>
  <c r="W300" i="5"/>
  <c r="W299" i="5"/>
  <c r="W298" i="5"/>
  <c r="W297" i="5"/>
  <c r="W296" i="5"/>
  <c r="W295" i="5"/>
  <c r="W294" i="5"/>
  <c r="W293" i="5"/>
  <c r="W292" i="5"/>
  <c r="W291" i="5"/>
  <c r="W290" i="5"/>
  <c r="W289" i="5"/>
  <c r="W288" i="5"/>
  <c r="W287" i="5"/>
  <c r="W286" i="5"/>
  <c r="W285" i="5"/>
  <c r="W284" i="5"/>
  <c r="W283" i="5"/>
  <c r="W282" i="5"/>
  <c r="W281" i="5"/>
  <c r="W280" i="5"/>
  <c r="W279" i="5"/>
  <c r="W278" i="5"/>
  <c r="W277" i="5"/>
  <c r="W276" i="5"/>
  <c r="W275" i="5"/>
  <c r="W274" i="5"/>
  <c r="W273" i="5"/>
  <c r="W272" i="5"/>
  <c r="W271" i="5"/>
  <c r="W270" i="5"/>
  <c r="W269" i="5"/>
  <c r="W268" i="5"/>
  <c r="W267" i="5"/>
  <c r="W266" i="5"/>
  <c r="W265" i="5"/>
  <c r="W264" i="5"/>
  <c r="W263" i="5"/>
  <c r="W262" i="5"/>
  <c r="W261" i="5"/>
  <c r="W260" i="5"/>
  <c r="W259" i="5"/>
  <c r="W258" i="5"/>
  <c r="W257" i="5"/>
  <c r="W256" i="5"/>
  <c r="W255" i="5"/>
  <c r="W254" i="5"/>
  <c r="W253" i="5"/>
  <c r="W252" i="5"/>
  <c r="W251" i="5"/>
  <c r="W250" i="5"/>
  <c r="W249" i="5"/>
  <c r="W248" i="5"/>
  <c r="W247" i="5"/>
  <c r="W246" i="5"/>
  <c r="W245" i="5"/>
  <c r="W244" i="5"/>
  <c r="W243" i="5"/>
  <c r="W242" i="5"/>
  <c r="W241" i="5"/>
  <c r="W240" i="5"/>
  <c r="W239" i="5"/>
  <c r="W238" i="5"/>
  <c r="W237" i="5"/>
  <c r="W236" i="5"/>
  <c r="W235" i="5"/>
  <c r="W234" i="5"/>
  <c r="W233" i="5"/>
  <c r="W232" i="5"/>
  <c r="W231" i="5"/>
  <c r="W230" i="5"/>
  <c r="W229" i="5"/>
  <c r="W228" i="5"/>
  <c r="W227" i="5"/>
  <c r="W226" i="5"/>
  <c r="W225" i="5"/>
  <c r="W224" i="5"/>
  <c r="W223" i="5"/>
  <c r="W222" i="5"/>
  <c r="W221" i="5"/>
  <c r="W220" i="5"/>
  <c r="W219" i="5"/>
  <c r="W218" i="5"/>
  <c r="W217" i="5"/>
  <c r="W216" i="5"/>
  <c r="W215" i="5"/>
  <c r="W214" i="5"/>
  <c r="W213" i="5"/>
  <c r="W212" i="5"/>
  <c r="W211" i="5"/>
  <c r="W210" i="5"/>
  <c r="W209" i="5"/>
  <c r="W208" i="5"/>
  <c r="W207" i="5"/>
  <c r="W206" i="5"/>
  <c r="W205" i="5"/>
  <c r="W204" i="5"/>
  <c r="W203" i="5"/>
  <c r="W202" i="5"/>
  <c r="W201" i="5"/>
  <c r="W200" i="5"/>
  <c r="W199" i="5"/>
  <c r="W198" i="5"/>
  <c r="W197" i="5"/>
  <c r="W196" i="5"/>
  <c r="W195" i="5"/>
  <c r="W194" i="5"/>
  <c r="W193" i="5"/>
  <c r="W192" i="5"/>
  <c r="W191" i="5"/>
  <c r="W190" i="5"/>
  <c r="W189" i="5"/>
  <c r="W188" i="5"/>
  <c r="W187" i="5"/>
  <c r="W186" i="5"/>
  <c r="W185" i="5"/>
  <c r="W184" i="5"/>
  <c r="W183" i="5"/>
  <c r="W182" i="5"/>
  <c r="W181" i="5"/>
  <c r="W180" i="5"/>
  <c r="W179" i="5"/>
  <c r="W178" i="5"/>
  <c r="W177" i="5"/>
  <c r="W176" i="5"/>
  <c r="W175" i="5"/>
  <c r="W174" i="5"/>
  <c r="W173" i="5"/>
  <c r="W172" i="5"/>
  <c r="W171" i="5"/>
  <c r="W170" i="5"/>
  <c r="W169" i="5"/>
  <c r="W168" i="5"/>
  <c r="W167" i="5"/>
  <c r="W166" i="5"/>
  <c r="W165" i="5"/>
  <c r="W164" i="5"/>
  <c r="W163" i="5"/>
  <c r="W162" i="5"/>
  <c r="W161" i="5"/>
  <c r="W160" i="5"/>
  <c r="W159" i="5"/>
  <c r="W158" i="5"/>
  <c r="W157" i="5"/>
  <c r="W156" i="5"/>
  <c r="W155" i="5"/>
  <c r="W154" i="5"/>
  <c r="W153" i="5"/>
  <c r="W152" i="5"/>
  <c r="W151" i="5"/>
  <c r="W150" i="5"/>
  <c r="W149" i="5"/>
  <c r="W148" i="5"/>
  <c r="W147" i="5"/>
  <c r="W146" i="5"/>
  <c r="W145" i="5"/>
  <c r="W144" i="5"/>
  <c r="W143" i="5"/>
  <c r="W142" i="5"/>
  <c r="W141" i="5"/>
  <c r="W140" i="5"/>
  <c r="W139" i="5"/>
  <c r="W138" i="5"/>
  <c r="W137" i="5"/>
  <c r="W136" i="5"/>
  <c r="W135" i="5"/>
  <c r="W134" i="5"/>
  <c r="W133" i="5"/>
  <c r="W132" i="5"/>
  <c r="W131" i="5"/>
  <c r="W130" i="5"/>
  <c r="W129" i="5"/>
  <c r="W128" i="5"/>
  <c r="W127" i="5"/>
  <c r="W126" i="5"/>
  <c r="W125" i="5"/>
  <c r="W124" i="5"/>
  <c r="W123" i="5"/>
  <c r="W122" i="5"/>
  <c r="W121" i="5"/>
  <c r="W120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W106" i="5"/>
  <c r="W105" i="5"/>
  <c r="W104" i="5"/>
  <c r="W103" i="5"/>
  <c r="W102" i="5"/>
  <c r="W101" i="5"/>
  <c r="W100" i="5"/>
  <c r="W99" i="5"/>
  <c r="W98" i="5"/>
  <c r="W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5" i="5"/>
  <c r="W4" i="5"/>
  <c r="W3" i="5"/>
  <c r="W67" i="5"/>
  <c r="V4943" i="5"/>
  <c r="V4942" i="5"/>
  <c r="V4941" i="5"/>
  <c r="V4940" i="5"/>
  <c r="V4939" i="5"/>
  <c r="V4938" i="5"/>
  <c r="V4937" i="5"/>
  <c r="V4936" i="5"/>
  <c r="V4935" i="5"/>
  <c r="V4934" i="5"/>
  <c r="V4933" i="5"/>
  <c r="V4932" i="5"/>
  <c r="V4931" i="5"/>
  <c r="V4930" i="5"/>
  <c r="V4929" i="5"/>
  <c r="V4928" i="5"/>
  <c r="V4927" i="5"/>
  <c r="V4926" i="5"/>
  <c r="V4925" i="5"/>
  <c r="V4924" i="5"/>
  <c r="V4923" i="5"/>
  <c r="V4922" i="5"/>
  <c r="V4921" i="5"/>
  <c r="V4920" i="5"/>
  <c r="V4919" i="5"/>
  <c r="V4918" i="5"/>
  <c r="V4917" i="5"/>
  <c r="V4916" i="5"/>
  <c r="V4915" i="5"/>
  <c r="V4914" i="5"/>
  <c r="V4913" i="5"/>
  <c r="V4912" i="5"/>
  <c r="V4911" i="5"/>
  <c r="V4910" i="5"/>
  <c r="V4909" i="5"/>
  <c r="V4908" i="5"/>
  <c r="V4907" i="5"/>
  <c r="V4906" i="5"/>
  <c r="V4905" i="5"/>
  <c r="V4904" i="5"/>
  <c r="V4903" i="5"/>
  <c r="V4902" i="5"/>
  <c r="V4901" i="5"/>
  <c r="V4900" i="5"/>
  <c r="V4899" i="5"/>
  <c r="V4898" i="5"/>
  <c r="V4897" i="5"/>
  <c r="V4896" i="5"/>
  <c r="V4895" i="5"/>
  <c r="V4894" i="5"/>
  <c r="V4893" i="5"/>
  <c r="V4892" i="5"/>
  <c r="V4891" i="5"/>
  <c r="V4890" i="5"/>
  <c r="V4889" i="5"/>
  <c r="V4888" i="5"/>
  <c r="V4887" i="5"/>
  <c r="V4886" i="5"/>
  <c r="V4885" i="5"/>
  <c r="V4884" i="5"/>
  <c r="V4883" i="5"/>
  <c r="V4882" i="5"/>
  <c r="V4881" i="5"/>
  <c r="V4880" i="5"/>
  <c r="V4879" i="5"/>
  <c r="V4878" i="5"/>
  <c r="V4877" i="5"/>
  <c r="V4876" i="5"/>
  <c r="V4875" i="5"/>
  <c r="V4874" i="5"/>
  <c r="V4873" i="5"/>
  <c r="V4872" i="5"/>
  <c r="V4871" i="5"/>
  <c r="V4870" i="5"/>
  <c r="V4869" i="5"/>
  <c r="V4868" i="5"/>
  <c r="V4867" i="5"/>
  <c r="V4866" i="5"/>
  <c r="V4865" i="5"/>
  <c r="V4864" i="5"/>
  <c r="V4863" i="5"/>
  <c r="V4862" i="5"/>
  <c r="V4861" i="5"/>
  <c r="V4860" i="5"/>
  <c r="V4859" i="5"/>
  <c r="V4858" i="5"/>
  <c r="V4857" i="5"/>
  <c r="V4856" i="5"/>
  <c r="V4855" i="5"/>
  <c r="V4854" i="5"/>
  <c r="V4853" i="5"/>
  <c r="V4852" i="5"/>
  <c r="V4851" i="5"/>
  <c r="V4850" i="5"/>
  <c r="V4849" i="5"/>
  <c r="V4848" i="5"/>
  <c r="V4847" i="5"/>
  <c r="V4846" i="5"/>
  <c r="V4845" i="5"/>
  <c r="V4844" i="5"/>
  <c r="V4843" i="5"/>
  <c r="V4842" i="5"/>
  <c r="V4841" i="5"/>
  <c r="V4840" i="5"/>
  <c r="V4839" i="5"/>
  <c r="V4838" i="5"/>
  <c r="V4837" i="5"/>
  <c r="V4836" i="5"/>
  <c r="V4835" i="5"/>
  <c r="V4834" i="5"/>
  <c r="V4833" i="5"/>
  <c r="V4832" i="5"/>
  <c r="V4831" i="5"/>
  <c r="V4830" i="5"/>
  <c r="V4829" i="5"/>
  <c r="V4828" i="5"/>
  <c r="V4827" i="5"/>
  <c r="V4826" i="5"/>
  <c r="V4825" i="5"/>
  <c r="V4824" i="5"/>
  <c r="V4823" i="5"/>
  <c r="V4822" i="5"/>
  <c r="V4821" i="5"/>
  <c r="V4820" i="5"/>
  <c r="V4819" i="5"/>
  <c r="V4818" i="5"/>
  <c r="V4817" i="5"/>
  <c r="V4816" i="5"/>
  <c r="V4815" i="5"/>
  <c r="V4814" i="5"/>
  <c r="V4813" i="5"/>
  <c r="V4812" i="5"/>
  <c r="V4811" i="5"/>
  <c r="V4810" i="5"/>
  <c r="V4809" i="5"/>
  <c r="V4808" i="5"/>
  <c r="V4807" i="5"/>
  <c r="V4806" i="5"/>
  <c r="V4805" i="5"/>
  <c r="V4804" i="5"/>
  <c r="V4803" i="5"/>
  <c r="V4802" i="5"/>
  <c r="V4801" i="5"/>
  <c r="V4800" i="5"/>
  <c r="V4799" i="5"/>
  <c r="V4798" i="5"/>
  <c r="V4797" i="5"/>
  <c r="V4796" i="5"/>
  <c r="V4795" i="5"/>
  <c r="V4794" i="5"/>
  <c r="V4793" i="5"/>
  <c r="V4792" i="5"/>
  <c r="V4791" i="5"/>
  <c r="V4790" i="5"/>
  <c r="V4789" i="5"/>
  <c r="V4788" i="5"/>
  <c r="V4787" i="5"/>
  <c r="V4786" i="5"/>
  <c r="V4785" i="5"/>
  <c r="V4784" i="5"/>
  <c r="V4783" i="5"/>
  <c r="V4782" i="5"/>
  <c r="V4781" i="5"/>
  <c r="V4780" i="5"/>
  <c r="V4779" i="5"/>
  <c r="V4778" i="5"/>
  <c r="V4777" i="5"/>
  <c r="V4776" i="5"/>
  <c r="V4775" i="5"/>
  <c r="V4774" i="5"/>
  <c r="V4773" i="5"/>
  <c r="V4772" i="5"/>
  <c r="V4771" i="5"/>
  <c r="V4770" i="5"/>
  <c r="V4769" i="5"/>
  <c r="V4768" i="5"/>
  <c r="V4767" i="5"/>
  <c r="V4766" i="5"/>
  <c r="V4765" i="5"/>
  <c r="V4764" i="5"/>
  <c r="V4763" i="5"/>
  <c r="V4762" i="5"/>
  <c r="V4761" i="5"/>
  <c r="V4760" i="5"/>
  <c r="V4759" i="5"/>
  <c r="V4758" i="5"/>
  <c r="V4757" i="5"/>
  <c r="V4756" i="5"/>
  <c r="V4755" i="5"/>
  <c r="V4754" i="5"/>
  <c r="V4753" i="5"/>
  <c r="V4752" i="5"/>
  <c r="V4751" i="5"/>
  <c r="V4750" i="5"/>
  <c r="V4749" i="5"/>
  <c r="V4748" i="5"/>
  <c r="V4747" i="5"/>
  <c r="V4746" i="5"/>
  <c r="V4745" i="5"/>
  <c r="V4744" i="5"/>
  <c r="V4743" i="5"/>
  <c r="V4742" i="5"/>
  <c r="V4741" i="5"/>
  <c r="V4740" i="5"/>
  <c r="V4739" i="5"/>
  <c r="V4738" i="5"/>
  <c r="V4737" i="5"/>
  <c r="V4736" i="5"/>
  <c r="V4735" i="5"/>
  <c r="V4734" i="5"/>
  <c r="V4733" i="5"/>
  <c r="V4732" i="5"/>
  <c r="V4731" i="5"/>
  <c r="V4730" i="5"/>
  <c r="V4729" i="5"/>
  <c r="V4728" i="5"/>
  <c r="V4727" i="5"/>
  <c r="V4726" i="5"/>
  <c r="V4725" i="5"/>
  <c r="V4724" i="5"/>
  <c r="V4723" i="5"/>
  <c r="V4722" i="5"/>
  <c r="V4721" i="5"/>
  <c r="V4720" i="5"/>
  <c r="V4719" i="5"/>
  <c r="V4718" i="5"/>
  <c r="V4717" i="5"/>
  <c r="V4716" i="5"/>
  <c r="V4715" i="5"/>
  <c r="V4714" i="5"/>
  <c r="V4713" i="5"/>
  <c r="V4712" i="5"/>
  <c r="V4711" i="5"/>
  <c r="V4710" i="5"/>
  <c r="V4709" i="5"/>
  <c r="V4708" i="5"/>
  <c r="V4707" i="5"/>
  <c r="V4706" i="5"/>
  <c r="V4705" i="5"/>
  <c r="V4704" i="5"/>
  <c r="V4703" i="5"/>
  <c r="V4702" i="5"/>
  <c r="V4701" i="5"/>
  <c r="V4700" i="5"/>
  <c r="V4699" i="5"/>
  <c r="V4698" i="5"/>
  <c r="V4697" i="5"/>
  <c r="V4696" i="5"/>
  <c r="V4695" i="5"/>
  <c r="V4694" i="5"/>
  <c r="V4693" i="5"/>
  <c r="V4692" i="5"/>
  <c r="V4691" i="5"/>
  <c r="V4690" i="5"/>
  <c r="V4689" i="5"/>
  <c r="V4688" i="5"/>
  <c r="V4687" i="5"/>
  <c r="V4686" i="5"/>
  <c r="V4685" i="5"/>
  <c r="V4684" i="5"/>
  <c r="V4683" i="5"/>
  <c r="V4682" i="5"/>
  <c r="V4681" i="5"/>
  <c r="V4680" i="5"/>
  <c r="V4679" i="5"/>
  <c r="V4678" i="5"/>
  <c r="V4677" i="5"/>
  <c r="V4676" i="5"/>
  <c r="V4675" i="5"/>
  <c r="V4674" i="5"/>
  <c r="V4673" i="5"/>
  <c r="V4672" i="5"/>
  <c r="V4671" i="5"/>
  <c r="V4670" i="5"/>
  <c r="V4669" i="5"/>
  <c r="V4668" i="5"/>
  <c r="V4667" i="5"/>
  <c r="V4666" i="5"/>
  <c r="V4665" i="5"/>
  <c r="V4664" i="5"/>
  <c r="V4663" i="5"/>
  <c r="V4662" i="5"/>
  <c r="V4661" i="5"/>
  <c r="V4660" i="5"/>
  <c r="V4659" i="5"/>
  <c r="V4658" i="5"/>
  <c r="V4657" i="5"/>
  <c r="V4656" i="5"/>
  <c r="V4655" i="5"/>
  <c r="V4654" i="5"/>
  <c r="V4653" i="5"/>
  <c r="V4652" i="5"/>
  <c r="V4651" i="5"/>
  <c r="V4650" i="5"/>
  <c r="V4649" i="5"/>
  <c r="V4648" i="5"/>
  <c r="V4647" i="5"/>
  <c r="V4646" i="5"/>
  <c r="V4645" i="5"/>
  <c r="V4644" i="5"/>
  <c r="V4643" i="5"/>
  <c r="V4642" i="5"/>
  <c r="V4641" i="5"/>
  <c r="V4640" i="5"/>
  <c r="V4639" i="5"/>
  <c r="V4638" i="5"/>
  <c r="V4637" i="5"/>
  <c r="V4636" i="5"/>
  <c r="V4635" i="5"/>
  <c r="V4634" i="5"/>
  <c r="V4633" i="5"/>
  <c r="V4632" i="5"/>
  <c r="V4631" i="5"/>
  <c r="V4630" i="5"/>
  <c r="V4629" i="5"/>
  <c r="V4628" i="5"/>
  <c r="V4627" i="5"/>
  <c r="V4626" i="5"/>
  <c r="V4625" i="5"/>
  <c r="V4624" i="5"/>
  <c r="V4623" i="5"/>
  <c r="V4622" i="5"/>
  <c r="V4621" i="5"/>
  <c r="V4620" i="5"/>
  <c r="V4619" i="5"/>
  <c r="V4618" i="5"/>
  <c r="V4617" i="5"/>
  <c r="V4616" i="5"/>
  <c r="V4615" i="5"/>
  <c r="V4614" i="5"/>
  <c r="V4613" i="5"/>
  <c r="V4612" i="5"/>
  <c r="V4611" i="5"/>
  <c r="V4610" i="5"/>
  <c r="V4609" i="5"/>
  <c r="V4608" i="5"/>
  <c r="V4607" i="5"/>
  <c r="V4606" i="5"/>
  <c r="V4605" i="5"/>
  <c r="V4604" i="5"/>
  <c r="V4603" i="5"/>
  <c r="V4602" i="5"/>
  <c r="V4601" i="5"/>
  <c r="V4600" i="5"/>
  <c r="V4599" i="5"/>
  <c r="V4598" i="5"/>
  <c r="V4597" i="5"/>
  <c r="V4596" i="5"/>
  <c r="V4595" i="5"/>
  <c r="V4594" i="5"/>
  <c r="V4593" i="5"/>
  <c r="V4592" i="5"/>
  <c r="V4591" i="5"/>
  <c r="V4590" i="5"/>
  <c r="V4589" i="5"/>
  <c r="V4588" i="5"/>
  <c r="V4587" i="5"/>
  <c r="V4586" i="5"/>
  <c r="V4585" i="5"/>
  <c r="V4584" i="5"/>
  <c r="V4583" i="5"/>
  <c r="V4582" i="5"/>
  <c r="V4581" i="5"/>
  <c r="V4580" i="5"/>
  <c r="V4579" i="5"/>
  <c r="V4578" i="5"/>
  <c r="V4577" i="5"/>
  <c r="V4576" i="5"/>
  <c r="V4575" i="5"/>
  <c r="V4574" i="5"/>
  <c r="V4573" i="5"/>
  <c r="V4572" i="5"/>
  <c r="V4571" i="5"/>
  <c r="V4570" i="5"/>
  <c r="V4569" i="5"/>
  <c r="V4568" i="5"/>
  <c r="V4567" i="5"/>
  <c r="V4566" i="5"/>
  <c r="V4565" i="5"/>
  <c r="V4564" i="5"/>
  <c r="V4563" i="5"/>
  <c r="V4562" i="5"/>
  <c r="V4561" i="5"/>
  <c r="V4560" i="5"/>
  <c r="V4559" i="5"/>
  <c r="V4558" i="5"/>
  <c r="V4557" i="5"/>
  <c r="V4556" i="5"/>
  <c r="V4555" i="5"/>
  <c r="V4554" i="5"/>
  <c r="V4553" i="5"/>
  <c r="V4552" i="5"/>
  <c r="V4551" i="5"/>
  <c r="V4550" i="5"/>
  <c r="V4549" i="5"/>
  <c r="V4548" i="5"/>
  <c r="V4547" i="5"/>
  <c r="V4546" i="5"/>
  <c r="V4545" i="5"/>
  <c r="V4544" i="5"/>
  <c r="V4543" i="5"/>
  <c r="V4542" i="5"/>
  <c r="V4541" i="5"/>
  <c r="V4540" i="5"/>
  <c r="V4539" i="5"/>
  <c r="V4538" i="5"/>
  <c r="V4537" i="5"/>
  <c r="V4536" i="5"/>
  <c r="V4535" i="5"/>
  <c r="V4534" i="5"/>
  <c r="V4533" i="5"/>
  <c r="V4532" i="5"/>
  <c r="V4531" i="5"/>
  <c r="V4530" i="5"/>
  <c r="V4529" i="5"/>
  <c r="V4528" i="5"/>
  <c r="V4527" i="5"/>
  <c r="V4526" i="5"/>
  <c r="V4525" i="5"/>
  <c r="V4524" i="5"/>
  <c r="V4523" i="5"/>
  <c r="V4522" i="5"/>
  <c r="V4521" i="5"/>
  <c r="V4520" i="5"/>
  <c r="V4519" i="5"/>
  <c r="V4518" i="5"/>
  <c r="V4517" i="5"/>
  <c r="V4516" i="5"/>
  <c r="V4515" i="5"/>
  <c r="V4514" i="5"/>
  <c r="V4513" i="5"/>
  <c r="V4512" i="5"/>
  <c r="V4511" i="5"/>
  <c r="V4510" i="5"/>
  <c r="V4509" i="5"/>
  <c r="V4508" i="5"/>
  <c r="V4507" i="5"/>
  <c r="V4506" i="5"/>
  <c r="V4505" i="5"/>
  <c r="V4504" i="5"/>
  <c r="V4503" i="5"/>
  <c r="V4502" i="5"/>
  <c r="V4501" i="5"/>
  <c r="V4500" i="5"/>
  <c r="V4499" i="5"/>
  <c r="V4498" i="5"/>
  <c r="V4497" i="5"/>
  <c r="V4496" i="5"/>
  <c r="V4495" i="5"/>
  <c r="V4494" i="5"/>
  <c r="V4493" i="5"/>
  <c r="V4492" i="5"/>
  <c r="V4491" i="5"/>
  <c r="V4490" i="5"/>
  <c r="V4489" i="5"/>
  <c r="V4488" i="5"/>
  <c r="V4487" i="5"/>
  <c r="V4486" i="5"/>
  <c r="V4485" i="5"/>
  <c r="V4484" i="5"/>
  <c r="V4483" i="5"/>
  <c r="V4482" i="5"/>
  <c r="V4481" i="5"/>
  <c r="V4480" i="5"/>
  <c r="V4479" i="5"/>
  <c r="V4478" i="5"/>
  <c r="V4477" i="5"/>
  <c r="V4476" i="5"/>
  <c r="V4475" i="5"/>
  <c r="V4474" i="5"/>
  <c r="V4473" i="5"/>
  <c r="V4472" i="5"/>
  <c r="V4471" i="5"/>
  <c r="V4470" i="5"/>
  <c r="V4469" i="5"/>
  <c r="V4468" i="5"/>
  <c r="V4467" i="5"/>
  <c r="V4466" i="5"/>
  <c r="V4465" i="5"/>
  <c r="V4464" i="5"/>
  <c r="V4463" i="5"/>
  <c r="V4462" i="5"/>
  <c r="V4461" i="5"/>
  <c r="V4460" i="5"/>
  <c r="V4459" i="5"/>
  <c r="V4458" i="5"/>
  <c r="V4457" i="5"/>
  <c r="V4456" i="5"/>
  <c r="V4455" i="5"/>
  <c r="V4454" i="5"/>
  <c r="V4453" i="5"/>
  <c r="V4452" i="5"/>
  <c r="V4451" i="5"/>
  <c r="V4450" i="5"/>
  <c r="V4449" i="5"/>
  <c r="V4448" i="5"/>
  <c r="V4447" i="5"/>
  <c r="V4446" i="5"/>
  <c r="V4445" i="5"/>
  <c r="V4444" i="5"/>
  <c r="V4443" i="5"/>
  <c r="V4442" i="5"/>
  <c r="V4441" i="5"/>
  <c r="V4440" i="5"/>
  <c r="V4439" i="5"/>
  <c r="V4438" i="5"/>
  <c r="V4437" i="5"/>
  <c r="V4436" i="5"/>
  <c r="V4435" i="5"/>
  <c r="V4434" i="5"/>
  <c r="V4433" i="5"/>
  <c r="V4432" i="5"/>
  <c r="V4431" i="5"/>
  <c r="V4430" i="5"/>
  <c r="V4429" i="5"/>
  <c r="V4428" i="5"/>
  <c r="V4427" i="5"/>
  <c r="V4426" i="5"/>
  <c r="V4425" i="5"/>
  <c r="V4424" i="5"/>
  <c r="V4423" i="5"/>
  <c r="V4422" i="5"/>
  <c r="V4421" i="5"/>
  <c r="V4420" i="5"/>
  <c r="V4419" i="5"/>
  <c r="V4418" i="5"/>
  <c r="V4417" i="5"/>
  <c r="V4416" i="5"/>
  <c r="V4415" i="5"/>
  <c r="V4414" i="5"/>
  <c r="V4413" i="5"/>
  <c r="V4412" i="5"/>
  <c r="V4411" i="5"/>
  <c r="V4410" i="5"/>
  <c r="V4409" i="5"/>
  <c r="V4408" i="5"/>
  <c r="V4407" i="5"/>
  <c r="V4406" i="5"/>
  <c r="V4405" i="5"/>
  <c r="V4404" i="5"/>
  <c r="V4403" i="5"/>
  <c r="V4402" i="5"/>
  <c r="V4401" i="5"/>
  <c r="V4400" i="5"/>
  <c r="V4399" i="5"/>
  <c r="V4398" i="5"/>
  <c r="V4397" i="5"/>
  <c r="V4396" i="5"/>
  <c r="V4395" i="5"/>
  <c r="V4394" i="5"/>
  <c r="V4393" i="5"/>
  <c r="V4392" i="5"/>
  <c r="V4391" i="5"/>
  <c r="V4390" i="5"/>
  <c r="V4389" i="5"/>
  <c r="V4388" i="5"/>
  <c r="V4387" i="5"/>
  <c r="V4386" i="5"/>
  <c r="V4385" i="5"/>
  <c r="V4384" i="5"/>
  <c r="V4383" i="5"/>
  <c r="V4382" i="5"/>
  <c r="V4381" i="5"/>
  <c r="V4380" i="5"/>
  <c r="V4379" i="5"/>
  <c r="V4378" i="5"/>
  <c r="V4377" i="5"/>
  <c r="V4376" i="5"/>
  <c r="V4375" i="5"/>
  <c r="V4374" i="5"/>
  <c r="V4373" i="5"/>
  <c r="V4372" i="5"/>
  <c r="V4371" i="5"/>
  <c r="V4370" i="5"/>
  <c r="V4369" i="5"/>
  <c r="V4368" i="5"/>
  <c r="V4367" i="5"/>
  <c r="V4366" i="5"/>
  <c r="V4365" i="5"/>
  <c r="V4364" i="5"/>
  <c r="V4363" i="5"/>
  <c r="V4362" i="5"/>
  <c r="V4361" i="5"/>
  <c r="V4360" i="5"/>
  <c r="V4359" i="5"/>
  <c r="V4358" i="5"/>
  <c r="V4357" i="5"/>
  <c r="V4356" i="5"/>
  <c r="V4355" i="5"/>
  <c r="V4354" i="5"/>
  <c r="V4353" i="5"/>
  <c r="V4352" i="5"/>
  <c r="V4351" i="5"/>
  <c r="V4350" i="5"/>
  <c r="V4349" i="5"/>
  <c r="V4348" i="5"/>
  <c r="V4347" i="5"/>
  <c r="V4346" i="5"/>
  <c r="V4345" i="5"/>
  <c r="V4344" i="5"/>
  <c r="V4343" i="5"/>
  <c r="V4342" i="5"/>
  <c r="V4341" i="5"/>
  <c r="V4340" i="5"/>
  <c r="V4339" i="5"/>
  <c r="V4338" i="5"/>
  <c r="V4337" i="5"/>
  <c r="V4336" i="5"/>
  <c r="V4335" i="5"/>
  <c r="V4334" i="5"/>
  <c r="V4333" i="5"/>
  <c r="V4332" i="5"/>
  <c r="V4331" i="5"/>
  <c r="V4330" i="5"/>
  <c r="V4329" i="5"/>
  <c r="V4328" i="5"/>
  <c r="V4327" i="5"/>
  <c r="V4326" i="5"/>
  <c r="V4325" i="5"/>
  <c r="V4324" i="5"/>
  <c r="V4323" i="5"/>
  <c r="V4322" i="5"/>
  <c r="V4321" i="5"/>
  <c r="V4320" i="5"/>
  <c r="V4319" i="5"/>
  <c r="V4318" i="5"/>
  <c r="V4317" i="5"/>
  <c r="V4316" i="5"/>
  <c r="V4315" i="5"/>
  <c r="V4314" i="5"/>
  <c r="V4313" i="5"/>
  <c r="V4312" i="5"/>
  <c r="V4311" i="5"/>
  <c r="V4310" i="5"/>
  <c r="V4309" i="5"/>
  <c r="V4308" i="5"/>
  <c r="V4307" i="5"/>
  <c r="V4306" i="5"/>
  <c r="V4305" i="5"/>
  <c r="V4304" i="5"/>
  <c r="V4303" i="5"/>
  <c r="V4302" i="5"/>
  <c r="V4301" i="5"/>
  <c r="V4300" i="5"/>
  <c r="V4299" i="5"/>
  <c r="V4298" i="5"/>
  <c r="V4297" i="5"/>
  <c r="V4296" i="5"/>
  <c r="V4295" i="5"/>
  <c r="V4294" i="5"/>
  <c r="V4293" i="5"/>
  <c r="V4292" i="5"/>
  <c r="V4291" i="5"/>
  <c r="V4290" i="5"/>
  <c r="V4289" i="5"/>
  <c r="V4288" i="5"/>
  <c r="V4287" i="5"/>
  <c r="V4286" i="5"/>
  <c r="V4285" i="5"/>
  <c r="V4284" i="5"/>
  <c r="V4283" i="5"/>
  <c r="V4282" i="5"/>
  <c r="V4281" i="5"/>
  <c r="V4280" i="5"/>
  <c r="V4279" i="5"/>
  <c r="V4278" i="5"/>
  <c r="V4277" i="5"/>
  <c r="V4276" i="5"/>
  <c r="V4275" i="5"/>
  <c r="V4274" i="5"/>
  <c r="V4273" i="5"/>
  <c r="V4272" i="5"/>
  <c r="V4271" i="5"/>
  <c r="V4270" i="5"/>
  <c r="V4269" i="5"/>
  <c r="V4268" i="5"/>
  <c r="V4267" i="5"/>
  <c r="V4266" i="5"/>
  <c r="V4265" i="5"/>
  <c r="V4264" i="5"/>
  <c r="V4263" i="5"/>
  <c r="V4262" i="5"/>
  <c r="V4261" i="5"/>
  <c r="V4260" i="5"/>
  <c r="V4259" i="5"/>
  <c r="V4258" i="5"/>
  <c r="V4257" i="5"/>
  <c r="V4256" i="5"/>
  <c r="V4255" i="5"/>
  <c r="V4254" i="5"/>
  <c r="V4253" i="5"/>
  <c r="V4252" i="5"/>
  <c r="V4251" i="5"/>
  <c r="V4250" i="5"/>
  <c r="V4249" i="5"/>
  <c r="V4248" i="5"/>
  <c r="V4247" i="5"/>
  <c r="V4246" i="5"/>
  <c r="V4245" i="5"/>
  <c r="V4244" i="5"/>
  <c r="V4243" i="5"/>
  <c r="V4242" i="5"/>
  <c r="V4241" i="5"/>
  <c r="V4240" i="5"/>
  <c r="V4239" i="5"/>
  <c r="V4238" i="5"/>
  <c r="V4237" i="5"/>
  <c r="V4236" i="5"/>
  <c r="V4235" i="5"/>
  <c r="V4234" i="5"/>
  <c r="V4233" i="5"/>
  <c r="V4232" i="5"/>
  <c r="V4231" i="5"/>
  <c r="V4230" i="5"/>
  <c r="V4229" i="5"/>
  <c r="V4228" i="5"/>
  <c r="V4227" i="5"/>
  <c r="V4226" i="5"/>
  <c r="V4225" i="5"/>
  <c r="V4224" i="5"/>
  <c r="V4223" i="5"/>
  <c r="V4222" i="5"/>
  <c r="V4221" i="5"/>
  <c r="V4220" i="5"/>
  <c r="V4219" i="5"/>
  <c r="V4218" i="5"/>
  <c r="V4217" i="5"/>
  <c r="V4216" i="5"/>
  <c r="V4215" i="5"/>
  <c r="V4214" i="5"/>
  <c r="V4213" i="5"/>
  <c r="V4212" i="5"/>
  <c r="V4211" i="5"/>
  <c r="V4210" i="5"/>
  <c r="V4209" i="5"/>
  <c r="V4208" i="5"/>
  <c r="V4207" i="5"/>
  <c r="V4206" i="5"/>
  <c r="V4205" i="5"/>
  <c r="V4204" i="5"/>
  <c r="V4203" i="5"/>
  <c r="V4202" i="5"/>
  <c r="V4201" i="5"/>
  <c r="V4200" i="5"/>
  <c r="V4199" i="5"/>
  <c r="V4198" i="5"/>
  <c r="V4197" i="5"/>
  <c r="V4196" i="5"/>
  <c r="V4195" i="5"/>
  <c r="V4194" i="5"/>
  <c r="V4193" i="5"/>
  <c r="V4192" i="5"/>
  <c r="V4191" i="5"/>
  <c r="V4190" i="5"/>
  <c r="V4189" i="5"/>
  <c r="V4188" i="5"/>
  <c r="V4187" i="5"/>
  <c r="V4186" i="5"/>
  <c r="V4185" i="5"/>
  <c r="V4184" i="5"/>
  <c r="V4183" i="5"/>
  <c r="V4182" i="5"/>
  <c r="V4181" i="5"/>
  <c r="V4180" i="5"/>
  <c r="V4179" i="5"/>
  <c r="V4178" i="5"/>
  <c r="V4177" i="5"/>
  <c r="V4176" i="5"/>
  <c r="V4175" i="5"/>
  <c r="V4174" i="5"/>
  <c r="V4173" i="5"/>
  <c r="V4172" i="5"/>
  <c r="V4171" i="5"/>
  <c r="V4170" i="5"/>
  <c r="V4169" i="5"/>
  <c r="V4168" i="5"/>
  <c r="V4167" i="5"/>
  <c r="V4166" i="5"/>
  <c r="V4165" i="5"/>
  <c r="V4164" i="5"/>
  <c r="V4163" i="5"/>
  <c r="V4162" i="5"/>
  <c r="V4161" i="5"/>
  <c r="V4160" i="5"/>
  <c r="V4159" i="5"/>
  <c r="V4158" i="5"/>
  <c r="V4157" i="5"/>
  <c r="V4156" i="5"/>
  <c r="V4155" i="5"/>
  <c r="V4154" i="5"/>
  <c r="V4153" i="5"/>
  <c r="V4152" i="5"/>
  <c r="V4151" i="5"/>
  <c r="V4150" i="5"/>
  <c r="V4149" i="5"/>
  <c r="V4148" i="5"/>
  <c r="V4147" i="5"/>
  <c r="V4146" i="5"/>
  <c r="V4145" i="5"/>
  <c r="V4144" i="5"/>
  <c r="V4143" i="5"/>
  <c r="V4142" i="5"/>
  <c r="V4141" i="5"/>
  <c r="V4140" i="5"/>
  <c r="V4139" i="5"/>
  <c r="V4138" i="5"/>
  <c r="V4137" i="5"/>
  <c r="V4136" i="5"/>
  <c r="V4135" i="5"/>
  <c r="V4134" i="5"/>
  <c r="V4133" i="5"/>
  <c r="V4132" i="5"/>
  <c r="V4131" i="5"/>
  <c r="V4130" i="5"/>
  <c r="V4129" i="5"/>
  <c r="V4128" i="5"/>
  <c r="V4127" i="5"/>
  <c r="V4126" i="5"/>
  <c r="V4125" i="5"/>
  <c r="V4124" i="5"/>
  <c r="V4123" i="5"/>
  <c r="V4122" i="5"/>
  <c r="V4121" i="5"/>
  <c r="V4120" i="5"/>
  <c r="V4119" i="5"/>
  <c r="V4118" i="5"/>
  <c r="V4117" i="5"/>
  <c r="V4116" i="5"/>
  <c r="V4115" i="5"/>
  <c r="V4114" i="5"/>
  <c r="V4113" i="5"/>
  <c r="V4112" i="5"/>
  <c r="V4111" i="5"/>
  <c r="V4110" i="5"/>
  <c r="V4109" i="5"/>
  <c r="V4108" i="5"/>
  <c r="V4107" i="5"/>
  <c r="V4106" i="5"/>
  <c r="V4105" i="5"/>
  <c r="V4104" i="5"/>
  <c r="V4103" i="5"/>
  <c r="V4102" i="5"/>
  <c r="V4101" i="5"/>
  <c r="V4100" i="5"/>
  <c r="V4099" i="5"/>
  <c r="V4098" i="5"/>
  <c r="V4097" i="5"/>
  <c r="V4096" i="5"/>
  <c r="V4095" i="5"/>
  <c r="V4094" i="5"/>
  <c r="V4093" i="5"/>
  <c r="V4092" i="5"/>
  <c r="V4091" i="5"/>
  <c r="V4090" i="5"/>
  <c r="V4089" i="5"/>
  <c r="V4088" i="5"/>
  <c r="V4087" i="5"/>
  <c r="V4086" i="5"/>
  <c r="V4085" i="5"/>
  <c r="V4084" i="5"/>
  <c r="V4083" i="5"/>
  <c r="V4082" i="5"/>
  <c r="V4081" i="5"/>
  <c r="V4080" i="5"/>
  <c r="V4079" i="5"/>
  <c r="V4078" i="5"/>
  <c r="V4077" i="5"/>
  <c r="V4076" i="5"/>
  <c r="V4075" i="5"/>
  <c r="V4074" i="5"/>
  <c r="V4073" i="5"/>
  <c r="V4072" i="5"/>
  <c r="V4071" i="5"/>
  <c r="V4070" i="5"/>
  <c r="V4069" i="5"/>
  <c r="V4068" i="5"/>
  <c r="V4067" i="5"/>
  <c r="V4066" i="5"/>
  <c r="V4065" i="5"/>
  <c r="V4064" i="5"/>
  <c r="V4063" i="5"/>
  <c r="V4062" i="5"/>
  <c r="V4061" i="5"/>
  <c r="V4060" i="5"/>
  <c r="V4059" i="5"/>
  <c r="V4058" i="5"/>
  <c r="V4057" i="5"/>
  <c r="V4056" i="5"/>
  <c r="V4055" i="5"/>
  <c r="V4054" i="5"/>
  <c r="V4053" i="5"/>
  <c r="V4052" i="5"/>
  <c r="V4051" i="5"/>
  <c r="V4050" i="5"/>
  <c r="V4049" i="5"/>
  <c r="V4048" i="5"/>
  <c r="V4047" i="5"/>
  <c r="V4046" i="5"/>
  <c r="V4045" i="5"/>
  <c r="V4044" i="5"/>
  <c r="V4043" i="5"/>
  <c r="V4042" i="5"/>
  <c r="V4041" i="5"/>
  <c r="V4040" i="5"/>
  <c r="V4039" i="5"/>
  <c r="V4038" i="5"/>
  <c r="V4037" i="5"/>
  <c r="V4036" i="5"/>
  <c r="V4035" i="5"/>
  <c r="V4034" i="5"/>
  <c r="V4033" i="5"/>
  <c r="V4032" i="5"/>
  <c r="V4031" i="5"/>
  <c r="V4030" i="5"/>
  <c r="V4029" i="5"/>
  <c r="V4028" i="5"/>
  <c r="V4027" i="5"/>
  <c r="V4026" i="5"/>
  <c r="V4025" i="5"/>
  <c r="V4024" i="5"/>
  <c r="V4023" i="5"/>
  <c r="V4022" i="5"/>
  <c r="V4021" i="5"/>
  <c r="V4020" i="5"/>
  <c r="V4019" i="5"/>
  <c r="V4018" i="5"/>
  <c r="V4017" i="5"/>
  <c r="V4016" i="5"/>
  <c r="V4015" i="5"/>
  <c r="V4014" i="5"/>
  <c r="V4013" i="5"/>
  <c r="V4012" i="5"/>
  <c r="V4011" i="5"/>
  <c r="V4010" i="5"/>
  <c r="V4009" i="5"/>
  <c r="V4008" i="5"/>
  <c r="V4007" i="5"/>
  <c r="V4006" i="5"/>
  <c r="V4005" i="5"/>
  <c r="V4004" i="5"/>
  <c r="V4003" i="5"/>
  <c r="V4002" i="5"/>
  <c r="V4001" i="5"/>
  <c r="V4000" i="5"/>
  <c r="V3999" i="5"/>
  <c r="V3998" i="5"/>
  <c r="V3997" i="5"/>
  <c r="V3996" i="5"/>
  <c r="V3995" i="5"/>
  <c r="V3994" i="5"/>
  <c r="V3993" i="5"/>
  <c r="V3992" i="5"/>
  <c r="V3991" i="5"/>
  <c r="V3990" i="5"/>
  <c r="V3989" i="5"/>
  <c r="V3988" i="5"/>
  <c r="V3987" i="5"/>
  <c r="V3986" i="5"/>
  <c r="V3985" i="5"/>
  <c r="V3984" i="5"/>
  <c r="V3983" i="5"/>
  <c r="V3982" i="5"/>
  <c r="V3981" i="5"/>
  <c r="V3980" i="5"/>
  <c r="V3979" i="5"/>
  <c r="V3978" i="5"/>
  <c r="V3977" i="5"/>
  <c r="V3976" i="5"/>
  <c r="V3975" i="5"/>
  <c r="V3974" i="5"/>
  <c r="V3973" i="5"/>
  <c r="V3972" i="5"/>
  <c r="V3971" i="5"/>
  <c r="V3970" i="5"/>
  <c r="V3969" i="5"/>
  <c r="V3968" i="5"/>
  <c r="V3967" i="5"/>
  <c r="V3966" i="5"/>
  <c r="V3965" i="5"/>
  <c r="V3964" i="5"/>
  <c r="V3963" i="5"/>
  <c r="V3962" i="5"/>
  <c r="V3961" i="5"/>
  <c r="V3960" i="5"/>
  <c r="V3959" i="5"/>
  <c r="V3958" i="5"/>
  <c r="V3957" i="5"/>
  <c r="V3956" i="5"/>
  <c r="V3955" i="5"/>
  <c r="V3954" i="5"/>
  <c r="V3953" i="5"/>
  <c r="V3952" i="5"/>
  <c r="V3951" i="5"/>
  <c r="V3950" i="5"/>
  <c r="V3949" i="5"/>
  <c r="V3948" i="5"/>
  <c r="V3947" i="5"/>
  <c r="V3946" i="5"/>
  <c r="V3945" i="5"/>
  <c r="V3944" i="5"/>
  <c r="V3943" i="5"/>
  <c r="V3942" i="5"/>
  <c r="V3941" i="5"/>
  <c r="V3940" i="5"/>
  <c r="V3939" i="5"/>
  <c r="V3938" i="5"/>
  <c r="V3937" i="5"/>
  <c r="V3936" i="5"/>
  <c r="V3935" i="5"/>
  <c r="V3934" i="5"/>
  <c r="V3933" i="5"/>
  <c r="V3932" i="5"/>
  <c r="V3931" i="5"/>
  <c r="V3930" i="5"/>
  <c r="V3929" i="5"/>
  <c r="V3928" i="5"/>
  <c r="V3927" i="5"/>
  <c r="V3926" i="5"/>
  <c r="V3925" i="5"/>
  <c r="V3924" i="5"/>
  <c r="V3923" i="5"/>
  <c r="V3922" i="5"/>
  <c r="V3921" i="5"/>
  <c r="V3920" i="5"/>
  <c r="V3919" i="5"/>
  <c r="V3918" i="5"/>
  <c r="V3917" i="5"/>
  <c r="V3916" i="5"/>
  <c r="V3915" i="5"/>
  <c r="V3914" i="5"/>
  <c r="V3913" i="5"/>
  <c r="V3912" i="5"/>
  <c r="V3911" i="5"/>
  <c r="V3910" i="5"/>
  <c r="V3909" i="5"/>
  <c r="V3908" i="5"/>
  <c r="V3907" i="5"/>
  <c r="V3906" i="5"/>
  <c r="V3905" i="5"/>
  <c r="V3904" i="5"/>
  <c r="V3903" i="5"/>
  <c r="V3902" i="5"/>
  <c r="V3901" i="5"/>
  <c r="V3900" i="5"/>
  <c r="V3899" i="5"/>
  <c r="V3898" i="5"/>
  <c r="V3897" i="5"/>
  <c r="V3896" i="5"/>
  <c r="V3895" i="5"/>
  <c r="V3894" i="5"/>
  <c r="V3893" i="5"/>
  <c r="V3892" i="5"/>
  <c r="V3891" i="5"/>
  <c r="V3890" i="5"/>
  <c r="V3889" i="5"/>
  <c r="V3888" i="5"/>
  <c r="V3887" i="5"/>
  <c r="V3886" i="5"/>
  <c r="V3885" i="5"/>
  <c r="V3884" i="5"/>
  <c r="V3883" i="5"/>
  <c r="V3882" i="5"/>
  <c r="V3881" i="5"/>
  <c r="V3880" i="5"/>
  <c r="V3879" i="5"/>
  <c r="V3878" i="5"/>
  <c r="V3877" i="5"/>
  <c r="V3876" i="5"/>
  <c r="V3875" i="5"/>
  <c r="V3874" i="5"/>
  <c r="V3873" i="5"/>
  <c r="V3872" i="5"/>
  <c r="V3871" i="5"/>
  <c r="V3870" i="5"/>
  <c r="V3869" i="5"/>
  <c r="V3868" i="5"/>
  <c r="V3867" i="5"/>
  <c r="V3866" i="5"/>
  <c r="V3865" i="5"/>
  <c r="V3864" i="5"/>
  <c r="V3863" i="5"/>
  <c r="V3862" i="5"/>
  <c r="V3861" i="5"/>
  <c r="V3860" i="5"/>
  <c r="V3859" i="5"/>
  <c r="V3858" i="5"/>
  <c r="V3857" i="5"/>
  <c r="V3856" i="5"/>
  <c r="V3855" i="5"/>
  <c r="V3854" i="5"/>
  <c r="V3853" i="5"/>
  <c r="V3852" i="5"/>
  <c r="V3851" i="5"/>
  <c r="V3850" i="5"/>
  <c r="V3849" i="5"/>
  <c r="V3848" i="5"/>
  <c r="V3847" i="5"/>
  <c r="V3846" i="5"/>
  <c r="V3845" i="5"/>
  <c r="V3844" i="5"/>
  <c r="V3843" i="5"/>
  <c r="V3842" i="5"/>
  <c r="V3841" i="5"/>
  <c r="V3840" i="5"/>
  <c r="V3839" i="5"/>
  <c r="V3838" i="5"/>
  <c r="V3837" i="5"/>
  <c r="V3836" i="5"/>
  <c r="V3835" i="5"/>
  <c r="V3834" i="5"/>
  <c r="V3833" i="5"/>
  <c r="V3832" i="5"/>
  <c r="V3831" i="5"/>
  <c r="V3830" i="5"/>
  <c r="V3829" i="5"/>
  <c r="V3828" i="5"/>
  <c r="V3827" i="5"/>
  <c r="V3826" i="5"/>
  <c r="V3825" i="5"/>
  <c r="V3824" i="5"/>
  <c r="V3823" i="5"/>
  <c r="V3822" i="5"/>
  <c r="V3821" i="5"/>
  <c r="V3820" i="5"/>
  <c r="V3819" i="5"/>
  <c r="V3818" i="5"/>
  <c r="V3817" i="5"/>
  <c r="V3816" i="5"/>
  <c r="V3815" i="5"/>
  <c r="V3814" i="5"/>
  <c r="V3813" i="5"/>
  <c r="V3812" i="5"/>
  <c r="V3811" i="5"/>
  <c r="V3810" i="5"/>
  <c r="V3809" i="5"/>
  <c r="V3808" i="5"/>
  <c r="V3807" i="5"/>
  <c r="V3806" i="5"/>
  <c r="V3805" i="5"/>
  <c r="V3804" i="5"/>
  <c r="V3803" i="5"/>
  <c r="V3802" i="5"/>
  <c r="V3801" i="5"/>
  <c r="V3800" i="5"/>
  <c r="V3799" i="5"/>
  <c r="V3798" i="5"/>
  <c r="V3797" i="5"/>
  <c r="V3796" i="5"/>
  <c r="V3795" i="5"/>
  <c r="V3794" i="5"/>
  <c r="V3793" i="5"/>
  <c r="V3792" i="5"/>
  <c r="V3791" i="5"/>
  <c r="V3790" i="5"/>
  <c r="V3789" i="5"/>
  <c r="V3788" i="5"/>
  <c r="V3787" i="5"/>
  <c r="V3786" i="5"/>
  <c r="V3785" i="5"/>
  <c r="V3784" i="5"/>
  <c r="V3783" i="5"/>
  <c r="V3782" i="5"/>
  <c r="V3781" i="5"/>
  <c r="V3780" i="5"/>
  <c r="V3779" i="5"/>
  <c r="V3778" i="5"/>
  <c r="V3777" i="5"/>
  <c r="V3776" i="5"/>
  <c r="V3775" i="5"/>
  <c r="V3774" i="5"/>
  <c r="V3773" i="5"/>
  <c r="V3772" i="5"/>
  <c r="V3771" i="5"/>
  <c r="V3770" i="5"/>
  <c r="V3769" i="5"/>
  <c r="V3768" i="5"/>
  <c r="V3767" i="5"/>
  <c r="V3766" i="5"/>
  <c r="V3765" i="5"/>
  <c r="V3764" i="5"/>
  <c r="V3763" i="5"/>
  <c r="V3762" i="5"/>
  <c r="V3761" i="5"/>
  <c r="V3760" i="5"/>
  <c r="V3759" i="5"/>
  <c r="V3758" i="5"/>
  <c r="V3757" i="5"/>
  <c r="V3756" i="5"/>
  <c r="V3755" i="5"/>
  <c r="V3754" i="5"/>
  <c r="V3753" i="5"/>
  <c r="V3752" i="5"/>
  <c r="V3751" i="5"/>
  <c r="V3750" i="5"/>
  <c r="V3749" i="5"/>
  <c r="V3748" i="5"/>
  <c r="V3747" i="5"/>
  <c r="V3746" i="5"/>
  <c r="V3745" i="5"/>
  <c r="V3744" i="5"/>
  <c r="V3743" i="5"/>
  <c r="V3742" i="5"/>
  <c r="V3741" i="5"/>
  <c r="V3740" i="5"/>
  <c r="V3739" i="5"/>
  <c r="V3738" i="5"/>
  <c r="V3737" i="5"/>
  <c r="V3736" i="5"/>
  <c r="V3735" i="5"/>
  <c r="V3734" i="5"/>
  <c r="V3733" i="5"/>
  <c r="V3732" i="5"/>
  <c r="V3731" i="5"/>
  <c r="V3730" i="5"/>
  <c r="V3729" i="5"/>
  <c r="V3728" i="5"/>
  <c r="V3727" i="5"/>
  <c r="V3726" i="5"/>
  <c r="V3725" i="5"/>
  <c r="V3724" i="5"/>
  <c r="V3723" i="5"/>
  <c r="V3722" i="5"/>
  <c r="V3721" i="5"/>
  <c r="V3720" i="5"/>
  <c r="V3719" i="5"/>
  <c r="V3718" i="5"/>
  <c r="V3717" i="5"/>
  <c r="V3716" i="5"/>
  <c r="V3715" i="5"/>
  <c r="V3714" i="5"/>
  <c r="V3713" i="5"/>
  <c r="V3712" i="5"/>
  <c r="V3711" i="5"/>
  <c r="V3710" i="5"/>
  <c r="V3709" i="5"/>
  <c r="V3708" i="5"/>
  <c r="V3707" i="5"/>
  <c r="V3706" i="5"/>
  <c r="V3705" i="5"/>
  <c r="V3704" i="5"/>
  <c r="V3703" i="5"/>
  <c r="V3702" i="5"/>
  <c r="V3701" i="5"/>
  <c r="V3700" i="5"/>
  <c r="V3699" i="5"/>
  <c r="V3698" i="5"/>
  <c r="V3697" i="5"/>
  <c r="V3696" i="5"/>
  <c r="V3695" i="5"/>
  <c r="V3694" i="5"/>
  <c r="V3693" i="5"/>
  <c r="V3692" i="5"/>
  <c r="V3691" i="5"/>
  <c r="V3690" i="5"/>
  <c r="V3689" i="5"/>
  <c r="V3688" i="5"/>
  <c r="V3687" i="5"/>
  <c r="V3686" i="5"/>
  <c r="V3685" i="5"/>
  <c r="V3684" i="5"/>
  <c r="V3683" i="5"/>
  <c r="V3682" i="5"/>
  <c r="V3681" i="5"/>
  <c r="V3680" i="5"/>
  <c r="V3679" i="5"/>
  <c r="V3678" i="5"/>
  <c r="V3677" i="5"/>
  <c r="V3676" i="5"/>
  <c r="V3675" i="5"/>
  <c r="V3674" i="5"/>
  <c r="V3673" i="5"/>
  <c r="V3672" i="5"/>
  <c r="V3671" i="5"/>
  <c r="V3670" i="5"/>
  <c r="V3669" i="5"/>
  <c r="V3668" i="5"/>
  <c r="V3667" i="5"/>
  <c r="V3666" i="5"/>
  <c r="V3665" i="5"/>
  <c r="V3664" i="5"/>
  <c r="V3663" i="5"/>
  <c r="V3662" i="5"/>
  <c r="V3661" i="5"/>
  <c r="V3660" i="5"/>
  <c r="V3659" i="5"/>
  <c r="V3658" i="5"/>
  <c r="V3657" i="5"/>
  <c r="V3656" i="5"/>
  <c r="V3655" i="5"/>
  <c r="V3654" i="5"/>
  <c r="V3653" i="5"/>
  <c r="V3652" i="5"/>
  <c r="V3651" i="5"/>
  <c r="V3650" i="5"/>
  <c r="V3649" i="5"/>
  <c r="V3648" i="5"/>
  <c r="V3647" i="5"/>
  <c r="V3646" i="5"/>
  <c r="V3645" i="5"/>
  <c r="V3644" i="5"/>
  <c r="V3643" i="5"/>
  <c r="V3642" i="5"/>
  <c r="V3641" i="5"/>
  <c r="V3640" i="5"/>
  <c r="V3639" i="5"/>
  <c r="V3638" i="5"/>
  <c r="V3637" i="5"/>
  <c r="V3636" i="5"/>
  <c r="V3635" i="5"/>
  <c r="V3634" i="5"/>
  <c r="V3633" i="5"/>
  <c r="V3632" i="5"/>
  <c r="V3631" i="5"/>
  <c r="V3630" i="5"/>
  <c r="V3629" i="5"/>
  <c r="V3628" i="5"/>
  <c r="V3627" i="5"/>
  <c r="V3626" i="5"/>
  <c r="V3625" i="5"/>
  <c r="V3624" i="5"/>
  <c r="V3623" i="5"/>
  <c r="V3622" i="5"/>
  <c r="V3621" i="5"/>
  <c r="V3620" i="5"/>
  <c r="V3619" i="5"/>
  <c r="V3618" i="5"/>
  <c r="V3617" i="5"/>
  <c r="V3616" i="5"/>
  <c r="V3615" i="5"/>
  <c r="V3614" i="5"/>
  <c r="V3613" i="5"/>
  <c r="V3612" i="5"/>
  <c r="V3611" i="5"/>
  <c r="V3610" i="5"/>
  <c r="V3609" i="5"/>
  <c r="V3608" i="5"/>
  <c r="V3607" i="5"/>
  <c r="V3606" i="5"/>
  <c r="V3605" i="5"/>
  <c r="V3604" i="5"/>
  <c r="V3603" i="5"/>
  <c r="V3602" i="5"/>
  <c r="V3601" i="5"/>
  <c r="V3600" i="5"/>
  <c r="V3599" i="5"/>
  <c r="V3598" i="5"/>
  <c r="V3597" i="5"/>
  <c r="V3596" i="5"/>
  <c r="V3595" i="5"/>
  <c r="V3594" i="5"/>
  <c r="V3593" i="5"/>
  <c r="V3592" i="5"/>
  <c r="V3591" i="5"/>
  <c r="V3590" i="5"/>
  <c r="V3589" i="5"/>
  <c r="V3588" i="5"/>
  <c r="V3587" i="5"/>
  <c r="V3586" i="5"/>
  <c r="V3585" i="5"/>
  <c r="V3584" i="5"/>
  <c r="V3583" i="5"/>
  <c r="V3582" i="5"/>
  <c r="V3581" i="5"/>
  <c r="V3580" i="5"/>
  <c r="V3579" i="5"/>
  <c r="V3578" i="5"/>
  <c r="V3577" i="5"/>
  <c r="V3576" i="5"/>
  <c r="V3575" i="5"/>
  <c r="V3574" i="5"/>
  <c r="V3573" i="5"/>
  <c r="V3572" i="5"/>
  <c r="V3571" i="5"/>
  <c r="V3570" i="5"/>
  <c r="V3569" i="5"/>
  <c r="V3568" i="5"/>
  <c r="V3567" i="5"/>
  <c r="V3566" i="5"/>
  <c r="V3565" i="5"/>
  <c r="V3564" i="5"/>
  <c r="V3563" i="5"/>
  <c r="V3562" i="5"/>
  <c r="V3561" i="5"/>
  <c r="V3560" i="5"/>
  <c r="V3559" i="5"/>
  <c r="V3558" i="5"/>
  <c r="V3557" i="5"/>
  <c r="V3556" i="5"/>
  <c r="V3555" i="5"/>
  <c r="V3554" i="5"/>
  <c r="V3553" i="5"/>
  <c r="V3552" i="5"/>
  <c r="V3551" i="5"/>
  <c r="V3550" i="5"/>
  <c r="V3549" i="5"/>
  <c r="V3548" i="5"/>
  <c r="V3547" i="5"/>
  <c r="V3546" i="5"/>
  <c r="V3545" i="5"/>
  <c r="V3544" i="5"/>
  <c r="V3543" i="5"/>
  <c r="V3542" i="5"/>
  <c r="V3541" i="5"/>
  <c r="V3540" i="5"/>
  <c r="V3539" i="5"/>
  <c r="V3538" i="5"/>
  <c r="V3537" i="5"/>
  <c r="V3536" i="5"/>
  <c r="V3535" i="5"/>
  <c r="V3534" i="5"/>
  <c r="V3533" i="5"/>
  <c r="V3532" i="5"/>
  <c r="V3531" i="5"/>
  <c r="V3530" i="5"/>
  <c r="V3529" i="5"/>
  <c r="V3528" i="5"/>
  <c r="V3527" i="5"/>
  <c r="V3526" i="5"/>
  <c r="V3525" i="5"/>
  <c r="V3524" i="5"/>
  <c r="V3523" i="5"/>
  <c r="V3522" i="5"/>
  <c r="V3521" i="5"/>
  <c r="V3520" i="5"/>
  <c r="V3519" i="5"/>
  <c r="V3518" i="5"/>
  <c r="V3517" i="5"/>
  <c r="V3516" i="5"/>
  <c r="V3515" i="5"/>
  <c r="V3514" i="5"/>
  <c r="V3513" i="5"/>
  <c r="V3512" i="5"/>
  <c r="V3511" i="5"/>
  <c r="V3510" i="5"/>
  <c r="V3509" i="5"/>
  <c r="V3508" i="5"/>
  <c r="V3507" i="5"/>
  <c r="V3506" i="5"/>
  <c r="V3505" i="5"/>
  <c r="V3504" i="5"/>
  <c r="V3503" i="5"/>
  <c r="V3502" i="5"/>
  <c r="V3501" i="5"/>
  <c r="V3500" i="5"/>
  <c r="V3499" i="5"/>
  <c r="V3498" i="5"/>
  <c r="V3497" i="5"/>
  <c r="V3496" i="5"/>
  <c r="V3495" i="5"/>
  <c r="V3494" i="5"/>
  <c r="V3493" i="5"/>
  <c r="V3492" i="5"/>
  <c r="V3491" i="5"/>
  <c r="V3490" i="5"/>
  <c r="V3489" i="5"/>
  <c r="V3488" i="5"/>
  <c r="V3487" i="5"/>
  <c r="V3486" i="5"/>
  <c r="V3485" i="5"/>
  <c r="V3484" i="5"/>
  <c r="V3483" i="5"/>
  <c r="V3482" i="5"/>
  <c r="V3481" i="5"/>
  <c r="V3480" i="5"/>
  <c r="V3479" i="5"/>
  <c r="V3478" i="5"/>
  <c r="V3477" i="5"/>
  <c r="V3476" i="5"/>
  <c r="V3475" i="5"/>
  <c r="V3474" i="5"/>
  <c r="V3473" i="5"/>
  <c r="V3472" i="5"/>
  <c r="V3471" i="5"/>
  <c r="V3470" i="5"/>
  <c r="V3469" i="5"/>
  <c r="V3468" i="5"/>
  <c r="V3467" i="5"/>
  <c r="V3466" i="5"/>
  <c r="V3465" i="5"/>
  <c r="V3464" i="5"/>
  <c r="V3463" i="5"/>
  <c r="V3462" i="5"/>
  <c r="V3461" i="5"/>
  <c r="V3460" i="5"/>
  <c r="V3459" i="5"/>
  <c r="V3458" i="5"/>
  <c r="V3457" i="5"/>
  <c r="V3456" i="5"/>
  <c r="V3455" i="5"/>
  <c r="V3454" i="5"/>
  <c r="V3453" i="5"/>
  <c r="V3452" i="5"/>
  <c r="V3451" i="5"/>
  <c r="V3450" i="5"/>
  <c r="V3449" i="5"/>
  <c r="V3448" i="5"/>
  <c r="V3447" i="5"/>
  <c r="V3446" i="5"/>
  <c r="V3445" i="5"/>
  <c r="V3444" i="5"/>
  <c r="V3443" i="5"/>
  <c r="V3442" i="5"/>
  <c r="V3441" i="5"/>
  <c r="V3440" i="5"/>
  <c r="V3439" i="5"/>
  <c r="V3438" i="5"/>
  <c r="V3437" i="5"/>
  <c r="V3436" i="5"/>
  <c r="V3435" i="5"/>
  <c r="V3434" i="5"/>
  <c r="V3433" i="5"/>
  <c r="V3432" i="5"/>
  <c r="V3431" i="5"/>
  <c r="V3430" i="5"/>
  <c r="V3429" i="5"/>
  <c r="V3428" i="5"/>
  <c r="V3427" i="5"/>
  <c r="V3426" i="5"/>
  <c r="V3425" i="5"/>
  <c r="V3424" i="5"/>
  <c r="V3423" i="5"/>
  <c r="V3422" i="5"/>
  <c r="V3421" i="5"/>
  <c r="V3420" i="5"/>
  <c r="V3419" i="5"/>
  <c r="V3418" i="5"/>
  <c r="V3417" i="5"/>
  <c r="V3416" i="5"/>
  <c r="V3415" i="5"/>
  <c r="V3414" i="5"/>
  <c r="V3413" i="5"/>
  <c r="V3412" i="5"/>
  <c r="V3411" i="5"/>
  <c r="V3410" i="5"/>
  <c r="V3409" i="5"/>
  <c r="V3408" i="5"/>
  <c r="V3407" i="5"/>
  <c r="V3406" i="5"/>
  <c r="V3405" i="5"/>
  <c r="V3404" i="5"/>
  <c r="V3403" i="5"/>
  <c r="V3402" i="5"/>
  <c r="V3401" i="5"/>
  <c r="V3400" i="5"/>
  <c r="V3399" i="5"/>
  <c r="V3398" i="5"/>
  <c r="V3397" i="5"/>
  <c r="V3396" i="5"/>
  <c r="V3395" i="5"/>
  <c r="V3394" i="5"/>
  <c r="V3393" i="5"/>
  <c r="V3392" i="5"/>
  <c r="V3391" i="5"/>
  <c r="V3390" i="5"/>
  <c r="V3389" i="5"/>
  <c r="V3388" i="5"/>
  <c r="V3387" i="5"/>
  <c r="V3386" i="5"/>
  <c r="V3385" i="5"/>
  <c r="V3384" i="5"/>
  <c r="V3383" i="5"/>
  <c r="V3382" i="5"/>
  <c r="V3381" i="5"/>
  <c r="V3380" i="5"/>
  <c r="V3379" i="5"/>
  <c r="V3378" i="5"/>
  <c r="V3377" i="5"/>
  <c r="V3376" i="5"/>
  <c r="V3375" i="5"/>
  <c r="V3374" i="5"/>
  <c r="V3373" i="5"/>
  <c r="V3372" i="5"/>
  <c r="V3371" i="5"/>
  <c r="V3370" i="5"/>
  <c r="V3369" i="5"/>
  <c r="V3368" i="5"/>
  <c r="V3367" i="5"/>
  <c r="V3366" i="5"/>
  <c r="V3365" i="5"/>
  <c r="V3364" i="5"/>
  <c r="V3363" i="5"/>
  <c r="V3362" i="5"/>
  <c r="V3361" i="5"/>
  <c r="V3360" i="5"/>
  <c r="V3359" i="5"/>
  <c r="V3358" i="5"/>
  <c r="V3357" i="5"/>
  <c r="V3356" i="5"/>
  <c r="V3355" i="5"/>
  <c r="V3354" i="5"/>
  <c r="V3353" i="5"/>
  <c r="V3352" i="5"/>
  <c r="V3351" i="5"/>
  <c r="V3350" i="5"/>
  <c r="V3349" i="5"/>
  <c r="V3348" i="5"/>
  <c r="V3347" i="5"/>
  <c r="V3346" i="5"/>
  <c r="V3345" i="5"/>
  <c r="V3344" i="5"/>
  <c r="V3343" i="5"/>
  <c r="V3342" i="5"/>
  <c r="V3341" i="5"/>
  <c r="V3340" i="5"/>
  <c r="V3339" i="5"/>
  <c r="V3338" i="5"/>
  <c r="V3337" i="5"/>
  <c r="V3336" i="5"/>
  <c r="V3335" i="5"/>
  <c r="V3334" i="5"/>
  <c r="V3333" i="5"/>
  <c r="V3332" i="5"/>
  <c r="V3331" i="5"/>
  <c r="V3330" i="5"/>
  <c r="V3329" i="5"/>
  <c r="V3328" i="5"/>
  <c r="V3327" i="5"/>
  <c r="V3326" i="5"/>
  <c r="V3325" i="5"/>
  <c r="V3324" i="5"/>
  <c r="V3323" i="5"/>
  <c r="V3322" i="5"/>
  <c r="V3321" i="5"/>
  <c r="V3320" i="5"/>
  <c r="V3319" i="5"/>
  <c r="V3318" i="5"/>
  <c r="V3317" i="5"/>
  <c r="V3316" i="5"/>
  <c r="V3315" i="5"/>
  <c r="V3314" i="5"/>
  <c r="V3313" i="5"/>
  <c r="V3312" i="5"/>
  <c r="V3311" i="5"/>
  <c r="V3310" i="5"/>
  <c r="V3309" i="5"/>
  <c r="V3308" i="5"/>
  <c r="V3307" i="5"/>
  <c r="V3306" i="5"/>
  <c r="V3305" i="5"/>
  <c r="V3304" i="5"/>
  <c r="V3303" i="5"/>
  <c r="V3302" i="5"/>
  <c r="V3301" i="5"/>
  <c r="V3300" i="5"/>
  <c r="V3299" i="5"/>
  <c r="V3298" i="5"/>
  <c r="V3297" i="5"/>
  <c r="V3296" i="5"/>
  <c r="V3295" i="5"/>
  <c r="V3294" i="5"/>
  <c r="V3293" i="5"/>
  <c r="V3292" i="5"/>
  <c r="V3291" i="5"/>
  <c r="V3290" i="5"/>
  <c r="V3289" i="5"/>
  <c r="V3288" i="5"/>
  <c r="V3287" i="5"/>
  <c r="V3286" i="5"/>
  <c r="V3285" i="5"/>
  <c r="V3284" i="5"/>
  <c r="V3283" i="5"/>
  <c r="V3282" i="5"/>
  <c r="V3281" i="5"/>
  <c r="V3280" i="5"/>
  <c r="V3279" i="5"/>
  <c r="V3278" i="5"/>
  <c r="V3277" i="5"/>
  <c r="V3276" i="5"/>
  <c r="V3275" i="5"/>
  <c r="V3274" i="5"/>
  <c r="V3273" i="5"/>
  <c r="V3272" i="5"/>
  <c r="V3271" i="5"/>
  <c r="V3270" i="5"/>
  <c r="V3269" i="5"/>
  <c r="V3268" i="5"/>
  <c r="V3267" i="5"/>
  <c r="V3266" i="5"/>
  <c r="V3265" i="5"/>
  <c r="V3264" i="5"/>
  <c r="V3263" i="5"/>
  <c r="V3262" i="5"/>
  <c r="V3261" i="5"/>
  <c r="V3260" i="5"/>
  <c r="V3259" i="5"/>
  <c r="V3258" i="5"/>
  <c r="V3257" i="5"/>
  <c r="V3256" i="5"/>
  <c r="V3255" i="5"/>
  <c r="V3254" i="5"/>
  <c r="V3253" i="5"/>
  <c r="V3252" i="5"/>
  <c r="V3251" i="5"/>
  <c r="V3250" i="5"/>
  <c r="V3249" i="5"/>
  <c r="V3248" i="5"/>
  <c r="V3247" i="5"/>
  <c r="V3246" i="5"/>
  <c r="V3245" i="5"/>
  <c r="V3244" i="5"/>
  <c r="V3243" i="5"/>
  <c r="V3242" i="5"/>
  <c r="V3241" i="5"/>
  <c r="V3240" i="5"/>
  <c r="V3239" i="5"/>
  <c r="V3238" i="5"/>
  <c r="V3237" i="5"/>
  <c r="V3236" i="5"/>
  <c r="V3235" i="5"/>
  <c r="V3234" i="5"/>
  <c r="V3233" i="5"/>
  <c r="V3232" i="5"/>
  <c r="V3231" i="5"/>
  <c r="V3230" i="5"/>
  <c r="V3229" i="5"/>
  <c r="V3228" i="5"/>
  <c r="V3227" i="5"/>
  <c r="V3226" i="5"/>
  <c r="V3225" i="5"/>
  <c r="V3224" i="5"/>
  <c r="V3223" i="5"/>
  <c r="V3222" i="5"/>
  <c r="V3221" i="5"/>
  <c r="V3220" i="5"/>
  <c r="V3219" i="5"/>
  <c r="V3218" i="5"/>
  <c r="V3217" i="5"/>
  <c r="V3216" i="5"/>
  <c r="V3215" i="5"/>
  <c r="V3214" i="5"/>
  <c r="V3213" i="5"/>
  <c r="V3212" i="5"/>
  <c r="V3211" i="5"/>
  <c r="V3210" i="5"/>
  <c r="V3209" i="5"/>
  <c r="V3208" i="5"/>
  <c r="V3207" i="5"/>
  <c r="V3206" i="5"/>
  <c r="V3205" i="5"/>
  <c r="V3204" i="5"/>
  <c r="V3203" i="5"/>
  <c r="V3202" i="5"/>
  <c r="V3201" i="5"/>
  <c r="V3200" i="5"/>
  <c r="V3199" i="5"/>
  <c r="V3198" i="5"/>
  <c r="V3197" i="5"/>
  <c r="V3196" i="5"/>
  <c r="V3195" i="5"/>
  <c r="V3194" i="5"/>
  <c r="V3193" i="5"/>
  <c r="V3192" i="5"/>
  <c r="V3191" i="5"/>
  <c r="V3190" i="5"/>
  <c r="V3189" i="5"/>
  <c r="V3188" i="5"/>
  <c r="V3187" i="5"/>
  <c r="V3186" i="5"/>
  <c r="V3185" i="5"/>
  <c r="V3184" i="5"/>
  <c r="V3183" i="5"/>
  <c r="V3182" i="5"/>
  <c r="V3181" i="5"/>
  <c r="V3180" i="5"/>
  <c r="V3179" i="5"/>
  <c r="V3178" i="5"/>
  <c r="V3177" i="5"/>
  <c r="V3176" i="5"/>
  <c r="V3175" i="5"/>
  <c r="V3174" i="5"/>
  <c r="V3173" i="5"/>
  <c r="V3172" i="5"/>
  <c r="V3171" i="5"/>
  <c r="V3170" i="5"/>
  <c r="V3169" i="5"/>
  <c r="V3168" i="5"/>
  <c r="V3167" i="5"/>
  <c r="V3166" i="5"/>
  <c r="V3165" i="5"/>
  <c r="V3164" i="5"/>
  <c r="V3163" i="5"/>
  <c r="V3162" i="5"/>
  <c r="V3161" i="5"/>
  <c r="V3160" i="5"/>
  <c r="V3159" i="5"/>
  <c r="V3158" i="5"/>
  <c r="V3157" i="5"/>
  <c r="V3156" i="5"/>
  <c r="V3155" i="5"/>
  <c r="V3154" i="5"/>
  <c r="V3153" i="5"/>
  <c r="V3152" i="5"/>
  <c r="V3151" i="5"/>
  <c r="V3150" i="5"/>
  <c r="V3149" i="5"/>
  <c r="V3148" i="5"/>
  <c r="V3147" i="5"/>
  <c r="V3146" i="5"/>
  <c r="V3145" i="5"/>
  <c r="V3144" i="5"/>
  <c r="V3143" i="5"/>
  <c r="V3142" i="5"/>
  <c r="V3141" i="5"/>
  <c r="V3140" i="5"/>
  <c r="V3139" i="5"/>
  <c r="V3138" i="5"/>
  <c r="V3137" i="5"/>
  <c r="V3136" i="5"/>
  <c r="V3135" i="5"/>
  <c r="V3134" i="5"/>
  <c r="V3133" i="5"/>
  <c r="V3132" i="5"/>
  <c r="V3131" i="5"/>
  <c r="V3130" i="5"/>
  <c r="V3129" i="5"/>
  <c r="V3128" i="5"/>
  <c r="V3127" i="5"/>
  <c r="V3126" i="5"/>
  <c r="V3125" i="5"/>
  <c r="V3124" i="5"/>
  <c r="V3123" i="5"/>
  <c r="V3122" i="5"/>
  <c r="V3121" i="5"/>
  <c r="V3120" i="5"/>
  <c r="V3119" i="5"/>
  <c r="V3118" i="5"/>
  <c r="V3117" i="5"/>
  <c r="V3116" i="5"/>
  <c r="V3115" i="5"/>
  <c r="V3114" i="5"/>
  <c r="V3113" i="5"/>
  <c r="V3112" i="5"/>
  <c r="V3111" i="5"/>
  <c r="V3110" i="5"/>
  <c r="V3109" i="5"/>
  <c r="V3108" i="5"/>
  <c r="V3107" i="5"/>
  <c r="V3106" i="5"/>
  <c r="V3105" i="5"/>
  <c r="V3104" i="5"/>
  <c r="V3103" i="5"/>
  <c r="V3102" i="5"/>
  <c r="V3101" i="5"/>
  <c r="V3100" i="5"/>
  <c r="V3099" i="5"/>
  <c r="V3098" i="5"/>
  <c r="V3097" i="5"/>
  <c r="V3096" i="5"/>
  <c r="V3095" i="5"/>
  <c r="V3094" i="5"/>
  <c r="V3093" i="5"/>
  <c r="V3092" i="5"/>
  <c r="V3091" i="5"/>
  <c r="V3090" i="5"/>
  <c r="V3089" i="5"/>
  <c r="V3088" i="5"/>
  <c r="V3087" i="5"/>
  <c r="V3086" i="5"/>
  <c r="V3085" i="5"/>
  <c r="V3084" i="5"/>
  <c r="V3083" i="5"/>
  <c r="V3082" i="5"/>
  <c r="V3081" i="5"/>
  <c r="V3080" i="5"/>
  <c r="V3079" i="5"/>
  <c r="V3078" i="5"/>
  <c r="V3077" i="5"/>
  <c r="V3076" i="5"/>
  <c r="V3075" i="5"/>
  <c r="V3074" i="5"/>
  <c r="V3073" i="5"/>
  <c r="V3072" i="5"/>
  <c r="V3071" i="5"/>
  <c r="V3070" i="5"/>
  <c r="V3069" i="5"/>
  <c r="V3068" i="5"/>
  <c r="V3067" i="5"/>
  <c r="V3066" i="5"/>
  <c r="V3065" i="5"/>
  <c r="V3064" i="5"/>
  <c r="V3063" i="5"/>
  <c r="V3062" i="5"/>
  <c r="V3061" i="5"/>
  <c r="V3060" i="5"/>
  <c r="V3059" i="5"/>
  <c r="V3058" i="5"/>
  <c r="V3057" i="5"/>
  <c r="V3056" i="5"/>
  <c r="V3055" i="5"/>
  <c r="V3054" i="5"/>
  <c r="V3053" i="5"/>
  <c r="V3052" i="5"/>
  <c r="V3051" i="5"/>
  <c r="V3050" i="5"/>
  <c r="V3049" i="5"/>
  <c r="V3048" i="5"/>
  <c r="V3047" i="5"/>
  <c r="V3046" i="5"/>
  <c r="V3045" i="5"/>
  <c r="V3044" i="5"/>
  <c r="V3043" i="5"/>
  <c r="V3042" i="5"/>
  <c r="V3041" i="5"/>
  <c r="V3040" i="5"/>
  <c r="V3039" i="5"/>
  <c r="V3038" i="5"/>
  <c r="V3037" i="5"/>
  <c r="V3036" i="5"/>
  <c r="V3035" i="5"/>
  <c r="V3034" i="5"/>
  <c r="V3033" i="5"/>
  <c r="V3032" i="5"/>
  <c r="V3031" i="5"/>
  <c r="V3030" i="5"/>
  <c r="V3029" i="5"/>
  <c r="V3028" i="5"/>
  <c r="V3027" i="5"/>
  <c r="V3026" i="5"/>
  <c r="V3025" i="5"/>
  <c r="V3024" i="5"/>
  <c r="V3023" i="5"/>
  <c r="V3022" i="5"/>
  <c r="V3021" i="5"/>
  <c r="V3020" i="5"/>
  <c r="V3019" i="5"/>
  <c r="V3018" i="5"/>
  <c r="V3017" i="5"/>
  <c r="V3016" i="5"/>
  <c r="V3015" i="5"/>
  <c r="V3014" i="5"/>
  <c r="V3013" i="5"/>
  <c r="V3012" i="5"/>
  <c r="V3011" i="5"/>
  <c r="V3010" i="5"/>
  <c r="V3009" i="5"/>
  <c r="V3008" i="5"/>
  <c r="V3007" i="5"/>
  <c r="V3006" i="5"/>
  <c r="V3005" i="5"/>
  <c r="V3004" i="5"/>
  <c r="V3003" i="5"/>
  <c r="V3002" i="5"/>
  <c r="V3001" i="5"/>
  <c r="V3000" i="5"/>
  <c r="V2999" i="5"/>
  <c r="V2998" i="5"/>
  <c r="V2997" i="5"/>
  <c r="V2996" i="5"/>
  <c r="V2995" i="5"/>
  <c r="V2994" i="5"/>
  <c r="V2993" i="5"/>
  <c r="V2992" i="5"/>
  <c r="V2991" i="5"/>
  <c r="V2990" i="5"/>
  <c r="V2989" i="5"/>
  <c r="V2988" i="5"/>
  <c r="V2987" i="5"/>
  <c r="V2986" i="5"/>
  <c r="V2985" i="5"/>
  <c r="V2984" i="5"/>
  <c r="V2983" i="5"/>
  <c r="V2982" i="5"/>
  <c r="V2981" i="5"/>
  <c r="V2980" i="5"/>
  <c r="V2979" i="5"/>
  <c r="V2978" i="5"/>
  <c r="V2977" i="5"/>
  <c r="V2976" i="5"/>
  <c r="V2975" i="5"/>
  <c r="V2974" i="5"/>
  <c r="V2973" i="5"/>
  <c r="V2972" i="5"/>
  <c r="V2971" i="5"/>
  <c r="V2970" i="5"/>
  <c r="V2969" i="5"/>
  <c r="V2968" i="5"/>
  <c r="V2967" i="5"/>
  <c r="V2966" i="5"/>
  <c r="V2965" i="5"/>
  <c r="V2964" i="5"/>
  <c r="V2963" i="5"/>
  <c r="V2962" i="5"/>
  <c r="V2961" i="5"/>
  <c r="V2960" i="5"/>
  <c r="V2959" i="5"/>
  <c r="V2958" i="5"/>
  <c r="V2957" i="5"/>
  <c r="V2956" i="5"/>
  <c r="V2955" i="5"/>
  <c r="V2954" i="5"/>
  <c r="V2953" i="5"/>
  <c r="V2952" i="5"/>
  <c r="V2951" i="5"/>
  <c r="V2950" i="5"/>
  <c r="V2949" i="5"/>
  <c r="V2948" i="5"/>
  <c r="V2947" i="5"/>
  <c r="V2946" i="5"/>
  <c r="V2945" i="5"/>
  <c r="V2944" i="5"/>
  <c r="V2943" i="5"/>
  <c r="V2942" i="5"/>
  <c r="V2941" i="5"/>
  <c r="V2940" i="5"/>
  <c r="V2939" i="5"/>
  <c r="V2938" i="5"/>
  <c r="V2937" i="5"/>
  <c r="V2936" i="5"/>
  <c r="V2935" i="5"/>
  <c r="V2934" i="5"/>
  <c r="V2933" i="5"/>
  <c r="V2932" i="5"/>
  <c r="V2931" i="5"/>
  <c r="V2930" i="5"/>
  <c r="V2929" i="5"/>
  <c r="V2928" i="5"/>
  <c r="V2927" i="5"/>
  <c r="V2926" i="5"/>
  <c r="V2925" i="5"/>
  <c r="V2924" i="5"/>
  <c r="V2923" i="5"/>
  <c r="V2922" i="5"/>
  <c r="V2921" i="5"/>
  <c r="V2920" i="5"/>
  <c r="V2919" i="5"/>
  <c r="V2918" i="5"/>
  <c r="V2917" i="5"/>
  <c r="V2916" i="5"/>
  <c r="V2915" i="5"/>
  <c r="V2914" i="5"/>
  <c r="V2913" i="5"/>
  <c r="V2912" i="5"/>
  <c r="V2911" i="5"/>
  <c r="V2910" i="5"/>
  <c r="V2909" i="5"/>
  <c r="V2908" i="5"/>
  <c r="V2907" i="5"/>
  <c r="V2906" i="5"/>
  <c r="V2905" i="5"/>
  <c r="V2904" i="5"/>
  <c r="V2903" i="5"/>
  <c r="V2902" i="5"/>
  <c r="V2901" i="5"/>
  <c r="V2900" i="5"/>
  <c r="V2899" i="5"/>
  <c r="V2898" i="5"/>
  <c r="V2897" i="5"/>
  <c r="V2896" i="5"/>
  <c r="V2895" i="5"/>
  <c r="V2894" i="5"/>
  <c r="V2893" i="5"/>
  <c r="V2892" i="5"/>
  <c r="V2891" i="5"/>
  <c r="V2890" i="5"/>
  <c r="V2889" i="5"/>
  <c r="V2888" i="5"/>
  <c r="V2887" i="5"/>
  <c r="V2886" i="5"/>
  <c r="V2885" i="5"/>
  <c r="V2884" i="5"/>
  <c r="V2883" i="5"/>
  <c r="V2882" i="5"/>
  <c r="V2881" i="5"/>
  <c r="V2880" i="5"/>
  <c r="V2879" i="5"/>
  <c r="V2878" i="5"/>
  <c r="V2877" i="5"/>
  <c r="V2876" i="5"/>
  <c r="V2875" i="5"/>
  <c r="V2874" i="5"/>
  <c r="V2873" i="5"/>
  <c r="V2872" i="5"/>
  <c r="V2871" i="5"/>
  <c r="V2870" i="5"/>
  <c r="V2869" i="5"/>
  <c r="V2868" i="5"/>
  <c r="V2867" i="5"/>
  <c r="V2866" i="5"/>
  <c r="V2865" i="5"/>
  <c r="V2864" i="5"/>
  <c r="V2863" i="5"/>
  <c r="V2862" i="5"/>
  <c r="V2861" i="5"/>
  <c r="V2860" i="5"/>
  <c r="V2859" i="5"/>
  <c r="V2858" i="5"/>
  <c r="V2857" i="5"/>
  <c r="V2856" i="5"/>
  <c r="V2855" i="5"/>
  <c r="V2854" i="5"/>
  <c r="V2853" i="5"/>
  <c r="V2852" i="5"/>
  <c r="V2851" i="5"/>
  <c r="V2850" i="5"/>
  <c r="V2849" i="5"/>
  <c r="V2848" i="5"/>
  <c r="V2847" i="5"/>
  <c r="V2846" i="5"/>
  <c r="V2845" i="5"/>
  <c r="V2844" i="5"/>
  <c r="V2843" i="5"/>
  <c r="V2842" i="5"/>
  <c r="V2841" i="5"/>
  <c r="V2840" i="5"/>
  <c r="V2839" i="5"/>
  <c r="V2838" i="5"/>
  <c r="V2837" i="5"/>
  <c r="V2836" i="5"/>
  <c r="V2835" i="5"/>
  <c r="V2834" i="5"/>
  <c r="V2833" i="5"/>
  <c r="V2832" i="5"/>
  <c r="V2831" i="5"/>
  <c r="V2830" i="5"/>
  <c r="V2829" i="5"/>
  <c r="V2828" i="5"/>
  <c r="V2827" i="5"/>
  <c r="V2826" i="5"/>
  <c r="V2825" i="5"/>
  <c r="V2824" i="5"/>
  <c r="V2823" i="5"/>
  <c r="V2822" i="5"/>
  <c r="V2821" i="5"/>
  <c r="V2820" i="5"/>
  <c r="V2819" i="5"/>
  <c r="V2818" i="5"/>
  <c r="V2817" i="5"/>
  <c r="V2816" i="5"/>
  <c r="V2815" i="5"/>
  <c r="V2814" i="5"/>
  <c r="V2813" i="5"/>
  <c r="V2812" i="5"/>
  <c r="V2811" i="5"/>
  <c r="V2810" i="5"/>
  <c r="V2809" i="5"/>
  <c r="V2808" i="5"/>
  <c r="V2807" i="5"/>
  <c r="V2806" i="5"/>
  <c r="V2805" i="5"/>
  <c r="V2804" i="5"/>
  <c r="V2803" i="5"/>
  <c r="V2802" i="5"/>
  <c r="V2801" i="5"/>
  <c r="V2800" i="5"/>
  <c r="V2799" i="5"/>
  <c r="V2798" i="5"/>
  <c r="V2797" i="5"/>
  <c r="V2796" i="5"/>
  <c r="V2795" i="5"/>
  <c r="V2794" i="5"/>
  <c r="V2793" i="5"/>
  <c r="V2792" i="5"/>
  <c r="V2791" i="5"/>
  <c r="V2790" i="5"/>
  <c r="V2789" i="5"/>
  <c r="V2788" i="5"/>
  <c r="V2787" i="5"/>
  <c r="V2786" i="5"/>
  <c r="V2785" i="5"/>
  <c r="V2784" i="5"/>
  <c r="V2783" i="5"/>
  <c r="V2782" i="5"/>
  <c r="V2781" i="5"/>
  <c r="V2780" i="5"/>
  <c r="V2779" i="5"/>
  <c r="V2778" i="5"/>
  <c r="V2777" i="5"/>
  <c r="V2776" i="5"/>
  <c r="V2775" i="5"/>
  <c r="V2774" i="5"/>
  <c r="V2773" i="5"/>
  <c r="V2772" i="5"/>
  <c r="V2771" i="5"/>
  <c r="V2770" i="5"/>
  <c r="V2769" i="5"/>
  <c r="V2768" i="5"/>
  <c r="V2767" i="5"/>
  <c r="V2766" i="5"/>
  <c r="V2765" i="5"/>
  <c r="V2764" i="5"/>
  <c r="V2763" i="5"/>
  <c r="V2762" i="5"/>
  <c r="V2761" i="5"/>
  <c r="V2760" i="5"/>
  <c r="V2759" i="5"/>
  <c r="V2758" i="5"/>
  <c r="V2757" i="5"/>
  <c r="V2756" i="5"/>
  <c r="V2755" i="5"/>
  <c r="V2754" i="5"/>
  <c r="V2753" i="5"/>
  <c r="V2752" i="5"/>
  <c r="V2751" i="5"/>
  <c r="V2750" i="5"/>
  <c r="V2749" i="5"/>
  <c r="V2748" i="5"/>
  <c r="V2747" i="5"/>
  <c r="V2746" i="5"/>
  <c r="V2745" i="5"/>
  <c r="V2744" i="5"/>
  <c r="V2743" i="5"/>
  <c r="V2742" i="5"/>
  <c r="V2741" i="5"/>
  <c r="V2740" i="5"/>
  <c r="V2739" i="5"/>
  <c r="V2738" i="5"/>
  <c r="V2737" i="5"/>
  <c r="V2736" i="5"/>
  <c r="V2735" i="5"/>
  <c r="V2734" i="5"/>
  <c r="V2733" i="5"/>
  <c r="V2732" i="5"/>
  <c r="V2731" i="5"/>
  <c r="V2730" i="5"/>
  <c r="V2729" i="5"/>
  <c r="V2728" i="5"/>
  <c r="V2727" i="5"/>
  <c r="V2726" i="5"/>
  <c r="V2725" i="5"/>
  <c r="V2724" i="5"/>
  <c r="V2723" i="5"/>
  <c r="V2722" i="5"/>
  <c r="V2721" i="5"/>
  <c r="V2720" i="5"/>
  <c r="V2719" i="5"/>
  <c r="V2718" i="5"/>
  <c r="V2717" i="5"/>
  <c r="V2716" i="5"/>
  <c r="V2715" i="5"/>
  <c r="V2714" i="5"/>
  <c r="V2713" i="5"/>
  <c r="V2712" i="5"/>
  <c r="V2711" i="5"/>
  <c r="V2710" i="5"/>
  <c r="V2709" i="5"/>
  <c r="V2708" i="5"/>
  <c r="V2707" i="5"/>
  <c r="V2706" i="5"/>
  <c r="V2705" i="5"/>
  <c r="V2704" i="5"/>
  <c r="V2703" i="5"/>
  <c r="V2702" i="5"/>
  <c r="V2701" i="5"/>
  <c r="V2700" i="5"/>
  <c r="V2699" i="5"/>
  <c r="V2698" i="5"/>
  <c r="V2697" i="5"/>
  <c r="V2696" i="5"/>
  <c r="V2695" i="5"/>
  <c r="V2694" i="5"/>
  <c r="V2693" i="5"/>
  <c r="V2692" i="5"/>
  <c r="V2691" i="5"/>
  <c r="V2690" i="5"/>
  <c r="V2689" i="5"/>
  <c r="V2688" i="5"/>
  <c r="V2687" i="5"/>
  <c r="V2686" i="5"/>
  <c r="V2685" i="5"/>
  <c r="V2684" i="5"/>
  <c r="V2683" i="5"/>
  <c r="V2682" i="5"/>
  <c r="V2681" i="5"/>
  <c r="V2680" i="5"/>
  <c r="V2679" i="5"/>
  <c r="V2678" i="5"/>
  <c r="V2677" i="5"/>
  <c r="V2676" i="5"/>
  <c r="V2675" i="5"/>
  <c r="V2674" i="5"/>
  <c r="V2673" i="5"/>
  <c r="V2672" i="5"/>
  <c r="V2671" i="5"/>
  <c r="V2670" i="5"/>
  <c r="V2669" i="5"/>
  <c r="V2668" i="5"/>
  <c r="V2667" i="5"/>
  <c r="V2666" i="5"/>
  <c r="V2665" i="5"/>
  <c r="V2664" i="5"/>
  <c r="V2663" i="5"/>
  <c r="V2662" i="5"/>
  <c r="V2661" i="5"/>
  <c r="V2660" i="5"/>
  <c r="V2659" i="5"/>
  <c r="V2658" i="5"/>
  <c r="V2657" i="5"/>
  <c r="V2656" i="5"/>
  <c r="V2655" i="5"/>
  <c r="V2654" i="5"/>
  <c r="V2653" i="5"/>
  <c r="V2652" i="5"/>
  <c r="V2651" i="5"/>
  <c r="V2650" i="5"/>
  <c r="V2649" i="5"/>
  <c r="V2648" i="5"/>
  <c r="V2647" i="5"/>
  <c r="V2646" i="5"/>
  <c r="V2645" i="5"/>
  <c r="V2644" i="5"/>
  <c r="V2643" i="5"/>
  <c r="V2642" i="5"/>
  <c r="V2641" i="5"/>
  <c r="V2640" i="5"/>
  <c r="V2639" i="5"/>
  <c r="V2638" i="5"/>
  <c r="V2637" i="5"/>
  <c r="V2636" i="5"/>
  <c r="V2635" i="5"/>
  <c r="V2634" i="5"/>
  <c r="V2633" i="5"/>
  <c r="V2632" i="5"/>
  <c r="V2631" i="5"/>
  <c r="V2630" i="5"/>
  <c r="V2629" i="5"/>
  <c r="V2628" i="5"/>
  <c r="V2627" i="5"/>
  <c r="V2626" i="5"/>
  <c r="V2625" i="5"/>
  <c r="V2624" i="5"/>
  <c r="V2623" i="5"/>
  <c r="V2622" i="5"/>
  <c r="V2621" i="5"/>
  <c r="V2620" i="5"/>
  <c r="V2619" i="5"/>
  <c r="V2618" i="5"/>
  <c r="V2617" i="5"/>
  <c r="V2616" i="5"/>
  <c r="V2615" i="5"/>
  <c r="V2614" i="5"/>
  <c r="V2613" i="5"/>
  <c r="V2612" i="5"/>
  <c r="V2611" i="5"/>
  <c r="V2610" i="5"/>
  <c r="V2609" i="5"/>
  <c r="V2608" i="5"/>
  <c r="V2607" i="5"/>
  <c r="V2606" i="5"/>
  <c r="V2605" i="5"/>
  <c r="V2604" i="5"/>
  <c r="V2603" i="5"/>
  <c r="V2602" i="5"/>
  <c r="V2601" i="5"/>
  <c r="V2600" i="5"/>
  <c r="V2599" i="5"/>
  <c r="V2598" i="5"/>
  <c r="V2597" i="5"/>
  <c r="V2596" i="5"/>
  <c r="V2595" i="5"/>
  <c r="V2594" i="5"/>
  <c r="V2593" i="5"/>
  <c r="V2592" i="5"/>
  <c r="V2591" i="5"/>
  <c r="V2590" i="5"/>
  <c r="V2589" i="5"/>
  <c r="V2588" i="5"/>
  <c r="V2587" i="5"/>
  <c r="V2586" i="5"/>
  <c r="V2585" i="5"/>
  <c r="V2584" i="5"/>
  <c r="V2583" i="5"/>
  <c r="V2582" i="5"/>
  <c r="V2581" i="5"/>
  <c r="V2580" i="5"/>
  <c r="V2579" i="5"/>
  <c r="V2578" i="5"/>
  <c r="V2577" i="5"/>
  <c r="V2576" i="5"/>
  <c r="V2575" i="5"/>
  <c r="V2574" i="5"/>
  <c r="V2573" i="5"/>
  <c r="V2572" i="5"/>
  <c r="V2571" i="5"/>
  <c r="V2570" i="5"/>
  <c r="V2569" i="5"/>
  <c r="V2568" i="5"/>
  <c r="V2567" i="5"/>
  <c r="V2566" i="5"/>
  <c r="V2565" i="5"/>
  <c r="V2564" i="5"/>
  <c r="V2563" i="5"/>
  <c r="V2562" i="5"/>
  <c r="V2561" i="5"/>
  <c r="V2560" i="5"/>
  <c r="V2559" i="5"/>
  <c r="V2558" i="5"/>
  <c r="V2557" i="5"/>
  <c r="V2556" i="5"/>
  <c r="V2555" i="5"/>
  <c r="V2554" i="5"/>
  <c r="V2553" i="5"/>
  <c r="V2552" i="5"/>
  <c r="V2551" i="5"/>
  <c r="V2550" i="5"/>
  <c r="V2549" i="5"/>
  <c r="V2548" i="5"/>
  <c r="V2547" i="5"/>
  <c r="V2546" i="5"/>
  <c r="V2545" i="5"/>
  <c r="V2544" i="5"/>
  <c r="V2543" i="5"/>
  <c r="V2542" i="5"/>
  <c r="V2541" i="5"/>
  <c r="V2540" i="5"/>
  <c r="V2539" i="5"/>
  <c r="V2538" i="5"/>
  <c r="V2537" i="5"/>
  <c r="V2536" i="5"/>
  <c r="V2535" i="5"/>
  <c r="V2534" i="5"/>
  <c r="V2533" i="5"/>
  <c r="V2532" i="5"/>
  <c r="V2531" i="5"/>
  <c r="V2530" i="5"/>
  <c r="V2529" i="5"/>
  <c r="V2528" i="5"/>
  <c r="V2527" i="5"/>
  <c r="V2526" i="5"/>
  <c r="V2525" i="5"/>
  <c r="V2524" i="5"/>
  <c r="V2523" i="5"/>
  <c r="V2522" i="5"/>
  <c r="V2521" i="5"/>
  <c r="V2520" i="5"/>
  <c r="V2519" i="5"/>
  <c r="V2518" i="5"/>
  <c r="V2517" i="5"/>
  <c r="V2516" i="5"/>
  <c r="V2515" i="5"/>
  <c r="V2514" i="5"/>
  <c r="V2513" i="5"/>
  <c r="V2512" i="5"/>
  <c r="V2511" i="5"/>
  <c r="V2510" i="5"/>
  <c r="V2509" i="5"/>
  <c r="V2508" i="5"/>
  <c r="V2507" i="5"/>
  <c r="V2506" i="5"/>
  <c r="V2505" i="5"/>
  <c r="V2504" i="5"/>
  <c r="V2503" i="5"/>
  <c r="V2502" i="5"/>
  <c r="V2501" i="5"/>
  <c r="V2500" i="5"/>
  <c r="V2499" i="5"/>
  <c r="V2498" i="5"/>
  <c r="V2497" i="5"/>
  <c r="V2496" i="5"/>
  <c r="V2495" i="5"/>
  <c r="V2494" i="5"/>
  <c r="V2493" i="5"/>
  <c r="V2492" i="5"/>
  <c r="V2491" i="5"/>
  <c r="V2490" i="5"/>
  <c r="V2489" i="5"/>
  <c r="V2488" i="5"/>
  <c r="V2487" i="5"/>
  <c r="V2486" i="5"/>
  <c r="V2485" i="5"/>
  <c r="V2484" i="5"/>
  <c r="V2483" i="5"/>
  <c r="V2482" i="5"/>
  <c r="V2481" i="5"/>
  <c r="V2480" i="5"/>
  <c r="V2479" i="5"/>
  <c r="V2478" i="5"/>
  <c r="V2477" i="5"/>
  <c r="V2476" i="5"/>
  <c r="V2475" i="5"/>
  <c r="V2474" i="5"/>
  <c r="V2473" i="5"/>
  <c r="V2472" i="5"/>
  <c r="V2471" i="5"/>
  <c r="V2470" i="5"/>
  <c r="V2469" i="5"/>
  <c r="V2468" i="5"/>
  <c r="V2467" i="5"/>
  <c r="V2466" i="5"/>
  <c r="V2465" i="5"/>
  <c r="V2464" i="5"/>
  <c r="V2463" i="5"/>
  <c r="V2462" i="5"/>
  <c r="V2461" i="5"/>
  <c r="V2460" i="5"/>
  <c r="V2459" i="5"/>
  <c r="V2458" i="5"/>
  <c r="V2457" i="5"/>
  <c r="V2456" i="5"/>
  <c r="V2455" i="5"/>
  <c r="V2454" i="5"/>
  <c r="V2453" i="5"/>
  <c r="V2452" i="5"/>
  <c r="V2451" i="5"/>
  <c r="V2450" i="5"/>
  <c r="V2449" i="5"/>
  <c r="V2448" i="5"/>
  <c r="V2447" i="5"/>
  <c r="V2446" i="5"/>
  <c r="V2445" i="5"/>
  <c r="V2444" i="5"/>
  <c r="V2443" i="5"/>
  <c r="V2442" i="5"/>
  <c r="V2441" i="5"/>
  <c r="V2440" i="5"/>
  <c r="V2439" i="5"/>
  <c r="V2438" i="5"/>
  <c r="V2437" i="5"/>
  <c r="V2436" i="5"/>
  <c r="V2435" i="5"/>
  <c r="V2434" i="5"/>
  <c r="V2433" i="5"/>
  <c r="V2432" i="5"/>
  <c r="V2431" i="5"/>
  <c r="V2430" i="5"/>
  <c r="V2429" i="5"/>
  <c r="V2428" i="5"/>
  <c r="V2427" i="5"/>
  <c r="V2426" i="5"/>
  <c r="V2425" i="5"/>
  <c r="V2424" i="5"/>
  <c r="V2423" i="5"/>
  <c r="V2422" i="5"/>
  <c r="V2421" i="5"/>
  <c r="V2420" i="5"/>
  <c r="V2419" i="5"/>
  <c r="V2418" i="5"/>
  <c r="V2417" i="5"/>
  <c r="V2416" i="5"/>
  <c r="V2415" i="5"/>
  <c r="V2414" i="5"/>
  <c r="V2413" i="5"/>
  <c r="V2412" i="5"/>
  <c r="V2411" i="5"/>
  <c r="V2410" i="5"/>
  <c r="V2409" i="5"/>
  <c r="V2408" i="5"/>
  <c r="V2407" i="5"/>
  <c r="V2406" i="5"/>
  <c r="V2405" i="5"/>
  <c r="V2404" i="5"/>
  <c r="V2403" i="5"/>
  <c r="V2402" i="5"/>
  <c r="V2401" i="5"/>
  <c r="V2400" i="5"/>
  <c r="V2399" i="5"/>
  <c r="V2398" i="5"/>
  <c r="V2397" i="5"/>
  <c r="V2396" i="5"/>
  <c r="V2395" i="5"/>
  <c r="V2394" i="5"/>
  <c r="V2393" i="5"/>
  <c r="V2392" i="5"/>
  <c r="V2391" i="5"/>
  <c r="V2390" i="5"/>
  <c r="V2389" i="5"/>
  <c r="V2388" i="5"/>
  <c r="V2387" i="5"/>
  <c r="V2386" i="5"/>
  <c r="V2385" i="5"/>
  <c r="V2384" i="5"/>
  <c r="V2383" i="5"/>
  <c r="V2382" i="5"/>
  <c r="V2381" i="5"/>
  <c r="V2380" i="5"/>
  <c r="V2379" i="5"/>
  <c r="V2378" i="5"/>
  <c r="V2377" i="5"/>
  <c r="V2376" i="5"/>
  <c r="V2375" i="5"/>
  <c r="V2374" i="5"/>
  <c r="V2373" i="5"/>
  <c r="V2372" i="5"/>
  <c r="V2371" i="5"/>
  <c r="V2370" i="5"/>
  <c r="V2369" i="5"/>
  <c r="V2368" i="5"/>
  <c r="V2367" i="5"/>
  <c r="V2366" i="5"/>
  <c r="V2365" i="5"/>
  <c r="V2364" i="5"/>
  <c r="V2363" i="5"/>
  <c r="V2362" i="5"/>
  <c r="V2361" i="5"/>
  <c r="V2360" i="5"/>
  <c r="V2359" i="5"/>
  <c r="V2358" i="5"/>
  <c r="V2357" i="5"/>
  <c r="V2356" i="5"/>
  <c r="V2355" i="5"/>
  <c r="V2354" i="5"/>
  <c r="V2353" i="5"/>
  <c r="V2352" i="5"/>
  <c r="V2351" i="5"/>
  <c r="V2350" i="5"/>
  <c r="V2349" i="5"/>
  <c r="V2348" i="5"/>
  <c r="V2347" i="5"/>
  <c r="V2346" i="5"/>
  <c r="V2345" i="5"/>
  <c r="V2344" i="5"/>
  <c r="V2343" i="5"/>
  <c r="V2342" i="5"/>
  <c r="V2341" i="5"/>
  <c r="V2340" i="5"/>
  <c r="V2339" i="5"/>
  <c r="V2338" i="5"/>
  <c r="V2337" i="5"/>
  <c r="V2336" i="5"/>
  <c r="V2335" i="5"/>
  <c r="V2334" i="5"/>
  <c r="V2333" i="5"/>
  <c r="V2332" i="5"/>
  <c r="V2331" i="5"/>
  <c r="V2330" i="5"/>
  <c r="V2329" i="5"/>
  <c r="V2328" i="5"/>
  <c r="V2327" i="5"/>
  <c r="V2326" i="5"/>
  <c r="V2325" i="5"/>
  <c r="V2324" i="5"/>
  <c r="V2323" i="5"/>
  <c r="V2322" i="5"/>
  <c r="V2321" i="5"/>
  <c r="V2320" i="5"/>
  <c r="V2319" i="5"/>
  <c r="V2318" i="5"/>
  <c r="V2317" i="5"/>
  <c r="V2316" i="5"/>
  <c r="V2315" i="5"/>
  <c r="V2314" i="5"/>
  <c r="V2313" i="5"/>
  <c r="V2312" i="5"/>
  <c r="V2311" i="5"/>
  <c r="V2310" i="5"/>
  <c r="V2309" i="5"/>
  <c r="V2308" i="5"/>
  <c r="V2307" i="5"/>
  <c r="V2306" i="5"/>
  <c r="V2305" i="5"/>
  <c r="V2304" i="5"/>
  <c r="V2303" i="5"/>
  <c r="V2302" i="5"/>
  <c r="V2301" i="5"/>
  <c r="V2300" i="5"/>
  <c r="V2299" i="5"/>
  <c r="V2298" i="5"/>
  <c r="V2297" i="5"/>
  <c r="V2296" i="5"/>
  <c r="V2295" i="5"/>
  <c r="V2294" i="5"/>
  <c r="V2293" i="5"/>
  <c r="V2292" i="5"/>
  <c r="V2291" i="5"/>
  <c r="V2290" i="5"/>
  <c r="V2289" i="5"/>
  <c r="V2288" i="5"/>
  <c r="V2287" i="5"/>
  <c r="V2286" i="5"/>
  <c r="V2285" i="5"/>
  <c r="V2284" i="5"/>
  <c r="V2283" i="5"/>
  <c r="V2282" i="5"/>
  <c r="V2281" i="5"/>
  <c r="V2280" i="5"/>
  <c r="V2279" i="5"/>
  <c r="V2278" i="5"/>
  <c r="V2277" i="5"/>
  <c r="V2276" i="5"/>
  <c r="V2275" i="5"/>
  <c r="V2274" i="5"/>
  <c r="V2273" i="5"/>
  <c r="V2272" i="5"/>
  <c r="V2271" i="5"/>
  <c r="V2270" i="5"/>
  <c r="V2269" i="5"/>
  <c r="V2268" i="5"/>
  <c r="V2267" i="5"/>
  <c r="V2266" i="5"/>
  <c r="V2265" i="5"/>
  <c r="V2264" i="5"/>
  <c r="V2263" i="5"/>
  <c r="V2262" i="5"/>
  <c r="V2261" i="5"/>
  <c r="V2260" i="5"/>
  <c r="V2259" i="5"/>
  <c r="V2258" i="5"/>
  <c r="V2257" i="5"/>
  <c r="V2256" i="5"/>
  <c r="V2255" i="5"/>
  <c r="V2254" i="5"/>
  <c r="V2253" i="5"/>
  <c r="V2252" i="5"/>
  <c r="V2251" i="5"/>
  <c r="V2250" i="5"/>
  <c r="V2249" i="5"/>
  <c r="V2248" i="5"/>
  <c r="V2247" i="5"/>
  <c r="V2246" i="5"/>
  <c r="V2245" i="5"/>
  <c r="V2244" i="5"/>
  <c r="V2243" i="5"/>
  <c r="V2242" i="5"/>
  <c r="V2241" i="5"/>
  <c r="V2240" i="5"/>
  <c r="V2239" i="5"/>
  <c r="V2238" i="5"/>
  <c r="V2237" i="5"/>
  <c r="V2236" i="5"/>
  <c r="V2235" i="5"/>
  <c r="V2234" i="5"/>
  <c r="V2233" i="5"/>
  <c r="V2232" i="5"/>
  <c r="V2231" i="5"/>
  <c r="V2230" i="5"/>
  <c r="V2229" i="5"/>
  <c r="V2228" i="5"/>
  <c r="V2227" i="5"/>
  <c r="V2226" i="5"/>
  <c r="V2225" i="5"/>
  <c r="V2224" i="5"/>
  <c r="V2223" i="5"/>
  <c r="V2222" i="5"/>
  <c r="V2221" i="5"/>
  <c r="V2220" i="5"/>
  <c r="V2219" i="5"/>
  <c r="V2218" i="5"/>
  <c r="V2217" i="5"/>
  <c r="V2216" i="5"/>
  <c r="V2215" i="5"/>
  <c r="V2214" i="5"/>
  <c r="V2213" i="5"/>
  <c r="V2212" i="5"/>
  <c r="V2211" i="5"/>
  <c r="V2210" i="5"/>
  <c r="V2209" i="5"/>
  <c r="V2208" i="5"/>
  <c r="V2207" i="5"/>
  <c r="V2206" i="5"/>
  <c r="V2205" i="5"/>
  <c r="V2204" i="5"/>
  <c r="V2203" i="5"/>
  <c r="V2202" i="5"/>
  <c r="V2201" i="5"/>
  <c r="V2200" i="5"/>
  <c r="V2199" i="5"/>
  <c r="V2198" i="5"/>
  <c r="V2197" i="5"/>
  <c r="V2196" i="5"/>
  <c r="V2195" i="5"/>
  <c r="V2194" i="5"/>
  <c r="V2193" i="5"/>
  <c r="V2192" i="5"/>
  <c r="V2191" i="5"/>
  <c r="V2190" i="5"/>
  <c r="V2189" i="5"/>
  <c r="V2188" i="5"/>
  <c r="V2187" i="5"/>
  <c r="V2186" i="5"/>
  <c r="V2185" i="5"/>
  <c r="V2184" i="5"/>
  <c r="V2183" i="5"/>
  <c r="V2182" i="5"/>
  <c r="V2181" i="5"/>
  <c r="V2180" i="5"/>
  <c r="V2179" i="5"/>
  <c r="V2178" i="5"/>
  <c r="V2177" i="5"/>
  <c r="V2176" i="5"/>
  <c r="V2175" i="5"/>
  <c r="V2174" i="5"/>
  <c r="V2173" i="5"/>
  <c r="V2172" i="5"/>
  <c r="V2171" i="5"/>
  <c r="V2170" i="5"/>
  <c r="V2169" i="5"/>
  <c r="V2168" i="5"/>
  <c r="V2167" i="5"/>
  <c r="V2166" i="5"/>
  <c r="V2165" i="5"/>
  <c r="V2164" i="5"/>
  <c r="V2163" i="5"/>
  <c r="V2162" i="5"/>
  <c r="V2161" i="5"/>
  <c r="V2160" i="5"/>
  <c r="V2159" i="5"/>
  <c r="V2158" i="5"/>
  <c r="V2157" i="5"/>
  <c r="V2156" i="5"/>
  <c r="V2155" i="5"/>
  <c r="V2154" i="5"/>
  <c r="V2153" i="5"/>
  <c r="V2152" i="5"/>
  <c r="V2151" i="5"/>
  <c r="V2150" i="5"/>
  <c r="V2149" i="5"/>
  <c r="V2148" i="5"/>
  <c r="V2147" i="5"/>
  <c r="V2146" i="5"/>
  <c r="V2145" i="5"/>
  <c r="V2144" i="5"/>
  <c r="V2143" i="5"/>
  <c r="V2142" i="5"/>
  <c r="V2141" i="5"/>
  <c r="V2140" i="5"/>
  <c r="V2139" i="5"/>
  <c r="V2138" i="5"/>
  <c r="V2137" i="5"/>
  <c r="V2136" i="5"/>
  <c r="V2135" i="5"/>
  <c r="V2134" i="5"/>
  <c r="V2133" i="5"/>
  <c r="V2132" i="5"/>
  <c r="V2131" i="5"/>
  <c r="V2130" i="5"/>
  <c r="V2129" i="5"/>
  <c r="V2128" i="5"/>
  <c r="V2127" i="5"/>
  <c r="V2126" i="5"/>
  <c r="V2125" i="5"/>
  <c r="V2124" i="5"/>
  <c r="V2123" i="5"/>
  <c r="V2122" i="5"/>
  <c r="V2121" i="5"/>
  <c r="V2120" i="5"/>
  <c r="V2119" i="5"/>
  <c r="V2118" i="5"/>
  <c r="V2117" i="5"/>
  <c r="V2116" i="5"/>
  <c r="V2115" i="5"/>
  <c r="V2114" i="5"/>
  <c r="V2113" i="5"/>
  <c r="V2112" i="5"/>
  <c r="V2111" i="5"/>
  <c r="V2110" i="5"/>
  <c r="V2109" i="5"/>
  <c r="V2108" i="5"/>
  <c r="V2107" i="5"/>
  <c r="V2106" i="5"/>
  <c r="V2105" i="5"/>
  <c r="V2104" i="5"/>
  <c r="V2103" i="5"/>
  <c r="V2102" i="5"/>
  <c r="V2101" i="5"/>
  <c r="V2100" i="5"/>
  <c r="V2099" i="5"/>
  <c r="V2098" i="5"/>
  <c r="V2097" i="5"/>
  <c r="V2096" i="5"/>
  <c r="V2095" i="5"/>
  <c r="V2094" i="5"/>
  <c r="V2093" i="5"/>
  <c r="V2092" i="5"/>
  <c r="V2091" i="5"/>
  <c r="V2090" i="5"/>
  <c r="V2089" i="5"/>
  <c r="V2088" i="5"/>
  <c r="V2087" i="5"/>
  <c r="V2086" i="5"/>
  <c r="V2085" i="5"/>
  <c r="V2084" i="5"/>
  <c r="V2083" i="5"/>
  <c r="V2082" i="5"/>
  <c r="V2081" i="5"/>
  <c r="V2080" i="5"/>
  <c r="V2079" i="5"/>
  <c r="V2078" i="5"/>
  <c r="V2077" i="5"/>
  <c r="V2076" i="5"/>
  <c r="V2075" i="5"/>
  <c r="V2074" i="5"/>
  <c r="V2073" i="5"/>
  <c r="V2072" i="5"/>
  <c r="V2071" i="5"/>
  <c r="V2070" i="5"/>
  <c r="V2069" i="5"/>
  <c r="V2068" i="5"/>
  <c r="V2067" i="5"/>
  <c r="V2066" i="5"/>
  <c r="V2065" i="5"/>
  <c r="V2064" i="5"/>
  <c r="V2063" i="5"/>
  <c r="V2062" i="5"/>
  <c r="V2061" i="5"/>
  <c r="V2060" i="5"/>
  <c r="V2059" i="5"/>
  <c r="V2058" i="5"/>
  <c r="V2057" i="5"/>
  <c r="V2056" i="5"/>
  <c r="V2055" i="5"/>
  <c r="V2054" i="5"/>
  <c r="V2053" i="5"/>
  <c r="V2052" i="5"/>
  <c r="V2051" i="5"/>
  <c r="V2050" i="5"/>
  <c r="V2049" i="5"/>
  <c r="V2048" i="5"/>
  <c r="V2047" i="5"/>
  <c r="V2046" i="5"/>
  <c r="V2045" i="5"/>
  <c r="V2044" i="5"/>
  <c r="V2043" i="5"/>
  <c r="V2042" i="5"/>
  <c r="V2041" i="5"/>
  <c r="V2040" i="5"/>
  <c r="V2039" i="5"/>
  <c r="V2038" i="5"/>
  <c r="V2037" i="5"/>
  <c r="V2036" i="5"/>
  <c r="V2035" i="5"/>
  <c r="V2034" i="5"/>
  <c r="V2033" i="5"/>
  <c r="V2032" i="5"/>
  <c r="V2031" i="5"/>
  <c r="V2030" i="5"/>
  <c r="V2029" i="5"/>
  <c r="V2028" i="5"/>
  <c r="V2027" i="5"/>
  <c r="V2026" i="5"/>
  <c r="V2025" i="5"/>
  <c r="V2024" i="5"/>
  <c r="V2023" i="5"/>
  <c r="V2022" i="5"/>
  <c r="V2021" i="5"/>
  <c r="V2020" i="5"/>
  <c r="V2019" i="5"/>
  <c r="V2018" i="5"/>
  <c r="V2017" i="5"/>
  <c r="V2016" i="5"/>
  <c r="V2015" i="5"/>
  <c r="V2014" i="5"/>
  <c r="V2013" i="5"/>
  <c r="V2012" i="5"/>
  <c r="V2011" i="5"/>
  <c r="V2010" i="5"/>
  <c r="V2009" i="5"/>
  <c r="V2008" i="5"/>
  <c r="V2007" i="5"/>
  <c r="V2006" i="5"/>
  <c r="V2005" i="5"/>
  <c r="V2004" i="5"/>
  <c r="V2003" i="5"/>
  <c r="V2002" i="5"/>
  <c r="V2001" i="5"/>
  <c r="V2000" i="5"/>
  <c r="V1999" i="5"/>
  <c r="V1998" i="5"/>
  <c r="V1997" i="5"/>
  <c r="V1996" i="5"/>
  <c r="V1995" i="5"/>
  <c r="V1994" i="5"/>
  <c r="V1993" i="5"/>
  <c r="V1992" i="5"/>
  <c r="V1991" i="5"/>
  <c r="V1990" i="5"/>
  <c r="V1989" i="5"/>
  <c r="V1988" i="5"/>
  <c r="V1987" i="5"/>
  <c r="V1986" i="5"/>
  <c r="V1985" i="5"/>
  <c r="V1984" i="5"/>
  <c r="V1983" i="5"/>
  <c r="V1982" i="5"/>
  <c r="V1981" i="5"/>
  <c r="V1980" i="5"/>
  <c r="V1979" i="5"/>
  <c r="V1978" i="5"/>
  <c r="V1977" i="5"/>
  <c r="V1976" i="5"/>
  <c r="V1975" i="5"/>
  <c r="V1974" i="5"/>
  <c r="V1973" i="5"/>
  <c r="V1972" i="5"/>
  <c r="V1971" i="5"/>
  <c r="V1970" i="5"/>
  <c r="V1969" i="5"/>
  <c r="V1968" i="5"/>
  <c r="V1967" i="5"/>
  <c r="V1966" i="5"/>
  <c r="V1965" i="5"/>
  <c r="V1964" i="5"/>
  <c r="V1963" i="5"/>
  <c r="V1962" i="5"/>
  <c r="V1961" i="5"/>
  <c r="V1960" i="5"/>
  <c r="V1959" i="5"/>
  <c r="V1958" i="5"/>
  <c r="V1957" i="5"/>
  <c r="V1956" i="5"/>
  <c r="V1955" i="5"/>
  <c r="V1954" i="5"/>
  <c r="V1953" i="5"/>
  <c r="V1952" i="5"/>
  <c r="V1951" i="5"/>
  <c r="V1950" i="5"/>
  <c r="V1949" i="5"/>
  <c r="V1948" i="5"/>
  <c r="V1947" i="5"/>
  <c r="V1946" i="5"/>
  <c r="V1945" i="5"/>
  <c r="V1944" i="5"/>
  <c r="V1943" i="5"/>
  <c r="V1942" i="5"/>
  <c r="V1941" i="5"/>
  <c r="V1940" i="5"/>
  <c r="V1939" i="5"/>
  <c r="V1938" i="5"/>
  <c r="V1937" i="5"/>
  <c r="V1936" i="5"/>
  <c r="V1935" i="5"/>
  <c r="V1934" i="5"/>
  <c r="V1933" i="5"/>
  <c r="V1932" i="5"/>
  <c r="V1931" i="5"/>
  <c r="V1930" i="5"/>
  <c r="V1929" i="5"/>
  <c r="V1928" i="5"/>
  <c r="V1927" i="5"/>
  <c r="V1926" i="5"/>
  <c r="V1925" i="5"/>
  <c r="V1924" i="5"/>
  <c r="V1923" i="5"/>
  <c r="V1922" i="5"/>
  <c r="V1921" i="5"/>
  <c r="V1920" i="5"/>
  <c r="V1919" i="5"/>
  <c r="V1918" i="5"/>
  <c r="V1917" i="5"/>
  <c r="V1916" i="5"/>
  <c r="V1915" i="5"/>
  <c r="V1914" i="5"/>
  <c r="V1913" i="5"/>
  <c r="V1912" i="5"/>
  <c r="V1911" i="5"/>
  <c r="V1910" i="5"/>
  <c r="V1909" i="5"/>
  <c r="V1908" i="5"/>
  <c r="V1907" i="5"/>
  <c r="V1906" i="5"/>
  <c r="V1905" i="5"/>
  <c r="V1904" i="5"/>
  <c r="V1903" i="5"/>
  <c r="V1902" i="5"/>
  <c r="V1901" i="5"/>
  <c r="V1900" i="5"/>
  <c r="V1899" i="5"/>
  <c r="V1898" i="5"/>
  <c r="V1897" i="5"/>
  <c r="V1896" i="5"/>
  <c r="V1895" i="5"/>
  <c r="V1894" i="5"/>
  <c r="V1893" i="5"/>
  <c r="V1892" i="5"/>
  <c r="V1891" i="5"/>
  <c r="V1890" i="5"/>
  <c r="V1889" i="5"/>
  <c r="V1888" i="5"/>
  <c r="V1887" i="5"/>
  <c r="V1886" i="5"/>
  <c r="V1885" i="5"/>
  <c r="V1884" i="5"/>
  <c r="V1883" i="5"/>
  <c r="V1882" i="5"/>
  <c r="V1881" i="5"/>
  <c r="V1880" i="5"/>
  <c r="V1879" i="5"/>
  <c r="V1878" i="5"/>
  <c r="V1877" i="5"/>
  <c r="V1876" i="5"/>
  <c r="V1875" i="5"/>
  <c r="V1874" i="5"/>
  <c r="V1873" i="5"/>
  <c r="V1872" i="5"/>
  <c r="V1871" i="5"/>
  <c r="V1870" i="5"/>
  <c r="V1869" i="5"/>
  <c r="V1868" i="5"/>
  <c r="V1867" i="5"/>
  <c r="V1866" i="5"/>
  <c r="V1865" i="5"/>
  <c r="V1864" i="5"/>
  <c r="V1863" i="5"/>
  <c r="V1862" i="5"/>
  <c r="V1861" i="5"/>
  <c r="V1860" i="5"/>
  <c r="V1859" i="5"/>
  <c r="V1858" i="5"/>
  <c r="V1857" i="5"/>
  <c r="V1856" i="5"/>
  <c r="V1855" i="5"/>
  <c r="V1854" i="5"/>
  <c r="V1853" i="5"/>
  <c r="V1852" i="5"/>
  <c r="V1851" i="5"/>
  <c r="V1850" i="5"/>
  <c r="V1849" i="5"/>
  <c r="V1848" i="5"/>
  <c r="V1847" i="5"/>
  <c r="V1846" i="5"/>
  <c r="V1845" i="5"/>
  <c r="V1844" i="5"/>
  <c r="V1843" i="5"/>
  <c r="V1842" i="5"/>
  <c r="V1841" i="5"/>
  <c r="V1840" i="5"/>
  <c r="V1839" i="5"/>
  <c r="V1838" i="5"/>
  <c r="V1837" i="5"/>
  <c r="V1836" i="5"/>
  <c r="V1835" i="5"/>
  <c r="V1834" i="5"/>
  <c r="V1833" i="5"/>
  <c r="V1832" i="5"/>
  <c r="V1831" i="5"/>
  <c r="V1830" i="5"/>
  <c r="V1829" i="5"/>
  <c r="V1828" i="5"/>
  <c r="V1827" i="5"/>
  <c r="V1826" i="5"/>
  <c r="V1825" i="5"/>
  <c r="V1824" i="5"/>
  <c r="V1823" i="5"/>
  <c r="V1822" i="5"/>
  <c r="V1821" i="5"/>
  <c r="V1820" i="5"/>
  <c r="V1819" i="5"/>
  <c r="V1818" i="5"/>
  <c r="V1817" i="5"/>
  <c r="V1816" i="5"/>
  <c r="V1815" i="5"/>
  <c r="V1814" i="5"/>
  <c r="V1813" i="5"/>
  <c r="V1812" i="5"/>
  <c r="V1811" i="5"/>
  <c r="V1810" i="5"/>
  <c r="V1809" i="5"/>
  <c r="V1808" i="5"/>
  <c r="V1807" i="5"/>
  <c r="V1806" i="5"/>
  <c r="V1805" i="5"/>
  <c r="V1804" i="5"/>
  <c r="V1803" i="5"/>
  <c r="V1802" i="5"/>
  <c r="V1801" i="5"/>
  <c r="V1800" i="5"/>
  <c r="V1799" i="5"/>
  <c r="V1798" i="5"/>
  <c r="V1797" i="5"/>
  <c r="V1796" i="5"/>
  <c r="V1795" i="5"/>
  <c r="V1794" i="5"/>
  <c r="V1793" i="5"/>
  <c r="V1792" i="5"/>
  <c r="V1791" i="5"/>
  <c r="V1790" i="5"/>
  <c r="V1789" i="5"/>
  <c r="V1788" i="5"/>
  <c r="V1787" i="5"/>
  <c r="V1786" i="5"/>
  <c r="V1785" i="5"/>
  <c r="V1784" i="5"/>
  <c r="V1783" i="5"/>
  <c r="V1782" i="5"/>
  <c r="V1781" i="5"/>
  <c r="V1780" i="5"/>
  <c r="V1779" i="5"/>
  <c r="V1778" i="5"/>
  <c r="V1777" i="5"/>
  <c r="V1776" i="5"/>
  <c r="V1775" i="5"/>
  <c r="V1774" i="5"/>
  <c r="V1773" i="5"/>
  <c r="V1772" i="5"/>
  <c r="V1771" i="5"/>
  <c r="V1770" i="5"/>
  <c r="V1769" i="5"/>
  <c r="V1768" i="5"/>
  <c r="V1767" i="5"/>
  <c r="V1766" i="5"/>
  <c r="V1765" i="5"/>
  <c r="V1764" i="5"/>
  <c r="V1763" i="5"/>
  <c r="V1762" i="5"/>
  <c r="V1761" i="5"/>
  <c r="V1760" i="5"/>
  <c r="V1759" i="5"/>
  <c r="V1758" i="5"/>
  <c r="V1757" i="5"/>
  <c r="V1756" i="5"/>
  <c r="V1755" i="5"/>
  <c r="V1754" i="5"/>
  <c r="V1753" i="5"/>
  <c r="V1752" i="5"/>
  <c r="V1751" i="5"/>
  <c r="V1750" i="5"/>
  <c r="V1749" i="5"/>
  <c r="V1748" i="5"/>
  <c r="V1747" i="5"/>
  <c r="V1746" i="5"/>
  <c r="V1745" i="5"/>
  <c r="V1744" i="5"/>
  <c r="V1743" i="5"/>
  <c r="V1742" i="5"/>
  <c r="V1741" i="5"/>
  <c r="V1740" i="5"/>
  <c r="V1739" i="5"/>
  <c r="V1738" i="5"/>
  <c r="V1737" i="5"/>
  <c r="V1736" i="5"/>
  <c r="V1735" i="5"/>
  <c r="V1734" i="5"/>
  <c r="V1733" i="5"/>
  <c r="V1732" i="5"/>
  <c r="V1731" i="5"/>
  <c r="V1730" i="5"/>
  <c r="V1729" i="5"/>
  <c r="V1728" i="5"/>
  <c r="V1727" i="5"/>
  <c r="V1726" i="5"/>
  <c r="V1725" i="5"/>
  <c r="V1724" i="5"/>
  <c r="V1723" i="5"/>
  <c r="V1722" i="5"/>
  <c r="V1721" i="5"/>
  <c r="V1720" i="5"/>
  <c r="V1719" i="5"/>
  <c r="V1718" i="5"/>
  <c r="V1717" i="5"/>
  <c r="V1716" i="5"/>
  <c r="V1715" i="5"/>
  <c r="V1714" i="5"/>
  <c r="V1713" i="5"/>
  <c r="V1712" i="5"/>
  <c r="V1711" i="5"/>
  <c r="V1710" i="5"/>
  <c r="V1709" i="5"/>
  <c r="V1708" i="5"/>
  <c r="V1707" i="5"/>
  <c r="V1706" i="5"/>
  <c r="V1705" i="5"/>
  <c r="V1704" i="5"/>
  <c r="V1703" i="5"/>
  <c r="V1702" i="5"/>
  <c r="V1701" i="5"/>
  <c r="V1700" i="5"/>
  <c r="V1699" i="5"/>
  <c r="V1698" i="5"/>
  <c r="V1697" i="5"/>
  <c r="V1696" i="5"/>
  <c r="V1695" i="5"/>
  <c r="V1694" i="5"/>
  <c r="V1693" i="5"/>
  <c r="V1692" i="5"/>
  <c r="V1691" i="5"/>
  <c r="V1690" i="5"/>
  <c r="V1689" i="5"/>
  <c r="V1688" i="5"/>
  <c r="V1687" i="5"/>
  <c r="V1686" i="5"/>
  <c r="V1685" i="5"/>
  <c r="V1684" i="5"/>
  <c r="V1683" i="5"/>
  <c r="V1682" i="5"/>
  <c r="V1681" i="5"/>
  <c r="V1680" i="5"/>
  <c r="V1679" i="5"/>
  <c r="V1678" i="5"/>
  <c r="V1677" i="5"/>
  <c r="V1676" i="5"/>
  <c r="V1675" i="5"/>
  <c r="V1674" i="5"/>
  <c r="V1673" i="5"/>
  <c r="V1672" i="5"/>
  <c r="V1671" i="5"/>
  <c r="V1670" i="5"/>
  <c r="V1669" i="5"/>
  <c r="V1668" i="5"/>
  <c r="V1667" i="5"/>
  <c r="V1666" i="5"/>
  <c r="V1665" i="5"/>
  <c r="V1664" i="5"/>
  <c r="V1663" i="5"/>
  <c r="V1662" i="5"/>
  <c r="V1661" i="5"/>
  <c r="V1660" i="5"/>
  <c r="V1659" i="5"/>
  <c r="V1658" i="5"/>
  <c r="V1657" i="5"/>
  <c r="V1656" i="5"/>
  <c r="V1655" i="5"/>
  <c r="V1654" i="5"/>
  <c r="V1653" i="5"/>
  <c r="V1652" i="5"/>
  <c r="V1651" i="5"/>
  <c r="V1650" i="5"/>
  <c r="V1649" i="5"/>
  <c r="V1648" i="5"/>
  <c r="V1647" i="5"/>
  <c r="V1646" i="5"/>
  <c r="V1645" i="5"/>
  <c r="V1644" i="5"/>
  <c r="V1643" i="5"/>
  <c r="V1642" i="5"/>
  <c r="V1641" i="5"/>
  <c r="V1640" i="5"/>
  <c r="V1639" i="5"/>
  <c r="V1638" i="5"/>
  <c r="V1637" i="5"/>
  <c r="V1636" i="5"/>
  <c r="V1635" i="5"/>
  <c r="V1634" i="5"/>
  <c r="V1633" i="5"/>
  <c r="V1632" i="5"/>
  <c r="V1631" i="5"/>
  <c r="V1630" i="5"/>
  <c r="V1629" i="5"/>
  <c r="V1628" i="5"/>
  <c r="V1627" i="5"/>
  <c r="V1626" i="5"/>
  <c r="V1625" i="5"/>
  <c r="V1624" i="5"/>
  <c r="V1623" i="5"/>
  <c r="V1622" i="5"/>
  <c r="V1621" i="5"/>
  <c r="V1620" i="5"/>
  <c r="V1619" i="5"/>
  <c r="V1618" i="5"/>
  <c r="V1617" i="5"/>
  <c r="V1616" i="5"/>
  <c r="V1615" i="5"/>
  <c r="V1614" i="5"/>
  <c r="V1613" i="5"/>
  <c r="V1612" i="5"/>
  <c r="V1611" i="5"/>
  <c r="V1610" i="5"/>
  <c r="V1609" i="5"/>
  <c r="V1608" i="5"/>
  <c r="V1607" i="5"/>
  <c r="V1606" i="5"/>
  <c r="V1605" i="5"/>
  <c r="V1604" i="5"/>
  <c r="V1603" i="5"/>
  <c r="V1602" i="5"/>
  <c r="V1601" i="5"/>
  <c r="V1600" i="5"/>
  <c r="V1599" i="5"/>
  <c r="V1598" i="5"/>
  <c r="V1597" i="5"/>
  <c r="V1596" i="5"/>
  <c r="V1595" i="5"/>
  <c r="V1594" i="5"/>
  <c r="V1593" i="5"/>
  <c r="V1592" i="5"/>
  <c r="V1591" i="5"/>
  <c r="V1590" i="5"/>
  <c r="V1589" i="5"/>
  <c r="V1588" i="5"/>
  <c r="V1587" i="5"/>
  <c r="V1586" i="5"/>
  <c r="V1585" i="5"/>
  <c r="V1584" i="5"/>
  <c r="V1583" i="5"/>
  <c r="V1582" i="5"/>
  <c r="V1581" i="5"/>
  <c r="V1580" i="5"/>
  <c r="V1579" i="5"/>
  <c r="V1578" i="5"/>
  <c r="V1577" i="5"/>
  <c r="V1576" i="5"/>
  <c r="V1575" i="5"/>
  <c r="V1574" i="5"/>
  <c r="V1573" i="5"/>
  <c r="V1572" i="5"/>
  <c r="V1571" i="5"/>
  <c r="V1570" i="5"/>
  <c r="V1569" i="5"/>
  <c r="V1568" i="5"/>
  <c r="V1567" i="5"/>
  <c r="V1566" i="5"/>
  <c r="V1565" i="5"/>
  <c r="V1564" i="5"/>
  <c r="V1563" i="5"/>
  <c r="V1562" i="5"/>
  <c r="V1561" i="5"/>
  <c r="V1560" i="5"/>
  <c r="V1559" i="5"/>
  <c r="V1558" i="5"/>
  <c r="V1557" i="5"/>
  <c r="V1556" i="5"/>
  <c r="V1555" i="5"/>
  <c r="V1554" i="5"/>
  <c r="V1553" i="5"/>
  <c r="V1552" i="5"/>
  <c r="V1551" i="5"/>
  <c r="V1550" i="5"/>
  <c r="V1549" i="5"/>
  <c r="V1548" i="5"/>
  <c r="V1547" i="5"/>
  <c r="V1546" i="5"/>
  <c r="V1545" i="5"/>
  <c r="V1544" i="5"/>
  <c r="V1543" i="5"/>
  <c r="V1542" i="5"/>
  <c r="V1541" i="5"/>
  <c r="V1540" i="5"/>
  <c r="V1539" i="5"/>
  <c r="V1538" i="5"/>
  <c r="V1537" i="5"/>
  <c r="V1536" i="5"/>
  <c r="V1535" i="5"/>
  <c r="V1534" i="5"/>
  <c r="V1533" i="5"/>
  <c r="V1532" i="5"/>
  <c r="V1531" i="5"/>
  <c r="V1530" i="5"/>
  <c r="V1529" i="5"/>
  <c r="V1528" i="5"/>
  <c r="V1527" i="5"/>
  <c r="V1526" i="5"/>
  <c r="V1525" i="5"/>
  <c r="V1524" i="5"/>
  <c r="V1523" i="5"/>
  <c r="V1522" i="5"/>
  <c r="V1521" i="5"/>
  <c r="V1520" i="5"/>
  <c r="V1519" i="5"/>
  <c r="V1518" i="5"/>
  <c r="V1517" i="5"/>
  <c r="V1516" i="5"/>
  <c r="V1515" i="5"/>
  <c r="V1514" i="5"/>
  <c r="V1513" i="5"/>
  <c r="V1512" i="5"/>
  <c r="V1511" i="5"/>
  <c r="V1510" i="5"/>
  <c r="V1509" i="5"/>
  <c r="V1508" i="5"/>
  <c r="V1507" i="5"/>
  <c r="V1506" i="5"/>
  <c r="V1505" i="5"/>
  <c r="V1504" i="5"/>
  <c r="V1503" i="5"/>
  <c r="V1502" i="5"/>
  <c r="V1501" i="5"/>
  <c r="V1500" i="5"/>
  <c r="V1499" i="5"/>
  <c r="V1498" i="5"/>
  <c r="V1497" i="5"/>
  <c r="V1496" i="5"/>
  <c r="V1495" i="5"/>
  <c r="V1494" i="5"/>
  <c r="V1493" i="5"/>
  <c r="V1492" i="5"/>
  <c r="V1491" i="5"/>
  <c r="V1490" i="5"/>
  <c r="V1489" i="5"/>
  <c r="V1488" i="5"/>
  <c r="V1487" i="5"/>
  <c r="V1486" i="5"/>
  <c r="V1485" i="5"/>
  <c r="V1484" i="5"/>
  <c r="V1483" i="5"/>
  <c r="V1482" i="5"/>
  <c r="V1481" i="5"/>
  <c r="V1480" i="5"/>
  <c r="V1479" i="5"/>
  <c r="V1478" i="5"/>
  <c r="V1477" i="5"/>
  <c r="V1476" i="5"/>
  <c r="V1475" i="5"/>
  <c r="V1474" i="5"/>
  <c r="V1473" i="5"/>
  <c r="V1472" i="5"/>
  <c r="V1471" i="5"/>
  <c r="V1470" i="5"/>
  <c r="V1469" i="5"/>
  <c r="V1468" i="5"/>
  <c r="V1467" i="5"/>
  <c r="V1466" i="5"/>
  <c r="V1465" i="5"/>
  <c r="V1464" i="5"/>
  <c r="V1463" i="5"/>
  <c r="V1462" i="5"/>
  <c r="V1461" i="5"/>
  <c r="V1460" i="5"/>
  <c r="V1459" i="5"/>
  <c r="V1458" i="5"/>
  <c r="V1457" i="5"/>
  <c r="V1456" i="5"/>
  <c r="V1455" i="5"/>
  <c r="V1454" i="5"/>
  <c r="V1453" i="5"/>
  <c r="V1452" i="5"/>
  <c r="V1451" i="5"/>
  <c r="V1450" i="5"/>
  <c r="V1449" i="5"/>
  <c r="V1448" i="5"/>
  <c r="V1447" i="5"/>
  <c r="V1446" i="5"/>
  <c r="V1445" i="5"/>
  <c r="V1444" i="5"/>
  <c r="V1443" i="5"/>
  <c r="V1442" i="5"/>
  <c r="V1441" i="5"/>
  <c r="V1440" i="5"/>
  <c r="V1439" i="5"/>
  <c r="V1438" i="5"/>
  <c r="V1437" i="5"/>
  <c r="V1436" i="5"/>
  <c r="V1435" i="5"/>
  <c r="V1434" i="5"/>
  <c r="V1433" i="5"/>
  <c r="V1432" i="5"/>
  <c r="V1431" i="5"/>
  <c r="V1430" i="5"/>
  <c r="V1429" i="5"/>
  <c r="V1428" i="5"/>
  <c r="V1427" i="5"/>
  <c r="V1426" i="5"/>
  <c r="V1425" i="5"/>
  <c r="V1424" i="5"/>
  <c r="V1423" i="5"/>
  <c r="V1422" i="5"/>
  <c r="V1421" i="5"/>
  <c r="V1420" i="5"/>
  <c r="V1419" i="5"/>
  <c r="V1418" i="5"/>
  <c r="V1417" i="5"/>
  <c r="V1416" i="5"/>
  <c r="V1415" i="5"/>
  <c r="V1414" i="5"/>
  <c r="V1413" i="5"/>
  <c r="V1412" i="5"/>
  <c r="V1411" i="5"/>
  <c r="V1410" i="5"/>
  <c r="V1409" i="5"/>
  <c r="V1408" i="5"/>
  <c r="V1407" i="5"/>
  <c r="V1406" i="5"/>
  <c r="V1405" i="5"/>
  <c r="V1404" i="5"/>
  <c r="V1403" i="5"/>
  <c r="V1402" i="5"/>
  <c r="V1401" i="5"/>
  <c r="V1400" i="5"/>
  <c r="V1399" i="5"/>
  <c r="V1398" i="5"/>
  <c r="V1397" i="5"/>
  <c r="V1396" i="5"/>
  <c r="V1395" i="5"/>
  <c r="V1394" i="5"/>
  <c r="V1393" i="5"/>
  <c r="V1392" i="5"/>
  <c r="V1391" i="5"/>
  <c r="V1390" i="5"/>
  <c r="V1389" i="5"/>
  <c r="V1388" i="5"/>
  <c r="V1387" i="5"/>
  <c r="V1386" i="5"/>
  <c r="V1385" i="5"/>
  <c r="V1384" i="5"/>
  <c r="V1383" i="5"/>
  <c r="V1382" i="5"/>
  <c r="V1381" i="5"/>
  <c r="V1380" i="5"/>
  <c r="V1379" i="5"/>
  <c r="V1378" i="5"/>
  <c r="V1377" i="5"/>
  <c r="V1376" i="5"/>
  <c r="V1375" i="5"/>
  <c r="V1374" i="5"/>
  <c r="V1373" i="5"/>
  <c r="V1372" i="5"/>
  <c r="V1371" i="5"/>
  <c r="V1370" i="5"/>
  <c r="V1369" i="5"/>
  <c r="V1368" i="5"/>
  <c r="V1367" i="5"/>
  <c r="V1366" i="5"/>
  <c r="V1365" i="5"/>
  <c r="V1364" i="5"/>
  <c r="V1363" i="5"/>
  <c r="V1362" i="5"/>
  <c r="V1361" i="5"/>
  <c r="V1360" i="5"/>
  <c r="V1359" i="5"/>
  <c r="V1358" i="5"/>
  <c r="V1357" i="5"/>
  <c r="V1356" i="5"/>
  <c r="V1355" i="5"/>
  <c r="V1354" i="5"/>
  <c r="V1353" i="5"/>
  <c r="V1352" i="5"/>
  <c r="V1351" i="5"/>
  <c r="V1350" i="5"/>
  <c r="V1349" i="5"/>
  <c r="V1348" i="5"/>
  <c r="V1347" i="5"/>
  <c r="V1346" i="5"/>
  <c r="V1345" i="5"/>
  <c r="V1344" i="5"/>
  <c r="V1343" i="5"/>
  <c r="V1342" i="5"/>
  <c r="V1341" i="5"/>
  <c r="V1340" i="5"/>
  <c r="V1339" i="5"/>
  <c r="V1338" i="5"/>
  <c r="V1337" i="5"/>
  <c r="V1336" i="5"/>
  <c r="V1335" i="5"/>
  <c r="V1334" i="5"/>
  <c r="V1333" i="5"/>
  <c r="V1332" i="5"/>
  <c r="V1331" i="5"/>
  <c r="V1330" i="5"/>
  <c r="V1329" i="5"/>
  <c r="V1328" i="5"/>
  <c r="V1327" i="5"/>
  <c r="V1326" i="5"/>
  <c r="V1325" i="5"/>
  <c r="V1324" i="5"/>
  <c r="V1323" i="5"/>
  <c r="V1322" i="5"/>
  <c r="V1321" i="5"/>
  <c r="V1320" i="5"/>
  <c r="V1319" i="5"/>
  <c r="V1318" i="5"/>
  <c r="V1317" i="5"/>
  <c r="V1316" i="5"/>
  <c r="V1315" i="5"/>
  <c r="V1314" i="5"/>
  <c r="V1313" i="5"/>
  <c r="V1312" i="5"/>
  <c r="V1311" i="5"/>
  <c r="V1310" i="5"/>
  <c r="V1309" i="5"/>
  <c r="V1308" i="5"/>
  <c r="V1307" i="5"/>
  <c r="V1306" i="5"/>
  <c r="V1305" i="5"/>
  <c r="V1304" i="5"/>
  <c r="V1303" i="5"/>
  <c r="V1302" i="5"/>
  <c r="V1301" i="5"/>
  <c r="V1300" i="5"/>
  <c r="V1299" i="5"/>
  <c r="V1298" i="5"/>
  <c r="V1297" i="5"/>
  <c r="V1296" i="5"/>
  <c r="V1295" i="5"/>
  <c r="V1294" i="5"/>
  <c r="V1293" i="5"/>
  <c r="V1292" i="5"/>
  <c r="V1291" i="5"/>
  <c r="V1290" i="5"/>
  <c r="V1289" i="5"/>
  <c r="V1288" i="5"/>
  <c r="V1287" i="5"/>
  <c r="V1286" i="5"/>
  <c r="V1285" i="5"/>
  <c r="V1284" i="5"/>
  <c r="V1283" i="5"/>
  <c r="V1282" i="5"/>
  <c r="V1281" i="5"/>
  <c r="V1280" i="5"/>
  <c r="V1279" i="5"/>
  <c r="V1278" i="5"/>
  <c r="V1277" i="5"/>
  <c r="V1276" i="5"/>
  <c r="V1275" i="5"/>
  <c r="V1274" i="5"/>
  <c r="V1273" i="5"/>
  <c r="V1272" i="5"/>
  <c r="V1271" i="5"/>
  <c r="V1270" i="5"/>
  <c r="V1269" i="5"/>
  <c r="V1268" i="5"/>
  <c r="V1267" i="5"/>
  <c r="V1266" i="5"/>
  <c r="V1265" i="5"/>
  <c r="V1264" i="5"/>
  <c r="V1263" i="5"/>
  <c r="V1262" i="5"/>
  <c r="V1261" i="5"/>
  <c r="V1260" i="5"/>
  <c r="V1259" i="5"/>
  <c r="V1258" i="5"/>
  <c r="V1257" i="5"/>
  <c r="V1256" i="5"/>
  <c r="V1255" i="5"/>
  <c r="V1254" i="5"/>
  <c r="V1253" i="5"/>
  <c r="V1252" i="5"/>
  <c r="V1251" i="5"/>
  <c r="V1250" i="5"/>
  <c r="V1249" i="5"/>
  <c r="V1248" i="5"/>
  <c r="V1247" i="5"/>
  <c r="V1246" i="5"/>
  <c r="V1245" i="5"/>
  <c r="V1244" i="5"/>
  <c r="V1243" i="5"/>
  <c r="V1242" i="5"/>
  <c r="V1241" i="5"/>
  <c r="V1240" i="5"/>
  <c r="V1239" i="5"/>
  <c r="V1238" i="5"/>
  <c r="V1237" i="5"/>
  <c r="V1236" i="5"/>
  <c r="V1235" i="5"/>
  <c r="V1234" i="5"/>
  <c r="V1233" i="5"/>
  <c r="V1232" i="5"/>
  <c r="V1231" i="5"/>
  <c r="V1230" i="5"/>
  <c r="V1229" i="5"/>
  <c r="V1228" i="5"/>
  <c r="V1227" i="5"/>
  <c r="V1226" i="5"/>
  <c r="V1225" i="5"/>
  <c r="V1224" i="5"/>
  <c r="V1223" i="5"/>
  <c r="V1222" i="5"/>
  <c r="V1221" i="5"/>
  <c r="V1220" i="5"/>
  <c r="V1219" i="5"/>
  <c r="V1218" i="5"/>
  <c r="V1217" i="5"/>
  <c r="V1216" i="5"/>
  <c r="V1215" i="5"/>
  <c r="V1214" i="5"/>
  <c r="V1213" i="5"/>
  <c r="V1212" i="5"/>
  <c r="V1211" i="5"/>
  <c r="V1210" i="5"/>
  <c r="V1209" i="5"/>
  <c r="V1208" i="5"/>
  <c r="V1207" i="5"/>
  <c r="V1206" i="5"/>
  <c r="V1205" i="5"/>
  <c r="V1204" i="5"/>
  <c r="V1203" i="5"/>
  <c r="V1202" i="5"/>
  <c r="V1201" i="5"/>
  <c r="V1200" i="5"/>
  <c r="V1199" i="5"/>
  <c r="V1198" i="5"/>
  <c r="V1197" i="5"/>
  <c r="V1196" i="5"/>
  <c r="V1195" i="5"/>
  <c r="V1194" i="5"/>
  <c r="V1193" i="5"/>
  <c r="V1192" i="5"/>
  <c r="V1191" i="5"/>
  <c r="V1190" i="5"/>
  <c r="V1189" i="5"/>
  <c r="V1188" i="5"/>
  <c r="V1187" i="5"/>
  <c r="V1186" i="5"/>
  <c r="V1185" i="5"/>
  <c r="V1184" i="5"/>
  <c r="V1183" i="5"/>
  <c r="V1182" i="5"/>
  <c r="V1181" i="5"/>
  <c r="V1180" i="5"/>
  <c r="V1179" i="5"/>
  <c r="V1178" i="5"/>
  <c r="V1177" i="5"/>
  <c r="V1176" i="5"/>
  <c r="V1175" i="5"/>
  <c r="V1174" i="5"/>
  <c r="V1173" i="5"/>
  <c r="V1172" i="5"/>
  <c r="V1171" i="5"/>
  <c r="V1170" i="5"/>
  <c r="V1169" i="5"/>
  <c r="V1168" i="5"/>
  <c r="V1167" i="5"/>
  <c r="V1166" i="5"/>
  <c r="V1165" i="5"/>
  <c r="V1164" i="5"/>
  <c r="V1163" i="5"/>
  <c r="V1162" i="5"/>
  <c r="V1161" i="5"/>
  <c r="V1160" i="5"/>
  <c r="V1159" i="5"/>
  <c r="V1158" i="5"/>
  <c r="V1157" i="5"/>
  <c r="V1156" i="5"/>
  <c r="V1155" i="5"/>
  <c r="V1154" i="5"/>
  <c r="V1153" i="5"/>
  <c r="V1152" i="5"/>
  <c r="V1151" i="5"/>
  <c r="V1150" i="5"/>
  <c r="V1149" i="5"/>
  <c r="V1148" i="5"/>
  <c r="V1147" i="5"/>
  <c r="V1146" i="5"/>
  <c r="V1145" i="5"/>
  <c r="V1144" i="5"/>
  <c r="V1143" i="5"/>
  <c r="V1142" i="5"/>
  <c r="V1141" i="5"/>
  <c r="V1140" i="5"/>
  <c r="V1139" i="5"/>
  <c r="V1138" i="5"/>
  <c r="V1137" i="5"/>
  <c r="V1136" i="5"/>
  <c r="V1135" i="5"/>
  <c r="V1134" i="5"/>
  <c r="V1133" i="5"/>
  <c r="V1132" i="5"/>
  <c r="V1131" i="5"/>
  <c r="V1130" i="5"/>
  <c r="V1129" i="5"/>
  <c r="V1128" i="5"/>
  <c r="V1127" i="5"/>
  <c r="V1126" i="5"/>
  <c r="V1125" i="5"/>
  <c r="V1124" i="5"/>
  <c r="V1123" i="5"/>
  <c r="V1122" i="5"/>
  <c r="V1121" i="5"/>
  <c r="V1120" i="5"/>
  <c r="V1119" i="5"/>
  <c r="V1118" i="5"/>
  <c r="V1117" i="5"/>
  <c r="V1116" i="5"/>
  <c r="V1115" i="5"/>
  <c r="V1114" i="5"/>
  <c r="V1113" i="5"/>
  <c r="V1112" i="5"/>
  <c r="V1111" i="5"/>
  <c r="V1110" i="5"/>
  <c r="V1109" i="5"/>
  <c r="V1108" i="5"/>
  <c r="V1107" i="5"/>
  <c r="V1106" i="5"/>
  <c r="V1105" i="5"/>
  <c r="V1104" i="5"/>
  <c r="V1103" i="5"/>
  <c r="V1102" i="5"/>
  <c r="V1101" i="5"/>
  <c r="V1100" i="5"/>
  <c r="V1099" i="5"/>
  <c r="V1098" i="5"/>
  <c r="V1097" i="5"/>
  <c r="V1096" i="5"/>
  <c r="V1095" i="5"/>
  <c r="V1094" i="5"/>
  <c r="V1093" i="5"/>
  <c r="V1092" i="5"/>
  <c r="V1091" i="5"/>
  <c r="V1090" i="5"/>
  <c r="V1089" i="5"/>
  <c r="V1088" i="5"/>
  <c r="V1087" i="5"/>
  <c r="V1086" i="5"/>
  <c r="V1085" i="5"/>
  <c r="V1084" i="5"/>
  <c r="V1083" i="5"/>
  <c r="V1082" i="5"/>
  <c r="V1081" i="5"/>
  <c r="V1080" i="5"/>
  <c r="V1079" i="5"/>
  <c r="V1078" i="5"/>
  <c r="V1077" i="5"/>
  <c r="V1076" i="5"/>
  <c r="V1075" i="5"/>
  <c r="V1074" i="5"/>
  <c r="V1073" i="5"/>
  <c r="V1072" i="5"/>
  <c r="V1071" i="5"/>
  <c r="V1070" i="5"/>
  <c r="V1069" i="5"/>
  <c r="V1068" i="5"/>
  <c r="V1067" i="5"/>
  <c r="V1066" i="5"/>
  <c r="V1065" i="5"/>
  <c r="V1064" i="5"/>
  <c r="V1063" i="5"/>
  <c r="V1062" i="5"/>
  <c r="V1061" i="5"/>
  <c r="V1060" i="5"/>
  <c r="V1059" i="5"/>
  <c r="V1058" i="5"/>
  <c r="V1057" i="5"/>
  <c r="V1056" i="5"/>
  <c r="V1055" i="5"/>
  <c r="V1054" i="5"/>
  <c r="V1053" i="5"/>
  <c r="V1052" i="5"/>
  <c r="V1051" i="5"/>
  <c r="V1050" i="5"/>
  <c r="V1049" i="5"/>
  <c r="V1048" i="5"/>
  <c r="V1047" i="5"/>
  <c r="V1046" i="5"/>
  <c r="V1045" i="5"/>
  <c r="V1044" i="5"/>
  <c r="V1043" i="5"/>
  <c r="V1042" i="5"/>
  <c r="V1041" i="5"/>
  <c r="V1040" i="5"/>
  <c r="V1039" i="5"/>
  <c r="V1038" i="5"/>
  <c r="V1037" i="5"/>
  <c r="V1036" i="5"/>
  <c r="V1035" i="5"/>
  <c r="V1034" i="5"/>
  <c r="V1033" i="5"/>
  <c r="V1032" i="5"/>
  <c r="V1031" i="5"/>
  <c r="V1030" i="5"/>
  <c r="V1029" i="5"/>
  <c r="V1028" i="5"/>
  <c r="V1027" i="5"/>
  <c r="V1026" i="5"/>
  <c r="V1025" i="5"/>
  <c r="V1024" i="5"/>
  <c r="V1023" i="5"/>
  <c r="V1022" i="5"/>
  <c r="V1021" i="5"/>
  <c r="V1020" i="5"/>
  <c r="V1019" i="5"/>
  <c r="V1018" i="5"/>
  <c r="V1017" i="5"/>
  <c r="V1016" i="5"/>
  <c r="V1015" i="5"/>
  <c r="V1014" i="5"/>
  <c r="V1013" i="5"/>
  <c r="V1012" i="5"/>
  <c r="V1011" i="5"/>
  <c r="V1010" i="5"/>
  <c r="V1009" i="5"/>
  <c r="V1008" i="5"/>
  <c r="V1007" i="5"/>
  <c r="V1006" i="5"/>
  <c r="V1005" i="5"/>
  <c r="V1004" i="5"/>
  <c r="V1003" i="5"/>
  <c r="V1002" i="5"/>
  <c r="V1001" i="5"/>
  <c r="V1000" i="5"/>
  <c r="V999" i="5"/>
  <c r="V998" i="5"/>
  <c r="V997" i="5"/>
  <c r="V996" i="5"/>
  <c r="V995" i="5"/>
  <c r="V994" i="5"/>
  <c r="V993" i="5"/>
  <c r="V992" i="5"/>
  <c r="V991" i="5"/>
  <c r="V990" i="5"/>
  <c r="V989" i="5"/>
  <c r="V988" i="5"/>
  <c r="V987" i="5"/>
  <c r="V986" i="5"/>
  <c r="V985" i="5"/>
  <c r="V984" i="5"/>
  <c r="V983" i="5"/>
  <c r="V982" i="5"/>
  <c r="V981" i="5"/>
  <c r="V980" i="5"/>
  <c r="V979" i="5"/>
  <c r="V978" i="5"/>
  <c r="V977" i="5"/>
  <c r="V976" i="5"/>
  <c r="V975" i="5"/>
  <c r="V974" i="5"/>
  <c r="V973" i="5"/>
  <c r="V972" i="5"/>
  <c r="V971" i="5"/>
  <c r="V970" i="5"/>
  <c r="V969" i="5"/>
  <c r="V968" i="5"/>
  <c r="V967" i="5"/>
  <c r="V966" i="5"/>
  <c r="V965" i="5"/>
  <c r="V964" i="5"/>
  <c r="V963" i="5"/>
  <c r="V962" i="5"/>
  <c r="V961" i="5"/>
  <c r="V960" i="5"/>
  <c r="V959" i="5"/>
  <c r="V958" i="5"/>
  <c r="V957" i="5"/>
  <c r="V956" i="5"/>
  <c r="V955" i="5"/>
  <c r="V954" i="5"/>
  <c r="V953" i="5"/>
  <c r="V952" i="5"/>
  <c r="V951" i="5"/>
  <c r="V950" i="5"/>
  <c r="V949" i="5"/>
  <c r="V948" i="5"/>
  <c r="V947" i="5"/>
  <c r="V946" i="5"/>
  <c r="V945" i="5"/>
  <c r="V944" i="5"/>
  <c r="V943" i="5"/>
  <c r="V942" i="5"/>
  <c r="V941" i="5"/>
  <c r="V940" i="5"/>
  <c r="V939" i="5"/>
  <c r="V938" i="5"/>
  <c r="V937" i="5"/>
  <c r="V936" i="5"/>
  <c r="V935" i="5"/>
  <c r="V934" i="5"/>
  <c r="V933" i="5"/>
  <c r="V932" i="5"/>
  <c r="V931" i="5"/>
  <c r="V930" i="5"/>
  <c r="V929" i="5"/>
  <c r="V928" i="5"/>
  <c r="V927" i="5"/>
  <c r="V926" i="5"/>
  <c r="V925" i="5"/>
  <c r="V924" i="5"/>
  <c r="V923" i="5"/>
  <c r="V922" i="5"/>
  <c r="V921" i="5"/>
  <c r="V920" i="5"/>
  <c r="V919" i="5"/>
  <c r="V918" i="5"/>
  <c r="V917" i="5"/>
  <c r="V916" i="5"/>
  <c r="V915" i="5"/>
  <c r="V914" i="5"/>
  <c r="V913" i="5"/>
  <c r="V912" i="5"/>
  <c r="V911" i="5"/>
  <c r="V910" i="5"/>
  <c r="V909" i="5"/>
  <c r="V908" i="5"/>
  <c r="V907" i="5"/>
  <c r="V906" i="5"/>
  <c r="V905" i="5"/>
  <c r="V904" i="5"/>
  <c r="V903" i="5"/>
  <c r="V902" i="5"/>
  <c r="V901" i="5"/>
  <c r="V900" i="5"/>
  <c r="V899" i="5"/>
  <c r="V898" i="5"/>
  <c r="V897" i="5"/>
  <c r="V896" i="5"/>
  <c r="V895" i="5"/>
  <c r="V894" i="5"/>
  <c r="V893" i="5"/>
  <c r="V892" i="5"/>
  <c r="V891" i="5"/>
  <c r="V890" i="5"/>
  <c r="V889" i="5"/>
  <c r="V888" i="5"/>
  <c r="V887" i="5"/>
  <c r="V886" i="5"/>
  <c r="V885" i="5"/>
  <c r="V884" i="5"/>
  <c r="V883" i="5"/>
  <c r="V882" i="5"/>
  <c r="V881" i="5"/>
  <c r="V880" i="5"/>
  <c r="V879" i="5"/>
  <c r="V878" i="5"/>
  <c r="V877" i="5"/>
  <c r="V876" i="5"/>
  <c r="V875" i="5"/>
  <c r="V874" i="5"/>
  <c r="V873" i="5"/>
  <c r="V872" i="5"/>
  <c r="V871" i="5"/>
  <c r="V870" i="5"/>
  <c r="V869" i="5"/>
  <c r="V868" i="5"/>
  <c r="V867" i="5"/>
  <c r="V866" i="5"/>
  <c r="V865" i="5"/>
  <c r="V864" i="5"/>
  <c r="V863" i="5"/>
  <c r="V862" i="5"/>
  <c r="V861" i="5"/>
  <c r="V860" i="5"/>
  <c r="V859" i="5"/>
  <c r="V858" i="5"/>
  <c r="V857" i="5"/>
  <c r="V856" i="5"/>
  <c r="V855" i="5"/>
  <c r="V854" i="5"/>
  <c r="V853" i="5"/>
  <c r="V852" i="5"/>
  <c r="V851" i="5"/>
  <c r="V850" i="5"/>
  <c r="V849" i="5"/>
  <c r="V848" i="5"/>
  <c r="V847" i="5"/>
  <c r="V846" i="5"/>
  <c r="V845" i="5"/>
  <c r="V844" i="5"/>
  <c r="V843" i="5"/>
  <c r="V842" i="5"/>
  <c r="V841" i="5"/>
  <c r="V840" i="5"/>
  <c r="V839" i="5"/>
  <c r="V838" i="5"/>
  <c r="V837" i="5"/>
  <c r="V836" i="5"/>
  <c r="V835" i="5"/>
  <c r="V834" i="5"/>
  <c r="V833" i="5"/>
  <c r="V832" i="5"/>
  <c r="V831" i="5"/>
  <c r="V830" i="5"/>
  <c r="V829" i="5"/>
  <c r="V828" i="5"/>
  <c r="V827" i="5"/>
  <c r="V826" i="5"/>
  <c r="V825" i="5"/>
  <c r="V824" i="5"/>
  <c r="V823" i="5"/>
  <c r="V822" i="5"/>
  <c r="V821" i="5"/>
  <c r="V820" i="5"/>
  <c r="V819" i="5"/>
  <c r="V818" i="5"/>
  <c r="V817" i="5"/>
  <c r="V816" i="5"/>
  <c r="V815" i="5"/>
  <c r="V814" i="5"/>
  <c r="V813" i="5"/>
  <c r="V812" i="5"/>
  <c r="V811" i="5"/>
  <c r="V810" i="5"/>
  <c r="V809" i="5"/>
  <c r="V808" i="5"/>
  <c r="V807" i="5"/>
  <c r="V806" i="5"/>
  <c r="V805" i="5"/>
  <c r="V804" i="5"/>
  <c r="V803" i="5"/>
  <c r="V802" i="5"/>
  <c r="V801" i="5"/>
  <c r="V800" i="5"/>
  <c r="V799" i="5"/>
  <c r="V798" i="5"/>
  <c r="V797" i="5"/>
  <c r="V796" i="5"/>
  <c r="V795" i="5"/>
  <c r="V794" i="5"/>
  <c r="V793" i="5"/>
  <c r="V792" i="5"/>
  <c r="V791" i="5"/>
  <c r="V790" i="5"/>
  <c r="V789" i="5"/>
  <c r="V788" i="5"/>
  <c r="V787" i="5"/>
  <c r="V786" i="5"/>
  <c r="V785" i="5"/>
  <c r="V784" i="5"/>
  <c r="V783" i="5"/>
  <c r="V782" i="5"/>
  <c r="V781" i="5"/>
  <c r="V780" i="5"/>
  <c r="V779" i="5"/>
  <c r="V778" i="5"/>
  <c r="V777" i="5"/>
  <c r="V776" i="5"/>
  <c r="V775" i="5"/>
  <c r="V774" i="5"/>
  <c r="V773" i="5"/>
  <c r="V772" i="5"/>
  <c r="V771" i="5"/>
  <c r="V770" i="5"/>
  <c r="V769" i="5"/>
  <c r="V768" i="5"/>
  <c r="V767" i="5"/>
  <c r="V766" i="5"/>
  <c r="V765" i="5"/>
  <c r="V764" i="5"/>
  <c r="V763" i="5"/>
  <c r="V762" i="5"/>
  <c r="V761" i="5"/>
  <c r="V760" i="5"/>
  <c r="V759" i="5"/>
  <c r="V758" i="5"/>
  <c r="V757" i="5"/>
  <c r="V756" i="5"/>
  <c r="V755" i="5"/>
  <c r="V754" i="5"/>
  <c r="V753" i="5"/>
  <c r="V752" i="5"/>
  <c r="V751" i="5"/>
  <c r="V750" i="5"/>
  <c r="V749" i="5"/>
  <c r="V748" i="5"/>
  <c r="V747" i="5"/>
  <c r="V746" i="5"/>
  <c r="V745" i="5"/>
  <c r="V744" i="5"/>
  <c r="V743" i="5"/>
  <c r="V742" i="5"/>
  <c r="V741" i="5"/>
  <c r="V740" i="5"/>
  <c r="V739" i="5"/>
  <c r="V738" i="5"/>
  <c r="V737" i="5"/>
  <c r="V736" i="5"/>
  <c r="V735" i="5"/>
  <c r="V734" i="5"/>
  <c r="V733" i="5"/>
  <c r="V732" i="5"/>
  <c r="V731" i="5"/>
  <c r="V730" i="5"/>
  <c r="V729" i="5"/>
  <c r="V728" i="5"/>
  <c r="V727" i="5"/>
  <c r="V726" i="5"/>
  <c r="V725" i="5"/>
  <c r="V724" i="5"/>
  <c r="V723" i="5"/>
  <c r="V722" i="5"/>
  <c r="V721" i="5"/>
  <c r="V720" i="5"/>
  <c r="V719" i="5"/>
  <c r="V718" i="5"/>
  <c r="V717" i="5"/>
  <c r="V716" i="5"/>
  <c r="V715" i="5"/>
  <c r="V714" i="5"/>
  <c r="V713" i="5"/>
  <c r="V712" i="5"/>
  <c r="V711" i="5"/>
  <c r="V710" i="5"/>
  <c r="V709" i="5"/>
  <c r="V708" i="5"/>
  <c r="V707" i="5"/>
  <c r="V706" i="5"/>
  <c r="V705" i="5"/>
  <c r="V704" i="5"/>
  <c r="V703" i="5"/>
  <c r="V702" i="5"/>
  <c r="V701" i="5"/>
  <c r="V700" i="5"/>
  <c r="V699" i="5"/>
  <c r="V698" i="5"/>
  <c r="V697" i="5"/>
  <c r="V696" i="5"/>
  <c r="V695" i="5"/>
  <c r="V694" i="5"/>
  <c r="V693" i="5"/>
  <c r="V692" i="5"/>
  <c r="V691" i="5"/>
  <c r="V690" i="5"/>
  <c r="V689" i="5"/>
  <c r="V688" i="5"/>
  <c r="V687" i="5"/>
  <c r="V686" i="5"/>
  <c r="V685" i="5"/>
  <c r="V684" i="5"/>
  <c r="V683" i="5"/>
  <c r="V682" i="5"/>
  <c r="V681" i="5"/>
  <c r="V680" i="5"/>
  <c r="V679" i="5"/>
  <c r="V678" i="5"/>
  <c r="V677" i="5"/>
  <c r="V676" i="5"/>
  <c r="V675" i="5"/>
  <c r="V674" i="5"/>
  <c r="V673" i="5"/>
  <c r="V672" i="5"/>
  <c r="V671" i="5"/>
  <c r="V670" i="5"/>
  <c r="V669" i="5"/>
  <c r="V668" i="5"/>
  <c r="V667" i="5"/>
  <c r="V666" i="5"/>
  <c r="V665" i="5"/>
  <c r="V664" i="5"/>
  <c r="V663" i="5"/>
  <c r="V662" i="5"/>
  <c r="V661" i="5"/>
  <c r="V660" i="5"/>
  <c r="V659" i="5"/>
  <c r="V658" i="5"/>
  <c r="V657" i="5"/>
  <c r="V656" i="5"/>
  <c r="V655" i="5"/>
  <c r="V654" i="5"/>
  <c r="V653" i="5"/>
  <c r="V652" i="5"/>
  <c r="V651" i="5"/>
  <c r="V650" i="5"/>
  <c r="V649" i="5"/>
  <c r="V648" i="5"/>
  <c r="V647" i="5"/>
  <c r="V646" i="5"/>
  <c r="V645" i="5"/>
  <c r="V644" i="5"/>
  <c r="V643" i="5"/>
  <c r="V642" i="5"/>
  <c r="V641" i="5"/>
  <c r="V640" i="5"/>
  <c r="V639" i="5"/>
  <c r="V638" i="5"/>
  <c r="V637" i="5"/>
  <c r="V636" i="5"/>
  <c r="V635" i="5"/>
  <c r="V634" i="5"/>
  <c r="V633" i="5"/>
  <c r="V632" i="5"/>
  <c r="V631" i="5"/>
  <c r="V630" i="5"/>
  <c r="V629" i="5"/>
  <c r="V628" i="5"/>
  <c r="V627" i="5"/>
  <c r="V626" i="5"/>
  <c r="V625" i="5"/>
  <c r="V624" i="5"/>
  <c r="V623" i="5"/>
  <c r="V622" i="5"/>
  <c r="V621" i="5"/>
  <c r="V620" i="5"/>
  <c r="V619" i="5"/>
  <c r="V618" i="5"/>
  <c r="V617" i="5"/>
  <c r="V616" i="5"/>
  <c r="V615" i="5"/>
  <c r="V614" i="5"/>
  <c r="V613" i="5"/>
  <c r="V612" i="5"/>
  <c r="V611" i="5"/>
  <c r="V610" i="5"/>
  <c r="V609" i="5"/>
  <c r="V608" i="5"/>
  <c r="V607" i="5"/>
  <c r="V606" i="5"/>
  <c r="V605" i="5"/>
  <c r="V604" i="5"/>
  <c r="V603" i="5"/>
  <c r="V602" i="5"/>
  <c r="V601" i="5"/>
  <c r="V600" i="5"/>
  <c r="V599" i="5"/>
  <c r="V598" i="5"/>
  <c r="V597" i="5"/>
  <c r="V596" i="5"/>
  <c r="V595" i="5"/>
  <c r="V594" i="5"/>
  <c r="V593" i="5"/>
  <c r="V592" i="5"/>
  <c r="V591" i="5"/>
  <c r="V590" i="5"/>
  <c r="V589" i="5"/>
  <c r="V588" i="5"/>
  <c r="V587" i="5"/>
  <c r="V586" i="5"/>
  <c r="V585" i="5"/>
  <c r="V584" i="5"/>
  <c r="V583" i="5"/>
  <c r="V582" i="5"/>
  <c r="V581" i="5"/>
  <c r="V580" i="5"/>
  <c r="V579" i="5"/>
  <c r="V578" i="5"/>
  <c r="V577" i="5"/>
  <c r="V576" i="5"/>
  <c r="V575" i="5"/>
  <c r="V574" i="5"/>
  <c r="V573" i="5"/>
  <c r="V572" i="5"/>
  <c r="V571" i="5"/>
  <c r="V570" i="5"/>
  <c r="V569" i="5"/>
  <c r="V568" i="5"/>
  <c r="V567" i="5"/>
  <c r="V566" i="5"/>
  <c r="V565" i="5"/>
  <c r="V564" i="5"/>
  <c r="V563" i="5"/>
  <c r="V562" i="5"/>
  <c r="V561" i="5"/>
  <c r="V560" i="5"/>
  <c r="V559" i="5"/>
  <c r="V558" i="5"/>
  <c r="V557" i="5"/>
  <c r="V556" i="5"/>
  <c r="V555" i="5"/>
  <c r="V554" i="5"/>
  <c r="V553" i="5"/>
  <c r="V552" i="5"/>
  <c r="V551" i="5"/>
  <c r="V550" i="5"/>
  <c r="V549" i="5"/>
  <c r="V548" i="5"/>
  <c r="V547" i="5"/>
  <c r="V546" i="5"/>
  <c r="V545" i="5"/>
  <c r="V544" i="5"/>
  <c r="V543" i="5"/>
  <c r="V542" i="5"/>
  <c r="V541" i="5"/>
  <c r="V540" i="5"/>
  <c r="V539" i="5"/>
  <c r="V538" i="5"/>
  <c r="V537" i="5"/>
  <c r="V536" i="5"/>
  <c r="V535" i="5"/>
  <c r="V534" i="5"/>
  <c r="V533" i="5"/>
  <c r="V532" i="5"/>
  <c r="V531" i="5"/>
  <c r="V530" i="5"/>
  <c r="V529" i="5"/>
  <c r="V528" i="5"/>
  <c r="V527" i="5"/>
  <c r="V526" i="5"/>
  <c r="V525" i="5"/>
  <c r="V524" i="5"/>
  <c r="V523" i="5"/>
  <c r="V522" i="5"/>
  <c r="V521" i="5"/>
  <c r="V520" i="5"/>
  <c r="V519" i="5"/>
  <c r="V518" i="5"/>
  <c r="V517" i="5"/>
  <c r="V516" i="5"/>
  <c r="V515" i="5"/>
  <c r="V514" i="5"/>
  <c r="V513" i="5"/>
  <c r="V512" i="5"/>
  <c r="V511" i="5"/>
  <c r="V510" i="5"/>
  <c r="V509" i="5"/>
  <c r="V508" i="5"/>
  <c r="V507" i="5"/>
  <c r="V506" i="5"/>
  <c r="V505" i="5"/>
  <c r="V504" i="5"/>
  <c r="V503" i="5"/>
  <c r="V502" i="5"/>
  <c r="V501" i="5"/>
  <c r="V500" i="5"/>
  <c r="V499" i="5"/>
  <c r="V498" i="5"/>
  <c r="V497" i="5"/>
  <c r="V496" i="5"/>
  <c r="V495" i="5"/>
  <c r="V494" i="5"/>
  <c r="V493" i="5"/>
  <c r="V492" i="5"/>
  <c r="V491" i="5"/>
  <c r="V490" i="5"/>
  <c r="V489" i="5"/>
  <c r="V488" i="5"/>
  <c r="V487" i="5"/>
  <c r="V486" i="5"/>
  <c r="V485" i="5"/>
  <c r="V484" i="5"/>
  <c r="V483" i="5"/>
  <c r="V482" i="5"/>
  <c r="V481" i="5"/>
  <c r="V480" i="5"/>
  <c r="V479" i="5"/>
  <c r="V478" i="5"/>
  <c r="V477" i="5"/>
  <c r="V476" i="5"/>
  <c r="V475" i="5"/>
  <c r="V474" i="5"/>
  <c r="V473" i="5"/>
  <c r="V472" i="5"/>
  <c r="V471" i="5"/>
  <c r="V470" i="5"/>
  <c r="V469" i="5"/>
  <c r="V468" i="5"/>
  <c r="V467" i="5"/>
  <c r="V466" i="5"/>
  <c r="V465" i="5"/>
  <c r="V464" i="5"/>
  <c r="V463" i="5"/>
  <c r="V462" i="5"/>
  <c r="V461" i="5"/>
  <c r="V460" i="5"/>
  <c r="V459" i="5"/>
  <c r="V458" i="5"/>
  <c r="V457" i="5"/>
  <c r="V456" i="5"/>
  <c r="V455" i="5"/>
  <c r="V454" i="5"/>
  <c r="V453" i="5"/>
  <c r="V452" i="5"/>
  <c r="V451" i="5"/>
  <c r="V450" i="5"/>
  <c r="V449" i="5"/>
  <c r="V448" i="5"/>
  <c r="V447" i="5"/>
  <c r="V446" i="5"/>
  <c r="V445" i="5"/>
  <c r="V444" i="5"/>
  <c r="V443" i="5"/>
  <c r="V442" i="5"/>
  <c r="V441" i="5"/>
  <c r="V440" i="5"/>
  <c r="V439" i="5"/>
  <c r="V438" i="5"/>
  <c r="V437" i="5"/>
  <c r="V436" i="5"/>
  <c r="V435" i="5"/>
  <c r="V434" i="5"/>
  <c r="V433" i="5"/>
  <c r="V432" i="5"/>
  <c r="V431" i="5"/>
  <c r="V430" i="5"/>
  <c r="V429" i="5"/>
  <c r="V428" i="5"/>
  <c r="V427" i="5"/>
  <c r="V426" i="5"/>
  <c r="V425" i="5"/>
  <c r="V424" i="5"/>
  <c r="V423" i="5"/>
  <c r="V422" i="5"/>
  <c r="V421" i="5"/>
  <c r="V420" i="5"/>
  <c r="V419" i="5"/>
  <c r="V418" i="5"/>
  <c r="V417" i="5"/>
  <c r="V416" i="5"/>
  <c r="V415" i="5"/>
  <c r="V414" i="5"/>
  <c r="V413" i="5"/>
  <c r="V412" i="5"/>
  <c r="V411" i="5"/>
  <c r="V410" i="5"/>
  <c r="V409" i="5"/>
  <c r="V408" i="5"/>
  <c r="V407" i="5"/>
  <c r="V406" i="5"/>
  <c r="V405" i="5"/>
  <c r="V404" i="5"/>
  <c r="V403" i="5"/>
  <c r="V402" i="5"/>
  <c r="V401" i="5"/>
  <c r="V400" i="5"/>
  <c r="V399" i="5"/>
  <c r="V398" i="5"/>
  <c r="V397" i="5"/>
  <c r="V396" i="5"/>
  <c r="V395" i="5"/>
  <c r="V394" i="5"/>
  <c r="V393" i="5"/>
  <c r="V392" i="5"/>
  <c r="V391" i="5"/>
  <c r="V390" i="5"/>
  <c r="V389" i="5"/>
  <c r="V388" i="5"/>
  <c r="V387" i="5"/>
  <c r="V386" i="5"/>
  <c r="V385" i="5"/>
  <c r="V384" i="5"/>
  <c r="V383" i="5"/>
  <c r="V382" i="5"/>
  <c r="V381" i="5"/>
  <c r="V380" i="5"/>
  <c r="V379" i="5"/>
  <c r="V378" i="5"/>
  <c r="V377" i="5"/>
  <c r="V376" i="5"/>
  <c r="V375" i="5"/>
  <c r="V374" i="5"/>
  <c r="V373" i="5"/>
  <c r="V372" i="5"/>
  <c r="V371" i="5"/>
  <c r="V370" i="5"/>
  <c r="V369" i="5"/>
  <c r="V368" i="5"/>
  <c r="V367" i="5"/>
  <c r="V366" i="5"/>
  <c r="V365" i="5"/>
  <c r="V364" i="5"/>
  <c r="V363" i="5"/>
  <c r="V362" i="5"/>
  <c r="V361" i="5"/>
  <c r="V360" i="5"/>
  <c r="V359" i="5"/>
  <c r="V358" i="5"/>
  <c r="V357" i="5"/>
  <c r="V356" i="5"/>
  <c r="V355" i="5"/>
  <c r="V354" i="5"/>
  <c r="V353" i="5"/>
  <c r="V352" i="5"/>
  <c r="V351" i="5"/>
  <c r="V350" i="5"/>
  <c r="V349" i="5"/>
  <c r="V348" i="5"/>
  <c r="V347" i="5"/>
  <c r="V346" i="5"/>
  <c r="V345" i="5"/>
  <c r="V344" i="5"/>
  <c r="V343" i="5"/>
  <c r="V342" i="5"/>
  <c r="V341" i="5"/>
  <c r="V340" i="5"/>
  <c r="V339" i="5"/>
  <c r="V338" i="5"/>
  <c r="V337" i="5"/>
  <c r="V336" i="5"/>
  <c r="V335" i="5"/>
  <c r="V334" i="5"/>
  <c r="V333" i="5"/>
  <c r="V332" i="5"/>
  <c r="V331" i="5"/>
  <c r="V330" i="5"/>
  <c r="V329" i="5"/>
  <c r="V328" i="5"/>
  <c r="V327" i="5"/>
  <c r="V326" i="5"/>
  <c r="V325" i="5"/>
  <c r="V324" i="5"/>
  <c r="V323" i="5"/>
  <c r="V322" i="5"/>
  <c r="V321" i="5"/>
  <c r="V320" i="5"/>
  <c r="V319" i="5"/>
  <c r="V318" i="5"/>
  <c r="V317" i="5"/>
  <c r="V316" i="5"/>
  <c r="V315" i="5"/>
  <c r="V314" i="5"/>
  <c r="V313" i="5"/>
  <c r="V312" i="5"/>
  <c r="V311" i="5"/>
  <c r="V310" i="5"/>
  <c r="V309" i="5"/>
  <c r="V308" i="5"/>
  <c r="V307" i="5"/>
  <c r="V306" i="5"/>
  <c r="V305" i="5"/>
  <c r="V304" i="5"/>
  <c r="V303" i="5"/>
  <c r="V302" i="5"/>
  <c r="V301" i="5"/>
  <c r="V300" i="5"/>
  <c r="V299" i="5"/>
  <c r="V298" i="5"/>
  <c r="V297" i="5"/>
  <c r="V296" i="5"/>
  <c r="V295" i="5"/>
  <c r="V294" i="5"/>
  <c r="V293" i="5"/>
  <c r="V292" i="5"/>
  <c r="V291" i="5"/>
  <c r="V290" i="5"/>
  <c r="V289" i="5"/>
  <c r="V288" i="5"/>
  <c r="V287" i="5"/>
  <c r="V286" i="5"/>
  <c r="V285" i="5"/>
  <c r="V284" i="5"/>
  <c r="V283" i="5"/>
  <c r="V282" i="5"/>
  <c r="V281" i="5"/>
  <c r="V280" i="5"/>
  <c r="V279" i="5"/>
  <c r="V278" i="5"/>
  <c r="V277" i="5"/>
  <c r="V276" i="5"/>
  <c r="V275" i="5"/>
  <c r="V274" i="5"/>
  <c r="V273" i="5"/>
  <c r="V272" i="5"/>
  <c r="V271" i="5"/>
  <c r="V270" i="5"/>
  <c r="V269" i="5"/>
  <c r="V268" i="5"/>
  <c r="V267" i="5"/>
  <c r="V266" i="5"/>
  <c r="V265" i="5"/>
  <c r="V264" i="5"/>
  <c r="V263" i="5"/>
  <c r="V262" i="5"/>
  <c r="V261" i="5"/>
  <c r="V260" i="5"/>
  <c r="V259" i="5"/>
  <c r="V258" i="5"/>
  <c r="V257" i="5"/>
  <c r="V256" i="5"/>
  <c r="V255" i="5"/>
  <c r="V254" i="5"/>
  <c r="V253" i="5"/>
  <c r="V252" i="5"/>
  <c r="V251" i="5"/>
  <c r="V250" i="5"/>
  <c r="V249" i="5"/>
  <c r="V248" i="5"/>
  <c r="V247" i="5"/>
  <c r="V246" i="5"/>
  <c r="V245" i="5"/>
  <c r="V244" i="5"/>
  <c r="V243" i="5"/>
  <c r="V242" i="5"/>
  <c r="V241" i="5"/>
  <c r="V240" i="5"/>
  <c r="V239" i="5"/>
  <c r="V238" i="5"/>
  <c r="V237" i="5"/>
  <c r="V236" i="5"/>
  <c r="V235" i="5"/>
  <c r="V234" i="5"/>
  <c r="V233" i="5"/>
  <c r="V232" i="5"/>
  <c r="V231" i="5"/>
  <c r="V230" i="5"/>
  <c r="V229" i="5"/>
  <c r="V228" i="5"/>
  <c r="V227" i="5"/>
  <c r="V226" i="5"/>
  <c r="V225" i="5"/>
  <c r="V224" i="5"/>
  <c r="V223" i="5"/>
  <c r="V222" i="5"/>
  <c r="V221" i="5"/>
  <c r="V220" i="5"/>
  <c r="V219" i="5"/>
  <c r="V218" i="5"/>
  <c r="V217" i="5"/>
  <c r="V216" i="5"/>
  <c r="V215" i="5"/>
  <c r="V214" i="5"/>
  <c r="V213" i="5"/>
  <c r="V212" i="5"/>
  <c r="V211" i="5"/>
  <c r="V210" i="5"/>
  <c r="V209" i="5"/>
  <c r="V208" i="5"/>
  <c r="V207" i="5"/>
  <c r="V206" i="5"/>
  <c r="V205" i="5"/>
  <c r="V204" i="5"/>
  <c r="V203" i="5"/>
  <c r="V202" i="5"/>
  <c r="V201" i="5"/>
  <c r="V200" i="5"/>
  <c r="V199" i="5"/>
  <c r="V198" i="5"/>
  <c r="V197" i="5"/>
  <c r="V196" i="5"/>
  <c r="V195" i="5"/>
  <c r="V194" i="5"/>
  <c r="V193" i="5"/>
  <c r="V192" i="5"/>
  <c r="V191" i="5"/>
  <c r="V190" i="5"/>
  <c r="V189" i="5"/>
  <c r="V188" i="5"/>
  <c r="V187" i="5"/>
  <c r="V186" i="5"/>
  <c r="V185" i="5"/>
  <c r="V184" i="5"/>
  <c r="V183" i="5"/>
  <c r="V182" i="5"/>
  <c r="V181" i="5"/>
  <c r="V180" i="5"/>
  <c r="V179" i="5"/>
  <c r="V178" i="5"/>
  <c r="V177" i="5"/>
  <c r="V176" i="5"/>
  <c r="V175" i="5"/>
  <c r="V174" i="5"/>
  <c r="V173" i="5"/>
  <c r="V172" i="5"/>
  <c r="V171" i="5"/>
  <c r="V170" i="5"/>
  <c r="V169" i="5"/>
  <c r="V168" i="5"/>
  <c r="V167" i="5"/>
  <c r="V166" i="5"/>
  <c r="V165" i="5"/>
  <c r="V164" i="5"/>
  <c r="V163" i="5"/>
  <c r="V162" i="5"/>
  <c r="V161" i="5"/>
  <c r="V160" i="5"/>
  <c r="V159" i="5"/>
  <c r="V158" i="5"/>
  <c r="V157" i="5"/>
  <c r="V156" i="5"/>
  <c r="V155" i="5"/>
  <c r="V154" i="5"/>
  <c r="V153" i="5"/>
  <c r="V152" i="5"/>
  <c r="V151" i="5"/>
  <c r="V150" i="5"/>
  <c r="V149" i="5"/>
  <c r="V148" i="5"/>
  <c r="V147" i="5"/>
  <c r="V146" i="5"/>
  <c r="V145" i="5"/>
  <c r="V144" i="5"/>
  <c r="V143" i="5"/>
  <c r="V142" i="5"/>
  <c r="V141" i="5"/>
  <c r="V140" i="5"/>
  <c r="V139" i="5"/>
  <c r="V138" i="5"/>
  <c r="V137" i="5"/>
  <c r="V136" i="5"/>
  <c r="V135" i="5"/>
  <c r="V134" i="5"/>
  <c r="V133" i="5"/>
  <c r="V132" i="5"/>
  <c r="V131" i="5"/>
  <c r="V130" i="5"/>
  <c r="V129" i="5"/>
  <c r="V128" i="5"/>
  <c r="V127" i="5"/>
  <c r="V126" i="5"/>
  <c r="V125" i="5"/>
  <c r="V124" i="5"/>
  <c r="V123" i="5"/>
  <c r="V122" i="5"/>
  <c r="V121" i="5"/>
  <c r="V120" i="5"/>
  <c r="V119" i="5"/>
  <c r="V118" i="5"/>
  <c r="V117" i="5"/>
  <c r="V116" i="5"/>
  <c r="V115" i="5"/>
  <c r="V114" i="5"/>
  <c r="V113" i="5"/>
  <c r="V112" i="5"/>
  <c r="V111" i="5"/>
  <c r="V110" i="5"/>
  <c r="V109" i="5"/>
  <c r="V108" i="5"/>
  <c r="V107" i="5"/>
  <c r="V106" i="5"/>
  <c r="V105" i="5"/>
  <c r="V104" i="5"/>
  <c r="V103" i="5"/>
  <c r="V102" i="5"/>
  <c r="V101" i="5"/>
  <c r="V100" i="5"/>
  <c r="V99" i="5"/>
  <c r="V98" i="5"/>
  <c r="V97" i="5"/>
  <c r="V96" i="5"/>
  <c r="V95" i="5"/>
  <c r="V94" i="5"/>
  <c r="V93" i="5"/>
  <c r="V92" i="5"/>
  <c r="V91" i="5"/>
  <c r="V90" i="5"/>
  <c r="V89" i="5"/>
  <c r="V88" i="5"/>
  <c r="V87" i="5"/>
  <c r="V86" i="5"/>
  <c r="V85" i="5"/>
  <c r="V84" i="5"/>
  <c r="V83" i="5"/>
  <c r="V82" i="5"/>
  <c r="V81" i="5"/>
  <c r="V80" i="5"/>
  <c r="V79" i="5"/>
  <c r="V78" i="5"/>
  <c r="V77" i="5"/>
  <c r="V76" i="5"/>
  <c r="V75" i="5"/>
  <c r="V74" i="5"/>
  <c r="V73" i="5"/>
  <c r="V72" i="5"/>
  <c r="V71" i="5"/>
  <c r="V70" i="5"/>
  <c r="V69" i="5"/>
  <c r="V68" i="5"/>
  <c r="V67" i="5"/>
  <c r="V66" i="5"/>
  <c r="V65" i="5"/>
  <c r="V64" i="5"/>
  <c r="V63" i="5"/>
  <c r="V62" i="5"/>
  <c r="V61" i="5"/>
  <c r="V60" i="5"/>
  <c r="V59" i="5"/>
  <c r="V58" i="5"/>
  <c r="V57" i="5"/>
  <c r="V56" i="5"/>
  <c r="V55" i="5"/>
  <c r="V54" i="5"/>
  <c r="V53" i="5"/>
  <c r="V52" i="5"/>
  <c r="V51" i="5"/>
  <c r="V50" i="5"/>
  <c r="V49" i="5"/>
  <c r="V48" i="5"/>
  <c r="V47" i="5"/>
  <c r="V46" i="5"/>
  <c r="V44" i="5"/>
  <c r="V43" i="5"/>
  <c r="V42" i="5"/>
  <c r="V41" i="5"/>
  <c r="V40" i="5"/>
  <c r="V39" i="5"/>
  <c r="V38" i="5"/>
  <c r="V37" i="5"/>
  <c r="V36" i="5"/>
  <c r="V35" i="5"/>
  <c r="V34" i="5"/>
  <c r="V33" i="5"/>
  <c r="V32" i="5"/>
  <c r="V31" i="5"/>
  <c r="V30" i="5"/>
  <c r="V29" i="5"/>
  <c r="V28" i="5"/>
  <c r="V27" i="5"/>
  <c r="V26" i="5"/>
  <c r="V25" i="5"/>
  <c r="V24" i="5"/>
  <c r="V23" i="5"/>
  <c r="V22" i="5"/>
  <c r="V21" i="5"/>
  <c r="V20" i="5"/>
  <c r="V19" i="5"/>
  <c r="V18" i="5"/>
  <c r="V17" i="5"/>
  <c r="V16" i="5"/>
  <c r="V15" i="5"/>
  <c r="V14" i="5"/>
  <c r="V13" i="5"/>
  <c r="V12" i="5"/>
  <c r="V11" i="5"/>
  <c r="V10" i="5"/>
  <c r="V9" i="5"/>
  <c r="V8" i="5"/>
  <c r="V7" i="5"/>
  <c r="V6" i="5"/>
  <c r="V5" i="5"/>
  <c r="V4" i="5"/>
  <c r="V3" i="5"/>
  <c r="V45" i="5"/>
  <c r="B218" i="6"/>
  <c r="AQ218" i="6"/>
  <c r="AQ217" i="6"/>
  <c r="B217" i="6"/>
  <c r="AQ216" i="6"/>
  <c r="B216" i="6"/>
  <c r="AQ215" i="6"/>
  <c r="B215" i="6"/>
  <c r="AQ214" i="6"/>
  <c r="B214" i="6"/>
  <c r="AQ213" i="6"/>
  <c r="B213" i="6"/>
  <c r="AQ212" i="6"/>
  <c r="B212" i="6"/>
  <c r="AQ211" i="6"/>
  <c r="B211" i="6"/>
  <c r="AQ210" i="6"/>
  <c r="B210" i="6"/>
  <c r="AQ209" i="6"/>
  <c r="B209" i="6"/>
  <c r="AQ208" i="6"/>
  <c r="B208" i="6"/>
  <c r="AQ207" i="6"/>
  <c r="B207" i="6"/>
  <c r="AQ206" i="6"/>
  <c r="B206" i="6"/>
  <c r="AQ205" i="6"/>
  <c r="B205" i="6"/>
  <c r="AQ204" i="6"/>
  <c r="B204" i="6"/>
  <c r="AQ203" i="6"/>
  <c r="B203" i="6"/>
  <c r="DG218" i="4"/>
  <c r="CL218" i="4"/>
  <c r="BN218" i="4"/>
  <c r="BQ218" i="4" s="1"/>
  <c r="AS218" i="4"/>
  <c r="AT218" i="4" s="1"/>
  <c r="AJ218" i="4"/>
  <c r="AK218" i="4" s="1"/>
  <c r="AL218" i="4" s="1"/>
  <c r="AM218" i="4" s="1"/>
  <c r="AN218" i="4" s="1"/>
  <c r="AO218" i="4" s="1"/>
  <c r="AP218" i="4" s="1"/>
  <c r="AQ218" i="4" s="1"/>
  <c r="AR218" i="4" s="1"/>
  <c r="BO218" i="4" s="1"/>
  <c r="BP218" i="4" s="1"/>
  <c r="AE218" i="4"/>
  <c r="AF218" i="4" s="1"/>
  <c r="AG218" i="4" s="1"/>
  <c r="AH218" i="4" s="1"/>
  <c r="AI218" i="4" s="1"/>
  <c r="AD218" i="4"/>
  <c r="AC218" i="4"/>
  <c r="AB218" i="4"/>
  <c r="AA218" i="4"/>
  <c r="Z218" i="4"/>
  <c r="Y218" i="4"/>
  <c r="X218" i="4"/>
  <c r="T218" i="4"/>
  <c r="U218" i="4" s="1"/>
  <c r="V218" i="4" s="1"/>
  <c r="R218" i="4"/>
  <c r="S218" i="4" s="1"/>
  <c r="Q218" i="4"/>
  <c r="L218" i="4"/>
  <c r="H218" i="4"/>
  <c r="I218" i="4" s="1"/>
  <c r="J218" i="4" s="1"/>
  <c r="K218" i="4" s="1"/>
  <c r="G218" i="4"/>
  <c r="F218" i="4"/>
  <c r="E218" i="4"/>
  <c r="D218" i="4"/>
  <c r="C218" i="4"/>
  <c r="B218" i="4"/>
  <c r="CL217" i="4"/>
  <c r="CM217" i="4" s="1"/>
  <c r="BN217" i="4"/>
  <c r="BQ217" i="4" s="1"/>
  <c r="AT217" i="4"/>
  <c r="AS217" i="4"/>
  <c r="DG217" i="4" s="1"/>
  <c r="AD217" i="4"/>
  <c r="AE217" i="4" s="1"/>
  <c r="AF217" i="4" s="1"/>
  <c r="AG217" i="4" s="1"/>
  <c r="AH217" i="4" s="1"/>
  <c r="AI217" i="4" s="1"/>
  <c r="AJ217" i="4" s="1"/>
  <c r="AK217" i="4" s="1"/>
  <c r="AL217" i="4" s="1"/>
  <c r="AM217" i="4" s="1"/>
  <c r="AN217" i="4" s="1"/>
  <c r="AO217" i="4" s="1"/>
  <c r="AP217" i="4" s="1"/>
  <c r="AQ217" i="4" s="1"/>
  <c r="AR217" i="4" s="1"/>
  <c r="BO217" i="4" s="1"/>
  <c r="BP217" i="4" s="1"/>
  <c r="BR217" i="4" s="1"/>
  <c r="BS217" i="4" s="1"/>
  <c r="BT217" i="4" s="1"/>
  <c r="BU217" i="4" s="1"/>
  <c r="BV217" i="4" s="1"/>
  <c r="BW217" i="4" s="1"/>
  <c r="BX217" i="4" s="1"/>
  <c r="BY217" i="4" s="1"/>
  <c r="BZ217" i="4" s="1"/>
  <c r="CA217" i="4" s="1"/>
  <c r="CB217" i="4" s="1"/>
  <c r="CC217" i="4" s="1"/>
  <c r="CD217" i="4" s="1"/>
  <c r="CE217" i="4" s="1"/>
  <c r="CF217" i="4" s="1"/>
  <c r="CG217" i="4" s="1"/>
  <c r="CH217" i="4" s="1"/>
  <c r="CI217" i="4" s="1"/>
  <c r="CJ217" i="4" s="1"/>
  <c r="CK217" i="4" s="1"/>
  <c r="AC217" i="4"/>
  <c r="AB217" i="4"/>
  <c r="AA217" i="4"/>
  <c r="Z217" i="4"/>
  <c r="Y217" i="4"/>
  <c r="X217" i="4"/>
  <c r="Q217" i="4"/>
  <c r="R217" i="4" s="1"/>
  <c r="S217" i="4" s="1"/>
  <c r="T217" i="4" s="1"/>
  <c r="U217" i="4" s="1"/>
  <c r="V217" i="4" s="1"/>
  <c r="I217" i="4"/>
  <c r="J217" i="4" s="1"/>
  <c r="K217" i="4" s="1"/>
  <c r="L217" i="4" s="1"/>
  <c r="H217" i="4"/>
  <c r="G217" i="4"/>
  <c r="F217" i="4"/>
  <c r="E217" i="4"/>
  <c r="D217" i="4"/>
  <c r="C217" i="4"/>
  <c r="B217" i="4"/>
  <c r="DG216" i="4"/>
  <c r="CL216" i="4"/>
  <c r="BN216" i="4"/>
  <c r="BQ216" i="4" s="1"/>
  <c r="AS216" i="4"/>
  <c r="AD216" i="4"/>
  <c r="AE216" i="4" s="1"/>
  <c r="AF216" i="4" s="1"/>
  <c r="AG216" i="4" s="1"/>
  <c r="AH216" i="4" s="1"/>
  <c r="AI216" i="4" s="1"/>
  <c r="AJ216" i="4" s="1"/>
  <c r="AK216" i="4" s="1"/>
  <c r="AL216" i="4" s="1"/>
  <c r="AM216" i="4" s="1"/>
  <c r="AN216" i="4" s="1"/>
  <c r="AO216" i="4" s="1"/>
  <c r="AP216" i="4" s="1"/>
  <c r="AQ216" i="4" s="1"/>
  <c r="AR216" i="4" s="1"/>
  <c r="BO216" i="4" s="1"/>
  <c r="BP216" i="4" s="1"/>
  <c r="AC216" i="4"/>
  <c r="AB216" i="4"/>
  <c r="AA216" i="4"/>
  <c r="Z216" i="4"/>
  <c r="Y216" i="4"/>
  <c r="X216" i="4"/>
  <c r="AT216" i="4" s="1"/>
  <c r="AU216" i="4" s="1"/>
  <c r="S216" i="4"/>
  <c r="T216" i="4" s="1"/>
  <c r="U216" i="4" s="1"/>
  <c r="V216" i="4" s="1"/>
  <c r="R216" i="4"/>
  <c r="Q216" i="4"/>
  <c r="K216" i="4"/>
  <c r="L216" i="4" s="1"/>
  <c r="H216" i="4"/>
  <c r="I216" i="4" s="1"/>
  <c r="J216" i="4" s="1"/>
  <c r="G216" i="4"/>
  <c r="F216" i="4"/>
  <c r="E216" i="4"/>
  <c r="D216" i="4"/>
  <c r="C216" i="4"/>
  <c r="B216" i="4"/>
  <c r="CL215" i="4"/>
  <c r="BQ215" i="4"/>
  <c r="BN215" i="4"/>
  <c r="AS215" i="4"/>
  <c r="DG215" i="4" s="1"/>
  <c r="AH215" i="4"/>
  <c r="AI215" i="4" s="1"/>
  <c r="AJ215" i="4" s="1"/>
  <c r="AK215" i="4" s="1"/>
  <c r="AL215" i="4" s="1"/>
  <c r="AM215" i="4" s="1"/>
  <c r="AN215" i="4" s="1"/>
  <c r="AO215" i="4" s="1"/>
  <c r="AP215" i="4" s="1"/>
  <c r="AQ215" i="4" s="1"/>
  <c r="AR215" i="4" s="1"/>
  <c r="BO215" i="4" s="1"/>
  <c r="BP215" i="4" s="1"/>
  <c r="AF215" i="4"/>
  <c r="AG215" i="4" s="1"/>
  <c r="AD215" i="4"/>
  <c r="AE215" i="4" s="1"/>
  <c r="AC215" i="4"/>
  <c r="AB215" i="4"/>
  <c r="AA215" i="4"/>
  <c r="Z215" i="4"/>
  <c r="Y215" i="4"/>
  <c r="X215" i="4"/>
  <c r="Q215" i="4"/>
  <c r="J215" i="4"/>
  <c r="K215" i="4" s="1"/>
  <c r="L215" i="4" s="1"/>
  <c r="I215" i="4"/>
  <c r="H215" i="4"/>
  <c r="G215" i="4"/>
  <c r="F215" i="4"/>
  <c r="E215" i="4"/>
  <c r="D215" i="4"/>
  <c r="C215" i="4"/>
  <c r="B215" i="4"/>
  <c r="CL214" i="4"/>
  <c r="DG214" i="4" s="1"/>
  <c r="BN214" i="4"/>
  <c r="BQ214" i="4" s="1"/>
  <c r="AS214" i="4"/>
  <c r="AF214" i="4"/>
  <c r="AG214" i="4" s="1"/>
  <c r="AH214" i="4" s="1"/>
  <c r="AI214" i="4" s="1"/>
  <c r="AJ214" i="4" s="1"/>
  <c r="AK214" i="4" s="1"/>
  <c r="AL214" i="4" s="1"/>
  <c r="AM214" i="4" s="1"/>
  <c r="AN214" i="4" s="1"/>
  <c r="AO214" i="4" s="1"/>
  <c r="AP214" i="4" s="1"/>
  <c r="AQ214" i="4" s="1"/>
  <c r="AR214" i="4" s="1"/>
  <c r="BO214" i="4" s="1"/>
  <c r="BP214" i="4" s="1"/>
  <c r="AE214" i="4"/>
  <c r="AD214" i="4"/>
  <c r="AC214" i="4"/>
  <c r="AB214" i="4"/>
  <c r="AA214" i="4"/>
  <c r="Z214" i="4"/>
  <c r="Y214" i="4"/>
  <c r="X214" i="4"/>
  <c r="AT214" i="4" s="1"/>
  <c r="R214" i="4"/>
  <c r="S214" i="4" s="1"/>
  <c r="T214" i="4" s="1"/>
  <c r="U214" i="4" s="1"/>
  <c r="V214" i="4" s="1"/>
  <c r="Q214" i="4"/>
  <c r="L214" i="4"/>
  <c r="K214" i="4"/>
  <c r="J214" i="4"/>
  <c r="H214" i="4"/>
  <c r="I214" i="4" s="1"/>
  <c r="G214" i="4"/>
  <c r="F214" i="4"/>
  <c r="E214" i="4"/>
  <c r="D214" i="4"/>
  <c r="C214" i="4"/>
  <c r="B214" i="4"/>
  <c r="DH213" i="4"/>
  <c r="CL213" i="4"/>
  <c r="CM213" i="4" s="1"/>
  <c r="BQ213" i="4"/>
  <c r="BN213" i="4"/>
  <c r="AT213" i="4"/>
  <c r="AS213" i="4"/>
  <c r="AK213" i="4"/>
  <c r="AL213" i="4" s="1"/>
  <c r="AM213" i="4" s="1"/>
  <c r="AN213" i="4" s="1"/>
  <c r="AO213" i="4" s="1"/>
  <c r="AP213" i="4" s="1"/>
  <c r="AQ213" i="4" s="1"/>
  <c r="AR213" i="4" s="1"/>
  <c r="BO213" i="4" s="1"/>
  <c r="BP213" i="4" s="1"/>
  <c r="AF213" i="4"/>
  <c r="AG213" i="4" s="1"/>
  <c r="AH213" i="4" s="1"/>
  <c r="AI213" i="4" s="1"/>
  <c r="AJ213" i="4" s="1"/>
  <c r="AD213" i="4"/>
  <c r="AE213" i="4" s="1"/>
  <c r="AC213" i="4"/>
  <c r="AB213" i="4"/>
  <c r="AA213" i="4"/>
  <c r="Z213" i="4"/>
  <c r="Y213" i="4"/>
  <c r="X213" i="4"/>
  <c r="Q213" i="4"/>
  <c r="H213" i="4"/>
  <c r="I213" i="4" s="1"/>
  <c r="J213" i="4" s="1"/>
  <c r="K213" i="4" s="1"/>
  <c r="L213" i="4" s="1"/>
  <c r="G213" i="4"/>
  <c r="F213" i="4"/>
  <c r="E213" i="4"/>
  <c r="D213" i="4"/>
  <c r="C213" i="4"/>
  <c r="B213" i="4"/>
  <c r="CL212" i="4"/>
  <c r="CM212" i="4" s="1"/>
  <c r="BN212" i="4"/>
  <c r="BQ212" i="4" s="1"/>
  <c r="AS212" i="4"/>
  <c r="AH212" i="4"/>
  <c r="AI212" i="4" s="1"/>
  <c r="AJ212" i="4" s="1"/>
  <c r="AK212" i="4" s="1"/>
  <c r="AL212" i="4" s="1"/>
  <c r="AM212" i="4" s="1"/>
  <c r="AN212" i="4" s="1"/>
  <c r="AO212" i="4" s="1"/>
  <c r="AP212" i="4" s="1"/>
  <c r="AQ212" i="4" s="1"/>
  <c r="AR212" i="4" s="1"/>
  <c r="BO212" i="4" s="1"/>
  <c r="BP212" i="4" s="1"/>
  <c r="AD212" i="4"/>
  <c r="AE212" i="4" s="1"/>
  <c r="AF212" i="4" s="1"/>
  <c r="AG212" i="4" s="1"/>
  <c r="AC212" i="4"/>
  <c r="AB212" i="4"/>
  <c r="AA212" i="4"/>
  <c r="Z212" i="4"/>
  <c r="Y212" i="4"/>
  <c r="X212" i="4"/>
  <c r="AT212" i="4" s="1"/>
  <c r="R212" i="4"/>
  <c r="S212" i="4" s="1"/>
  <c r="T212" i="4" s="1"/>
  <c r="U212" i="4" s="1"/>
  <c r="V212" i="4" s="1"/>
  <c r="Q212" i="4"/>
  <c r="J212" i="4"/>
  <c r="K212" i="4" s="1"/>
  <c r="L212" i="4" s="1"/>
  <c r="H212" i="4"/>
  <c r="I212" i="4" s="1"/>
  <c r="G212" i="4"/>
  <c r="F212" i="4"/>
  <c r="E212" i="4"/>
  <c r="D212" i="4"/>
  <c r="C212" i="4"/>
  <c r="B212" i="4"/>
  <c r="CL211" i="4"/>
  <c r="BN211" i="4"/>
  <c r="BQ211" i="4" s="1"/>
  <c r="AS211" i="4"/>
  <c r="AJ211" i="4"/>
  <c r="AK211" i="4" s="1"/>
  <c r="AL211" i="4" s="1"/>
  <c r="AM211" i="4" s="1"/>
  <c r="AN211" i="4" s="1"/>
  <c r="AO211" i="4" s="1"/>
  <c r="AP211" i="4" s="1"/>
  <c r="AQ211" i="4" s="1"/>
  <c r="AR211" i="4" s="1"/>
  <c r="BO211" i="4" s="1"/>
  <c r="BP211" i="4" s="1"/>
  <c r="AD211" i="4"/>
  <c r="AE211" i="4" s="1"/>
  <c r="AF211" i="4" s="1"/>
  <c r="AG211" i="4" s="1"/>
  <c r="AH211" i="4" s="1"/>
  <c r="AI211" i="4" s="1"/>
  <c r="AC211" i="4"/>
  <c r="AB211" i="4"/>
  <c r="AA211" i="4"/>
  <c r="Z211" i="4"/>
  <c r="Y211" i="4"/>
  <c r="X211" i="4"/>
  <c r="AT211" i="4" s="1"/>
  <c r="T211" i="4"/>
  <c r="U211" i="4" s="1"/>
  <c r="V211" i="4" s="1"/>
  <c r="R211" i="4"/>
  <c r="S211" i="4" s="1"/>
  <c r="Q211" i="4"/>
  <c r="L211" i="4"/>
  <c r="H211" i="4"/>
  <c r="I211" i="4" s="1"/>
  <c r="J211" i="4" s="1"/>
  <c r="K211" i="4" s="1"/>
  <c r="G211" i="4"/>
  <c r="F211" i="4"/>
  <c r="E211" i="4"/>
  <c r="D211" i="4"/>
  <c r="C211" i="4"/>
  <c r="B211" i="4"/>
  <c r="CL210" i="4"/>
  <c r="CM210" i="4" s="1"/>
  <c r="BN210" i="4"/>
  <c r="BQ210" i="4" s="1"/>
  <c r="AT210" i="4"/>
  <c r="AS210" i="4"/>
  <c r="DG210" i="4" s="1"/>
  <c r="AD210" i="4"/>
  <c r="AE210" i="4" s="1"/>
  <c r="AF210" i="4" s="1"/>
  <c r="AG210" i="4" s="1"/>
  <c r="AH210" i="4" s="1"/>
  <c r="AI210" i="4" s="1"/>
  <c r="AJ210" i="4" s="1"/>
  <c r="AK210" i="4" s="1"/>
  <c r="AL210" i="4" s="1"/>
  <c r="AM210" i="4" s="1"/>
  <c r="AN210" i="4" s="1"/>
  <c r="AO210" i="4" s="1"/>
  <c r="AP210" i="4" s="1"/>
  <c r="AQ210" i="4" s="1"/>
  <c r="AR210" i="4" s="1"/>
  <c r="BO210" i="4" s="1"/>
  <c r="BP210" i="4" s="1"/>
  <c r="BR210" i="4" s="1"/>
  <c r="BS210" i="4" s="1"/>
  <c r="BT210" i="4" s="1"/>
  <c r="BU210" i="4" s="1"/>
  <c r="BV210" i="4" s="1"/>
  <c r="BW210" i="4" s="1"/>
  <c r="BX210" i="4" s="1"/>
  <c r="BY210" i="4" s="1"/>
  <c r="BZ210" i="4" s="1"/>
  <c r="CA210" i="4" s="1"/>
  <c r="CB210" i="4" s="1"/>
  <c r="CC210" i="4" s="1"/>
  <c r="CD210" i="4" s="1"/>
  <c r="CE210" i="4" s="1"/>
  <c r="CF210" i="4" s="1"/>
  <c r="CG210" i="4" s="1"/>
  <c r="CH210" i="4" s="1"/>
  <c r="CI210" i="4" s="1"/>
  <c r="CJ210" i="4" s="1"/>
  <c r="CK210" i="4" s="1"/>
  <c r="AC210" i="4"/>
  <c r="AB210" i="4"/>
  <c r="AA210" i="4"/>
  <c r="Z210" i="4"/>
  <c r="Y210" i="4"/>
  <c r="X210" i="4"/>
  <c r="Q210" i="4"/>
  <c r="R210" i="4" s="1"/>
  <c r="S210" i="4" s="1"/>
  <c r="T210" i="4" s="1"/>
  <c r="U210" i="4" s="1"/>
  <c r="V210" i="4" s="1"/>
  <c r="H210" i="4"/>
  <c r="I210" i="4" s="1"/>
  <c r="J210" i="4" s="1"/>
  <c r="K210" i="4" s="1"/>
  <c r="L210" i="4" s="1"/>
  <c r="G210" i="4"/>
  <c r="F210" i="4"/>
  <c r="E210" i="4"/>
  <c r="D210" i="4"/>
  <c r="C210" i="4"/>
  <c r="B210" i="4"/>
  <c r="CL209" i="4"/>
  <c r="DG209" i="4" s="1"/>
  <c r="BN209" i="4"/>
  <c r="BQ209" i="4" s="1"/>
  <c r="AS209" i="4"/>
  <c r="AF209" i="4"/>
  <c r="AG209" i="4" s="1"/>
  <c r="AH209" i="4" s="1"/>
  <c r="AI209" i="4" s="1"/>
  <c r="AJ209" i="4" s="1"/>
  <c r="AK209" i="4" s="1"/>
  <c r="AL209" i="4" s="1"/>
  <c r="AM209" i="4" s="1"/>
  <c r="AN209" i="4" s="1"/>
  <c r="AO209" i="4" s="1"/>
  <c r="AP209" i="4" s="1"/>
  <c r="AQ209" i="4" s="1"/>
  <c r="AR209" i="4" s="1"/>
  <c r="BO209" i="4" s="1"/>
  <c r="BP209" i="4" s="1"/>
  <c r="BR209" i="4" s="1"/>
  <c r="BS209" i="4" s="1"/>
  <c r="BT209" i="4" s="1"/>
  <c r="BU209" i="4" s="1"/>
  <c r="BV209" i="4" s="1"/>
  <c r="BW209" i="4" s="1"/>
  <c r="BX209" i="4" s="1"/>
  <c r="BY209" i="4" s="1"/>
  <c r="BZ209" i="4" s="1"/>
  <c r="CA209" i="4" s="1"/>
  <c r="CB209" i="4" s="1"/>
  <c r="CC209" i="4" s="1"/>
  <c r="CD209" i="4" s="1"/>
  <c r="CE209" i="4" s="1"/>
  <c r="CF209" i="4" s="1"/>
  <c r="CG209" i="4" s="1"/>
  <c r="CH209" i="4" s="1"/>
  <c r="CI209" i="4" s="1"/>
  <c r="CJ209" i="4" s="1"/>
  <c r="CK209" i="4" s="1"/>
  <c r="AD209" i="4"/>
  <c r="AE209" i="4" s="1"/>
  <c r="AC209" i="4"/>
  <c r="AB209" i="4"/>
  <c r="AA209" i="4"/>
  <c r="Z209" i="4"/>
  <c r="Y209" i="4"/>
  <c r="X209" i="4"/>
  <c r="AT209" i="4" s="1"/>
  <c r="R209" i="4"/>
  <c r="S209" i="4" s="1"/>
  <c r="T209" i="4" s="1"/>
  <c r="U209" i="4" s="1"/>
  <c r="V209" i="4" s="1"/>
  <c r="Q209" i="4"/>
  <c r="H209" i="4"/>
  <c r="I209" i="4" s="1"/>
  <c r="J209" i="4" s="1"/>
  <c r="K209" i="4" s="1"/>
  <c r="L209" i="4" s="1"/>
  <c r="G209" i="4"/>
  <c r="F209" i="4"/>
  <c r="E209" i="4"/>
  <c r="D209" i="4"/>
  <c r="C209" i="4"/>
  <c r="B209" i="4"/>
  <c r="CL208" i="4"/>
  <c r="BQ208" i="4"/>
  <c r="BN208" i="4"/>
  <c r="AS208" i="4"/>
  <c r="AD208" i="4"/>
  <c r="AE208" i="4" s="1"/>
  <c r="AF208" i="4" s="1"/>
  <c r="AG208" i="4" s="1"/>
  <c r="AH208" i="4" s="1"/>
  <c r="AI208" i="4" s="1"/>
  <c r="AJ208" i="4" s="1"/>
  <c r="AK208" i="4" s="1"/>
  <c r="AL208" i="4" s="1"/>
  <c r="AM208" i="4" s="1"/>
  <c r="AN208" i="4" s="1"/>
  <c r="AO208" i="4" s="1"/>
  <c r="AP208" i="4" s="1"/>
  <c r="AQ208" i="4" s="1"/>
  <c r="AR208" i="4" s="1"/>
  <c r="BO208" i="4" s="1"/>
  <c r="BP208" i="4" s="1"/>
  <c r="AC208" i="4"/>
  <c r="AB208" i="4"/>
  <c r="AA208" i="4"/>
  <c r="Z208" i="4"/>
  <c r="Y208" i="4"/>
  <c r="X208" i="4"/>
  <c r="AT208" i="4" s="1"/>
  <c r="Q208" i="4"/>
  <c r="I208" i="4"/>
  <c r="J208" i="4" s="1"/>
  <c r="K208" i="4" s="1"/>
  <c r="L208" i="4" s="1"/>
  <c r="H208" i="4"/>
  <c r="G208" i="4"/>
  <c r="F208" i="4"/>
  <c r="E208" i="4"/>
  <c r="D208" i="4"/>
  <c r="C208" i="4"/>
  <c r="B208" i="4"/>
  <c r="CL207" i="4"/>
  <c r="BN207" i="4"/>
  <c r="BQ207" i="4" s="1"/>
  <c r="AS207" i="4"/>
  <c r="AT207" i="4" s="1"/>
  <c r="AR207" i="4"/>
  <c r="BO207" i="4" s="1"/>
  <c r="BP207" i="4" s="1"/>
  <c r="AJ207" i="4"/>
  <c r="AK207" i="4" s="1"/>
  <c r="AL207" i="4" s="1"/>
  <c r="AM207" i="4" s="1"/>
  <c r="AN207" i="4" s="1"/>
  <c r="AO207" i="4" s="1"/>
  <c r="AP207" i="4" s="1"/>
  <c r="AQ207" i="4" s="1"/>
  <c r="AE207" i="4"/>
  <c r="AF207" i="4" s="1"/>
  <c r="AG207" i="4" s="1"/>
  <c r="AH207" i="4" s="1"/>
  <c r="AI207" i="4" s="1"/>
  <c r="AD207" i="4"/>
  <c r="AC207" i="4"/>
  <c r="AB207" i="4"/>
  <c r="AA207" i="4"/>
  <c r="Z207" i="4"/>
  <c r="Y207" i="4"/>
  <c r="X207" i="4"/>
  <c r="R207" i="4"/>
  <c r="S207" i="4" s="1"/>
  <c r="T207" i="4" s="1"/>
  <c r="U207" i="4" s="1"/>
  <c r="V207" i="4" s="1"/>
  <c r="Q207" i="4"/>
  <c r="J207" i="4"/>
  <c r="K207" i="4" s="1"/>
  <c r="L207" i="4" s="1"/>
  <c r="I207" i="4"/>
  <c r="H207" i="4"/>
  <c r="G207" i="4"/>
  <c r="F207" i="4"/>
  <c r="E207" i="4"/>
  <c r="D207" i="4"/>
  <c r="C207" i="4"/>
  <c r="B207" i="4"/>
  <c r="CL206" i="4"/>
  <c r="BQ206" i="4"/>
  <c r="CM206" i="4" s="1"/>
  <c r="BN206" i="4"/>
  <c r="AT206" i="4"/>
  <c r="AS206" i="4"/>
  <c r="DG206" i="4" s="1"/>
  <c r="AL206" i="4"/>
  <c r="AM206" i="4" s="1"/>
  <c r="AN206" i="4" s="1"/>
  <c r="AO206" i="4" s="1"/>
  <c r="AP206" i="4" s="1"/>
  <c r="AQ206" i="4" s="1"/>
  <c r="AR206" i="4" s="1"/>
  <c r="BO206" i="4" s="1"/>
  <c r="BP206" i="4" s="1"/>
  <c r="BR206" i="4" s="1"/>
  <c r="BS206" i="4" s="1"/>
  <c r="BT206" i="4" s="1"/>
  <c r="BU206" i="4" s="1"/>
  <c r="BV206" i="4" s="1"/>
  <c r="BW206" i="4" s="1"/>
  <c r="BX206" i="4" s="1"/>
  <c r="BY206" i="4" s="1"/>
  <c r="BZ206" i="4" s="1"/>
  <c r="CA206" i="4" s="1"/>
  <c r="CB206" i="4" s="1"/>
  <c r="CC206" i="4" s="1"/>
  <c r="CD206" i="4" s="1"/>
  <c r="CE206" i="4" s="1"/>
  <c r="CF206" i="4" s="1"/>
  <c r="CG206" i="4" s="1"/>
  <c r="CH206" i="4" s="1"/>
  <c r="CI206" i="4" s="1"/>
  <c r="CJ206" i="4" s="1"/>
  <c r="CK206" i="4" s="1"/>
  <c r="AD206" i="4"/>
  <c r="AE206" i="4" s="1"/>
  <c r="AF206" i="4" s="1"/>
  <c r="AG206" i="4" s="1"/>
  <c r="AH206" i="4" s="1"/>
  <c r="AI206" i="4" s="1"/>
  <c r="AJ206" i="4" s="1"/>
  <c r="AK206" i="4" s="1"/>
  <c r="AC206" i="4"/>
  <c r="AB206" i="4"/>
  <c r="AA206" i="4"/>
  <c r="Z206" i="4"/>
  <c r="Y206" i="4"/>
  <c r="X206" i="4"/>
  <c r="V206" i="4"/>
  <c r="Q206" i="4"/>
  <c r="R206" i="4" s="1"/>
  <c r="S206" i="4" s="1"/>
  <c r="T206" i="4" s="1"/>
  <c r="U206" i="4" s="1"/>
  <c r="I206" i="4"/>
  <c r="J206" i="4" s="1"/>
  <c r="K206" i="4" s="1"/>
  <c r="L206" i="4" s="1"/>
  <c r="H206" i="4"/>
  <c r="G206" i="4"/>
  <c r="F206" i="4"/>
  <c r="E206" i="4"/>
  <c r="D206" i="4"/>
  <c r="C206" i="4"/>
  <c r="B206" i="4"/>
  <c r="DG205" i="4"/>
  <c r="CL205" i="4"/>
  <c r="BN205" i="4"/>
  <c r="BQ205" i="4" s="1"/>
  <c r="AV205" i="4"/>
  <c r="AS205" i="4"/>
  <c r="AF205" i="4"/>
  <c r="AG205" i="4" s="1"/>
  <c r="AH205" i="4" s="1"/>
  <c r="AI205" i="4" s="1"/>
  <c r="AJ205" i="4" s="1"/>
  <c r="AK205" i="4" s="1"/>
  <c r="AL205" i="4" s="1"/>
  <c r="AM205" i="4" s="1"/>
  <c r="AN205" i="4" s="1"/>
  <c r="AO205" i="4" s="1"/>
  <c r="AP205" i="4" s="1"/>
  <c r="AQ205" i="4" s="1"/>
  <c r="AR205" i="4" s="1"/>
  <c r="BO205" i="4" s="1"/>
  <c r="BP205" i="4" s="1"/>
  <c r="AD205" i="4"/>
  <c r="AE205" i="4" s="1"/>
  <c r="AC205" i="4"/>
  <c r="AB205" i="4"/>
  <c r="AA205" i="4"/>
  <c r="Z205" i="4"/>
  <c r="Y205" i="4"/>
  <c r="X205" i="4"/>
  <c r="AT205" i="4" s="1"/>
  <c r="AU205" i="4" s="1"/>
  <c r="V205" i="4"/>
  <c r="S205" i="4"/>
  <c r="T205" i="4" s="1"/>
  <c r="U205" i="4" s="1"/>
  <c r="R205" i="4"/>
  <c r="Q205" i="4"/>
  <c r="H205" i="4"/>
  <c r="I205" i="4" s="1"/>
  <c r="J205" i="4" s="1"/>
  <c r="K205" i="4" s="1"/>
  <c r="L205" i="4" s="1"/>
  <c r="G205" i="4"/>
  <c r="F205" i="4"/>
  <c r="E205" i="4"/>
  <c r="D205" i="4"/>
  <c r="C205" i="4"/>
  <c r="B205" i="4"/>
  <c r="CL204" i="4"/>
  <c r="BN204" i="4"/>
  <c r="BQ204" i="4" s="1"/>
  <c r="AS204" i="4"/>
  <c r="DG204" i="4" s="1"/>
  <c r="AF204" i="4"/>
  <c r="AG204" i="4" s="1"/>
  <c r="AH204" i="4" s="1"/>
  <c r="AI204" i="4" s="1"/>
  <c r="AJ204" i="4" s="1"/>
  <c r="AK204" i="4" s="1"/>
  <c r="AL204" i="4" s="1"/>
  <c r="AM204" i="4" s="1"/>
  <c r="AN204" i="4" s="1"/>
  <c r="AO204" i="4" s="1"/>
  <c r="AP204" i="4" s="1"/>
  <c r="AQ204" i="4" s="1"/>
  <c r="AR204" i="4" s="1"/>
  <c r="BO204" i="4" s="1"/>
  <c r="BP204" i="4" s="1"/>
  <c r="AE204" i="4"/>
  <c r="AD204" i="4"/>
  <c r="AC204" i="4"/>
  <c r="AB204" i="4"/>
  <c r="AA204" i="4"/>
  <c r="Z204" i="4"/>
  <c r="Y204" i="4"/>
  <c r="X204" i="4"/>
  <c r="R204" i="4"/>
  <c r="S204" i="4" s="1"/>
  <c r="T204" i="4" s="1"/>
  <c r="U204" i="4" s="1"/>
  <c r="V204" i="4" s="1"/>
  <c r="Q204" i="4"/>
  <c r="J204" i="4"/>
  <c r="K204" i="4" s="1"/>
  <c r="L204" i="4" s="1"/>
  <c r="H204" i="4"/>
  <c r="I204" i="4" s="1"/>
  <c r="G204" i="4"/>
  <c r="F204" i="4"/>
  <c r="E204" i="4"/>
  <c r="D204" i="4"/>
  <c r="C204" i="4"/>
  <c r="B204" i="4"/>
  <c r="CL203" i="4"/>
  <c r="BN203" i="4"/>
  <c r="BQ203" i="4" s="1"/>
  <c r="AU203" i="4"/>
  <c r="AT203" i="4"/>
  <c r="AS203" i="4"/>
  <c r="AE203" i="4"/>
  <c r="AF203" i="4" s="1"/>
  <c r="AG203" i="4" s="1"/>
  <c r="AH203" i="4" s="1"/>
  <c r="AI203" i="4" s="1"/>
  <c r="AJ203" i="4" s="1"/>
  <c r="AK203" i="4" s="1"/>
  <c r="AL203" i="4" s="1"/>
  <c r="AM203" i="4" s="1"/>
  <c r="AN203" i="4" s="1"/>
  <c r="AO203" i="4" s="1"/>
  <c r="AP203" i="4" s="1"/>
  <c r="AQ203" i="4" s="1"/>
  <c r="AR203" i="4" s="1"/>
  <c r="BO203" i="4" s="1"/>
  <c r="BP203" i="4" s="1"/>
  <c r="AD203" i="4"/>
  <c r="AC203" i="4"/>
  <c r="AB203" i="4"/>
  <c r="AA203" i="4"/>
  <c r="Z203" i="4"/>
  <c r="Y203" i="4"/>
  <c r="X203" i="4"/>
  <c r="S203" i="4"/>
  <c r="T203" i="4" s="1"/>
  <c r="U203" i="4" s="1"/>
  <c r="V203" i="4" s="1"/>
  <c r="R203" i="4"/>
  <c r="Q203" i="4"/>
  <c r="J203" i="4"/>
  <c r="K203" i="4" s="1"/>
  <c r="L203" i="4" s="1"/>
  <c r="I203" i="4"/>
  <c r="H203" i="4"/>
  <c r="G203" i="4"/>
  <c r="F203" i="4"/>
  <c r="E203" i="4"/>
  <c r="D203" i="4"/>
  <c r="C203" i="4"/>
  <c r="B203" i="4"/>
  <c r="W5009" i="5" l="1"/>
  <c r="W5014" i="5"/>
  <c r="W5023" i="5"/>
  <c r="W5122" i="5"/>
  <c r="W5121" i="5"/>
  <c r="W5120" i="5"/>
  <c r="W5154" i="5"/>
  <c r="W5153" i="5"/>
  <c r="W5152" i="5"/>
  <c r="W5301" i="5"/>
  <c r="W5298" i="5"/>
  <c r="W5367" i="5"/>
  <c r="W5467" i="5"/>
  <c r="W4944" i="5"/>
  <c r="W4948" i="5"/>
  <c r="W4952" i="5"/>
  <c r="W4956" i="5"/>
  <c r="W4960" i="5"/>
  <c r="W4964" i="5"/>
  <c r="W4968" i="5"/>
  <c r="W4972" i="5"/>
  <c r="W4976" i="5"/>
  <c r="W4980" i="5"/>
  <c r="W4984" i="5"/>
  <c r="W4988" i="5"/>
  <c r="W4992" i="5"/>
  <c r="W4996" i="5"/>
  <c r="W5005" i="5"/>
  <c r="W5019" i="5"/>
  <c r="W5028" i="5"/>
  <c r="W5037" i="5"/>
  <c r="W5042" i="5"/>
  <c r="W5047" i="5"/>
  <c r="W5058" i="5"/>
  <c r="W5056" i="5"/>
  <c r="W5063" i="5"/>
  <c r="W5074" i="5"/>
  <c r="W5072" i="5"/>
  <c r="W5079" i="5"/>
  <c r="W5090" i="5"/>
  <c r="W5088" i="5"/>
  <c r="W5095" i="5"/>
  <c r="W5106" i="5"/>
  <c r="W5104" i="5"/>
  <c r="W5111" i="5"/>
  <c r="W5142" i="5"/>
  <c r="W5141" i="5"/>
  <c r="W5140" i="5"/>
  <c r="W5190" i="5"/>
  <c r="W5198" i="5"/>
  <c r="W5279" i="5"/>
  <c r="W5278" i="5"/>
  <c r="W5276" i="5"/>
  <c r="W5280" i="5"/>
  <c r="W5330" i="5"/>
  <c r="W5338" i="5"/>
  <c r="W5336" i="5"/>
  <c r="W5335" i="5"/>
  <c r="W5334" i="5"/>
  <c r="W5375" i="5"/>
  <c r="W5374" i="5"/>
  <c r="W5376" i="5"/>
  <c r="W4942" i="5"/>
  <c r="W5024" i="5"/>
  <c r="W5130" i="5"/>
  <c r="W5129" i="5"/>
  <c r="W5128" i="5"/>
  <c r="W5162" i="5"/>
  <c r="W5161" i="5"/>
  <c r="W5160" i="5"/>
  <c r="W5354" i="5"/>
  <c r="W5352" i="5"/>
  <c r="W5351" i="5"/>
  <c r="W5350" i="5"/>
  <c r="W5430" i="5"/>
  <c r="W5431" i="5"/>
  <c r="W4945" i="5"/>
  <c r="W4949" i="5"/>
  <c r="W4953" i="5"/>
  <c r="W4957" i="5"/>
  <c r="W4961" i="5"/>
  <c r="W4965" i="5"/>
  <c r="W4969" i="5"/>
  <c r="W4973" i="5"/>
  <c r="W4977" i="5"/>
  <c r="W4981" i="5"/>
  <c r="W4985" i="5"/>
  <c r="W4989" i="5"/>
  <c r="W4993" i="5"/>
  <c r="W4997" i="5"/>
  <c r="W5002" i="5"/>
  <c r="W5029" i="5"/>
  <c r="W5034" i="5"/>
  <c r="W5043" i="5"/>
  <c r="W5054" i="5"/>
  <c r="W5052" i="5"/>
  <c r="W5059" i="5"/>
  <c r="W5070" i="5"/>
  <c r="W5068" i="5"/>
  <c r="W5075" i="5"/>
  <c r="W5086" i="5"/>
  <c r="W5084" i="5"/>
  <c r="W5102" i="5"/>
  <c r="W5100" i="5"/>
  <c r="W5118" i="5"/>
  <c r="W5116" i="5"/>
  <c r="W5150" i="5"/>
  <c r="W5149" i="5"/>
  <c r="W5148" i="5"/>
  <c r="W5248" i="5"/>
  <c r="W5304" i="5"/>
  <c r="W5025" i="5"/>
  <c r="W5138" i="5"/>
  <c r="W5137" i="5"/>
  <c r="W5136" i="5"/>
  <c r="W5193" i="5"/>
  <c r="W5192" i="5"/>
  <c r="W5191" i="5"/>
  <c r="W5249" i="5"/>
  <c r="W5247" i="5"/>
  <c r="W5348" i="5"/>
  <c r="W5368" i="5"/>
  <c r="W5371" i="5"/>
  <c r="W5387" i="5"/>
  <c r="W5384" i="5"/>
  <c r="W5050" i="5"/>
  <c r="W5048" i="5"/>
  <c r="W5066" i="5"/>
  <c r="W5064" i="5"/>
  <c r="W5082" i="5"/>
  <c r="W5080" i="5"/>
  <c r="W5098" i="5"/>
  <c r="W5096" i="5"/>
  <c r="W5114" i="5"/>
  <c r="W5112" i="5"/>
  <c r="W5126" i="5"/>
  <c r="W5125" i="5"/>
  <c r="W5124" i="5"/>
  <c r="W5158" i="5"/>
  <c r="W5157" i="5"/>
  <c r="W5156" i="5"/>
  <c r="W5226" i="5"/>
  <c r="W5230" i="5"/>
  <c r="W5306" i="5"/>
  <c r="W5303" i="5"/>
  <c r="W5017" i="5"/>
  <c r="W5022" i="5"/>
  <c r="W5146" i="5"/>
  <c r="W5145" i="5"/>
  <c r="W5144" i="5"/>
  <c r="W5420" i="5"/>
  <c r="W5416" i="5"/>
  <c r="W5456" i="5"/>
  <c r="W5455" i="5"/>
  <c r="W5454" i="5"/>
  <c r="W5458" i="5"/>
  <c r="W4995" i="5"/>
  <c r="W5004" i="5"/>
  <c r="W5027" i="5"/>
  <c r="W5036" i="5"/>
  <c r="W5046" i="5"/>
  <c r="W5044" i="5"/>
  <c r="W5062" i="5"/>
  <c r="W5060" i="5"/>
  <c r="W5078" i="5"/>
  <c r="W5076" i="5"/>
  <c r="W5094" i="5"/>
  <c r="W5092" i="5"/>
  <c r="W5110" i="5"/>
  <c r="W5108" i="5"/>
  <c r="W5127" i="5"/>
  <c r="W5134" i="5"/>
  <c r="W5133" i="5"/>
  <c r="W5132" i="5"/>
  <c r="W5159" i="5"/>
  <c r="W5216" i="5"/>
  <c r="W5321" i="5"/>
  <c r="W5320" i="5"/>
  <c r="W5319" i="5"/>
  <c r="W5318" i="5"/>
  <c r="W5474" i="5"/>
  <c r="W5471" i="5"/>
  <c r="W5470" i="5"/>
  <c r="W5597" i="5"/>
  <c r="W5595" i="5"/>
  <c r="W5661" i="5"/>
  <c r="W5659" i="5"/>
  <c r="W5922" i="5"/>
  <c r="W5920" i="5"/>
  <c r="W5183" i="5"/>
  <c r="W5189" i="5"/>
  <c r="W5204" i="5"/>
  <c r="W5214" i="5"/>
  <c r="W5245" i="5"/>
  <c r="W5250" i="5"/>
  <c r="W5255" i="5"/>
  <c r="W5261" i="5"/>
  <c r="W5291" i="5"/>
  <c r="W5311" i="5"/>
  <c r="W5317" i="5"/>
  <c r="W5322" i="5"/>
  <c r="W5355" i="5"/>
  <c r="W5360" i="5"/>
  <c r="W5366" i="5"/>
  <c r="W5382" i="5"/>
  <c r="W5388" i="5"/>
  <c r="W5404" i="5"/>
  <c r="W5421" i="5"/>
  <c r="W5437" i="5"/>
  <c r="W5442" i="5"/>
  <c r="W5447" i="5"/>
  <c r="W5475" i="5"/>
  <c r="W5491" i="5"/>
  <c r="W5502" i="5"/>
  <c r="W5513" i="5"/>
  <c r="W5512" i="5"/>
  <c r="W5525" i="5"/>
  <c r="W5536" i="5"/>
  <c r="W5542" i="5"/>
  <c r="W5555" i="5"/>
  <c r="W5562" i="5"/>
  <c r="W5619" i="5"/>
  <c r="W5626" i="5"/>
  <c r="W5683" i="5"/>
  <c r="W5746" i="5"/>
  <c r="W5833" i="5"/>
  <c r="W5830" i="5"/>
  <c r="W5832" i="5"/>
  <c r="W5831" i="5"/>
  <c r="W5174" i="5"/>
  <c r="W5179" i="5"/>
  <c r="W5205" i="5"/>
  <c r="W5210" i="5"/>
  <c r="W5220" i="5"/>
  <c r="W5225" i="5"/>
  <c r="W5235" i="5"/>
  <c r="W5240" i="5"/>
  <c r="W5251" i="5"/>
  <c r="W5266" i="5"/>
  <c r="W5281" i="5"/>
  <c r="W5292" i="5"/>
  <c r="W5302" i="5"/>
  <c r="W5323" i="5"/>
  <c r="W5328" i="5"/>
  <c r="W5339" i="5"/>
  <c r="W5356" i="5"/>
  <c r="W5372" i="5"/>
  <c r="W5410" i="5"/>
  <c r="W5459" i="5"/>
  <c r="W5552" i="5"/>
  <c r="W5556" i="5"/>
  <c r="W5618" i="5"/>
  <c r="W5616" i="5"/>
  <c r="W5620" i="5"/>
  <c r="W5682" i="5"/>
  <c r="W5684" i="5"/>
  <c r="W5743" i="5"/>
  <c r="W5747" i="5"/>
  <c r="W5165" i="5"/>
  <c r="W5184" i="5"/>
  <c r="W5195" i="5"/>
  <c r="W5200" i="5"/>
  <c r="W5215" i="5"/>
  <c r="W5221" i="5"/>
  <c r="W5236" i="5"/>
  <c r="W5246" i="5"/>
  <c r="W5277" i="5"/>
  <c r="W5282" i="5"/>
  <c r="W5293" i="5"/>
  <c r="W5312" i="5"/>
  <c r="W5324" i="5"/>
  <c r="W5340" i="5"/>
  <c r="W5357" i="5"/>
  <c r="W5373" i="5"/>
  <c r="W5378" i="5"/>
  <c r="W5394" i="5"/>
  <c r="W5411" i="5"/>
  <c r="W5427" i="5"/>
  <c r="W5438" i="5"/>
  <c r="W5460" i="5"/>
  <c r="W5481" i="5"/>
  <c r="W5493" i="5"/>
  <c r="W5498" i="5"/>
  <c r="W5503" i="5"/>
  <c r="W5515" i="5"/>
  <c r="W5520" i="5"/>
  <c r="W5526" i="5"/>
  <c r="W5532" i="5"/>
  <c r="W5538" i="5"/>
  <c r="W5564" i="5"/>
  <c r="W5578" i="5"/>
  <c r="W5600" i="5"/>
  <c r="W5628" i="5"/>
  <c r="W5642" i="5"/>
  <c r="W5664" i="5"/>
  <c r="W5692" i="5"/>
  <c r="W5761" i="5"/>
  <c r="W5759" i="5"/>
  <c r="W5813" i="5"/>
  <c r="W5810" i="5"/>
  <c r="W5170" i="5"/>
  <c r="W5175" i="5"/>
  <c r="W5180" i="5"/>
  <c r="W5196" i="5"/>
  <c r="W5257" i="5"/>
  <c r="W5283" i="5"/>
  <c r="W5346" i="5"/>
  <c r="W5428" i="5"/>
  <c r="W5449" i="5"/>
  <c r="W5466" i="5"/>
  <c r="W5482" i="5"/>
  <c r="W5527" i="5"/>
  <c r="W5533" i="5"/>
  <c r="W5565" i="5"/>
  <c r="W5563" i="5"/>
  <c r="W5629" i="5"/>
  <c r="W5627" i="5"/>
  <c r="W5197" i="5"/>
  <c r="W5227" i="5"/>
  <c r="W5253" i="5"/>
  <c r="W5309" i="5"/>
  <c r="W5347" i="5"/>
  <c r="W5363" i="5"/>
  <c r="W5417" i="5"/>
  <c r="W5429" i="5"/>
  <c r="W5434" i="5"/>
  <c r="W5439" i="5"/>
  <c r="W5445" i="5"/>
  <c r="W5450" i="5"/>
  <c r="W5483" i="5"/>
  <c r="W5488" i="5"/>
  <c r="W5510" i="5"/>
  <c r="W5545" i="5"/>
  <c r="W5544" i="5"/>
  <c r="W5594" i="5"/>
  <c r="W5658" i="5"/>
  <c r="W5707" i="5"/>
  <c r="W5187" i="5"/>
  <c r="W5217" i="5"/>
  <c r="W5228" i="5"/>
  <c r="W5238" i="5"/>
  <c r="W5289" i="5"/>
  <c r="W5331" i="5"/>
  <c r="W5342" i="5"/>
  <c r="W5364" i="5"/>
  <c r="W5385" i="5"/>
  <c r="W5402" i="5"/>
  <c r="W5407" i="5"/>
  <c r="W5413" i="5"/>
  <c r="W5418" i="5"/>
  <c r="W5451" i="5"/>
  <c r="W5462" i="5"/>
  <c r="W5478" i="5"/>
  <c r="W5484" i="5"/>
  <c r="W5500" i="5"/>
  <c r="W5522" i="5"/>
  <c r="W5528" i="5"/>
  <c r="W5534" i="5"/>
  <c r="W5546" i="5"/>
  <c r="W5586" i="5"/>
  <c r="W5584" i="5"/>
  <c r="W5588" i="5"/>
  <c r="W5608" i="5"/>
  <c r="W5650" i="5"/>
  <c r="W5648" i="5"/>
  <c r="W5652" i="5"/>
  <c r="W5672" i="5"/>
  <c r="W5708" i="5"/>
  <c r="W5706" i="5"/>
  <c r="W5720" i="5"/>
  <c r="W5723" i="5"/>
  <c r="W5172" i="5"/>
  <c r="W5213" i="5"/>
  <c r="W5218" i="5"/>
  <c r="W5223" i="5"/>
  <c r="W5229" i="5"/>
  <c r="W5259" i="5"/>
  <c r="W5285" i="5"/>
  <c r="W5300" i="5"/>
  <c r="W5332" i="5"/>
  <c r="W5353" i="5"/>
  <c r="W5365" i="5"/>
  <c r="W5370" i="5"/>
  <c r="W5381" i="5"/>
  <c r="W5386" i="5"/>
  <c r="W5419" i="5"/>
  <c r="W5424" i="5"/>
  <c r="W5446" i="5"/>
  <c r="W5452" i="5"/>
  <c r="W5468" i="5"/>
  <c r="W5485" i="5"/>
  <c r="W5501" i="5"/>
  <c r="W5506" i="5"/>
  <c r="W5511" i="5"/>
  <c r="W5523" i="5"/>
  <c r="W5541" i="5"/>
  <c r="W5547" i="5"/>
  <c r="W5596" i="5"/>
  <c r="W5610" i="5"/>
  <c r="W5660" i="5"/>
  <c r="W5674" i="5"/>
  <c r="W5737" i="5"/>
  <c r="W5736" i="5"/>
  <c r="W5735" i="5"/>
  <c r="W5177" i="5"/>
  <c r="W5209" i="5"/>
  <c r="W5241" i="5"/>
  <c r="W5273" i="5"/>
  <c r="W5305" i="5"/>
  <c r="W5337" i="5"/>
  <c r="W5369" i="5"/>
  <c r="W5401" i="5"/>
  <c r="W5433" i="5"/>
  <c r="W5465" i="5"/>
  <c r="W5497" i="5"/>
  <c r="W5529" i="5"/>
  <c r="W5561" i="5"/>
  <c r="W5593" i="5"/>
  <c r="W5625" i="5"/>
  <c r="W5657" i="5"/>
  <c r="W5689" i="5"/>
  <c r="W5699" i="5"/>
  <c r="W5709" i="5"/>
  <c r="W5718" i="5"/>
  <c r="W5733" i="5"/>
  <c r="W5757" i="5"/>
  <c r="W5772" i="5"/>
  <c r="W5783" i="5"/>
  <c r="W5782" i="5"/>
  <c r="W5789" i="5"/>
  <c r="W5801" i="5"/>
  <c r="W5800" i="5"/>
  <c r="W5834" i="5"/>
  <c r="W5847" i="5"/>
  <c r="W5887" i="5"/>
  <c r="W5901" i="5"/>
  <c r="W5964" i="5"/>
  <c r="W5557" i="5"/>
  <c r="W5566" i="5"/>
  <c r="W5575" i="5"/>
  <c r="W5589" i="5"/>
  <c r="W5598" i="5"/>
  <c r="W5607" i="5"/>
  <c r="W5621" i="5"/>
  <c r="W5630" i="5"/>
  <c r="W5639" i="5"/>
  <c r="W5653" i="5"/>
  <c r="W5662" i="5"/>
  <c r="W5671" i="5"/>
  <c r="W5680" i="5"/>
  <c r="W5685" i="5"/>
  <c r="W5690" i="5"/>
  <c r="W5704" i="5"/>
  <c r="W5714" i="5"/>
  <c r="W5728" i="5"/>
  <c r="W5738" i="5"/>
  <c r="W5752" i="5"/>
  <c r="W5767" i="5"/>
  <c r="W5815" i="5"/>
  <c r="W5814" i="5"/>
  <c r="W5835" i="5"/>
  <c r="W5861" i="5"/>
  <c r="W5902" i="5"/>
  <c r="W5899" i="5"/>
  <c r="W5924" i="5"/>
  <c r="W6001" i="5"/>
  <c r="W5169" i="5"/>
  <c r="W5201" i="5"/>
  <c r="W5233" i="5"/>
  <c r="W5265" i="5"/>
  <c r="W5297" i="5"/>
  <c r="W5329" i="5"/>
  <c r="W5361" i="5"/>
  <c r="W5393" i="5"/>
  <c r="W5425" i="5"/>
  <c r="W5457" i="5"/>
  <c r="W5489" i="5"/>
  <c r="W5521" i="5"/>
  <c r="W5553" i="5"/>
  <c r="W5585" i="5"/>
  <c r="W5617" i="5"/>
  <c r="W5649" i="5"/>
  <c r="W5681" i="5"/>
  <c r="W5705" i="5"/>
  <c r="W5729" i="5"/>
  <c r="W5753" i="5"/>
  <c r="W5763" i="5"/>
  <c r="W5778" i="5"/>
  <c r="W5784" i="5"/>
  <c r="W5803" i="5"/>
  <c r="W5836" i="5"/>
  <c r="W5909" i="5"/>
  <c r="W5937" i="5"/>
  <c r="W5982" i="5"/>
  <c r="W5981" i="5"/>
  <c r="W5980" i="5"/>
  <c r="W5517" i="5"/>
  <c r="W5549" i="5"/>
  <c r="W5558" i="5"/>
  <c r="W5567" i="5"/>
  <c r="W5581" i="5"/>
  <c r="W5590" i="5"/>
  <c r="W5599" i="5"/>
  <c r="W5613" i="5"/>
  <c r="W5622" i="5"/>
  <c r="W5631" i="5"/>
  <c r="W5645" i="5"/>
  <c r="W5654" i="5"/>
  <c r="W5663" i="5"/>
  <c r="W5677" i="5"/>
  <c r="W5686" i="5"/>
  <c r="W5691" i="5"/>
  <c r="W5701" i="5"/>
  <c r="W5715" i="5"/>
  <c r="W5725" i="5"/>
  <c r="W5739" i="5"/>
  <c r="W5744" i="5"/>
  <c r="W5749" i="5"/>
  <c r="W5754" i="5"/>
  <c r="W5768" i="5"/>
  <c r="W5779" i="5"/>
  <c r="W5804" i="5"/>
  <c r="W5842" i="5"/>
  <c r="W5848" i="5"/>
  <c r="W5850" i="5"/>
  <c r="W5863" i="5"/>
  <c r="W5939" i="5"/>
  <c r="W5967" i="5"/>
  <c r="W5963" i="5"/>
  <c r="W5577" i="5"/>
  <c r="W5609" i="5"/>
  <c r="W5641" i="5"/>
  <c r="W5673" i="5"/>
  <c r="W5792" i="5"/>
  <c r="W5791" i="5"/>
  <c r="W5816" i="5"/>
  <c r="W5818" i="5"/>
  <c r="W5824" i="5"/>
  <c r="W5823" i="5"/>
  <c r="W5919" i="5"/>
  <c r="W5925" i="5"/>
  <c r="W5927" i="5"/>
  <c r="W6004" i="5"/>
  <c r="W6003" i="5"/>
  <c r="W5573" i="5"/>
  <c r="W5605" i="5"/>
  <c r="W5637" i="5"/>
  <c r="W5669" i="5"/>
  <c r="W5721" i="5"/>
  <c r="W5765" i="5"/>
  <c r="W5770" i="5"/>
  <c r="W5811" i="5"/>
  <c r="W5844" i="5"/>
  <c r="W5940" i="5"/>
  <c r="W5941" i="5"/>
  <c r="W5973" i="5"/>
  <c r="W5977" i="5"/>
  <c r="W5313" i="5"/>
  <c r="W5345" i="5"/>
  <c r="W5377" i="5"/>
  <c r="W5409" i="5"/>
  <c r="W5441" i="5"/>
  <c r="W5473" i="5"/>
  <c r="W5505" i="5"/>
  <c r="W5537" i="5"/>
  <c r="W5569" i="5"/>
  <c r="W5601" i="5"/>
  <c r="W5633" i="5"/>
  <c r="W5665" i="5"/>
  <c r="W5693" i="5"/>
  <c r="W5717" i="5"/>
  <c r="W5722" i="5"/>
  <c r="W5794" i="5"/>
  <c r="W5812" i="5"/>
  <c r="W5826" i="5"/>
  <c r="W5878" i="5"/>
  <c r="W5875" i="5"/>
  <c r="W5955" i="5"/>
  <c r="W5998" i="5"/>
  <c r="W5996" i="5"/>
  <c r="W5713" i="5"/>
  <c r="W5745" i="5"/>
  <c r="W5777" i="5"/>
  <c r="W5809" i="5"/>
  <c r="W5841" i="5"/>
  <c r="W5874" i="5"/>
  <c r="W5898" i="5"/>
  <c r="W5903" i="5"/>
  <c r="W5947" i="5"/>
  <c r="W5962" i="5"/>
  <c r="W5988" i="5"/>
  <c r="W5999" i="5"/>
  <c r="W6023" i="5"/>
  <c r="W6031" i="5"/>
  <c r="W6039" i="5"/>
  <c r="W5805" i="5"/>
  <c r="W5837" i="5"/>
  <c r="W5846" i="5"/>
  <c r="W5855" i="5"/>
  <c r="W5860" i="5"/>
  <c r="W5869" i="5"/>
  <c r="W5879" i="5"/>
  <c r="W5884" i="5"/>
  <c r="W5889" i="5"/>
  <c r="W5908" i="5"/>
  <c r="W5913" i="5"/>
  <c r="W5918" i="5"/>
  <c r="W5923" i="5"/>
  <c r="W5932" i="5"/>
  <c r="W5942" i="5"/>
  <c r="W5968" i="5"/>
  <c r="W5978" i="5"/>
  <c r="W6006" i="5"/>
  <c r="W6005" i="5"/>
  <c r="W6011" i="5"/>
  <c r="W5890" i="5"/>
  <c r="W5938" i="5"/>
  <c r="W5953" i="5"/>
  <c r="W5979" i="5"/>
  <c r="W5994" i="5"/>
  <c r="W5797" i="5"/>
  <c r="W5829" i="5"/>
  <c r="W5866" i="5"/>
  <c r="W5871" i="5"/>
  <c r="W5954" i="5"/>
  <c r="W5974" i="5"/>
  <c r="W6013" i="5"/>
  <c r="W6019" i="5"/>
  <c r="W5793" i="5"/>
  <c r="W5825" i="5"/>
  <c r="W5857" i="5"/>
  <c r="W5876" i="5"/>
  <c r="W5881" i="5"/>
  <c r="W5886" i="5"/>
  <c r="W5891" i="5"/>
  <c r="W5910" i="5"/>
  <c r="W5915" i="5"/>
  <c r="W5934" i="5"/>
  <c r="W5944" i="5"/>
  <c r="W5985" i="5"/>
  <c r="W5995" i="5"/>
  <c r="W6002" i="5"/>
  <c r="W5821" i="5"/>
  <c r="W5853" i="5"/>
  <c r="W5858" i="5"/>
  <c r="W5867" i="5"/>
  <c r="W5906" i="5"/>
  <c r="W5930" i="5"/>
  <c r="W5935" i="5"/>
  <c r="W5950" i="5"/>
  <c r="W5965" i="5"/>
  <c r="W5986" i="5"/>
  <c r="W5991" i="5"/>
  <c r="W6028" i="5"/>
  <c r="W5785" i="5"/>
  <c r="W5817" i="5"/>
  <c r="W5849" i="5"/>
  <c r="W5921" i="5"/>
  <c r="W5956" i="5"/>
  <c r="W5966" i="5"/>
  <c r="W5976" i="5"/>
  <c r="W5997" i="5"/>
  <c r="W6022" i="5"/>
  <c r="W5970" i="5"/>
  <c r="W6008" i="5"/>
  <c r="W6014" i="5"/>
  <c r="W6020" i="5"/>
  <c r="W6033" i="5"/>
  <c r="W6047" i="5"/>
  <c r="W6055" i="5"/>
  <c r="W6063" i="5"/>
  <c r="W6071" i="5"/>
  <c r="W6079" i="5"/>
  <c r="W6087" i="5"/>
  <c r="W6095" i="5"/>
  <c r="W6103" i="5"/>
  <c r="W6111" i="5"/>
  <c r="W6119" i="5"/>
  <c r="W6127" i="5"/>
  <c r="W6135" i="5"/>
  <c r="W6143" i="5"/>
  <c r="W6151" i="5"/>
  <c r="W6159" i="5"/>
  <c r="W6167" i="5"/>
  <c r="W6175" i="5"/>
  <c r="W6183" i="5"/>
  <c r="W6191" i="5"/>
  <c r="W6152" i="5"/>
  <c r="W5862" i="5"/>
  <c r="W5894" i="5"/>
  <c r="W5926" i="5"/>
  <c r="W5958" i="5"/>
  <c r="W5990" i="5"/>
  <c r="W6010" i="5"/>
  <c r="W6016" i="5"/>
  <c r="W6029" i="5"/>
  <c r="W6042" i="5"/>
  <c r="W6050" i="5"/>
  <c r="W6058" i="5"/>
  <c r="W6066" i="5"/>
  <c r="W6074" i="5"/>
  <c r="W6082" i="5"/>
  <c r="W6090" i="5"/>
  <c r="W6098" i="5"/>
  <c r="W6106" i="5"/>
  <c r="W6114" i="5"/>
  <c r="W6122" i="5"/>
  <c r="W6130" i="5"/>
  <c r="W6138" i="5"/>
  <c r="W6146" i="5"/>
  <c r="W6154" i="5"/>
  <c r="W6162" i="5"/>
  <c r="W6170" i="5"/>
  <c r="W6178" i="5"/>
  <c r="W6186" i="5"/>
  <c r="W6000" i="5"/>
  <c r="W6017" i="5"/>
  <c r="W6030" i="5"/>
  <c r="W6036" i="5"/>
  <c r="W6043" i="5"/>
  <c r="W6051" i="5"/>
  <c r="W6059" i="5"/>
  <c r="W6067" i="5"/>
  <c r="W6075" i="5"/>
  <c r="W6083" i="5"/>
  <c r="W6091" i="5"/>
  <c r="W6099" i="5"/>
  <c r="W6107" i="5"/>
  <c r="W6115" i="5"/>
  <c r="W6123" i="5"/>
  <c r="W6131" i="5"/>
  <c r="W6139" i="5"/>
  <c r="W6147" i="5"/>
  <c r="W6155" i="5"/>
  <c r="W6163" i="5"/>
  <c r="W6171" i="5"/>
  <c r="W6179" i="5"/>
  <c r="W6187" i="5"/>
  <c r="W6024" i="5"/>
  <c r="W6037" i="5"/>
  <c r="W6044" i="5"/>
  <c r="W6052" i="5"/>
  <c r="W6060" i="5"/>
  <c r="W6068" i="5"/>
  <c r="W6076" i="5"/>
  <c r="W6084" i="5"/>
  <c r="W6092" i="5"/>
  <c r="W6100" i="5"/>
  <c r="W6108" i="5"/>
  <c r="W6116" i="5"/>
  <c r="W6124" i="5"/>
  <c r="W6132" i="5"/>
  <c r="W6140" i="5"/>
  <c r="W6148" i="5"/>
  <c r="W6156" i="5"/>
  <c r="W6164" i="5"/>
  <c r="W6172" i="5"/>
  <c r="W6180" i="5"/>
  <c r="W6188" i="5"/>
  <c r="W6012" i="5"/>
  <c r="W6025" i="5"/>
  <c r="W6038" i="5"/>
  <c r="W6045" i="5"/>
  <c r="W6053" i="5"/>
  <c r="W6061" i="5"/>
  <c r="W6069" i="5"/>
  <c r="W6077" i="5"/>
  <c r="W6085" i="5"/>
  <c r="W6093" i="5"/>
  <c r="W6101" i="5"/>
  <c r="W6109" i="5"/>
  <c r="W6117" i="5"/>
  <c r="W6125" i="5"/>
  <c r="W6133" i="5"/>
  <c r="W6141" i="5"/>
  <c r="W6149" i="5"/>
  <c r="W6157" i="5"/>
  <c r="W6165" i="5"/>
  <c r="W6173" i="5"/>
  <c r="W6181" i="5"/>
  <c r="W6189" i="5"/>
  <c r="W207" i="4"/>
  <c r="M207" i="4" s="1"/>
  <c r="N207" i="4" s="1"/>
  <c r="O207" i="4" s="1"/>
  <c r="P207" i="4" s="1"/>
  <c r="W203" i="4"/>
  <c r="M203" i="4" s="1"/>
  <c r="N203" i="4" s="1"/>
  <c r="O203" i="4" s="1"/>
  <c r="P203" i="4" s="1"/>
  <c r="AU209" i="4"/>
  <c r="AV203" i="4"/>
  <c r="BR204" i="4"/>
  <c r="BS204" i="4" s="1"/>
  <c r="BT204" i="4" s="1"/>
  <c r="BU204" i="4" s="1"/>
  <c r="BV204" i="4" s="1"/>
  <c r="BW204" i="4" s="1"/>
  <c r="BX204" i="4" s="1"/>
  <c r="BY204" i="4" s="1"/>
  <c r="BZ204" i="4" s="1"/>
  <c r="CA204" i="4" s="1"/>
  <c r="CB204" i="4" s="1"/>
  <c r="CC204" i="4" s="1"/>
  <c r="CD204" i="4" s="1"/>
  <c r="CE204" i="4" s="1"/>
  <c r="CF204" i="4" s="1"/>
  <c r="CG204" i="4" s="1"/>
  <c r="CH204" i="4" s="1"/>
  <c r="CI204" i="4" s="1"/>
  <c r="CJ204" i="4" s="1"/>
  <c r="CK204" i="4" s="1"/>
  <c r="AW205" i="4"/>
  <c r="BR203" i="4"/>
  <c r="BS203" i="4" s="1"/>
  <c r="BT203" i="4" s="1"/>
  <c r="BU203" i="4" s="1"/>
  <c r="BV203" i="4" s="1"/>
  <c r="BW203" i="4" s="1"/>
  <c r="BX203" i="4" s="1"/>
  <c r="BY203" i="4" s="1"/>
  <c r="BZ203" i="4" s="1"/>
  <c r="CA203" i="4" s="1"/>
  <c r="CB203" i="4" s="1"/>
  <c r="CC203" i="4" s="1"/>
  <c r="CD203" i="4" s="1"/>
  <c r="CE203" i="4" s="1"/>
  <c r="CF203" i="4" s="1"/>
  <c r="CG203" i="4" s="1"/>
  <c r="CH203" i="4" s="1"/>
  <c r="CI203" i="4" s="1"/>
  <c r="CJ203" i="4" s="1"/>
  <c r="CK203" i="4" s="1"/>
  <c r="BR208" i="4"/>
  <c r="BS208" i="4" s="1"/>
  <c r="BT208" i="4" s="1"/>
  <c r="BU208" i="4" s="1"/>
  <c r="BV208" i="4" s="1"/>
  <c r="BW208" i="4" s="1"/>
  <c r="BX208" i="4" s="1"/>
  <c r="BY208" i="4" s="1"/>
  <c r="BZ208" i="4" s="1"/>
  <c r="CA208" i="4" s="1"/>
  <c r="CB208" i="4" s="1"/>
  <c r="CC208" i="4" s="1"/>
  <c r="CD208" i="4" s="1"/>
  <c r="CE208" i="4" s="1"/>
  <c r="CF208" i="4" s="1"/>
  <c r="CG208" i="4" s="1"/>
  <c r="CH208" i="4" s="1"/>
  <c r="CI208" i="4" s="1"/>
  <c r="CJ208" i="4" s="1"/>
  <c r="CK208" i="4" s="1"/>
  <c r="DH206" i="4"/>
  <c r="AU206" i="4"/>
  <c r="BR207" i="4"/>
  <c r="BS207" i="4" s="1"/>
  <c r="BT207" i="4" s="1"/>
  <c r="BU207" i="4" s="1"/>
  <c r="BV207" i="4" s="1"/>
  <c r="BW207" i="4" s="1"/>
  <c r="BX207" i="4" s="1"/>
  <c r="BY207" i="4" s="1"/>
  <c r="BZ207" i="4" s="1"/>
  <c r="CA207" i="4" s="1"/>
  <c r="CB207" i="4" s="1"/>
  <c r="CC207" i="4" s="1"/>
  <c r="CD207" i="4" s="1"/>
  <c r="CE207" i="4" s="1"/>
  <c r="CF207" i="4" s="1"/>
  <c r="CG207" i="4" s="1"/>
  <c r="CH207" i="4" s="1"/>
  <c r="CI207" i="4" s="1"/>
  <c r="CJ207" i="4" s="1"/>
  <c r="CK207" i="4" s="1"/>
  <c r="CN210" i="4"/>
  <c r="CO210" i="4" s="1"/>
  <c r="CP210" i="4" s="1"/>
  <c r="CQ210" i="4" s="1"/>
  <c r="CR210" i="4" s="1"/>
  <c r="CS210" i="4" s="1"/>
  <c r="CT210" i="4" s="1"/>
  <c r="CU210" i="4" s="1"/>
  <c r="CV210" i="4" s="1"/>
  <c r="CW210" i="4" s="1"/>
  <c r="CX210" i="4" s="1"/>
  <c r="CY210" i="4" s="1"/>
  <c r="CZ210" i="4" s="1"/>
  <c r="DA210" i="4" s="1"/>
  <c r="DB210" i="4" s="1"/>
  <c r="DC210" i="4" s="1"/>
  <c r="DD210" i="4" s="1"/>
  <c r="DE210" i="4" s="1"/>
  <c r="DF210" i="4" s="1"/>
  <c r="BR205" i="4"/>
  <c r="BS205" i="4" s="1"/>
  <c r="BT205" i="4" s="1"/>
  <c r="BU205" i="4" s="1"/>
  <c r="BV205" i="4" s="1"/>
  <c r="BW205" i="4" s="1"/>
  <c r="BX205" i="4" s="1"/>
  <c r="BY205" i="4" s="1"/>
  <c r="BZ205" i="4" s="1"/>
  <c r="CA205" i="4" s="1"/>
  <c r="CB205" i="4" s="1"/>
  <c r="CC205" i="4" s="1"/>
  <c r="CD205" i="4" s="1"/>
  <c r="CE205" i="4" s="1"/>
  <c r="CF205" i="4" s="1"/>
  <c r="CG205" i="4" s="1"/>
  <c r="CH205" i="4" s="1"/>
  <c r="CI205" i="4" s="1"/>
  <c r="CJ205" i="4" s="1"/>
  <c r="CK205" i="4" s="1"/>
  <c r="CM205" i="4"/>
  <c r="CN205" i="4" s="1"/>
  <c r="CO205" i="4" s="1"/>
  <c r="CP205" i="4" s="1"/>
  <c r="CQ205" i="4" s="1"/>
  <c r="CR205" i="4" s="1"/>
  <c r="CS205" i="4" s="1"/>
  <c r="CT205" i="4" s="1"/>
  <c r="CU205" i="4" s="1"/>
  <c r="CV205" i="4" s="1"/>
  <c r="CW205" i="4" s="1"/>
  <c r="CX205" i="4" s="1"/>
  <c r="CY205" i="4" s="1"/>
  <c r="CZ205" i="4" s="1"/>
  <c r="DA205" i="4" s="1"/>
  <c r="DB205" i="4" s="1"/>
  <c r="DC205" i="4" s="1"/>
  <c r="DD205" i="4" s="1"/>
  <c r="DE205" i="4" s="1"/>
  <c r="DF205" i="4" s="1"/>
  <c r="CM203" i="4"/>
  <c r="CN203" i="4" s="1"/>
  <c r="CO203" i="4" s="1"/>
  <c r="CP203" i="4" s="1"/>
  <c r="CQ203" i="4" s="1"/>
  <c r="CR203" i="4" s="1"/>
  <c r="CS203" i="4" s="1"/>
  <c r="CT203" i="4" s="1"/>
  <c r="CU203" i="4" s="1"/>
  <c r="CV203" i="4" s="1"/>
  <c r="CW203" i="4" s="1"/>
  <c r="CX203" i="4" s="1"/>
  <c r="CY203" i="4" s="1"/>
  <c r="CZ203" i="4" s="1"/>
  <c r="DA203" i="4" s="1"/>
  <c r="DB203" i="4" s="1"/>
  <c r="DC203" i="4" s="1"/>
  <c r="DD203" i="4" s="1"/>
  <c r="DE203" i="4" s="1"/>
  <c r="DF203" i="4" s="1"/>
  <c r="DG203" i="4"/>
  <c r="W204" i="4"/>
  <c r="M204" i="4" s="1"/>
  <c r="N204" i="4" s="1"/>
  <c r="O204" i="4" s="1"/>
  <c r="P204" i="4" s="1"/>
  <c r="AU208" i="4"/>
  <c r="CM204" i="4"/>
  <c r="CN204" i="4" s="1"/>
  <c r="CO204" i="4" s="1"/>
  <c r="CP204" i="4" s="1"/>
  <c r="CQ204" i="4" s="1"/>
  <c r="CR204" i="4" s="1"/>
  <c r="CS204" i="4" s="1"/>
  <c r="CT204" i="4" s="1"/>
  <c r="CU204" i="4" s="1"/>
  <c r="CV204" i="4" s="1"/>
  <c r="CW204" i="4" s="1"/>
  <c r="CX204" i="4" s="1"/>
  <c r="CY204" i="4" s="1"/>
  <c r="CZ204" i="4" s="1"/>
  <c r="DA204" i="4" s="1"/>
  <c r="DB204" i="4" s="1"/>
  <c r="DC204" i="4" s="1"/>
  <c r="DD204" i="4" s="1"/>
  <c r="DE204" i="4" s="1"/>
  <c r="DF204" i="4" s="1"/>
  <c r="CN206" i="4"/>
  <c r="CO206" i="4" s="1"/>
  <c r="CP206" i="4" s="1"/>
  <c r="CQ206" i="4" s="1"/>
  <c r="CR206" i="4" s="1"/>
  <c r="CS206" i="4" s="1"/>
  <c r="CT206" i="4" s="1"/>
  <c r="CU206" i="4" s="1"/>
  <c r="CV206" i="4" s="1"/>
  <c r="CW206" i="4" s="1"/>
  <c r="CX206" i="4" s="1"/>
  <c r="CY206" i="4" s="1"/>
  <c r="CZ206" i="4" s="1"/>
  <c r="DA206" i="4" s="1"/>
  <c r="DB206" i="4" s="1"/>
  <c r="DC206" i="4" s="1"/>
  <c r="DD206" i="4" s="1"/>
  <c r="DE206" i="4" s="1"/>
  <c r="DF206" i="4" s="1"/>
  <c r="CM207" i="4"/>
  <c r="CN207" i="4" s="1"/>
  <c r="CO207" i="4" s="1"/>
  <c r="CP207" i="4" s="1"/>
  <c r="CQ207" i="4" s="1"/>
  <c r="CR207" i="4" s="1"/>
  <c r="CS207" i="4" s="1"/>
  <c r="CT207" i="4" s="1"/>
  <c r="CU207" i="4" s="1"/>
  <c r="CV207" i="4" s="1"/>
  <c r="CW207" i="4" s="1"/>
  <c r="CX207" i="4" s="1"/>
  <c r="CY207" i="4" s="1"/>
  <c r="CZ207" i="4" s="1"/>
  <c r="DA207" i="4" s="1"/>
  <c r="DB207" i="4" s="1"/>
  <c r="DC207" i="4" s="1"/>
  <c r="DD207" i="4" s="1"/>
  <c r="DE207" i="4" s="1"/>
  <c r="DF207" i="4" s="1"/>
  <c r="W205" i="4"/>
  <c r="M205" i="4"/>
  <c r="N205" i="4" s="1"/>
  <c r="O205" i="4" s="1"/>
  <c r="P205" i="4" s="1"/>
  <c r="AU207" i="4"/>
  <c r="M209" i="4"/>
  <c r="N209" i="4" s="1"/>
  <c r="O209" i="4" s="1"/>
  <c r="P209" i="4" s="1"/>
  <c r="W209" i="4"/>
  <c r="W206" i="4"/>
  <c r="M206" i="4" s="1"/>
  <c r="N206" i="4" s="1"/>
  <c r="O206" i="4" s="1"/>
  <c r="P206" i="4" s="1"/>
  <c r="DG207" i="4"/>
  <c r="DH210" i="4"/>
  <c r="AU210" i="4"/>
  <c r="DH211" i="4"/>
  <c r="AU211" i="4"/>
  <c r="CM211" i="4"/>
  <c r="DH212" i="4"/>
  <c r="AU212" i="4"/>
  <c r="DG212" i="4"/>
  <c r="W214" i="4"/>
  <c r="M214" i="4" s="1"/>
  <c r="N214" i="4" s="1"/>
  <c r="O214" i="4" s="1"/>
  <c r="P214" i="4" s="1"/>
  <c r="DH217" i="4"/>
  <c r="AU217" i="4"/>
  <c r="AT204" i="4"/>
  <c r="DG208" i="4"/>
  <c r="BR213" i="4"/>
  <c r="BS213" i="4" s="1"/>
  <c r="BT213" i="4" s="1"/>
  <c r="BU213" i="4" s="1"/>
  <c r="BV213" i="4" s="1"/>
  <c r="BW213" i="4" s="1"/>
  <c r="BX213" i="4" s="1"/>
  <c r="BY213" i="4" s="1"/>
  <c r="BZ213" i="4" s="1"/>
  <c r="CA213" i="4" s="1"/>
  <c r="CB213" i="4" s="1"/>
  <c r="CC213" i="4" s="1"/>
  <c r="CD213" i="4" s="1"/>
  <c r="CE213" i="4" s="1"/>
  <c r="CF213" i="4" s="1"/>
  <c r="CG213" i="4" s="1"/>
  <c r="CH213" i="4" s="1"/>
  <c r="CI213" i="4" s="1"/>
  <c r="CJ213" i="4" s="1"/>
  <c r="CK213" i="4" s="1"/>
  <c r="W211" i="4"/>
  <c r="M211" i="4" s="1"/>
  <c r="N211" i="4" s="1"/>
  <c r="O211" i="4" s="1"/>
  <c r="P211" i="4" s="1"/>
  <c r="BR211" i="4"/>
  <c r="BS211" i="4" s="1"/>
  <c r="BT211" i="4" s="1"/>
  <c r="BU211" i="4" s="1"/>
  <c r="BV211" i="4" s="1"/>
  <c r="BW211" i="4" s="1"/>
  <c r="BX211" i="4" s="1"/>
  <c r="BY211" i="4" s="1"/>
  <c r="BZ211" i="4" s="1"/>
  <c r="CA211" i="4" s="1"/>
  <c r="CB211" i="4" s="1"/>
  <c r="CC211" i="4" s="1"/>
  <c r="CD211" i="4" s="1"/>
  <c r="CE211" i="4" s="1"/>
  <c r="CF211" i="4" s="1"/>
  <c r="CG211" i="4" s="1"/>
  <c r="CH211" i="4" s="1"/>
  <c r="CI211" i="4" s="1"/>
  <c r="CJ211" i="4" s="1"/>
  <c r="CK211" i="4" s="1"/>
  <c r="BR212" i="4"/>
  <c r="BS212" i="4" s="1"/>
  <c r="BT212" i="4" s="1"/>
  <c r="BU212" i="4" s="1"/>
  <c r="BV212" i="4" s="1"/>
  <c r="BW212" i="4" s="1"/>
  <c r="BX212" i="4" s="1"/>
  <c r="BY212" i="4" s="1"/>
  <c r="BZ212" i="4" s="1"/>
  <c r="CA212" i="4" s="1"/>
  <c r="CB212" i="4" s="1"/>
  <c r="CC212" i="4" s="1"/>
  <c r="CD212" i="4" s="1"/>
  <c r="CE212" i="4" s="1"/>
  <c r="CF212" i="4" s="1"/>
  <c r="CG212" i="4" s="1"/>
  <c r="CH212" i="4" s="1"/>
  <c r="CI212" i="4" s="1"/>
  <c r="CJ212" i="4" s="1"/>
  <c r="CK212" i="4" s="1"/>
  <c r="W213" i="4"/>
  <c r="M213" i="4" s="1"/>
  <c r="N213" i="4" s="1"/>
  <c r="O213" i="4" s="1"/>
  <c r="P213" i="4" s="1"/>
  <c r="R213" i="4"/>
  <c r="S213" i="4" s="1"/>
  <c r="T213" i="4" s="1"/>
  <c r="U213" i="4" s="1"/>
  <c r="V213" i="4" s="1"/>
  <c r="W208" i="4"/>
  <c r="M208" i="4" s="1"/>
  <c r="N208" i="4" s="1"/>
  <c r="O208" i="4" s="1"/>
  <c r="P208" i="4" s="1"/>
  <c r="CM208" i="4"/>
  <c r="CN208" i="4" s="1"/>
  <c r="CO208" i="4" s="1"/>
  <c r="CP208" i="4" s="1"/>
  <c r="CQ208" i="4" s="1"/>
  <c r="CR208" i="4" s="1"/>
  <c r="CS208" i="4" s="1"/>
  <c r="CT208" i="4" s="1"/>
  <c r="CU208" i="4" s="1"/>
  <c r="CV208" i="4" s="1"/>
  <c r="CW208" i="4" s="1"/>
  <c r="CX208" i="4" s="1"/>
  <c r="CY208" i="4" s="1"/>
  <c r="CZ208" i="4" s="1"/>
  <c r="DA208" i="4" s="1"/>
  <c r="DB208" i="4" s="1"/>
  <c r="DC208" i="4" s="1"/>
  <c r="DD208" i="4" s="1"/>
  <c r="DE208" i="4" s="1"/>
  <c r="DF208" i="4" s="1"/>
  <c r="M212" i="4"/>
  <c r="N212" i="4" s="1"/>
  <c r="O212" i="4" s="1"/>
  <c r="P212" i="4" s="1"/>
  <c r="AU214" i="4"/>
  <c r="R208" i="4"/>
  <c r="S208" i="4" s="1"/>
  <c r="T208" i="4" s="1"/>
  <c r="U208" i="4" s="1"/>
  <c r="V208" i="4" s="1"/>
  <c r="W212" i="4"/>
  <c r="BR215" i="4"/>
  <c r="BS215" i="4" s="1"/>
  <c r="BT215" i="4" s="1"/>
  <c r="BU215" i="4" s="1"/>
  <c r="BV215" i="4" s="1"/>
  <c r="BW215" i="4" s="1"/>
  <c r="BX215" i="4" s="1"/>
  <c r="BY215" i="4" s="1"/>
  <c r="BZ215" i="4" s="1"/>
  <c r="CA215" i="4" s="1"/>
  <c r="CB215" i="4" s="1"/>
  <c r="CC215" i="4" s="1"/>
  <c r="CD215" i="4" s="1"/>
  <c r="CE215" i="4" s="1"/>
  <c r="CF215" i="4" s="1"/>
  <c r="CG215" i="4" s="1"/>
  <c r="CH215" i="4" s="1"/>
  <c r="CI215" i="4" s="1"/>
  <c r="CJ215" i="4" s="1"/>
  <c r="CK215" i="4" s="1"/>
  <c r="W210" i="4"/>
  <c r="M210" i="4" s="1"/>
  <c r="N210" i="4" s="1"/>
  <c r="O210" i="4" s="1"/>
  <c r="P210" i="4" s="1"/>
  <c r="BR216" i="4"/>
  <c r="BS216" i="4" s="1"/>
  <c r="BT216" i="4" s="1"/>
  <c r="BU216" i="4" s="1"/>
  <c r="BV216" i="4" s="1"/>
  <c r="BW216" i="4" s="1"/>
  <c r="BX216" i="4" s="1"/>
  <c r="BY216" i="4" s="1"/>
  <c r="BZ216" i="4" s="1"/>
  <c r="CA216" i="4" s="1"/>
  <c r="CB216" i="4" s="1"/>
  <c r="CC216" i="4" s="1"/>
  <c r="CD216" i="4" s="1"/>
  <c r="CE216" i="4" s="1"/>
  <c r="CF216" i="4" s="1"/>
  <c r="CG216" i="4" s="1"/>
  <c r="CH216" i="4" s="1"/>
  <c r="CI216" i="4" s="1"/>
  <c r="CJ216" i="4" s="1"/>
  <c r="CK216" i="4" s="1"/>
  <c r="CM216" i="4"/>
  <c r="DH216" i="4"/>
  <c r="CM218" i="4"/>
  <c r="AU218" i="4"/>
  <c r="CM209" i="4"/>
  <c r="CN209" i="4" s="1"/>
  <c r="CO209" i="4" s="1"/>
  <c r="CP209" i="4" s="1"/>
  <c r="CQ209" i="4" s="1"/>
  <c r="CR209" i="4" s="1"/>
  <c r="CS209" i="4" s="1"/>
  <c r="CT209" i="4" s="1"/>
  <c r="CU209" i="4" s="1"/>
  <c r="CV209" i="4" s="1"/>
  <c r="CW209" i="4" s="1"/>
  <c r="CX209" i="4" s="1"/>
  <c r="CY209" i="4" s="1"/>
  <c r="CZ209" i="4" s="1"/>
  <c r="DA209" i="4" s="1"/>
  <c r="DB209" i="4" s="1"/>
  <c r="DC209" i="4" s="1"/>
  <c r="DD209" i="4" s="1"/>
  <c r="DE209" i="4" s="1"/>
  <c r="DF209" i="4" s="1"/>
  <c r="DG211" i="4"/>
  <c r="M217" i="4"/>
  <c r="N217" i="4" s="1"/>
  <c r="O217" i="4" s="1"/>
  <c r="P217" i="4" s="1"/>
  <c r="W215" i="4"/>
  <c r="M215" i="4" s="1"/>
  <c r="N215" i="4" s="1"/>
  <c r="O215" i="4" s="1"/>
  <c r="P215" i="4" s="1"/>
  <c r="W218" i="4"/>
  <c r="M218" i="4" s="1"/>
  <c r="N218" i="4" s="1"/>
  <c r="O218" i="4" s="1"/>
  <c r="P218" i="4" s="1"/>
  <c r="R215" i="4"/>
  <c r="S215" i="4" s="1"/>
  <c r="T215" i="4" s="1"/>
  <c r="U215" i="4" s="1"/>
  <c r="V215" i="4" s="1"/>
  <c r="CM215" i="4"/>
  <c r="CN215" i="4" s="1"/>
  <c r="CO215" i="4" s="1"/>
  <c r="CP215" i="4" s="1"/>
  <c r="CQ215" i="4" s="1"/>
  <c r="CR215" i="4" s="1"/>
  <c r="CS215" i="4" s="1"/>
  <c r="CT215" i="4" s="1"/>
  <c r="CU215" i="4" s="1"/>
  <c r="CV215" i="4" s="1"/>
  <c r="CW215" i="4" s="1"/>
  <c r="CX215" i="4" s="1"/>
  <c r="CY215" i="4" s="1"/>
  <c r="CZ215" i="4" s="1"/>
  <c r="DA215" i="4" s="1"/>
  <c r="DB215" i="4" s="1"/>
  <c r="DC215" i="4" s="1"/>
  <c r="DD215" i="4" s="1"/>
  <c r="DE215" i="4" s="1"/>
  <c r="DF215" i="4" s="1"/>
  <c r="BR218" i="4"/>
  <c r="BS218" i="4" s="1"/>
  <c r="BT218" i="4" s="1"/>
  <c r="BU218" i="4" s="1"/>
  <c r="BV218" i="4" s="1"/>
  <c r="BW218" i="4" s="1"/>
  <c r="BX218" i="4" s="1"/>
  <c r="BY218" i="4" s="1"/>
  <c r="BZ218" i="4" s="1"/>
  <c r="CA218" i="4" s="1"/>
  <c r="CB218" i="4" s="1"/>
  <c r="CC218" i="4" s="1"/>
  <c r="CD218" i="4" s="1"/>
  <c r="CE218" i="4" s="1"/>
  <c r="CF218" i="4" s="1"/>
  <c r="CG218" i="4" s="1"/>
  <c r="CH218" i="4" s="1"/>
  <c r="CI218" i="4" s="1"/>
  <c r="CJ218" i="4" s="1"/>
  <c r="CK218" i="4" s="1"/>
  <c r="DG213" i="4"/>
  <c r="BR214" i="4"/>
  <c r="BS214" i="4" s="1"/>
  <c r="BT214" i="4" s="1"/>
  <c r="BU214" i="4" s="1"/>
  <c r="BV214" i="4" s="1"/>
  <c r="BW214" i="4" s="1"/>
  <c r="BX214" i="4" s="1"/>
  <c r="BY214" i="4" s="1"/>
  <c r="BZ214" i="4" s="1"/>
  <c r="CA214" i="4" s="1"/>
  <c r="CB214" i="4" s="1"/>
  <c r="CC214" i="4" s="1"/>
  <c r="CD214" i="4" s="1"/>
  <c r="CE214" i="4" s="1"/>
  <c r="CF214" i="4" s="1"/>
  <c r="CG214" i="4" s="1"/>
  <c r="CH214" i="4" s="1"/>
  <c r="CI214" i="4" s="1"/>
  <c r="CJ214" i="4" s="1"/>
  <c r="CK214" i="4" s="1"/>
  <c r="CM214" i="4"/>
  <c r="CN214" i="4" s="1"/>
  <c r="CO214" i="4" s="1"/>
  <c r="CP214" i="4" s="1"/>
  <c r="CQ214" i="4" s="1"/>
  <c r="CR214" i="4" s="1"/>
  <c r="CS214" i="4" s="1"/>
  <c r="CT214" i="4" s="1"/>
  <c r="CU214" i="4" s="1"/>
  <c r="CV214" i="4" s="1"/>
  <c r="CW214" i="4" s="1"/>
  <c r="CX214" i="4" s="1"/>
  <c r="CY214" i="4" s="1"/>
  <c r="CZ214" i="4" s="1"/>
  <c r="DA214" i="4" s="1"/>
  <c r="DB214" i="4" s="1"/>
  <c r="DC214" i="4" s="1"/>
  <c r="DD214" i="4" s="1"/>
  <c r="DE214" i="4" s="1"/>
  <c r="DF214" i="4" s="1"/>
  <c r="AT215" i="4"/>
  <c r="AV216" i="4"/>
  <c r="AU213" i="4"/>
  <c r="W216" i="4"/>
  <c r="M216" i="4"/>
  <c r="N216" i="4" s="1"/>
  <c r="O216" i="4" s="1"/>
  <c r="P216" i="4" s="1"/>
  <c r="CN217" i="4"/>
  <c r="CO217" i="4" s="1"/>
  <c r="CP217" i="4" s="1"/>
  <c r="CQ217" i="4" s="1"/>
  <c r="CR217" i="4" s="1"/>
  <c r="CS217" i="4" s="1"/>
  <c r="CT217" i="4" s="1"/>
  <c r="CU217" i="4" s="1"/>
  <c r="CV217" i="4" s="1"/>
  <c r="CW217" i="4" s="1"/>
  <c r="CX217" i="4" s="1"/>
  <c r="CY217" i="4" s="1"/>
  <c r="CZ217" i="4" s="1"/>
  <c r="DA217" i="4" s="1"/>
  <c r="DB217" i="4" s="1"/>
  <c r="DC217" i="4" s="1"/>
  <c r="DD217" i="4" s="1"/>
  <c r="DE217" i="4" s="1"/>
  <c r="DF217" i="4" s="1"/>
  <c r="W217" i="4"/>
  <c r="I203" i="1"/>
  <c r="DH215" i="4" l="1"/>
  <c r="AU215" i="4"/>
  <c r="CN218" i="4"/>
  <c r="CO218" i="4" s="1"/>
  <c r="CP218" i="4" s="1"/>
  <c r="CQ218" i="4" s="1"/>
  <c r="CR218" i="4" s="1"/>
  <c r="CS218" i="4" s="1"/>
  <c r="CT218" i="4" s="1"/>
  <c r="CU218" i="4" s="1"/>
  <c r="CV218" i="4" s="1"/>
  <c r="CW218" i="4" s="1"/>
  <c r="CX218" i="4" s="1"/>
  <c r="CY218" i="4" s="1"/>
  <c r="CZ218" i="4" s="1"/>
  <c r="DA218" i="4" s="1"/>
  <c r="DB218" i="4" s="1"/>
  <c r="DC218" i="4" s="1"/>
  <c r="DD218" i="4" s="1"/>
  <c r="DE218" i="4" s="1"/>
  <c r="DF218" i="4" s="1"/>
  <c r="DI214" i="4"/>
  <c r="AV214" i="4"/>
  <c r="AU204" i="4"/>
  <c r="DH204" i="4"/>
  <c r="DI206" i="4"/>
  <c r="AV206" i="4"/>
  <c r="AW203" i="4"/>
  <c r="DJ203" i="4"/>
  <c r="DI217" i="4"/>
  <c r="AV217" i="4"/>
  <c r="CN211" i="4"/>
  <c r="CO211" i="4" s="1"/>
  <c r="CP211" i="4" s="1"/>
  <c r="CQ211" i="4" s="1"/>
  <c r="CR211" i="4" s="1"/>
  <c r="CS211" i="4" s="1"/>
  <c r="CT211" i="4" s="1"/>
  <c r="CU211" i="4" s="1"/>
  <c r="CV211" i="4" s="1"/>
  <c r="CW211" i="4" s="1"/>
  <c r="CX211" i="4" s="1"/>
  <c r="CY211" i="4" s="1"/>
  <c r="CZ211" i="4" s="1"/>
  <c r="DA211" i="4" s="1"/>
  <c r="DB211" i="4" s="1"/>
  <c r="DC211" i="4" s="1"/>
  <c r="DD211" i="4" s="1"/>
  <c r="DE211" i="4" s="1"/>
  <c r="DF211" i="4" s="1"/>
  <c r="DI203" i="4"/>
  <c r="DH214" i="4"/>
  <c r="CN216" i="4"/>
  <c r="CN213" i="4"/>
  <c r="CO213" i="4" s="1"/>
  <c r="CP213" i="4" s="1"/>
  <c r="CQ213" i="4" s="1"/>
  <c r="CR213" i="4" s="1"/>
  <c r="CS213" i="4" s="1"/>
  <c r="CT213" i="4" s="1"/>
  <c r="CU213" i="4" s="1"/>
  <c r="CV213" i="4" s="1"/>
  <c r="CW213" i="4" s="1"/>
  <c r="CX213" i="4" s="1"/>
  <c r="CY213" i="4" s="1"/>
  <c r="CZ213" i="4" s="1"/>
  <c r="DA213" i="4" s="1"/>
  <c r="DB213" i="4" s="1"/>
  <c r="DC213" i="4" s="1"/>
  <c r="DD213" i="4" s="1"/>
  <c r="DE213" i="4" s="1"/>
  <c r="DF213" i="4" s="1"/>
  <c r="DI211" i="4"/>
  <c r="AV211" i="4"/>
  <c r="DH207" i="4"/>
  <c r="DI205" i="4"/>
  <c r="DH205" i="4"/>
  <c r="DH209" i="4"/>
  <c r="DI207" i="4"/>
  <c r="AV207" i="4"/>
  <c r="DI209" i="4"/>
  <c r="AV209" i="4"/>
  <c r="DI210" i="4"/>
  <c r="AV210" i="4"/>
  <c r="DH208" i="4"/>
  <c r="DI208" i="4"/>
  <c r="AV208" i="4"/>
  <c r="DK205" i="4"/>
  <c r="AX205" i="4"/>
  <c r="DI213" i="4"/>
  <c r="AV213" i="4"/>
  <c r="DI218" i="4"/>
  <c r="AV218" i="4"/>
  <c r="DH203" i="4"/>
  <c r="DJ205" i="4"/>
  <c r="AW216" i="4"/>
  <c r="DH218" i="4"/>
  <c r="AV212" i="4"/>
  <c r="CN212" i="4"/>
  <c r="CO212" i="4" s="1"/>
  <c r="CP212" i="4" s="1"/>
  <c r="CQ212" i="4" s="1"/>
  <c r="CR212" i="4" s="1"/>
  <c r="CS212" i="4" s="1"/>
  <c r="CT212" i="4" s="1"/>
  <c r="CU212" i="4" s="1"/>
  <c r="CV212" i="4" s="1"/>
  <c r="CW212" i="4" s="1"/>
  <c r="CX212" i="4" s="1"/>
  <c r="CY212" i="4" s="1"/>
  <c r="CZ212" i="4" s="1"/>
  <c r="DA212" i="4" s="1"/>
  <c r="DB212" i="4" s="1"/>
  <c r="DC212" i="4" s="1"/>
  <c r="DD212" i="4" s="1"/>
  <c r="DE212" i="4" s="1"/>
  <c r="DF212" i="4" s="1"/>
  <c r="DJ218" i="4" l="1"/>
  <c r="AW218" i="4"/>
  <c r="DI204" i="4"/>
  <c r="AV204" i="4"/>
  <c r="DI212" i="4"/>
  <c r="DJ213" i="4"/>
  <c r="AW213" i="4"/>
  <c r="DJ217" i="4"/>
  <c r="AW217" i="4"/>
  <c r="AW214" i="4"/>
  <c r="DJ214" i="4"/>
  <c r="DJ210" i="4"/>
  <c r="AW210" i="4"/>
  <c r="DJ209" i="4"/>
  <c r="AW209" i="4"/>
  <c r="DJ211" i="4"/>
  <c r="AW211" i="4"/>
  <c r="DL205" i="4"/>
  <c r="AY205" i="4"/>
  <c r="AW212" i="4"/>
  <c r="DJ212" i="4"/>
  <c r="AX216" i="4"/>
  <c r="AW207" i="4"/>
  <c r="DJ207" i="4"/>
  <c r="DK203" i="4"/>
  <c r="AX203" i="4"/>
  <c r="DI215" i="4"/>
  <c r="AV215" i="4"/>
  <c r="AW208" i="4"/>
  <c r="DJ208" i="4"/>
  <c r="CO216" i="4"/>
  <c r="DI216" i="4"/>
  <c r="DJ206" i="4"/>
  <c r="AW206" i="4"/>
  <c r="CP216" i="4" l="1"/>
  <c r="DJ216" i="4"/>
  <c r="DK210" i="4"/>
  <c r="AX210" i="4"/>
  <c r="AX207" i="4"/>
  <c r="DK207" i="4"/>
  <c r="AY216" i="4"/>
  <c r="DK209" i="4"/>
  <c r="AX209" i="4"/>
  <c r="DK213" i="4"/>
  <c r="AX213" i="4"/>
  <c r="DK211" i="4"/>
  <c r="AX211" i="4"/>
  <c r="DK208" i="4"/>
  <c r="AX208" i="4"/>
  <c r="AW215" i="4"/>
  <c r="DJ215" i="4"/>
  <c r="DK212" i="4"/>
  <c r="AX212" i="4"/>
  <c r="AW204" i="4"/>
  <c r="DJ204" i="4"/>
  <c r="DK206" i="4"/>
  <c r="AX206" i="4"/>
  <c r="DL203" i="4"/>
  <c r="AY203" i="4"/>
  <c r="DM205" i="4"/>
  <c r="AZ205" i="4"/>
  <c r="DK214" i="4"/>
  <c r="AX214" i="4"/>
  <c r="DK218" i="4"/>
  <c r="AX218" i="4"/>
  <c r="DK217" i="4"/>
  <c r="AX217" i="4"/>
  <c r="AY218" i="4" l="1"/>
  <c r="DL218" i="4"/>
  <c r="DL206" i="4"/>
  <c r="AY206" i="4"/>
  <c r="AY208" i="4"/>
  <c r="DL208" i="4"/>
  <c r="AZ216" i="4"/>
  <c r="DL214" i="4"/>
  <c r="AY214" i="4"/>
  <c r="AY211" i="4"/>
  <c r="DL211" i="4"/>
  <c r="DN205" i="4"/>
  <c r="BA205" i="4"/>
  <c r="DL212" i="4"/>
  <c r="AY212" i="4"/>
  <c r="AY213" i="4"/>
  <c r="DL213" i="4"/>
  <c r="DL210" i="4"/>
  <c r="AY210" i="4"/>
  <c r="DK204" i="4"/>
  <c r="AX204" i="4"/>
  <c r="AY207" i="4"/>
  <c r="DL207" i="4"/>
  <c r="DL217" i="4"/>
  <c r="AY217" i="4"/>
  <c r="DM203" i="4"/>
  <c r="AZ203" i="4"/>
  <c r="DL209" i="4"/>
  <c r="AY209" i="4"/>
  <c r="DK215" i="4"/>
  <c r="AX215" i="4"/>
  <c r="CQ216" i="4"/>
  <c r="DK216" i="4"/>
  <c r="DL215" i="4" l="1"/>
  <c r="AY215" i="4"/>
  <c r="DM212" i="4"/>
  <c r="AZ212" i="4"/>
  <c r="BA216" i="4"/>
  <c r="DM207" i="4"/>
  <c r="AZ207" i="4"/>
  <c r="DM209" i="4"/>
  <c r="AZ209" i="4"/>
  <c r="DL204" i="4"/>
  <c r="AY204" i="4"/>
  <c r="DO205" i="4"/>
  <c r="BB205" i="4"/>
  <c r="DM208" i="4"/>
  <c r="AZ208" i="4"/>
  <c r="DN203" i="4"/>
  <c r="BA203" i="4"/>
  <c r="DM210" i="4"/>
  <c r="AZ210" i="4"/>
  <c r="DM206" i="4"/>
  <c r="AZ206" i="4"/>
  <c r="DM211" i="4"/>
  <c r="AZ211" i="4"/>
  <c r="DM217" i="4"/>
  <c r="AZ217" i="4"/>
  <c r="DM214" i="4"/>
  <c r="AZ214" i="4"/>
  <c r="CR216" i="4"/>
  <c r="DL216" i="4"/>
  <c r="DM213" i="4"/>
  <c r="AZ213" i="4"/>
  <c r="DM218" i="4"/>
  <c r="AZ218" i="4"/>
  <c r="DN211" i="4" l="1"/>
  <c r="BA211" i="4"/>
  <c r="DN208" i="4"/>
  <c r="BA208" i="4"/>
  <c r="DN207" i="4"/>
  <c r="BA207" i="4"/>
  <c r="BC205" i="4"/>
  <c r="DP205" i="4"/>
  <c r="BB216" i="4"/>
  <c r="DN213" i="4"/>
  <c r="BA213" i="4"/>
  <c r="DN214" i="4"/>
  <c r="BA214" i="4"/>
  <c r="BA210" i="4"/>
  <c r="DN210" i="4"/>
  <c r="DM204" i="4"/>
  <c r="AZ204" i="4"/>
  <c r="DN212" i="4"/>
  <c r="BA212" i="4"/>
  <c r="CS216" i="4"/>
  <c r="DM216" i="4"/>
  <c r="DN218" i="4"/>
  <c r="BA218" i="4"/>
  <c r="BA217" i="4"/>
  <c r="DN217" i="4"/>
  <c r="BB203" i="4"/>
  <c r="DO203" i="4"/>
  <c r="DN209" i="4"/>
  <c r="BA209" i="4"/>
  <c r="AZ215" i="4"/>
  <c r="DM215" i="4"/>
  <c r="BA206" i="4"/>
  <c r="DN206" i="4"/>
  <c r="DO210" i="4" l="1"/>
  <c r="BB210" i="4"/>
  <c r="DQ205" i="4"/>
  <c r="BD205" i="4"/>
  <c r="DO207" i="4"/>
  <c r="BB207" i="4"/>
  <c r="DO206" i="4"/>
  <c r="BB206" i="4"/>
  <c r="CT216" i="4"/>
  <c r="DN216" i="4"/>
  <c r="DO217" i="4"/>
  <c r="BB217" i="4"/>
  <c r="DO218" i="4"/>
  <c r="BB218" i="4"/>
  <c r="DO212" i="4"/>
  <c r="BB212" i="4"/>
  <c r="DO213" i="4"/>
  <c r="BB213" i="4"/>
  <c r="DO208" i="4"/>
  <c r="BB208" i="4"/>
  <c r="DN215" i="4"/>
  <c r="BA215" i="4"/>
  <c r="DO209" i="4"/>
  <c r="BB209" i="4"/>
  <c r="BB214" i="4"/>
  <c r="DO214" i="4"/>
  <c r="DP203" i="4"/>
  <c r="BC203" i="4"/>
  <c r="DN204" i="4"/>
  <c r="BA204" i="4"/>
  <c r="BC216" i="4"/>
  <c r="DO211" i="4"/>
  <c r="BB211" i="4"/>
  <c r="DP206" i="4" l="1"/>
  <c r="BC206" i="4"/>
  <c r="CU216" i="4"/>
  <c r="DO216" i="4"/>
  <c r="BC209" i="4"/>
  <c r="DP209" i="4"/>
  <c r="BC214" i="4"/>
  <c r="DP214" i="4"/>
  <c r="DP212" i="4"/>
  <c r="BC212" i="4"/>
  <c r="BD216" i="4"/>
  <c r="DO204" i="4"/>
  <c r="BB204" i="4"/>
  <c r="DO215" i="4"/>
  <c r="BB215" i="4"/>
  <c r="DP218" i="4"/>
  <c r="BC218" i="4"/>
  <c r="BC207" i="4"/>
  <c r="DP207" i="4"/>
  <c r="DQ203" i="4"/>
  <c r="BD203" i="4"/>
  <c r="BC208" i="4"/>
  <c r="DP208" i="4"/>
  <c r="DP217" i="4"/>
  <c r="BC217" i="4"/>
  <c r="DR205" i="4"/>
  <c r="BE205" i="4"/>
  <c r="DP211" i="4"/>
  <c r="BC211" i="4"/>
  <c r="BC213" i="4"/>
  <c r="DP213" i="4"/>
  <c r="DP210" i="4"/>
  <c r="BC210" i="4"/>
  <c r="DP215" i="4" l="1"/>
  <c r="BC215" i="4"/>
  <c r="DQ213" i="4"/>
  <c r="BD213" i="4"/>
  <c r="DQ208" i="4"/>
  <c r="BD208" i="4"/>
  <c r="DQ214" i="4"/>
  <c r="BD214" i="4"/>
  <c r="DQ211" i="4"/>
  <c r="BD211" i="4"/>
  <c r="BE203" i="4"/>
  <c r="DR203" i="4"/>
  <c r="BC204" i="4"/>
  <c r="DP204" i="4"/>
  <c r="DQ209" i="4"/>
  <c r="BD209" i="4"/>
  <c r="DS205" i="4"/>
  <c r="BF205" i="4"/>
  <c r="BE216" i="4"/>
  <c r="DQ207" i="4"/>
  <c r="BD207" i="4"/>
  <c r="CV216" i="4"/>
  <c r="DP216" i="4"/>
  <c r="DQ210" i="4"/>
  <c r="BD210" i="4"/>
  <c r="DQ217" i="4"/>
  <c r="BD217" i="4"/>
  <c r="DQ218" i="4"/>
  <c r="BD218" i="4"/>
  <c r="DQ212" i="4"/>
  <c r="BD212" i="4"/>
  <c r="DQ206" i="4"/>
  <c r="BD206" i="4"/>
  <c r="BE214" i="4" l="1"/>
  <c r="DR214" i="4"/>
  <c r="DR208" i="4"/>
  <c r="BE208" i="4"/>
  <c r="DQ204" i="4"/>
  <c r="BD204" i="4"/>
  <c r="DR209" i="4"/>
  <c r="BE209" i="4"/>
  <c r="DR218" i="4"/>
  <c r="BE218" i="4"/>
  <c r="BE213" i="4"/>
  <c r="DR213" i="4"/>
  <c r="CW216" i="4"/>
  <c r="DQ216" i="4"/>
  <c r="BE212" i="4"/>
  <c r="DR212" i="4"/>
  <c r="BF216" i="4"/>
  <c r="DS203" i="4"/>
  <c r="BF203" i="4"/>
  <c r="DR206" i="4"/>
  <c r="BE206" i="4"/>
  <c r="DR210" i="4"/>
  <c r="BE210" i="4"/>
  <c r="DT205" i="4"/>
  <c r="BG205" i="4"/>
  <c r="DR211" i="4"/>
  <c r="BE211" i="4"/>
  <c r="DQ215" i="4"/>
  <c r="BD215" i="4"/>
  <c r="BE207" i="4"/>
  <c r="DR207" i="4"/>
  <c r="DR217" i="4"/>
  <c r="BE217" i="4"/>
  <c r="DS209" i="4" l="1"/>
  <c r="BF209" i="4"/>
  <c r="BE215" i="4"/>
  <c r="DR215" i="4"/>
  <c r="CX216" i="4"/>
  <c r="DR216" i="4"/>
  <c r="DS214" i="4"/>
  <c r="BF214" i="4"/>
  <c r="BF207" i="4"/>
  <c r="DS207" i="4"/>
  <c r="BE204" i="4"/>
  <c r="DR204" i="4"/>
  <c r="DS208" i="4"/>
  <c r="BF208" i="4"/>
  <c r="DS210" i="4"/>
  <c r="BF210" i="4"/>
  <c r="DS212" i="4"/>
  <c r="BF212" i="4"/>
  <c r="DS206" i="4"/>
  <c r="BF206" i="4"/>
  <c r="DS211" i="4"/>
  <c r="BF211" i="4"/>
  <c r="BG203" i="4"/>
  <c r="DT203" i="4"/>
  <c r="DS213" i="4"/>
  <c r="BF213" i="4"/>
  <c r="DS217" i="4"/>
  <c r="BF217" i="4"/>
  <c r="DU205" i="4"/>
  <c r="BH205" i="4"/>
  <c r="BG216" i="4"/>
  <c r="DS218" i="4"/>
  <c r="BF218" i="4"/>
  <c r="BH216" i="4" l="1"/>
  <c r="DT210" i="4"/>
  <c r="BG210" i="4"/>
  <c r="DT214" i="4"/>
  <c r="BG214" i="4"/>
  <c r="DU203" i="4"/>
  <c r="BH203" i="4"/>
  <c r="DV205" i="4"/>
  <c r="BI205" i="4"/>
  <c r="BG211" i="4"/>
  <c r="DT211" i="4"/>
  <c r="BG208" i="4"/>
  <c r="DT208" i="4"/>
  <c r="CY216" i="4"/>
  <c r="DS216" i="4"/>
  <c r="DT217" i="4"/>
  <c r="BG217" i="4"/>
  <c r="DT206" i="4"/>
  <c r="BG206" i="4"/>
  <c r="DS204" i="4"/>
  <c r="BF204" i="4"/>
  <c r="DS215" i="4"/>
  <c r="BF215" i="4"/>
  <c r="BG218" i="4"/>
  <c r="DT218" i="4"/>
  <c r="BG213" i="4"/>
  <c r="DT213" i="4"/>
  <c r="DT212" i="4"/>
  <c r="BG212" i="4"/>
  <c r="DT209" i="4"/>
  <c r="BG209" i="4"/>
  <c r="BG207" i="4"/>
  <c r="DT207" i="4"/>
  <c r="DU209" i="4" l="1"/>
  <c r="BH209" i="4"/>
  <c r="DT215" i="4"/>
  <c r="BG215" i="4"/>
  <c r="DV203" i="4"/>
  <c r="BI203" i="4"/>
  <c r="CZ216" i="4"/>
  <c r="DT216" i="4"/>
  <c r="DU212" i="4"/>
  <c r="BH212" i="4"/>
  <c r="DT204" i="4"/>
  <c r="BG204" i="4"/>
  <c r="DU214" i="4"/>
  <c r="BH214" i="4"/>
  <c r="BH208" i="4"/>
  <c r="DU208" i="4"/>
  <c r="DU213" i="4"/>
  <c r="BH213" i="4"/>
  <c r="DU217" i="4"/>
  <c r="BH217" i="4"/>
  <c r="DW205" i="4"/>
  <c r="BJ205" i="4"/>
  <c r="BI216" i="4"/>
  <c r="DU206" i="4"/>
  <c r="BH206" i="4"/>
  <c r="DU210" i="4"/>
  <c r="BH210" i="4"/>
  <c r="DU211" i="4"/>
  <c r="BH211" i="4"/>
  <c r="DU207" i="4"/>
  <c r="BH207" i="4"/>
  <c r="DU218" i="4"/>
  <c r="BH218" i="4"/>
  <c r="DV207" i="4" l="1"/>
  <c r="BI207" i="4"/>
  <c r="BJ216" i="4"/>
  <c r="DV208" i="4"/>
  <c r="BI208" i="4"/>
  <c r="DA216" i="4"/>
  <c r="DU216" i="4"/>
  <c r="DV211" i="4"/>
  <c r="BI211" i="4"/>
  <c r="BK205" i="4"/>
  <c r="DX205" i="4"/>
  <c r="DV214" i="4"/>
  <c r="BI214" i="4"/>
  <c r="DW203" i="4"/>
  <c r="BJ203" i="4"/>
  <c r="BI210" i="4"/>
  <c r="DV210" i="4"/>
  <c r="BI217" i="4"/>
  <c r="DV217" i="4"/>
  <c r="DU204" i="4"/>
  <c r="BH204" i="4"/>
  <c r="BH215" i="4"/>
  <c r="DU215" i="4"/>
  <c r="DV218" i="4"/>
  <c r="BI218" i="4"/>
  <c r="BI206" i="4"/>
  <c r="DV206" i="4"/>
  <c r="DV213" i="4"/>
  <c r="BI213" i="4"/>
  <c r="DV212" i="4"/>
  <c r="BI212" i="4"/>
  <c r="DV209" i="4"/>
  <c r="BI209" i="4"/>
  <c r="DW212" i="4" l="1"/>
  <c r="BJ212" i="4"/>
  <c r="DX203" i="4"/>
  <c r="BK203" i="4"/>
  <c r="DV215" i="4"/>
  <c r="BI215" i="4"/>
  <c r="DB216" i="4"/>
  <c r="DV216" i="4"/>
  <c r="DW213" i="4"/>
  <c r="BJ213" i="4"/>
  <c r="DV204" i="4"/>
  <c r="BI204" i="4"/>
  <c r="BJ214" i="4"/>
  <c r="DW214" i="4"/>
  <c r="DW208" i="4"/>
  <c r="BJ208" i="4"/>
  <c r="BK216" i="4"/>
  <c r="DW206" i="4"/>
  <c r="BJ206" i="4"/>
  <c r="DW217" i="4"/>
  <c r="BJ217" i="4"/>
  <c r="DY205" i="4"/>
  <c r="BL205" i="4"/>
  <c r="DW209" i="4"/>
  <c r="BJ209" i="4"/>
  <c r="DW218" i="4"/>
  <c r="BJ218" i="4"/>
  <c r="DW211" i="4"/>
  <c r="BJ211" i="4"/>
  <c r="DW207" i="4"/>
  <c r="BJ207" i="4"/>
  <c r="DW210" i="4"/>
  <c r="BJ210" i="4"/>
  <c r="DX207" i="4" l="1"/>
  <c r="BK207" i="4"/>
  <c r="DZ205" i="4"/>
  <c r="BM205" i="4"/>
  <c r="EA205" i="4" s="1"/>
  <c r="BK208" i="4"/>
  <c r="DX208" i="4"/>
  <c r="DC216" i="4"/>
  <c r="DW216" i="4"/>
  <c r="DX211" i="4"/>
  <c r="BK211" i="4"/>
  <c r="DX217" i="4"/>
  <c r="BK217" i="4"/>
  <c r="DW215" i="4"/>
  <c r="BJ215" i="4"/>
  <c r="DX214" i="4"/>
  <c r="BK214" i="4"/>
  <c r="DX218" i="4"/>
  <c r="BK218" i="4"/>
  <c r="DX206" i="4"/>
  <c r="BK206" i="4"/>
  <c r="DW204" i="4"/>
  <c r="BJ204" i="4"/>
  <c r="DY203" i="4"/>
  <c r="BL203" i="4"/>
  <c r="DX210" i="4"/>
  <c r="BK210" i="4"/>
  <c r="BK209" i="4"/>
  <c r="DX209" i="4"/>
  <c r="BK213" i="4"/>
  <c r="DX213" i="4"/>
  <c r="DX212" i="4"/>
  <c r="BK212" i="4"/>
  <c r="BL216" i="4"/>
  <c r="DY212" i="4" l="1"/>
  <c r="BL212" i="4"/>
  <c r="BM203" i="4"/>
  <c r="EA203" i="4" s="1"/>
  <c r="DZ203" i="4"/>
  <c r="DY214" i="4"/>
  <c r="BL214" i="4"/>
  <c r="DD216" i="4"/>
  <c r="DX216" i="4"/>
  <c r="BK204" i="4"/>
  <c r="DX204" i="4"/>
  <c r="DY213" i="4"/>
  <c r="BL213" i="4"/>
  <c r="DY208" i="4"/>
  <c r="BL208" i="4"/>
  <c r="DY206" i="4"/>
  <c r="BL206" i="4"/>
  <c r="DY217" i="4"/>
  <c r="BL217" i="4"/>
  <c r="DY209" i="4"/>
  <c r="BL209" i="4"/>
  <c r="DX215" i="4"/>
  <c r="BK215" i="4"/>
  <c r="BM216" i="4"/>
  <c r="DY210" i="4"/>
  <c r="BL210" i="4"/>
  <c r="DY218" i="4"/>
  <c r="BL218" i="4"/>
  <c r="DY211" i="4"/>
  <c r="BL211" i="4"/>
  <c r="DY207" i="4"/>
  <c r="BL207" i="4"/>
  <c r="DZ207" i="4" l="1"/>
  <c r="BM207" i="4"/>
  <c r="EA207" i="4" s="1"/>
  <c r="DZ206" i="4"/>
  <c r="BM206" i="4"/>
  <c r="EA206" i="4" s="1"/>
  <c r="DE216" i="4"/>
  <c r="DY216" i="4"/>
  <c r="BM214" i="4"/>
  <c r="EA214" i="4" s="1"/>
  <c r="DZ214" i="4"/>
  <c r="DY215" i="4"/>
  <c r="BL215" i="4"/>
  <c r="DZ218" i="4"/>
  <c r="BM218" i="4"/>
  <c r="EA218" i="4" s="1"/>
  <c r="DZ209" i="4"/>
  <c r="BM209" i="4"/>
  <c r="EA209" i="4" s="1"/>
  <c r="DZ213" i="4"/>
  <c r="BM213" i="4"/>
  <c r="EA213" i="4" s="1"/>
  <c r="DZ208" i="4"/>
  <c r="BM208" i="4"/>
  <c r="EA208" i="4" s="1"/>
  <c r="DZ210" i="4"/>
  <c r="BM210" i="4"/>
  <c r="EA210" i="4" s="1"/>
  <c r="DZ217" i="4"/>
  <c r="BM217" i="4"/>
  <c r="EA217" i="4" s="1"/>
  <c r="BM212" i="4"/>
  <c r="EA212" i="4" s="1"/>
  <c r="DZ212" i="4"/>
  <c r="DZ211" i="4"/>
  <c r="BM211" i="4"/>
  <c r="EA211" i="4" s="1"/>
  <c r="DY204" i="4"/>
  <c r="BL204" i="4"/>
  <c r="DF216" i="4" l="1"/>
  <c r="EA216" i="4" s="1"/>
  <c r="DZ216" i="4"/>
  <c r="BM204" i="4"/>
  <c r="EA204" i="4" s="1"/>
  <c r="DZ204" i="4"/>
  <c r="BM215" i="4"/>
  <c r="EA215" i="4" s="1"/>
  <c r="DZ215" i="4"/>
  <c r="Y218" i="1" l="1"/>
  <c r="L218" i="1"/>
  <c r="K218" i="1"/>
  <c r="T218" i="1" s="1"/>
  <c r="V218" i="1" s="1"/>
  <c r="J218" i="1"/>
  <c r="Y217" i="1"/>
  <c r="L217" i="1"/>
  <c r="K217" i="1"/>
  <c r="P217" i="1" s="1"/>
  <c r="J217" i="1"/>
  <c r="Y216" i="1"/>
  <c r="L216" i="1"/>
  <c r="K216" i="1"/>
  <c r="M216" i="1" s="1"/>
  <c r="J216" i="1"/>
  <c r="Y215" i="1"/>
  <c r="L215" i="1"/>
  <c r="K215" i="1"/>
  <c r="M215" i="1" s="1"/>
  <c r="J215" i="1"/>
  <c r="Y214" i="1"/>
  <c r="L214" i="1"/>
  <c r="K214" i="1"/>
  <c r="T214" i="1" s="1"/>
  <c r="V214" i="1" s="1"/>
  <c r="J214" i="1"/>
  <c r="Y213" i="1"/>
  <c r="L213" i="1"/>
  <c r="K213" i="1"/>
  <c r="P213" i="1" s="1"/>
  <c r="J213" i="1"/>
  <c r="Y212" i="1"/>
  <c r="L212" i="1"/>
  <c r="K212" i="1"/>
  <c r="M212" i="1" s="1"/>
  <c r="J212" i="1"/>
  <c r="Y211" i="1"/>
  <c r="L211" i="1"/>
  <c r="K211" i="1"/>
  <c r="S211" i="1" s="1"/>
  <c r="J211" i="1"/>
  <c r="Y210" i="1"/>
  <c r="L210" i="1"/>
  <c r="K210" i="1"/>
  <c r="P210" i="1" s="1"/>
  <c r="J210" i="1"/>
  <c r="Y209" i="1"/>
  <c r="L209" i="1"/>
  <c r="K209" i="1"/>
  <c r="T209" i="1" s="1"/>
  <c r="V209" i="1" s="1"/>
  <c r="J209" i="1"/>
  <c r="Y208" i="1"/>
  <c r="L208" i="1"/>
  <c r="K208" i="1"/>
  <c r="T208" i="1" s="1"/>
  <c r="V208" i="1" s="1"/>
  <c r="J208" i="1"/>
  <c r="Y207" i="1"/>
  <c r="L207" i="1"/>
  <c r="K207" i="1"/>
  <c r="O207" i="1" s="1"/>
  <c r="J207" i="1"/>
  <c r="Y206" i="1"/>
  <c r="L206" i="1"/>
  <c r="K206" i="1"/>
  <c r="T206" i="1" s="1"/>
  <c r="V206" i="1" s="1"/>
  <c r="J206" i="1"/>
  <c r="Y205" i="1"/>
  <c r="L205" i="1"/>
  <c r="K205" i="1"/>
  <c r="P205" i="1" s="1"/>
  <c r="J205" i="1"/>
  <c r="Y204" i="1"/>
  <c r="L204" i="1"/>
  <c r="K204" i="1"/>
  <c r="M204" i="1" s="1"/>
  <c r="J204" i="1"/>
  <c r="Y203" i="1"/>
  <c r="L203" i="1"/>
  <c r="K203" i="1"/>
  <c r="S203" i="1" s="1"/>
  <c r="J203" i="1"/>
  <c r="Y202" i="1"/>
  <c r="Y201" i="1"/>
  <c r="Y200" i="1"/>
  <c r="Y199" i="1"/>
  <c r="Y198" i="1"/>
  <c r="Y197" i="1"/>
  <c r="Y196" i="1"/>
  <c r="Y195" i="1"/>
  <c r="Y194" i="1"/>
  <c r="Y193" i="1"/>
  <c r="Y192" i="1"/>
  <c r="Y191" i="1"/>
  <c r="Y190" i="1"/>
  <c r="Y189" i="1"/>
  <c r="Y188" i="1"/>
  <c r="Y187" i="1"/>
  <c r="Y186" i="1"/>
  <c r="Y185" i="1"/>
  <c r="Y184" i="1"/>
  <c r="Y183" i="1"/>
  <c r="Y182" i="1"/>
  <c r="Y181" i="1"/>
  <c r="Y180" i="1"/>
  <c r="Y179" i="1"/>
  <c r="Y178" i="1"/>
  <c r="Y177" i="1"/>
  <c r="Y176" i="1"/>
  <c r="Y175" i="1"/>
  <c r="Y174" i="1"/>
  <c r="Y173" i="1"/>
  <c r="Y172" i="1"/>
  <c r="Y171" i="1"/>
  <c r="Y170" i="1"/>
  <c r="Y169" i="1"/>
  <c r="Y168" i="1"/>
  <c r="Y167" i="1"/>
  <c r="Y166" i="1"/>
  <c r="Y165" i="1"/>
  <c r="Y164" i="1"/>
  <c r="Y163" i="1"/>
  <c r="Y162" i="1"/>
  <c r="Y161" i="1"/>
  <c r="Y160" i="1"/>
  <c r="Y159" i="1"/>
  <c r="Y158" i="1"/>
  <c r="Y157" i="1"/>
  <c r="Y156" i="1"/>
  <c r="Y155" i="1"/>
  <c r="Y154" i="1"/>
  <c r="Y153" i="1"/>
  <c r="Y152" i="1"/>
  <c r="Y151" i="1"/>
  <c r="Y150" i="1"/>
  <c r="Y149" i="1"/>
  <c r="Y148" i="1"/>
  <c r="Y147" i="1"/>
  <c r="Y146" i="1"/>
  <c r="Y145" i="1"/>
  <c r="Y144" i="1"/>
  <c r="Y143" i="1"/>
  <c r="Y142" i="1"/>
  <c r="Y141" i="1"/>
  <c r="Y140" i="1"/>
  <c r="Y139" i="1"/>
  <c r="Y138" i="1"/>
  <c r="Y137" i="1"/>
  <c r="Y136" i="1"/>
  <c r="Y135" i="1"/>
  <c r="Y134" i="1"/>
  <c r="Y133" i="1"/>
  <c r="Y132" i="1"/>
  <c r="Y131" i="1"/>
  <c r="Y130" i="1"/>
  <c r="Y129" i="1"/>
  <c r="Y128" i="1"/>
  <c r="Y127" i="1"/>
  <c r="Y126" i="1"/>
  <c r="Y125" i="1"/>
  <c r="Y124" i="1"/>
  <c r="Y123" i="1"/>
  <c r="Y122" i="1"/>
  <c r="Y121" i="1"/>
  <c r="Y120" i="1"/>
  <c r="Y119" i="1"/>
  <c r="Y118" i="1"/>
  <c r="Y117" i="1"/>
  <c r="Y116" i="1"/>
  <c r="Y115" i="1"/>
  <c r="Y114" i="1"/>
  <c r="Y113" i="1"/>
  <c r="Y112" i="1"/>
  <c r="Y111" i="1"/>
  <c r="Y110" i="1"/>
  <c r="Y109" i="1"/>
  <c r="Y108" i="1"/>
  <c r="Y107" i="1"/>
  <c r="Y106" i="1"/>
  <c r="Y105" i="1"/>
  <c r="Y104" i="1"/>
  <c r="Y103" i="1"/>
  <c r="Y102" i="1"/>
  <c r="Y101" i="1"/>
  <c r="Y100" i="1"/>
  <c r="Y99" i="1"/>
  <c r="Y98" i="1"/>
  <c r="Y97" i="1"/>
  <c r="Y96" i="1"/>
  <c r="Y95" i="1"/>
  <c r="Y94" i="1"/>
  <c r="Y93" i="1"/>
  <c r="Y92" i="1"/>
  <c r="Y91" i="1"/>
  <c r="Y90" i="1"/>
  <c r="Y89" i="1"/>
  <c r="Y88" i="1"/>
  <c r="Y87" i="1"/>
  <c r="Y86" i="1"/>
  <c r="Y85" i="1"/>
  <c r="Y84" i="1"/>
  <c r="Y83" i="1"/>
  <c r="Y82" i="1"/>
  <c r="Y81" i="1"/>
  <c r="Y80" i="1"/>
  <c r="Y79" i="1"/>
  <c r="Y78" i="1"/>
  <c r="Y77" i="1"/>
  <c r="Y76" i="1"/>
  <c r="Y75" i="1"/>
  <c r="Y74" i="1"/>
  <c r="Y73" i="1"/>
  <c r="Y72" i="1"/>
  <c r="Y71" i="1"/>
  <c r="Y70" i="1"/>
  <c r="Y69" i="1"/>
  <c r="Y68" i="1"/>
  <c r="Y67" i="1"/>
  <c r="Y66" i="1"/>
  <c r="Y65" i="1"/>
  <c r="Y64" i="1"/>
  <c r="Y63" i="1"/>
  <c r="Y62" i="1"/>
  <c r="Y61" i="1"/>
  <c r="Y60" i="1"/>
  <c r="Y59" i="1"/>
  <c r="Y58" i="1"/>
  <c r="Y57" i="1"/>
  <c r="Y56" i="1"/>
  <c r="Y55" i="1"/>
  <c r="Y54" i="1"/>
  <c r="Y53" i="1"/>
  <c r="Y52" i="1"/>
  <c r="Y51" i="1"/>
  <c r="Y50" i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30" i="1"/>
  <c r="Y29" i="1"/>
  <c r="Y28" i="1"/>
  <c r="Y27" i="1"/>
  <c r="Y26" i="1"/>
  <c r="Y25" i="1"/>
  <c r="Y24" i="1"/>
  <c r="Y23" i="1"/>
  <c r="Y22" i="1"/>
  <c r="Y21" i="1"/>
  <c r="Y20" i="1"/>
  <c r="Y19" i="1"/>
  <c r="Y18" i="1"/>
  <c r="Y17" i="1"/>
  <c r="Y16" i="1"/>
  <c r="Y15" i="1"/>
  <c r="Y14" i="1"/>
  <c r="Y13" i="1"/>
  <c r="Y12" i="1"/>
  <c r="Y11" i="1"/>
  <c r="Y10" i="1"/>
  <c r="Y9" i="1"/>
  <c r="Y8" i="1"/>
  <c r="Y7" i="1"/>
  <c r="Y6" i="1"/>
  <c r="Y5" i="1"/>
  <c r="Y4" i="1"/>
  <c r="S206" i="1" l="1"/>
  <c r="O216" i="1"/>
  <c r="O212" i="1"/>
  <c r="P207" i="1"/>
  <c r="O218" i="1"/>
  <c r="P218" i="1"/>
  <c r="O206" i="1"/>
  <c r="P215" i="1"/>
  <c r="P206" i="1"/>
  <c r="O215" i="1"/>
  <c r="P216" i="1"/>
  <c r="S217" i="1"/>
  <c r="M218" i="1"/>
  <c r="S210" i="1"/>
  <c r="T217" i="1"/>
  <c r="V217" i="1" s="1"/>
  <c r="M208" i="1"/>
  <c r="M209" i="1"/>
  <c r="O214" i="1"/>
  <c r="S216" i="1"/>
  <c r="M217" i="1"/>
  <c r="O208" i="1"/>
  <c r="P209" i="1"/>
  <c r="T216" i="1"/>
  <c r="V216" i="1" s="1"/>
  <c r="O217" i="1"/>
  <c r="O204" i="1"/>
  <c r="P208" i="1"/>
  <c r="S218" i="1"/>
  <c r="S204" i="1"/>
  <c r="S208" i="1"/>
  <c r="T203" i="1"/>
  <c r="V203" i="1" s="1"/>
  <c r="T211" i="1"/>
  <c r="V211" i="1" s="1"/>
  <c r="P204" i="1"/>
  <c r="S205" i="1"/>
  <c r="M206" i="1"/>
  <c r="O209" i="1"/>
  <c r="P212" i="1"/>
  <c r="S213" i="1"/>
  <c r="M214" i="1"/>
  <c r="M203" i="1"/>
  <c r="T205" i="1"/>
  <c r="V205" i="1" s="1"/>
  <c r="M211" i="1"/>
  <c r="T213" i="1"/>
  <c r="V213" i="1" s="1"/>
  <c r="O203" i="1"/>
  <c r="S207" i="1"/>
  <c r="T210" i="1"/>
  <c r="V210" i="1" s="1"/>
  <c r="O211" i="1"/>
  <c r="P214" i="1"/>
  <c r="S215" i="1"/>
  <c r="P203" i="1"/>
  <c r="M205" i="1"/>
  <c r="T207" i="1"/>
  <c r="V207" i="1" s="1"/>
  <c r="P211" i="1"/>
  <c r="S212" i="1"/>
  <c r="M213" i="1"/>
  <c r="T215" i="1"/>
  <c r="V215" i="1" s="1"/>
  <c r="T204" i="1"/>
  <c r="V204" i="1" s="1"/>
  <c r="O205" i="1"/>
  <c r="S209" i="1"/>
  <c r="M210" i="1"/>
  <c r="T212" i="1"/>
  <c r="V212" i="1" s="1"/>
  <c r="O213" i="1"/>
  <c r="M207" i="1"/>
  <c r="O210" i="1"/>
  <c r="S214" i="1"/>
  <c r="W202" i="29" l="1"/>
  <c r="W201" i="29"/>
  <c r="W200" i="29"/>
  <c r="W199" i="29"/>
  <c r="W198" i="29"/>
  <c r="W197" i="29"/>
  <c r="W196" i="29"/>
  <c r="W195" i="29"/>
  <c r="W194" i="29"/>
  <c r="W193" i="29"/>
  <c r="W192" i="29"/>
  <c r="W191" i="29"/>
  <c r="W190" i="29"/>
  <c r="W189" i="29"/>
  <c r="W188" i="29"/>
  <c r="W187" i="29"/>
  <c r="W186" i="29"/>
  <c r="W185" i="29"/>
  <c r="W184" i="29"/>
  <c r="W183" i="29"/>
  <c r="W182" i="29"/>
  <c r="W181" i="29"/>
  <c r="W180" i="29"/>
  <c r="W179" i="29"/>
  <c r="W178" i="29"/>
  <c r="W177" i="29"/>
  <c r="W176" i="29"/>
  <c r="W175" i="29"/>
  <c r="W174" i="29"/>
  <c r="W173" i="29"/>
  <c r="W172" i="29"/>
  <c r="W171" i="29"/>
  <c r="W170" i="29"/>
  <c r="W169" i="29"/>
  <c r="W168" i="29"/>
  <c r="W167" i="29"/>
  <c r="W166" i="29"/>
  <c r="W165" i="29"/>
  <c r="W164" i="29"/>
  <c r="W163" i="29"/>
  <c r="W162" i="29"/>
  <c r="W161" i="29"/>
  <c r="W160" i="29"/>
  <c r="W159" i="29"/>
  <c r="W158" i="29"/>
  <c r="W157" i="29"/>
  <c r="W156" i="29"/>
  <c r="W155" i="29"/>
  <c r="W154" i="29"/>
  <c r="W153" i="29"/>
  <c r="W152" i="29"/>
  <c r="W151" i="29"/>
  <c r="W150" i="29"/>
  <c r="W149" i="29"/>
  <c r="W148" i="29"/>
  <c r="W147" i="29"/>
  <c r="W146" i="29"/>
  <c r="W145" i="29"/>
  <c r="W144" i="29"/>
  <c r="W143" i="29"/>
  <c r="W142" i="29"/>
  <c r="W141" i="29"/>
  <c r="W140" i="29"/>
  <c r="W139" i="29"/>
  <c r="W138" i="29"/>
  <c r="W137" i="29"/>
  <c r="W136" i="29"/>
  <c r="W135" i="29"/>
  <c r="W134" i="29"/>
  <c r="W133" i="29"/>
  <c r="W132" i="29"/>
  <c r="W131" i="29"/>
  <c r="W130" i="29"/>
  <c r="W129" i="29"/>
  <c r="W128" i="29"/>
  <c r="W127" i="29"/>
  <c r="W126" i="29"/>
  <c r="W125" i="29"/>
  <c r="W124" i="29"/>
  <c r="Y3" i="29"/>
  <c r="Z3" i="29" s="1"/>
  <c r="AA3" i="29" s="1"/>
  <c r="AB3" i="29" s="1"/>
  <c r="AC3" i="29" s="1"/>
  <c r="AD3" i="29" s="1"/>
  <c r="AE3" i="29" s="1"/>
  <c r="AF3" i="29" s="1"/>
  <c r="AG3" i="29" s="1"/>
  <c r="AH3" i="29" s="1"/>
  <c r="AI3" i="29" s="1"/>
  <c r="AJ3" i="29" s="1"/>
  <c r="AK3" i="29" s="1"/>
  <c r="AL3" i="29" s="1"/>
  <c r="AM3" i="29" s="1"/>
  <c r="AN3" i="29" s="1"/>
  <c r="AO3" i="29" s="1"/>
  <c r="AP3" i="29" s="1"/>
  <c r="AQ3" i="29" s="1"/>
  <c r="D3" i="29"/>
  <c r="E3" i="29" s="1"/>
  <c r="F3" i="29" s="1"/>
  <c r="G3" i="29" s="1"/>
  <c r="H3" i="29" s="1"/>
  <c r="I3" i="29" s="1"/>
  <c r="J3" i="29" s="1"/>
  <c r="K3" i="29" s="1"/>
  <c r="L3" i="29" s="1"/>
  <c r="M3" i="29" s="1"/>
  <c r="N3" i="29" s="1"/>
  <c r="O3" i="29" s="1"/>
  <c r="P3" i="29" s="1"/>
  <c r="Q3" i="29" s="1"/>
  <c r="R3" i="29" s="1"/>
  <c r="S3" i="29" s="1"/>
  <c r="T3" i="29" s="1"/>
  <c r="U3" i="29" s="1"/>
  <c r="V3" i="29" s="1"/>
  <c r="A2" i="29"/>
  <c r="A1" i="29"/>
  <c r="W202" i="28"/>
  <c r="W201" i="28"/>
  <c r="W200" i="28"/>
  <c r="W199" i="28"/>
  <c r="W198" i="28"/>
  <c r="W197" i="28"/>
  <c r="W196" i="28"/>
  <c r="W195" i="28"/>
  <c r="W194" i="28"/>
  <c r="W193" i="28"/>
  <c r="W192" i="28"/>
  <c r="W191" i="28"/>
  <c r="W190" i="28"/>
  <c r="W189" i="28"/>
  <c r="W188" i="28"/>
  <c r="W187" i="28"/>
  <c r="W186" i="28"/>
  <c r="W185" i="28"/>
  <c r="W184" i="28"/>
  <c r="W183" i="28"/>
  <c r="W182" i="28"/>
  <c r="W181" i="28"/>
  <c r="W180" i="28"/>
  <c r="W179" i="28"/>
  <c r="W178" i="28"/>
  <c r="W177" i="28"/>
  <c r="W176" i="28"/>
  <c r="W175" i="28"/>
  <c r="W174" i="28"/>
  <c r="W173" i="28"/>
  <c r="W172" i="28"/>
  <c r="W171" i="28"/>
  <c r="W170" i="28"/>
  <c r="W169" i="28"/>
  <c r="W168" i="28"/>
  <c r="W167" i="28"/>
  <c r="W166" i="28"/>
  <c r="W165" i="28"/>
  <c r="W164" i="28"/>
  <c r="W163" i="28"/>
  <c r="W162" i="28"/>
  <c r="W161" i="28"/>
  <c r="W160" i="28"/>
  <c r="W159" i="28"/>
  <c r="W158" i="28"/>
  <c r="W157" i="28"/>
  <c r="W156" i="28"/>
  <c r="W155" i="28"/>
  <c r="W154" i="28"/>
  <c r="W153" i="28"/>
  <c r="W152" i="28"/>
  <c r="W151" i="28"/>
  <c r="W150" i="28"/>
  <c r="W149" i="28"/>
  <c r="W148" i="28"/>
  <c r="W147" i="28"/>
  <c r="W146" i="28"/>
  <c r="W145" i="28"/>
  <c r="W144" i="28"/>
  <c r="W143" i="28"/>
  <c r="W142" i="28"/>
  <c r="W141" i="28"/>
  <c r="W140" i="28"/>
  <c r="W139" i="28"/>
  <c r="W138" i="28"/>
  <c r="W137" i="28"/>
  <c r="W136" i="28"/>
  <c r="W135" i="28"/>
  <c r="W134" i="28"/>
  <c r="W133" i="28"/>
  <c r="W132" i="28"/>
  <c r="W131" i="28"/>
  <c r="W130" i="28"/>
  <c r="W129" i="28"/>
  <c r="W128" i="28"/>
  <c r="W127" i="28"/>
  <c r="W126" i="28"/>
  <c r="W125" i="28"/>
  <c r="W124" i="28"/>
  <c r="Y3" i="28"/>
  <c r="Z3" i="28" s="1"/>
  <c r="AA3" i="28" s="1"/>
  <c r="AB3" i="28" s="1"/>
  <c r="AC3" i="28" s="1"/>
  <c r="AD3" i="28" s="1"/>
  <c r="AE3" i="28" s="1"/>
  <c r="AF3" i="28" s="1"/>
  <c r="AG3" i="28" s="1"/>
  <c r="AH3" i="28" s="1"/>
  <c r="AI3" i="28" s="1"/>
  <c r="AJ3" i="28" s="1"/>
  <c r="AK3" i="28" s="1"/>
  <c r="AL3" i="28" s="1"/>
  <c r="AM3" i="28" s="1"/>
  <c r="AN3" i="28" s="1"/>
  <c r="AO3" i="28" s="1"/>
  <c r="AP3" i="28" s="1"/>
  <c r="AQ3" i="28" s="1"/>
  <c r="D3" i="28"/>
  <c r="E3" i="28" s="1"/>
  <c r="F3" i="28" s="1"/>
  <c r="G3" i="28" s="1"/>
  <c r="H3" i="28" s="1"/>
  <c r="I3" i="28" s="1"/>
  <c r="J3" i="28" s="1"/>
  <c r="K3" i="28" s="1"/>
  <c r="L3" i="28" s="1"/>
  <c r="M3" i="28" s="1"/>
  <c r="N3" i="28" s="1"/>
  <c r="O3" i="28" s="1"/>
  <c r="P3" i="28" s="1"/>
  <c r="Q3" i="28" s="1"/>
  <c r="R3" i="28" s="1"/>
  <c r="S3" i="28" s="1"/>
  <c r="T3" i="28" s="1"/>
  <c r="U3" i="28" s="1"/>
  <c r="V3" i="28" s="1"/>
  <c r="A2" i="28"/>
  <c r="A1" i="28"/>
  <c r="S218" i="28" l="1"/>
  <c r="K218" i="28"/>
  <c r="C218" i="28"/>
  <c r="X218" i="28" s="1"/>
  <c r="T217" i="28"/>
  <c r="L217" i="28"/>
  <c r="D217" i="28"/>
  <c r="U216" i="28"/>
  <c r="M216" i="28"/>
  <c r="E216" i="28"/>
  <c r="V215" i="28"/>
  <c r="N215" i="28"/>
  <c r="F215" i="28"/>
  <c r="O214" i="28"/>
  <c r="G214" i="28"/>
  <c r="P213" i="28"/>
  <c r="H213" i="28"/>
  <c r="Q212" i="28"/>
  <c r="I212" i="28"/>
  <c r="R211" i="28"/>
  <c r="J211" i="28"/>
  <c r="S210" i="28"/>
  <c r="K210" i="28"/>
  <c r="C210" i="28"/>
  <c r="X210" i="28" s="1"/>
  <c r="T209" i="28"/>
  <c r="L209" i="28"/>
  <c r="D209" i="28"/>
  <c r="U208" i="28"/>
  <c r="M208" i="28"/>
  <c r="E208" i="28"/>
  <c r="V207" i="28"/>
  <c r="N207" i="28"/>
  <c r="F207" i="28"/>
  <c r="O206" i="28"/>
  <c r="G206" i="28"/>
  <c r="P205" i="28"/>
  <c r="H205" i="28"/>
  <c r="Q204" i="28"/>
  <c r="I204" i="28"/>
  <c r="R203" i="28"/>
  <c r="J203" i="28"/>
  <c r="M207" i="28"/>
  <c r="R218" i="28"/>
  <c r="J218" i="28"/>
  <c r="S217" i="28"/>
  <c r="K217" i="28"/>
  <c r="C217" i="28"/>
  <c r="X217" i="28" s="1"/>
  <c r="Y217" i="28" s="1"/>
  <c r="T216" i="28"/>
  <c r="L216" i="28"/>
  <c r="D216" i="28"/>
  <c r="U215" i="28"/>
  <c r="M215" i="28"/>
  <c r="E215" i="28"/>
  <c r="V214" i="28"/>
  <c r="N214" i="28"/>
  <c r="F214" i="28"/>
  <c r="O213" i="28"/>
  <c r="G213" i="28"/>
  <c r="P212" i="28"/>
  <c r="H212" i="28"/>
  <c r="Q211" i="28"/>
  <c r="I211" i="28"/>
  <c r="R210" i="28"/>
  <c r="J210" i="28"/>
  <c r="S209" i="28"/>
  <c r="K209" i="28"/>
  <c r="C209" i="28"/>
  <c r="X209" i="28" s="1"/>
  <c r="Y209" i="28" s="1"/>
  <c r="T208" i="28"/>
  <c r="L208" i="28"/>
  <c r="D208" i="28"/>
  <c r="U207" i="28"/>
  <c r="E207" i="28"/>
  <c r="V206" i="28"/>
  <c r="F206" i="28"/>
  <c r="Q218" i="28"/>
  <c r="I218" i="28"/>
  <c r="R217" i="28"/>
  <c r="J217" i="28"/>
  <c r="S216" i="28"/>
  <c r="K216" i="28"/>
  <c r="C216" i="28"/>
  <c r="X216" i="28" s="1"/>
  <c r="Y216" i="28" s="1"/>
  <c r="Z216" i="28" s="1"/>
  <c r="T215" i="28"/>
  <c r="L215" i="28"/>
  <c r="D215" i="28"/>
  <c r="U214" i="28"/>
  <c r="M214" i="28"/>
  <c r="E214" i="28"/>
  <c r="V213" i="28"/>
  <c r="N213" i="28"/>
  <c r="F213" i="28"/>
  <c r="O212" i="28"/>
  <c r="G212" i="28"/>
  <c r="P211" i="28"/>
  <c r="H211" i="28"/>
  <c r="Q210" i="28"/>
  <c r="I210" i="28"/>
  <c r="R209" i="28"/>
  <c r="J209" i="28"/>
  <c r="S208" i="28"/>
  <c r="K208" i="28"/>
  <c r="C208" i="28"/>
  <c r="X208" i="28" s="1"/>
  <c r="Y208" i="28" s="1"/>
  <c r="Z208" i="28" s="1"/>
  <c r="T207" i="28"/>
  <c r="L207" i="28"/>
  <c r="D207" i="28"/>
  <c r="U206" i="28"/>
  <c r="M206" i="28"/>
  <c r="E206" i="28"/>
  <c r="V205" i="28"/>
  <c r="N205" i="28"/>
  <c r="F205" i="28"/>
  <c r="O204" i="28"/>
  <c r="G204" i="28"/>
  <c r="P203" i="28"/>
  <c r="H203" i="28"/>
  <c r="D205" i="28"/>
  <c r="M204" i="28"/>
  <c r="V203" i="28"/>
  <c r="P218" i="28"/>
  <c r="H218" i="28"/>
  <c r="Q217" i="28"/>
  <c r="I217" i="28"/>
  <c r="R216" i="28"/>
  <c r="J216" i="28"/>
  <c r="S215" i="28"/>
  <c r="K215" i="28"/>
  <c r="C215" i="28"/>
  <c r="X215" i="28" s="1"/>
  <c r="Y215" i="28" s="1"/>
  <c r="Z215" i="28" s="1"/>
  <c r="AA215" i="28" s="1"/>
  <c r="T214" i="28"/>
  <c r="L214" i="28"/>
  <c r="D214" i="28"/>
  <c r="U213" i="28"/>
  <c r="M213" i="28"/>
  <c r="E213" i="28"/>
  <c r="V212" i="28"/>
  <c r="N212" i="28"/>
  <c r="F212" i="28"/>
  <c r="O211" i="28"/>
  <c r="G211" i="28"/>
  <c r="P210" i="28"/>
  <c r="H210" i="28"/>
  <c r="Q209" i="28"/>
  <c r="I209" i="28"/>
  <c r="R208" i="28"/>
  <c r="J208" i="28"/>
  <c r="S207" i="28"/>
  <c r="K207" i="28"/>
  <c r="C207" i="28"/>
  <c r="X207" i="28" s="1"/>
  <c r="T206" i="28"/>
  <c r="L206" i="28"/>
  <c r="D206" i="28"/>
  <c r="U205" i="28"/>
  <c r="M205" i="28"/>
  <c r="E205" i="28"/>
  <c r="V204" i="28"/>
  <c r="N204" i="28"/>
  <c r="F204" i="28"/>
  <c r="O203" i="28"/>
  <c r="G203" i="28"/>
  <c r="U204" i="28"/>
  <c r="N203" i="28"/>
  <c r="O218" i="28"/>
  <c r="G218" i="28"/>
  <c r="P217" i="28"/>
  <c r="H217" i="28"/>
  <c r="Q216" i="28"/>
  <c r="I216" i="28"/>
  <c r="R215" i="28"/>
  <c r="J215" i="28"/>
  <c r="S214" i="28"/>
  <c r="K214" i="28"/>
  <c r="C214" i="28"/>
  <c r="X214" i="28" s="1"/>
  <c r="Y214" i="28" s="1"/>
  <c r="Z214" i="28" s="1"/>
  <c r="AA214" i="28" s="1"/>
  <c r="AB214" i="28" s="1"/>
  <c r="T213" i="28"/>
  <c r="L213" i="28"/>
  <c r="D213" i="28"/>
  <c r="U212" i="28"/>
  <c r="M212" i="28"/>
  <c r="E212" i="28"/>
  <c r="V211" i="28"/>
  <c r="N211" i="28"/>
  <c r="F211" i="28"/>
  <c r="O210" i="28"/>
  <c r="G210" i="28"/>
  <c r="P209" i="28"/>
  <c r="H209" i="28"/>
  <c r="Q208" i="28"/>
  <c r="I208" i="28"/>
  <c r="R207" i="28"/>
  <c r="J207" i="28"/>
  <c r="S206" i="28"/>
  <c r="K206" i="28"/>
  <c r="C206" i="28"/>
  <c r="X206" i="28" s="1"/>
  <c r="Y206" i="28" s="1"/>
  <c r="Z206" i="28" s="1"/>
  <c r="AA206" i="28" s="1"/>
  <c r="AB206" i="28" s="1"/>
  <c r="T205" i="28"/>
  <c r="L205" i="28"/>
  <c r="E204" i="28"/>
  <c r="F203" i="28"/>
  <c r="V218" i="28"/>
  <c r="N218" i="28"/>
  <c r="F218" i="28"/>
  <c r="O217" i="28"/>
  <c r="G217" i="28"/>
  <c r="P216" i="28"/>
  <c r="H216" i="28"/>
  <c r="Q215" i="28"/>
  <c r="I215" i="28"/>
  <c r="R214" i="28"/>
  <c r="J214" i="28"/>
  <c r="S213" i="28"/>
  <c r="K213" i="28"/>
  <c r="C213" i="28"/>
  <c r="X213" i="28" s="1"/>
  <c r="Y213" i="28" s="1"/>
  <c r="Z213" i="28" s="1"/>
  <c r="AA213" i="28" s="1"/>
  <c r="AB213" i="28" s="1"/>
  <c r="AC213" i="28" s="1"/>
  <c r="T212" i="28"/>
  <c r="L212" i="28"/>
  <c r="D212" i="28"/>
  <c r="U211" i="28"/>
  <c r="M211" i="28"/>
  <c r="E211" i="28"/>
  <c r="V210" i="28"/>
  <c r="N210" i="28"/>
  <c r="F210" i="28"/>
  <c r="O209" i="28"/>
  <c r="U218" i="28"/>
  <c r="M218" i="28"/>
  <c r="E218" i="28"/>
  <c r="V217" i="28"/>
  <c r="N217" i="28"/>
  <c r="F217" i="28"/>
  <c r="O216" i="28"/>
  <c r="G216" i="28"/>
  <c r="P215" i="28"/>
  <c r="H215" i="28"/>
  <c r="Q214" i="28"/>
  <c r="I214" i="28"/>
  <c r="R213" i="28"/>
  <c r="J213" i="28"/>
  <c r="S212" i="28"/>
  <c r="K212" i="28"/>
  <c r="C212" i="28"/>
  <c r="X212" i="28" s="1"/>
  <c r="Y212" i="28" s="1"/>
  <c r="Z212" i="28" s="1"/>
  <c r="AA212" i="28" s="1"/>
  <c r="AB212" i="28" s="1"/>
  <c r="AC212" i="28" s="1"/>
  <c r="AD212" i="28" s="1"/>
  <c r="AE212" i="28" s="1"/>
  <c r="AF212" i="28" s="1"/>
  <c r="AG212" i="28" s="1"/>
  <c r="AH212" i="28" s="1"/>
  <c r="AI212" i="28" s="1"/>
  <c r="AJ212" i="28" s="1"/>
  <c r="AK212" i="28" s="1"/>
  <c r="AL212" i="28" s="1"/>
  <c r="T211" i="28"/>
  <c r="L211" i="28"/>
  <c r="D211" i="28"/>
  <c r="U210" i="28"/>
  <c r="M210" i="28"/>
  <c r="E210" i="28"/>
  <c r="V209" i="28"/>
  <c r="N209" i="28"/>
  <c r="F209" i="28"/>
  <c r="O208" i="28"/>
  <c r="G208" i="28"/>
  <c r="P207" i="28"/>
  <c r="H207" i="28"/>
  <c r="Q206" i="28"/>
  <c r="I206" i="28"/>
  <c r="R205" i="28"/>
  <c r="J205" i="28"/>
  <c r="S204" i="28"/>
  <c r="K204" i="28"/>
  <c r="C204" i="28"/>
  <c r="X204" i="28" s="1"/>
  <c r="T203" i="28"/>
  <c r="L203" i="28"/>
  <c r="D203" i="28"/>
  <c r="N216" i="28"/>
  <c r="J212" i="28"/>
  <c r="G207" i="28"/>
  <c r="R206" i="28"/>
  <c r="K205" i="28"/>
  <c r="L204" i="28"/>
  <c r="M203" i="28"/>
  <c r="I205" i="28"/>
  <c r="J204" i="28"/>
  <c r="K203" i="28"/>
  <c r="I203" i="28"/>
  <c r="E203" i="28"/>
  <c r="H206" i="28"/>
  <c r="C203" i="28"/>
  <c r="X203" i="28" s="1"/>
  <c r="Y203" i="28" s="1"/>
  <c r="Z203" i="28" s="1"/>
  <c r="AA203" i="28" s="1"/>
  <c r="AB203" i="28" s="1"/>
  <c r="AC203" i="28" s="1"/>
  <c r="AD203" i="28" s="1"/>
  <c r="AE203" i="28" s="1"/>
  <c r="AF203" i="28" s="1"/>
  <c r="AG203" i="28" s="1"/>
  <c r="AH203" i="28" s="1"/>
  <c r="AI203" i="28" s="1"/>
  <c r="AJ203" i="28" s="1"/>
  <c r="AK203" i="28" s="1"/>
  <c r="AL203" i="28" s="1"/>
  <c r="AM203" i="28" s="1"/>
  <c r="AN203" i="28" s="1"/>
  <c r="AO203" i="28" s="1"/>
  <c r="AP203" i="28" s="1"/>
  <c r="AQ203" i="28" s="1"/>
  <c r="S205" i="28"/>
  <c r="F208" i="28"/>
  <c r="Q205" i="28"/>
  <c r="V216" i="28"/>
  <c r="Q203" i="28"/>
  <c r="U217" i="28"/>
  <c r="F216" i="28"/>
  <c r="Q213" i="28"/>
  <c r="U209" i="28"/>
  <c r="P206" i="28"/>
  <c r="S211" i="28"/>
  <c r="S203" i="28"/>
  <c r="M217" i="28"/>
  <c r="I213" i="28"/>
  <c r="M209" i="28"/>
  <c r="V208" i="28"/>
  <c r="N206" i="28"/>
  <c r="G205" i="28"/>
  <c r="H204" i="28"/>
  <c r="H208" i="28"/>
  <c r="U203" i="28"/>
  <c r="K211" i="28"/>
  <c r="O207" i="28"/>
  <c r="R212" i="28"/>
  <c r="O205" i="28"/>
  <c r="T218" i="28"/>
  <c r="E217" i="28"/>
  <c r="P214" i="28"/>
  <c r="T210" i="28"/>
  <c r="G209" i="28"/>
  <c r="P208" i="28"/>
  <c r="J206" i="28"/>
  <c r="C205" i="28"/>
  <c r="X205" i="28" s="1"/>
  <c r="Y205" i="28" s="1"/>
  <c r="Z205" i="28" s="1"/>
  <c r="AA205" i="28" s="1"/>
  <c r="AB205" i="28" s="1"/>
  <c r="AC205" i="28" s="1"/>
  <c r="AD205" i="28" s="1"/>
  <c r="AE205" i="28" s="1"/>
  <c r="AF205" i="28" s="1"/>
  <c r="AG205" i="28" s="1"/>
  <c r="AH205" i="28" s="1"/>
  <c r="AI205" i="28" s="1"/>
  <c r="AJ205" i="28" s="1"/>
  <c r="AK205" i="28" s="1"/>
  <c r="AL205" i="28" s="1"/>
  <c r="AM205" i="28" s="1"/>
  <c r="AN205" i="28" s="1"/>
  <c r="AO205" i="28" s="1"/>
  <c r="AP205" i="28" s="1"/>
  <c r="AQ205" i="28" s="1"/>
  <c r="D204" i="28"/>
  <c r="O215" i="28"/>
  <c r="G215" i="28"/>
  <c r="R204" i="28"/>
  <c r="C211" i="28"/>
  <c r="X211" i="28" s="1"/>
  <c r="Y211" i="28" s="1"/>
  <c r="Z211" i="28" s="1"/>
  <c r="AA211" i="28" s="1"/>
  <c r="AB211" i="28" s="1"/>
  <c r="AC211" i="28" s="1"/>
  <c r="AD211" i="28" s="1"/>
  <c r="AE211" i="28" s="1"/>
  <c r="AF211" i="28" s="1"/>
  <c r="AG211" i="28" s="1"/>
  <c r="AH211" i="28" s="1"/>
  <c r="AI211" i="28" s="1"/>
  <c r="AJ211" i="28" s="1"/>
  <c r="AK211" i="28" s="1"/>
  <c r="AL211" i="28" s="1"/>
  <c r="AM211" i="28" s="1"/>
  <c r="AN211" i="28" s="1"/>
  <c r="AO211" i="28" s="1"/>
  <c r="AP211" i="28" s="1"/>
  <c r="AQ211" i="28" s="1"/>
  <c r="L218" i="28"/>
  <c r="H214" i="28"/>
  <c r="L210" i="28"/>
  <c r="E209" i="28"/>
  <c r="N208" i="28"/>
  <c r="Q207" i="28"/>
  <c r="I207" i="28"/>
  <c r="P204" i="28"/>
  <c r="D218" i="28"/>
  <c r="D210" i="28"/>
  <c r="T204" i="28"/>
  <c r="F202" i="14"/>
  <c r="E202" i="14"/>
  <c r="D202" i="14"/>
  <c r="C202" i="14"/>
  <c r="F201" i="14"/>
  <c r="E201" i="14"/>
  <c r="D201" i="14"/>
  <c r="C201" i="14"/>
  <c r="F200" i="14"/>
  <c r="N200" i="14" s="1"/>
  <c r="E200" i="14"/>
  <c r="D200" i="14"/>
  <c r="C200" i="14"/>
  <c r="F199" i="14"/>
  <c r="E199" i="14"/>
  <c r="M199" i="14" s="1"/>
  <c r="D199" i="14"/>
  <c r="L199" i="14" s="1"/>
  <c r="C199" i="14"/>
  <c r="K199" i="14" s="1"/>
  <c r="F198" i="14"/>
  <c r="E198" i="14"/>
  <c r="D198" i="14"/>
  <c r="C198" i="14"/>
  <c r="F197" i="14"/>
  <c r="E197" i="14"/>
  <c r="D197" i="14"/>
  <c r="C197" i="14"/>
  <c r="I202" i="14"/>
  <c r="V202" i="14" s="1"/>
  <c r="H202" i="14"/>
  <c r="S202" i="14" s="1"/>
  <c r="I201" i="14"/>
  <c r="V201" i="14" s="1"/>
  <c r="H201" i="14"/>
  <c r="N201" i="14" s="1"/>
  <c r="S201" i="14"/>
  <c r="K201" i="14"/>
  <c r="I200" i="14"/>
  <c r="V200" i="14" s="1"/>
  <c r="H200" i="14"/>
  <c r="M200" i="14" s="1"/>
  <c r="S200" i="14"/>
  <c r="K200" i="14"/>
  <c r="J200" i="14"/>
  <c r="I199" i="14"/>
  <c r="V199" i="14" s="1"/>
  <c r="H199" i="14"/>
  <c r="S199" i="14"/>
  <c r="N199" i="14"/>
  <c r="J199" i="14"/>
  <c r="I198" i="14"/>
  <c r="V198" i="14" s="1"/>
  <c r="H198" i="14"/>
  <c r="L198" i="14" s="1"/>
  <c r="I197" i="14"/>
  <c r="V197" i="14" s="1"/>
  <c r="H197" i="14"/>
  <c r="I196" i="14"/>
  <c r="V196" i="14" s="1"/>
  <c r="H196" i="14"/>
  <c r="AA216" i="28" l="1"/>
  <c r="AB216" i="28" s="1"/>
  <c r="AC216" i="28" s="1"/>
  <c r="AD216" i="28" s="1"/>
  <c r="AE216" i="28" s="1"/>
  <c r="AF216" i="28" s="1"/>
  <c r="AG216" i="28" s="1"/>
  <c r="AH216" i="28" s="1"/>
  <c r="AI216" i="28" s="1"/>
  <c r="AJ216" i="28" s="1"/>
  <c r="AK216" i="28" s="1"/>
  <c r="AL216" i="28" s="1"/>
  <c r="AM216" i="28" s="1"/>
  <c r="AN216" i="28" s="1"/>
  <c r="AO216" i="28" s="1"/>
  <c r="AP216" i="28" s="1"/>
  <c r="AQ216" i="28" s="1"/>
  <c r="AD213" i="28"/>
  <c r="AE213" i="28" s="1"/>
  <c r="AF213" i="28" s="1"/>
  <c r="AG213" i="28" s="1"/>
  <c r="AH213" i="28" s="1"/>
  <c r="AI213" i="28" s="1"/>
  <c r="AJ213" i="28" s="1"/>
  <c r="AK213" i="28" s="1"/>
  <c r="AL213" i="28" s="1"/>
  <c r="AM213" i="28" s="1"/>
  <c r="AN213" i="28" s="1"/>
  <c r="AO213" i="28" s="1"/>
  <c r="AP213" i="28" s="1"/>
  <c r="AQ213" i="28" s="1"/>
  <c r="Y210" i="28"/>
  <c r="Z210" i="28" s="1"/>
  <c r="AA210" i="28" s="1"/>
  <c r="AB210" i="28" s="1"/>
  <c r="AC210" i="28" s="1"/>
  <c r="AD210" i="28" s="1"/>
  <c r="AE210" i="28" s="1"/>
  <c r="AF210" i="28" s="1"/>
  <c r="AG210" i="28" s="1"/>
  <c r="AH210" i="28" s="1"/>
  <c r="AI210" i="28" s="1"/>
  <c r="AJ210" i="28" s="1"/>
  <c r="AK210" i="28" s="1"/>
  <c r="AL210" i="28" s="1"/>
  <c r="AM210" i="28" s="1"/>
  <c r="AN210" i="28" s="1"/>
  <c r="AO210" i="28" s="1"/>
  <c r="AP210" i="28" s="1"/>
  <c r="AQ210" i="28" s="1"/>
  <c r="Y204" i="28"/>
  <c r="Z204" i="28" s="1"/>
  <c r="AA204" i="28" s="1"/>
  <c r="AB204" i="28" s="1"/>
  <c r="AC204" i="28" s="1"/>
  <c r="AD204" i="28" s="1"/>
  <c r="AE204" i="28" s="1"/>
  <c r="AF204" i="28" s="1"/>
  <c r="AG204" i="28" s="1"/>
  <c r="AH204" i="28" s="1"/>
  <c r="AI204" i="28" s="1"/>
  <c r="AJ204" i="28" s="1"/>
  <c r="AK204" i="28" s="1"/>
  <c r="AL204" i="28" s="1"/>
  <c r="AM204" i="28" s="1"/>
  <c r="AN204" i="28" s="1"/>
  <c r="AO204" i="28" s="1"/>
  <c r="AP204" i="28" s="1"/>
  <c r="AQ204" i="28" s="1"/>
  <c r="Z217" i="28"/>
  <c r="AA217" i="28" s="1"/>
  <c r="AB217" i="28" s="1"/>
  <c r="AC217" i="28" s="1"/>
  <c r="AD217" i="28" s="1"/>
  <c r="AE217" i="28" s="1"/>
  <c r="AF217" i="28" s="1"/>
  <c r="AG217" i="28" s="1"/>
  <c r="AH217" i="28" s="1"/>
  <c r="AI217" i="28" s="1"/>
  <c r="AJ217" i="28" s="1"/>
  <c r="AK217" i="28" s="1"/>
  <c r="AL217" i="28" s="1"/>
  <c r="AM217" i="28" s="1"/>
  <c r="AN217" i="28" s="1"/>
  <c r="AO217" i="28" s="1"/>
  <c r="AP217" i="28" s="1"/>
  <c r="AQ217" i="28" s="1"/>
  <c r="AC206" i="28"/>
  <c r="AD206" i="28" s="1"/>
  <c r="AE206" i="28" s="1"/>
  <c r="AF206" i="28" s="1"/>
  <c r="AG206" i="28" s="1"/>
  <c r="AH206" i="28" s="1"/>
  <c r="AI206" i="28" s="1"/>
  <c r="AJ206" i="28" s="1"/>
  <c r="AK206" i="28" s="1"/>
  <c r="AL206" i="28" s="1"/>
  <c r="AM206" i="28" s="1"/>
  <c r="AN206" i="28" s="1"/>
  <c r="AO206" i="28" s="1"/>
  <c r="AP206" i="28" s="1"/>
  <c r="AQ206" i="28" s="1"/>
  <c r="AB215" i="28"/>
  <c r="AC215" i="28" s="1"/>
  <c r="AD215" i="28" s="1"/>
  <c r="AE215" i="28" s="1"/>
  <c r="AF215" i="28" s="1"/>
  <c r="AG215" i="28" s="1"/>
  <c r="AH215" i="28" s="1"/>
  <c r="AI215" i="28" s="1"/>
  <c r="AJ215" i="28" s="1"/>
  <c r="AK215" i="28" s="1"/>
  <c r="AL215" i="28" s="1"/>
  <c r="AM215" i="28" s="1"/>
  <c r="AN215" i="28" s="1"/>
  <c r="AO215" i="28" s="1"/>
  <c r="AP215" i="28" s="1"/>
  <c r="AQ215" i="28" s="1"/>
  <c r="AA208" i="28"/>
  <c r="AB208" i="28" s="1"/>
  <c r="AC208" i="28" s="1"/>
  <c r="AD208" i="28" s="1"/>
  <c r="AE208" i="28" s="1"/>
  <c r="AF208" i="28" s="1"/>
  <c r="AG208" i="28" s="1"/>
  <c r="AH208" i="28" s="1"/>
  <c r="AI208" i="28" s="1"/>
  <c r="AJ208" i="28" s="1"/>
  <c r="AK208" i="28" s="1"/>
  <c r="AL208" i="28" s="1"/>
  <c r="AM208" i="28" s="1"/>
  <c r="AN208" i="28" s="1"/>
  <c r="AO208" i="28" s="1"/>
  <c r="AP208" i="28" s="1"/>
  <c r="AQ208" i="28" s="1"/>
  <c r="Y218" i="28"/>
  <c r="Z218" i="28" s="1"/>
  <c r="AA218" i="28" s="1"/>
  <c r="AB218" i="28" s="1"/>
  <c r="AC218" i="28" s="1"/>
  <c r="AD218" i="28" s="1"/>
  <c r="AE218" i="28" s="1"/>
  <c r="AF218" i="28" s="1"/>
  <c r="AG218" i="28" s="1"/>
  <c r="AH218" i="28" s="1"/>
  <c r="AI218" i="28" s="1"/>
  <c r="AJ218" i="28" s="1"/>
  <c r="AK218" i="28" s="1"/>
  <c r="AL218" i="28" s="1"/>
  <c r="AM218" i="28" s="1"/>
  <c r="AN218" i="28" s="1"/>
  <c r="AO218" i="28" s="1"/>
  <c r="AP218" i="28" s="1"/>
  <c r="AQ218" i="28" s="1"/>
  <c r="AM212" i="28"/>
  <c r="AN212" i="28" s="1"/>
  <c r="AO212" i="28" s="1"/>
  <c r="AP212" i="28" s="1"/>
  <c r="AQ212" i="28" s="1"/>
  <c r="Z209" i="28"/>
  <c r="AA209" i="28" s="1"/>
  <c r="AB209" i="28" s="1"/>
  <c r="AC209" i="28" s="1"/>
  <c r="AD209" i="28" s="1"/>
  <c r="AE209" i="28" s="1"/>
  <c r="AF209" i="28" s="1"/>
  <c r="AG209" i="28" s="1"/>
  <c r="AH209" i="28" s="1"/>
  <c r="AI209" i="28" s="1"/>
  <c r="AJ209" i="28" s="1"/>
  <c r="AK209" i="28" s="1"/>
  <c r="AL209" i="28" s="1"/>
  <c r="AM209" i="28" s="1"/>
  <c r="AN209" i="28" s="1"/>
  <c r="AO209" i="28" s="1"/>
  <c r="AP209" i="28" s="1"/>
  <c r="AQ209" i="28" s="1"/>
  <c r="AC214" i="28"/>
  <c r="AD214" i="28" s="1"/>
  <c r="AE214" i="28" s="1"/>
  <c r="AF214" i="28" s="1"/>
  <c r="AG214" i="28" s="1"/>
  <c r="AH214" i="28" s="1"/>
  <c r="AI214" i="28" s="1"/>
  <c r="AJ214" i="28" s="1"/>
  <c r="AK214" i="28" s="1"/>
  <c r="AL214" i="28" s="1"/>
  <c r="AM214" i="28" s="1"/>
  <c r="AN214" i="28" s="1"/>
  <c r="AO214" i="28" s="1"/>
  <c r="AP214" i="28" s="1"/>
  <c r="AQ214" i="28" s="1"/>
  <c r="Y207" i="28"/>
  <c r="Z207" i="28" s="1"/>
  <c r="AA207" i="28" s="1"/>
  <c r="AB207" i="28" s="1"/>
  <c r="AC207" i="28" s="1"/>
  <c r="AD207" i="28" s="1"/>
  <c r="AE207" i="28" s="1"/>
  <c r="AF207" i="28" s="1"/>
  <c r="AG207" i="28" s="1"/>
  <c r="AH207" i="28" s="1"/>
  <c r="AI207" i="28" s="1"/>
  <c r="AJ207" i="28" s="1"/>
  <c r="AK207" i="28" s="1"/>
  <c r="AL207" i="28" s="1"/>
  <c r="AM207" i="28" s="1"/>
  <c r="AN207" i="28" s="1"/>
  <c r="AO207" i="28" s="1"/>
  <c r="AP207" i="28" s="1"/>
  <c r="AQ207" i="28" s="1"/>
  <c r="U201" i="14"/>
  <c r="N197" i="14"/>
  <c r="L197" i="14"/>
  <c r="L200" i="14"/>
  <c r="M201" i="14"/>
  <c r="L202" i="14"/>
  <c r="S197" i="14"/>
  <c r="U197" i="14" s="1"/>
  <c r="O197" i="14" s="1"/>
  <c r="P197" i="14" s="1"/>
  <c r="Q197" i="14" s="1"/>
  <c r="R197" i="14" s="1"/>
  <c r="K197" i="14"/>
  <c r="L201" i="14"/>
  <c r="T200" i="14"/>
  <c r="U200" i="14"/>
  <c r="O200" i="14" s="1"/>
  <c r="P200" i="14" s="1"/>
  <c r="Q200" i="14" s="1"/>
  <c r="R200" i="14" s="1"/>
  <c r="O201" i="14"/>
  <c r="P201" i="14" s="1"/>
  <c r="Q201" i="14" s="1"/>
  <c r="R201" i="14" s="1"/>
  <c r="T201" i="14"/>
  <c r="T199" i="14"/>
  <c r="U199" i="14"/>
  <c r="O199" i="14" s="1"/>
  <c r="M198" i="14"/>
  <c r="M202" i="14"/>
  <c r="J202" i="14"/>
  <c r="N202" i="14"/>
  <c r="M197" i="14"/>
  <c r="J198" i="14"/>
  <c r="N198" i="14"/>
  <c r="J197" i="14"/>
  <c r="K198" i="14"/>
  <c r="S198" i="14"/>
  <c r="J201" i="14"/>
  <c r="K202" i="14"/>
  <c r="P199" i="14" l="1"/>
  <c r="Q199" i="14" s="1"/>
  <c r="R199" i="14" s="1"/>
  <c r="U198" i="14"/>
  <c r="O198" i="14" s="1"/>
  <c r="P198" i="14" s="1"/>
  <c r="Q198" i="14" s="1"/>
  <c r="R198" i="14" s="1"/>
  <c r="T197" i="14"/>
  <c r="T202" i="14"/>
  <c r="U202" i="14"/>
  <c r="O202" i="14" s="1"/>
  <c r="P202" i="14" s="1"/>
  <c r="Q202" i="14" s="1"/>
  <c r="R202" i="14" s="1"/>
  <c r="T198" i="14"/>
  <c r="AQ202" i="6" l="1"/>
  <c r="B202" i="6"/>
  <c r="AQ201" i="6"/>
  <c r="B201" i="6"/>
  <c r="AQ200" i="6"/>
  <c r="B200" i="6"/>
  <c r="AQ199" i="6"/>
  <c r="B199" i="6"/>
  <c r="AQ198" i="6"/>
  <c r="B198" i="6"/>
  <c r="AQ197" i="6"/>
  <c r="B197" i="6"/>
  <c r="AQ196" i="6"/>
  <c r="B196" i="6"/>
  <c r="CL202" i="4" l="1"/>
  <c r="AS202" i="4"/>
  <c r="AD202" i="4"/>
  <c r="AE202" i="4" s="1"/>
  <c r="AF202" i="4" s="1"/>
  <c r="AG202" i="4" s="1"/>
  <c r="AH202" i="4" s="1"/>
  <c r="AI202" i="4" s="1"/>
  <c r="AJ202" i="4" s="1"/>
  <c r="AK202" i="4" s="1"/>
  <c r="AL202" i="4" s="1"/>
  <c r="AM202" i="4" s="1"/>
  <c r="AN202" i="4" s="1"/>
  <c r="AO202" i="4" s="1"/>
  <c r="AP202" i="4" s="1"/>
  <c r="AQ202" i="4" s="1"/>
  <c r="AR202" i="4" s="1"/>
  <c r="BO202" i="4" s="1"/>
  <c r="AC202" i="4"/>
  <c r="AB202" i="4"/>
  <c r="AA202" i="4"/>
  <c r="Z202" i="4"/>
  <c r="Y202" i="4"/>
  <c r="X202" i="4"/>
  <c r="Q202" i="4"/>
  <c r="H202" i="4"/>
  <c r="H202" i="28" s="1"/>
  <c r="G202" i="4"/>
  <c r="G202" i="28" s="1"/>
  <c r="F202" i="4"/>
  <c r="F202" i="28" s="1"/>
  <c r="E202" i="4"/>
  <c r="E202" i="28" s="1"/>
  <c r="D202" i="4"/>
  <c r="D202" i="28" s="1"/>
  <c r="C202" i="4"/>
  <c r="C202" i="28" s="1"/>
  <c r="X202" i="28" s="1"/>
  <c r="B202" i="4"/>
  <c r="CL201" i="4"/>
  <c r="AS201" i="4"/>
  <c r="AD201" i="4"/>
  <c r="AE201" i="4" s="1"/>
  <c r="AF201" i="4" s="1"/>
  <c r="AG201" i="4" s="1"/>
  <c r="AH201" i="4" s="1"/>
  <c r="AI201" i="4" s="1"/>
  <c r="AJ201" i="4" s="1"/>
  <c r="AK201" i="4" s="1"/>
  <c r="AL201" i="4" s="1"/>
  <c r="AM201" i="4" s="1"/>
  <c r="AN201" i="4" s="1"/>
  <c r="AO201" i="4" s="1"/>
  <c r="AP201" i="4" s="1"/>
  <c r="AQ201" i="4" s="1"/>
  <c r="AR201" i="4" s="1"/>
  <c r="BO201" i="4" s="1"/>
  <c r="AC201" i="4"/>
  <c r="AB201" i="4"/>
  <c r="AA201" i="4"/>
  <c r="Z201" i="4"/>
  <c r="Y201" i="4"/>
  <c r="X201" i="4"/>
  <c r="Q201" i="4"/>
  <c r="Q201" i="28" s="1"/>
  <c r="I201" i="4"/>
  <c r="H201" i="4"/>
  <c r="H201" i="28" s="1"/>
  <c r="G201" i="4"/>
  <c r="G201" i="28" s="1"/>
  <c r="F201" i="4"/>
  <c r="F201" i="28" s="1"/>
  <c r="E201" i="4"/>
  <c r="E201" i="28" s="1"/>
  <c r="D201" i="4"/>
  <c r="D201" i="28" s="1"/>
  <c r="C201" i="4"/>
  <c r="C201" i="28" s="1"/>
  <c r="X201" i="28" s="1"/>
  <c r="B201" i="4"/>
  <c r="CL200" i="4"/>
  <c r="AS200" i="4"/>
  <c r="AD200" i="4"/>
  <c r="AE200" i="4" s="1"/>
  <c r="AF200" i="4" s="1"/>
  <c r="AG200" i="4" s="1"/>
  <c r="AH200" i="4" s="1"/>
  <c r="AI200" i="4" s="1"/>
  <c r="AJ200" i="4" s="1"/>
  <c r="AK200" i="4" s="1"/>
  <c r="AL200" i="4" s="1"/>
  <c r="AM200" i="4" s="1"/>
  <c r="AN200" i="4" s="1"/>
  <c r="AO200" i="4" s="1"/>
  <c r="AP200" i="4" s="1"/>
  <c r="AQ200" i="4" s="1"/>
  <c r="AR200" i="4" s="1"/>
  <c r="BO200" i="4" s="1"/>
  <c r="AC200" i="4"/>
  <c r="AB200" i="4"/>
  <c r="AA200" i="4"/>
  <c r="Z200" i="4"/>
  <c r="Y200" i="4"/>
  <c r="X200" i="4"/>
  <c r="Q200" i="4"/>
  <c r="H200" i="4"/>
  <c r="H200" i="28" s="1"/>
  <c r="G200" i="4"/>
  <c r="G200" i="28" s="1"/>
  <c r="F200" i="4"/>
  <c r="F200" i="28" s="1"/>
  <c r="E200" i="4"/>
  <c r="E200" i="28" s="1"/>
  <c r="D200" i="4"/>
  <c r="D200" i="28" s="1"/>
  <c r="C200" i="4"/>
  <c r="C200" i="28" s="1"/>
  <c r="X200" i="28" s="1"/>
  <c r="B200" i="4"/>
  <c r="CL199" i="4"/>
  <c r="AS199" i="4"/>
  <c r="AD199" i="4"/>
  <c r="AE199" i="4" s="1"/>
  <c r="AF199" i="4" s="1"/>
  <c r="AG199" i="4" s="1"/>
  <c r="AH199" i="4" s="1"/>
  <c r="AI199" i="4" s="1"/>
  <c r="AJ199" i="4" s="1"/>
  <c r="AK199" i="4" s="1"/>
  <c r="AL199" i="4" s="1"/>
  <c r="AM199" i="4" s="1"/>
  <c r="AN199" i="4" s="1"/>
  <c r="AO199" i="4" s="1"/>
  <c r="AP199" i="4" s="1"/>
  <c r="AQ199" i="4" s="1"/>
  <c r="AR199" i="4" s="1"/>
  <c r="BO199" i="4" s="1"/>
  <c r="AC199" i="4"/>
  <c r="AB199" i="4"/>
  <c r="AA199" i="4"/>
  <c r="Z199" i="4"/>
  <c r="Y199" i="4"/>
  <c r="X199" i="4"/>
  <c r="Q199" i="4"/>
  <c r="H199" i="4"/>
  <c r="H199" i="28" s="1"/>
  <c r="G199" i="4"/>
  <c r="G199" i="28" s="1"/>
  <c r="F199" i="4"/>
  <c r="F199" i="28" s="1"/>
  <c r="E199" i="4"/>
  <c r="E199" i="28" s="1"/>
  <c r="D199" i="4"/>
  <c r="D199" i="28" s="1"/>
  <c r="C199" i="4"/>
  <c r="C199" i="28" s="1"/>
  <c r="X199" i="28" s="1"/>
  <c r="B199" i="4"/>
  <c r="CL198" i="4"/>
  <c r="AS198" i="4"/>
  <c r="AD198" i="4"/>
  <c r="AE198" i="4" s="1"/>
  <c r="AF198" i="4" s="1"/>
  <c r="AG198" i="4" s="1"/>
  <c r="AH198" i="4" s="1"/>
  <c r="AI198" i="4" s="1"/>
  <c r="AJ198" i="4" s="1"/>
  <c r="AK198" i="4" s="1"/>
  <c r="AL198" i="4" s="1"/>
  <c r="AM198" i="4" s="1"/>
  <c r="AN198" i="4" s="1"/>
  <c r="AO198" i="4" s="1"/>
  <c r="AP198" i="4" s="1"/>
  <c r="AQ198" i="4" s="1"/>
  <c r="AR198" i="4" s="1"/>
  <c r="BO198" i="4" s="1"/>
  <c r="AC198" i="4"/>
  <c r="AB198" i="4"/>
  <c r="AA198" i="4"/>
  <c r="Z198" i="4"/>
  <c r="Y198" i="4"/>
  <c r="X198" i="4"/>
  <c r="Q198" i="4"/>
  <c r="H198" i="4"/>
  <c r="H198" i="28" s="1"/>
  <c r="G198" i="4"/>
  <c r="G198" i="28" s="1"/>
  <c r="F198" i="4"/>
  <c r="F198" i="28" s="1"/>
  <c r="E198" i="4"/>
  <c r="E198" i="28" s="1"/>
  <c r="D198" i="4"/>
  <c r="D198" i="28" s="1"/>
  <c r="C198" i="4"/>
  <c r="C198" i="28" s="1"/>
  <c r="X198" i="28" s="1"/>
  <c r="B198" i="4"/>
  <c r="CL197" i="4"/>
  <c r="AS197" i="4"/>
  <c r="AD197" i="4"/>
  <c r="AE197" i="4" s="1"/>
  <c r="AF197" i="4" s="1"/>
  <c r="AG197" i="4" s="1"/>
  <c r="AH197" i="4" s="1"/>
  <c r="AI197" i="4" s="1"/>
  <c r="AJ197" i="4" s="1"/>
  <c r="AK197" i="4" s="1"/>
  <c r="AL197" i="4" s="1"/>
  <c r="AM197" i="4" s="1"/>
  <c r="AN197" i="4" s="1"/>
  <c r="AO197" i="4" s="1"/>
  <c r="AP197" i="4" s="1"/>
  <c r="AQ197" i="4" s="1"/>
  <c r="AR197" i="4" s="1"/>
  <c r="BO197" i="4" s="1"/>
  <c r="AC197" i="4"/>
  <c r="AB197" i="4"/>
  <c r="AA197" i="4"/>
  <c r="Z197" i="4"/>
  <c r="Y197" i="4"/>
  <c r="X197" i="4"/>
  <c r="Q197" i="4"/>
  <c r="Q197" i="28" s="1"/>
  <c r="H197" i="4"/>
  <c r="H197" i="28" s="1"/>
  <c r="G197" i="4"/>
  <c r="G197" i="28" s="1"/>
  <c r="F197" i="4"/>
  <c r="F197" i="28" s="1"/>
  <c r="E197" i="4"/>
  <c r="E197" i="28" s="1"/>
  <c r="D197" i="4"/>
  <c r="D197" i="28" s="1"/>
  <c r="C197" i="4"/>
  <c r="C197" i="28" s="1"/>
  <c r="X197" i="28" s="1"/>
  <c r="B197" i="4"/>
  <c r="CL196" i="4"/>
  <c r="AS196" i="4"/>
  <c r="AD196" i="4"/>
  <c r="AE196" i="4" s="1"/>
  <c r="AF196" i="4" s="1"/>
  <c r="AG196" i="4" s="1"/>
  <c r="AH196" i="4" s="1"/>
  <c r="AI196" i="4" s="1"/>
  <c r="AJ196" i="4" s="1"/>
  <c r="AK196" i="4" s="1"/>
  <c r="AL196" i="4" s="1"/>
  <c r="AM196" i="4" s="1"/>
  <c r="AN196" i="4" s="1"/>
  <c r="AO196" i="4" s="1"/>
  <c r="AP196" i="4" s="1"/>
  <c r="AQ196" i="4" s="1"/>
  <c r="AR196" i="4" s="1"/>
  <c r="BO196" i="4" s="1"/>
  <c r="AC196" i="4"/>
  <c r="AB196" i="4"/>
  <c r="AA196" i="4"/>
  <c r="Z196" i="4"/>
  <c r="Y196" i="4"/>
  <c r="X196" i="4"/>
  <c r="Q196" i="4"/>
  <c r="H196" i="4"/>
  <c r="H196" i="28" s="1"/>
  <c r="G196" i="4"/>
  <c r="G196" i="28" s="1"/>
  <c r="F196" i="4"/>
  <c r="F196" i="28" s="1"/>
  <c r="E196" i="4"/>
  <c r="E196" i="28" s="1"/>
  <c r="D196" i="4"/>
  <c r="D196" i="28" s="1"/>
  <c r="C196" i="4"/>
  <c r="C196" i="28" s="1"/>
  <c r="X196" i="28" s="1"/>
  <c r="B196" i="4"/>
  <c r="L202" i="1"/>
  <c r="L201" i="1"/>
  <c r="L200" i="1"/>
  <c r="L199" i="1"/>
  <c r="L198" i="1"/>
  <c r="L197" i="1"/>
  <c r="L196" i="1"/>
  <c r="K202" i="1"/>
  <c r="S202" i="1" s="1"/>
  <c r="K201" i="1"/>
  <c r="S201" i="1" s="1"/>
  <c r="K200" i="1"/>
  <c r="S200" i="1" s="1"/>
  <c r="K199" i="1"/>
  <c r="K198" i="1"/>
  <c r="K197" i="1"/>
  <c r="K196" i="1"/>
  <c r="J202" i="1"/>
  <c r="BN202" i="4" s="1"/>
  <c r="BQ202" i="4" s="1"/>
  <c r="J201" i="1"/>
  <c r="BN201" i="4" s="1"/>
  <c r="BQ201" i="4" s="1"/>
  <c r="J200" i="1"/>
  <c r="BN200" i="4" s="1"/>
  <c r="BQ200" i="4" s="1"/>
  <c r="J199" i="1"/>
  <c r="BN199" i="4" s="1"/>
  <c r="BQ199" i="4" s="1"/>
  <c r="J198" i="1"/>
  <c r="BN198" i="4" s="1"/>
  <c r="BQ198" i="4" s="1"/>
  <c r="J197" i="1"/>
  <c r="BN197" i="4" s="1"/>
  <c r="BQ197" i="4" s="1"/>
  <c r="J196" i="1"/>
  <c r="BN196" i="4" s="1"/>
  <c r="BQ196" i="4" s="1"/>
  <c r="AT197" i="4" l="1"/>
  <c r="AT198" i="4"/>
  <c r="Y199" i="28"/>
  <c r="Y197" i="28"/>
  <c r="Y200" i="28"/>
  <c r="Z200" i="28" s="1"/>
  <c r="AA200" i="28" s="1"/>
  <c r="AB200" i="28" s="1"/>
  <c r="AC200" i="28" s="1"/>
  <c r="Y201" i="28"/>
  <c r="Z201" i="28" s="1"/>
  <c r="AA201" i="28" s="1"/>
  <c r="AB201" i="28" s="1"/>
  <c r="AC201" i="28" s="1"/>
  <c r="CM196" i="4"/>
  <c r="Y198" i="28"/>
  <c r="Z198" i="28" s="1"/>
  <c r="AA198" i="28" s="1"/>
  <c r="AB198" i="28" s="1"/>
  <c r="AC198" i="28" s="1"/>
  <c r="Y202" i="28"/>
  <c r="Z202" i="28" s="1"/>
  <c r="AA202" i="28" s="1"/>
  <c r="AB202" i="28" s="1"/>
  <c r="AC202" i="28" s="1"/>
  <c r="AT199" i="4"/>
  <c r="AU199" i="4" s="1"/>
  <c r="I198" i="4"/>
  <c r="I196" i="4"/>
  <c r="S198" i="1"/>
  <c r="Z199" i="28"/>
  <c r="AA199" i="28" s="1"/>
  <c r="AB199" i="28" s="1"/>
  <c r="AC199" i="28" s="1"/>
  <c r="Z197" i="28"/>
  <c r="AA197" i="28" s="1"/>
  <c r="AB197" i="28" s="1"/>
  <c r="AC197" i="28" s="1"/>
  <c r="I202" i="4"/>
  <c r="I200" i="4"/>
  <c r="Y196" i="28"/>
  <c r="AT200" i="4"/>
  <c r="AU200" i="4" s="1"/>
  <c r="AV200" i="4" s="1"/>
  <c r="AT202" i="4"/>
  <c r="AU202" i="4" s="1"/>
  <c r="AV202" i="4" s="1"/>
  <c r="S196" i="1"/>
  <c r="DG198" i="4"/>
  <c r="I199" i="4"/>
  <c r="J201" i="4"/>
  <c r="I201" i="28"/>
  <c r="S199" i="1"/>
  <c r="S197" i="1"/>
  <c r="I197" i="4"/>
  <c r="CM200" i="4"/>
  <c r="CM202" i="4"/>
  <c r="M196" i="1"/>
  <c r="M198" i="1"/>
  <c r="M200" i="1"/>
  <c r="M202" i="1"/>
  <c r="T196" i="1"/>
  <c r="V196" i="1" s="1"/>
  <c r="T197" i="1"/>
  <c r="V197" i="1" s="1"/>
  <c r="T198" i="1"/>
  <c r="V198" i="1" s="1"/>
  <c r="T199" i="1"/>
  <c r="V199" i="1" s="1"/>
  <c r="T200" i="1"/>
  <c r="V200" i="1" s="1"/>
  <c r="T201" i="1"/>
  <c r="V201" i="1" s="1"/>
  <c r="T202" i="1"/>
  <c r="V202" i="1" s="1"/>
  <c r="R200" i="4"/>
  <c r="Q200" i="28"/>
  <c r="BP202" i="4"/>
  <c r="O196" i="1"/>
  <c r="O197" i="1"/>
  <c r="O198" i="1"/>
  <c r="O199" i="1"/>
  <c r="O200" i="1"/>
  <c r="O201" i="1"/>
  <c r="O202" i="1"/>
  <c r="BP197" i="4"/>
  <c r="BR197" i="4" s="1"/>
  <c r="BS197" i="4" s="1"/>
  <c r="BT197" i="4" s="1"/>
  <c r="BU197" i="4" s="1"/>
  <c r="BV197" i="4" s="1"/>
  <c r="BW197" i="4" s="1"/>
  <c r="BX197" i="4" s="1"/>
  <c r="BY197" i="4" s="1"/>
  <c r="BZ197" i="4" s="1"/>
  <c r="CA197" i="4" s="1"/>
  <c r="CB197" i="4" s="1"/>
  <c r="CC197" i="4" s="1"/>
  <c r="CD197" i="4" s="1"/>
  <c r="CE197" i="4" s="1"/>
  <c r="CF197" i="4" s="1"/>
  <c r="CG197" i="4" s="1"/>
  <c r="CH197" i="4" s="1"/>
  <c r="CI197" i="4" s="1"/>
  <c r="CJ197" i="4" s="1"/>
  <c r="CK197" i="4" s="1"/>
  <c r="R199" i="4"/>
  <c r="Q199" i="28"/>
  <c r="BP200" i="4"/>
  <c r="BR200" i="4" s="1"/>
  <c r="BS200" i="4" s="1"/>
  <c r="BT200" i="4" s="1"/>
  <c r="BU200" i="4" s="1"/>
  <c r="BV200" i="4" s="1"/>
  <c r="BW200" i="4" s="1"/>
  <c r="BX200" i="4" s="1"/>
  <c r="BY200" i="4" s="1"/>
  <c r="BZ200" i="4" s="1"/>
  <c r="CA200" i="4" s="1"/>
  <c r="CB200" i="4" s="1"/>
  <c r="CC200" i="4" s="1"/>
  <c r="CD200" i="4" s="1"/>
  <c r="CE200" i="4" s="1"/>
  <c r="CF200" i="4" s="1"/>
  <c r="CG200" i="4" s="1"/>
  <c r="CH200" i="4" s="1"/>
  <c r="CI200" i="4" s="1"/>
  <c r="CJ200" i="4" s="1"/>
  <c r="CK200" i="4" s="1"/>
  <c r="BP201" i="4"/>
  <c r="BR201" i="4" s="1"/>
  <c r="BS201" i="4" s="1"/>
  <c r="BT201" i="4" s="1"/>
  <c r="BU201" i="4" s="1"/>
  <c r="BV201" i="4" s="1"/>
  <c r="BW201" i="4" s="1"/>
  <c r="BX201" i="4" s="1"/>
  <c r="BY201" i="4" s="1"/>
  <c r="BZ201" i="4" s="1"/>
  <c r="CA201" i="4" s="1"/>
  <c r="CB201" i="4" s="1"/>
  <c r="CC201" i="4" s="1"/>
  <c r="CD201" i="4" s="1"/>
  <c r="CE201" i="4" s="1"/>
  <c r="CF201" i="4" s="1"/>
  <c r="CG201" i="4" s="1"/>
  <c r="CH201" i="4" s="1"/>
  <c r="CI201" i="4" s="1"/>
  <c r="CJ201" i="4" s="1"/>
  <c r="CK201" i="4" s="1"/>
  <c r="M197" i="1"/>
  <c r="M199" i="1"/>
  <c r="M201" i="1"/>
  <c r="P196" i="1"/>
  <c r="P197" i="1"/>
  <c r="P198" i="1"/>
  <c r="P199" i="1"/>
  <c r="P200" i="1"/>
  <c r="P201" i="1"/>
  <c r="P202" i="1"/>
  <c r="R196" i="4"/>
  <c r="Q196" i="28"/>
  <c r="Q198" i="28"/>
  <c r="BP198" i="4"/>
  <c r="BR198" i="4" s="1"/>
  <c r="BS198" i="4" s="1"/>
  <c r="BT198" i="4" s="1"/>
  <c r="BU198" i="4" s="1"/>
  <c r="BV198" i="4" s="1"/>
  <c r="BW198" i="4" s="1"/>
  <c r="BX198" i="4" s="1"/>
  <c r="BY198" i="4" s="1"/>
  <c r="BZ198" i="4" s="1"/>
  <c r="CA198" i="4" s="1"/>
  <c r="CB198" i="4" s="1"/>
  <c r="CC198" i="4" s="1"/>
  <c r="CD198" i="4" s="1"/>
  <c r="CE198" i="4" s="1"/>
  <c r="CF198" i="4" s="1"/>
  <c r="CG198" i="4" s="1"/>
  <c r="CH198" i="4" s="1"/>
  <c r="CI198" i="4" s="1"/>
  <c r="CJ198" i="4" s="1"/>
  <c r="CK198" i="4" s="1"/>
  <c r="BP199" i="4"/>
  <c r="BR199" i="4" s="1"/>
  <c r="BS199" i="4" s="1"/>
  <c r="BT199" i="4" s="1"/>
  <c r="BU199" i="4" s="1"/>
  <c r="BV199" i="4" s="1"/>
  <c r="BW199" i="4" s="1"/>
  <c r="BX199" i="4" s="1"/>
  <c r="BY199" i="4" s="1"/>
  <c r="BZ199" i="4" s="1"/>
  <c r="CA199" i="4" s="1"/>
  <c r="CB199" i="4" s="1"/>
  <c r="CC199" i="4" s="1"/>
  <c r="CD199" i="4" s="1"/>
  <c r="CE199" i="4" s="1"/>
  <c r="CF199" i="4" s="1"/>
  <c r="CG199" i="4" s="1"/>
  <c r="CH199" i="4" s="1"/>
  <c r="CI199" i="4" s="1"/>
  <c r="CJ199" i="4" s="1"/>
  <c r="CK199" i="4" s="1"/>
  <c r="DG202" i="4"/>
  <c r="BP196" i="4"/>
  <c r="BR196" i="4" s="1"/>
  <c r="BS196" i="4" s="1"/>
  <c r="BT196" i="4" s="1"/>
  <c r="BU196" i="4" s="1"/>
  <c r="BV196" i="4" s="1"/>
  <c r="BW196" i="4" s="1"/>
  <c r="BX196" i="4" s="1"/>
  <c r="BY196" i="4" s="1"/>
  <c r="BZ196" i="4" s="1"/>
  <c r="CA196" i="4" s="1"/>
  <c r="CB196" i="4" s="1"/>
  <c r="CC196" i="4" s="1"/>
  <c r="CD196" i="4" s="1"/>
  <c r="CE196" i="4" s="1"/>
  <c r="CF196" i="4" s="1"/>
  <c r="CG196" i="4" s="1"/>
  <c r="CH196" i="4" s="1"/>
  <c r="CI196" i="4" s="1"/>
  <c r="CJ196" i="4" s="1"/>
  <c r="CK196" i="4" s="1"/>
  <c r="DG200" i="4"/>
  <c r="R202" i="4"/>
  <c r="Q202" i="28"/>
  <c r="AU197" i="4"/>
  <c r="DG196" i="4"/>
  <c r="AT196" i="4"/>
  <c r="CM197" i="4"/>
  <c r="DG197" i="4"/>
  <c r="R198" i="4"/>
  <c r="AU198" i="4"/>
  <c r="CM199" i="4"/>
  <c r="CM198" i="4"/>
  <c r="R201" i="4"/>
  <c r="R197" i="4"/>
  <c r="DG199" i="4"/>
  <c r="AT201" i="4"/>
  <c r="DG201" i="4"/>
  <c r="BR202" i="4"/>
  <c r="BS202" i="4" s="1"/>
  <c r="BT202" i="4" s="1"/>
  <c r="BU202" i="4" s="1"/>
  <c r="BV202" i="4" s="1"/>
  <c r="BW202" i="4" s="1"/>
  <c r="BX202" i="4" s="1"/>
  <c r="BY202" i="4" s="1"/>
  <c r="BZ202" i="4" s="1"/>
  <c r="CA202" i="4" s="1"/>
  <c r="CB202" i="4" s="1"/>
  <c r="CC202" i="4" s="1"/>
  <c r="CD202" i="4" s="1"/>
  <c r="CE202" i="4" s="1"/>
  <c r="CF202" i="4" s="1"/>
  <c r="CG202" i="4" s="1"/>
  <c r="CH202" i="4" s="1"/>
  <c r="CI202" i="4" s="1"/>
  <c r="CJ202" i="4" s="1"/>
  <c r="CK202" i="4" s="1"/>
  <c r="CM201" i="4"/>
  <c r="F195" i="4"/>
  <c r="F195" i="28" s="1"/>
  <c r="AD201" i="28" l="1"/>
  <c r="DH200" i="4"/>
  <c r="DH202" i="4"/>
  <c r="J196" i="4"/>
  <c r="I196" i="28"/>
  <c r="J197" i="4"/>
  <c r="I197" i="28"/>
  <c r="AD197" i="28" s="1"/>
  <c r="J202" i="4"/>
  <c r="I202" i="28"/>
  <c r="AD202" i="28" s="1"/>
  <c r="J198" i="4"/>
  <c r="I198" i="28"/>
  <c r="AD198" i="28" s="1"/>
  <c r="K201" i="4"/>
  <c r="J201" i="28"/>
  <c r="AE201" i="28" s="1"/>
  <c r="J199" i="4"/>
  <c r="I199" i="28"/>
  <c r="AD199" i="28" s="1"/>
  <c r="J200" i="4"/>
  <c r="I200" i="28"/>
  <c r="AD200" i="28" s="1"/>
  <c r="Z196" i="28"/>
  <c r="AA196" i="28" s="1"/>
  <c r="AB196" i="28" s="1"/>
  <c r="AC196" i="28" s="1"/>
  <c r="CN198" i="4"/>
  <c r="CO198" i="4" s="1"/>
  <c r="CP198" i="4" s="1"/>
  <c r="CQ198" i="4" s="1"/>
  <c r="CR198" i="4" s="1"/>
  <c r="CS198" i="4" s="1"/>
  <c r="CT198" i="4" s="1"/>
  <c r="CU198" i="4" s="1"/>
  <c r="CV198" i="4" s="1"/>
  <c r="CW198" i="4" s="1"/>
  <c r="CX198" i="4" s="1"/>
  <c r="CY198" i="4" s="1"/>
  <c r="CZ198" i="4" s="1"/>
  <c r="DA198" i="4" s="1"/>
  <c r="DB198" i="4" s="1"/>
  <c r="DC198" i="4" s="1"/>
  <c r="DD198" i="4" s="1"/>
  <c r="DE198" i="4" s="1"/>
  <c r="DF198" i="4" s="1"/>
  <c r="S197" i="4"/>
  <c r="R197" i="28"/>
  <c r="CN199" i="4"/>
  <c r="CO199" i="4" s="1"/>
  <c r="CP199" i="4" s="1"/>
  <c r="CQ199" i="4" s="1"/>
  <c r="CR199" i="4" s="1"/>
  <c r="CS199" i="4" s="1"/>
  <c r="CT199" i="4" s="1"/>
  <c r="CU199" i="4" s="1"/>
  <c r="CV199" i="4" s="1"/>
  <c r="CW199" i="4" s="1"/>
  <c r="CX199" i="4" s="1"/>
  <c r="CY199" i="4" s="1"/>
  <c r="CZ199" i="4" s="1"/>
  <c r="DA199" i="4" s="1"/>
  <c r="DB199" i="4" s="1"/>
  <c r="DC199" i="4" s="1"/>
  <c r="DD199" i="4" s="1"/>
  <c r="DE199" i="4" s="1"/>
  <c r="DF199" i="4" s="1"/>
  <c r="CN200" i="4"/>
  <c r="CO200" i="4" s="1"/>
  <c r="CP200" i="4" s="1"/>
  <c r="CQ200" i="4" s="1"/>
  <c r="CR200" i="4" s="1"/>
  <c r="CS200" i="4" s="1"/>
  <c r="CT200" i="4" s="1"/>
  <c r="CU200" i="4" s="1"/>
  <c r="CV200" i="4" s="1"/>
  <c r="CW200" i="4" s="1"/>
  <c r="CX200" i="4" s="1"/>
  <c r="CY200" i="4" s="1"/>
  <c r="CZ200" i="4" s="1"/>
  <c r="DA200" i="4" s="1"/>
  <c r="DB200" i="4" s="1"/>
  <c r="DC200" i="4" s="1"/>
  <c r="DD200" i="4" s="1"/>
  <c r="DE200" i="4" s="1"/>
  <c r="DF200" i="4" s="1"/>
  <c r="S198" i="4"/>
  <c r="R198" i="28"/>
  <c r="CN197" i="4"/>
  <c r="CO197" i="4" s="1"/>
  <c r="CP197" i="4" s="1"/>
  <c r="CQ197" i="4" s="1"/>
  <c r="CR197" i="4" s="1"/>
  <c r="CS197" i="4" s="1"/>
  <c r="CT197" i="4" s="1"/>
  <c r="CU197" i="4" s="1"/>
  <c r="CV197" i="4" s="1"/>
  <c r="CW197" i="4" s="1"/>
  <c r="CX197" i="4" s="1"/>
  <c r="CY197" i="4" s="1"/>
  <c r="CZ197" i="4" s="1"/>
  <c r="DA197" i="4" s="1"/>
  <c r="DB197" i="4" s="1"/>
  <c r="DC197" i="4" s="1"/>
  <c r="DD197" i="4" s="1"/>
  <c r="DE197" i="4" s="1"/>
  <c r="DF197" i="4" s="1"/>
  <c r="R196" i="28"/>
  <c r="S196" i="4"/>
  <c r="R202" i="28"/>
  <c r="S202" i="4"/>
  <c r="R200" i="28"/>
  <c r="S200" i="4"/>
  <c r="S199" i="4"/>
  <c r="R199" i="28"/>
  <c r="S201" i="4"/>
  <c r="R201" i="28"/>
  <c r="CN202" i="4"/>
  <c r="AV199" i="4"/>
  <c r="DH199" i="4"/>
  <c r="DH198" i="4"/>
  <c r="AW202" i="4"/>
  <c r="AV198" i="4"/>
  <c r="DH196" i="4"/>
  <c r="AU196" i="4"/>
  <c r="AV197" i="4"/>
  <c r="CN201" i="4"/>
  <c r="CO201" i="4" s="1"/>
  <c r="CP201" i="4" s="1"/>
  <c r="CQ201" i="4" s="1"/>
  <c r="CR201" i="4" s="1"/>
  <c r="CS201" i="4" s="1"/>
  <c r="CT201" i="4" s="1"/>
  <c r="CU201" i="4" s="1"/>
  <c r="CV201" i="4" s="1"/>
  <c r="CW201" i="4" s="1"/>
  <c r="CX201" i="4" s="1"/>
  <c r="CY201" i="4" s="1"/>
  <c r="CZ201" i="4" s="1"/>
  <c r="DA201" i="4" s="1"/>
  <c r="DB201" i="4" s="1"/>
  <c r="DC201" i="4" s="1"/>
  <c r="DD201" i="4" s="1"/>
  <c r="DE201" i="4" s="1"/>
  <c r="DF201" i="4" s="1"/>
  <c r="AW200" i="4"/>
  <c r="DH197" i="4"/>
  <c r="CN196" i="4"/>
  <c r="CO196" i="4" s="1"/>
  <c r="CP196" i="4" s="1"/>
  <c r="CQ196" i="4" s="1"/>
  <c r="CR196" i="4" s="1"/>
  <c r="CS196" i="4" s="1"/>
  <c r="CT196" i="4" s="1"/>
  <c r="CU196" i="4" s="1"/>
  <c r="CV196" i="4" s="1"/>
  <c r="CW196" i="4" s="1"/>
  <c r="CX196" i="4" s="1"/>
  <c r="CY196" i="4" s="1"/>
  <c r="CZ196" i="4" s="1"/>
  <c r="DA196" i="4" s="1"/>
  <c r="DB196" i="4" s="1"/>
  <c r="DC196" i="4" s="1"/>
  <c r="DD196" i="4" s="1"/>
  <c r="DE196" i="4" s="1"/>
  <c r="DF196" i="4" s="1"/>
  <c r="DH201" i="4"/>
  <c r="AU201" i="4"/>
  <c r="DJ200" i="4" l="1"/>
  <c r="DI197" i="4"/>
  <c r="DI199" i="4"/>
  <c r="DI198" i="4"/>
  <c r="K199" i="4"/>
  <c r="J199" i="28"/>
  <c r="AE199" i="28" s="1"/>
  <c r="K197" i="4"/>
  <c r="J197" i="28"/>
  <c r="AE197" i="28" s="1"/>
  <c r="L201" i="4"/>
  <c r="K201" i="28"/>
  <c r="AF201" i="28" s="1"/>
  <c r="J196" i="28"/>
  <c r="K196" i="4"/>
  <c r="AD196" i="28"/>
  <c r="K198" i="4"/>
  <c r="J198" i="28"/>
  <c r="AE198" i="28" s="1"/>
  <c r="J200" i="28"/>
  <c r="AE200" i="28" s="1"/>
  <c r="K200" i="4"/>
  <c r="J202" i="28"/>
  <c r="AE202" i="28" s="1"/>
  <c r="K202" i="4"/>
  <c r="T200" i="4"/>
  <c r="S200" i="28"/>
  <c r="T196" i="4"/>
  <c r="S196" i="28"/>
  <c r="T198" i="4"/>
  <c r="S198" i="28"/>
  <c r="T197" i="4"/>
  <c r="S197" i="28"/>
  <c r="T201" i="4"/>
  <c r="S201" i="28"/>
  <c r="T202" i="4"/>
  <c r="S202" i="28"/>
  <c r="T199" i="4"/>
  <c r="S199" i="28"/>
  <c r="DI200" i="4"/>
  <c r="DJ197" i="4"/>
  <c r="AW197" i="4"/>
  <c r="CO202" i="4"/>
  <c r="DI202" i="4"/>
  <c r="AV201" i="4"/>
  <c r="DI201" i="4"/>
  <c r="AX200" i="4"/>
  <c r="DK200" i="4"/>
  <c r="DJ198" i="4"/>
  <c r="AW198" i="4"/>
  <c r="DJ199" i="4"/>
  <c r="AW199" i="4"/>
  <c r="DI196" i="4"/>
  <c r="AV196" i="4"/>
  <c r="AX202" i="4"/>
  <c r="I4185" i="13"/>
  <c r="I4178" i="13"/>
  <c r="I1944" i="13"/>
  <c r="I1943" i="13"/>
  <c r="I1432" i="13"/>
  <c r="I1431" i="13"/>
  <c r="I1033" i="13"/>
  <c r="I1032" i="13"/>
  <c r="I873" i="13"/>
  <c r="I872" i="13"/>
  <c r="I361" i="13"/>
  <c r="I360" i="13"/>
  <c r="H4269" i="13"/>
  <c r="I4269" i="13" s="1"/>
  <c r="H4268" i="13"/>
  <c r="I4268" i="13" s="1"/>
  <c r="H4267" i="13"/>
  <c r="I4267" i="13" s="1"/>
  <c r="H4266" i="13"/>
  <c r="H4265" i="13"/>
  <c r="H4264" i="13"/>
  <c r="H4263" i="13"/>
  <c r="H4262" i="13"/>
  <c r="H4261" i="13"/>
  <c r="I4261" i="13" s="1"/>
  <c r="H4260" i="13"/>
  <c r="I4260" i="13" s="1"/>
  <c r="H4259" i="13"/>
  <c r="I4259" i="13" s="1"/>
  <c r="H4258" i="13"/>
  <c r="H4257" i="13"/>
  <c r="H4256" i="13"/>
  <c r="H4255" i="13"/>
  <c r="H4254" i="13"/>
  <c r="H4253" i="13"/>
  <c r="I4253" i="13" s="1"/>
  <c r="H4252" i="13"/>
  <c r="I4252" i="13" s="1"/>
  <c r="H4251" i="13"/>
  <c r="I4251" i="13" s="1"/>
  <c r="H4250" i="13"/>
  <c r="H4249" i="13"/>
  <c r="H4248" i="13"/>
  <c r="H4247" i="13"/>
  <c r="H4246" i="13"/>
  <c r="H4245" i="13"/>
  <c r="I4245" i="13" s="1"/>
  <c r="H4244" i="13"/>
  <c r="I4244" i="13" s="1"/>
  <c r="H4243" i="13"/>
  <c r="I4243" i="13" s="1"/>
  <c r="H4242" i="13"/>
  <c r="H4241" i="13"/>
  <c r="H4240" i="13"/>
  <c r="H4239" i="13"/>
  <c r="H4238" i="13"/>
  <c r="H4237" i="13"/>
  <c r="I4237" i="13" s="1"/>
  <c r="H4236" i="13"/>
  <c r="I4236" i="13" s="1"/>
  <c r="H4235" i="13"/>
  <c r="I4235" i="13" s="1"/>
  <c r="H4234" i="13"/>
  <c r="H4233" i="13"/>
  <c r="H4232" i="13"/>
  <c r="H4231" i="13"/>
  <c r="H4230" i="13"/>
  <c r="H4229" i="13"/>
  <c r="I4229" i="13" s="1"/>
  <c r="H4228" i="13"/>
  <c r="H4227" i="13"/>
  <c r="I4227" i="13" s="1"/>
  <c r="H4226" i="13"/>
  <c r="H4225" i="13"/>
  <c r="H4224" i="13"/>
  <c r="H4223" i="13"/>
  <c r="H4222" i="13"/>
  <c r="H4221" i="13"/>
  <c r="I4221" i="13" s="1"/>
  <c r="H4220" i="13"/>
  <c r="H4219" i="13"/>
  <c r="I4219" i="13" s="1"/>
  <c r="H4218" i="13"/>
  <c r="H4217" i="13"/>
  <c r="H4216" i="13"/>
  <c r="H4215" i="13"/>
  <c r="H4214" i="13"/>
  <c r="H4213" i="13"/>
  <c r="I4213" i="13" s="1"/>
  <c r="H4212" i="13"/>
  <c r="H4211" i="13"/>
  <c r="I4211" i="13" s="1"/>
  <c r="H4210" i="13"/>
  <c r="H4209" i="13"/>
  <c r="H4208" i="13"/>
  <c r="H4207" i="13"/>
  <c r="H4206" i="13"/>
  <c r="H4205" i="13"/>
  <c r="I4205" i="13" s="1"/>
  <c r="H4204" i="13"/>
  <c r="H4203" i="13"/>
  <c r="I4203" i="13" s="1"/>
  <c r="H4202" i="13"/>
  <c r="H4201" i="13"/>
  <c r="H4200" i="13"/>
  <c r="H4199" i="13"/>
  <c r="H4198" i="13"/>
  <c r="H4197" i="13"/>
  <c r="I4197" i="13" s="1"/>
  <c r="H4196" i="13"/>
  <c r="H4195" i="13"/>
  <c r="I4195" i="13" s="1"/>
  <c r="H4194" i="13"/>
  <c r="H4193" i="13"/>
  <c r="H4192" i="13"/>
  <c r="H4191" i="13"/>
  <c r="H4190" i="13"/>
  <c r="H4189" i="13"/>
  <c r="I4189" i="13" s="1"/>
  <c r="H4188" i="13"/>
  <c r="H4187" i="13"/>
  <c r="I4187" i="13" s="1"/>
  <c r="H4186" i="13"/>
  <c r="H4185" i="13"/>
  <c r="H4184" i="13"/>
  <c r="H4183" i="13"/>
  <c r="H4182" i="13"/>
  <c r="H4181" i="13"/>
  <c r="I4181" i="13" s="1"/>
  <c r="H4180" i="13"/>
  <c r="H4179" i="13"/>
  <c r="I4179" i="13" s="1"/>
  <c r="H4178" i="13"/>
  <c r="H4177" i="13"/>
  <c r="H4176" i="13"/>
  <c r="H4175" i="13"/>
  <c r="H4174" i="13"/>
  <c r="H4173" i="13"/>
  <c r="I4173" i="13" s="1"/>
  <c r="H4172" i="13"/>
  <c r="H4171" i="13"/>
  <c r="I4171" i="13" s="1"/>
  <c r="H4170" i="13"/>
  <c r="H4169" i="13"/>
  <c r="H4168" i="13"/>
  <c r="H4167" i="13"/>
  <c r="H4166" i="13"/>
  <c r="H4165" i="13"/>
  <c r="I4165" i="13" s="1"/>
  <c r="H4164" i="13"/>
  <c r="H4163" i="13"/>
  <c r="I4163" i="13" s="1"/>
  <c r="H4162" i="13"/>
  <c r="H4161" i="13"/>
  <c r="H4160" i="13"/>
  <c r="H4159" i="13"/>
  <c r="H4158" i="13"/>
  <c r="H4157" i="13"/>
  <c r="I4157" i="13" s="1"/>
  <c r="H4156" i="13"/>
  <c r="H4155" i="13"/>
  <c r="I4155" i="13" s="1"/>
  <c r="H4154" i="13"/>
  <c r="H4153" i="13"/>
  <c r="H4152" i="13"/>
  <c r="H4151" i="13"/>
  <c r="H4150" i="13"/>
  <c r="H4149" i="13"/>
  <c r="I4149" i="13" s="1"/>
  <c r="H4148" i="13"/>
  <c r="H4147" i="13"/>
  <c r="I4147" i="13" s="1"/>
  <c r="H4146" i="13"/>
  <c r="H4145" i="13"/>
  <c r="H4144" i="13"/>
  <c r="H4143" i="13"/>
  <c r="H4142" i="13"/>
  <c r="H4141" i="13"/>
  <c r="I4141" i="13" s="1"/>
  <c r="H4140" i="13"/>
  <c r="H4139" i="13"/>
  <c r="I4139" i="13" s="1"/>
  <c r="H4138" i="13"/>
  <c r="H4137" i="13"/>
  <c r="H4136" i="13"/>
  <c r="H4135" i="13"/>
  <c r="H4134" i="13"/>
  <c r="H4133" i="13"/>
  <c r="I4133" i="13" s="1"/>
  <c r="H4132" i="13"/>
  <c r="H4131" i="13"/>
  <c r="I4131" i="13" s="1"/>
  <c r="H4130" i="13"/>
  <c r="H4129" i="13"/>
  <c r="H4128" i="13"/>
  <c r="H4127" i="13"/>
  <c r="H4126" i="13"/>
  <c r="H4125" i="13"/>
  <c r="I4125" i="13" s="1"/>
  <c r="H4124" i="13"/>
  <c r="H4123" i="13"/>
  <c r="I4123" i="13" s="1"/>
  <c r="H4122" i="13"/>
  <c r="H4121" i="13"/>
  <c r="H4120" i="13"/>
  <c r="H4119" i="13"/>
  <c r="H4118" i="13"/>
  <c r="H4117" i="13"/>
  <c r="I4117" i="13" s="1"/>
  <c r="H4116" i="13"/>
  <c r="H4115" i="13"/>
  <c r="I4115" i="13" s="1"/>
  <c r="H4114" i="13"/>
  <c r="H4113" i="13"/>
  <c r="H4112" i="13"/>
  <c r="H4111" i="13"/>
  <c r="H4110" i="13"/>
  <c r="H4109" i="13"/>
  <c r="I4109" i="13" s="1"/>
  <c r="H4108" i="13"/>
  <c r="H4107" i="13"/>
  <c r="I4107" i="13" s="1"/>
  <c r="H4106" i="13"/>
  <c r="H4105" i="13"/>
  <c r="H4104" i="13"/>
  <c r="H4103" i="13"/>
  <c r="H4102" i="13"/>
  <c r="H4101" i="13"/>
  <c r="I4101" i="13" s="1"/>
  <c r="H4100" i="13"/>
  <c r="H4099" i="13"/>
  <c r="I4099" i="13" s="1"/>
  <c r="H4098" i="13"/>
  <c r="H4097" i="13"/>
  <c r="H4096" i="13"/>
  <c r="H4095" i="13"/>
  <c r="H4094" i="13"/>
  <c r="H4093" i="13"/>
  <c r="I4093" i="13" s="1"/>
  <c r="H4092" i="13"/>
  <c r="H4091" i="13"/>
  <c r="I4091" i="13" s="1"/>
  <c r="H4090" i="13"/>
  <c r="H4089" i="13"/>
  <c r="H4088" i="13"/>
  <c r="H4087" i="13"/>
  <c r="H4086" i="13"/>
  <c r="H4085" i="13"/>
  <c r="I4085" i="13" s="1"/>
  <c r="H4084" i="13"/>
  <c r="H4083" i="13"/>
  <c r="I4083" i="13" s="1"/>
  <c r="H4082" i="13"/>
  <c r="H4081" i="13"/>
  <c r="H4080" i="13"/>
  <c r="H4079" i="13"/>
  <c r="H4078" i="13"/>
  <c r="H4077" i="13"/>
  <c r="I4077" i="13" s="1"/>
  <c r="H4076" i="13"/>
  <c r="H4075" i="13"/>
  <c r="I4075" i="13" s="1"/>
  <c r="H4074" i="13"/>
  <c r="H4073" i="13"/>
  <c r="H4072" i="13"/>
  <c r="H4071" i="13"/>
  <c r="H4070" i="13"/>
  <c r="H4069" i="13"/>
  <c r="I4069" i="13" s="1"/>
  <c r="H4068" i="13"/>
  <c r="H4067" i="13"/>
  <c r="I4067" i="13" s="1"/>
  <c r="H4066" i="13"/>
  <c r="H4065" i="13"/>
  <c r="H4064" i="13"/>
  <c r="H4063" i="13"/>
  <c r="H4062" i="13"/>
  <c r="H4061" i="13"/>
  <c r="I4061" i="13" s="1"/>
  <c r="H4060" i="13"/>
  <c r="H4059" i="13"/>
  <c r="I4059" i="13" s="1"/>
  <c r="H4058" i="13"/>
  <c r="H4057" i="13"/>
  <c r="H4056" i="13"/>
  <c r="H4055" i="13"/>
  <c r="H4054" i="13"/>
  <c r="H4053" i="13"/>
  <c r="I4053" i="13" s="1"/>
  <c r="H4052" i="13"/>
  <c r="H4051" i="13"/>
  <c r="I4051" i="13" s="1"/>
  <c r="H4050" i="13"/>
  <c r="H4049" i="13"/>
  <c r="H4048" i="13"/>
  <c r="H4047" i="13"/>
  <c r="H4046" i="13"/>
  <c r="H4045" i="13"/>
  <c r="I4045" i="13" s="1"/>
  <c r="H4044" i="13"/>
  <c r="H4043" i="13"/>
  <c r="I4043" i="13" s="1"/>
  <c r="H4042" i="13"/>
  <c r="H4041" i="13"/>
  <c r="H4040" i="13"/>
  <c r="H4039" i="13"/>
  <c r="H4038" i="13"/>
  <c r="H4037" i="13"/>
  <c r="I4037" i="13" s="1"/>
  <c r="H4036" i="13"/>
  <c r="H4035" i="13"/>
  <c r="I4035" i="13" s="1"/>
  <c r="H4034" i="13"/>
  <c r="H4033" i="13"/>
  <c r="H4032" i="13"/>
  <c r="H4031" i="13"/>
  <c r="H4030" i="13"/>
  <c r="H4029" i="13"/>
  <c r="I4029" i="13" s="1"/>
  <c r="H4028" i="13"/>
  <c r="H4027" i="13"/>
  <c r="I4027" i="13" s="1"/>
  <c r="H4026" i="13"/>
  <c r="H4025" i="13"/>
  <c r="H4024" i="13"/>
  <c r="H4023" i="13"/>
  <c r="H4022" i="13"/>
  <c r="H4021" i="13"/>
  <c r="I4021" i="13" s="1"/>
  <c r="H4020" i="13"/>
  <c r="H4019" i="13"/>
  <c r="I4019" i="13" s="1"/>
  <c r="H4018" i="13"/>
  <c r="H4017" i="13"/>
  <c r="H4016" i="13"/>
  <c r="H4015" i="13"/>
  <c r="H4014" i="13"/>
  <c r="H4013" i="13"/>
  <c r="I4013" i="13" s="1"/>
  <c r="H4012" i="13"/>
  <c r="H4011" i="13"/>
  <c r="I4011" i="13" s="1"/>
  <c r="H4010" i="13"/>
  <c r="H4009" i="13"/>
  <c r="H4008" i="13"/>
  <c r="H4007" i="13"/>
  <c r="H4006" i="13"/>
  <c r="H4005" i="13"/>
  <c r="I4005" i="13" s="1"/>
  <c r="H4004" i="13"/>
  <c r="H4003" i="13"/>
  <c r="I4003" i="13" s="1"/>
  <c r="H4002" i="13"/>
  <c r="H4001" i="13"/>
  <c r="H4000" i="13"/>
  <c r="H3999" i="13"/>
  <c r="H3998" i="13"/>
  <c r="H3997" i="13"/>
  <c r="I3997" i="13" s="1"/>
  <c r="H3996" i="13"/>
  <c r="H3995" i="13"/>
  <c r="I3995" i="13" s="1"/>
  <c r="H3994" i="13"/>
  <c r="H3993" i="13"/>
  <c r="H3992" i="13"/>
  <c r="H3991" i="13"/>
  <c r="H3990" i="13"/>
  <c r="H3989" i="13"/>
  <c r="I3989" i="13" s="1"/>
  <c r="H3988" i="13"/>
  <c r="H3987" i="13"/>
  <c r="I3987" i="13" s="1"/>
  <c r="H3986" i="13"/>
  <c r="H3985" i="13"/>
  <c r="H3984" i="13"/>
  <c r="H3983" i="13"/>
  <c r="H3982" i="13"/>
  <c r="H3981" i="13"/>
  <c r="I3981" i="13" s="1"/>
  <c r="H3980" i="13"/>
  <c r="H3979" i="13"/>
  <c r="I3979" i="13" s="1"/>
  <c r="H3978" i="13"/>
  <c r="H3977" i="13"/>
  <c r="H3976" i="13"/>
  <c r="H3975" i="13"/>
  <c r="H3974" i="13"/>
  <c r="H3973" i="13"/>
  <c r="I3973" i="13" s="1"/>
  <c r="H3972" i="13"/>
  <c r="H3971" i="13"/>
  <c r="I3971" i="13" s="1"/>
  <c r="H3970" i="13"/>
  <c r="H3969" i="13"/>
  <c r="H3968" i="13"/>
  <c r="H3967" i="13"/>
  <c r="H3966" i="13"/>
  <c r="H3965" i="13"/>
  <c r="I3965" i="13" s="1"/>
  <c r="H3964" i="13"/>
  <c r="H3963" i="13"/>
  <c r="I3963" i="13" s="1"/>
  <c r="H3962" i="13"/>
  <c r="H3961" i="13"/>
  <c r="H3960" i="13"/>
  <c r="H3959" i="13"/>
  <c r="H3958" i="13"/>
  <c r="H3957" i="13"/>
  <c r="I3957" i="13" s="1"/>
  <c r="H3956" i="13"/>
  <c r="H3955" i="13"/>
  <c r="I3955" i="13" s="1"/>
  <c r="H3954" i="13"/>
  <c r="H3953" i="13"/>
  <c r="H3952" i="13"/>
  <c r="H3951" i="13"/>
  <c r="H3950" i="13"/>
  <c r="H3949" i="13"/>
  <c r="I3949" i="13" s="1"/>
  <c r="H3948" i="13"/>
  <c r="H3947" i="13"/>
  <c r="I3947" i="13" s="1"/>
  <c r="H3946" i="13"/>
  <c r="H3945" i="13"/>
  <c r="H3944" i="13"/>
  <c r="H3943" i="13"/>
  <c r="H3942" i="13"/>
  <c r="H3941" i="13"/>
  <c r="I3941" i="13" s="1"/>
  <c r="H3940" i="13"/>
  <c r="H3939" i="13"/>
  <c r="I3939" i="13" s="1"/>
  <c r="H3938" i="13"/>
  <c r="H3937" i="13"/>
  <c r="H3936" i="13"/>
  <c r="H3935" i="13"/>
  <c r="H3934" i="13"/>
  <c r="H3933" i="13"/>
  <c r="I3933" i="13" s="1"/>
  <c r="H3932" i="13"/>
  <c r="H3931" i="13"/>
  <c r="I3931" i="13" s="1"/>
  <c r="H3930" i="13"/>
  <c r="H3929" i="13"/>
  <c r="H3928" i="13"/>
  <c r="H3927" i="13"/>
  <c r="H3926" i="13"/>
  <c r="H3925" i="13"/>
  <c r="I3925" i="13" s="1"/>
  <c r="H3924" i="13"/>
  <c r="H3923" i="13"/>
  <c r="I3923" i="13" s="1"/>
  <c r="H3922" i="13"/>
  <c r="H3921" i="13"/>
  <c r="H3920" i="13"/>
  <c r="H3919" i="13"/>
  <c r="H3918" i="13"/>
  <c r="H3917" i="13"/>
  <c r="I3917" i="13" s="1"/>
  <c r="H3916" i="13"/>
  <c r="H3915" i="13"/>
  <c r="I3915" i="13" s="1"/>
  <c r="H3914" i="13"/>
  <c r="H3913" i="13"/>
  <c r="H3912" i="13"/>
  <c r="H3911" i="13"/>
  <c r="H3910" i="13"/>
  <c r="H3909" i="13"/>
  <c r="I3909" i="13" s="1"/>
  <c r="H3908" i="13"/>
  <c r="H3907" i="13"/>
  <c r="I3907" i="13" s="1"/>
  <c r="H3906" i="13"/>
  <c r="H3905" i="13"/>
  <c r="H3904" i="13"/>
  <c r="H3903" i="13"/>
  <c r="H3902" i="13"/>
  <c r="H3901" i="13"/>
  <c r="I3901" i="13" s="1"/>
  <c r="H3900" i="13"/>
  <c r="H3899" i="13"/>
  <c r="I3899" i="13" s="1"/>
  <c r="H3898" i="13"/>
  <c r="H3897" i="13"/>
  <c r="H3896" i="13"/>
  <c r="H3895" i="13"/>
  <c r="H3894" i="13"/>
  <c r="H3893" i="13"/>
  <c r="I3893" i="13" s="1"/>
  <c r="H3892" i="13"/>
  <c r="H3891" i="13"/>
  <c r="I3891" i="13" s="1"/>
  <c r="H3890" i="13"/>
  <c r="H3889" i="13"/>
  <c r="H3888" i="13"/>
  <c r="H3887" i="13"/>
  <c r="H3886" i="13"/>
  <c r="H3885" i="13"/>
  <c r="I3885" i="13" s="1"/>
  <c r="H3884" i="13"/>
  <c r="H3883" i="13"/>
  <c r="I3883" i="13" s="1"/>
  <c r="H3882" i="13"/>
  <c r="H3881" i="13"/>
  <c r="H3880" i="13"/>
  <c r="H3879" i="13"/>
  <c r="H3878" i="13"/>
  <c r="H3877" i="13"/>
  <c r="I3877" i="13" s="1"/>
  <c r="H3876" i="13"/>
  <c r="H3875" i="13"/>
  <c r="I3875" i="13" s="1"/>
  <c r="H3874" i="13"/>
  <c r="H3873" i="13"/>
  <c r="H3872" i="13"/>
  <c r="H3871" i="13"/>
  <c r="H3870" i="13"/>
  <c r="H3869" i="13"/>
  <c r="I3869" i="13" s="1"/>
  <c r="H3868" i="13"/>
  <c r="H3867" i="13"/>
  <c r="I3867" i="13" s="1"/>
  <c r="H3866" i="13"/>
  <c r="H3865" i="13"/>
  <c r="H3864" i="13"/>
  <c r="H3863" i="13"/>
  <c r="H3862" i="13"/>
  <c r="H3861" i="13"/>
  <c r="I3861" i="13" s="1"/>
  <c r="H3860" i="13"/>
  <c r="H3859" i="13"/>
  <c r="I3859" i="13" s="1"/>
  <c r="H3858" i="13"/>
  <c r="H3857" i="13"/>
  <c r="H3856" i="13"/>
  <c r="H3855" i="13"/>
  <c r="H3854" i="13"/>
  <c r="H3853" i="13"/>
  <c r="I3853" i="13" s="1"/>
  <c r="H3852" i="13"/>
  <c r="H3851" i="13"/>
  <c r="I3851" i="13" s="1"/>
  <c r="H3850" i="13"/>
  <c r="H3849" i="13"/>
  <c r="H3848" i="13"/>
  <c r="H3847" i="13"/>
  <c r="H3846" i="13"/>
  <c r="H3845" i="13"/>
  <c r="I3845" i="13" s="1"/>
  <c r="H3844" i="13"/>
  <c r="H3843" i="13"/>
  <c r="I3843" i="13" s="1"/>
  <c r="H3842" i="13"/>
  <c r="H3841" i="13"/>
  <c r="H3840" i="13"/>
  <c r="H3839" i="13"/>
  <c r="H3838" i="13"/>
  <c r="H3837" i="13"/>
  <c r="I3837" i="13" s="1"/>
  <c r="H3836" i="13"/>
  <c r="H3835" i="13"/>
  <c r="I3835" i="13" s="1"/>
  <c r="H3834" i="13"/>
  <c r="H3833" i="13"/>
  <c r="H3832" i="13"/>
  <c r="H3831" i="13"/>
  <c r="H3830" i="13"/>
  <c r="H3829" i="13"/>
  <c r="I3829" i="13" s="1"/>
  <c r="H3828" i="13"/>
  <c r="H3827" i="13"/>
  <c r="I3827" i="13" s="1"/>
  <c r="H3826" i="13"/>
  <c r="H3825" i="13"/>
  <c r="H3824" i="13"/>
  <c r="H3823" i="13"/>
  <c r="H3822" i="13"/>
  <c r="H3821" i="13"/>
  <c r="I3821" i="13" s="1"/>
  <c r="H3820" i="13"/>
  <c r="H3819" i="13"/>
  <c r="I3819" i="13" s="1"/>
  <c r="H3818" i="13"/>
  <c r="H3817" i="13"/>
  <c r="H3816" i="13"/>
  <c r="H3815" i="13"/>
  <c r="H3814" i="13"/>
  <c r="H3813" i="13"/>
  <c r="I3813" i="13" s="1"/>
  <c r="H3812" i="13"/>
  <c r="H3811" i="13"/>
  <c r="I3811" i="13" s="1"/>
  <c r="H3810" i="13"/>
  <c r="H3809" i="13"/>
  <c r="H3808" i="13"/>
  <c r="H3807" i="13"/>
  <c r="H3806" i="13"/>
  <c r="H3805" i="13"/>
  <c r="I3805" i="13" s="1"/>
  <c r="H3804" i="13"/>
  <c r="H3803" i="13"/>
  <c r="I3803" i="13" s="1"/>
  <c r="H3802" i="13"/>
  <c r="H3801" i="13"/>
  <c r="H3800" i="13"/>
  <c r="H3799" i="13"/>
  <c r="H3798" i="13"/>
  <c r="H3797" i="13"/>
  <c r="I3797" i="13" s="1"/>
  <c r="H3796" i="13"/>
  <c r="H3795" i="13"/>
  <c r="I3795" i="13" s="1"/>
  <c r="H3794" i="13"/>
  <c r="H3793" i="13"/>
  <c r="H3792" i="13"/>
  <c r="H3791" i="13"/>
  <c r="H3790" i="13"/>
  <c r="H3789" i="13"/>
  <c r="I3789" i="13" s="1"/>
  <c r="H3788" i="13"/>
  <c r="H3787" i="13"/>
  <c r="I3787" i="13" s="1"/>
  <c r="H3786" i="13"/>
  <c r="H3785" i="13"/>
  <c r="H3784" i="13"/>
  <c r="H3783" i="13"/>
  <c r="H3782" i="13"/>
  <c r="H3781" i="13"/>
  <c r="I3781" i="13" s="1"/>
  <c r="H3780" i="13"/>
  <c r="H3779" i="13"/>
  <c r="I3779" i="13" s="1"/>
  <c r="H3778" i="13"/>
  <c r="H3777" i="13"/>
  <c r="H3776" i="13"/>
  <c r="H3775" i="13"/>
  <c r="H3774" i="13"/>
  <c r="H3773" i="13"/>
  <c r="I3773" i="13" s="1"/>
  <c r="H3772" i="13"/>
  <c r="H3771" i="13"/>
  <c r="I3771" i="13" s="1"/>
  <c r="H3770" i="13"/>
  <c r="H3769" i="13"/>
  <c r="H3768" i="13"/>
  <c r="H3767" i="13"/>
  <c r="H3766" i="13"/>
  <c r="H3765" i="13"/>
  <c r="I3765" i="13" s="1"/>
  <c r="H3764" i="13"/>
  <c r="H3763" i="13"/>
  <c r="I3763" i="13" s="1"/>
  <c r="H3762" i="13"/>
  <c r="H3761" i="13"/>
  <c r="H3760" i="13"/>
  <c r="H3759" i="13"/>
  <c r="H3758" i="13"/>
  <c r="H3757" i="13"/>
  <c r="I3757" i="13" s="1"/>
  <c r="H3756" i="13"/>
  <c r="H3755" i="13"/>
  <c r="I3755" i="13" s="1"/>
  <c r="H3754" i="13"/>
  <c r="H3753" i="13"/>
  <c r="H3752" i="13"/>
  <c r="H3751" i="13"/>
  <c r="H3750" i="13"/>
  <c r="H3749" i="13"/>
  <c r="I3749" i="13" s="1"/>
  <c r="H3748" i="13"/>
  <c r="H3747" i="13"/>
  <c r="I3747" i="13" s="1"/>
  <c r="H3746" i="13"/>
  <c r="H3745" i="13"/>
  <c r="H3744" i="13"/>
  <c r="H3743" i="13"/>
  <c r="H3742" i="13"/>
  <c r="H3741" i="13"/>
  <c r="I3741" i="13" s="1"/>
  <c r="H3740" i="13"/>
  <c r="H3739" i="13"/>
  <c r="I3739" i="13" s="1"/>
  <c r="H3738" i="13"/>
  <c r="H3737" i="13"/>
  <c r="H3736" i="13"/>
  <c r="H3735" i="13"/>
  <c r="H3734" i="13"/>
  <c r="H3733" i="13"/>
  <c r="I3733" i="13" s="1"/>
  <c r="H3732" i="13"/>
  <c r="H3731" i="13"/>
  <c r="I3731" i="13" s="1"/>
  <c r="H3730" i="13"/>
  <c r="H3729" i="13"/>
  <c r="H3728" i="13"/>
  <c r="H3727" i="13"/>
  <c r="H3726" i="13"/>
  <c r="H3725" i="13"/>
  <c r="I3725" i="13" s="1"/>
  <c r="H3724" i="13"/>
  <c r="H3723" i="13"/>
  <c r="I3723" i="13" s="1"/>
  <c r="H3722" i="13"/>
  <c r="H3721" i="13"/>
  <c r="H3720" i="13"/>
  <c r="H3719" i="13"/>
  <c r="H3718" i="13"/>
  <c r="H3717" i="13"/>
  <c r="I3717" i="13" s="1"/>
  <c r="H3716" i="13"/>
  <c r="H3715" i="13"/>
  <c r="I3715" i="13" s="1"/>
  <c r="H3714" i="13"/>
  <c r="H3713" i="13"/>
  <c r="H3712" i="13"/>
  <c r="H3711" i="13"/>
  <c r="H3710" i="13"/>
  <c r="H3709" i="13"/>
  <c r="I3709" i="13" s="1"/>
  <c r="H3708" i="13"/>
  <c r="H3707" i="13"/>
  <c r="I3707" i="13" s="1"/>
  <c r="H3706" i="13"/>
  <c r="H3705" i="13"/>
  <c r="H3704" i="13"/>
  <c r="H3703" i="13"/>
  <c r="H3702" i="13"/>
  <c r="H3701" i="13"/>
  <c r="I3701" i="13" s="1"/>
  <c r="H3700" i="13"/>
  <c r="H3699" i="13"/>
  <c r="I3699" i="13" s="1"/>
  <c r="H3698" i="13"/>
  <c r="H3697" i="13"/>
  <c r="H3696" i="13"/>
  <c r="H3695" i="13"/>
  <c r="H3694" i="13"/>
  <c r="H3693" i="13"/>
  <c r="I3693" i="13" s="1"/>
  <c r="H3692" i="13"/>
  <c r="H3691" i="13"/>
  <c r="I3691" i="13" s="1"/>
  <c r="H3690" i="13"/>
  <c r="H3689" i="13"/>
  <c r="H3688" i="13"/>
  <c r="H3687" i="13"/>
  <c r="H3686" i="13"/>
  <c r="H3685" i="13"/>
  <c r="I3685" i="13" s="1"/>
  <c r="H3684" i="13"/>
  <c r="H3683" i="13"/>
  <c r="I3683" i="13" s="1"/>
  <c r="H3682" i="13"/>
  <c r="H3681" i="13"/>
  <c r="H3680" i="13"/>
  <c r="H3679" i="13"/>
  <c r="H3678" i="13"/>
  <c r="H3677" i="13"/>
  <c r="I3677" i="13" s="1"/>
  <c r="H3676" i="13"/>
  <c r="H3675" i="13"/>
  <c r="I3675" i="13" s="1"/>
  <c r="H3674" i="13"/>
  <c r="H3673" i="13"/>
  <c r="H3672" i="13"/>
  <c r="H3671" i="13"/>
  <c r="H3670" i="13"/>
  <c r="H3669" i="13"/>
  <c r="I3669" i="13" s="1"/>
  <c r="H3668" i="13"/>
  <c r="H3667" i="13"/>
  <c r="I3667" i="13" s="1"/>
  <c r="H3666" i="13"/>
  <c r="I3666" i="13" s="1"/>
  <c r="H3665" i="13"/>
  <c r="H3664" i="13"/>
  <c r="H3663" i="13"/>
  <c r="H3662" i="13"/>
  <c r="H3661" i="13"/>
  <c r="I3661" i="13" s="1"/>
  <c r="H3660" i="13"/>
  <c r="H3659" i="13"/>
  <c r="I3659" i="13" s="1"/>
  <c r="H3658" i="13"/>
  <c r="H3657" i="13"/>
  <c r="H3656" i="13"/>
  <c r="H3655" i="13"/>
  <c r="H3654" i="13"/>
  <c r="H3653" i="13"/>
  <c r="I3653" i="13" s="1"/>
  <c r="H3652" i="13"/>
  <c r="H3651" i="13"/>
  <c r="I3651" i="13" s="1"/>
  <c r="H3650" i="13"/>
  <c r="H3649" i="13"/>
  <c r="H3648" i="13"/>
  <c r="H3647" i="13"/>
  <c r="H3646" i="13"/>
  <c r="H3645" i="13"/>
  <c r="I3645" i="13" s="1"/>
  <c r="H3644" i="13"/>
  <c r="H3643" i="13"/>
  <c r="I3643" i="13" s="1"/>
  <c r="H3642" i="13"/>
  <c r="H3641" i="13"/>
  <c r="H3640" i="13"/>
  <c r="H3639" i="13"/>
  <c r="H3638" i="13"/>
  <c r="H3637" i="13"/>
  <c r="I3637" i="13" s="1"/>
  <c r="H3636" i="13"/>
  <c r="H3635" i="13"/>
  <c r="I3635" i="13" s="1"/>
  <c r="H3634" i="13"/>
  <c r="H3633" i="13"/>
  <c r="H3632" i="13"/>
  <c r="H3631" i="13"/>
  <c r="H3630" i="13"/>
  <c r="H3629" i="13"/>
  <c r="I3629" i="13" s="1"/>
  <c r="H3628" i="13"/>
  <c r="H3627" i="13"/>
  <c r="I3627" i="13" s="1"/>
  <c r="H3626" i="13"/>
  <c r="H3625" i="13"/>
  <c r="H3624" i="13"/>
  <c r="H3623" i="13"/>
  <c r="H3622" i="13"/>
  <c r="H3621" i="13"/>
  <c r="I3621" i="13" s="1"/>
  <c r="H3620" i="13"/>
  <c r="H3619" i="13"/>
  <c r="I3619" i="13" s="1"/>
  <c r="H3618" i="13"/>
  <c r="H3617" i="13"/>
  <c r="H3616" i="13"/>
  <c r="H3615" i="13"/>
  <c r="H3614" i="13"/>
  <c r="H3613" i="13"/>
  <c r="I3613" i="13" s="1"/>
  <c r="H3612" i="13"/>
  <c r="H3611" i="13"/>
  <c r="I3611" i="13" s="1"/>
  <c r="H3610" i="13"/>
  <c r="H3609" i="13"/>
  <c r="H3608" i="13"/>
  <c r="H3607" i="13"/>
  <c r="H3606" i="13"/>
  <c r="H3605" i="13"/>
  <c r="I3605" i="13" s="1"/>
  <c r="H3604" i="13"/>
  <c r="H3603" i="13"/>
  <c r="I3603" i="13" s="1"/>
  <c r="H3602" i="13"/>
  <c r="H3601" i="13"/>
  <c r="H3600" i="13"/>
  <c r="H3599" i="13"/>
  <c r="H3598" i="13"/>
  <c r="H3597" i="13"/>
  <c r="I3597" i="13" s="1"/>
  <c r="H3596" i="13"/>
  <c r="H3595" i="13"/>
  <c r="I3595" i="13" s="1"/>
  <c r="H3594" i="13"/>
  <c r="H3593" i="13"/>
  <c r="H3592" i="13"/>
  <c r="H3591" i="13"/>
  <c r="H3590" i="13"/>
  <c r="H3589" i="13"/>
  <c r="I3589" i="13" s="1"/>
  <c r="H3588" i="13"/>
  <c r="H3587" i="13"/>
  <c r="I3587" i="13" s="1"/>
  <c r="H3586" i="13"/>
  <c r="H3585" i="13"/>
  <c r="H3584" i="13"/>
  <c r="H3583" i="13"/>
  <c r="H3582" i="13"/>
  <c r="H3581" i="13"/>
  <c r="I3581" i="13" s="1"/>
  <c r="H3580" i="13"/>
  <c r="H3579" i="13"/>
  <c r="I3579" i="13" s="1"/>
  <c r="H3578" i="13"/>
  <c r="H3577" i="13"/>
  <c r="H3576" i="13"/>
  <c r="H3575" i="13"/>
  <c r="H3574" i="13"/>
  <c r="H3573" i="13"/>
  <c r="I3573" i="13" s="1"/>
  <c r="H3572" i="13"/>
  <c r="H3571" i="13"/>
  <c r="I3571" i="13" s="1"/>
  <c r="H3570" i="13"/>
  <c r="H3569" i="13"/>
  <c r="H3568" i="13"/>
  <c r="H3567" i="13"/>
  <c r="H3566" i="13"/>
  <c r="H3565" i="13"/>
  <c r="I3565" i="13" s="1"/>
  <c r="H3564" i="13"/>
  <c r="H3563" i="13"/>
  <c r="I3563" i="13" s="1"/>
  <c r="H3562" i="13"/>
  <c r="H3561" i="13"/>
  <c r="H3560" i="13"/>
  <c r="H3559" i="13"/>
  <c r="H3558" i="13"/>
  <c r="H3557" i="13"/>
  <c r="I3557" i="13" s="1"/>
  <c r="H3556" i="13"/>
  <c r="H3555" i="13"/>
  <c r="I3555" i="13" s="1"/>
  <c r="H3554" i="13"/>
  <c r="H3553" i="13"/>
  <c r="H3552" i="13"/>
  <c r="H3551" i="13"/>
  <c r="H3550" i="13"/>
  <c r="H3549" i="13"/>
  <c r="I3549" i="13" s="1"/>
  <c r="H3548" i="13"/>
  <c r="H3547" i="13"/>
  <c r="I3547" i="13" s="1"/>
  <c r="H3546" i="13"/>
  <c r="H3545" i="13"/>
  <c r="H3544" i="13"/>
  <c r="H3543" i="13"/>
  <c r="H3542" i="13"/>
  <c r="H3541" i="13"/>
  <c r="I3541" i="13" s="1"/>
  <c r="H3540" i="13"/>
  <c r="H3539" i="13"/>
  <c r="I3539" i="13" s="1"/>
  <c r="H3538" i="13"/>
  <c r="H3537" i="13"/>
  <c r="H3536" i="13"/>
  <c r="H3535" i="13"/>
  <c r="H3534" i="13"/>
  <c r="H3533" i="13"/>
  <c r="I3533" i="13" s="1"/>
  <c r="H3532" i="13"/>
  <c r="H3531" i="13"/>
  <c r="I3531" i="13" s="1"/>
  <c r="H3530" i="13"/>
  <c r="H3529" i="13"/>
  <c r="H3528" i="13"/>
  <c r="H3527" i="13"/>
  <c r="H3526" i="13"/>
  <c r="H3525" i="13"/>
  <c r="I3525" i="13" s="1"/>
  <c r="H3524" i="13"/>
  <c r="H3523" i="13"/>
  <c r="I3523" i="13" s="1"/>
  <c r="H3522" i="13"/>
  <c r="H3521" i="13"/>
  <c r="H3520" i="13"/>
  <c r="H3519" i="13"/>
  <c r="H3518" i="13"/>
  <c r="H3517" i="13"/>
  <c r="I3517" i="13" s="1"/>
  <c r="H3516" i="13"/>
  <c r="H3515" i="13"/>
  <c r="I3515" i="13" s="1"/>
  <c r="H3514" i="13"/>
  <c r="H3513" i="13"/>
  <c r="H3512" i="13"/>
  <c r="H3511" i="13"/>
  <c r="H3510" i="13"/>
  <c r="H3509" i="13"/>
  <c r="I3509" i="13" s="1"/>
  <c r="H3508" i="13"/>
  <c r="H3507" i="13"/>
  <c r="I3507" i="13" s="1"/>
  <c r="H3506" i="13"/>
  <c r="H3505" i="13"/>
  <c r="H3504" i="13"/>
  <c r="H3503" i="13"/>
  <c r="H3502" i="13"/>
  <c r="H3501" i="13"/>
  <c r="I3501" i="13" s="1"/>
  <c r="H3500" i="13"/>
  <c r="H3499" i="13"/>
  <c r="I3499" i="13" s="1"/>
  <c r="H3498" i="13"/>
  <c r="H3497" i="13"/>
  <c r="H3496" i="13"/>
  <c r="H3495" i="13"/>
  <c r="H3494" i="13"/>
  <c r="H3493" i="13"/>
  <c r="I3493" i="13" s="1"/>
  <c r="H3492" i="13"/>
  <c r="H3491" i="13"/>
  <c r="I3491" i="13" s="1"/>
  <c r="H3490" i="13"/>
  <c r="H3489" i="13"/>
  <c r="H3488" i="13"/>
  <c r="H3487" i="13"/>
  <c r="H3486" i="13"/>
  <c r="H3485" i="13"/>
  <c r="I3485" i="13" s="1"/>
  <c r="H3484" i="13"/>
  <c r="H3483" i="13"/>
  <c r="I3483" i="13" s="1"/>
  <c r="H3482" i="13"/>
  <c r="H3481" i="13"/>
  <c r="H3480" i="13"/>
  <c r="H3479" i="13"/>
  <c r="H3478" i="13"/>
  <c r="H3477" i="13"/>
  <c r="I3477" i="13" s="1"/>
  <c r="H3476" i="13"/>
  <c r="H3475" i="13"/>
  <c r="I3475" i="13" s="1"/>
  <c r="H3474" i="13"/>
  <c r="H3473" i="13"/>
  <c r="H3472" i="13"/>
  <c r="H3471" i="13"/>
  <c r="H3470" i="13"/>
  <c r="H3469" i="13"/>
  <c r="I3469" i="13" s="1"/>
  <c r="H3468" i="13"/>
  <c r="H3467" i="13"/>
  <c r="I3467" i="13" s="1"/>
  <c r="H3466" i="13"/>
  <c r="H3465" i="13"/>
  <c r="H3464" i="13"/>
  <c r="H3463" i="13"/>
  <c r="H3462" i="13"/>
  <c r="H3461" i="13"/>
  <c r="I3461" i="13" s="1"/>
  <c r="H3460" i="13"/>
  <c r="H3459" i="13"/>
  <c r="I3459" i="13" s="1"/>
  <c r="H3458" i="13"/>
  <c r="H3457" i="13"/>
  <c r="H3456" i="13"/>
  <c r="H3455" i="13"/>
  <c r="H3454" i="13"/>
  <c r="H3453" i="13"/>
  <c r="I3453" i="13" s="1"/>
  <c r="H3452" i="13"/>
  <c r="H3451" i="13"/>
  <c r="I3451" i="13" s="1"/>
  <c r="H3450" i="13"/>
  <c r="H3449" i="13"/>
  <c r="H3448" i="13"/>
  <c r="H3447" i="13"/>
  <c r="H3446" i="13"/>
  <c r="H3445" i="13"/>
  <c r="I3445" i="13" s="1"/>
  <c r="H3444" i="13"/>
  <c r="H3443" i="13"/>
  <c r="I3443" i="13" s="1"/>
  <c r="H3442" i="13"/>
  <c r="H3441" i="13"/>
  <c r="H3440" i="13"/>
  <c r="H3439" i="13"/>
  <c r="H3438" i="13"/>
  <c r="H3437" i="13"/>
  <c r="I3437" i="13" s="1"/>
  <c r="H3436" i="13"/>
  <c r="H3435" i="13"/>
  <c r="I3435" i="13" s="1"/>
  <c r="H3434" i="13"/>
  <c r="H3433" i="13"/>
  <c r="H3432" i="13"/>
  <c r="H3431" i="13"/>
  <c r="H3430" i="13"/>
  <c r="H3429" i="13"/>
  <c r="I3429" i="13" s="1"/>
  <c r="H3428" i="13"/>
  <c r="H3427" i="13"/>
  <c r="I3427" i="13" s="1"/>
  <c r="H3426" i="13"/>
  <c r="H3425" i="13"/>
  <c r="H3424" i="13"/>
  <c r="H3423" i="13"/>
  <c r="H3422" i="13"/>
  <c r="H3421" i="13"/>
  <c r="I3421" i="13" s="1"/>
  <c r="H3420" i="13"/>
  <c r="H3419" i="13"/>
  <c r="I3419" i="13" s="1"/>
  <c r="H3418" i="13"/>
  <c r="H3417" i="13"/>
  <c r="H3416" i="13"/>
  <c r="H3415" i="13"/>
  <c r="H3414" i="13"/>
  <c r="H3413" i="13"/>
  <c r="I3413" i="13" s="1"/>
  <c r="H3412" i="13"/>
  <c r="H3411" i="13"/>
  <c r="I3411" i="13" s="1"/>
  <c r="H3410" i="13"/>
  <c r="H3409" i="13"/>
  <c r="H3408" i="13"/>
  <c r="H3407" i="13"/>
  <c r="H3406" i="13"/>
  <c r="H3405" i="13"/>
  <c r="I3405" i="13" s="1"/>
  <c r="H3404" i="13"/>
  <c r="H3403" i="13"/>
  <c r="I3403" i="13" s="1"/>
  <c r="H3402" i="13"/>
  <c r="H3401" i="13"/>
  <c r="H3400" i="13"/>
  <c r="H3399" i="13"/>
  <c r="H3398" i="13"/>
  <c r="H3397" i="13"/>
  <c r="I3397" i="13" s="1"/>
  <c r="H3396" i="13"/>
  <c r="H3395" i="13"/>
  <c r="I3395" i="13" s="1"/>
  <c r="H3394" i="13"/>
  <c r="H3393" i="13"/>
  <c r="H3392" i="13"/>
  <c r="H3391" i="13"/>
  <c r="H3390" i="13"/>
  <c r="H3389" i="13"/>
  <c r="I3389" i="13" s="1"/>
  <c r="H3388" i="13"/>
  <c r="H3387" i="13"/>
  <c r="I3387" i="13" s="1"/>
  <c r="H3386" i="13"/>
  <c r="H3385" i="13"/>
  <c r="H3384" i="13"/>
  <c r="H3383" i="13"/>
  <c r="H3382" i="13"/>
  <c r="H3381" i="13"/>
  <c r="I3381" i="13" s="1"/>
  <c r="H3380" i="13"/>
  <c r="H3379" i="13"/>
  <c r="I3379" i="13" s="1"/>
  <c r="H3378" i="13"/>
  <c r="H3377" i="13"/>
  <c r="H3376" i="13"/>
  <c r="H3375" i="13"/>
  <c r="H3374" i="13"/>
  <c r="H3373" i="13"/>
  <c r="I3373" i="13" s="1"/>
  <c r="H3372" i="13"/>
  <c r="H3371" i="13"/>
  <c r="I3371" i="13" s="1"/>
  <c r="H3370" i="13"/>
  <c r="H3369" i="13"/>
  <c r="H3368" i="13"/>
  <c r="H3367" i="13"/>
  <c r="H3366" i="13"/>
  <c r="H3365" i="13"/>
  <c r="I3365" i="13" s="1"/>
  <c r="H3364" i="13"/>
  <c r="H3363" i="13"/>
  <c r="I3363" i="13" s="1"/>
  <c r="H3362" i="13"/>
  <c r="H3361" i="13"/>
  <c r="H3360" i="13"/>
  <c r="H3359" i="13"/>
  <c r="H3358" i="13"/>
  <c r="H3357" i="13"/>
  <c r="I3357" i="13" s="1"/>
  <c r="H3356" i="13"/>
  <c r="H3355" i="13"/>
  <c r="I3355" i="13" s="1"/>
  <c r="H3354" i="13"/>
  <c r="H3353" i="13"/>
  <c r="H3352" i="13"/>
  <c r="H3351" i="13"/>
  <c r="H3350" i="13"/>
  <c r="H3349" i="13"/>
  <c r="I3349" i="13" s="1"/>
  <c r="H3348" i="13"/>
  <c r="H3347" i="13"/>
  <c r="I3347" i="13" s="1"/>
  <c r="H3346" i="13"/>
  <c r="H3345" i="13"/>
  <c r="H3344" i="13"/>
  <c r="H3343" i="13"/>
  <c r="H3342" i="13"/>
  <c r="H3341" i="13"/>
  <c r="I3341" i="13" s="1"/>
  <c r="H3340" i="13"/>
  <c r="H3339" i="13"/>
  <c r="I3339" i="13" s="1"/>
  <c r="H3338" i="13"/>
  <c r="H3337" i="13"/>
  <c r="H3336" i="13"/>
  <c r="H3335" i="13"/>
  <c r="H3334" i="13"/>
  <c r="H3333" i="13"/>
  <c r="I3333" i="13" s="1"/>
  <c r="H3332" i="13"/>
  <c r="H3331" i="13"/>
  <c r="I3331" i="13" s="1"/>
  <c r="H3330" i="13"/>
  <c r="H3329" i="13"/>
  <c r="H3328" i="13"/>
  <c r="H3327" i="13"/>
  <c r="H3326" i="13"/>
  <c r="H3325" i="13"/>
  <c r="I3325" i="13" s="1"/>
  <c r="H3324" i="13"/>
  <c r="H3323" i="13"/>
  <c r="I3323" i="13" s="1"/>
  <c r="H3322" i="13"/>
  <c r="H3321" i="13"/>
  <c r="H3320" i="13"/>
  <c r="H3319" i="13"/>
  <c r="H3318" i="13"/>
  <c r="H3317" i="13"/>
  <c r="I3317" i="13" s="1"/>
  <c r="H3316" i="13"/>
  <c r="H3315" i="13"/>
  <c r="I3315" i="13" s="1"/>
  <c r="H3314" i="13"/>
  <c r="H3313" i="13"/>
  <c r="H3312" i="13"/>
  <c r="H3311" i="13"/>
  <c r="H3310" i="13"/>
  <c r="H3309" i="13"/>
  <c r="I3309" i="13" s="1"/>
  <c r="H3308" i="13"/>
  <c r="H3307" i="13"/>
  <c r="I3307" i="13" s="1"/>
  <c r="H3306" i="13"/>
  <c r="H3305" i="13"/>
  <c r="H3304" i="13"/>
  <c r="H3303" i="13"/>
  <c r="H3302" i="13"/>
  <c r="H3301" i="13"/>
  <c r="I3301" i="13" s="1"/>
  <c r="H3300" i="13"/>
  <c r="H3299" i="13"/>
  <c r="I3299" i="13" s="1"/>
  <c r="H3298" i="13"/>
  <c r="H3297" i="13"/>
  <c r="H3296" i="13"/>
  <c r="H3295" i="13"/>
  <c r="H3294" i="13"/>
  <c r="H3293" i="13"/>
  <c r="I3293" i="13" s="1"/>
  <c r="H3292" i="13"/>
  <c r="H3291" i="13"/>
  <c r="I3291" i="13" s="1"/>
  <c r="H3290" i="13"/>
  <c r="H3289" i="13"/>
  <c r="H3288" i="13"/>
  <c r="H3287" i="13"/>
  <c r="H3286" i="13"/>
  <c r="H3285" i="13"/>
  <c r="I3285" i="13" s="1"/>
  <c r="H3284" i="13"/>
  <c r="H3283" i="13"/>
  <c r="I3283" i="13" s="1"/>
  <c r="H3282" i="13"/>
  <c r="H3281" i="13"/>
  <c r="H3280" i="13"/>
  <c r="H3279" i="13"/>
  <c r="H3278" i="13"/>
  <c r="H3277" i="13"/>
  <c r="I3277" i="13" s="1"/>
  <c r="H3276" i="13"/>
  <c r="H3275" i="13"/>
  <c r="I3275" i="13" s="1"/>
  <c r="H3274" i="13"/>
  <c r="H3273" i="13"/>
  <c r="H3272" i="13"/>
  <c r="H3271" i="13"/>
  <c r="H3270" i="13"/>
  <c r="H3269" i="13"/>
  <c r="I3269" i="13" s="1"/>
  <c r="H3268" i="13"/>
  <c r="H3267" i="13"/>
  <c r="I3267" i="13" s="1"/>
  <c r="H3266" i="13"/>
  <c r="H3265" i="13"/>
  <c r="H3264" i="13"/>
  <c r="H3263" i="13"/>
  <c r="H3262" i="13"/>
  <c r="H3261" i="13"/>
  <c r="I3261" i="13" s="1"/>
  <c r="H3260" i="13"/>
  <c r="H3259" i="13"/>
  <c r="I3259" i="13" s="1"/>
  <c r="H3258" i="13"/>
  <c r="H3257" i="13"/>
  <c r="H3256" i="13"/>
  <c r="H3255" i="13"/>
  <c r="H3254" i="13"/>
  <c r="H3253" i="13"/>
  <c r="I3253" i="13" s="1"/>
  <c r="H3252" i="13"/>
  <c r="H3251" i="13"/>
  <c r="I3251" i="13" s="1"/>
  <c r="H3250" i="13"/>
  <c r="H3249" i="13"/>
  <c r="H3248" i="13"/>
  <c r="H3247" i="13"/>
  <c r="H3246" i="13"/>
  <c r="H3245" i="13"/>
  <c r="I3245" i="13" s="1"/>
  <c r="H3244" i="13"/>
  <c r="H3243" i="13"/>
  <c r="I3243" i="13" s="1"/>
  <c r="H3242" i="13"/>
  <c r="H3241" i="13"/>
  <c r="H3240" i="13"/>
  <c r="H3239" i="13"/>
  <c r="H3238" i="13"/>
  <c r="H3237" i="13"/>
  <c r="I3237" i="13" s="1"/>
  <c r="H3236" i="13"/>
  <c r="H3235" i="13"/>
  <c r="I3235" i="13" s="1"/>
  <c r="H3234" i="13"/>
  <c r="H3233" i="13"/>
  <c r="H3232" i="13"/>
  <c r="H3231" i="13"/>
  <c r="H3230" i="13"/>
  <c r="H3229" i="13"/>
  <c r="I3229" i="13" s="1"/>
  <c r="H3228" i="13"/>
  <c r="H3227" i="13"/>
  <c r="I3227" i="13" s="1"/>
  <c r="H3226" i="13"/>
  <c r="H3225" i="13"/>
  <c r="H3224" i="13"/>
  <c r="H3223" i="13"/>
  <c r="H3222" i="13"/>
  <c r="H3221" i="13"/>
  <c r="I3221" i="13" s="1"/>
  <c r="H3220" i="13"/>
  <c r="H3219" i="13"/>
  <c r="I3219" i="13" s="1"/>
  <c r="H3218" i="13"/>
  <c r="H3217" i="13"/>
  <c r="H3216" i="13"/>
  <c r="H3215" i="13"/>
  <c r="H3214" i="13"/>
  <c r="H3213" i="13"/>
  <c r="I3213" i="13" s="1"/>
  <c r="H3212" i="13"/>
  <c r="H3211" i="13"/>
  <c r="I3211" i="13" s="1"/>
  <c r="H3210" i="13"/>
  <c r="H3209" i="13"/>
  <c r="H3208" i="13"/>
  <c r="H3207" i="13"/>
  <c r="H3206" i="13"/>
  <c r="H3205" i="13"/>
  <c r="I3205" i="13" s="1"/>
  <c r="H3204" i="13"/>
  <c r="H3203" i="13"/>
  <c r="I3203" i="13" s="1"/>
  <c r="H3202" i="13"/>
  <c r="H3201" i="13"/>
  <c r="H3200" i="13"/>
  <c r="H3199" i="13"/>
  <c r="H3198" i="13"/>
  <c r="H3197" i="13"/>
  <c r="I3197" i="13" s="1"/>
  <c r="H3196" i="13"/>
  <c r="H3195" i="13"/>
  <c r="I3195" i="13" s="1"/>
  <c r="H3194" i="13"/>
  <c r="H3193" i="13"/>
  <c r="H3192" i="13"/>
  <c r="H3191" i="13"/>
  <c r="H3190" i="13"/>
  <c r="H3189" i="13"/>
  <c r="I3189" i="13" s="1"/>
  <c r="H3188" i="13"/>
  <c r="H3187" i="13"/>
  <c r="I3187" i="13" s="1"/>
  <c r="H3186" i="13"/>
  <c r="H3185" i="13"/>
  <c r="H3184" i="13"/>
  <c r="H3183" i="13"/>
  <c r="H3182" i="13"/>
  <c r="H3181" i="13"/>
  <c r="I3181" i="13" s="1"/>
  <c r="H3180" i="13"/>
  <c r="H3179" i="13"/>
  <c r="I3179" i="13" s="1"/>
  <c r="H3178" i="13"/>
  <c r="H3177" i="13"/>
  <c r="H3176" i="13"/>
  <c r="H3175" i="13"/>
  <c r="H3174" i="13"/>
  <c r="H3173" i="13"/>
  <c r="I3173" i="13" s="1"/>
  <c r="H3172" i="13"/>
  <c r="H3171" i="13"/>
  <c r="I3171" i="13" s="1"/>
  <c r="H3170" i="13"/>
  <c r="H3169" i="13"/>
  <c r="H3168" i="13"/>
  <c r="H3167" i="13"/>
  <c r="H3166" i="13"/>
  <c r="H3165" i="13"/>
  <c r="I3165" i="13" s="1"/>
  <c r="H3164" i="13"/>
  <c r="H3163" i="13"/>
  <c r="I3163" i="13" s="1"/>
  <c r="H3162" i="13"/>
  <c r="H3161" i="13"/>
  <c r="H3160" i="13"/>
  <c r="H3159" i="13"/>
  <c r="H3158" i="13"/>
  <c r="H3157" i="13"/>
  <c r="I3157" i="13" s="1"/>
  <c r="H3156" i="13"/>
  <c r="H3155" i="13"/>
  <c r="I3155" i="13" s="1"/>
  <c r="H3154" i="13"/>
  <c r="H3153" i="13"/>
  <c r="H3152" i="13"/>
  <c r="H3151" i="13"/>
  <c r="H3150" i="13"/>
  <c r="H3149" i="13"/>
  <c r="I3149" i="13" s="1"/>
  <c r="H3148" i="13"/>
  <c r="H3147" i="13"/>
  <c r="I3147" i="13" s="1"/>
  <c r="H3146" i="13"/>
  <c r="H3145" i="13"/>
  <c r="H3144" i="13"/>
  <c r="H3143" i="13"/>
  <c r="H3142" i="13"/>
  <c r="H3141" i="13"/>
  <c r="I3141" i="13" s="1"/>
  <c r="H3140" i="13"/>
  <c r="H3139" i="13"/>
  <c r="I3139" i="13" s="1"/>
  <c r="H3138" i="13"/>
  <c r="H3137" i="13"/>
  <c r="H3136" i="13"/>
  <c r="H3135" i="13"/>
  <c r="H3134" i="13"/>
  <c r="H3133" i="13"/>
  <c r="I3133" i="13" s="1"/>
  <c r="H3132" i="13"/>
  <c r="H3131" i="13"/>
  <c r="I3131" i="13" s="1"/>
  <c r="H3130" i="13"/>
  <c r="H3129" i="13"/>
  <c r="H3128" i="13"/>
  <c r="H3127" i="13"/>
  <c r="H3126" i="13"/>
  <c r="H3125" i="13"/>
  <c r="I3125" i="13" s="1"/>
  <c r="H3124" i="13"/>
  <c r="H3123" i="13"/>
  <c r="I3123" i="13" s="1"/>
  <c r="H3122" i="13"/>
  <c r="H3121" i="13"/>
  <c r="H3120" i="13"/>
  <c r="H3119" i="13"/>
  <c r="H3118" i="13"/>
  <c r="H3117" i="13"/>
  <c r="I3117" i="13" s="1"/>
  <c r="H3116" i="13"/>
  <c r="H3115" i="13"/>
  <c r="I3115" i="13" s="1"/>
  <c r="H3114" i="13"/>
  <c r="H3113" i="13"/>
  <c r="H3112" i="13"/>
  <c r="H3111" i="13"/>
  <c r="H3110" i="13"/>
  <c r="H3109" i="13"/>
  <c r="I3109" i="13" s="1"/>
  <c r="H3108" i="13"/>
  <c r="H3107" i="13"/>
  <c r="I3107" i="13" s="1"/>
  <c r="H3106" i="13"/>
  <c r="H3105" i="13"/>
  <c r="H3104" i="13"/>
  <c r="H3103" i="13"/>
  <c r="H3102" i="13"/>
  <c r="H3101" i="13"/>
  <c r="I3101" i="13" s="1"/>
  <c r="H3100" i="13"/>
  <c r="H3099" i="13"/>
  <c r="I3099" i="13" s="1"/>
  <c r="H3098" i="13"/>
  <c r="H3097" i="13"/>
  <c r="H3096" i="13"/>
  <c r="H3095" i="13"/>
  <c r="H3094" i="13"/>
  <c r="H3093" i="13"/>
  <c r="I3093" i="13" s="1"/>
  <c r="H3092" i="13"/>
  <c r="H3091" i="13"/>
  <c r="I3091" i="13" s="1"/>
  <c r="H3090" i="13"/>
  <c r="H3089" i="13"/>
  <c r="H3088" i="13"/>
  <c r="H3087" i="13"/>
  <c r="H3086" i="13"/>
  <c r="H3085" i="13"/>
  <c r="I3085" i="13" s="1"/>
  <c r="H3084" i="13"/>
  <c r="H3083" i="13"/>
  <c r="I3083" i="13" s="1"/>
  <c r="H3082" i="13"/>
  <c r="H3081" i="13"/>
  <c r="H3080" i="13"/>
  <c r="H3079" i="13"/>
  <c r="I3079" i="13" s="1"/>
  <c r="H3078" i="13"/>
  <c r="H3077" i="13"/>
  <c r="I3077" i="13" s="1"/>
  <c r="H3076" i="13"/>
  <c r="H3075" i="13"/>
  <c r="I3075" i="13" s="1"/>
  <c r="H3074" i="13"/>
  <c r="H3073" i="13"/>
  <c r="H3072" i="13"/>
  <c r="H3071" i="13"/>
  <c r="I3071" i="13" s="1"/>
  <c r="H3070" i="13"/>
  <c r="H3069" i="13"/>
  <c r="H3068" i="13"/>
  <c r="H3067" i="13"/>
  <c r="H3066" i="13"/>
  <c r="H3065" i="13"/>
  <c r="H3064" i="13"/>
  <c r="H3063" i="13"/>
  <c r="I3063" i="13" s="1"/>
  <c r="H3062" i="13"/>
  <c r="H3061" i="13"/>
  <c r="H3060" i="13"/>
  <c r="H3059" i="13"/>
  <c r="H3058" i="13"/>
  <c r="H3057" i="13"/>
  <c r="H3056" i="13"/>
  <c r="H3055" i="13"/>
  <c r="I3055" i="13" s="1"/>
  <c r="H3054" i="13"/>
  <c r="H3053" i="13"/>
  <c r="H3052" i="13"/>
  <c r="H3051" i="13"/>
  <c r="H3050" i="13"/>
  <c r="H3049" i="13"/>
  <c r="H3048" i="13"/>
  <c r="H3047" i="13"/>
  <c r="I3047" i="13" s="1"/>
  <c r="H3046" i="13"/>
  <c r="H3045" i="13"/>
  <c r="H3044" i="13"/>
  <c r="H3043" i="13"/>
  <c r="H3042" i="13"/>
  <c r="H3041" i="13"/>
  <c r="H3040" i="13"/>
  <c r="H3039" i="13"/>
  <c r="I3039" i="13" s="1"/>
  <c r="H3038" i="13"/>
  <c r="H3037" i="13"/>
  <c r="H3036" i="13"/>
  <c r="H3035" i="13"/>
  <c r="H3034" i="13"/>
  <c r="H3033" i="13"/>
  <c r="H3032" i="13"/>
  <c r="H3031" i="13"/>
  <c r="I3031" i="13" s="1"/>
  <c r="H3030" i="13"/>
  <c r="H3029" i="13"/>
  <c r="H3028" i="13"/>
  <c r="H3027" i="13"/>
  <c r="H3026" i="13"/>
  <c r="H3025" i="13"/>
  <c r="H3024" i="13"/>
  <c r="H3023" i="13"/>
  <c r="I3023" i="13" s="1"/>
  <c r="H3022" i="13"/>
  <c r="H3021" i="13"/>
  <c r="H3020" i="13"/>
  <c r="H3019" i="13"/>
  <c r="H3018" i="13"/>
  <c r="H3017" i="13"/>
  <c r="H3016" i="13"/>
  <c r="H3015" i="13"/>
  <c r="I3015" i="13" s="1"/>
  <c r="H3014" i="13"/>
  <c r="H3013" i="13"/>
  <c r="H3012" i="13"/>
  <c r="H3011" i="13"/>
  <c r="H3010" i="13"/>
  <c r="H3009" i="13"/>
  <c r="H3008" i="13"/>
  <c r="H3007" i="13"/>
  <c r="I3007" i="13" s="1"/>
  <c r="H3006" i="13"/>
  <c r="H3005" i="13"/>
  <c r="H3004" i="13"/>
  <c r="H3003" i="13"/>
  <c r="H3002" i="13"/>
  <c r="H3001" i="13"/>
  <c r="H3000" i="13"/>
  <c r="H2999" i="13"/>
  <c r="I2999" i="13" s="1"/>
  <c r="H2998" i="13"/>
  <c r="H2997" i="13"/>
  <c r="H2996" i="13"/>
  <c r="H2995" i="13"/>
  <c r="H2994" i="13"/>
  <c r="H2993" i="13"/>
  <c r="H2992" i="13"/>
  <c r="H2991" i="13"/>
  <c r="I2991" i="13" s="1"/>
  <c r="H2990" i="13"/>
  <c r="H2989" i="13"/>
  <c r="H2988" i="13"/>
  <c r="H2987" i="13"/>
  <c r="H2986" i="13"/>
  <c r="H2985" i="13"/>
  <c r="H2984" i="13"/>
  <c r="H2983" i="13"/>
  <c r="H2982" i="13"/>
  <c r="H2981" i="13"/>
  <c r="H2980" i="13"/>
  <c r="H2979" i="13"/>
  <c r="H2978" i="13"/>
  <c r="H2977" i="13"/>
  <c r="H2976" i="13"/>
  <c r="H2975" i="13"/>
  <c r="I2975" i="13" s="1"/>
  <c r="H2974" i="13"/>
  <c r="H2973" i="13"/>
  <c r="H2972" i="13"/>
  <c r="H2971" i="13"/>
  <c r="H2970" i="13"/>
  <c r="H2969" i="13"/>
  <c r="H2968" i="13"/>
  <c r="H2967" i="13"/>
  <c r="I2967" i="13" s="1"/>
  <c r="H2966" i="13"/>
  <c r="H2965" i="13"/>
  <c r="H2964" i="13"/>
  <c r="H2963" i="13"/>
  <c r="H2962" i="13"/>
  <c r="H2961" i="13"/>
  <c r="H2960" i="13"/>
  <c r="H2959" i="13"/>
  <c r="I2959" i="13" s="1"/>
  <c r="H2958" i="13"/>
  <c r="H2957" i="13"/>
  <c r="H2956" i="13"/>
  <c r="H2955" i="13"/>
  <c r="H2954" i="13"/>
  <c r="H2953" i="13"/>
  <c r="H2952" i="13"/>
  <c r="H2951" i="13"/>
  <c r="I2951" i="13" s="1"/>
  <c r="H2950" i="13"/>
  <c r="H2949" i="13"/>
  <c r="H2948" i="13"/>
  <c r="H2947" i="13"/>
  <c r="H2946" i="13"/>
  <c r="H2945" i="13"/>
  <c r="H2944" i="13"/>
  <c r="H2943" i="13"/>
  <c r="I2943" i="13" s="1"/>
  <c r="H2942" i="13"/>
  <c r="H2941" i="13"/>
  <c r="H2940" i="13"/>
  <c r="H2939" i="13"/>
  <c r="H2938" i="13"/>
  <c r="H2937" i="13"/>
  <c r="H2936" i="13"/>
  <c r="H2935" i="13"/>
  <c r="I2935" i="13" s="1"/>
  <c r="H2934" i="13"/>
  <c r="H2933" i="13"/>
  <c r="H2932" i="13"/>
  <c r="H2931" i="13"/>
  <c r="H2930" i="13"/>
  <c r="H2929" i="13"/>
  <c r="H2928" i="13"/>
  <c r="H2927" i="13"/>
  <c r="I2927" i="13" s="1"/>
  <c r="H2926" i="13"/>
  <c r="H2925" i="13"/>
  <c r="H2924" i="13"/>
  <c r="H2923" i="13"/>
  <c r="H2922" i="13"/>
  <c r="H2921" i="13"/>
  <c r="H2920" i="13"/>
  <c r="H2919" i="13"/>
  <c r="I2919" i="13" s="1"/>
  <c r="H2918" i="13"/>
  <c r="H2917" i="13"/>
  <c r="H2916" i="13"/>
  <c r="H2915" i="13"/>
  <c r="H2914" i="13"/>
  <c r="H2913" i="13"/>
  <c r="H2912" i="13"/>
  <c r="H2911" i="13"/>
  <c r="I2911" i="13" s="1"/>
  <c r="H2910" i="13"/>
  <c r="H2909" i="13"/>
  <c r="H2908" i="13"/>
  <c r="H2907" i="13"/>
  <c r="H2906" i="13"/>
  <c r="H2905" i="13"/>
  <c r="H2904" i="13"/>
  <c r="H2903" i="13"/>
  <c r="I2903" i="13" s="1"/>
  <c r="H2902" i="13"/>
  <c r="H2901" i="13"/>
  <c r="H2900" i="13"/>
  <c r="H2899" i="13"/>
  <c r="H2898" i="13"/>
  <c r="H2897" i="13"/>
  <c r="H2896" i="13"/>
  <c r="H2895" i="13"/>
  <c r="I2895" i="13" s="1"/>
  <c r="H2894" i="13"/>
  <c r="H2893" i="13"/>
  <c r="H2892" i="13"/>
  <c r="H2891" i="13"/>
  <c r="H2890" i="13"/>
  <c r="H2889" i="13"/>
  <c r="H2888" i="13"/>
  <c r="H2887" i="13"/>
  <c r="I2887" i="13" s="1"/>
  <c r="H2886" i="13"/>
  <c r="H2885" i="13"/>
  <c r="H2884" i="13"/>
  <c r="H2883" i="13"/>
  <c r="H2882" i="13"/>
  <c r="H2881" i="13"/>
  <c r="H2880" i="13"/>
  <c r="H2879" i="13"/>
  <c r="I2879" i="13" s="1"/>
  <c r="H2878" i="13"/>
  <c r="H2877" i="13"/>
  <c r="H2876" i="13"/>
  <c r="H2875" i="13"/>
  <c r="H2874" i="13"/>
  <c r="H2873" i="13"/>
  <c r="H2872" i="13"/>
  <c r="H2871" i="13"/>
  <c r="I2871" i="13" s="1"/>
  <c r="H2870" i="13"/>
  <c r="H2869" i="13"/>
  <c r="H2868" i="13"/>
  <c r="H2867" i="13"/>
  <c r="H2866" i="13"/>
  <c r="H2865" i="13"/>
  <c r="H2864" i="13"/>
  <c r="H2863" i="13"/>
  <c r="I2863" i="13" s="1"/>
  <c r="H2862" i="13"/>
  <c r="H2861" i="13"/>
  <c r="H2860" i="13"/>
  <c r="H2859" i="13"/>
  <c r="H2858" i="13"/>
  <c r="H2857" i="13"/>
  <c r="H2856" i="13"/>
  <c r="H2855" i="13"/>
  <c r="I2855" i="13" s="1"/>
  <c r="H2854" i="13"/>
  <c r="I2854" i="13" s="1"/>
  <c r="H2853" i="13"/>
  <c r="H2852" i="13"/>
  <c r="H2851" i="13"/>
  <c r="H2850" i="13"/>
  <c r="H2849" i="13"/>
  <c r="H2848" i="13"/>
  <c r="H2847" i="13"/>
  <c r="I2847" i="13" s="1"/>
  <c r="H2846" i="13"/>
  <c r="H2845" i="13"/>
  <c r="H2844" i="13"/>
  <c r="H2843" i="13"/>
  <c r="H2842" i="13"/>
  <c r="H2841" i="13"/>
  <c r="H2840" i="13"/>
  <c r="H2839" i="13"/>
  <c r="I2839" i="13" s="1"/>
  <c r="H2838" i="13"/>
  <c r="H2837" i="13"/>
  <c r="H2836" i="13"/>
  <c r="H2835" i="13"/>
  <c r="H2834" i="13"/>
  <c r="H2833" i="13"/>
  <c r="H2832" i="13"/>
  <c r="H2831" i="13"/>
  <c r="I2831" i="13" s="1"/>
  <c r="H2830" i="13"/>
  <c r="H2829" i="13"/>
  <c r="H2828" i="13"/>
  <c r="H2827" i="13"/>
  <c r="H2826" i="13"/>
  <c r="H2825" i="13"/>
  <c r="H2824" i="13"/>
  <c r="H2823" i="13"/>
  <c r="I2823" i="13" s="1"/>
  <c r="H2822" i="13"/>
  <c r="H2821" i="13"/>
  <c r="H2820" i="13"/>
  <c r="H2819" i="13"/>
  <c r="H2818" i="13"/>
  <c r="H2817" i="13"/>
  <c r="H2816" i="13"/>
  <c r="H2815" i="13"/>
  <c r="I2815" i="13" s="1"/>
  <c r="H2814" i="13"/>
  <c r="H2813" i="13"/>
  <c r="H2812" i="13"/>
  <c r="H2811" i="13"/>
  <c r="H2810" i="13"/>
  <c r="H2809" i="13"/>
  <c r="H2808" i="13"/>
  <c r="H2807" i="13"/>
  <c r="I2807" i="13" s="1"/>
  <c r="H2806" i="13"/>
  <c r="H2805" i="13"/>
  <c r="H2804" i="13"/>
  <c r="H2803" i="13"/>
  <c r="H2802" i="13"/>
  <c r="H2801" i="13"/>
  <c r="H2800" i="13"/>
  <c r="H2799" i="13"/>
  <c r="I2799" i="13" s="1"/>
  <c r="H2798" i="13"/>
  <c r="H2797" i="13"/>
  <c r="H2796" i="13"/>
  <c r="H2795" i="13"/>
  <c r="H2794" i="13"/>
  <c r="H2793" i="13"/>
  <c r="H2792" i="13"/>
  <c r="H2791" i="13"/>
  <c r="I2791" i="13" s="1"/>
  <c r="H2790" i="13"/>
  <c r="H2789" i="13"/>
  <c r="H2788" i="13"/>
  <c r="H2787" i="13"/>
  <c r="H2786" i="13"/>
  <c r="H2785" i="13"/>
  <c r="H2784" i="13"/>
  <c r="H2783" i="13"/>
  <c r="I2783" i="13" s="1"/>
  <c r="H2782" i="13"/>
  <c r="H2781" i="13"/>
  <c r="H2780" i="13"/>
  <c r="H2779" i="13"/>
  <c r="H2778" i="13"/>
  <c r="H2777" i="13"/>
  <c r="H2776" i="13"/>
  <c r="H2775" i="13"/>
  <c r="I2775" i="13" s="1"/>
  <c r="H2774" i="13"/>
  <c r="H2773" i="13"/>
  <c r="H2772" i="13"/>
  <c r="H2771" i="13"/>
  <c r="H2770" i="13"/>
  <c r="H2769" i="13"/>
  <c r="H2768" i="13"/>
  <c r="H2767" i="13"/>
  <c r="I2767" i="13" s="1"/>
  <c r="H2766" i="13"/>
  <c r="H2765" i="13"/>
  <c r="H2764" i="13"/>
  <c r="H2763" i="13"/>
  <c r="H2762" i="13"/>
  <c r="H2761" i="13"/>
  <c r="H2760" i="13"/>
  <c r="H2759" i="13"/>
  <c r="I2759" i="13" s="1"/>
  <c r="H2758" i="13"/>
  <c r="H2757" i="13"/>
  <c r="H2756" i="13"/>
  <c r="H2755" i="13"/>
  <c r="H2754" i="13"/>
  <c r="H2753" i="13"/>
  <c r="H2752" i="13"/>
  <c r="H2751" i="13"/>
  <c r="I2751" i="13" s="1"/>
  <c r="H2750" i="13"/>
  <c r="H2749" i="13"/>
  <c r="H2748" i="13"/>
  <c r="H2747" i="13"/>
  <c r="H2746" i="13"/>
  <c r="H2745" i="13"/>
  <c r="H2744" i="13"/>
  <c r="H2743" i="13"/>
  <c r="I2743" i="13" s="1"/>
  <c r="H2742" i="13"/>
  <c r="H2741" i="13"/>
  <c r="H2740" i="13"/>
  <c r="H2739" i="13"/>
  <c r="H2738" i="13"/>
  <c r="H2737" i="13"/>
  <c r="H2736" i="13"/>
  <c r="H2735" i="13"/>
  <c r="I2735" i="13" s="1"/>
  <c r="H2734" i="13"/>
  <c r="H2733" i="13"/>
  <c r="H2732" i="13"/>
  <c r="H2731" i="13"/>
  <c r="H2730" i="13"/>
  <c r="H2729" i="13"/>
  <c r="H2728" i="13"/>
  <c r="H2727" i="13"/>
  <c r="I2727" i="13" s="1"/>
  <c r="H2726" i="13"/>
  <c r="H2725" i="13"/>
  <c r="H2724" i="13"/>
  <c r="H2723" i="13"/>
  <c r="H2722" i="13"/>
  <c r="H2721" i="13"/>
  <c r="H2720" i="13"/>
  <c r="H2719" i="13"/>
  <c r="I2719" i="13" s="1"/>
  <c r="H2718" i="13"/>
  <c r="H2717" i="13"/>
  <c r="H2716" i="13"/>
  <c r="H2715" i="13"/>
  <c r="H2714" i="13"/>
  <c r="H2713" i="13"/>
  <c r="H2712" i="13"/>
  <c r="H2711" i="13"/>
  <c r="I2711" i="13" s="1"/>
  <c r="H2710" i="13"/>
  <c r="H2709" i="13"/>
  <c r="H2708" i="13"/>
  <c r="H2707" i="13"/>
  <c r="H2706" i="13"/>
  <c r="H2705" i="13"/>
  <c r="H2704" i="13"/>
  <c r="H2703" i="13"/>
  <c r="I2703" i="13" s="1"/>
  <c r="H2702" i="13"/>
  <c r="H2701" i="13"/>
  <c r="H2700" i="13"/>
  <c r="H2699" i="13"/>
  <c r="H2698" i="13"/>
  <c r="H2697" i="13"/>
  <c r="H2696" i="13"/>
  <c r="H2695" i="13"/>
  <c r="I2695" i="13" s="1"/>
  <c r="H2694" i="13"/>
  <c r="H2693" i="13"/>
  <c r="H2692" i="13"/>
  <c r="H2691" i="13"/>
  <c r="H2690" i="13"/>
  <c r="H2689" i="13"/>
  <c r="H2688" i="13"/>
  <c r="H2687" i="13"/>
  <c r="I2687" i="13" s="1"/>
  <c r="H2686" i="13"/>
  <c r="H2685" i="13"/>
  <c r="H2684" i="13"/>
  <c r="H2683" i="13"/>
  <c r="H2682" i="13"/>
  <c r="H2681" i="13"/>
  <c r="H2680" i="13"/>
  <c r="H2679" i="13"/>
  <c r="I2679" i="13" s="1"/>
  <c r="H2678" i="13"/>
  <c r="H2677" i="13"/>
  <c r="H2676" i="13"/>
  <c r="H2675" i="13"/>
  <c r="H2674" i="13"/>
  <c r="H2673" i="13"/>
  <c r="H2672" i="13"/>
  <c r="H2671" i="13"/>
  <c r="I2671" i="13" s="1"/>
  <c r="H2670" i="13"/>
  <c r="H2669" i="13"/>
  <c r="H2668" i="13"/>
  <c r="H2667" i="13"/>
  <c r="H2666" i="13"/>
  <c r="H2665" i="13"/>
  <c r="H2664" i="13"/>
  <c r="H2663" i="13"/>
  <c r="I2663" i="13" s="1"/>
  <c r="H2662" i="13"/>
  <c r="H2661" i="13"/>
  <c r="H2660" i="13"/>
  <c r="H2659" i="13"/>
  <c r="H2658" i="13"/>
  <c r="H2657" i="13"/>
  <c r="H2656" i="13"/>
  <c r="H2655" i="13"/>
  <c r="I2655" i="13" s="1"/>
  <c r="H2654" i="13"/>
  <c r="H2653" i="13"/>
  <c r="H2652" i="13"/>
  <c r="H2651" i="13"/>
  <c r="H2650" i="13"/>
  <c r="H2649" i="13"/>
  <c r="H2648" i="13"/>
  <c r="H2647" i="13"/>
  <c r="I2647" i="13" s="1"/>
  <c r="H2646" i="13"/>
  <c r="H2645" i="13"/>
  <c r="H2644" i="13"/>
  <c r="H2643" i="13"/>
  <c r="H2642" i="13"/>
  <c r="H2641" i="13"/>
  <c r="H2640" i="13"/>
  <c r="H2639" i="13"/>
  <c r="I2639" i="13" s="1"/>
  <c r="H2638" i="13"/>
  <c r="H2637" i="13"/>
  <c r="H2636" i="13"/>
  <c r="H2635" i="13"/>
  <c r="H2634" i="13"/>
  <c r="H2633" i="13"/>
  <c r="H2632" i="13"/>
  <c r="H2631" i="13"/>
  <c r="I2631" i="13" s="1"/>
  <c r="H2630" i="13"/>
  <c r="H2629" i="13"/>
  <c r="H2628" i="13"/>
  <c r="H2627" i="13"/>
  <c r="H2626" i="13"/>
  <c r="H2625" i="13"/>
  <c r="H2624" i="13"/>
  <c r="H2623" i="13"/>
  <c r="I2623" i="13" s="1"/>
  <c r="H2622" i="13"/>
  <c r="H2621" i="13"/>
  <c r="H2620" i="13"/>
  <c r="H2619" i="13"/>
  <c r="H2618" i="13"/>
  <c r="H2617" i="13"/>
  <c r="H2616" i="13"/>
  <c r="H2615" i="13"/>
  <c r="I2615" i="13" s="1"/>
  <c r="H2614" i="13"/>
  <c r="H2613" i="13"/>
  <c r="H2612" i="13"/>
  <c r="H2611" i="13"/>
  <c r="H2610" i="13"/>
  <c r="H2609" i="13"/>
  <c r="H2608" i="13"/>
  <c r="H2607" i="13"/>
  <c r="I2607" i="13" s="1"/>
  <c r="H2606" i="13"/>
  <c r="H2605" i="13"/>
  <c r="H2604" i="13"/>
  <c r="H2603" i="13"/>
  <c r="H2602" i="13"/>
  <c r="H2601" i="13"/>
  <c r="H2600" i="13"/>
  <c r="H2599" i="13"/>
  <c r="I2599" i="13" s="1"/>
  <c r="H2598" i="13"/>
  <c r="H2597" i="13"/>
  <c r="H2596" i="13"/>
  <c r="H2595" i="13"/>
  <c r="H2594" i="13"/>
  <c r="H2593" i="13"/>
  <c r="H2592" i="13"/>
  <c r="H2591" i="13"/>
  <c r="I2591" i="13" s="1"/>
  <c r="H2590" i="13"/>
  <c r="H2589" i="13"/>
  <c r="H2588" i="13"/>
  <c r="H2587" i="13"/>
  <c r="H2586" i="13"/>
  <c r="H2585" i="13"/>
  <c r="H2584" i="13"/>
  <c r="H2583" i="13"/>
  <c r="I2583" i="13" s="1"/>
  <c r="H2582" i="13"/>
  <c r="H2581" i="13"/>
  <c r="H2580" i="13"/>
  <c r="H2579" i="13"/>
  <c r="H2578" i="13"/>
  <c r="H2577" i="13"/>
  <c r="H2576" i="13"/>
  <c r="H2575" i="13"/>
  <c r="I2575" i="13" s="1"/>
  <c r="H2574" i="13"/>
  <c r="H2573" i="13"/>
  <c r="H2572" i="13"/>
  <c r="H2571" i="13"/>
  <c r="H2570" i="13"/>
  <c r="H2569" i="13"/>
  <c r="H2568" i="13"/>
  <c r="H2567" i="13"/>
  <c r="I2567" i="13" s="1"/>
  <c r="H2566" i="13"/>
  <c r="H2565" i="13"/>
  <c r="H2564" i="13"/>
  <c r="H2563" i="13"/>
  <c r="H2562" i="13"/>
  <c r="H2561" i="13"/>
  <c r="H2560" i="13"/>
  <c r="H2559" i="13"/>
  <c r="I2559" i="13" s="1"/>
  <c r="H2558" i="13"/>
  <c r="H2557" i="13"/>
  <c r="H2556" i="13"/>
  <c r="H2555" i="13"/>
  <c r="H2554" i="13"/>
  <c r="H2553" i="13"/>
  <c r="H2552" i="13"/>
  <c r="H2551" i="13"/>
  <c r="I2551" i="13" s="1"/>
  <c r="H2550" i="13"/>
  <c r="H2549" i="13"/>
  <c r="H2548" i="13"/>
  <c r="H2547" i="13"/>
  <c r="H2546" i="13"/>
  <c r="H2545" i="13"/>
  <c r="H2544" i="13"/>
  <c r="H2543" i="13"/>
  <c r="I2543" i="13" s="1"/>
  <c r="H2542" i="13"/>
  <c r="H2541" i="13"/>
  <c r="H2540" i="13"/>
  <c r="H2539" i="13"/>
  <c r="H2538" i="13"/>
  <c r="H2537" i="13"/>
  <c r="H2536" i="13"/>
  <c r="H2535" i="13"/>
  <c r="I2535" i="13" s="1"/>
  <c r="H2534" i="13"/>
  <c r="H2533" i="13"/>
  <c r="H2532" i="13"/>
  <c r="H2531" i="13"/>
  <c r="H2530" i="13"/>
  <c r="H2529" i="13"/>
  <c r="H2528" i="13"/>
  <c r="H2527" i="13"/>
  <c r="I2527" i="13" s="1"/>
  <c r="H2526" i="13"/>
  <c r="H2525" i="13"/>
  <c r="H2524" i="13"/>
  <c r="H2523" i="13"/>
  <c r="H2522" i="13"/>
  <c r="H2521" i="13"/>
  <c r="H2520" i="13"/>
  <c r="H2519" i="13"/>
  <c r="I2519" i="13" s="1"/>
  <c r="H2518" i="13"/>
  <c r="H2517" i="13"/>
  <c r="H2516" i="13"/>
  <c r="H2515" i="13"/>
  <c r="H2514" i="13"/>
  <c r="H2513" i="13"/>
  <c r="H2512" i="13"/>
  <c r="H2511" i="13"/>
  <c r="I2511" i="13" s="1"/>
  <c r="H2510" i="13"/>
  <c r="H2509" i="13"/>
  <c r="H2508" i="13"/>
  <c r="H2507" i="13"/>
  <c r="H2506" i="13"/>
  <c r="H2505" i="13"/>
  <c r="H2504" i="13"/>
  <c r="H2503" i="13"/>
  <c r="I2503" i="13" s="1"/>
  <c r="H2502" i="13"/>
  <c r="H2501" i="13"/>
  <c r="H2500" i="13"/>
  <c r="H2499" i="13"/>
  <c r="H2498" i="13"/>
  <c r="H2497" i="13"/>
  <c r="H2496" i="13"/>
  <c r="H2495" i="13"/>
  <c r="I2495" i="13" s="1"/>
  <c r="H2494" i="13"/>
  <c r="H2493" i="13"/>
  <c r="H2492" i="13"/>
  <c r="H2491" i="13"/>
  <c r="H2490" i="13"/>
  <c r="H2489" i="13"/>
  <c r="H2488" i="13"/>
  <c r="H2487" i="13"/>
  <c r="I2487" i="13" s="1"/>
  <c r="H2486" i="13"/>
  <c r="H2485" i="13"/>
  <c r="H2484" i="13"/>
  <c r="H2483" i="13"/>
  <c r="H2482" i="13"/>
  <c r="H2481" i="13"/>
  <c r="H2480" i="13"/>
  <c r="H2479" i="13"/>
  <c r="I2479" i="13" s="1"/>
  <c r="H2478" i="13"/>
  <c r="H2477" i="13"/>
  <c r="H2476" i="13"/>
  <c r="H2475" i="13"/>
  <c r="H2474" i="13"/>
  <c r="H2473" i="13"/>
  <c r="H2472" i="13"/>
  <c r="H2471" i="13"/>
  <c r="I2471" i="13" s="1"/>
  <c r="H2470" i="13"/>
  <c r="H2469" i="13"/>
  <c r="H2468" i="13"/>
  <c r="H2467" i="13"/>
  <c r="H2466" i="13"/>
  <c r="H2465" i="13"/>
  <c r="H2464" i="13"/>
  <c r="H2463" i="13"/>
  <c r="I2463" i="13" s="1"/>
  <c r="H2462" i="13"/>
  <c r="H2461" i="13"/>
  <c r="H2460" i="13"/>
  <c r="H2459" i="13"/>
  <c r="H2458" i="13"/>
  <c r="H2457" i="13"/>
  <c r="H2456" i="13"/>
  <c r="H2455" i="13"/>
  <c r="I2455" i="13" s="1"/>
  <c r="H2454" i="13"/>
  <c r="H2453" i="13"/>
  <c r="H2452" i="13"/>
  <c r="H2451" i="13"/>
  <c r="H2450" i="13"/>
  <c r="H2449" i="13"/>
  <c r="H2448" i="13"/>
  <c r="H2447" i="13"/>
  <c r="I2447" i="13" s="1"/>
  <c r="H2446" i="13"/>
  <c r="H2445" i="13"/>
  <c r="H2444" i="13"/>
  <c r="H2443" i="13"/>
  <c r="H2442" i="13"/>
  <c r="H2441" i="13"/>
  <c r="H2440" i="13"/>
  <c r="H2439" i="13"/>
  <c r="I2439" i="13" s="1"/>
  <c r="H2438" i="13"/>
  <c r="H2437" i="13"/>
  <c r="H2436" i="13"/>
  <c r="H2435" i="13"/>
  <c r="H2434" i="13"/>
  <c r="H2433" i="13"/>
  <c r="H2432" i="13"/>
  <c r="H2431" i="13"/>
  <c r="I2431" i="13" s="1"/>
  <c r="H2430" i="13"/>
  <c r="H2429" i="13"/>
  <c r="H2428" i="13"/>
  <c r="H2427" i="13"/>
  <c r="H2426" i="13"/>
  <c r="H2425" i="13"/>
  <c r="H2424" i="13"/>
  <c r="H2423" i="13"/>
  <c r="I2423" i="13" s="1"/>
  <c r="H2422" i="13"/>
  <c r="H2421" i="13"/>
  <c r="H2420" i="13"/>
  <c r="H2419" i="13"/>
  <c r="H2418" i="13"/>
  <c r="H2417" i="13"/>
  <c r="H2416" i="13"/>
  <c r="H2415" i="13"/>
  <c r="I2415" i="13" s="1"/>
  <c r="H2414" i="13"/>
  <c r="H2413" i="13"/>
  <c r="H2412" i="13"/>
  <c r="H2411" i="13"/>
  <c r="H2410" i="13"/>
  <c r="H2409" i="13"/>
  <c r="H2408" i="13"/>
  <c r="H2407" i="13"/>
  <c r="I2407" i="13" s="1"/>
  <c r="H2406" i="13"/>
  <c r="H2405" i="13"/>
  <c r="H2404" i="13"/>
  <c r="H2403" i="13"/>
  <c r="H2402" i="13"/>
  <c r="H2401" i="13"/>
  <c r="H2400" i="13"/>
  <c r="H2399" i="13"/>
  <c r="I2399" i="13" s="1"/>
  <c r="H2398" i="13"/>
  <c r="H2397" i="13"/>
  <c r="H2396" i="13"/>
  <c r="H2395" i="13"/>
  <c r="H2394" i="13"/>
  <c r="H2393" i="13"/>
  <c r="H2392" i="13"/>
  <c r="H2391" i="13"/>
  <c r="I2391" i="13" s="1"/>
  <c r="H2390" i="13"/>
  <c r="H2389" i="13"/>
  <c r="H2388" i="13"/>
  <c r="H2387" i="13"/>
  <c r="H2386" i="13"/>
  <c r="H2385" i="13"/>
  <c r="H2384" i="13"/>
  <c r="H2383" i="13"/>
  <c r="I2383" i="13" s="1"/>
  <c r="H2382" i="13"/>
  <c r="H2381" i="13"/>
  <c r="H2380" i="13"/>
  <c r="H2379" i="13"/>
  <c r="H2378" i="13"/>
  <c r="H2377" i="13"/>
  <c r="H2376" i="13"/>
  <c r="H2375" i="13"/>
  <c r="I2375" i="13" s="1"/>
  <c r="H2374" i="13"/>
  <c r="H2373" i="13"/>
  <c r="H2372" i="13"/>
  <c r="H2371" i="13"/>
  <c r="H2370" i="13"/>
  <c r="H2369" i="13"/>
  <c r="H2368" i="13"/>
  <c r="H2367" i="13"/>
  <c r="I2367" i="13" s="1"/>
  <c r="H2366" i="13"/>
  <c r="H2365" i="13"/>
  <c r="H2364" i="13"/>
  <c r="H2363" i="13"/>
  <c r="H2362" i="13"/>
  <c r="H2361" i="13"/>
  <c r="H2360" i="13"/>
  <c r="H2359" i="13"/>
  <c r="I2359" i="13" s="1"/>
  <c r="H2358" i="13"/>
  <c r="H2357" i="13"/>
  <c r="H2356" i="13"/>
  <c r="H2355" i="13"/>
  <c r="H2354" i="13"/>
  <c r="H2353" i="13"/>
  <c r="H2352" i="13"/>
  <c r="H2351" i="13"/>
  <c r="I2351" i="13" s="1"/>
  <c r="H2350" i="13"/>
  <c r="H2349" i="13"/>
  <c r="H2348" i="13"/>
  <c r="H2347" i="13"/>
  <c r="H2346" i="13"/>
  <c r="H2345" i="13"/>
  <c r="H2344" i="13"/>
  <c r="H2343" i="13"/>
  <c r="I2343" i="13" s="1"/>
  <c r="H2342" i="13"/>
  <c r="I2342" i="13" s="1"/>
  <c r="H2341" i="13"/>
  <c r="H2340" i="13"/>
  <c r="H2339" i="13"/>
  <c r="H2338" i="13"/>
  <c r="H2337" i="13"/>
  <c r="H2336" i="13"/>
  <c r="H2335" i="13"/>
  <c r="I2335" i="13" s="1"/>
  <c r="H2334" i="13"/>
  <c r="H2333" i="13"/>
  <c r="H2332" i="13"/>
  <c r="H2331" i="13"/>
  <c r="H2330" i="13"/>
  <c r="H2329" i="13"/>
  <c r="H2328" i="13"/>
  <c r="H2327" i="13"/>
  <c r="I2327" i="13" s="1"/>
  <c r="H2326" i="13"/>
  <c r="H2325" i="13"/>
  <c r="H2324" i="13"/>
  <c r="H2323" i="13"/>
  <c r="H2322" i="13"/>
  <c r="H2321" i="13"/>
  <c r="H2320" i="13"/>
  <c r="H2319" i="13"/>
  <c r="I2319" i="13" s="1"/>
  <c r="H2318" i="13"/>
  <c r="H2317" i="13"/>
  <c r="H2316" i="13"/>
  <c r="H2315" i="13"/>
  <c r="H2314" i="13"/>
  <c r="H2313" i="13"/>
  <c r="H2312" i="13"/>
  <c r="H2311" i="13"/>
  <c r="I2311" i="13" s="1"/>
  <c r="H2310" i="13"/>
  <c r="H2309" i="13"/>
  <c r="H2308" i="13"/>
  <c r="H2307" i="13"/>
  <c r="H2306" i="13"/>
  <c r="H2305" i="13"/>
  <c r="H2304" i="13"/>
  <c r="H2303" i="13"/>
  <c r="I2303" i="13" s="1"/>
  <c r="H2302" i="13"/>
  <c r="H2301" i="13"/>
  <c r="H2300" i="13"/>
  <c r="H2299" i="13"/>
  <c r="H2298" i="13"/>
  <c r="H2297" i="13"/>
  <c r="H2296" i="13"/>
  <c r="H2295" i="13"/>
  <c r="I2295" i="13" s="1"/>
  <c r="H2294" i="13"/>
  <c r="H2293" i="13"/>
  <c r="H2292" i="13"/>
  <c r="H2291" i="13"/>
  <c r="H2290" i="13"/>
  <c r="H2289" i="13"/>
  <c r="H2288" i="13"/>
  <c r="H2287" i="13"/>
  <c r="I2287" i="13" s="1"/>
  <c r="H2286" i="13"/>
  <c r="H2285" i="13"/>
  <c r="H2284" i="13"/>
  <c r="H2283" i="13"/>
  <c r="H2282" i="13"/>
  <c r="H2281" i="13"/>
  <c r="H2280" i="13"/>
  <c r="H2279" i="13"/>
  <c r="I2279" i="13" s="1"/>
  <c r="H2278" i="13"/>
  <c r="H2277" i="13"/>
  <c r="H2276" i="13"/>
  <c r="H2275" i="13"/>
  <c r="H2274" i="13"/>
  <c r="H2273" i="13"/>
  <c r="H2272" i="13"/>
  <c r="H2271" i="13"/>
  <c r="I2271" i="13" s="1"/>
  <c r="H2270" i="13"/>
  <c r="H2269" i="13"/>
  <c r="H2268" i="13"/>
  <c r="H2267" i="13"/>
  <c r="H2266" i="13"/>
  <c r="H2265" i="13"/>
  <c r="H2264" i="13"/>
  <c r="H2263" i="13"/>
  <c r="I2263" i="13" s="1"/>
  <c r="H2262" i="13"/>
  <c r="H2261" i="13"/>
  <c r="H2260" i="13"/>
  <c r="H2259" i="13"/>
  <c r="H2258" i="13"/>
  <c r="H2257" i="13"/>
  <c r="H2256" i="13"/>
  <c r="H2255" i="13"/>
  <c r="I2255" i="13" s="1"/>
  <c r="H2254" i="13"/>
  <c r="H2253" i="13"/>
  <c r="H2252" i="13"/>
  <c r="H2251" i="13"/>
  <c r="H2250" i="13"/>
  <c r="H2249" i="13"/>
  <c r="H2248" i="13"/>
  <c r="H2247" i="13"/>
  <c r="I2247" i="13" s="1"/>
  <c r="H2246" i="13"/>
  <c r="H2245" i="13"/>
  <c r="H2244" i="13"/>
  <c r="H2243" i="13"/>
  <c r="H2242" i="13"/>
  <c r="H2241" i="13"/>
  <c r="H2240" i="13"/>
  <c r="H2239" i="13"/>
  <c r="I2239" i="13" s="1"/>
  <c r="H2238" i="13"/>
  <c r="H2237" i="13"/>
  <c r="H2236" i="13"/>
  <c r="H2235" i="13"/>
  <c r="H2234" i="13"/>
  <c r="H2233" i="13"/>
  <c r="I2233" i="13" s="1"/>
  <c r="H2232" i="13"/>
  <c r="I2232" i="13" s="1"/>
  <c r="H2231" i="13"/>
  <c r="I2231" i="13" s="1"/>
  <c r="H2230" i="13"/>
  <c r="H2229" i="13"/>
  <c r="H2228" i="13"/>
  <c r="H2227" i="13"/>
  <c r="H2226" i="13"/>
  <c r="H2225" i="13"/>
  <c r="H2224" i="13"/>
  <c r="H2223" i="13"/>
  <c r="I2223" i="13" s="1"/>
  <c r="H2222" i="13"/>
  <c r="H2221" i="13"/>
  <c r="H2220" i="13"/>
  <c r="H2219" i="13"/>
  <c r="H2218" i="13"/>
  <c r="H2217" i="13"/>
  <c r="H2216" i="13"/>
  <c r="H2215" i="13"/>
  <c r="I2215" i="13" s="1"/>
  <c r="H2214" i="13"/>
  <c r="H2213" i="13"/>
  <c r="H2212" i="13"/>
  <c r="H2211" i="13"/>
  <c r="H2210" i="13"/>
  <c r="H2209" i="13"/>
  <c r="H2208" i="13"/>
  <c r="H2207" i="13"/>
  <c r="I2207" i="13" s="1"/>
  <c r="H2206" i="13"/>
  <c r="H2205" i="13"/>
  <c r="H2204" i="13"/>
  <c r="H2203" i="13"/>
  <c r="H2202" i="13"/>
  <c r="H2201" i="13"/>
  <c r="H2200" i="13"/>
  <c r="H2199" i="13"/>
  <c r="I2199" i="13" s="1"/>
  <c r="H2198" i="13"/>
  <c r="H2197" i="13"/>
  <c r="H2196" i="13"/>
  <c r="H2195" i="13"/>
  <c r="H2194" i="13"/>
  <c r="H2193" i="13"/>
  <c r="H2192" i="13"/>
  <c r="H2191" i="13"/>
  <c r="I2191" i="13" s="1"/>
  <c r="H2190" i="13"/>
  <c r="H2189" i="13"/>
  <c r="H2188" i="13"/>
  <c r="H2187" i="13"/>
  <c r="H2186" i="13"/>
  <c r="H2185" i="13"/>
  <c r="H2184" i="13"/>
  <c r="H2183" i="13"/>
  <c r="I2183" i="13" s="1"/>
  <c r="H2182" i="13"/>
  <c r="H2181" i="13"/>
  <c r="H2180" i="13"/>
  <c r="H2179" i="13"/>
  <c r="H2178" i="13"/>
  <c r="H2177" i="13"/>
  <c r="H2176" i="13"/>
  <c r="H2175" i="13"/>
  <c r="I2175" i="13" s="1"/>
  <c r="H2174" i="13"/>
  <c r="H2173" i="13"/>
  <c r="H2172" i="13"/>
  <c r="H2171" i="13"/>
  <c r="H2170" i="13"/>
  <c r="H2169" i="13"/>
  <c r="H2168" i="13"/>
  <c r="H2167" i="13"/>
  <c r="I2167" i="13" s="1"/>
  <c r="H2166" i="13"/>
  <c r="H2165" i="13"/>
  <c r="H2164" i="13"/>
  <c r="H2163" i="13"/>
  <c r="H2162" i="13"/>
  <c r="H2161" i="13"/>
  <c r="H2160" i="13"/>
  <c r="H2159" i="13"/>
  <c r="I2159" i="13" s="1"/>
  <c r="H2158" i="13"/>
  <c r="H2157" i="13"/>
  <c r="H2156" i="13"/>
  <c r="H2155" i="13"/>
  <c r="H2154" i="13"/>
  <c r="H2153" i="13"/>
  <c r="H2152" i="13"/>
  <c r="H2151" i="13"/>
  <c r="I2151" i="13" s="1"/>
  <c r="H2150" i="13"/>
  <c r="H2149" i="13"/>
  <c r="H2148" i="13"/>
  <c r="H2147" i="13"/>
  <c r="H2146" i="13"/>
  <c r="H2145" i="13"/>
  <c r="H2144" i="13"/>
  <c r="H2143" i="13"/>
  <c r="I2143" i="13" s="1"/>
  <c r="H2142" i="13"/>
  <c r="H2141" i="13"/>
  <c r="H2140" i="13"/>
  <c r="H2139" i="13"/>
  <c r="H2138" i="13"/>
  <c r="H2137" i="13"/>
  <c r="H2136" i="13"/>
  <c r="H2135" i="13"/>
  <c r="I2135" i="13" s="1"/>
  <c r="H2134" i="13"/>
  <c r="H2133" i="13"/>
  <c r="H2132" i="13"/>
  <c r="H2131" i="13"/>
  <c r="H2130" i="13"/>
  <c r="H2129" i="13"/>
  <c r="H2128" i="13"/>
  <c r="H2127" i="13"/>
  <c r="I2127" i="13" s="1"/>
  <c r="H2126" i="13"/>
  <c r="H2125" i="13"/>
  <c r="H2124" i="13"/>
  <c r="H2123" i="13"/>
  <c r="H2122" i="13"/>
  <c r="H2121" i="13"/>
  <c r="H2120" i="13"/>
  <c r="H2119" i="13"/>
  <c r="I2119" i="13" s="1"/>
  <c r="H2118" i="13"/>
  <c r="H2117" i="13"/>
  <c r="H2116" i="13"/>
  <c r="H2115" i="13"/>
  <c r="H2114" i="13"/>
  <c r="H2113" i="13"/>
  <c r="H2112" i="13"/>
  <c r="H2111" i="13"/>
  <c r="I2111" i="13" s="1"/>
  <c r="H2110" i="13"/>
  <c r="H2109" i="13"/>
  <c r="H2108" i="13"/>
  <c r="H2107" i="13"/>
  <c r="H2106" i="13"/>
  <c r="H2105" i="13"/>
  <c r="H2104" i="13"/>
  <c r="H2103" i="13"/>
  <c r="I2103" i="13" s="1"/>
  <c r="H2102" i="13"/>
  <c r="H2101" i="13"/>
  <c r="H2100" i="13"/>
  <c r="H2099" i="13"/>
  <c r="H2098" i="13"/>
  <c r="H2097" i="13"/>
  <c r="H2096" i="13"/>
  <c r="H2095" i="13"/>
  <c r="I2095" i="13" s="1"/>
  <c r="H2094" i="13"/>
  <c r="H2093" i="13"/>
  <c r="H2092" i="13"/>
  <c r="H2091" i="13"/>
  <c r="H2090" i="13"/>
  <c r="H2089" i="13"/>
  <c r="H2088" i="13"/>
  <c r="H2087" i="13"/>
  <c r="I2087" i="13" s="1"/>
  <c r="H2086" i="13"/>
  <c r="H2085" i="13"/>
  <c r="H2084" i="13"/>
  <c r="H2083" i="13"/>
  <c r="I2080" i="13" s="1"/>
  <c r="H2082" i="13"/>
  <c r="H2081" i="13"/>
  <c r="H2080" i="13"/>
  <c r="H2079" i="13"/>
  <c r="I2079" i="13" s="1"/>
  <c r="H2078" i="13"/>
  <c r="H2077" i="13"/>
  <c r="H2076" i="13"/>
  <c r="H2075" i="13"/>
  <c r="H2074" i="13"/>
  <c r="H2073" i="13"/>
  <c r="H2072" i="13"/>
  <c r="H2071" i="13"/>
  <c r="I2071" i="13" s="1"/>
  <c r="H2070" i="13"/>
  <c r="H2069" i="13"/>
  <c r="H2068" i="13"/>
  <c r="H2067" i="13"/>
  <c r="H2066" i="13"/>
  <c r="H2065" i="13"/>
  <c r="H2064" i="13"/>
  <c r="H2063" i="13"/>
  <c r="I2063" i="13" s="1"/>
  <c r="H2062" i="13"/>
  <c r="H2061" i="13"/>
  <c r="H2060" i="13"/>
  <c r="H2059" i="13"/>
  <c r="H2058" i="13"/>
  <c r="H2057" i="13"/>
  <c r="H2056" i="13"/>
  <c r="H2055" i="13"/>
  <c r="I2055" i="13" s="1"/>
  <c r="H2054" i="13"/>
  <c r="H2053" i="13"/>
  <c r="H2052" i="13"/>
  <c r="H2051" i="13"/>
  <c r="H2050" i="13"/>
  <c r="H2049" i="13"/>
  <c r="H2048" i="13"/>
  <c r="H2047" i="13"/>
  <c r="I2047" i="13" s="1"/>
  <c r="H2046" i="13"/>
  <c r="H2045" i="13"/>
  <c r="H2044" i="13"/>
  <c r="H2043" i="13"/>
  <c r="H2042" i="13"/>
  <c r="H2041" i="13"/>
  <c r="H2040" i="13"/>
  <c r="H2039" i="13"/>
  <c r="I2039" i="13" s="1"/>
  <c r="H2038" i="13"/>
  <c r="H2037" i="13"/>
  <c r="H2036" i="13"/>
  <c r="H2035" i="13"/>
  <c r="H2034" i="13"/>
  <c r="H2033" i="13"/>
  <c r="H2032" i="13"/>
  <c r="H2031" i="13"/>
  <c r="I2031" i="13" s="1"/>
  <c r="H2030" i="13"/>
  <c r="H2029" i="13"/>
  <c r="H2028" i="13"/>
  <c r="H2027" i="13"/>
  <c r="H2026" i="13"/>
  <c r="H2025" i="13"/>
  <c r="H2024" i="13"/>
  <c r="H2023" i="13"/>
  <c r="I2023" i="13" s="1"/>
  <c r="H2022" i="13"/>
  <c r="H2021" i="13"/>
  <c r="H2020" i="13"/>
  <c r="H2019" i="13"/>
  <c r="H2018" i="13"/>
  <c r="H2017" i="13"/>
  <c r="H2016" i="13"/>
  <c r="H2015" i="13"/>
  <c r="I2015" i="13" s="1"/>
  <c r="H2014" i="13"/>
  <c r="H2013" i="13"/>
  <c r="H2012" i="13"/>
  <c r="H2011" i="13"/>
  <c r="H2010" i="13"/>
  <c r="H2009" i="13"/>
  <c r="H2008" i="13"/>
  <c r="H2007" i="13"/>
  <c r="I2007" i="13" s="1"/>
  <c r="H2006" i="13"/>
  <c r="H2005" i="13"/>
  <c r="H2004" i="13"/>
  <c r="H2003" i="13"/>
  <c r="H2002" i="13"/>
  <c r="H2001" i="13"/>
  <c r="H2000" i="13"/>
  <c r="H1999" i="13"/>
  <c r="I1999" i="13" s="1"/>
  <c r="H1998" i="13"/>
  <c r="H1997" i="13"/>
  <c r="H1996" i="13"/>
  <c r="H1995" i="13"/>
  <c r="H1994" i="13"/>
  <c r="H1993" i="13"/>
  <c r="H1992" i="13"/>
  <c r="H1991" i="13"/>
  <c r="I1991" i="13" s="1"/>
  <c r="H1990" i="13"/>
  <c r="H1989" i="13"/>
  <c r="H1988" i="13"/>
  <c r="H1987" i="13"/>
  <c r="H1986" i="13"/>
  <c r="H1985" i="13"/>
  <c r="H1984" i="13"/>
  <c r="H1983" i="13"/>
  <c r="I1983" i="13" s="1"/>
  <c r="H1982" i="13"/>
  <c r="H1981" i="13"/>
  <c r="H1980" i="13"/>
  <c r="H1979" i="13"/>
  <c r="H1978" i="13"/>
  <c r="H1977" i="13"/>
  <c r="H1976" i="13"/>
  <c r="H1975" i="13"/>
  <c r="I1975" i="13" s="1"/>
  <c r="H1974" i="13"/>
  <c r="H1973" i="13"/>
  <c r="H1972" i="13"/>
  <c r="H1971" i="13"/>
  <c r="H1970" i="13"/>
  <c r="H1969" i="13"/>
  <c r="H1968" i="13"/>
  <c r="H1967" i="13"/>
  <c r="I1967" i="13" s="1"/>
  <c r="H1966" i="13"/>
  <c r="H1965" i="13"/>
  <c r="H1964" i="13"/>
  <c r="H1963" i="13"/>
  <c r="H1962" i="13"/>
  <c r="H1961" i="13"/>
  <c r="H1960" i="13"/>
  <c r="H1959" i="13"/>
  <c r="I1959" i="13" s="1"/>
  <c r="H1958" i="13"/>
  <c r="H1957" i="13"/>
  <c r="H1956" i="13"/>
  <c r="H1955" i="13"/>
  <c r="H1954" i="13"/>
  <c r="H1953" i="13"/>
  <c r="H1952" i="13"/>
  <c r="H1951" i="13"/>
  <c r="I1951" i="13" s="1"/>
  <c r="H1950" i="13"/>
  <c r="H1949" i="13"/>
  <c r="H1948" i="13"/>
  <c r="H1947" i="13"/>
  <c r="H1946" i="13"/>
  <c r="H1945" i="13"/>
  <c r="H1944" i="13"/>
  <c r="H1943" i="13"/>
  <c r="H1942" i="13"/>
  <c r="H1941" i="13"/>
  <c r="H1940" i="13"/>
  <c r="H1939" i="13"/>
  <c r="H1938" i="13"/>
  <c r="H1937" i="13"/>
  <c r="H1936" i="13"/>
  <c r="H1935" i="13"/>
  <c r="I1935" i="13" s="1"/>
  <c r="H1934" i="13"/>
  <c r="H1933" i="13"/>
  <c r="H1932" i="13"/>
  <c r="H1931" i="13"/>
  <c r="H1930" i="13"/>
  <c r="H1929" i="13"/>
  <c r="H1928" i="13"/>
  <c r="H1927" i="13"/>
  <c r="I1927" i="13" s="1"/>
  <c r="H1926" i="13"/>
  <c r="H1925" i="13"/>
  <c r="H1924" i="13"/>
  <c r="H1923" i="13"/>
  <c r="H1922" i="13"/>
  <c r="H1921" i="13"/>
  <c r="H1920" i="13"/>
  <c r="H1919" i="13"/>
  <c r="I1919" i="13" s="1"/>
  <c r="H1918" i="13"/>
  <c r="H1917" i="13"/>
  <c r="H1916" i="13"/>
  <c r="H1915" i="13"/>
  <c r="H1914" i="13"/>
  <c r="H1913" i="13"/>
  <c r="H1912" i="13"/>
  <c r="H1911" i="13"/>
  <c r="I1911" i="13" s="1"/>
  <c r="H1910" i="13"/>
  <c r="H1909" i="13"/>
  <c r="H1908" i="13"/>
  <c r="H1907" i="13"/>
  <c r="H1906" i="13"/>
  <c r="H1905" i="13"/>
  <c r="H1904" i="13"/>
  <c r="H1903" i="13"/>
  <c r="I1903" i="13" s="1"/>
  <c r="H1902" i="13"/>
  <c r="H1901" i="13"/>
  <c r="H1900" i="13"/>
  <c r="H1899" i="13"/>
  <c r="H1898" i="13"/>
  <c r="H1897" i="13"/>
  <c r="H1896" i="13"/>
  <c r="H1895" i="13"/>
  <c r="I1895" i="13" s="1"/>
  <c r="H1894" i="13"/>
  <c r="H1893" i="13"/>
  <c r="H1892" i="13"/>
  <c r="H1891" i="13"/>
  <c r="H1890" i="13"/>
  <c r="H1889" i="13"/>
  <c r="H1888" i="13"/>
  <c r="H1887" i="13"/>
  <c r="I1887" i="13" s="1"/>
  <c r="H1886" i="13"/>
  <c r="H1885" i="13"/>
  <c r="H1884" i="13"/>
  <c r="H1883" i="13"/>
  <c r="H1882" i="13"/>
  <c r="H1881" i="13"/>
  <c r="H1880" i="13"/>
  <c r="H1879" i="13"/>
  <c r="I1879" i="13" s="1"/>
  <c r="H1878" i="13"/>
  <c r="H1877" i="13"/>
  <c r="H1876" i="13"/>
  <c r="H1875" i="13"/>
  <c r="H1874" i="13"/>
  <c r="H1873" i="13"/>
  <c r="H1872" i="13"/>
  <c r="H1871" i="13"/>
  <c r="I1871" i="13" s="1"/>
  <c r="H1870" i="13"/>
  <c r="H1869" i="13"/>
  <c r="H1868" i="13"/>
  <c r="H1867" i="13"/>
  <c r="H1866" i="13"/>
  <c r="H1865" i="13"/>
  <c r="H1864" i="13"/>
  <c r="H1863" i="13"/>
  <c r="I1863" i="13" s="1"/>
  <c r="H1862" i="13"/>
  <c r="H1861" i="13"/>
  <c r="H1860" i="13"/>
  <c r="H1859" i="13"/>
  <c r="H1858" i="13"/>
  <c r="H1857" i="13"/>
  <c r="H1856" i="13"/>
  <c r="H1855" i="13"/>
  <c r="I1855" i="13" s="1"/>
  <c r="H1854" i="13"/>
  <c r="H1853" i="13"/>
  <c r="H1852" i="13"/>
  <c r="H1851" i="13"/>
  <c r="H1850" i="13"/>
  <c r="H1849" i="13"/>
  <c r="H1848" i="13"/>
  <c r="H1847" i="13"/>
  <c r="I1847" i="13" s="1"/>
  <c r="H1846" i="13"/>
  <c r="H1845" i="13"/>
  <c r="H1844" i="13"/>
  <c r="H1843" i="13"/>
  <c r="H1842" i="13"/>
  <c r="H1841" i="13"/>
  <c r="H1840" i="13"/>
  <c r="H1839" i="13"/>
  <c r="I1839" i="13" s="1"/>
  <c r="H1838" i="13"/>
  <c r="H1837" i="13"/>
  <c r="H1836" i="13"/>
  <c r="H1835" i="13"/>
  <c r="H1834" i="13"/>
  <c r="H1833" i="13"/>
  <c r="H1832" i="13"/>
  <c r="H1831" i="13"/>
  <c r="I1831" i="13" s="1"/>
  <c r="H1830" i="13"/>
  <c r="H1829" i="13"/>
  <c r="H1828" i="13"/>
  <c r="H1827" i="13"/>
  <c r="H1826" i="13"/>
  <c r="H1825" i="13"/>
  <c r="H1824" i="13"/>
  <c r="H1823" i="13"/>
  <c r="I1823" i="13" s="1"/>
  <c r="H1822" i="13"/>
  <c r="H1821" i="13"/>
  <c r="H1820" i="13"/>
  <c r="H1819" i="13"/>
  <c r="H1818" i="13"/>
  <c r="H1817" i="13"/>
  <c r="H1816" i="13"/>
  <c r="H1815" i="13"/>
  <c r="I1815" i="13" s="1"/>
  <c r="H1814" i="13"/>
  <c r="H1813" i="13"/>
  <c r="H1812" i="13"/>
  <c r="H1811" i="13"/>
  <c r="H1810" i="13"/>
  <c r="H1809" i="13"/>
  <c r="H1808" i="13"/>
  <c r="H1807" i="13"/>
  <c r="I1807" i="13" s="1"/>
  <c r="H1806" i="13"/>
  <c r="H1805" i="13"/>
  <c r="H1804" i="13"/>
  <c r="H1803" i="13"/>
  <c r="H1802" i="13"/>
  <c r="H1801" i="13"/>
  <c r="H1800" i="13"/>
  <c r="H1799" i="13"/>
  <c r="I1799" i="13" s="1"/>
  <c r="H1798" i="13"/>
  <c r="H1797" i="13"/>
  <c r="H1796" i="13"/>
  <c r="H1795" i="13"/>
  <c r="H1794" i="13"/>
  <c r="H1793" i="13"/>
  <c r="H1792" i="13"/>
  <c r="H1791" i="13"/>
  <c r="I1791" i="13" s="1"/>
  <c r="H1790" i="13"/>
  <c r="H1789" i="13"/>
  <c r="H1788" i="13"/>
  <c r="H1787" i="13"/>
  <c r="H1786" i="13"/>
  <c r="H1785" i="13"/>
  <c r="H1784" i="13"/>
  <c r="H1783" i="13"/>
  <c r="I1783" i="13" s="1"/>
  <c r="H1782" i="13"/>
  <c r="H1781" i="13"/>
  <c r="H1780" i="13"/>
  <c r="H1779" i="13"/>
  <c r="H1778" i="13"/>
  <c r="H1777" i="13"/>
  <c r="H1776" i="13"/>
  <c r="H1775" i="13"/>
  <c r="I1775" i="13" s="1"/>
  <c r="H1774" i="13"/>
  <c r="H1773" i="13"/>
  <c r="H1772" i="13"/>
  <c r="H1771" i="13"/>
  <c r="H1770" i="13"/>
  <c r="H1769" i="13"/>
  <c r="H1768" i="13"/>
  <c r="H1767" i="13"/>
  <c r="I1767" i="13" s="1"/>
  <c r="H1766" i="13"/>
  <c r="H1765" i="13"/>
  <c r="H1764" i="13"/>
  <c r="H1763" i="13"/>
  <c r="H1762" i="13"/>
  <c r="H1761" i="13"/>
  <c r="H1760" i="13"/>
  <c r="H1759" i="13"/>
  <c r="I1759" i="13" s="1"/>
  <c r="H1758" i="13"/>
  <c r="H1757" i="13"/>
  <c r="H1756" i="13"/>
  <c r="H1755" i="13"/>
  <c r="H1754" i="13"/>
  <c r="H1753" i="13"/>
  <c r="H1752" i="13"/>
  <c r="H1751" i="13"/>
  <c r="I1751" i="13" s="1"/>
  <c r="H1750" i="13"/>
  <c r="H1749" i="13"/>
  <c r="H1748" i="13"/>
  <c r="H1747" i="13"/>
  <c r="H1746" i="13"/>
  <c r="H1745" i="13"/>
  <c r="H1744" i="13"/>
  <c r="H1743" i="13"/>
  <c r="I1743" i="13" s="1"/>
  <c r="H1742" i="13"/>
  <c r="H1741" i="13"/>
  <c r="H1740" i="13"/>
  <c r="H1739" i="13"/>
  <c r="H1738" i="13"/>
  <c r="H1737" i="13"/>
  <c r="H1736" i="13"/>
  <c r="H1735" i="13"/>
  <c r="I1735" i="13" s="1"/>
  <c r="H1734" i="13"/>
  <c r="H1733" i="13"/>
  <c r="H1732" i="13"/>
  <c r="H1731" i="13"/>
  <c r="H1730" i="13"/>
  <c r="H1729" i="13"/>
  <c r="H1728" i="13"/>
  <c r="H1727" i="13"/>
  <c r="I1727" i="13" s="1"/>
  <c r="H1726" i="13"/>
  <c r="H1725" i="13"/>
  <c r="H1724" i="13"/>
  <c r="H1723" i="13"/>
  <c r="H1722" i="13"/>
  <c r="H1721" i="13"/>
  <c r="H1720" i="13"/>
  <c r="H1719" i="13"/>
  <c r="I1719" i="13" s="1"/>
  <c r="H1718" i="13"/>
  <c r="H1717" i="13"/>
  <c r="H1716" i="13"/>
  <c r="H1715" i="13"/>
  <c r="H1714" i="13"/>
  <c r="H1713" i="13"/>
  <c r="H1712" i="13"/>
  <c r="H1711" i="13"/>
  <c r="I1711" i="13" s="1"/>
  <c r="H1710" i="13"/>
  <c r="H1709" i="13"/>
  <c r="H1708" i="13"/>
  <c r="H1707" i="13"/>
  <c r="H1706" i="13"/>
  <c r="H1705" i="13"/>
  <c r="H1704" i="13"/>
  <c r="H1703" i="13"/>
  <c r="I1703" i="13" s="1"/>
  <c r="H1702" i="13"/>
  <c r="H1701" i="13"/>
  <c r="H1700" i="13"/>
  <c r="H1699" i="13"/>
  <c r="H1698" i="13"/>
  <c r="H1697" i="13"/>
  <c r="H1696" i="13"/>
  <c r="H1695" i="13"/>
  <c r="I1695" i="13" s="1"/>
  <c r="H1694" i="13"/>
  <c r="H1693" i="13"/>
  <c r="H1692" i="13"/>
  <c r="H1691" i="13"/>
  <c r="H1690" i="13"/>
  <c r="I1688" i="13" s="1"/>
  <c r="H1689" i="13"/>
  <c r="H1688" i="13"/>
  <c r="H1687" i="13"/>
  <c r="I1687" i="13" s="1"/>
  <c r="H1686" i="13"/>
  <c r="H1685" i="13"/>
  <c r="H1684" i="13"/>
  <c r="H1683" i="13"/>
  <c r="H1682" i="13"/>
  <c r="H1681" i="13"/>
  <c r="H1680" i="13"/>
  <c r="H1679" i="13"/>
  <c r="I1679" i="13" s="1"/>
  <c r="H1678" i="13"/>
  <c r="H1677" i="13"/>
  <c r="H1676" i="13"/>
  <c r="H1675" i="13"/>
  <c r="H1674" i="13"/>
  <c r="H1673" i="13"/>
  <c r="H1672" i="13"/>
  <c r="H1671" i="13"/>
  <c r="I1671" i="13" s="1"/>
  <c r="H1670" i="13"/>
  <c r="H1669" i="13"/>
  <c r="H1668" i="13"/>
  <c r="H1667" i="13"/>
  <c r="H1666" i="13"/>
  <c r="H1665" i="13"/>
  <c r="H1664" i="13"/>
  <c r="H1663" i="13"/>
  <c r="I1663" i="13" s="1"/>
  <c r="H1662" i="13"/>
  <c r="H1661" i="13"/>
  <c r="H1660" i="13"/>
  <c r="H1659" i="13"/>
  <c r="H1658" i="13"/>
  <c r="H1657" i="13"/>
  <c r="H1656" i="13"/>
  <c r="H1655" i="13"/>
  <c r="I1655" i="13" s="1"/>
  <c r="H1654" i="13"/>
  <c r="H1653" i="13"/>
  <c r="H1652" i="13"/>
  <c r="H1651" i="13"/>
  <c r="H1650" i="13"/>
  <c r="H1649" i="13"/>
  <c r="H1648" i="13"/>
  <c r="H1647" i="13"/>
  <c r="I1647" i="13" s="1"/>
  <c r="H1646" i="13"/>
  <c r="H1645" i="13"/>
  <c r="H1644" i="13"/>
  <c r="H1643" i="13"/>
  <c r="H1642" i="13"/>
  <c r="H1641" i="13"/>
  <c r="H1640" i="13"/>
  <c r="H1639" i="13"/>
  <c r="I1639" i="13" s="1"/>
  <c r="H1638" i="13"/>
  <c r="H1637" i="13"/>
  <c r="H1636" i="13"/>
  <c r="H1635" i="13"/>
  <c r="H1634" i="13"/>
  <c r="H1633" i="13"/>
  <c r="H1632" i="13"/>
  <c r="H1631" i="13"/>
  <c r="I1631" i="13" s="1"/>
  <c r="H1630" i="13"/>
  <c r="H1629" i="13"/>
  <c r="H1628" i="13"/>
  <c r="H1627" i="13"/>
  <c r="H1626" i="13"/>
  <c r="H1625" i="13"/>
  <c r="H1624" i="13"/>
  <c r="H1623" i="13"/>
  <c r="I1623" i="13" s="1"/>
  <c r="H1622" i="13"/>
  <c r="H1621" i="13"/>
  <c r="H1620" i="13"/>
  <c r="H1619" i="13"/>
  <c r="H1618" i="13"/>
  <c r="H1617" i="13"/>
  <c r="H1616" i="13"/>
  <c r="H1615" i="13"/>
  <c r="I1615" i="13" s="1"/>
  <c r="H1614" i="13"/>
  <c r="H1613" i="13"/>
  <c r="H1612" i="13"/>
  <c r="H1611" i="13"/>
  <c r="H1610" i="13"/>
  <c r="H1609" i="13"/>
  <c r="H1608" i="13"/>
  <c r="H1607" i="13"/>
  <c r="I1607" i="13" s="1"/>
  <c r="H1606" i="13"/>
  <c r="H1605" i="13"/>
  <c r="H1604" i="13"/>
  <c r="H1603" i="13"/>
  <c r="H1602" i="13"/>
  <c r="H1601" i="13"/>
  <c r="H1600" i="13"/>
  <c r="H1599" i="13"/>
  <c r="I1599" i="13" s="1"/>
  <c r="H1598" i="13"/>
  <c r="H1597" i="13"/>
  <c r="H1596" i="13"/>
  <c r="H1595" i="13"/>
  <c r="H1594" i="13"/>
  <c r="H1593" i="13"/>
  <c r="H1592" i="13"/>
  <c r="H1591" i="13"/>
  <c r="I1591" i="13" s="1"/>
  <c r="H1590" i="13"/>
  <c r="H1589" i="13"/>
  <c r="H1588" i="13"/>
  <c r="H1587" i="13"/>
  <c r="H1586" i="13"/>
  <c r="H1585" i="13"/>
  <c r="H1584" i="13"/>
  <c r="H1583" i="13"/>
  <c r="I1583" i="13" s="1"/>
  <c r="H1582" i="13"/>
  <c r="H1581" i="13"/>
  <c r="H1580" i="13"/>
  <c r="H1579" i="13"/>
  <c r="H1578" i="13"/>
  <c r="H1577" i="13"/>
  <c r="H1576" i="13"/>
  <c r="H1575" i="13"/>
  <c r="I1575" i="13" s="1"/>
  <c r="H1574" i="13"/>
  <c r="H1573" i="13"/>
  <c r="H1572" i="13"/>
  <c r="H1571" i="13"/>
  <c r="H1570" i="13"/>
  <c r="H1569" i="13"/>
  <c r="H1568" i="13"/>
  <c r="H1567" i="13"/>
  <c r="I1567" i="13" s="1"/>
  <c r="H1566" i="13"/>
  <c r="H1565" i="13"/>
  <c r="H1564" i="13"/>
  <c r="H1563" i="13"/>
  <c r="H1562" i="13"/>
  <c r="I1560" i="13" s="1"/>
  <c r="H1561" i="13"/>
  <c r="H1560" i="13"/>
  <c r="H1559" i="13"/>
  <c r="I1559" i="13" s="1"/>
  <c r="H1558" i="13"/>
  <c r="H1557" i="13"/>
  <c r="H1556" i="13"/>
  <c r="H1555" i="13"/>
  <c r="H1554" i="13"/>
  <c r="H1553" i="13"/>
  <c r="H1552" i="13"/>
  <c r="H1551" i="13"/>
  <c r="I1551" i="13" s="1"/>
  <c r="H1550" i="13"/>
  <c r="H1549" i="13"/>
  <c r="H1548" i="13"/>
  <c r="H1547" i="13"/>
  <c r="H1546" i="13"/>
  <c r="H1545" i="13"/>
  <c r="H1544" i="13"/>
  <c r="H1543" i="13"/>
  <c r="I1543" i="13" s="1"/>
  <c r="H1542" i="13"/>
  <c r="H1541" i="13"/>
  <c r="H1540" i="13"/>
  <c r="H1539" i="13"/>
  <c r="H1538" i="13"/>
  <c r="H1537" i="13"/>
  <c r="H1536" i="13"/>
  <c r="H1535" i="13"/>
  <c r="I1535" i="13" s="1"/>
  <c r="H1534" i="13"/>
  <c r="H1533" i="13"/>
  <c r="H1532" i="13"/>
  <c r="H1531" i="13"/>
  <c r="H1530" i="13"/>
  <c r="H1529" i="13"/>
  <c r="H1528" i="13"/>
  <c r="H1527" i="13"/>
  <c r="I1527" i="13" s="1"/>
  <c r="H1526" i="13"/>
  <c r="H1525" i="13"/>
  <c r="H1524" i="13"/>
  <c r="H1523" i="13"/>
  <c r="H1522" i="13"/>
  <c r="H1521" i="13"/>
  <c r="H1520" i="13"/>
  <c r="H1519" i="13"/>
  <c r="I1519" i="13" s="1"/>
  <c r="H1518" i="13"/>
  <c r="H1517" i="13"/>
  <c r="H1516" i="13"/>
  <c r="H1515" i="13"/>
  <c r="H1514" i="13"/>
  <c r="H1513" i="13"/>
  <c r="H1512" i="13"/>
  <c r="H1511" i="13"/>
  <c r="I1511" i="13" s="1"/>
  <c r="H1510" i="13"/>
  <c r="H1509" i="13"/>
  <c r="H1508" i="13"/>
  <c r="H1507" i="13"/>
  <c r="H1506" i="13"/>
  <c r="H1505" i="13"/>
  <c r="H1504" i="13"/>
  <c r="H1503" i="13"/>
  <c r="I1503" i="13" s="1"/>
  <c r="H1502" i="13"/>
  <c r="H1501" i="13"/>
  <c r="H1500" i="13"/>
  <c r="H1499" i="13"/>
  <c r="H1498" i="13"/>
  <c r="H1497" i="13"/>
  <c r="H1496" i="13"/>
  <c r="H1495" i="13"/>
  <c r="I1495" i="13" s="1"/>
  <c r="H1494" i="13"/>
  <c r="H1493" i="13"/>
  <c r="H1492" i="13"/>
  <c r="H1491" i="13"/>
  <c r="H1490" i="13"/>
  <c r="H1489" i="13"/>
  <c r="H1488" i="13"/>
  <c r="H1487" i="13"/>
  <c r="I1487" i="13" s="1"/>
  <c r="H1486" i="13"/>
  <c r="H1485" i="13"/>
  <c r="H1484" i="13"/>
  <c r="H1483" i="13"/>
  <c r="H1482" i="13"/>
  <c r="H1481" i="13"/>
  <c r="H1480" i="13"/>
  <c r="H1479" i="13"/>
  <c r="I1479" i="13" s="1"/>
  <c r="H1478" i="13"/>
  <c r="H1477" i="13"/>
  <c r="H1476" i="13"/>
  <c r="H1475" i="13"/>
  <c r="H1474" i="13"/>
  <c r="H1473" i="13"/>
  <c r="H1472" i="13"/>
  <c r="H1471" i="13"/>
  <c r="I1471" i="13" s="1"/>
  <c r="H1470" i="13"/>
  <c r="H1469" i="13"/>
  <c r="H1468" i="13"/>
  <c r="H1467" i="13"/>
  <c r="H1466" i="13"/>
  <c r="H1465" i="13"/>
  <c r="H1464" i="13"/>
  <c r="H1463" i="13"/>
  <c r="I1463" i="13" s="1"/>
  <c r="H1462" i="13"/>
  <c r="H1461" i="13"/>
  <c r="H1460" i="13"/>
  <c r="H1459" i="13"/>
  <c r="H1458" i="13"/>
  <c r="H1457" i="13"/>
  <c r="H1456" i="13"/>
  <c r="H1455" i="13"/>
  <c r="I1455" i="13" s="1"/>
  <c r="H1454" i="13"/>
  <c r="H1453" i="13"/>
  <c r="H1452" i="13"/>
  <c r="H1451" i="13"/>
  <c r="H1450" i="13"/>
  <c r="H1449" i="13"/>
  <c r="H1448" i="13"/>
  <c r="H1447" i="13"/>
  <c r="I1447" i="13" s="1"/>
  <c r="H1446" i="13"/>
  <c r="H1445" i="13"/>
  <c r="H1444" i="13"/>
  <c r="H1443" i="13"/>
  <c r="H1442" i="13"/>
  <c r="H1441" i="13"/>
  <c r="H1440" i="13"/>
  <c r="H1439" i="13"/>
  <c r="I1439" i="13" s="1"/>
  <c r="H1438" i="13"/>
  <c r="H1437" i="13"/>
  <c r="H1436" i="13"/>
  <c r="H1435" i="13"/>
  <c r="H1434" i="13"/>
  <c r="H1433" i="13"/>
  <c r="H1432" i="13"/>
  <c r="H1431" i="13"/>
  <c r="H1430" i="13"/>
  <c r="H1429" i="13"/>
  <c r="H1428" i="13"/>
  <c r="H1427" i="13"/>
  <c r="H1426" i="13"/>
  <c r="H1425" i="13"/>
  <c r="H1424" i="13"/>
  <c r="H1423" i="13"/>
  <c r="I1423" i="13" s="1"/>
  <c r="H1422" i="13"/>
  <c r="H1421" i="13"/>
  <c r="H1420" i="13"/>
  <c r="H1419" i="13"/>
  <c r="H1418" i="13"/>
  <c r="H1417" i="13"/>
  <c r="H1416" i="13"/>
  <c r="H1415" i="13"/>
  <c r="I1415" i="13" s="1"/>
  <c r="H1414" i="13"/>
  <c r="H1413" i="13"/>
  <c r="H1412" i="13"/>
  <c r="H1411" i="13"/>
  <c r="H1410" i="13"/>
  <c r="H1409" i="13"/>
  <c r="H1408" i="13"/>
  <c r="H1407" i="13"/>
  <c r="I1407" i="13" s="1"/>
  <c r="H1406" i="13"/>
  <c r="H1405" i="13"/>
  <c r="H1404" i="13"/>
  <c r="H1403" i="13"/>
  <c r="H1402" i="13"/>
  <c r="H1401" i="13"/>
  <c r="H1400" i="13"/>
  <c r="H1399" i="13"/>
  <c r="I1399" i="13" s="1"/>
  <c r="H1398" i="13"/>
  <c r="H1397" i="13"/>
  <c r="H1396" i="13"/>
  <c r="H1395" i="13"/>
  <c r="H1394" i="13"/>
  <c r="H1393" i="13"/>
  <c r="H1392" i="13"/>
  <c r="H1391" i="13"/>
  <c r="I1391" i="13" s="1"/>
  <c r="H1390" i="13"/>
  <c r="H1389" i="13"/>
  <c r="H1388" i="13"/>
  <c r="H1387" i="13"/>
  <c r="H1386" i="13"/>
  <c r="H1385" i="13"/>
  <c r="H1384" i="13"/>
  <c r="H1383" i="13"/>
  <c r="I1383" i="13" s="1"/>
  <c r="H1382" i="13"/>
  <c r="H1381" i="13"/>
  <c r="H1380" i="13"/>
  <c r="H1379" i="13"/>
  <c r="H1378" i="13"/>
  <c r="H1377" i="13"/>
  <c r="H1376" i="13"/>
  <c r="H1375" i="13"/>
  <c r="I1375" i="13" s="1"/>
  <c r="H1374" i="13"/>
  <c r="H1373" i="13"/>
  <c r="H1372" i="13"/>
  <c r="H1371" i="13"/>
  <c r="H1370" i="13"/>
  <c r="H1369" i="13"/>
  <c r="H1368" i="13"/>
  <c r="H1367" i="13"/>
  <c r="I1367" i="13" s="1"/>
  <c r="H1366" i="13"/>
  <c r="H1365" i="13"/>
  <c r="H1364" i="13"/>
  <c r="H1363" i="13"/>
  <c r="H1362" i="13"/>
  <c r="H1361" i="13"/>
  <c r="H1360" i="13"/>
  <c r="H1359" i="13"/>
  <c r="I1359" i="13" s="1"/>
  <c r="H1358" i="13"/>
  <c r="H1357" i="13"/>
  <c r="H1356" i="13"/>
  <c r="H1355" i="13"/>
  <c r="H1354" i="13"/>
  <c r="H1353" i="13"/>
  <c r="H1352" i="13"/>
  <c r="H1351" i="13"/>
  <c r="I1351" i="13" s="1"/>
  <c r="H1350" i="13"/>
  <c r="H1349" i="13"/>
  <c r="H1348" i="13"/>
  <c r="H1347" i="13"/>
  <c r="H1346" i="13"/>
  <c r="H1345" i="13"/>
  <c r="H1344" i="13"/>
  <c r="H1343" i="13"/>
  <c r="I1343" i="13" s="1"/>
  <c r="H1342" i="13"/>
  <c r="H1341" i="13"/>
  <c r="H1340" i="13"/>
  <c r="H1339" i="13"/>
  <c r="H1338" i="13"/>
  <c r="H1337" i="13"/>
  <c r="H1336" i="13"/>
  <c r="H1335" i="13"/>
  <c r="I1335" i="13" s="1"/>
  <c r="H1334" i="13"/>
  <c r="H1333" i="13"/>
  <c r="H1332" i="13"/>
  <c r="H1331" i="13"/>
  <c r="H1330" i="13"/>
  <c r="H1329" i="13"/>
  <c r="H1328" i="13"/>
  <c r="H1327" i="13"/>
  <c r="I1327" i="13" s="1"/>
  <c r="H1326" i="13"/>
  <c r="H1325" i="13"/>
  <c r="H1324" i="13"/>
  <c r="H1323" i="13"/>
  <c r="H1322" i="13"/>
  <c r="H1321" i="13"/>
  <c r="H1320" i="13"/>
  <c r="H1319" i="13"/>
  <c r="I1319" i="13" s="1"/>
  <c r="H1318" i="13"/>
  <c r="H1317" i="13"/>
  <c r="H1316" i="13"/>
  <c r="H1315" i="13"/>
  <c r="H1314" i="13"/>
  <c r="H1313" i="13"/>
  <c r="H1312" i="13"/>
  <c r="H1311" i="13"/>
  <c r="I1311" i="13" s="1"/>
  <c r="H1310" i="13"/>
  <c r="H1309" i="13"/>
  <c r="H1308" i="13"/>
  <c r="H1307" i="13"/>
  <c r="H1306" i="13"/>
  <c r="H1305" i="13"/>
  <c r="H1304" i="13"/>
  <c r="H1303" i="13"/>
  <c r="I1303" i="13" s="1"/>
  <c r="H1302" i="13"/>
  <c r="H1301" i="13"/>
  <c r="H1300" i="13"/>
  <c r="H1299" i="13"/>
  <c r="H1298" i="13"/>
  <c r="H1297" i="13"/>
  <c r="H1296" i="13"/>
  <c r="H1295" i="13"/>
  <c r="I1295" i="13" s="1"/>
  <c r="H1294" i="13"/>
  <c r="H1293" i="13"/>
  <c r="H1292" i="13"/>
  <c r="H1291" i="13"/>
  <c r="H1290" i="13"/>
  <c r="H1289" i="13"/>
  <c r="H1288" i="13"/>
  <c r="H1287" i="13"/>
  <c r="I1287" i="13" s="1"/>
  <c r="H1286" i="13"/>
  <c r="H1285" i="13"/>
  <c r="H1284" i="13"/>
  <c r="H1283" i="13"/>
  <c r="H1282" i="13"/>
  <c r="H1281" i="13"/>
  <c r="H1280" i="13"/>
  <c r="H1279" i="13"/>
  <c r="I1279" i="13" s="1"/>
  <c r="H1278" i="13"/>
  <c r="H1277" i="13"/>
  <c r="H1276" i="13"/>
  <c r="H1275" i="13"/>
  <c r="H1274" i="13"/>
  <c r="H1273" i="13"/>
  <c r="H1272" i="13"/>
  <c r="H1271" i="13"/>
  <c r="I1271" i="13" s="1"/>
  <c r="H1270" i="13"/>
  <c r="H1269" i="13"/>
  <c r="H1268" i="13"/>
  <c r="H1267" i="13"/>
  <c r="H1266" i="13"/>
  <c r="H1265" i="13"/>
  <c r="H1264" i="13"/>
  <c r="H1263" i="13"/>
  <c r="I1263" i="13" s="1"/>
  <c r="H1262" i="13"/>
  <c r="H1261" i="13"/>
  <c r="H1260" i="13"/>
  <c r="H1259" i="13"/>
  <c r="H1258" i="13"/>
  <c r="H1257" i="13"/>
  <c r="H1256" i="13"/>
  <c r="H1255" i="13"/>
  <c r="I1255" i="13" s="1"/>
  <c r="H1254" i="13"/>
  <c r="H1253" i="13"/>
  <c r="H1252" i="13"/>
  <c r="H1251" i="13"/>
  <c r="H1250" i="13"/>
  <c r="H1249" i="13"/>
  <c r="H1248" i="13"/>
  <c r="H1247" i="13"/>
  <c r="I1247" i="13" s="1"/>
  <c r="H1246" i="13"/>
  <c r="H1245" i="13"/>
  <c r="H1244" i="13"/>
  <c r="H1243" i="13"/>
  <c r="H1242" i="13"/>
  <c r="H1241" i="13"/>
  <c r="H1240" i="13"/>
  <c r="H1239" i="13"/>
  <c r="I1239" i="13" s="1"/>
  <c r="H1238" i="13"/>
  <c r="H1237" i="13"/>
  <c r="H1236" i="13"/>
  <c r="H1235" i="13"/>
  <c r="H1234" i="13"/>
  <c r="H1233" i="13"/>
  <c r="H1232" i="13"/>
  <c r="H1231" i="13"/>
  <c r="I1231" i="13" s="1"/>
  <c r="H1230" i="13"/>
  <c r="H1229" i="13"/>
  <c r="H1228" i="13"/>
  <c r="H1227" i="13"/>
  <c r="H1226" i="13"/>
  <c r="H1225" i="13"/>
  <c r="H1224" i="13"/>
  <c r="H1223" i="13"/>
  <c r="I1223" i="13" s="1"/>
  <c r="H1222" i="13"/>
  <c r="H1221" i="13"/>
  <c r="H1220" i="13"/>
  <c r="H1219" i="13"/>
  <c r="H1218" i="13"/>
  <c r="H1217" i="13"/>
  <c r="H1216" i="13"/>
  <c r="H1215" i="13"/>
  <c r="I1215" i="13" s="1"/>
  <c r="H1214" i="13"/>
  <c r="H1213" i="13"/>
  <c r="H1212" i="13"/>
  <c r="H1211" i="13"/>
  <c r="H1210" i="13"/>
  <c r="H1209" i="13"/>
  <c r="H1208" i="13"/>
  <c r="H1207" i="13"/>
  <c r="I1207" i="13" s="1"/>
  <c r="H1206" i="13"/>
  <c r="H1205" i="13"/>
  <c r="H1204" i="13"/>
  <c r="H1203" i="13"/>
  <c r="H1202" i="13"/>
  <c r="H1201" i="13"/>
  <c r="H1200" i="13"/>
  <c r="H1199" i="13"/>
  <c r="I1199" i="13" s="1"/>
  <c r="H1198" i="13"/>
  <c r="H1197" i="13"/>
  <c r="H1196" i="13"/>
  <c r="H1195" i="13"/>
  <c r="H1194" i="13"/>
  <c r="H1193" i="13"/>
  <c r="H1192" i="13"/>
  <c r="H1191" i="13"/>
  <c r="I1191" i="13" s="1"/>
  <c r="H1190" i="13"/>
  <c r="H1189" i="13"/>
  <c r="H1188" i="13"/>
  <c r="H1187" i="13"/>
  <c r="H1186" i="13"/>
  <c r="H1185" i="13"/>
  <c r="H1184" i="13"/>
  <c r="H1183" i="13"/>
  <c r="I1183" i="13" s="1"/>
  <c r="H1182" i="13"/>
  <c r="H1181" i="13"/>
  <c r="H1180" i="13"/>
  <c r="H1179" i="13"/>
  <c r="H1178" i="13"/>
  <c r="I1176" i="13" s="1"/>
  <c r="H1177" i="13"/>
  <c r="H1176" i="13"/>
  <c r="H1175" i="13"/>
  <c r="I1175" i="13" s="1"/>
  <c r="H1174" i="13"/>
  <c r="H1173" i="13"/>
  <c r="H1172" i="13"/>
  <c r="H1171" i="13"/>
  <c r="H1170" i="13"/>
  <c r="H1169" i="13"/>
  <c r="H1168" i="13"/>
  <c r="H1167" i="13"/>
  <c r="I1167" i="13" s="1"/>
  <c r="H1166" i="13"/>
  <c r="H1165" i="13"/>
  <c r="H1164" i="13"/>
  <c r="H1163" i="13"/>
  <c r="H1162" i="13"/>
  <c r="H1161" i="13"/>
  <c r="H1160" i="13"/>
  <c r="H1159" i="13"/>
  <c r="I1159" i="13" s="1"/>
  <c r="H1158" i="13"/>
  <c r="H1157" i="13"/>
  <c r="H1156" i="13"/>
  <c r="H1155" i="13"/>
  <c r="H1154" i="13"/>
  <c r="H1153" i="13"/>
  <c r="H1152" i="13"/>
  <c r="H1151" i="13"/>
  <c r="I1151" i="13" s="1"/>
  <c r="H1150" i="13"/>
  <c r="H1149" i="13"/>
  <c r="H1148" i="13"/>
  <c r="H1147" i="13"/>
  <c r="H1146" i="13"/>
  <c r="H1145" i="13"/>
  <c r="H1144" i="13"/>
  <c r="H1143" i="13"/>
  <c r="I1143" i="13" s="1"/>
  <c r="H1142" i="13"/>
  <c r="H1141" i="13"/>
  <c r="H1140" i="13"/>
  <c r="H1139" i="13"/>
  <c r="H1138" i="13"/>
  <c r="H1137" i="13"/>
  <c r="H1136" i="13"/>
  <c r="H1135" i="13"/>
  <c r="I1135" i="13" s="1"/>
  <c r="H1134" i="13"/>
  <c r="H1133" i="13"/>
  <c r="H1132" i="13"/>
  <c r="H1131" i="13"/>
  <c r="H1130" i="13"/>
  <c r="H1129" i="13"/>
  <c r="H1128" i="13"/>
  <c r="H1127" i="13"/>
  <c r="I1127" i="13" s="1"/>
  <c r="H1126" i="13"/>
  <c r="H1125" i="13"/>
  <c r="H1124" i="13"/>
  <c r="H1123" i="13"/>
  <c r="H1122" i="13"/>
  <c r="H1121" i="13"/>
  <c r="H1120" i="13"/>
  <c r="H1119" i="13"/>
  <c r="I1119" i="13" s="1"/>
  <c r="H1118" i="13"/>
  <c r="H1117" i="13"/>
  <c r="H1116" i="13"/>
  <c r="H1115" i="13"/>
  <c r="H1114" i="13"/>
  <c r="H1113" i="13"/>
  <c r="H1112" i="13"/>
  <c r="H1111" i="13"/>
  <c r="I1111" i="13" s="1"/>
  <c r="H1110" i="13"/>
  <c r="H1109" i="13"/>
  <c r="H1108" i="13"/>
  <c r="H1107" i="13"/>
  <c r="H1106" i="13"/>
  <c r="H1105" i="13"/>
  <c r="H1104" i="13"/>
  <c r="H1103" i="13"/>
  <c r="I1103" i="13" s="1"/>
  <c r="H1102" i="13"/>
  <c r="H1101" i="13"/>
  <c r="H1100" i="13"/>
  <c r="H1099" i="13"/>
  <c r="H1098" i="13"/>
  <c r="H1097" i="13"/>
  <c r="H1096" i="13"/>
  <c r="H1095" i="13"/>
  <c r="I1095" i="13" s="1"/>
  <c r="H1094" i="13"/>
  <c r="H1093" i="13"/>
  <c r="H1092" i="13"/>
  <c r="H1091" i="13"/>
  <c r="H1090" i="13"/>
  <c r="H1089" i="13"/>
  <c r="H1088" i="13"/>
  <c r="H1087" i="13"/>
  <c r="I1087" i="13" s="1"/>
  <c r="H1086" i="13"/>
  <c r="H1085" i="13"/>
  <c r="H1084" i="13"/>
  <c r="H1083" i="13"/>
  <c r="H1082" i="13"/>
  <c r="I1082" i="13" s="1"/>
  <c r="H1081" i="13"/>
  <c r="H1080" i="13"/>
  <c r="H1079" i="13"/>
  <c r="I1079" i="13" s="1"/>
  <c r="H1078" i="13"/>
  <c r="H1077" i="13"/>
  <c r="H1076" i="13"/>
  <c r="H1075" i="13"/>
  <c r="H1074" i="13"/>
  <c r="H1073" i="13"/>
  <c r="H1072" i="13"/>
  <c r="H1071" i="13"/>
  <c r="I1071" i="13" s="1"/>
  <c r="H1070" i="13"/>
  <c r="H1069" i="13"/>
  <c r="H1068" i="13"/>
  <c r="H1067" i="13"/>
  <c r="H1066" i="13"/>
  <c r="H1065" i="13"/>
  <c r="H1064" i="13"/>
  <c r="H1063" i="13"/>
  <c r="I1063" i="13" s="1"/>
  <c r="H1062" i="13"/>
  <c r="H1061" i="13"/>
  <c r="H1060" i="13"/>
  <c r="H1059" i="13"/>
  <c r="H1058" i="13"/>
  <c r="H1057" i="13"/>
  <c r="H1056" i="13"/>
  <c r="H1055" i="13"/>
  <c r="I1055" i="13" s="1"/>
  <c r="H1054" i="13"/>
  <c r="H1053" i="13"/>
  <c r="H1052" i="13"/>
  <c r="H1051" i="13"/>
  <c r="H1050" i="13"/>
  <c r="H1049" i="13"/>
  <c r="H1048" i="13"/>
  <c r="H1047" i="13"/>
  <c r="I1047" i="13" s="1"/>
  <c r="H1046" i="13"/>
  <c r="H1045" i="13"/>
  <c r="H1044" i="13"/>
  <c r="I1044" i="13" s="1"/>
  <c r="H1043" i="13"/>
  <c r="H1042" i="13"/>
  <c r="H1041" i="13"/>
  <c r="H1040" i="13"/>
  <c r="H1039" i="13"/>
  <c r="I1039" i="13" s="1"/>
  <c r="H1038" i="13"/>
  <c r="H1037" i="13"/>
  <c r="H1036" i="13"/>
  <c r="H1035" i="13"/>
  <c r="H1034" i="13"/>
  <c r="H1033" i="13"/>
  <c r="H1032" i="13"/>
  <c r="H1031" i="13"/>
  <c r="I1031" i="13" s="1"/>
  <c r="H1030" i="13"/>
  <c r="H1029" i="13"/>
  <c r="H1028" i="13"/>
  <c r="H1027" i="13"/>
  <c r="H1026" i="13"/>
  <c r="H1025" i="13"/>
  <c r="H1024" i="13"/>
  <c r="H1023" i="13"/>
  <c r="I1023" i="13" s="1"/>
  <c r="H1022" i="13"/>
  <c r="H1021" i="13"/>
  <c r="H1020" i="13"/>
  <c r="I1020" i="13" s="1"/>
  <c r="H1019" i="13"/>
  <c r="H1018" i="13"/>
  <c r="H1017" i="13"/>
  <c r="H1016" i="13"/>
  <c r="H1015" i="13"/>
  <c r="I1015" i="13" s="1"/>
  <c r="H1014" i="13"/>
  <c r="H1013" i="13"/>
  <c r="H1012" i="13"/>
  <c r="H1011" i="13"/>
  <c r="H1010" i="13"/>
  <c r="H1009" i="13"/>
  <c r="H1008" i="13"/>
  <c r="H1007" i="13"/>
  <c r="I1007" i="13" s="1"/>
  <c r="H1006" i="13"/>
  <c r="H1005" i="13"/>
  <c r="H1004" i="13"/>
  <c r="H1003" i="13"/>
  <c r="H1002" i="13"/>
  <c r="H1001" i="13"/>
  <c r="H1000" i="13"/>
  <c r="H999" i="13"/>
  <c r="I999" i="13" s="1"/>
  <c r="H998" i="13"/>
  <c r="H997" i="13"/>
  <c r="H996" i="13"/>
  <c r="H995" i="13"/>
  <c r="H994" i="13"/>
  <c r="H993" i="13"/>
  <c r="H992" i="13"/>
  <c r="H991" i="13"/>
  <c r="I991" i="13" s="1"/>
  <c r="H990" i="13"/>
  <c r="H989" i="13"/>
  <c r="H988" i="13"/>
  <c r="H987" i="13"/>
  <c r="H986" i="13"/>
  <c r="H985" i="13"/>
  <c r="H984" i="13"/>
  <c r="H983" i="13"/>
  <c r="I983" i="13" s="1"/>
  <c r="H982" i="13"/>
  <c r="H981" i="13"/>
  <c r="H980" i="13"/>
  <c r="H979" i="13"/>
  <c r="H978" i="13"/>
  <c r="H977" i="13"/>
  <c r="H976" i="13"/>
  <c r="H975" i="13"/>
  <c r="I975" i="13" s="1"/>
  <c r="H974" i="13"/>
  <c r="H973" i="13"/>
  <c r="H972" i="13"/>
  <c r="H971" i="13"/>
  <c r="H970" i="13"/>
  <c r="H969" i="13"/>
  <c r="H968" i="13"/>
  <c r="H967" i="13"/>
  <c r="I967" i="13" s="1"/>
  <c r="H966" i="13"/>
  <c r="H965" i="13"/>
  <c r="H964" i="13"/>
  <c r="H963" i="13"/>
  <c r="H962" i="13"/>
  <c r="H961" i="13"/>
  <c r="H960" i="13"/>
  <c r="H959" i="13"/>
  <c r="I959" i="13" s="1"/>
  <c r="H958" i="13"/>
  <c r="H957" i="13"/>
  <c r="H956" i="13"/>
  <c r="I956" i="13" s="1"/>
  <c r="H955" i="13"/>
  <c r="H954" i="13"/>
  <c r="H953" i="13"/>
  <c r="H952" i="13"/>
  <c r="H951" i="13"/>
  <c r="I951" i="13" s="1"/>
  <c r="H950" i="13"/>
  <c r="H949" i="13"/>
  <c r="H948" i="13"/>
  <c r="H947" i="13"/>
  <c r="H946" i="13"/>
  <c r="H945" i="13"/>
  <c r="H944" i="13"/>
  <c r="H943" i="13"/>
  <c r="I943" i="13" s="1"/>
  <c r="H942" i="13"/>
  <c r="H941" i="13"/>
  <c r="H940" i="13"/>
  <c r="H939" i="13"/>
  <c r="H938" i="13"/>
  <c r="I937" i="13" s="1"/>
  <c r="H937" i="13"/>
  <c r="H936" i="13"/>
  <c r="H935" i="13"/>
  <c r="I935" i="13" s="1"/>
  <c r="H934" i="13"/>
  <c r="H933" i="13"/>
  <c r="H932" i="13"/>
  <c r="H931" i="13"/>
  <c r="H930" i="13"/>
  <c r="H929" i="13"/>
  <c r="H928" i="13"/>
  <c r="H927" i="13"/>
  <c r="I927" i="13" s="1"/>
  <c r="H926" i="13"/>
  <c r="H925" i="13"/>
  <c r="I925" i="13" s="1"/>
  <c r="H924" i="13"/>
  <c r="H923" i="13"/>
  <c r="H922" i="13"/>
  <c r="H921" i="13"/>
  <c r="H920" i="13"/>
  <c r="H919" i="13"/>
  <c r="I919" i="13" s="1"/>
  <c r="H918" i="13"/>
  <c r="H917" i="13"/>
  <c r="I917" i="13" s="1"/>
  <c r="H916" i="13"/>
  <c r="H915" i="13"/>
  <c r="H914" i="13"/>
  <c r="H913" i="13"/>
  <c r="H912" i="13"/>
  <c r="H911" i="13"/>
  <c r="I911" i="13" s="1"/>
  <c r="H910" i="13"/>
  <c r="H909" i="13"/>
  <c r="I909" i="13" s="1"/>
  <c r="H908" i="13"/>
  <c r="H907" i="13"/>
  <c r="H906" i="13"/>
  <c r="I905" i="13" s="1"/>
  <c r="H905" i="13"/>
  <c r="H904" i="13"/>
  <c r="H903" i="13"/>
  <c r="I903" i="13" s="1"/>
  <c r="H902" i="13"/>
  <c r="H901" i="13"/>
  <c r="I901" i="13" s="1"/>
  <c r="H900" i="13"/>
  <c r="H899" i="13"/>
  <c r="H898" i="13"/>
  <c r="H897" i="13"/>
  <c r="H896" i="13"/>
  <c r="H895" i="13"/>
  <c r="I895" i="13" s="1"/>
  <c r="H894" i="13"/>
  <c r="H893" i="13"/>
  <c r="I893" i="13" s="1"/>
  <c r="H892" i="13"/>
  <c r="H891" i="13"/>
  <c r="H890" i="13"/>
  <c r="H889" i="13"/>
  <c r="H888" i="13"/>
  <c r="H887" i="13"/>
  <c r="I887" i="13" s="1"/>
  <c r="H886" i="13"/>
  <c r="H885" i="13"/>
  <c r="I885" i="13" s="1"/>
  <c r="H884" i="13"/>
  <c r="H883" i="13"/>
  <c r="H882" i="13"/>
  <c r="H881" i="13"/>
  <c r="H880" i="13"/>
  <c r="H879" i="13"/>
  <c r="I879" i="13" s="1"/>
  <c r="H878" i="13"/>
  <c r="H877" i="13"/>
  <c r="I877" i="13" s="1"/>
  <c r="H876" i="13"/>
  <c r="H875" i="13"/>
  <c r="H874" i="13"/>
  <c r="H873" i="13"/>
  <c r="H872" i="13"/>
  <c r="H871" i="13"/>
  <c r="I871" i="13" s="1"/>
  <c r="H870" i="13"/>
  <c r="H869" i="13"/>
  <c r="I869" i="13" s="1"/>
  <c r="H868" i="13"/>
  <c r="H867" i="13"/>
  <c r="H866" i="13"/>
  <c r="H865" i="13"/>
  <c r="H864" i="13"/>
  <c r="H863" i="13"/>
  <c r="I863" i="13" s="1"/>
  <c r="H862" i="13"/>
  <c r="H861" i="13"/>
  <c r="I861" i="13" s="1"/>
  <c r="H860" i="13"/>
  <c r="H859" i="13"/>
  <c r="H858" i="13"/>
  <c r="H857" i="13"/>
  <c r="H856" i="13"/>
  <c r="H855" i="13"/>
  <c r="I855" i="13" s="1"/>
  <c r="H854" i="13"/>
  <c r="H853" i="13"/>
  <c r="I853" i="13" s="1"/>
  <c r="H852" i="13"/>
  <c r="H851" i="13"/>
  <c r="H850" i="13"/>
  <c r="H849" i="13"/>
  <c r="H848" i="13"/>
  <c r="H847" i="13"/>
  <c r="I847" i="13" s="1"/>
  <c r="H846" i="13"/>
  <c r="H845" i="13"/>
  <c r="I845" i="13" s="1"/>
  <c r="H844" i="13"/>
  <c r="H843" i="13"/>
  <c r="H842" i="13"/>
  <c r="H841" i="13"/>
  <c r="H840" i="13"/>
  <c r="H839" i="13"/>
  <c r="I839" i="13" s="1"/>
  <c r="H838" i="13"/>
  <c r="H837" i="13"/>
  <c r="I837" i="13" s="1"/>
  <c r="H836" i="13"/>
  <c r="H835" i="13"/>
  <c r="H834" i="13"/>
  <c r="H833" i="13"/>
  <c r="H832" i="13"/>
  <c r="H831" i="13"/>
  <c r="I831" i="13" s="1"/>
  <c r="H830" i="13"/>
  <c r="H829" i="13"/>
  <c r="I829" i="13" s="1"/>
  <c r="H828" i="13"/>
  <c r="H827" i="13"/>
  <c r="H826" i="13"/>
  <c r="H825" i="13"/>
  <c r="H824" i="13"/>
  <c r="H823" i="13"/>
  <c r="I823" i="13" s="1"/>
  <c r="H822" i="13"/>
  <c r="H821" i="13"/>
  <c r="I821" i="13" s="1"/>
  <c r="H820" i="13"/>
  <c r="H819" i="13"/>
  <c r="H818" i="13"/>
  <c r="H817" i="13"/>
  <c r="H816" i="13"/>
  <c r="H815" i="13"/>
  <c r="I815" i="13" s="1"/>
  <c r="H814" i="13"/>
  <c r="H813" i="13"/>
  <c r="I813" i="13" s="1"/>
  <c r="H812" i="13"/>
  <c r="H811" i="13"/>
  <c r="H810" i="13"/>
  <c r="I809" i="13" s="1"/>
  <c r="H809" i="13"/>
  <c r="H808" i="13"/>
  <c r="H807" i="13"/>
  <c r="I807" i="13" s="1"/>
  <c r="H806" i="13"/>
  <c r="H805" i="13"/>
  <c r="I805" i="13" s="1"/>
  <c r="H804" i="13"/>
  <c r="H803" i="13"/>
  <c r="H802" i="13"/>
  <c r="H801" i="13"/>
  <c r="H800" i="13"/>
  <c r="H799" i="13"/>
  <c r="I799" i="13" s="1"/>
  <c r="H798" i="13"/>
  <c r="H797" i="13"/>
  <c r="I797" i="13" s="1"/>
  <c r="H796" i="13"/>
  <c r="H795" i="13"/>
  <c r="H794" i="13"/>
  <c r="H793" i="13"/>
  <c r="H792" i="13"/>
  <c r="H791" i="13"/>
  <c r="I791" i="13" s="1"/>
  <c r="H790" i="13"/>
  <c r="H789" i="13"/>
  <c r="I789" i="13" s="1"/>
  <c r="H788" i="13"/>
  <c r="H787" i="13"/>
  <c r="H786" i="13"/>
  <c r="H785" i="13"/>
  <c r="H784" i="13"/>
  <c r="H783" i="13"/>
  <c r="I783" i="13" s="1"/>
  <c r="H782" i="13"/>
  <c r="H781" i="13"/>
  <c r="I781" i="13" s="1"/>
  <c r="H780" i="13"/>
  <c r="H779" i="13"/>
  <c r="H778" i="13"/>
  <c r="I777" i="13" s="1"/>
  <c r="H777" i="13"/>
  <c r="H776" i="13"/>
  <c r="H775" i="13"/>
  <c r="I775" i="13" s="1"/>
  <c r="H774" i="13"/>
  <c r="H773" i="13"/>
  <c r="I773" i="13" s="1"/>
  <c r="H772" i="13"/>
  <c r="H771" i="13"/>
  <c r="H770" i="13"/>
  <c r="H769" i="13"/>
  <c r="H768" i="13"/>
  <c r="H767" i="13"/>
  <c r="I767" i="13" s="1"/>
  <c r="H766" i="13"/>
  <c r="H765" i="13"/>
  <c r="I765" i="13" s="1"/>
  <c r="H764" i="13"/>
  <c r="H763" i="13"/>
  <c r="H762" i="13"/>
  <c r="H761" i="13"/>
  <c r="H760" i="13"/>
  <c r="H759" i="13"/>
  <c r="I759" i="13" s="1"/>
  <c r="H758" i="13"/>
  <c r="H757" i="13"/>
  <c r="I757" i="13" s="1"/>
  <c r="H756" i="13"/>
  <c r="H755" i="13"/>
  <c r="H754" i="13"/>
  <c r="H753" i="13"/>
  <c r="H752" i="13"/>
  <c r="H751" i="13"/>
  <c r="I751" i="13" s="1"/>
  <c r="H750" i="13"/>
  <c r="H749" i="13"/>
  <c r="I749" i="13" s="1"/>
  <c r="H748" i="13"/>
  <c r="H747" i="13"/>
  <c r="H746" i="13"/>
  <c r="H745" i="13"/>
  <c r="H744" i="13"/>
  <c r="H743" i="13"/>
  <c r="I743" i="13" s="1"/>
  <c r="H742" i="13"/>
  <c r="H741" i="13"/>
  <c r="I741" i="13" s="1"/>
  <c r="H740" i="13"/>
  <c r="H739" i="13"/>
  <c r="H738" i="13"/>
  <c r="H737" i="13"/>
  <c r="H736" i="13"/>
  <c r="H735" i="13"/>
  <c r="I735" i="13" s="1"/>
  <c r="H734" i="13"/>
  <c r="H733" i="13"/>
  <c r="I733" i="13" s="1"/>
  <c r="H732" i="13"/>
  <c r="H731" i="13"/>
  <c r="H730" i="13"/>
  <c r="H729" i="13"/>
  <c r="H728" i="13"/>
  <c r="H727" i="13"/>
  <c r="I727" i="13" s="1"/>
  <c r="H726" i="13"/>
  <c r="H725" i="13"/>
  <c r="I725" i="13" s="1"/>
  <c r="H724" i="13"/>
  <c r="H723" i="13"/>
  <c r="H722" i="13"/>
  <c r="H721" i="13"/>
  <c r="H720" i="13"/>
  <c r="H719" i="13"/>
  <c r="I719" i="13" s="1"/>
  <c r="H718" i="13"/>
  <c r="H717" i="13"/>
  <c r="I717" i="13" s="1"/>
  <c r="H716" i="13"/>
  <c r="H715" i="13"/>
  <c r="H714" i="13"/>
  <c r="H713" i="13"/>
  <c r="H712" i="13"/>
  <c r="H711" i="13"/>
  <c r="I711" i="13" s="1"/>
  <c r="H710" i="13"/>
  <c r="H709" i="13"/>
  <c r="I709" i="13" s="1"/>
  <c r="H708" i="13"/>
  <c r="H707" i="13"/>
  <c r="H706" i="13"/>
  <c r="H705" i="13"/>
  <c r="H704" i="13"/>
  <c r="H703" i="13"/>
  <c r="I703" i="13" s="1"/>
  <c r="H702" i="13"/>
  <c r="H701" i="13"/>
  <c r="I701" i="13" s="1"/>
  <c r="H700" i="13"/>
  <c r="H699" i="13"/>
  <c r="H698" i="13"/>
  <c r="H697" i="13"/>
  <c r="H696" i="13"/>
  <c r="H695" i="13"/>
  <c r="I695" i="13" s="1"/>
  <c r="H694" i="13"/>
  <c r="H693" i="13"/>
  <c r="I693" i="13" s="1"/>
  <c r="H692" i="13"/>
  <c r="H691" i="13"/>
  <c r="H690" i="13"/>
  <c r="H689" i="13"/>
  <c r="H688" i="13"/>
  <c r="H687" i="13"/>
  <c r="I687" i="13" s="1"/>
  <c r="H686" i="13"/>
  <c r="H685" i="13"/>
  <c r="I685" i="13" s="1"/>
  <c r="H684" i="13"/>
  <c r="H683" i="13"/>
  <c r="H682" i="13"/>
  <c r="I681" i="13" s="1"/>
  <c r="H681" i="13"/>
  <c r="H680" i="13"/>
  <c r="H679" i="13"/>
  <c r="I679" i="13" s="1"/>
  <c r="H678" i="13"/>
  <c r="H677" i="13"/>
  <c r="I677" i="13" s="1"/>
  <c r="H676" i="13"/>
  <c r="H675" i="13"/>
  <c r="H674" i="13"/>
  <c r="H673" i="13"/>
  <c r="H672" i="13"/>
  <c r="H671" i="13"/>
  <c r="I671" i="13" s="1"/>
  <c r="H670" i="13"/>
  <c r="H669" i="13"/>
  <c r="I669" i="13" s="1"/>
  <c r="H668" i="13"/>
  <c r="H667" i="13"/>
  <c r="H666" i="13"/>
  <c r="H665" i="13"/>
  <c r="H664" i="13"/>
  <c r="H663" i="13"/>
  <c r="I663" i="13" s="1"/>
  <c r="H662" i="13"/>
  <c r="H661" i="13"/>
  <c r="I661" i="13" s="1"/>
  <c r="H660" i="13"/>
  <c r="H659" i="13"/>
  <c r="H658" i="13"/>
  <c r="H657" i="13"/>
  <c r="H656" i="13"/>
  <c r="H655" i="13"/>
  <c r="I655" i="13" s="1"/>
  <c r="H654" i="13"/>
  <c r="H653" i="13"/>
  <c r="I653" i="13" s="1"/>
  <c r="H652" i="13"/>
  <c r="H651" i="13"/>
  <c r="H650" i="13"/>
  <c r="I649" i="13" s="1"/>
  <c r="H649" i="13"/>
  <c r="H648" i="13"/>
  <c r="H647" i="13"/>
  <c r="I647" i="13" s="1"/>
  <c r="H646" i="13"/>
  <c r="H645" i="13"/>
  <c r="I645" i="13" s="1"/>
  <c r="H644" i="13"/>
  <c r="H643" i="13"/>
  <c r="H642" i="13"/>
  <c r="H641" i="13"/>
  <c r="H640" i="13"/>
  <c r="H639" i="13"/>
  <c r="I639" i="13" s="1"/>
  <c r="H638" i="13"/>
  <c r="H637" i="13"/>
  <c r="I637" i="13" s="1"/>
  <c r="H636" i="13"/>
  <c r="H635" i="13"/>
  <c r="H634" i="13"/>
  <c r="H633" i="13"/>
  <c r="H632" i="13"/>
  <c r="H631" i="13"/>
  <c r="I631" i="13" s="1"/>
  <c r="H630" i="13"/>
  <c r="H629" i="13"/>
  <c r="I629" i="13" s="1"/>
  <c r="H628" i="13"/>
  <c r="H627" i="13"/>
  <c r="H626" i="13"/>
  <c r="H625" i="13"/>
  <c r="H624" i="13"/>
  <c r="H623" i="13"/>
  <c r="I623" i="13" s="1"/>
  <c r="H622" i="13"/>
  <c r="H621" i="13"/>
  <c r="I621" i="13" s="1"/>
  <c r="H620" i="13"/>
  <c r="H619" i="13"/>
  <c r="H618" i="13"/>
  <c r="H617" i="13"/>
  <c r="H616" i="13"/>
  <c r="H615" i="13"/>
  <c r="I615" i="13" s="1"/>
  <c r="H614" i="13"/>
  <c r="H613" i="13"/>
  <c r="I613" i="13" s="1"/>
  <c r="H612" i="13"/>
  <c r="H611" i="13"/>
  <c r="H610" i="13"/>
  <c r="H609" i="13"/>
  <c r="H608" i="13"/>
  <c r="H607" i="13"/>
  <c r="I607" i="13" s="1"/>
  <c r="H606" i="13"/>
  <c r="H605" i="13"/>
  <c r="I605" i="13" s="1"/>
  <c r="H604" i="13"/>
  <c r="H603" i="13"/>
  <c r="H602" i="13"/>
  <c r="H601" i="13"/>
  <c r="H600" i="13"/>
  <c r="H599" i="13"/>
  <c r="I599" i="13" s="1"/>
  <c r="H598" i="13"/>
  <c r="H597" i="13"/>
  <c r="I597" i="13" s="1"/>
  <c r="H596" i="13"/>
  <c r="H595" i="13"/>
  <c r="H594" i="13"/>
  <c r="H593" i="13"/>
  <c r="H592" i="13"/>
  <c r="H591" i="13"/>
  <c r="I591" i="13" s="1"/>
  <c r="H590" i="13"/>
  <c r="H589" i="13"/>
  <c r="I589" i="13" s="1"/>
  <c r="H588" i="13"/>
  <c r="H587" i="13"/>
  <c r="H586" i="13"/>
  <c r="H585" i="13"/>
  <c r="H584" i="13"/>
  <c r="H583" i="13"/>
  <c r="I583" i="13" s="1"/>
  <c r="H582" i="13"/>
  <c r="H581" i="13"/>
  <c r="I581" i="13" s="1"/>
  <c r="H580" i="13"/>
  <c r="H579" i="13"/>
  <c r="H578" i="13"/>
  <c r="H577" i="13"/>
  <c r="H576" i="13"/>
  <c r="H575" i="13"/>
  <c r="I575" i="13" s="1"/>
  <c r="H574" i="13"/>
  <c r="H573" i="13"/>
  <c r="I573" i="13" s="1"/>
  <c r="H572" i="13"/>
  <c r="H571" i="13"/>
  <c r="H570" i="13"/>
  <c r="H569" i="13"/>
  <c r="H568" i="13"/>
  <c r="H567" i="13"/>
  <c r="I567" i="13" s="1"/>
  <c r="H566" i="13"/>
  <c r="H565" i="13"/>
  <c r="I565" i="13" s="1"/>
  <c r="H564" i="13"/>
  <c r="H563" i="13"/>
  <c r="H562" i="13"/>
  <c r="H561" i="13"/>
  <c r="H560" i="13"/>
  <c r="H559" i="13"/>
  <c r="I559" i="13" s="1"/>
  <c r="H558" i="13"/>
  <c r="H557" i="13"/>
  <c r="I557" i="13" s="1"/>
  <c r="H556" i="13"/>
  <c r="H555" i="13"/>
  <c r="H554" i="13"/>
  <c r="I553" i="13" s="1"/>
  <c r="H553" i="13"/>
  <c r="H552" i="13"/>
  <c r="H551" i="13"/>
  <c r="I551" i="13" s="1"/>
  <c r="H550" i="13"/>
  <c r="H549" i="13"/>
  <c r="I549" i="13" s="1"/>
  <c r="H548" i="13"/>
  <c r="H547" i="13"/>
  <c r="H546" i="13"/>
  <c r="H545" i="13"/>
  <c r="H544" i="13"/>
  <c r="H543" i="13"/>
  <c r="I543" i="13" s="1"/>
  <c r="H542" i="13"/>
  <c r="H541" i="13"/>
  <c r="I541" i="13" s="1"/>
  <c r="H540" i="13"/>
  <c r="H539" i="13"/>
  <c r="H538" i="13"/>
  <c r="H537" i="13"/>
  <c r="H536" i="13"/>
  <c r="H535" i="13"/>
  <c r="I535" i="13" s="1"/>
  <c r="H534" i="13"/>
  <c r="H533" i="13"/>
  <c r="I533" i="13" s="1"/>
  <c r="H532" i="13"/>
  <c r="H531" i="13"/>
  <c r="H530" i="13"/>
  <c r="H529" i="13"/>
  <c r="H528" i="13"/>
  <c r="H527" i="13"/>
  <c r="I527" i="13" s="1"/>
  <c r="H526" i="13"/>
  <c r="H525" i="13"/>
  <c r="I525" i="13" s="1"/>
  <c r="H524" i="13"/>
  <c r="H523" i="13"/>
  <c r="H522" i="13"/>
  <c r="H521" i="13"/>
  <c r="H520" i="13"/>
  <c r="H519" i="13"/>
  <c r="I519" i="13" s="1"/>
  <c r="H518" i="13"/>
  <c r="H517" i="13"/>
  <c r="I517" i="13" s="1"/>
  <c r="H516" i="13"/>
  <c r="H515" i="13"/>
  <c r="H514" i="13"/>
  <c r="H513" i="13"/>
  <c r="H512" i="13"/>
  <c r="H511" i="13"/>
  <c r="I511" i="13" s="1"/>
  <c r="H510" i="13"/>
  <c r="H509" i="13"/>
  <c r="I509" i="13" s="1"/>
  <c r="H508" i="13"/>
  <c r="H507" i="13"/>
  <c r="H506" i="13"/>
  <c r="H505" i="13"/>
  <c r="H504" i="13"/>
  <c r="H503" i="13"/>
  <c r="I503" i="13" s="1"/>
  <c r="H502" i="13"/>
  <c r="H501" i="13"/>
  <c r="I501" i="13" s="1"/>
  <c r="H500" i="13"/>
  <c r="H499" i="13"/>
  <c r="H498" i="13"/>
  <c r="H497" i="13"/>
  <c r="H496" i="13"/>
  <c r="H495" i="13"/>
  <c r="I495" i="13" s="1"/>
  <c r="H494" i="13"/>
  <c r="H493" i="13"/>
  <c r="I493" i="13" s="1"/>
  <c r="H492" i="13"/>
  <c r="H491" i="13"/>
  <c r="H490" i="13"/>
  <c r="H489" i="13"/>
  <c r="H488" i="13"/>
  <c r="H487" i="13"/>
  <c r="I487" i="13" s="1"/>
  <c r="H486" i="13"/>
  <c r="H485" i="13"/>
  <c r="I485" i="13" s="1"/>
  <c r="H484" i="13"/>
  <c r="H483" i="13"/>
  <c r="H482" i="13"/>
  <c r="H481" i="13"/>
  <c r="H480" i="13"/>
  <c r="H479" i="13"/>
  <c r="I479" i="13" s="1"/>
  <c r="H478" i="13"/>
  <c r="H477" i="13"/>
  <c r="I477" i="13" s="1"/>
  <c r="H476" i="13"/>
  <c r="H475" i="13"/>
  <c r="H474" i="13"/>
  <c r="H473" i="13"/>
  <c r="H472" i="13"/>
  <c r="H471" i="13"/>
  <c r="I471" i="13" s="1"/>
  <c r="H470" i="13"/>
  <c r="H469" i="13"/>
  <c r="I469" i="13" s="1"/>
  <c r="H468" i="13"/>
  <c r="H467" i="13"/>
  <c r="H466" i="13"/>
  <c r="H465" i="13"/>
  <c r="H464" i="13"/>
  <c r="H463" i="13"/>
  <c r="I463" i="13" s="1"/>
  <c r="H462" i="13"/>
  <c r="H461" i="13"/>
  <c r="I461" i="13" s="1"/>
  <c r="H460" i="13"/>
  <c r="H459" i="13"/>
  <c r="H458" i="13"/>
  <c r="H457" i="13"/>
  <c r="H456" i="13"/>
  <c r="H455" i="13"/>
  <c r="I455" i="13" s="1"/>
  <c r="H454" i="13"/>
  <c r="H453" i="13"/>
  <c r="I453" i="13" s="1"/>
  <c r="H452" i="13"/>
  <c r="H451" i="13"/>
  <c r="H450" i="13"/>
  <c r="H449" i="13"/>
  <c r="H448" i="13"/>
  <c r="H447" i="13"/>
  <c r="I447" i="13" s="1"/>
  <c r="H446" i="13"/>
  <c r="H445" i="13"/>
  <c r="I445" i="13" s="1"/>
  <c r="H444" i="13"/>
  <c r="H443" i="13"/>
  <c r="H442" i="13"/>
  <c r="H441" i="13"/>
  <c r="H440" i="13"/>
  <c r="H439" i="13"/>
  <c r="I439" i="13" s="1"/>
  <c r="H438" i="13"/>
  <c r="H437" i="13"/>
  <c r="I437" i="13" s="1"/>
  <c r="H436" i="13"/>
  <c r="H435" i="13"/>
  <c r="H434" i="13"/>
  <c r="H433" i="13"/>
  <c r="H432" i="13"/>
  <c r="H431" i="13"/>
  <c r="I431" i="13" s="1"/>
  <c r="H430" i="13"/>
  <c r="H429" i="13"/>
  <c r="I429" i="13" s="1"/>
  <c r="H428" i="13"/>
  <c r="H427" i="13"/>
  <c r="H426" i="13"/>
  <c r="H425" i="13"/>
  <c r="H424" i="13"/>
  <c r="H423" i="13"/>
  <c r="I423" i="13" s="1"/>
  <c r="H422" i="13"/>
  <c r="H421" i="13"/>
  <c r="I421" i="13" s="1"/>
  <c r="H420" i="13"/>
  <c r="H419" i="13"/>
  <c r="H418" i="13"/>
  <c r="H417" i="13"/>
  <c r="H416" i="13"/>
  <c r="H415" i="13"/>
  <c r="I415" i="13" s="1"/>
  <c r="H414" i="13"/>
  <c r="H413" i="13"/>
  <c r="I413" i="13" s="1"/>
  <c r="H412" i="13"/>
  <c r="H411" i="13"/>
  <c r="H410" i="13"/>
  <c r="H409" i="13"/>
  <c r="H408" i="13"/>
  <c r="H407" i="13"/>
  <c r="I407" i="13" s="1"/>
  <c r="H406" i="13"/>
  <c r="H405" i="13"/>
  <c r="I405" i="13" s="1"/>
  <c r="H404" i="13"/>
  <c r="H403" i="13"/>
  <c r="H402" i="13"/>
  <c r="H401" i="13"/>
  <c r="H400" i="13"/>
  <c r="H399" i="13"/>
  <c r="I399" i="13" s="1"/>
  <c r="H398" i="13"/>
  <c r="H397" i="13"/>
  <c r="I397" i="13" s="1"/>
  <c r="H396" i="13"/>
  <c r="H395" i="13"/>
  <c r="H394" i="13"/>
  <c r="H393" i="13"/>
  <c r="H392" i="13"/>
  <c r="H391" i="13"/>
  <c r="I391" i="13" s="1"/>
  <c r="H390" i="13"/>
  <c r="H389" i="13"/>
  <c r="I389" i="13" s="1"/>
  <c r="H388" i="13"/>
  <c r="H387" i="13"/>
  <c r="H386" i="13"/>
  <c r="H385" i="13"/>
  <c r="H384" i="13"/>
  <c r="H383" i="13"/>
  <c r="I383" i="13" s="1"/>
  <c r="H382" i="13"/>
  <c r="H381" i="13"/>
  <c r="I381" i="13" s="1"/>
  <c r="H380" i="13"/>
  <c r="H379" i="13"/>
  <c r="H378" i="13"/>
  <c r="H377" i="13"/>
  <c r="H376" i="13"/>
  <c r="H375" i="13"/>
  <c r="I375" i="13" s="1"/>
  <c r="H374" i="13"/>
  <c r="H373" i="13"/>
  <c r="I373" i="13" s="1"/>
  <c r="H372" i="13"/>
  <c r="H371" i="13"/>
  <c r="H370" i="13"/>
  <c r="H369" i="13"/>
  <c r="H368" i="13"/>
  <c r="H367" i="13"/>
  <c r="I367" i="13" s="1"/>
  <c r="H366" i="13"/>
  <c r="H365" i="13"/>
  <c r="I365" i="13" s="1"/>
  <c r="H364" i="13"/>
  <c r="H363" i="13"/>
  <c r="H362" i="13"/>
  <c r="H361" i="13"/>
  <c r="H360" i="13"/>
  <c r="H359" i="13"/>
  <c r="I359" i="13" s="1"/>
  <c r="H358" i="13"/>
  <c r="H357" i="13"/>
  <c r="I357" i="13" s="1"/>
  <c r="H356" i="13"/>
  <c r="H355" i="13"/>
  <c r="H354" i="13"/>
  <c r="H353" i="13"/>
  <c r="H352" i="13"/>
  <c r="H351" i="13"/>
  <c r="I351" i="13" s="1"/>
  <c r="H350" i="13"/>
  <c r="H349" i="13"/>
  <c r="I349" i="13" s="1"/>
  <c r="H348" i="13"/>
  <c r="H347" i="13"/>
  <c r="H346" i="13"/>
  <c r="H345" i="13"/>
  <c r="H344" i="13"/>
  <c r="H343" i="13"/>
  <c r="I343" i="13" s="1"/>
  <c r="H342" i="13"/>
  <c r="H341" i="13"/>
  <c r="I341" i="13" s="1"/>
  <c r="H340" i="13"/>
  <c r="H339" i="13"/>
  <c r="H338" i="13"/>
  <c r="H337" i="13"/>
  <c r="H336" i="13"/>
  <c r="H335" i="13"/>
  <c r="I335" i="13" s="1"/>
  <c r="H334" i="13"/>
  <c r="H333" i="13"/>
  <c r="I333" i="13" s="1"/>
  <c r="H332" i="13"/>
  <c r="H331" i="13"/>
  <c r="H330" i="13"/>
  <c r="H329" i="13"/>
  <c r="H328" i="13"/>
  <c r="H327" i="13"/>
  <c r="I327" i="13" s="1"/>
  <c r="H326" i="13"/>
  <c r="H325" i="13"/>
  <c r="I325" i="13" s="1"/>
  <c r="H324" i="13"/>
  <c r="H323" i="13"/>
  <c r="H322" i="13"/>
  <c r="H321" i="13"/>
  <c r="H320" i="13"/>
  <c r="H319" i="13"/>
  <c r="I319" i="13" s="1"/>
  <c r="H318" i="13"/>
  <c r="H317" i="13"/>
  <c r="I317" i="13" s="1"/>
  <c r="H316" i="13"/>
  <c r="H315" i="13"/>
  <c r="H314" i="13"/>
  <c r="H313" i="13"/>
  <c r="H312" i="13"/>
  <c r="H311" i="13"/>
  <c r="I311" i="13" s="1"/>
  <c r="H310" i="13"/>
  <c r="H309" i="13"/>
  <c r="I309" i="13" s="1"/>
  <c r="H308" i="13"/>
  <c r="H307" i="13"/>
  <c r="H306" i="13"/>
  <c r="H305" i="13"/>
  <c r="H304" i="13"/>
  <c r="H303" i="13"/>
  <c r="I303" i="13" s="1"/>
  <c r="H302" i="13"/>
  <c r="H301" i="13"/>
  <c r="I301" i="13" s="1"/>
  <c r="H300" i="13"/>
  <c r="H299" i="13"/>
  <c r="H298" i="13"/>
  <c r="H297" i="13"/>
  <c r="H296" i="13"/>
  <c r="H295" i="13"/>
  <c r="I295" i="13" s="1"/>
  <c r="H294" i="13"/>
  <c r="H293" i="13"/>
  <c r="I293" i="13" s="1"/>
  <c r="H292" i="13"/>
  <c r="H291" i="13"/>
  <c r="H290" i="13"/>
  <c r="H289" i="13"/>
  <c r="H288" i="13"/>
  <c r="H287" i="13"/>
  <c r="I287" i="13" s="1"/>
  <c r="H286" i="13"/>
  <c r="H285" i="13"/>
  <c r="I285" i="13" s="1"/>
  <c r="H284" i="13"/>
  <c r="H283" i="13"/>
  <c r="H282" i="13"/>
  <c r="H281" i="13"/>
  <c r="H280" i="13"/>
  <c r="H279" i="13"/>
  <c r="I279" i="13" s="1"/>
  <c r="H278" i="13"/>
  <c r="H277" i="13"/>
  <c r="I277" i="13" s="1"/>
  <c r="H276" i="13"/>
  <c r="H275" i="13"/>
  <c r="H274" i="13"/>
  <c r="H273" i="13"/>
  <c r="H272" i="13"/>
  <c r="H271" i="13"/>
  <c r="I271" i="13" s="1"/>
  <c r="H270" i="13"/>
  <c r="H269" i="13"/>
  <c r="I269" i="13" s="1"/>
  <c r="H268" i="13"/>
  <c r="H267" i="13"/>
  <c r="H266" i="13"/>
  <c r="H265" i="13"/>
  <c r="H264" i="13"/>
  <c r="H263" i="13"/>
  <c r="I263" i="13" s="1"/>
  <c r="H262" i="13"/>
  <c r="H261" i="13"/>
  <c r="I261" i="13" s="1"/>
  <c r="H260" i="13"/>
  <c r="H259" i="13"/>
  <c r="H258" i="13"/>
  <c r="H257" i="13"/>
  <c r="H256" i="13"/>
  <c r="H255" i="13"/>
  <c r="I255" i="13" s="1"/>
  <c r="H254" i="13"/>
  <c r="H253" i="13"/>
  <c r="I253" i="13" s="1"/>
  <c r="H252" i="13"/>
  <c r="H251" i="13"/>
  <c r="H250" i="13"/>
  <c r="H249" i="13"/>
  <c r="H248" i="13"/>
  <c r="H247" i="13"/>
  <c r="I247" i="13" s="1"/>
  <c r="H246" i="13"/>
  <c r="H245" i="13"/>
  <c r="I245" i="13" s="1"/>
  <c r="H244" i="13"/>
  <c r="H243" i="13"/>
  <c r="H242" i="13"/>
  <c r="H241" i="13"/>
  <c r="H240" i="13"/>
  <c r="H239" i="13"/>
  <c r="I239" i="13" s="1"/>
  <c r="H238" i="13"/>
  <c r="H237" i="13"/>
  <c r="I237" i="13" s="1"/>
  <c r="H236" i="13"/>
  <c r="H235" i="13"/>
  <c r="H234" i="13"/>
  <c r="H233" i="13"/>
  <c r="H232" i="13"/>
  <c r="H231" i="13"/>
  <c r="I231" i="13" s="1"/>
  <c r="H230" i="13"/>
  <c r="H229" i="13"/>
  <c r="I229" i="13" s="1"/>
  <c r="H228" i="13"/>
  <c r="H227" i="13"/>
  <c r="H226" i="13"/>
  <c r="H225" i="13"/>
  <c r="H224" i="13"/>
  <c r="H223" i="13"/>
  <c r="I223" i="13" s="1"/>
  <c r="H222" i="13"/>
  <c r="H221" i="13"/>
  <c r="I221" i="13" s="1"/>
  <c r="H220" i="13"/>
  <c r="H219" i="13"/>
  <c r="H218" i="13"/>
  <c r="H217" i="13"/>
  <c r="H216" i="13"/>
  <c r="H215" i="13"/>
  <c r="I215" i="13" s="1"/>
  <c r="H214" i="13"/>
  <c r="H213" i="13"/>
  <c r="I213" i="13" s="1"/>
  <c r="H212" i="13"/>
  <c r="H211" i="13"/>
  <c r="H210" i="13"/>
  <c r="H209" i="13"/>
  <c r="H208" i="13"/>
  <c r="H207" i="13"/>
  <c r="I207" i="13" s="1"/>
  <c r="H206" i="13"/>
  <c r="H205" i="13"/>
  <c r="I205" i="13" s="1"/>
  <c r="H204" i="13"/>
  <c r="H203" i="13"/>
  <c r="H202" i="13"/>
  <c r="H201" i="13"/>
  <c r="H200" i="13"/>
  <c r="H199" i="13"/>
  <c r="I199" i="13" s="1"/>
  <c r="H198" i="13"/>
  <c r="H197" i="13"/>
  <c r="I197" i="13" s="1"/>
  <c r="H196" i="13"/>
  <c r="H195" i="13"/>
  <c r="H194" i="13"/>
  <c r="H193" i="13"/>
  <c r="H192" i="13"/>
  <c r="H191" i="13"/>
  <c r="I191" i="13" s="1"/>
  <c r="H190" i="13"/>
  <c r="H189" i="13"/>
  <c r="I189" i="13" s="1"/>
  <c r="H188" i="13"/>
  <c r="H187" i="13"/>
  <c r="H186" i="13"/>
  <c r="H185" i="13"/>
  <c r="H184" i="13"/>
  <c r="H183" i="13"/>
  <c r="I183" i="13" s="1"/>
  <c r="H182" i="13"/>
  <c r="H181" i="13"/>
  <c r="I181" i="13" s="1"/>
  <c r="H180" i="13"/>
  <c r="H179" i="13"/>
  <c r="H178" i="13"/>
  <c r="H177" i="13"/>
  <c r="H176" i="13"/>
  <c r="H175" i="13"/>
  <c r="I175" i="13" s="1"/>
  <c r="H174" i="13"/>
  <c r="H173" i="13"/>
  <c r="I173" i="13" s="1"/>
  <c r="H172" i="13"/>
  <c r="H171" i="13"/>
  <c r="H170" i="13"/>
  <c r="H169" i="13"/>
  <c r="H168" i="13"/>
  <c r="H167" i="13"/>
  <c r="I167" i="13" s="1"/>
  <c r="H166" i="13"/>
  <c r="H165" i="13"/>
  <c r="I165" i="13" s="1"/>
  <c r="H164" i="13"/>
  <c r="H163" i="13"/>
  <c r="H162" i="13"/>
  <c r="H161" i="13"/>
  <c r="H160" i="13"/>
  <c r="H159" i="13"/>
  <c r="I159" i="13" s="1"/>
  <c r="H158" i="13"/>
  <c r="H157" i="13"/>
  <c r="I157" i="13" s="1"/>
  <c r="H156" i="13"/>
  <c r="H155" i="13"/>
  <c r="H154" i="13"/>
  <c r="H153" i="13"/>
  <c r="H152" i="13"/>
  <c r="H151" i="13"/>
  <c r="I151" i="13" s="1"/>
  <c r="H150" i="13"/>
  <c r="H149" i="13"/>
  <c r="I149" i="13" s="1"/>
  <c r="H148" i="13"/>
  <c r="H147" i="13"/>
  <c r="H146" i="13"/>
  <c r="H145" i="13"/>
  <c r="H144" i="13"/>
  <c r="H143" i="13"/>
  <c r="I143" i="13" s="1"/>
  <c r="H142" i="13"/>
  <c r="H141" i="13"/>
  <c r="I141" i="13" s="1"/>
  <c r="H140" i="13"/>
  <c r="H139" i="13"/>
  <c r="H138" i="13"/>
  <c r="H137" i="13"/>
  <c r="H136" i="13"/>
  <c r="H135" i="13"/>
  <c r="I135" i="13" s="1"/>
  <c r="H134" i="13"/>
  <c r="H133" i="13"/>
  <c r="I133" i="13" s="1"/>
  <c r="H132" i="13"/>
  <c r="H131" i="13"/>
  <c r="H130" i="13"/>
  <c r="H129" i="13"/>
  <c r="H128" i="13"/>
  <c r="H127" i="13"/>
  <c r="I127" i="13" s="1"/>
  <c r="H126" i="13"/>
  <c r="H125" i="13"/>
  <c r="I125" i="13" s="1"/>
  <c r="H124" i="13"/>
  <c r="H123" i="13"/>
  <c r="H122" i="13"/>
  <c r="H121" i="13"/>
  <c r="H120" i="13"/>
  <c r="H119" i="13"/>
  <c r="I119" i="13" s="1"/>
  <c r="H118" i="13"/>
  <c r="H117" i="13"/>
  <c r="I117" i="13" s="1"/>
  <c r="H116" i="13"/>
  <c r="H115" i="13"/>
  <c r="H114" i="13"/>
  <c r="H113" i="13"/>
  <c r="H112" i="13"/>
  <c r="H111" i="13"/>
  <c r="I111" i="13" s="1"/>
  <c r="H110" i="13"/>
  <c r="H109" i="13"/>
  <c r="I109" i="13" s="1"/>
  <c r="H108" i="13"/>
  <c r="H107" i="13"/>
  <c r="H106" i="13"/>
  <c r="H105" i="13"/>
  <c r="H104" i="13"/>
  <c r="H103" i="13"/>
  <c r="I103" i="13" s="1"/>
  <c r="H102" i="13"/>
  <c r="H101" i="13"/>
  <c r="I101" i="13" s="1"/>
  <c r="H100" i="13"/>
  <c r="H99" i="13"/>
  <c r="H98" i="13"/>
  <c r="H97" i="13"/>
  <c r="H96" i="13"/>
  <c r="H95" i="13"/>
  <c r="I95" i="13" s="1"/>
  <c r="H94" i="13"/>
  <c r="H93" i="13"/>
  <c r="I93" i="13" s="1"/>
  <c r="H92" i="13"/>
  <c r="H91" i="13"/>
  <c r="H90" i="13"/>
  <c r="H89" i="13"/>
  <c r="H88" i="13"/>
  <c r="H87" i="13"/>
  <c r="I87" i="13" s="1"/>
  <c r="H86" i="13"/>
  <c r="H85" i="13"/>
  <c r="I85" i="13" s="1"/>
  <c r="H84" i="13"/>
  <c r="H83" i="13"/>
  <c r="H82" i="13"/>
  <c r="H81" i="13"/>
  <c r="H80" i="13"/>
  <c r="H79" i="13"/>
  <c r="I79" i="13" s="1"/>
  <c r="H78" i="13"/>
  <c r="H77" i="13"/>
  <c r="I77" i="13" s="1"/>
  <c r="H76" i="13"/>
  <c r="H75" i="13"/>
  <c r="H74" i="13"/>
  <c r="H73" i="13"/>
  <c r="H72" i="13"/>
  <c r="H71" i="13"/>
  <c r="I71" i="13" s="1"/>
  <c r="H70" i="13"/>
  <c r="H69" i="13"/>
  <c r="I69" i="13" s="1"/>
  <c r="H68" i="13"/>
  <c r="H67" i="13"/>
  <c r="H66" i="13"/>
  <c r="H65" i="13"/>
  <c r="H64" i="13"/>
  <c r="H63" i="13"/>
  <c r="I63" i="13" s="1"/>
  <c r="H62" i="13"/>
  <c r="H61" i="13"/>
  <c r="I61" i="13" s="1"/>
  <c r="H60" i="13"/>
  <c r="H59" i="13"/>
  <c r="H58" i="13"/>
  <c r="H57" i="13"/>
  <c r="H56" i="13"/>
  <c r="H55" i="13"/>
  <c r="I55" i="13" s="1"/>
  <c r="H54" i="13"/>
  <c r="H53" i="13"/>
  <c r="I53" i="13" s="1"/>
  <c r="H52" i="13"/>
  <c r="H51" i="13"/>
  <c r="H50" i="13"/>
  <c r="H49" i="13"/>
  <c r="H48" i="13"/>
  <c r="H47" i="13"/>
  <c r="I47" i="13" s="1"/>
  <c r="H46" i="13"/>
  <c r="H45" i="13"/>
  <c r="I45" i="13" s="1"/>
  <c r="H44" i="13"/>
  <c r="H43" i="13"/>
  <c r="H42" i="13"/>
  <c r="H41" i="13"/>
  <c r="H40" i="13"/>
  <c r="H39" i="13"/>
  <c r="I39" i="13" s="1"/>
  <c r="H38" i="13"/>
  <c r="H37" i="13"/>
  <c r="I37" i="13" s="1"/>
  <c r="H36" i="13"/>
  <c r="H35" i="13"/>
  <c r="H34" i="13"/>
  <c r="H33" i="13"/>
  <c r="H32" i="13"/>
  <c r="H31" i="13"/>
  <c r="I31" i="13" s="1"/>
  <c r="H30" i="13"/>
  <c r="H29" i="13"/>
  <c r="I29" i="13" s="1"/>
  <c r="H28" i="13"/>
  <c r="H27" i="13"/>
  <c r="H26" i="13"/>
  <c r="H25" i="13"/>
  <c r="H24" i="13"/>
  <c r="H23" i="13"/>
  <c r="I23" i="13" s="1"/>
  <c r="H22" i="13"/>
  <c r="H21" i="13"/>
  <c r="I21" i="13" s="1"/>
  <c r="H20" i="13"/>
  <c r="H19" i="13"/>
  <c r="H18" i="13"/>
  <c r="H17" i="13"/>
  <c r="H16" i="13"/>
  <c r="H15" i="13"/>
  <c r="I15" i="13" s="1"/>
  <c r="H14" i="13"/>
  <c r="H13" i="13"/>
  <c r="I13" i="13" s="1"/>
  <c r="H12" i="13"/>
  <c r="H11" i="13"/>
  <c r="H10" i="13"/>
  <c r="H9" i="13"/>
  <c r="H8" i="13"/>
  <c r="H7" i="13"/>
  <c r="I7" i="13" s="1"/>
  <c r="H6" i="13"/>
  <c r="H5" i="13"/>
  <c r="I5" i="13" s="1"/>
  <c r="H4" i="13"/>
  <c r="AE196" i="28" l="1"/>
  <c r="I4" i="13"/>
  <c r="I12" i="13"/>
  <c r="I20" i="13"/>
  <c r="I28" i="13"/>
  <c r="I36" i="13"/>
  <c r="I44" i="13"/>
  <c r="I52" i="13"/>
  <c r="I60" i="13"/>
  <c r="I68" i="13"/>
  <c r="I76" i="13"/>
  <c r="I84" i="13"/>
  <c r="I92" i="13"/>
  <c r="I100" i="13"/>
  <c r="I108" i="13"/>
  <c r="I116" i="13"/>
  <c r="I124" i="13"/>
  <c r="I132" i="13"/>
  <c r="I140" i="13"/>
  <c r="I148" i="13"/>
  <c r="I156" i="13"/>
  <c r="I164" i="13"/>
  <c r="I172" i="13"/>
  <c r="I180" i="13"/>
  <c r="I188" i="13"/>
  <c r="I196" i="13"/>
  <c r="I204" i="13"/>
  <c r="I212" i="13"/>
  <c r="I220" i="13"/>
  <c r="I228" i="13"/>
  <c r="I236" i="13"/>
  <c r="I244" i="13"/>
  <c r="I252" i="13"/>
  <c r="I260" i="13"/>
  <c r="I268" i="13"/>
  <c r="I276" i="13"/>
  <c r="I284" i="13"/>
  <c r="I292" i="13"/>
  <c r="I300" i="13"/>
  <c r="I308" i="13"/>
  <c r="I316" i="13"/>
  <c r="I324" i="13"/>
  <c r="I332" i="13"/>
  <c r="I340" i="13"/>
  <c r="I348" i="13"/>
  <c r="I356" i="13"/>
  <c r="I364" i="13"/>
  <c r="I372" i="13"/>
  <c r="I380" i="13"/>
  <c r="I388" i="13"/>
  <c r="I396" i="13"/>
  <c r="I404" i="13"/>
  <c r="I412" i="13"/>
  <c r="I420" i="13"/>
  <c r="I428" i="13"/>
  <c r="I436" i="13"/>
  <c r="I444" i="13"/>
  <c r="I452" i="13"/>
  <c r="I460" i="13"/>
  <c r="I468" i="13"/>
  <c r="I476" i="13"/>
  <c r="I484" i="13"/>
  <c r="I492" i="13"/>
  <c r="I500" i="13"/>
  <c r="I508" i="13"/>
  <c r="I516" i="13"/>
  <c r="I524" i="13"/>
  <c r="I532" i="13"/>
  <c r="I540" i="13"/>
  <c r="I548" i="13"/>
  <c r="I556" i="13"/>
  <c r="I564" i="13"/>
  <c r="I572" i="13"/>
  <c r="I580" i="13"/>
  <c r="I588" i="13"/>
  <c r="I596" i="13"/>
  <c r="I604" i="13"/>
  <c r="I612" i="13"/>
  <c r="I620" i="13"/>
  <c r="I628" i="13"/>
  <c r="I636" i="13"/>
  <c r="I644" i="13"/>
  <c r="I652" i="13"/>
  <c r="I660" i="13"/>
  <c r="I668" i="13"/>
  <c r="I676" i="13"/>
  <c r="I684" i="13"/>
  <c r="I692" i="13"/>
  <c r="I700" i="13"/>
  <c r="I708" i="13"/>
  <c r="I716" i="13"/>
  <c r="I724" i="13"/>
  <c r="I732" i="13"/>
  <c r="I740" i="13"/>
  <c r="I748" i="13"/>
  <c r="I756" i="13"/>
  <c r="I488" i="13"/>
  <c r="I489" i="13"/>
  <c r="I6" i="13"/>
  <c r="I14" i="13"/>
  <c r="I22" i="13"/>
  <c r="I30" i="13"/>
  <c r="I38" i="13"/>
  <c r="I46" i="13"/>
  <c r="I54" i="13"/>
  <c r="I62" i="13"/>
  <c r="I70" i="13"/>
  <c r="I78" i="13"/>
  <c r="I86" i="13"/>
  <c r="I94" i="13"/>
  <c r="I102" i="13"/>
  <c r="I110" i="13"/>
  <c r="I118" i="13"/>
  <c r="I126" i="13"/>
  <c r="I134" i="13"/>
  <c r="I142" i="13"/>
  <c r="I150" i="13"/>
  <c r="I158" i="13"/>
  <c r="I166" i="13"/>
  <c r="I174" i="13"/>
  <c r="I182" i="13"/>
  <c r="I190" i="13"/>
  <c r="I198" i="13"/>
  <c r="I206" i="13"/>
  <c r="I214" i="13"/>
  <c r="I222" i="13"/>
  <c r="I230" i="13"/>
  <c r="I238" i="13"/>
  <c r="I246" i="13"/>
  <c r="I254" i="13"/>
  <c r="I262" i="13"/>
  <c r="I270" i="13"/>
  <c r="I278" i="13"/>
  <c r="I104" i="13"/>
  <c r="I616" i="13"/>
  <c r="I105" i="13"/>
  <c r="I617" i="13"/>
  <c r="I8" i="13"/>
  <c r="I40" i="13"/>
  <c r="I72" i="13"/>
  <c r="I136" i="13"/>
  <c r="I168" i="13"/>
  <c r="I200" i="13"/>
  <c r="I264" i="13"/>
  <c r="I296" i="13"/>
  <c r="I328" i="13"/>
  <c r="I392" i="13"/>
  <c r="I424" i="13"/>
  <c r="I456" i="13"/>
  <c r="I520" i="13"/>
  <c r="I232" i="13"/>
  <c r="I744" i="13"/>
  <c r="I9" i="13"/>
  <c r="I41" i="13"/>
  <c r="I73" i="13"/>
  <c r="I137" i="13"/>
  <c r="I169" i="13"/>
  <c r="I201" i="13"/>
  <c r="I265" i="13"/>
  <c r="I297" i="13"/>
  <c r="I329" i="13"/>
  <c r="I393" i="13"/>
  <c r="I425" i="13"/>
  <c r="I457" i="13"/>
  <c r="I521" i="13"/>
  <c r="I233" i="13"/>
  <c r="I745" i="13"/>
  <c r="I286" i="13"/>
  <c r="I294" i="13"/>
  <c r="I302" i="13"/>
  <c r="I310" i="13"/>
  <c r="I318" i="13"/>
  <c r="I326" i="13"/>
  <c r="I334" i="13"/>
  <c r="I342" i="13"/>
  <c r="I350" i="13"/>
  <c r="I358" i="13"/>
  <c r="I366" i="13"/>
  <c r="I374" i="13"/>
  <c r="I382" i="13"/>
  <c r="I390" i="13"/>
  <c r="I398" i="13"/>
  <c r="I406" i="13"/>
  <c r="I414" i="13"/>
  <c r="I422" i="13"/>
  <c r="I430" i="13"/>
  <c r="I438" i="13"/>
  <c r="I446" i="13"/>
  <c r="I454" i="13"/>
  <c r="I462" i="13"/>
  <c r="I470" i="13"/>
  <c r="I478" i="13"/>
  <c r="I486" i="13"/>
  <c r="I494" i="13"/>
  <c r="I502" i="13"/>
  <c r="I510" i="13"/>
  <c r="I518" i="13"/>
  <c r="I526" i="13"/>
  <c r="I534" i="13"/>
  <c r="I542" i="13"/>
  <c r="I550" i="13"/>
  <c r="I558" i="13"/>
  <c r="I566" i="13"/>
  <c r="I574" i="13"/>
  <c r="I582" i="13"/>
  <c r="I590" i="13"/>
  <c r="I598" i="13"/>
  <c r="I606" i="13"/>
  <c r="I614" i="13"/>
  <c r="I622" i="13"/>
  <c r="I630" i="13"/>
  <c r="I638" i="13"/>
  <c r="I646" i="13"/>
  <c r="I654" i="13"/>
  <c r="I662" i="13"/>
  <c r="I670" i="13"/>
  <c r="I678" i="13"/>
  <c r="I686" i="13"/>
  <c r="I694" i="13"/>
  <c r="I702" i="13"/>
  <c r="I710" i="13"/>
  <c r="I718" i="13"/>
  <c r="I726" i="13"/>
  <c r="I734" i="13"/>
  <c r="I742" i="13"/>
  <c r="I750" i="13"/>
  <c r="I758" i="13"/>
  <c r="I766" i="13"/>
  <c r="I774" i="13"/>
  <c r="I782" i="13"/>
  <c r="I790" i="13"/>
  <c r="I798" i="13"/>
  <c r="I806" i="13"/>
  <c r="I814" i="13"/>
  <c r="I822" i="13"/>
  <c r="I830" i="13"/>
  <c r="I838" i="13"/>
  <c r="I846" i="13"/>
  <c r="I854" i="13"/>
  <c r="I862" i="13"/>
  <c r="I870" i="13"/>
  <c r="I878" i="13"/>
  <c r="I886" i="13"/>
  <c r="I894" i="13"/>
  <c r="I902" i="13"/>
  <c r="I910" i="13"/>
  <c r="I918" i="13"/>
  <c r="I926" i="13"/>
  <c r="I934" i="13"/>
  <c r="I942" i="13"/>
  <c r="I950" i="13"/>
  <c r="I958" i="13"/>
  <c r="I966" i="13"/>
  <c r="I974" i="13"/>
  <c r="I982" i="13"/>
  <c r="I990" i="13"/>
  <c r="I998" i="13"/>
  <c r="I1006" i="13"/>
  <c r="I1014" i="13"/>
  <c r="I1022" i="13"/>
  <c r="I1030" i="13"/>
  <c r="I1038" i="13"/>
  <c r="I1046" i="13"/>
  <c r="I1054" i="13"/>
  <c r="I1062" i="13"/>
  <c r="I1070" i="13"/>
  <c r="I1078" i="13"/>
  <c r="I1086" i="13"/>
  <c r="I1094" i="13"/>
  <c r="I1102" i="13"/>
  <c r="I1110" i="13"/>
  <c r="I1118" i="13"/>
  <c r="I1126" i="13"/>
  <c r="I1134" i="13"/>
  <c r="I1142" i="13"/>
  <c r="I1150" i="13"/>
  <c r="I1158" i="13"/>
  <c r="I1166" i="13"/>
  <c r="I1174" i="13"/>
  <c r="I1182" i="13"/>
  <c r="I1190" i="13"/>
  <c r="I1198" i="13"/>
  <c r="I1206" i="13"/>
  <c r="I1214" i="13"/>
  <c r="I1222" i="13"/>
  <c r="I1230" i="13"/>
  <c r="I1238" i="13"/>
  <c r="I1246" i="13"/>
  <c r="I1254" i="13"/>
  <c r="I1262" i="13"/>
  <c r="I1270" i="13"/>
  <c r="I1278" i="13"/>
  <c r="I1286" i="13"/>
  <c r="I1294" i="13"/>
  <c r="I1302" i="13"/>
  <c r="I1310" i="13"/>
  <c r="I1318" i="13"/>
  <c r="I1326" i="13"/>
  <c r="I1334" i="13"/>
  <c r="I1342" i="13"/>
  <c r="I1350" i="13"/>
  <c r="I1358" i="13"/>
  <c r="I1366" i="13"/>
  <c r="I1374" i="13"/>
  <c r="I1382" i="13"/>
  <c r="I1390" i="13"/>
  <c r="I1398" i="13"/>
  <c r="I1406" i="13"/>
  <c r="I1414" i="13"/>
  <c r="I1422" i="13"/>
  <c r="I1430" i="13"/>
  <c r="I1438" i="13"/>
  <c r="I1446" i="13"/>
  <c r="I1454" i="13"/>
  <c r="I1462" i="13"/>
  <c r="I1470" i="13"/>
  <c r="I1478" i="13"/>
  <c r="I1486" i="13"/>
  <c r="I1494" i="13"/>
  <c r="I1502" i="13"/>
  <c r="I1510" i="13"/>
  <c r="I1518" i="13"/>
  <c r="I1526" i="13"/>
  <c r="I1534" i="13"/>
  <c r="I1542" i="13"/>
  <c r="I1550" i="13"/>
  <c r="I1558" i="13"/>
  <c r="I1566" i="13"/>
  <c r="I1574" i="13"/>
  <c r="I1582" i="13"/>
  <c r="I1590" i="13"/>
  <c r="I1598" i="13"/>
  <c r="I1606" i="13"/>
  <c r="I1614" i="13"/>
  <c r="I1622" i="13"/>
  <c r="I1630" i="13"/>
  <c r="I1638" i="13"/>
  <c r="I1646" i="13"/>
  <c r="I1654" i="13"/>
  <c r="I1662" i="13"/>
  <c r="I1670" i="13"/>
  <c r="I1678" i="13"/>
  <c r="I1686" i="13"/>
  <c r="I1694" i="13"/>
  <c r="I1702" i="13"/>
  <c r="I1710" i="13"/>
  <c r="I1718" i="13"/>
  <c r="I1726" i="13"/>
  <c r="I1734" i="13"/>
  <c r="I1742" i="13"/>
  <c r="I1750" i="13"/>
  <c r="I1758" i="13"/>
  <c r="I1766" i="13"/>
  <c r="I1774" i="13"/>
  <c r="I1782" i="13"/>
  <c r="I1790" i="13"/>
  <c r="I1798" i="13"/>
  <c r="I1806" i="13"/>
  <c r="I1814" i="13"/>
  <c r="I1822" i="13"/>
  <c r="I1830" i="13"/>
  <c r="I1838" i="13"/>
  <c r="I1846" i="13"/>
  <c r="I1854" i="13"/>
  <c r="I1862" i="13"/>
  <c r="I1870" i="13"/>
  <c r="I1878" i="13"/>
  <c r="I1886" i="13"/>
  <c r="I1894" i="13"/>
  <c r="I1902" i="13"/>
  <c r="I1910" i="13"/>
  <c r="I1918" i="13"/>
  <c r="I1926" i="13"/>
  <c r="I1934" i="13"/>
  <c r="I1942" i="13"/>
  <c r="I1950" i="13"/>
  <c r="I1958" i="13"/>
  <c r="I1966" i="13"/>
  <c r="I1974" i="13"/>
  <c r="I1982" i="13"/>
  <c r="I1990" i="13"/>
  <c r="I1998" i="13"/>
  <c r="I2006" i="13"/>
  <c r="I2014" i="13"/>
  <c r="I2022" i="13"/>
  <c r="I2030" i="13"/>
  <c r="I2038" i="13"/>
  <c r="I2046" i="13"/>
  <c r="I2054" i="13"/>
  <c r="I2062" i="13"/>
  <c r="I2070" i="13"/>
  <c r="I2078" i="13"/>
  <c r="I2086" i="13"/>
  <c r="I2094" i="13"/>
  <c r="I2102" i="13"/>
  <c r="I2110" i="13"/>
  <c r="I2118" i="13"/>
  <c r="I2126" i="13"/>
  <c r="I2134" i="13"/>
  <c r="I2142" i="13"/>
  <c r="I2150" i="13"/>
  <c r="I2158" i="13"/>
  <c r="I2166" i="13"/>
  <c r="I2174" i="13"/>
  <c r="I2182" i="13"/>
  <c r="I2190" i="13"/>
  <c r="I2198" i="13"/>
  <c r="I2206" i="13"/>
  <c r="I2214" i="13"/>
  <c r="I2222" i="13"/>
  <c r="I2230" i="13"/>
  <c r="I2238" i="13"/>
  <c r="I2246" i="13"/>
  <c r="I2254" i="13"/>
  <c r="I2262" i="13"/>
  <c r="I2270" i="13"/>
  <c r="I2278" i="13"/>
  <c r="I2286" i="13"/>
  <c r="I2294" i="13"/>
  <c r="I2302" i="13"/>
  <c r="I2310" i="13"/>
  <c r="I2318" i="13"/>
  <c r="I2326" i="13"/>
  <c r="I2334" i="13"/>
  <c r="I2350" i="13"/>
  <c r="I2358" i="13"/>
  <c r="I2366" i="13"/>
  <c r="I2374" i="13"/>
  <c r="I2382" i="13"/>
  <c r="I2390" i="13"/>
  <c r="I2398" i="13"/>
  <c r="I2406" i="13"/>
  <c r="I2414" i="13"/>
  <c r="I2422" i="13"/>
  <c r="I2430" i="13"/>
  <c r="I2438" i="13"/>
  <c r="I2446" i="13"/>
  <c r="I2454" i="13"/>
  <c r="I2462" i="13"/>
  <c r="I2470" i="13"/>
  <c r="I2478" i="13"/>
  <c r="I2486" i="13"/>
  <c r="I2494" i="13"/>
  <c r="I2502" i="13"/>
  <c r="I2510" i="13"/>
  <c r="I2518" i="13"/>
  <c r="I2526" i="13"/>
  <c r="I2534" i="13"/>
  <c r="I2542" i="13"/>
  <c r="I2550" i="13"/>
  <c r="I2558" i="13"/>
  <c r="I2566" i="13"/>
  <c r="I2574" i="13"/>
  <c r="I2582" i="13"/>
  <c r="I2590" i="13"/>
  <c r="I2598" i="13"/>
  <c r="I2606" i="13"/>
  <c r="I2614" i="13"/>
  <c r="I2622" i="13"/>
  <c r="I2630" i="13"/>
  <c r="I2638" i="13"/>
  <c r="I2646" i="13"/>
  <c r="I2654" i="13"/>
  <c r="I2662" i="13"/>
  <c r="I2670" i="13"/>
  <c r="I2678" i="13"/>
  <c r="I2686" i="13"/>
  <c r="I2694" i="13"/>
  <c r="I2702" i="13"/>
  <c r="I2710" i="13"/>
  <c r="I2718" i="13"/>
  <c r="I2726" i="13"/>
  <c r="I2734" i="13"/>
  <c r="I2742" i="13"/>
  <c r="I2750" i="13"/>
  <c r="I2758" i="13"/>
  <c r="I2766" i="13"/>
  <c r="I2774" i="13"/>
  <c r="I2782" i="13"/>
  <c r="I2790" i="13"/>
  <c r="I2798" i="13"/>
  <c r="I2806" i="13"/>
  <c r="I2814" i="13"/>
  <c r="I2822" i="13"/>
  <c r="I2830" i="13"/>
  <c r="I2838" i="13"/>
  <c r="I2846" i="13"/>
  <c r="I2862" i="13"/>
  <c r="I2870" i="13"/>
  <c r="I2878" i="13"/>
  <c r="I2886" i="13"/>
  <c r="I2894" i="13"/>
  <c r="I2902" i="13"/>
  <c r="I2910" i="13"/>
  <c r="I2918" i="13"/>
  <c r="I2950" i="13"/>
  <c r="I3070" i="13"/>
  <c r="I648" i="13"/>
  <c r="I776" i="13"/>
  <c r="I904" i="13"/>
  <c r="I2983" i="13"/>
  <c r="I2982" i="13"/>
  <c r="I1084" i="13"/>
  <c r="I16" i="13"/>
  <c r="I24" i="13"/>
  <c r="I32" i="13"/>
  <c r="I48" i="13"/>
  <c r="I56" i="13"/>
  <c r="I64" i="13"/>
  <c r="I80" i="13"/>
  <c r="I88" i="13"/>
  <c r="I96" i="13"/>
  <c r="I112" i="13"/>
  <c r="I120" i="13"/>
  <c r="I128" i="13"/>
  <c r="I144" i="13"/>
  <c r="I152" i="13"/>
  <c r="I160" i="13"/>
  <c r="I176" i="13"/>
  <c r="I184" i="13"/>
  <c r="I192" i="13"/>
  <c r="I208" i="13"/>
  <c r="I216" i="13"/>
  <c r="I224" i="13"/>
  <c r="I240" i="13"/>
  <c r="I248" i="13"/>
  <c r="I256" i="13"/>
  <c r="I272" i="13"/>
  <c r="I280" i="13"/>
  <c r="I288" i="13"/>
  <c r="I304" i="13"/>
  <c r="I312" i="13"/>
  <c r="I320" i="13"/>
  <c r="I336" i="13"/>
  <c r="I344" i="13"/>
  <c r="I352" i="13"/>
  <c r="I368" i="13"/>
  <c r="I376" i="13"/>
  <c r="I384" i="13"/>
  <c r="I400" i="13"/>
  <c r="I408" i="13"/>
  <c r="I416" i="13"/>
  <c r="I432" i="13"/>
  <c r="I440" i="13"/>
  <c r="I448" i="13"/>
  <c r="I464" i="13"/>
  <c r="I472" i="13"/>
  <c r="I480" i="13"/>
  <c r="I496" i="13"/>
  <c r="I504" i="13"/>
  <c r="I512" i="13"/>
  <c r="I528" i="13"/>
  <c r="I536" i="13"/>
  <c r="I544" i="13"/>
  <c r="I560" i="13"/>
  <c r="I568" i="13"/>
  <c r="I576" i="13"/>
  <c r="I592" i="13"/>
  <c r="I600" i="13"/>
  <c r="I608" i="13"/>
  <c r="I624" i="13"/>
  <c r="I632" i="13"/>
  <c r="I640" i="13"/>
  <c r="I656" i="13"/>
  <c r="I664" i="13"/>
  <c r="I672" i="13"/>
  <c r="I688" i="13"/>
  <c r="I696" i="13"/>
  <c r="I704" i="13"/>
  <c r="I720" i="13"/>
  <c r="I728" i="13"/>
  <c r="I736" i="13"/>
  <c r="I752" i="13"/>
  <c r="I760" i="13"/>
  <c r="I768" i="13"/>
  <c r="I784" i="13"/>
  <c r="I792" i="13"/>
  <c r="I800" i="13"/>
  <c r="I816" i="13"/>
  <c r="I824" i="13"/>
  <c r="I832" i="13"/>
  <c r="I848" i="13"/>
  <c r="I856" i="13"/>
  <c r="I864" i="13"/>
  <c r="I880" i="13"/>
  <c r="I888" i="13"/>
  <c r="I896" i="13"/>
  <c r="I912" i="13"/>
  <c r="I920" i="13"/>
  <c r="I928" i="13"/>
  <c r="I944" i="13"/>
  <c r="I968" i="13"/>
  <c r="I1008" i="13"/>
  <c r="I1072" i="13"/>
  <c r="I1096" i="13"/>
  <c r="I1112" i="13"/>
  <c r="I1144" i="13"/>
  <c r="I1208" i="13"/>
  <c r="I1240" i="13"/>
  <c r="I1272" i="13"/>
  <c r="I1336" i="13"/>
  <c r="I1368" i="13"/>
  <c r="I1400" i="13"/>
  <c r="I1464" i="13"/>
  <c r="I1496" i="13"/>
  <c r="I1528" i="13"/>
  <c r="I1592" i="13"/>
  <c r="I1624" i="13"/>
  <c r="I1656" i="13"/>
  <c r="I1720" i="13"/>
  <c r="I1752" i="13"/>
  <c r="I1784" i="13"/>
  <c r="I1848" i="13"/>
  <c r="I1880" i="13"/>
  <c r="I1912" i="13"/>
  <c r="I1976" i="13"/>
  <c r="I2008" i="13"/>
  <c r="I2040" i="13"/>
  <c r="I552" i="13"/>
  <c r="I680" i="13"/>
  <c r="I808" i="13"/>
  <c r="I936" i="13"/>
  <c r="I17" i="13"/>
  <c r="I25" i="13"/>
  <c r="I33" i="13"/>
  <c r="I49" i="13"/>
  <c r="I57" i="13"/>
  <c r="I65" i="13"/>
  <c r="I81" i="13"/>
  <c r="I89" i="13"/>
  <c r="I97" i="13"/>
  <c r="I113" i="13"/>
  <c r="I121" i="13"/>
  <c r="I129" i="13"/>
  <c r="I145" i="13"/>
  <c r="I153" i="13"/>
  <c r="I161" i="13"/>
  <c r="I177" i="13"/>
  <c r="I185" i="13"/>
  <c r="I193" i="13"/>
  <c r="I209" i="13"/>
  <c r="I217" i="13"/>
  <c r="I225" i="13"/>
  <c r="I241" i="13"/>
  <c r="I249" i="13"/>
  <c r="I257" i="13"/>
  <c r="I273" i="13"/>
  <c r="I281" i="13"/>
  <c r="I289" i="13"/>
  <c r="I305" i="13"/>
  <c r="I313" i="13"/>
  <c r="I321" i="13"/>
  <c r="I337" i="13"/>
  <c r="I345" i="13"/>
  <c r="I353" i="13"/>
  <c r="I369" i="13"/>
  <c r="I377" i="13"/>
  <c r="I385" i="13"/>
  <c r="I401" i="13"/>
  <c r="I409" i="13"/>
  <c r="I417" i="13"/>
  <c r="I433" i="13"/>
  <c r="I441" i="13"/>
  <c r="I449" i="13"/>
  <c r="I465" i="13"/>
  <c r="I473" i="13"/>
  <c r="I481" i="13"/>
  <c r="I497" i="13"/>
  <c r="I505" i="13"/>
  <c r="I513" i="13"/>
  <c r="I529" i="13"/>
  <c r="I537" i="13"/>
  <c r="I545" i="13"/>
  <c r="I561" i="13"/>
  <c r="I569" i="13"/>
  <c r="I577" i="13"/>
  <c r="I593" i="13"/>
  <c r="I601" i="13"/>
  <c r="I609" i="13"/>
  <c r="I625" i="13"/>
  <c r="I633" i="13"/>
  <c r="I641" i="13"/>
  <c r="I657" i="13"/>
  <c r="I665" i="13"/>
  <c r="I673" i="13"/>
  <c r="I689" i="13"/>
  <c r="I697" i="13"/>
  <c r="I705" i="13"/>
  <c r="I721" i="13"/>
  <c r="I729" i="13"/>
  <c r="I737" i="13"/>
  <c r="I753" i="13"/>
  <c r="I761" i="13"/>
  <c r="I769" i="13"/>
  <c r="I785" i="13"/>
  <c r="I793" i="13"/>
  <c r="I801" i="13"/>
  <c r="I817" i="13"/>
  <c r="I825" i="13"/>
  <c r="I833" i="13"/>
  <c r="I849" i="13"/>
  <c r="I857" i="13"/>
  <c r="I865" i="13"/>
  <c r="I881" i="13"/>
  <c r="I889" i="13"/>
  <c r="I897" i="13"/>
  <c r="I913" i="13"/>
  <c r="I921" i="13"/>
  <c r="I929" i="13"/>
  <c r="I945" i="13"/>
  <c r="I969" i="13"/>
  <c r="I993" i="13"/>
  <c r="I1057" i="13"/>
  <c r="I1097" i="13"/>
  <c r="I2129" i="13"/>
  <c r="I10" i="13"/>
  <c r="I18" i="13"/>
  <c r="I26" i="13"/>
  <c r="I34" i="13"/>
  <c r="I42" i="13"/>
  <c r="I50" i="13"/>
  <c r="I58" i="13"/>
  <c r="I66" i="13"/>
  <c r="I74" i="13"/>
  <c r="I82" i="13"/>
  <c r="I90" i="13"/>
  <c r="I98" i="13"/>
  <c r="I106" i="13"/>
  <c r="I114" i="13"/>
  <c r="I122" i="13"/>
  <c r="I130" i="13"/>
  <c r="I138" i="13"/>
  <c r="I146" i="13"/>
  <c r="I154" i="13"/>
  <c r="I162" i="13"/>
  <c r="I170" i="13"/>
  <c r="I178" i="13"/>
  <c r="I186" i="13"/>
  <c r="I194" i="13"/>
  <c r="I202" i="13"/>
  <c r="I210" i="13"/>
  <c r="I218" i="13"/>
  <c r="I226" i="13"/>
  <c r="I234" i="13"/>
  <c r="I242" i="13"/>
  <c r="I250" i="13"/>
  <c r="I258" i="13"/>
  <c r="I266" i="13"/>
  <c r="I274" i="13"/>
  <c r="I282" i="13"/>
  <c r="I290" i="13"/>
  <c r="I298" i="13"/>
  <c r="I306" i="13"/>
  <c r="I314" i="13"/>
  <c r="I322" i="13"/>
  <c r="I330" i="13"/>
  <c r="I338" i="13"/>
  <c r="I346" i="13"/>
  <c r="I354" i="13"/>
  <c r="I362" i="13"/>
  <c r="I370" i="13"/>
  <c r="I378" i="13"/>
  <c r="I386" i="13"/>
  <c r="I394" i="13"/>
  <c r="I402" i="13"/>
  <c r="I410" i="13"/>
  <c r="I418" i="13"/>
  <c r="I426" i="13"/>
  <c r="I434" i="13"/>
  <c r="I442" i="13"/>
  <c r="I450" i="13"/>
  <c r="I458" i="13"/>
  <c r="I466" i="13"/>
  <c r="I474" i="13"/>
  <c r="I482" i="13"/>
  <c r="I490" i="13"/>
  <c r="I498" i="13"/>
  <c r="I506" i="13"/>
  <c r="I514" i="13"/>
  <c r="I522" i="13"/>
  <c r="I530" i="13"/>
  <c r="I538" i="13"/>
  <c r="I546" i="13"/>
  <c r="I554" i="13"/>
  <c r="I562" i="13"/>
  <c r="I570" i="13"/>
  <c r="I578" i="13"/>
  <c r="I586" i="13"/>
  <c r="I594" i="13"/>
  <c r="I602" i="13"/>
  <c r="I610" i="13"/>
  <c r="I618" i="13"/>
  <c r="I626" i="13"/>
  <c r="I634" i="13"/>
  <c r="I642" i="13"/>
  <c r="I650" i="13"/>
  <c r="I658" i="13"/>
  <c r="I666" i="13"/>
  <c r="I674" i="13"/>
  <c r="I682" i="13"/>
  <c r="I690" i="13"/>
  <c r="I698" i="13"/>
  <c r="I706" i="13"/>
  <c r="I714" i="13"/>
  <c r="I722" i="13"/>
  <c r="I730" i="13"/>
  <c r="I738" i="13"/>
  <c r="I746" i="13"/>
  <c r="I754" i="13"/>
  <c r="I762" i="13"/>
  <c r="I770" i="13"/>
  <c r="I778" i="13"/>
  <c r="I786" i="13"/>
  <c r="I794" i="13"/>
  <c r="I802" i="13"/>
  <c r="I810" i="13"/>
  <c r="I818" i="13"/>
  <c r="I826" i="13"/>
  <c r="I834" i="13"/>
  <c r="I842" i="13"/>
  <c r="I850" i="13"/>
  <c r="I858" i="13"/>
  <c r="I866" i="13"/>
  <c r="I874" i="13"/>
  <c r="I882" i="13"/>
  <c r="I890" i="13"/>
  <c r="I898" i="13"/>
  <c r="I906" i="13"/>
  <c r="I914" i="13"/>
  <c r="I922" i="13"/>
  <c r="I930" i="13"/>
  <c r="I938" i="13"/>
  <c r="I946" i="13"/>
  <c r="I954" i="13"/>
  <c r="I962" i="13"/>
  <c r="I970" i="13"/>
  <c r="I978" i="13"/>
  <c r="I986" i="13"/>
  <c r="I994" i="13"/>
  <c r="I1002" i="13"/>
  <c r="I1010" i="13"/>
  <c r="I1018" i="13"/>
  <c r="I1026" i="13"/>
  <c r="I1034" i="13"/>
  <c r="I1042" i="13"/>
  <c r="I1050" i="13"/>
  <c r="I1058" i="13"/>
  <c r="I1066" i="13"/>
  <c r="I1074" i="13"/>
  <c r="I1090" i="13"/>
  <c r="I1098" i="13"/>
  <c r="I1106" i="13"/>
  <c r="I1114" i="13"/>
  <c r="I1122" i="13"/>
  <c r="I1130" i="13"/>
  <c r="I1138" i="13"/>
  <c r="I1146" i="13"/>
  <c r="I1154" i="13"/>
  <c r="I1162" i="13"/>
  <c r="I1170" i="13"/>
  <c r="I1178" i="13"/>
  <c r="I1186" i="13"/>
  <c r="I1194" i="13"/>
  <c r="I1202" i="13"/>
  <c r="I1210" i="13"/>
  <c r="I1218" i="13"/>
  <c r="I1226" i="13"/>
  <c r="I1234" i="13"/>
  <c r="I1242" i="13"/>
  <c r="I1250" i="13"/>
  <c r="I1258" i="13"/>
  <c r="I1266" i="13"/>
  <c r="I1274" i="13"/>
  <c r="I1282" i="13"/>
  <c r="I1290" i="13"/>
  <c r="I1298" i="13"/>
  <c r="I1306" i="13"/>
  <c r="I1314" i="13"/>
  <c r="I1322" i="13"/>
  <c r="I1330" i="13"/>
  <c r="I1338" i="13"/>
  <c r="I1346" i="13"/>
  <c r="I1354" i="13"/>
  <c r="I1362" i="13"/>
  <c r="I1370" i="13"/>
  <c r="I1378" i="13"/>
  <c r="I1386" i="13"/>
  <c r="I1394" i="13"/>
  <c r="I1402" i="13"/>
  <c r="I1410" i="13"/>
  <c r="I1418" i="13"/>
  <c r="I1426" i="13"/>
  <c r="I1434" i="13"/>
  <c r="I1442" i="13"/>
  <c r="I1450" i="13"/>
  <c r="I1458" i="13"/>
  <c r="I1466" i="13"/>
  <c r="I1474" i="13"/>
  <c r="I1482" i="13"/>
  <c r="I1490" i="13"/>
  <c r="I1498" i="13"/>
  <c r="I1506" i="13"/>
  <c r="I1514" i="13"/>
  <c r="I1522" i="13"/>
  <c r="I1530" i="13"/>
  <c r="I1538" i="13"/>
  <c r="I1546" i="13"/>
  <c r="I1554" i="13"/>
  <c r="I1562" i="13"/>
  <c r="I1570" i="13"/>
  <c r="I1578" i="13"/>
  <c r="I1586" i="13"/>
  <c r="I1594" i="13"/>
  <c r="I1602" i="13"/>
  <c r="I1610" i="13"/>
  <c r="I1618" i="13"/>
  <c r="I1626" i="13"/>
  <c r="I1634" i="13"/>
  <c r="I1642" i="13"/>
  <c r="I1650" i="13"/>
  <c r="I1658" i="13"/>
  <c r="I1666" i="13"/>
  <c r="I1674" i="13"/>
  <c r="I1682" i="13"/>
  <c r="I1690" i="13"/>
  <c r="I1698" i="13"/>
  <c r="I1706" i="13"/>
  <c r="I1714" i="13"/>
  <c r="I1722" i="13"/>
  <c r="I1730" i="13"/>
  <c r="I1738" i="13"/>
  <c r="I1746" i="13"/>
  <c r="I1754" i="13"/>
  <c r="I1762" i="13"/>
  <c r="I1770" i="13"/>
  <c r="I1778" i="13"/>
  <c r="I1786" i="13"/>
  <c r="I1794" i="13"/>
  <c r="I1802" i="13"/>
  <c r="I1810" i="13"/>
  <c r="I1818" i="13"/>
  <c r="I1826" i="13"/>
  <c r="I1834" i="13"/>
  <c r="I1842" i="13"/>
  <c r="I1850" i="13"/>
  <c r="I1858" i="13"/>
  <c r="I1866" i="13"/>
  <c r="I584" i="13"/>
  <c r="I712" i="13"/>
  <c r="I840" i="13"/>
  <c r="I980" i="13"/>
  <c r="I11" i="13"/>
  <c r="I19" i="13"/>
  <c r="I27" i="13"/>
  <c r="I35" i="13"/>
  <c r="I43" i="13"/>
  <c r="I51" i="13"/>
  <c r="I59" i="13"/>
  <c r="I67" i="13"/>
  <c r="I75" i="13"/>
  <c r="I83" i="13"/>
  <c r="I91" i="13"/>
  <c r="I99" i="13"/>
  <c r="I107" i="13"/>
  <c r="I115" i="13"/>
  <c r="I123" i="13"/>
  <c r="I131" i="13"/>
  <c r="I139" i="13"/>
  <c r="I147" i="13"/>
  <c r="I155" i="13"/>
  <c r="I163" i="13"/>
  <c r="I171" i="13"/>
  <c r="I179" i="13"/>
  <c r="I187" i="13"/>
  <c r="I195" i="13"/>
  <c r="I203" i="13"/>
  <c r="I211" i="13"/>
  <c r="I219" i="13"/>
  <c r="I227" i="13"/>
  <c r="I235" i="13"/>
  <c r="I243" i="13"/>
  <c r="I251" i="13"/>
  <c r="I259" i="13"/>
  <c r="I267" i="13"/>
  <c r="I275" i="13"/>
  <c r="I283" i="13"/>
  <c r="I291" i="13"/>
  <c r="I299" i="13"/>
  <c r="I307" i="13"/>
  <c r="I315" i="13"/>
  <c r="I323" i="13"/>
  <c r="I331" i="13"/>
  <c r="I339" i="13"/>
  <c r="I347" i="13"/>
  <c r="I355" i="13"/>
  <c r="I363" i="13"/>
  <c r="I371" i="13"/>
  <c r="I379" i="13"/>
  <c r="I387" i="13"/>
  <c r="I395" i="13"/>
  <c r="I403" i="13"/>
  <c r="I411" i="13"/>
  <c r="I419" i="13"/>
  <c r="I427" i="13"/>
  <c r="I435" i="13"/>
  <c r="I443" i="13"/>
  <c r="I451" i="13"/>
  <c r="I459" i="13"/>
  <c r="I467" i="13"/>
  <c r="I475" i="13"/>
  <c r="I483" i="13"/>
  <c r="I491" i="13"/>
  <c r="I499" i="13"/>
  <c r="I507" i="13"/>
  <c r="I515" i="13"/>
  <c r="I523" i="13"/>
  <c r="I531" i="13"/>
  <c r="I539" i="13"/>
  <c r="I547" i="13"/>
  <c r="I555" i="13"/>
  <c r="I563" i="13"/>
  <c r="I571" i="13"/>
  <c r="I579" i="13"/>
  <c r="I587" i="13"/>
  <c r="I595" i="13"/>
  <c r="I603" i="13"/>
  <c r="I611" i="13"/>
  <c r="I619" i="13"/>
  <c r="I627" i="13"/>
  <c r="I635" i="13"/>
  <c r="I643" i="13"/>
  <c r="I651" i="13"/>
  <c r="I659" i="13"/>
  <c r="I667" i="13"/>
  <c r="I675" i="13"/>
  <c r="I683" i="13"/>
  <c r="I691" i="13"/>
  <c r="I699" i="13"/>
  <c r="I707" i="13"/>
  <c r="I715" i="13"/>
  <c r="I723" i="13"/>
  <c r="I731" i="13"/>
  <c r="I739" i="13"/>
  <c r="I747" i="13"/>
  <c r="I755" i="13"/>
  <c r="I763" i="13"/>
  <c r="I771" i="13"/>
  <c r="I779" i="13"/>
  <c r="I787" i="13"/>
  <c r="I795" i="13"/>
  <c r="I803" i="13"/>
  <c r="I811" i="13"/>
  <c r="I819" i="13"/>
  <c r="I827" i="13"/>
  <c r="I835" i="13"/>
  <c r="I843" i="13"/>
  <c r="I851" i="13"/>
  <c r="I859" i="13"/>
  <c r="I867" i="13"/>
  <c r="I875" i="13"/>
  <c r="I883" i="13"/>
  <c r="I891" i="13"/>
  <c r="I899" i="13"/>
  <c r="I907" i="13"/>
  <c r="I915" i="13"/>
  <c r="I923" i="13"/>
  <c r="I931" i="13"/>
  <c r="I939" i="13"/>
  <c r="I947" i="13"/>
  <c r="I955" i="13"/>
  <c r="I963" i="13"/>
  <c r="I971" i="13"/>
  <c r="I979" i="13"/>
  <c r="I987" i="13"/>
  <c r="I995" i="13"/>
  <c r="I1003" i="13"/>
  <c r="I1011" i="13"/>
  <c r="I1019" i="13"/>
  <c r="I1027" i="13"/>
  <c r="I1035" i="13"/>
  <c r="I1043" i="13"/>
  <c r="I1051" i="13"/>
  <c r="I1059" i="13"/>
  <c r="I1067" i="13"/>
  <c r="I1075" i="13"/>
  <c r="I1083" i="13"/>
  <c r="I1091" i="13"/>
  <c r="I1099" i="13"/>
  <c r="I1107" i="13"/>
  <c r="I1115" i="13"/>
  <c r="I1123" i="13"/>
  <c r="I1131" i="13"/>
  <c r="I1139" i="13"/>
  <c r="I1147" i="13"/>
  <c r="I1155" i="13"/>
  <c r="I1163" i="13"/>
  <c r="I1171" i="13"/>
  <c r="I1179" i="13"/>
  <c r="I1187" i="13"/>
  <c r="I1195" i="13"/>
  <c r="I1203" i="13"/>
  <c r="I1211" i="13"/>
  <c r="I1219" i="13"/>
  <c r="I1227" i="13"/>
  <c r="I1235" i="13"/>
  <c r="I1243" i="13"/>
  <c r="I1251" i="13"/>
  <c r="I1259" i="13"/>
  <c r="I1267" i="13"/>
  <c r="I1275" i="13"/>
  <c r="I1283" i="13"/>
  <c r="I1291" i="13"/>
  <c r="I1299" i="13"/>
  <c r="I1307" i="13"/>
  <c r="I1315" i="13"/>
  <c r="I1323" i="13"/>
  <c r="I1331" i="13"/>
  <c r="I1339" i="13"/>
  <c r="I1347" i="13"/>
  <c r="I1355" i="13"/>
  <c r="I1363" i="13"/>
  <c r="I1371" i="13"/>
  <c r="I1379" i="13"/>
  <c r="I1387" i="13"/>
  <c r="I1395" i="13"/>
  <c r="I1403" i="13"/>
  <c r="I1411" i="13"/>
  <c r="I1419" i="13"/>
  <c r="I1427" i="13"/>
  <c r="I1435" i="13"/>
  <c r="I1443" i="13"/>
  <c r="I1451" i="13"/>
  <c r="I1459" i="13"/>
  <c r="I1467" i="13"/>
  <c r="I1475" i="13"/>
  <c r="I1483" i="13"/>
  <c r="I1491" i="13"/>
  <c r="I1499" i="13"/>
  <c r="I1507" i="13"/>
  <c r="I1515" i="13"/>
  <c r="I1523" i="13"/>
  <c r="I1531" i="13"/>
  <c r="I1539" i="13"/>
  <c r="I1547" i="13"/>
  <c r="I1555" i="13"/>
  <c r="I1563" i="13"/>
  <c r="I1571" i="13"/>
  <c r="I1579" i="13"/>
  <c r="I1587" i="13"/>
  <c r="I1595" i="13"/>
  <c r="I1603" i="13"/>
  <c r="I1611" i="13"/>
  <c r="I1619" i="13"/>
  <c r="I1627" i="13"/>
  <c r="I1635" i="13"/>
  <c r="I1643" i="13"/>
  <c r="I1651" i="13"/>
  <c r="I1659" i="13"/>
  <c r="I1667" i="13"/>
  <c r="I1675" i="13"/>
  <c r="I1683" i="13"/>
  <c r="I1691" i="13"/>
  <c r="I1699" i="13"/>
  <c r="I1707" i="13"/>
  <c r="I1715" i="13"/>
  <c r="I1723" i="13"/>
  <c r="I1731" i="13"/>
  <c r="I1739" i="13"/>
  <c r="I1747" i="13"/>
  <c r="I1755" i="13"/>
  <c r="I1763" i="13"/>
  <c r="I1771" i="13"/>
  <c r="I1779" i="13"/>
  <c r="I1787" i="13"/>
  <c r="I1795" i="13"/>
  <c r="I1803" i="13"/>
  <c r="I1811" i="13"/>
  <c r="I1819" i="13"/>
  <c r="I1827" i="13"/>
  <c r="I1835" i="13"/>
  <c r="I1843" i="13"/>
  <c r="I1851" i="13"/>
  <c r="I1859" i="13"/>
  <c r="I1867" i="13"/>
  <c r="I1875" i="13"/>
  <c r="I1883" i="13"/>
  <c r="I1891" i="13"/>
  <c r="I1899" i="13"/>
  <c r="I1907" i="13"/>
  <c r="I1915" i="13"/>
  <c r="I1923" i="13"/>
  <c r="I1931" i="13"/>
  <c r="I1939" i="13"/>
  <c r="I1947" i="13"/>
  <c r="I1955" i="13"/>
  <c r="I1963" i="13"/>
  <c r="I1971" i="13"/>
  <c r="I1979" i="13"/>
  <c r="I1987" i="13"/>
  <c r="I1995" i="13"/>
  <c r="I2003" i="13"/>
  <c r="I2011" i="13"/>
  <c r="I2019" i="13"/>
  <c r="I2027" i="13"/>
  <c r="I2035" i="13"/>
  <c r="I2043" i="13"/>
  <c r="I2051" i="13"/>
  <c r="I2059" i="13"/>
  <c r="I2067" i="13"/>
  <c r="I2075" i="13"/>
  <c r="I2083" i="13"/>
  <c r="I2091" i="13"/>
  <c r="I2099" i="13"/>
  <c r="I2107" i="13"/>
  <c r="I2115" i="13"/>
  <c r="I2123" i="13"/>
  <c r="I2131" i="13"/>
  <c r="I2139" i="13"/>
  <c r="I2147" i="13"/>
  <c r="I2155" i="13"/>
  <c r="I2163" i="13"/>
  <c r="I2171" i="13"/>
  <c r="I2179" i="13"/>
  <c r="I2187" i="13"/>
  <c r="I2195" i="13"/>
  <c r="I585" i="13"/>
  <c r="I713" i="13"/>
  <c r="I841" i="13"/>
  <c r="I1304" i="13"/>
  <c r="I1816" i="13"/>
  <c r="I952" i="13"/>
  <c r="I960" i="13"/>
  <c r="I976" i="13"/>
  <c r="I984" i="13"/>
  <c r="I992" i="13"/>
  <c r="I1000" i="13"/>
  <c r="I1016" i="13"/>
  <c r="I1024" i="13"/>
  <c r="I1040" i="13"/>
  <c r="I1048" i="13"/>
  <c r="I1056" i="13"/>
  <c r="I1064" i="13"/>
  <c r="I1080" i="13"/>
  <c r="I1088" i="13"/>
  <c r="I1104" i="13"/>
  <c r="I1120" i="13"/>
  <c r="I1128" i="13"/>
  <c r="I1136" i="13"/>
  <c r="I1152" i="13"/>
  <c r="I1160" i="13"/>
  <c r="I1168" i="13"/>
  <c r="I1184" i="13"/>
  <c r="I1192" i="13"/>
  <c r="I1200" i="13"/>
  <c r="I1216" i="13"/>
  <c r="I1224" i="13"/>
  <c r="I1232" i="13"/>
  <c r="I1248" i="13"/>
  <c r="I1256" i="13"/>
  <c r="I1264" i="13"/>
  <c r="I1280" i="13"/>
  <c r="I1288" i="13"/>
  <c r="I1296" i="13"/>
  <c r="I1312" i="13"/>
  <c r="I1320" i="13"/>
  <c r="I1328" i="13"/>
  <c r="I1344" i="13"/>
  <c r="I1352" i="13"/>
  <c r="I1360" i="13"/>
  <c r="I1376" i="13"/>
  <c r="I1384" i="13"/>
  <c r="I1392" i="13"/>
  <c r="I1408" i="13"/>
  <c r="I1416" i="13"/>
  <c r="I1424" i="13"/>
  <c r="I1440" i="13"/>
  <c r="I1448" i="13"/>
  <c r="I1456" i="13"/>
  <c r="I1472" i="13"/>
  <c r="I1480" i="13"/>
  <c r="I1488" i="13"/>
  <c r="I1504" i="13"/>
  <c r="I1512" i="13"/>
  <c r="I1520" i="13"/>
  <c r="I1536" i="13"/>
  <c r="I1544" i="13"/>
  <c r="I1552" i="13"/>
  <c r="I1568" i="13"/>
  <c r="I1576" i="13"/>
  <c r="I1584" i="13"/>
  <c r="I1600" i="13"/>
  <c r="I1608" i="13"/>
  <c r="I1616" i="13"/>
  <c r="I1632" i="13"/>
  <c r="I1640" i="13"/>
  <c r="I1648" i="13"/>
  <c r="I1664" i="13"/>
  <c r="I1672" i="13"/>
  <c r="I1680" i="13"/>
  <c r="I1696" i="13"/>
  <c r="I1704" i="13"/>
  <c r="I1712" i="13"/>
  <c r="I1728" i="13"/>
  <c r="I1736" i="13"/>
  <c r="I1744" i="13"/>
  <c r="I1760" i="13"/>
  <c r="I1768" i="13"/>
  <c r="I1776" i="13"/>
  <c r="I1792" i="13"/>
  <c r="I1800" i="13"/>
  <c r="I1808" i="13"/>
  <c r="I1824" i="13"/>
  <c r="I1832" i="13"/>
  <c r="I1840" i="13"/>
  <c r="I1856" i="13"/>
  <c r="I1864" i="13"/>
  <c r="I1872" i="13"/>
  <c r="I1888" i="13"/>
  <c r="I1896" i="13"/>
  <c r="I1904" i="13"/>
  <c r="I1920" i="13"/>
  <c r="I1928" i="13"/>
  <c r="I1936" i="13"/>
  <c r="I1952" i="13"/>
  <c r="I1960" i="13"/>
  <c r="I1968" i="13"/>
  <c r="I1984" i="13"/>
  <c r="I1992" i="13"/>
  <c r="I2000" i="13"/>
  <c r="I2016" i="13"/>
  <c r="I2024" i="13"/>
  <c r="I2032" i="13"/>
  <c r="I2048" i="13"/>
  <c r="I2056" i="13"/>
  <c r="I2064" i="13"/>
  <c r="I2072" i="13"/>
  <c r="I2088" i="13"/>
  <c r="I2096" i="13"/>
  <c r="I2104" i="13"/>
  <c r="I2112" i="13"/>
  <c r="I2120" i="13"/>
  <c r="I2128" i="13"/>
  <c r="I2136" i="13"/>
  <c r="I2144" i="13"/>
  <c r="I2152" i="13"/>
  <c r="I2160" i="13"/>
  <c r="I2168" i="13"/>
  <c r="I2176" i="13"/>
  <c r="I2184" i="13"/>
  <c r="I2192" i="13"/>
  <c r="I2200" i="13"/>
  <c r="I2208" i="13"/>
  <c r="I2216" i="13"/>
  <c r="I2224" i="13"/>
  <c r="I2240" i="13"/>
  <c r="I2248" i="13"/>
  <c r="I2256" i="13"/>
  <c r="I2264" i="13"/>
  <c r="I2272" i="13"/>
  <c r="I2280" i="13"/>
  <c r="I2288" i="13"/>
  <c r="I2296" i="13"/>
  <c r="I2304" i="13"/>
  <c r="I2312" i="13"/>
  <c r="I2320" i="13"/>
  <c r="I2328" i="13"/>
  <c r="I2336" i="13"/>
  <c r="I2344" i="13"/>
  <c r="I2352" i="13"/>
  <c r="I2360" i="13"/>
  <c r="I2368" i="13"/>
  <c r="I2376" i="13"/>
  <c r="I2384" i="13"/>
  <c r="I2392" i="13"/>
  <c r="I2400" i="13"/>
  <c r="I2408" i="13"/>
  <c r="I2416" i="13"/>
  <c r="I2424" i="13"/>
  <c r="I2432" i="13"/>
  <c r="I2440" i="13"/>
  <c r="I2448" i="13"/>
  <c r="I2456" i="13"/>
  <c r="I2464" i="13"/>
  <c r="I2472" i="13"/>
  <c r="I2480" i="13"/>
  <c r="I2488" i="13"/>
  <c r="I2496" i="13"/>
  <c r="I2504" i="13"/>
  <c r="I2512" i="13"/>
  <c r="I2520" i="13"/>
  <c r="I2528" i="13"/>
  <c r="I2536" i="13"/>
  <c r="I2544" i="13"/>
  <c r="I2552" i="13"/>
  <c r="I2560" i="13"/>
  <c r="I2568" i="13"/>
  <c r="I2576" i="13"/>
  <c r="I2584" i="13"/>
  <c r="I2592" i="13"/>
  <c r="I2600" i="13"/>
  <c r="I2608" i="13"/>
  <c r="I2616" i="13"/>
  <c r="I2624" i="13"/>
  <c r="I2632" i="13"/>
  <c r="I2640" i="13"/>
  <c r="I2648" i="13"/>
  <c r="I2656" i="13"/>
  <c r="I2664" i="13"/>
  <c r="I2672" i="13"/>
  <c r="I2680" i="13"/>
  <c r="I2688" i="13"/>
  <c r="I2696" i="13"/>
  <c r="I2704" i="13"/>
  <c r="I2712" i="13"/>
  <c r="I2720" i="13"/>
  <c r="I2728" i="13"/>
  <c r="I2736" i="13"/>
  <c r="I2744" i="13"/>
  <c r="I2752" i="13"/>
  <c r="I2760" i="13"/>
  <c r="I2768" i="13"/>
  <c r="I2776" i="13"/>
  <c r="I2784" i="13"/>
  <c r="I2792" i="13"/>
  <c r="I2800" i="13"/>
  <c r="I2808" i="13"/>
  <c r="I2816" i="13"/>
  <c r="I2824" i="13"/>
  <c r="I2832" i="13"/>
  <c r="I2840" i="13"/>
  <c r="I2848" i="13"/>
  <c r="I2856" i="13"/>
  <c r="I2864" i="13"/>
  <c r="I2872" i="13"/>
  <c r="I2880" i="13"/>
  <c r="I2888" i="13"/>
  <c r="I2896" i="13"/>
  <c r="I2904" i="13"/>
  <c r="I2912" i="13"/>
  <c r="I2920" i="13"/>
  <c r="I953" i="13"/>
  <c r="I961" i="13"/>
  <c r="I977" i="13"/>
  <c r="I985" i="13"/>
  <c r="I1001" i="13"/>
  <c r="I1009" i="13"/>
  <c r="I1017" i="13"/>
  <c r="I1025" i="13"/>
  <c r="I1041" i="13"/>
  <c r="I1049" i="13"/>
  <c r="I1065" i="13"/>
  <c r="I1073" i="13"/>
  <c r="I1081" i="13"/>
  <c r="I1089" i="13"/>
  <c r="I1105" i="13"/>
  <c r="I1113" i="13"/>
  <c r="I1121" i="13"/>
  <c r="I1129" i="13"/>
  <c r="I1137" i="13"/>
  <c r="I1145" i="13"/>
  <c r="I1153" i="13"/>
  <c r="I1161" i="13"/>
  <c r="I1169" i="13"/>
  <c r="I1177" i="13"/>
  <c r="I1185" i="13"/>
  <c r="I1193" i="13"/>
  <c r="I1201" i="13"/>
  <c r="I1209" i="13"/>
  <c r="I1217" i="13"/>
  <c r="I1225" i="13"/>
  <c r="I1233" i="13"/>
  <c r="I1241" i="13"/>
  <c r="I1249" i="13"/>
  <c r="I1257" i="13"/>
  <c r="I1265" i="13"/>
  <c r="I1273" i="13"/>
  <c r="I1281" i="13"/>
  <c r="I1289" i="13"/>
  <c r="I1297" i="13"/>
  <c r="I1305" i="13"/>
  <c r="I1313" i="13"/>
  <c r="I1321" i="13"/>
  <c r="I1329" i="13"/>
  <c r="I1337" i="13"/>
  <c r="I1345" i="13"/>
  <c r="I1353" i="13"/>
  <c r="I1361" i="13"/>
  <c r="I1369" i="13"/>
  <c r="I1377" i="13"/>
  <c r="I1385" i="13"/>
  <c r="I1393" i="13"/>
  <c r="I1401" i="13"/>
  <c r="I1409" i="13"/>
  <c r="I1417" i="13"/>
  <c r="I1425" i="13"/>
  <c r="I1433" i="13"/>
  <c r="I1441" i="13"/>
  <c r="I1449" i="13"/>
  <c r="I1457" i="13"/>
  <c r="I1465" i="13"/>
  <c r="I1473" i="13"/>
  <c r="I1481" i="13"/>
  <c r="I1489" i="13"/>
  <c r="I1497" i="13"/>
  <c r="I1505" i="13"/>
  <c r="I1513" i="13"/>
  <c r="I1521" i="13"/>
  <c r="I1529" i="13"/>
  <c r="I1537" i="13"/>
  <c r="I1545" i="13"/>
  <c r="I1553" i="13"/>
  <c r="I1561" i="13"/>
  <c r="I1569" i="13"/>
  <c r="I1577" i="13"/>
  <c r="I1585" i="13"/>
  <c r="I1593" i="13"/>
  <c r="I1601" i="13"/>
  <c r="I1609" i="13"/>
  <c r="I1617" i="13"/>
  <c r="I1625" i="13"/>
  <c r="I1633" i="13"/>
  <c r="I1641" i="13"/>
  <c r="I1649" i="13"/>
  <c r="I1657" i="13"/>
  <c r="I1665" i="13"/>
  <c r="I1673" i="13"/>
  <c r="I1681" i="13"/>
  <c r="I1689" i="13"/>
  <c r="I1697" i="13"/>
  <c r="I1705" i="13"/>
  <c r="I1713" i="13"/>
  <c r="I1721" i="13"/>
  <c r="I1729" i="13"/>
  <c r="I1737" i="13"/>
  <c r="I1745" i="13"/>
  <c r="I1753" i="13"/>
  <c r="I1761" i="13"/>
  <c r="I1769" i="13"/>
  <c r="I1777" i="13"/>
  <c r="I1785" i="13"/>
  <c r="I1793" i="13"/>
  <c r="I1801" i="13"/>
  <c r="I1809" i="13"/>
  <c r="I1817" i="13"/>
  <c r="I1825" i="13"/>
  <c r="I1833" i="13"/>
  <c r="I1841" i="13"/>
  <c r="I1849" i="13"/>
  <c r="I1857" i="13"/>
  <c r="I1865" i="13"/>
  <c r="I1873" i="13"/>
  <c r="I1881" i="13"/>
  <c r="I1889" i="13"/>
  <c r="I1897" i="13"/>
  <c r="I1905" i="13"/>
  <c r="I1913" i="13"/>
  <c r="I1921" i="13"/>
  <c r="I1929" i="13"/>
  <c r="I1937" i="13"/>
  <c r="I1945" i="13"/>
  <c r="I1953" i="13"/>
  <c r="I1961" i="13"/>
  <c r="I1969" i="13"/>
  <c r="I1977" i="13"/>
  <c r="I1985" i="13"/>
  <c r="I1993" i="13"/>
  <c r="I2001" i="13"/>
  <c r="I2009" i="13"/>
  <c r="I2017" i="13"/>
  <c r="I2025" i="13"/>
  <c r="I2033" i="13"/>
  <c r="I2041" i="13"/>
  <c r="I2049" i="13"/>
  <c r="I2057" i="13"/>
  <c r="I2065" i="13"/>
  <c r="I2073" i="13"/>
  <c r="I2081" i="13"/>
  <c r="I2089" i="13"/>
  <c r="I2097" i="13"/>
  <c r="I2105" i="13"/>
  <c r="I2113" i="13"/>
  <c r="I2121" i="13"/>
  <c r="I2137" i="13"/>
  <c r="I2145" i="13"/>
  <c r="I2153" i="13"/>
  <c r="I2161" i="13"/>
  <c r="I2169" i="13"/>
  <c r="I2177" i="13"/>
  <c r="I2185" i="13"/>
  <c r="I2193" i="13"/>
  <c r="I2201" i="13"/>
  <c r="I2209" i="13"/>
  <c r="I2217" i="13"/>
  <c r="I2225" i="13"/>
  <c r="I2241" i="13"/>
  <c r="I2249" i="13"/>
  <c r="I2257" i="13"/>
  <c r="I2265" i="13"/>
  <c r="I2273" i="13"/>
  <c r="I2281" i="13"/>
  <c r="I2289" i="13"/>
  <c r="I2297" i="13"/>
  <c r="I2305" i="13"/>
  <c r="I2313" i="13"/>
  <c r="I2321" i="13"/>
  <c r="I2329" i="13"/>
  <c r="I2337" i="13"/>
  <c r="I2345" i="13"/>
  <c r="I2353" i="13"/>
  <c r="I2361" i="13"/>
  <c r="I2369" i="13"/>
  <c r="I2377" i="13"/>
  <c r="I2385" i="13"/>
  <c r="I2393" i="13"/>
  <c r="I2401" i="13"/>
  <c r="I2409" i="13"/>
  <c r="I2417" i="13"/>
  <c r="I2425" i="13"/>
  <c r="I2433" i="13"/>
  <c r="I2441" i="13"/>
  <c r="I2449" i="13"/>
  <c r="I2457" i="13"/>
  <c r="I2465" i="13"/>
  <c r="I2473" i="13"/>
  <c r="I2481" i="13"/>
  <c r="I2489" i="13"/>
  <c r="I2497" i="13"/>
  <c r="I2505" i="13"/>
  <c r="I2513" i="13"/>
  <c r="I2521" i="13"/>
  <c r="I2529" i="13"/>
  <c r="I2537" i="13"/>
  <c r="I2545" i="13"/>
  <c r="I2553" i="13"/>
  <c r="I2561" i="13"/>
  <c r="I2569" i="13"/>
  <c r="I2577" i="13"/>
  <c r="I2585" i="13"/>
  <c r="I2593" i="13"/>
  <c r="I2601" i="13"/>
  <c r="I2609" i="13"/>
  <c r="I2617" i="13"/>
  <c r="I2625" i="13"/>
  <c r="I2633" i="13"/>
  <c r="I2641" i="13"/>
  <c r="I2649" i="13"/>
  <c r="I2657" i="13"/>
  <c r="I2665" i="13"/>
  <c r="I2673" i="13"/>
  <c r="I2681" i="13"/>
  <c r="I2689" i="13"/>
  <c r="I2697" i="13"/>
  <c r="I2705" i="13"/>
  <c r="I2713" i="13"/>
  <c r="I2721" i="13"/>
  <c r="I2729" i="13"/>
  <c r="I2737" i="13"/>
  <c r="I2745" i="13"/>
  <c r="I2753" i="13"/>
  <c r="I2761" i="13"/>
  <c r="I2769" i="13"/>
  <c r="I2777" i="13"/>
  <c r="I2785" i="13"/>
  <c r="I2793" i="13"/>
  <c r="I2801" i="13"/>
  <c r="I2809" i="13"/>
  <c r="I2817" i="13"/>
  <c r="I2825" i="13"/>
  <c r="I2833" i="13"/>
  <c r="I2841" i="13"/>
  <c r="I2849" i="13"/>
  <c r="I2857" i="13"/>
  <c r="I2865" i="13"/>
  <c r="I2873" i="13"/>
  <c r="I2881" i="13"/>
  <c r="I2889" i="13"/>
  <c r="I2897" i="13"/>
  <c r="I2905" i="13"/>
  <c r="I3121" i="13"/>
  <c r="I3289" i="13"/>
  <c r="I3417" i="13"/>
  <c r="I3545" i="13"/>
  <c r="I3801" i="13"/>
  <c r="I3929" i="13"/>
  <c r="I4057" i="13"/>
  <c r="I1874" i="13"/>
  <c r="I1882" i="13"/>
  <c r="I1890" i="13"/>
  <c r="I1898" i="13"/>
  <c r="I1906" i="13"/>
  <c r="I1914" i="13"/>
  <c r="I1922" i="13"/>
  <c r="I1930" i="13"/>
  <c r="I1938" i="13"/>
  <c r="I1946" i="13"/>
  <c r="I1954" i="13"/>
  <c r="I1962" i="13"/>
  <c r="I1970" i="13"/>
  <c r="I1978" i="13"/>
  <c r="I1986" i="13"/>
  <c r="I1994" i="13"/>
  <c r="I2002" i="13"/>
  <c r="I2010" i="13"/>
  <c r="I2018" i="13"/>
  <c r="I2026" i="13"/>
  <c r="I2034" i="13"/>
  <c r="I2042" i="13"/>
  <c r="I2050" i="13"/>
  <c r="I2058" i="13"/>
  <c r="I2066" i="13"/>
  <c r="I2074" i="13"/>
  <c r="I2082" i="13"/>
  <c r="I2090" i="13"/>
  <c r="I2098" i="13"/>
  <c r="I2106" i="13"/>
  <c r="I2114" i="13"/>
  <c r="I2122" i="13"/>
  <c r="I2130" i="13"/>
  <c r="I2138" i="13"/>
  <c r="I2146" i="13"/>
  <c r="I2154" i="13"/>
  <c r="I2162" i="13"/>
  <c r="I2170" i="13"/>
  <c r="I2178" i="13"/>
  <c r="I2186" i="13"/>
  <c r="I2194" i="13"/>
  <c r="I2202" i="13"/>
  <c r="I2210" i="13"/>
  <c r="I2218" i="13"/>
  <c r="I2226" i="13"/>
  <c r="I2234" i="13"/>
  <c r="I2242" i="13"/>
  <c r="I2250" i="13"/>
  <c r="I2258" i="13"/>
  <c r="I2266" i="13"/>
  <c r="I2274" i="13"/>
  <c r="I2282" i="13"/>
  <c r="I2290" i="13"/>
  <c r="I2298" i="13"/>
  <c r="I2306" i="13"/>
  <c r="I2314" i="13"/>
  <c r="I2322" i="13"/>
  <c r="I2330" i="13"/>
  <c r="I2338" i="13"/>
  <c r="I2346" i="13"/>
  <c r="I2354" i="13"/>
  <c r="I2362" i="13"/>
  <c r="I2370" i="13"/>
  <c r="I2378" i="13"/>
  <c r="I2386" i="13"/>
  <c r="I2394" i="13"/>
  <c r="I2402" i="13"/>
  <c r="I2410" i="13"/>
  <c r="I2418" i="13"/>
  <c r="I2426" i="13"/>
  <c r="I2434" i="13"/>
  <c r="I2442" i="13"/>
  <c r="I2450" i="13"/>
  <c r="I2458" i="13"/>
  <c r="I2466" i="13"/>
  <c r="I2474" i="13"/>
  <c r="I2482" i="13"/>
  <c r="I2490" i="13"/>
  <c r="I2498" i="13"/>
  <c r="I2506" i="13"/>
  <c r="I2514" i="13"/>
  <c r="I2522" i="13"/>
  <c r="I2530" i="13"/>
  <c r="I2538" i="13"/>
  <c r="I2546" i="13"/>
  <c r="I2554" i="13"/>
  <c r="I2562" i="13"/>
  <c r="I2570" i="13"/>
  <c r="I2578" i="13"/>
  <c r="I2586" i="13"/>
  <c r="I2594" i="13"/>
  <c r="I2602" i="13"/>
  <c r="I2610" i="13"/>
  <c r="I2618" i="13"/>
  <c r="I2626" i="13"/>
  <c r="I2634" i="13"/>
  <c r="I2642" i="13"/>
  <c r="I2650" i="13"/>
  <c r="I2658" i="13"/>
  <c r="I2666" i="13"/>
  <c r="I2674" i="13"/>
  <c r="I2682" i="13"/>
  <c r="I2690" i="13"/>
  <c r="I2698" i="13"/>
  <c r="I2706" i="13"/>
  <c r="I2714" i="13"/>
  <c r="I2722" i="13"/>
  <c r="I2730" i="13"/>
  <c r="I2738" i="13"/>
  <c r="I2746" i="13"/>
  <c r="I2754" i="13"/>
  <c r="I2762" i="13"/>
  <c r="I2770" i="13"/>
  <c r="I2778" i="13"/>
  <c r="I2786" i="13"/>
  <c r="I2794" i="13"/>
  <c r="I2802" i="13"/>
  <c r="I2810" i="13"/>
  <c r="I2818" i="13"/>
  <c r="I2826" i="13"/>
  <c r="I2834" i="13"/>
  <c r="I2842" i="13"/>
  <c r="I2850" i="13"/>
  <c r="I2858" i="13"/>
  <c r="I2866" i="13"/>
  <c r="I2874" i="13"/>
  <c r="I2882" i="13"/>
  <c r="I2890" i="13"/>
  <c r="I2898" i="13"/>
  <c r="I2906" i="13"/>
  <c r="I2914" i="13"/>
  <c r="I2922" i="13"/>
  <c r="I2930" i="13"/>
  <c r="I2938" i="13"/>
  <c r="I2946" i="13"/>
  <c r="I2954" i="13"/>
  <c r="I2962" i="13"/>
  <c r="I2970" i="13"/>
  <c r="I2978" i="13"/>
  <c r="I2986" i="13"/>
  <c r="I2994" i="13"/>
  <c r="I3002" i="13"/>
  <c r="I3010" i="13"/>
  <c r="I3018" i="13"/>
  <c r="I3026" i="13"/>
  <c r="I3034" i="13"/>
  <c r="I3042" i="13"/>
  <c r="I3050" i="13"/>
  <c r="I3058" i="13"/>
  <c r="I3066" i="13"/>
  <c r="I3074" i="13"/>
  <c r="I3082" i="13"/>
  <c r="I3090" i="13"/>
  <c r="I3098" i="13"/>
  <c r="I3106" i="13"/>
  <c r="I3114" i="13"/>
  <c r="I3122" i="13"/>
  <c r="I3130" i="13"/>
  <c r="I3138" i="13"/>
  <c r="I3146" i="13"/>
  <c r="I3154" i="13"/>
  <c r="I3162" i="13"/>
  <c r="I3170" i="13"/>
  <c r="I3178" i="13"/>
  <c r="I3186" i="13"/>
  <c r="I3194" i="13"/>
  <c r="I3202" i="13"/>
  <c r="I3210" i="13"/>
  <c r="I3218" i="13"/>
  <c r="I3226" i="13"/>
  <c r="I3234" i="13"/>
  <c r="I3242" i="13"/>
  <c r="I3250" i="13"/>
  <c r="I3258" i="13"/>
  <c r="I3266" i="13"/>
  <c r="I3274" i="13"/>
  <c r="I3282" i="13"/>
  <c r="I3290" i="13"/>
  <c r="I3298" i="13"/>
  <c r="I3306" i="13"/>
  <c r="I3314" i="13"/>
  <c r="I3322" i="13"/>
  <c r="I3330" i="13"/>
  <c r="I3338" i="13"/>
  <c r="I3346" i="13"/>
  <c r="I3354" i="13"/>
  <c r="I3362" i="13"/>
  <c r="I3370" i="13"/>
  <c r="I3378" i="13"/>
  <c r="I3386" i="13"/>
  <c r="I3394" i="13"/>
  <c r="I3402" i="13"/>
  <c r="I3410" i="13"/>
  <c r="I3418" i="13"/>
  <c r="I3426" i="13"/>
  <c r="I3434" i="13"/>
  <c r="I3442" i="13"/>
  <c r="I3450" i="13"/>
  <c r="I3458" i="13"/>
  <c r="I3466" i="13"/>
  <c r="I3474" i="13"/>
  <c r="I3482" i="13"/>
  <c r="I3490" i="13"/>
  <c r="I3498" i="13"/>
  <c r="I3506" i="13"/>
  <c r="I3514" i="13"/>
  <c r="I3522" i="13"/>
  <c r="I3530" i="13"/>
  <c r="I3538" i="13"/>
  <c r="I3546" i="13"/>
  <c r="I3554" i="13"/>
  <c r="I3562" i="13"/>
  <c r="I3570" i="13"/>
  <c r="I3578" i="13"/>
  <c r="I3586" i="13"/>
  <c r="I3594" i="13"/>
  <c r="I3602" i="13"/>
  <c r="I3610" i="13"/>
  <c r="I3618" i="13"/>
  <c r="I3626" i="13"/>
  <c r="I3634" i="13"/>
  <c r="I3642" i="13"/>
  <c r="I3650" i="13"/>
  <c r="I3658" i="13"/>
  <c r="I3674" i="13"/>
  <c r="I3682" i="13"/>
  <c r="I3690" i="13"/>
  <c r="I3698" i="13"/>
  <c r="I3706" i="13"/>
  <c r="I3714" i="13"/>
  <c r="I3722" i="13"/>
  <c r="I3730" i="13"/>
  <c r="I3738" i="13"/>
  <c r="I3746" i="13"/>
  <c r="I3754" i="13"/>
  <c r="I3762" i="13"/>
  <c r="I3770" i="13"/>
  <c r="I3778" i="13"/>
  <c r="I3786" i="13"/>
  <c r="I3794" i="13"/>
  <c r="I3802" i="13"/>
  <c r="I3810" i="13"/>
  <c r="I3818" i="13"/>
  <c r="I3826" i="13"/>
  <c r="I3834" i="13"/>
  <c r="I3842" i="13"/>
  <c r="I3850" i="13"/>
  <c r="I3858" i="13"/>
  <c r="I3866" i="13"/>
  <c r="I3874" i="13"/>
  <c r="I3882" i="13"/>
  <c r="I3890" i="13"/>
  <c r="I3898" i="13"/>
  <c r="I3906" i="13"/>
  <c r="I3914" i="13"/>
  <c r="I3922" i="13"/>
  <c r="I3930" i="13"/>
  <c r="I3938" i="13"/>
  <c r="I3946" i="13"/>
  <c r="I3954" i="13"/>
  <c r="I3962" i="13"/>
  <c r="I3970" i="13"/>
  <c r="I3978" i="13"/>
  <c r="I3986" i="13"/>
  <c r="I3994" i="13"/>
  <c r="I4002" i="13"/>
  <c r="I4010" i="13"/>
  <c r="I4018" i="13"/>
  <c r="I4026" i="13"/>
  <c r="I4034" i="13"/>
  <c r="I4042" i="13"/>
  <c r="I4050" i="13"/>
  <c r="I4058" i="13"/>
  <c r="I4066" i="13"/>
  <c r="I4074" i="13"/>
  <c r="I4082" i="13"/>
  <c r="I4090" i="13"/>
  <c r="I4098" i="13"/>
  <c r="I4106" i="13"/>
  <c r="I4114" i="13"/>
  <c r="I4122" i="13"/>
  <c r="I4130" i="13"/>
  <c r="I4138" i="13"/>
  <c r="I4146" i="13"/>
  <c r="I4154" i="13"/>
  <c r="I4162" i="13"/>
  <c r="I4170" i="13"/>
  <c r="I4186" i="13"/>
  <c r="I4194" i="13"/>
  <c r="I4202" i="13"/>
  <c r="I4210" i="13"/>
  <c r="I4218" i="13"/>
  <c r="I4226" i="13"/>
  <c r="I4234" i="13"/>
  <c r="I4242" i="13"/>
  <c r="I4250" i="13"/>
  <c r="I4258" i="13"/>
  <c r="I4266" i="13"/>
  <c r="I2203" i="13"/>
  <c r="I2211" i="13"/>
  <c r="I2219" i="13"/>
  <c r="I2227" i="13"/>
  <c r="I2235" i="13"/>
  <c r="I2243" i="13"/>
  <c r="I2251" i="13"/>
  <c r="I2259" i="13"/>
  <c r="I2267" i="13"/>
  <c r="I2275" i="13"/>
  <c r="I2283" i="13"/>
  <c r="I2291" i="13"/>
  <c r="I2299" i="13"/>
  <c r="I2307" i="13"/>
  <c r="I2315" i="13"/>
  <c r="I2323" i="13"/>
  <c r="I2331" i="13"/>
  <c r="I2339" i="13"/>
  <c r="I2347" i="13"/>
  <c r="I2355" i="13"/>
  <c r="I2363" i="13"/>
  <c r="I2371" i="13"/>
  <c r="I2379" i="13"/>
  <c r="I2387" i="13"/>
  <c r="I2395" i="13"/>
  <c r="I2403" i="13"/>
  <c r="I2411" i="13"/>
  <c r="I2419" i="13"/>
  <c r="I2427" i="13"/>
  <c r="I2435" i="13"/>
  <c r="I2443" i="13"/>
  <c r="I2451" i="13"/>
  <c r="I2459" i="13"/>
  <c r="I2467" i="13"/>
  <c r="I2475" i="13"/>
  <c r="I2483" i="13"/>
  <c r="I2491" i="13"/>
  <c r="I2499" i="13"/>
  <c r="I2507" i="13"/>
  <c r="I2515" i="13"/>
  <c r="I2523" i="13"/>
  <c r="I2531" i="13"/>
  <c r="I2539" i="13"/>
  <c r="I2547" i="13"/>
  <c r="I2555" i="13"/>
  <c r="I2563" i="13"/>
  <c r="I2571" i="13"/>
  <c r="I2579" i="13"/>
  <c r="I2587" i="13"/>
  <c r="I2595" i="13"/>
  <c r="I2603" i="13"/>
  <c r="I2611" i="13"/>
  <c r="I2619" i="13"/>
  <c r="I2627" i="13"/>
  <c r="I2635" i="13"/>
  <c r="I2643" i="13"/>
  <c r="I2651" i="13"/>
  <c r="I2659" i="13"/>
  <c r="I2667" i="13"/>
  <c r="I2675" i="13"/>
  <c r="I2683" i="13"/>
  <c r="I2691" i="13"/>
  <c r="I2699" i="13"/>
  <c r="I2707" i="13"/>
  <c r="I2715" i="13"/>
  <c r="I2723" i="13"/>
  <c r="I2731" i="13"/>
  <c r="I2739" i="13"/>
  <c r="I2747" i="13"/>
  <c r="I2755" i="13"/>
  <c r="I2763" i="13"/>
  <c r="I2771" i="13"/>
  <c r="I2779" i="13"/>
  <c r="I2787" i="13"/>
  <c r="I2795" i="13"/>
  <c r="I2803" i="13"/>
  <c r="I2811" i="13"/>
  <c r="I2819" i="13"/>
  <c r="I2827" i="13"/>
  <c r="I2835" i="13"/>
  <c r="I2843" i="13"/>
  <c r="I2851" i="13"/>
  <c r="I2859" i="13"/>
  <c r="I2867" i="13"/>
  <c r="I2875" i="13"/>
  <c r="I2883" i="13"/>
  <c r="I2891" i="13"/>
  <c r="I2899" i="13"/>
  <c r="I2907" i="13"/>
  <c r="I2915" i="13"/>
  <c r="I2923" i="13"/>
  <c r="I2931" i="13"/>
  <c r="I2939" i="13"/>
  <c r="I2947" i="13"/>
  <c r="I2955" i="13"/>
  <c r="I2963" i="13"/>
  <c r="I2971" i="13"/>
  <c r="I2979" i="13"/>
  <c r="I2987" i="13"/>
  <c r="I2995" i="13"/>
  <c r="I3003" i="13"/>
  <c r="I3011" i="13"/>
  <c r="I3019" i="13"/>
  <c r="I3027" i="13"/>
  <c r="I3035" i="13"/>
  <c r="I3043" i="13"/>
  <c r="I3051" i="13"/>
  <c r="I3059" i="13"/>
  <c r="I3067" i="13"/>
  <c r="I3172" i="13"/>
  <c r="I764" i="13"/>
  <c r="I772" i="13"/>
  <c r="I780" i="13"/>
  <c r="I788" i="13"/>
  <c r="I796" i="13"/>
  <c r="I804" i="13"/>
  <c r="I812" i="13"/>
  <c r="I820" i="13"/>
  <c r="I828" i="13"/>
  <c r="I836" i="13"/>
  <c r="I844" i="13"/>
  <c r="I852" i="13"/>
  <c r="I860" i="13"/>
  <c r="I868" i="13"/>
  <c r="I876" i="13"/>
  <c r="I884" i="13"/>
  <c r="I892" i="13"/>
  <c r="I900" i="13"/>
  <c r="I908" i="13"/>
  <c r="I916" i="13"/>
  <c r="I924" i="13"/>
  <c r="I932" i="13"/>
  <c r="I940" i="13"/>
  <c r="I948" i="13"/>
  <c r="I964" i="13"/>
  <c r="I972" i="13"/>
  <c r="I988" i="13"/>
  <c r="I996" i="13"/>
  <c r="I1004" i="13"/>
  <c r="I1012" i="13"/>
  <c r="I1028" i="13"/>
  <c r="I1036" i="13"/>
  <c r="I1052" i="13"/>
  <c r="I1060" i="13"/>
  <c r="I1068" i="13"/>
  <c r="I1076" i="13"/>
  <c r="I1092" i="13"/>
  <c r="I1100" i="13"/>
  <c r="I1108" i="13"/>
  <c r="I1116" i="13"/>
  <c r="I1124" i="13"/>
  <c r="I1132" i="13"/>
  <c r="I1140" i="13"/>
  <c r="I1148" i="13"/>
  <c r="I1156" i="13"/>
  <c r="I1164" i="13"/>
  <c r="I1172" i="13"/>
  <c r="I1180" i="13"/>
  <c r="I1188" i="13"/>
  <c r="I1196" i="13"/>
  <c r="I1204" i="13"/>
  <c r="I1212" i="13"/>
  <c r="I1220" i="13"/>
  <c r="I1228" i="13"/>
  <c r="I1236" i="13"/>
  <c r="I1244" i="13"/>
  <c r="I1252" i="13"/>
  <c r="I1260" i="13"/>
  <c r="I1268" i="13"/>
  <c r="I1276" i="13"/>
  <c r="I1284" i="13"/>
  <c r="I1292" i="13"/>
  <c r="I1300" i="13"/>
  <c r="I1308" i="13"/>
  <c r="I1316" i="13"/>
  <c r="I1324" i="13"/>
  <c r="I1332" i="13"/>
  <c r="I1340" i="13"/>
  <c r="I1348" i="13"/>
  <c r="I1356" i="13"/>
  <c r="I1364" i="13"/>
  <c r="I1372" i="13"/>
  <c r="I1380" i="13"/>
  <c r="I1388" i="13"/>
  <c r="I1396" i="13"/>
  <c r="I1404" i="13"/>
  <c r="I1412" i="13"/>
  <c r="I1420" i="13"/>
  <c r="I1428" i="13"/>
  <c r="I1436" i="13"/>
  <c r="I1444" i="13"/>
  <c r="I1452" i="13"/>
  <c r="I1460" i="13"/>
  <c r="I1468" i="13"/>
  <c r="I1476" i="13"/>
  <c r="I1484" i="13"/>
  <c r="I1492" i="13"/>
  <c r="I1500" i="13"/>
  <c r="I1508" i="13"/>
  <c r="I1516" i="13"/>
  <c r="I1524" i="13"/>
  <c r="I1532" i="13"/>
  <c r="I1540" i="13"/>
  <c r="I1548" i="13"/>
  <c r="I1556" i="13"/>
  <c r="I1564" i="13"/>
  <c r="I1572" i="13"/>
  <c r="I1580" i="13"/>
  <c r="I1588" i="13"/>
  <c r="I1596" i="13"/>
  <c r="I1604" i="13"/>
  <c r="I1612" i="13"/>
  <c r="I1620" i="13"/>
  <c r="I1628" i="13"/>
  <c r="I1636" i="13"/>
  <c r="I1644" i="13"/>
  <c r="I1652" i="13"/>
  <c r="I1660" i="13"/>
  <c r="I1668" i="13"/>
  <c r="I1676" i="13"/>
  <c r="I1684" i="13"/>
  <c r="I1692" i="13"/>
  <c r="I1700" i="13"/>
  <c r="I1708" i="13"/>
  <c r="I1716" i="13"/>
  <c r="I1724" i="13"/>
  <c r="I1732" i="13"/>
  <c r="I1740" i="13"/>
  <c r="I1748" i="13"/>
  <c r="I1756" i="13"/>
  <c r="I1764" i="13"/>
  <c r="I1772" i="13"/>
  <c r="I1780" i="13"/>
  <c r="I1788" i="13"/>
  <c r="I1796" i="13"/>
  <c r="I1804" i="13"/>
  <c r="I1812" i="13"/>
  <c r="I1820" i="13"/>
  <c r="I1828" i="13"/>
  <c r="I1836" i="13"/>
  <c r="I1844" i="13"/>
  <c r="I1852" i="13"/>
  <c r="I1860" i="13"/>
  <c r="I1868" i="13"/>
  <c r="I1876" i="13"/>
  <c r="I1884" i="13"/>
  <c r="I1892" i="13"/>
  <c r="I1900" i="13"/>
  <c r="I1908" i="13"/>
  <c r="I1916" i="13"/>
  <c r="I1924" i="13"/>
  <c r="I1932" i="13"/>
  <c r="I1940" i="13"/>
  <c r="I1948" i="13"/>
  <c r="I1956" i="13"/>
  <c r="I1964" i="13"/>
  <c r="I1972" i="13"/>
  <c r="I1980" i="13"/>
  <c r="I1988" i="13"/>
  <c r="I1996" i="13"/>
  <c r="I2004" i="13"/>
  <c r="I2012" i="13"/>
  <c r="I2020" i="13"/>
  <c r="I2028" i="13"/>
  <c r="I2036" i="13"/>
  <c r="I2044" i="13"/>
  <c r="I2052" i="13"/>
  <c r="I2060" i="13"/>
  <c r="I2068" i="13"/>
  <c r="I2076" i="13"/>
  <c r="I2084" i="13"/>
  <c r="I2092" i="13"/>
  <c r="I2100" i="13"/>
  <c r="I2108" i="13"/>
  <c r="I2116" i="13"/>
  <c r="I2124" i="13"/>
  <c r="I2132" i="13"/>
  <c r="I2140" i="13"/>
  <c r="I2148" i="13"/>
  <c r="I2156" i="13"/>
  <c r="I2164" i="13"/>
  <c r="I2172" i="13"/>
  <c r="I2180" i="13"/>
  <c r="I2188" i="13"/>
  <c r="I2196" i="13"/>
  <c r="I2204" i="13"/>
  <c r="I2212" i="13"/>
  <c r="I2220" i="13"/>
  <c r="I2228" i="13"/>
  <c r="I2236" i="13"/>
  <c r="I2244" i="13"/>
  <c r="I2252" i="13"/>
  <c r="I2260" i="13"/>
  <c r="I2268" i="13"/>
  <c r="I2276" i="13"/>
  <c r="I2284" i="13"/>
  <c r="I2292" i="13"/>
  <c r="I2300" i="13"/>
  <c r="I2308" i="13"/>
  <c r="I2316" i="13"/>
  <c r="I2324" i="13"/>
  <c r="I2332" i="13"/>
  <c r="I2340" i="13"/>
  <c r="I2348" i="13"/>
  <c r="I2356" i="13"/>
  <c r="I2364" i="13"/>
  <c r="I2372" i="13"/>
  <c r="I2380" i="13"/>
  <c r="I2388" i="13"/>
  <c r="I2396" i="13"/>
  <c r="I2404" i="13"/>
  <c r="I2412" i="13"/>
  <c r="I2420" i="13"/>
  <c r="I2428" i="13"/>
  <c r="I2436" i="13"/>
  <c r="I2444" i="13"/>
  <c r="I2452" i="13"/>
  <c r="I2460" i="13"/>
  <c r="I2468" i="13"/>
  <c r="I2476" i="13"/>
  <c r="I2484" i="13"/>
  <c r="I2492" i="13"/>
  <c r="I2500" i="13"/>
  <c r="I2508" i="13"/>
  <c r="I2516" i="13"/>
  <c r="I2524" i="13"/>
  <c r="I2532" i="13"/>
  <c r="I2540" i="13"/>
  <c r="I2548" i="13"/>
  <c r="I2556" i="13"/>
  <c r="I2564" i="13"/>
  <c r="I2572" i="13"/>
  <c r="I2580" i="13"/>
  <c r="I2588" i="13"/>
  <c r="I2596" i="13"/>
  <c r="I2604" i="13"/>
  <c r="I2612" i="13"/>
  <c r="I2620" i="13"/>
  <c r="I2628" i="13"/>
  <c r="I2636" i="13"/>
  <c r="I2644" i="13"/>
  <c r="I2652" i="13"/>
  <c r="I2660" i="13"/>
  <c r="I2668" i="13"/>
  <c r="I2676" i="13"/>
  <c r="I2684" i="13"/>
  <c r="I2692" i="13"/>
  <c r="I2700" i="13"/>
  <c r="I2708" i="13"/>
  <c r="I2716" i="13"/>
  <c r="I2724" i="13"/>
  <c r="I2732" i="13"/>
  <c r="I2740" i="13"/>
  <c r="I2748" i="13"/>
  <c r="I2756" i="13"/>
  <c r="I2764" i="13"/>
  <c r="I2772" i="13"/>
  <c r="I2780" i="13"/>
  <c r="I2788" i="13"/>
  <c r="I2796" i="13"/>
  <c r="I2804" i="13"/>
  <c r="I2812" i="13"/>
  <c r="I2820" i="13"/>
  <c r="I2828" i="13"/>
  <c r="I2836" i="13"/>
  <c r="I2844" i="13"/>
  <c r="I2852" i="13"/>
  <c r="I2860" i="13"/>
  <c r="I2868" i="13"/>
  <c r="I2876" i="13"/>
  <c r="I2884" i="13"/>
  <c r="I2892" i="13"/>
  <c r="I2900" i="13"/>
  <c r="I2908" i="13"/>
  <c r="I2916" i="13"/>
  <c r="I2924" i="13"/>
  <c r="I2932" i="13"/>
  <c r="I2940" i="13"/>
  <c r="I2948" i="13"/>
  <c r="I2956" i="13"/>
  <c r="I2964" i="13"/>
  <c r="I2972" i="13"/>
  <c r="I2980" i="13"/>
  <c r="I2988" i="13"/>
  <c r="I2996" i="13"/>
  <c r="I3004" i="13"/>
  <c r="I3012" i="13"/>
  <c r="I3020" i="13"/>
  <c r="I3028" i="13"/>
  <c r="I3036" i="13"/>
  <c r="I3044" i="13"/>
  <c r="I3052" i="13"/>
  <c r="I3060" i="13"/>
  <c r="I3068" i="13"/>
  <c r="I3076" i="13"/>
  <c r="I933" i="13"/>
  <c r="I941" i="13"/>
  <c r="I949" i="13"/>
  <c r="I957" i="13"/>
  <c r="I965" i="13"/>
  <c r="I973" i="13"/>
  <c r="I981" i="13"/>
  <c r="I989" i="13"/>
  <c r="I997" i="13"/>
  <c r="I1005" i="13"/>
  <c r="I1013" i="13"/>
  <c r="I1021" i="13"/>
  <c r="I1029" i="13"/>
  <c r="I1037" i="13"/>
  <c r="I1045" i="13"/>
  <c r="I1053" i="13"/>
  <c r="I1061" i="13"/>
  <c r="I1069" i="13"/>
  <c r="I1077" i="13"/>
  <c r="I1085" i="13"/>
  <c r="I1093" i="13"/>
  <c r="I1101" i="13"/>
  <c r="I1109" i="13"/>
  <c r="I1117" i="13"/>
  <c r="I1125" i="13"/>
  <c r="I1133" i="13"/>
  <c r="I1141" i="13"/>
  <c r="I1149" i="13"/>
  <c r="I1157" i="13"/>
  <c r="I1165" i="13"/>
  <c r="I1173" i="13"/>
  <c r="I1181" i="13"/>
  <c r="I1189" i="13"/>
  <c r="I1197" i="13"/>
  <c r="I1205" i="13"/>
  <c r="I1213" i="13"/>
  <c r="I1221" i="13"/>
  <c r="I1229" i="13"/>
  <c r="I1237" i="13"/>
  <c r="I1245" i="13"/>
  <c r="I1253" i="13"/>
  <c r="I1261" i="13"/>
  <c r="I1269" i="13"/>
  <c r="I1277" i="13"/>
  <c r="I1285" i="13"/>
  <c r="I1293" i="13"/>
  <c r="I1301" i="13"/>
  <c r="I1309" i="13"/>
  <c r="I1317" i="13"/>
  <c r="I1325" i="13"/>
  <c r="I1333" i="13"/>
  <c r="I1341" i="13"/>
  <c r="I1349" i="13"/>
  <c r="I1357" i="13"/>
  <c r="I1365" i="13"/>
  <c r="I1373" i="13"/>
  <c r="I1381" i="13"/>
  <c r="I1389" i="13"/>
  <c r="I1397" i="13"/>
  <c r="I1405" i="13"/>
  <c r="I1413" i="13"/>
  <c r="I1421" i="13"/>
  <c r="I1429" i="13"/>
  <c r="I1437" i="13"/>
  <c r="I1445" i="13"/>
  <c r="I1453" i="13"/>
  <c r="I1461" i="13"/>
  <c r="I1469" i="13"/>
  <c r="I1477" i="13"/>
  <c r="I1485" i="13"/>
  <c r="I1493" i="13"/>
  <c r="I1501" i="13"/>
  <c r="I1509" i="13"/>
  <c r="I1517" i="13"/>
  <c r="I1525" i="13"/>
  <c r="I1533" i="13"/>
  <c r="I1541" i="13"/>
  <c r="I1549" i="13"/>
  <c r="I1557" i="13"/>
  <c r="I1565" i="13"/>
  <c r="I1573" i="13"/>
  <c r="I1581" i="13"/>
  <c r="I1589" i="13"/>
  <c r="I1597" i="13"/>
  <c r="I1605" i="13"/>
  <c r="I1613" i="13"/>
  <c r="I1621" i="13"/>
  <c r="I1629" i="13"/>
  <c r="I1637" i="13"/>
  <c r="I1645" i="13"/>
  <c r="I1653" i="13"/>
  <c r="I1661" i="13"/>
  <c r="I1669" i="13"/>
  <c r="I1677" i="13"/>
  <c r="I1685" i="13"/>
  <c r="I1693" i="13"/>
  <c r="I1701" i="13"/>
  <c r="I1709" i="13"/>
  <c r="I1717" i="13"/>
  <c r="I1725" i="13"/>
  <c r="I1733" i="13"/>
  <c r="I1741" i="13"/>
  <c r="I1749" i="13"/>
  <c r="I1757" i="13"/>
  <c r="I1765" i="13"/>
  <c r="I1773" i="13"/>
  <c r="I1781" i="13"/>
  <c r="I1789" i="13"/>
  <c r="I1797" i="13"/>
  <c r="I1805" i="13"/>
  <c r="I1813" i="13"/>
  <c r="I1821" i="13"/>
  <c r="I1829" i="13"/>
  <c r="I1837" i="13"/>
  <c r="I1845" i="13"/>
  <c r="I1853" i="13"/>
  <c r="I1861" i="13"/>
  <c r="I1869" i="13"/>
  <c r="I1877" i="13"/>
  <c r="I1885" i="13"/>
  <c r="I1893" i="13"/>
  <c r="I1901" i="13"/>
  <c r="I1909" i="13"/>
  <c r="I1917" i="13"/>
  <c r="I1925" i="13"/>
  <c r="I1933" i="13"/>
  <c r="I1941" i="13"/>
  <c r="I1949" i="13"/>
  <c r="I1957" i="13"/>
  <c r="I1965" i="13"/>
  <c r="I1973" i="13"/>
  <c r="I1981" i="13"/>
  <c r="I1989" i="13"/>
  <c r="I1997" i="13"/>
  <c r="I2005" i="13"/>
  <c r="I2013" i="13"/>
  <c r="I2021" i="13"/>
  <c r="I2029" i="13"/>
  <c r="I2037" i="13"/>
  <c r="I2045" i="13"/>
  <c r="I2053" i="13"/>
  <c r="I2061" i="13"/>
  <c r="I2069" i="13"/>
  <c r="I2077" i="13"/>
  <c r="I2085" i="13"/>
  <c r="I2093" i="13"/>
  <c r="I2101" i="13"/>
  <c r="I2109" i="13"/>
  <c r="I2117" i="13"/>
  <c r="I2125" i="13"/>
  <c r="I2133" i="13"/>
  <c r="I2141" i="13"/>
  <c r="I2149" i="13"/>
  <c r="I2157" i="13"/>
  <c r="I2165" i="13"/>
  <c r="I2173" i="13"/>
  <c r="I2181" i="13"/>
  <c r="I2189" i="13"/>
  <c r="I2197" i="13"/>
  <c r="I2205" i="13"/>
  <c r="I2213" i="13"/>
  <c r="I2221" i="13"/>
  <c r="I2229" i="13"/>
  <c r="I2237" i="13"/>
  <c r="I2245" i="13"/>
  <c r="I2253" i="13"/>
  <c r="I2261" i="13"/>
  <c r="I2269" i="13"/>
  <c r="I2277" i="13"/>
  <c r="I2285" i="13"/>
  <c r="I2293" i="13"/>
  <c r="I2301" i="13"/>
  <c r="I2309" i="13"/>
  <c r="I2317" i="13"/>
  <c r="I2325" i="13"/>
  <c r="I2333" i="13"/>
  <c r="I2341" i="13"/>
  <c r="I2349" i="13"/>
  <c r="I2357" i="13"/>
  <c r="I2365" i="13"/>
  <c r="I2373" i="13"/>
  <c r="I2381" i="13"/>
  <c r="I2389" i="13"/>
  <c r="I2397" i="13"/>
  <c r="I2405" i="13"/>
  <c r="I2413" i="13"/>
  <c r="I2421" i="13"/>
  <c r="I2429" i="13"/>
  <c r="I2437" i="13"/>
  <c r="I2445" i="13"/>
  <c r="I2453" i="13"/>
  <c r="I2461" i="13"/>
  <c r="I2469" i="13"/>
  <c r="I2477" i="13"/>
  <c r="I2485" i="13"/>
  <c r="I2493" i="13"/>
  <c r="I2501" i="13"/>
  <c r="I2509" i="13"/>
  <c r="I2517" i="13"/>
  <c r="I2525" i="13"/>
  <c r="I2533" i="13"/>
  <c r="I2541" i="13"/>
  <c r="I2549" i="13"/>
  <c r="I2557" i="13"/>
  <c r="I2565" i="13"/>
  <c r="I2573" i="13"/>
  <c r="I2581" i="13"/>
  <c r="I2589" i="13"/>
  <c r="I2597" i="13"/>
  <c r="I2605" i="13"/>
  <c r="I2613" i="13"/>
  <c r="I2621" i="13"/>
  <c r="I2629" i="13"/>
  <c r="I2637" i="13"/>
  <c r="I2645" i="13"/>
  <c r="I2653" i="13"/>
  <c r="I2661" i="13"/>
  <c r="I2669" i="13"/>
  <c r="I2677" i="13"/>
  <c r="I2685" i="13"/>
  <c r="I2693" i="13"/>
  <c r="I2701" i="13"/>
  <c r="I2709" i="13"/>
  <c r="I2717" i="13"/>
  <c r="I2725" i="13"/>
  <c r="I2733" i="13"/>
  <c r="I2741" i="13"/>
  <c r="I2749" i="13"/>
  <c r="I2757" i="13"/>
  <c r="I2765" i="13"/>
  <c r="I2773" i="13"/>
  <c r="I2781" i="13"/>
  <c r="I2789" i="13"/>
  <c r="I2797" i="13"/>
  <c r="I2805" i="13"/>
  <c r="I2813" i="13"/>
  <c r="I2821" i="13"/>
  <c r="I2829" i="13"/>
  <c r="I2837" i="13"/>
  <c r="I2845" i="13"/>
  <c r="I2853" i="13"/>
  <c r="I2861" i="13"/>
  <c r="I2869" i="13"/>
  <c r="I2877" i="13"/>
  <c r="I2885" i="13"/>
  <c r="I2893" i="13"/>
  <c r="I2901" i="13"/>
  <c r="I2909" i="13"/>
  <c r="I2917" i="13"/>
  <c r="I2925" i="13"/>
  <c r="I2933" i="13"/>
  <c r="I2941" i="13"/>
  <c r="I2949" i="13"/>
  <c r="I2957" i="13"/>
  <c r="I2965" i="13"/>
  <c r="I2973" i="13"/>
  <c r="I2981" i="13"/>
  <c r="I2989" i="13"/>
  <c r="I2997" i="13"/>
  <c r="I3005" i="13"/>
  <c r="I3013" i="13"/>
  <c r="I3021" i="13"/>
  <c r="I3029" i="13"/>
  <c r="I3037" i="13"/>
  <c r="I3045" i="13"/>
  <c r="I3053" i="13"/>
  <c r="I3061" i="13"/>
  <c r="I3069" i="13"/>
  <c r="I3673" i="13"/>
  <c r="I3084" i="13"/>
  <c r="I3092" i="13"/>
  <c r="I3100" i="13"/>
  <c r="I3108" i="13"/>
  <c r="I3116" i="13"/>
  <c r="I3124" i="13"/>
  <c r="I3132" i="13"/>
  <c r="I3140" i="13"/>
  <c r="I3148" i="13"/>
  <c r="I3156" i="13"/>
  <c r="I3164" i="13"/>
  <c r="I3180" i="13"/>
  <c r="I3188" i="13"/>
  <c r="I3196" i="13"/>
  <c r="I3204" i="13"/>
  <c r="I3212" i="13"/>
  <c r="I3220" i="13"/>
  <c r="I3228" i="13"/>
  <c r="I3236" i="13"/>
  <c r="I3244" i="13"/>
  <c r="I3252" i="13"/>
  <c r="I3260" i="13"/>
  <c r="I3268" i="13"/>
  <c r="I3276" i="13"/>
  <c r="I3284" i="13"/>
  <c r="I3292" i="13"/>
  <c r="I3300" i="13"/>
  <c r="I3308" i="13"/>
  <c r="I3316" i="13"/>
  <c r="I3324" i="13"/>
  <c r="I3332" i="13"/>
  <c r="I3340" i="13"/>
  <c r="I3348" i="13"/>
  <c r="I3356" i="13"/>
  <c r="I3364" i="13"/>
  <c r="I3372" i="13"/>
  <c r="I3380" i="13"/>
  <c r="I3388" i="13"/>
  <c r="I3396" i="13"/>
  <c r="I3404" i="13"/>
  <c r="I3412" i="13"/>
  <c r="I3420" i="13"/>
  <c r="I3428" i="13"/>
  <c r="I3436" i="13"/>
  <c r="I3444" i="13"/>
  <c r="I3452" i="13"/>
  <c r="I3460" i="13"/>
  <c r="I3468" i="13"/>
  <c r="I3476" i="13"/>
  <c r="I3484" i="13"/>
  <c r="I3492" i="13"/>
  <c r="I3500" i="13"/>
  <c r="I3508" i="13"/>
  <c r="I3516" i="13"/>
  <c r="I3524" i="13"/>
  <c r="I3532" i="13"/>
  <c r="I3540" i="13"/>
  <c r="I3548" i="13"/>
  <c r="I3556" i="13"/>
  <c r="I3564" i="13"/>
  <c r="I3572" i="13"/>
  <c r="I3580" i="13"/>
  <c r="I3588" i="13"/>
  <c r="I3596" i="13"/>
  <c r="I3604" i="13"/>
  <c r="I3612" i="13"/>
  <c r="I3620" i="13"/>
  <c r="I3628" i="13"/>
  <c r="I3636" i="13"/>
  <c r="I3644" i="13"/>
  <c r="I3652" i="13"/>
  <c r="I3660" i="13"/>
  <c r="I3668" i="13"/>
  <c r="I3676" i="13"/>
  <c r="I3684" i="13"/>
  <c r="I3692" i="13"/>
  <c r="I3700" i="13"/>
  <c r="I3708" i="13"/>
  <c r="I3716" i="13"/>
  <c r="I3724" i="13"/>
  <c r="I3732" i="13"/>
  <c r="I3740" i="13"/>
  <c r="I3748" i="13"/>
  <c r="I3756" i="13"/>
  <c r="I3764" i="13"/>
  <c r="I3772" i="13"/>
  <c r="I3780" i="13"/>
  <c r="I3788" i="13"/>
  <c r="I3796" i="13"/>
  <c r="I3804" i="13"/>
  <c r="I3812" i="13"/>
  <c r="I3820" i="13"/>
  <c r="I3828" i="13"/>
  <c r="I3836" i="13"/>
  <c r="I3844" i="13"/>
  <c r="I3852" i="13"/>
  <c r="I3860" i="13"/>
  <c r="I3868" i="13"/>
  <c r="I3876" i="13"/>
  <c r="I3884" i="13"/>
  <c r="I3892" i="13"/>
  <c r="I3900" i="13"/>
  <c r="I3908" i="13"/>
  <c r="I3916" i="13"/>
  <c r="I3924" i="13"/>
  <c r="I3932" i="13"/>
  <c r="I3940" i="13"/>
  <c r="I3948" i="13"/>
  <c r="I3956" i="13"/>
  <c r="I3964" i="13"/>
  <c r="I3972" i="13"/>
  <c r="I3980" i="13"/>
  <c r="I3988" i="13"/>
  <c r="I3996" i="13"/>
  <c r="I4004" i="13"/>
  <c r="I4012" i="13"/>
  <c r="I4020" i="13"/>
  <c r="I4028" i="13"/>
  <c r="I4036" i="13"/>
  <c r="I4044" i="13"/>
  <c r="I4052" i="13"/>
  <c r="I4060" i="13"/>
  <c r="I4068" i="13"/>
  <c r="I4076" i="13"/>
  <c r="I4084" i="13"/>
  <c r="I4092" i="13"/>
  <c r="I4100" i="13"/>
  <c r="I4108" i="13"/>
  <c r="I4116" i="13"/>
  <c r="I4124" i="13"/>
  <c r="I4132" i="13"/>
  <c r="I4140" i="13"/>
  <c r="I4148" i="13"/>
  <c r="I4156" i="13"/>
  <c r="I4164" i="13"/>
  <c r="I4172" i="13"/>
  <c r="I4180" i="13"/>
  <c r="I4188" i="13"/>
  <c r="I4196" i="13"/>
  <c r="I4204" i="13"/>
  <c r="I4212" i="13"/>
  <c r="I4220" i="13"/>
  <c r="I4228" i="13"/>
  <c r="I2926" i="13"/>
  <c r="I2934" i="13"/>
  <c r="I2942" i="13"/>
  <c r="I2958" i="13"/>
  <c r="I2966" i="13"/>
  <c r="I2974" i="13"/>
  <c r="I2990" i="13"/>
  <c r="I2998" i="13"/>
  <c r="I3006" i="13"/>
  <c r="I3014" i="13"/>
  <c r="I3022" i="13"/>
  <c r="I3030" i="13"/>
  <c r="I3038" i="13"/>
  <c r="I3046" i="13"/>
  <c r="I3054" i="13"/>
  <c r="I3062" i="13"/>
  <c r="I3078" i="13"/>
  <c r="I3086" i="13"/>
  <c r="I3094" i="13"/>
  <c r="I3102" i="13"/>
  <c r="I3110" i="13"/>
  <c r="I3118" i="13"/>
  <c r="I3126" i="13"/>
  <c r="I3134" i="13"/>
  <c r="I3142" i="13"/>
  <c r="I3150" i="13"/>
  <c r="I3158" i="13"/>
  <c r="I3166" i="13"/>
  <c r="I3174" i="13"/>
  <c r="I3182" i="13"/>
  <c r="I3190" i="13"/>
  <c r="I3198" i="13"/>
  <c r="I3206" i="13"/>
  <c r="I3214" i="13"/>
  <c r="I3222" i="13"/>
  <c r="I3230" i="13"/>
  <c r="I3238" i="13"/>
  <c r="I3246" i="13"/>
  <c r="I3254" i="13"/>
  <c r="I3262" i="13"/>
  <c r="I3270" i="13"/>
  <c r="I3278" i="13"/>
  <c r="I3286" i="13"/>
  <c r="I3294" i="13"/>
  <c r="I3302" i="13"/>
  <c r="I3310" i="13"/>
  <c r="I3318" i="13"/>
  <c r="I3326" i="13"/>
  <c r="I3334" i="13"/>
  <c r="I3342" i="13"/>
  <c r="I3350" i="13"/>
  <c r="I3358" i="13"/>
  <c r="I3366" i="13"/>
  <c r="I3374" i="13"/>
  <c r="I3382" i="13"/>
  <c r="I3390" i="13"/>
  <c r="I3398" i="13"/>
  <c r="I3406" i="13"/>
  <c r="I3414" i="13"/>
  <c r="I3422" i="13"/>
  <c r="I3430" i="13"/>
  <c r="I3438" i="13"/>
  <c r="I3446" i="13"/>
  <c r="I3454" i="13"/>
  <c r="I3462" i="13"/>
  <c r="I3470" i="13"/>
  <c r="I3478" i="13"/>
  <c r="I3486" i="13"/>
  <c r="I3494" i="13"/>
  <c r="I3502" i="13"/>
  <c r="I3510" i="13"/>
  <c r="I3518" i="13"/>
  <c r="I3526" i="13"/>
  <c r="I3534" i="13"/>
  <c r="I3542" i="13"/>
  <c r="I3550" i="13"/>
  <c r="I3558" i="13"/>
  <c r="I3566" i="13"/>
  <c r="I3574" i="13"/>
  <c r="I3582" i="13"/>
  <c r="I3590" i="13"/>
  <c r="I3598" i="13"/>
  <c r="I3606" i="13"/>
  <c r="I3614" i="13"/>
  <c r="I3622" i="13"/>
  <c r="I3630" i="13"/>
  <c r="I3638" i="13"/>
  <c r="I3646" i="13"/>
  <c r="I3654" i="13"/>
  <c r="I3662" i="13"/>
  <c r="I3670" i="13"/>
  <c r="I3678" i="13"/>
  <c r="I3686" i="13"/>
  <c r="I3694" i="13"/>
  <c r="I3702" i="13"/>
  <c r="I3710" i="13"/>
  <c r="I3718" i="13"/>
  <c r="I3726" i="13"/>
  <c r="I3734" i="13"/>
  <c r="I3742" i="13"/>
  <c r="I3750" i="13"/>
  <c r="I3758" i="13"/>
  <c r="I3766" i="13"/>
  <c r="I3774" i="13"/>
  <c r="I3782" i="13"/>
  <c r="I3790" i="13"/>
  <c r="I3798" i="13"/>
  <c r="I3806" i="13"/>
  <c r="I3814" i="13"/>
  <c r="I3822" i="13"/>
  <c r="I3830" i="13"/>
  <c r="I3838" i="13"/>
  <c r="I3846" i="13"/>
  <c r="I3854" i="13"/>
  <c r="I3862" i="13"/>
  <c r="I3870" i="13"/>
  <c r="I3878" i="13"/>
  <c r="I3886" i="13"/>
  <c r="I3894" i="13"/>
  <c r="I3902" i="13"/>
  <c r="I3910" i="13"/>
  <c r="I3918" i="13"/>
  <c r="I3926" i="13"/>
  <c r="I3934" i="13"/>
  <c r="I3942" i="13"/>
  <c r="I3950" i="13"/>
  <c r="I3958" i="13"/>
  <c r="I3966" i="13"/>
  <c r="I3974" i="13"/>
  <c r="I3982" i="13"/>
  <c r="I3990" i="13"/>
  <c r="I3998" i="13"/>
  <c r="I4006" i="13"/>
  <c r="I4014" i="13"/>
  <c r="I4022" i="13"/>
  <c r="I4030" i="13"/>
  <c r="I4038" i="13"/>
  <c r="I4046" i="13"/>
  <c r="I4054" i="13"/>
  <c r="I4062" i="13"/>
  <c r="I4070" i="13"/>
  <c r="I4078" i="13"/>
  <c r="I4086" i="13"/>
  <c r="I4094" i="13"/>
  <c r="I4102" i="13"/>
  <c r="I4110" i="13"/>
  <c r="I4118" i="13"/>
  <c r="I4126" i="13"/>
  <c r="I4134" i="13"/>
  <c r="I4142" i="13"/>
  <c r="I4150" i="13"/>
  <c r="I4158" i="13"/>
  <c r="I4166" i="13"/>
  <c r="I4174" i="13"/>
  <c r="I4182" i="13"/>
  <c r="I4190" i="13"/>
  <c r="I4198" i="13"/>
  <c r="I4206" i="13"/>
  <c r="I4214" i="13"/>
  <c r="I4222" i="13"/>
  <c r="I4230" i="13"/>
  <c r="I4238" i="13"/>
  <c r="I4246" i="13"/>
  <c r="I4254" i="13"/>
  <c r="I4262" i="13"/>
  <c r="I3087" i="13"/>
  <c r="I3095" i="13"/>
  <c r="I3103" i="13"/>
  <c r="I3111" i="13"/>
  <c r="I3119" i="13"/>
  <c r="I3127" i="13"/>
  <c r="I3135" i="13"/>
  <c r="I3143" i="13"/>
  <c r="I3151" i="13"/>
  <c r="I3159" i="13"/>
  <c r="I3167" i="13"/>
  <c r="I3175" i="13"/>
  <c r="I3183" i="13"/>
  <c r="I3191" i="13"/>
  <c r="I3199" i="13"/>
  <c r="I3207" i="13"/>
  <c r="I3215" i="13"/>
  <c r="I3223" i="13"/>
  <c r="I3231" i="13"/>
  <c r="I3239" i="13"/>
  <c r="I3247" i="13"/>
  <c r="I3255" i="13"/>
  <c r="I3263" i="13"/>
  <c r="I3271" i="13"/>
  <c r="I3279" i="13"/>
  <c r="I3287" i="13"/>
  <c r="I3295" i="13"/>
  <c r="I3303" i="13"/>
  <c r="I3311" i="13"/>
  <c r="I3319" i="13"/>
  <c r="I3327" i="13"/>
  <c r="I3335" i="13"/>
  <c r="I3343" i="13"/>
  <c r="I3351" i="13"/>
  <c r="I3359" i="13"/>
  <c r="I3367" i="13"/>
  <c r="I3375" i="13"/>
  <c r="I3383" i="13"/>
  <c r="I3391" i="13"/>
  <c r="I3399" i="13"/>
  <c r="I3407" i="13"/>
  <c r="I3415" i="13"/>
  <c r="I3423" i="13"/>
  <c r="I3431" i="13"/>
  <c r="I3439" i="13"/>
  <c r="I3447" i="13"/>
  <c r="I3455" i="13"/>
  <c r="I3463" i="13"/>
  <c r="I3471" i="13"/>
  <c r="I3479" i="13"/>
  <c r="I3487" i="13"/>
  <c r="I3495" i="13"/>
  <c r="I3503" i="13"/>
  <c r="I3511" i="13"/>
  <c r="I3519" i="13"/>
  <c r="I3527" i="13"/>
  <c r="I3535" i="13"/>
  <c r="I3543" i="13"/>
  <c r="I3551" i="13"/>
  <c r="I3559" i="13"/>
  <c r="I3567" i="13"/>
  <c r="I3575" i="13"/>
  <c r="I3583" i="13"/>
  <c r="I3591" i="13"/>
  <c r="I3599" i="13"/>
  <c r="I3607" i="13"/>
  <c r="I3615" i="13"/>
  <c r="I3623" i="13"/>
  <c r="I3631" i="13"/>
  <c r="I3639" i="13"/>
  <c r="I3647" i="13"/>
  <c r="I3655" i="13"/>
  <c r="I3663" i="13"/>
  <c r="I3671" i="13"/>
  <c r="I3679" i="13"/>
  <c r="I3687" i="13"/>
  <c r="I3695" i="13"/>
  <c r="I3703" i="13"/>
  <c r="I3711" i="13"/>
  <c r="I3719" i="13"/>
  <c r="I3727" i="13"/>
  <c r="I3735" i="13"/>
  <c r="I3743" i="13"/>
  <c r="I3751" i="13"/>
  <c r="I3759" i="13"/>
  <c r="I3767" i="13"/>
  <c r="I3775" i="13"/>
  <c r="I3783" i="13"/>
  <c r="I3791" i="13"/>
  <c r="I3799" i="13"/>
  <c r="I3807" i="13"/>
  <c r="I3815" i="13"/>
  <c r="I3823" i="13"/>
  <c r="I3831" i="13"/>
  <c r="I3839" i="13"/>
  <c r="I3847" i="13"/>
  <c r="I3855" i="13"/>
  <c r="I3863" i="13"/>
  <c r="I3871" i="13"/>
  <c r="I3879" i="13"/>
  <c r="I3887" i="13"/>
  <c r="I3895" i="13"/>
  <c r="I3903" i="13"/>
  <c r="I3911" i="13"/>
  <c r="I3919" i="13"/>
  <c r="I3927" i="13"/>
  <c r="I3935" i="13"/>
  <c r="I3943" i="13"/>
  <c r="I3951" i="13"/>
  <c r="I3959" i="13"/>
  <c r="I3967" i="13"/>
  <c r="I3975" i="13"/>
  <c r="I3983" i="13"/>
  <c r="I3991" i="13"/>
  <c r="I3999" i="13"/>
  <c r="I4007" i="13"/>
  <c r="I4015" i="13"/>
  <c r="I4023" i="13"/>
  <c r="I4031" i="13"/>
  <c r="I4039" i="13"/>
  <c r="I4047" i="13"/>
  <c r="I4055" i="13"/>
  <c r="I4063" i="13"/>
  <c r="I4071" i="13"/>
  <c r="I4079" i="13"/>
  <c r="I4087" i="13"/>
  <c r="I4095" i="13"/>
  <c r="I4103" i="13"/>
  <c r="I4111" i="13"/>
  <c r="I4119" i="13"/>
  <c r="I4127" i="13"/>
  <c r="I4135" i="13"/>
  <c r="I4143" i="13"/>
  <c r="I4151" i="13"/>
  <c r="I4159" i="13"/>
  <c r="I4167" i="13"/>
  <c r="I4175" i="13"/>
  <c r="I4183" i="13"/>
  <c r="I4191" i="13"/>
  <c r="I4199" i="13"/>
  <c r="I4207" i="13"/>
  <c r="I4215" i="13"/>
  <c r="I4223" i="13"/>
  <c r="I4231" i="13"/>
  <c r="I4239" i="13"/>
  <c r="I4247" i="13"/>
  <c r="I4255" i="13"/>
  <c r="I4263" i="13"/>
  <c r="I2928" i="13"/>
  <c r="I2936" i="13"/>
  <c r="I2944" i="13"/>
  <c r="I2952" i="13"/>
  <c r="I2960" i="13"/>
  <c r="I2968" i="13"/>
  <c r="I2976" i="13"/>
  <c r="I2984" i="13"/>
  <c r="I2992" i="13"/>
  <c r="I3000" i="13"/>
  <c r="I3008" i="13"/>
  <c r="I3016" i="13"/>
  <c r="I3024" i="13"/>
  <c r="I3032" i="13"/>
  <c r="I3040" i="13"/>
  <c r="I3048" i="13"/>
  <c r="I3056" i="13"/>
  <c r="I3064" i="13"/>
  <c r="I3072" i="13"/>
  <c r="I3080" i="13"/>
  <c r="I3088" i="13"/>
  <c r="I3096" i="13"/>
  <c r="I3104" i="13"/>
  <c r="I3112" i="13"/>
  <c r="I3120" i="13"/>
  <c r="I3128" i="13"/>
  <c r="I3136" i="13"/>
  <c r="I3144" i="13"/>
  <c r="I3152" i="13"/>
  <c r="I3160" i="13"/>
  <c r="I3168" i="13"/>
  <c r="I3176" i="13"/>
  <c r="I3184" i="13"/>
  <c r="I3192" i="13"/>
  <c r="I3200" i="13"/>
  <c r="I3208" i="13"/>
  <c r="I3216" i="13"/>
  <c r="I3224" i="13"/>
  <c r="I3232" i="13"/>
  <c r="I3240" i="13"/>
  <c r="I3248" i="13"/>
  <c r="I3256" i="13"/>
  <c r="I3264" i="13"/>
  <c r="I3272" i="13"/>
  <c r="I3280" i="13"/>
  <c r="I3288" i="13"/>
  <c r="I3296" i="13"/>
  <c r="I3304" i="13"/>
  <c r="I3312" i="13"/>
  <c r="I3320" i="13"/>
  <c r="I3328" i="13"/>
  <c r="I3336" i="13"/>
  <c r="I3344" i="13"/>
  <c r="I3352" i="13"/>
  <c r="I3360" i="13"/>
  <c r="I3368" i="13"/>
  <c r="I3376" i="13"/>
  <c r="I3384" i="13"/>
  <c r="I3392" i="13"/>
  <c r="I3400" i="13"/>
  <c r="I3408" i="13"/>
  <c r="I3416" i="13"/>
  <c r="I3424" i="13"/>
  <c r="I3432" i="13"/>
  <c r="I3440" i="13"/>
  <c r="I3448" i="13"/>
  <c r="I3456" i="13"/>
  <c r="I3464" i="13"/>
  <c r="I3472" i="13"/>
  <c r="I3480" i="13"/>
  <c r="I3488" i="13"/>
  <c r="I3496" i="13"/>
  <c r="I3504" i="13"/>
  <c r="I3512" i="13"/>
  <c r="I3520" i="13"/>
  <c r="I3528" i="13"/>
  <c r="I3536" i="13"/>
  <c r="I3544" i="13"/>
  <c r="I3552" i="13"/>
  <c r="I3560" i="13"/>
  <c r="I3568" i="13"/>
  <c r="I3576" i="13"/>
  <c r="I3584" i="13"/>
  <c r="I3592" i="13"/>
  <c r="I3600" i="13"/>
  <c r="I3608" i="13"/>
  <c r="I3616" i="13"/>
  <c r="I3624" i="13"/>
  <c r="I3632" i="13"/>
  <c r="I3640" i="13"/>
  <c r="I3648" i="13"/>
  <c r="I3656" i="13"/>
  <c r="I3664" i="13"/>
  <c r="I3672" i="13"/>
  <c r="I3680" i="13"/>
  <c r="I3688" i="13"/>
  <c r="I3696" i="13"/>
  <c r="I3704" i="13"/>
  <c r="I3712" i="13"/>
  <c r="I3720" i="13"/>
  <c r="I3728" i="13"/>
  <c r="I3736" i="13"/>
  <c r="I3744" i="13"/>
  <c r="I3752" i="13"/>
  <c r="I3760" i="13"/>
  <c r="I3768" i="13"/>
  <c r="I3776" i="13"/>
  <c r="I3784" i="13"/>
  <c r="I3792" i="13"/>
  <c r="I3800" i="13"/>
  <c r="I3808" i="13"/>
  <c r="I3816" i="13"/>
  <c r="I3824" i="13"/>
  <c r="I3832" i="13"/>
  <c r="I3840" i="13"/>
  <c r="I3848" i="13"/>
  <c r="I3856" i="13"/>
  <c r="I3864" i="13"/>
  <c r="I3872" i="13"/>
  <c r="I3880" i="13"/>
  <c r="I3888" i="13"/>
  <c r="I3896" i="13"/>
  <c r="I3904" i="13"/>
  <c r="I3912" i="13"/>
  <c r="I3920" i="13"/>
  <c r="I3928" i="13"/>
  <c r="I3936" i="13"/>
  <c r="I3944" i="13"/>
  <c r="I3952" i="13"/>
  <c r="I3960" i="13"/>
  <c r="I3968" i="13"/>
  <c r="I3976" i="13"/>
  <c r="I3984" i="13"/>
  <c r="I3992" i="13"/>
  <c r="I4000" i="13"/>
  <c r="I4008" i="13"/>
  <c r="I4016" i="13"/>
  <c r="I4024" i="13"/>
  <c r="I4032" i="13"/>
  <c r="I4040" i="13"/>
  <c r="I4048" i="13"/>
  <c r="I4056" i="13"/>
  <c r="I4064" i="13"/>
  <c r="I4072" i="13"/>
  <c r="I4080" i="13"/>
  <c r="I4088" i="13"/>
  <c r="I4096" i="13"/>
  <c r="I4104" i="13"/>
  <c r="I4112" i="13"/>
  <c r="I4120" i="13"/>
  <c r="I4128" i="13"/>
  <c r="I4136" i="13"/>
  <c r="I4144" i="13"/>
  <c r="I4152" i="13"/>
  <c r="I4160" i="13"/>
  <c r="I4168" i="13"/>
  <c r="I4176" i="13"/>
  <c r="I4184" i="13"/>
  <c r="I4192" i="13"/>
  <c r="I4200" i="13"/>
  <c r="I4208" i="13"/>
  <c r="I4216" i="13"/>
  <c r="I4224" i="13"/>
  <c r="I4232" i="13"/>
  <c r="I4240" i="13"/>
  <c r="I4248" i="13"/>
  <c r="I4256" i="13"/>
  <c r="I4264" i="13"/>
  <c r="I2913" i="13"/>
  <c r="I2921" i="13"/>
  <c r="I2929" i="13"/>
  <c r="I2937" i="13"/>
  <c r="I2945" i="13"/>
  <c r="I2953" i="13"/>
  <c r="I2961" i="13"/>
  <c r="I2969" i="13"/>
  <c r="I2977" i="13"/>
  <c r="I2985" i="13"/>
  <c r="I2993" i="13"/>
  <c r="I3001" i="13"/>
  <c r="I3009" i="13"/>
  <c r="I3017" i="13"/>
  <c r="I3025" i="13"/>
  <c r="I3033" i="13"/>
  <c r="I3041" i="13"/>
  <c r="I3049" i="13"/>
  <c r="I3057" i="13"/>
  <c r="I3065" i="13"/>
  <c r="I3073" i="13"/>
  <c r="I3081" i="13"/>
  <c r="I3089" i="13"/>
  <c r="I3097" i="13"/>
  <c r="I3105" i="13"/>
  <c r="I3113" i="13"/>
  <c r="I3129" i="13"/>
  <c r="I3137" i="13"/>
  <c r="I3145" i="13"/>
  <c r="I3153" i="13"/>
  <c r="I3161" i="13"/>
  <c r="I3169" i="13"/>
  <c r="I3177" i="13"/>
  <c r="I3185" i="13"/>
  <c r="I3193" i="13"/>
  <c r="I3201" i="13"/>
  <c r="I3209" i="13"/>
  <c r="I3217" i="13"/>
  <c r="I3225" i="13"/>
  <c r="I3233" i="13"/>
  <c r="I3241" i="13"/>
  <c r="I3249" i="13"/>
  <c r="I3257" i="13"/>
  <c r="I3265" i="13"/>
  <c r="I3273" i="13"/>
  <c r="I3281" i="13"/>
  <c r="I3297" i="13"/>
  <c r="I3305" i="13"/>
  <c r="I3313" i="13"/>
  <c r="I3321" i="13"/>
  <c r="I3329" i="13"/>
  <c r="I3337" i="13"/>
  <c r="I3345" i="13"/>
  <c r="I3353" i="13"/>
  <c r="I3361" i="13"/>
  <c r="I3369" i="13"/>
  <c r="I3377" i="13"/>
  <c r="I3385" i="13"/>
  <c r="I3393" i="13"/>
  <c r="I3401" i="13"/>
  <c r="I3409" i="13"/>
  <c r="I3425" i="13"/>
  <c r="I3433" i="13"/>
  <c r="I3441" i="13"/>
  <c r="I3449" i="13"/>
  <c r="I3457" i="13"/>
  <c r="I3465" i="13"/>
  <c r="I3473" i="13"/>
  <c r="I3481" i="13"/>
  <c r="I3489" i="13"/>
  <c r="I3497" i="13"/>
  <c r="I3505" i="13"/>
  <c r="I3513" i="13"/>
  <c r="I3521" i="13"/>
  <c r="I3529" i="13"/>
  <c r="I3537" i="13"/>
  <c r="I3553" i="13"/>
  <c r="I3561" i="13"/>
  <c r="I3569" i="13"/>
  <c r="I3577" i="13"/>
  <c r="I3585" i="13"/>
  <c r="I3593" i="13"/>
  <c r="I3601" i="13"/>
  <c r="I3609" i="13"/>
  <c r="I3617" i="13"/>
  <c r="I3625" i="13"/>
  <c r="I3633" i="13"/>
  <c r="I3641" i="13"/>
  <c r="I3649" i="13"/>
  <c r="I3657" i="13"/>
  <c r="I3665" i="13"/>
  <c r="I3681" i="13"/>
  <c r="I3689" i="13"/>
  <c r="I3697" i="13"/>
  <c r="I3705" i="13"/>
  <c r="I3713" i="13"/>
  <c r="I3721" i="13"/>
  <c r="I3729" i="13"/>
  <c r="I3737" i="13"/>
  <c r="I3745" i="13"/>
  <c r="I3753" i="13"/>
  <c r="I3761" i="13"/>
  <c r="I3769" i="13"/>
  <c r="I3777" i="13"/>
  <c r="I3785" i="13"/>
  <c r="I3793" i="13"/>
  <c r="I3809" i="13"/>
  <c r="I3817" i="13"/>
  <c r="I3825" i="13"/>
  <c r="I3833" i="13"/>
  <c r="I3841" i="13"/>
  <c r="I3849" i="13"/>
  <c r="I3857" i="13"/>
  <c r="I3865" i="13"/>
  <c r="I3873" i="13"/>
  <c r="I3881" i="13"/>
  <c r="I3889" i="13"/>
  <c r="I3897" i="13"/>
  <c r="I3905" i="13"/>
  <c r="I3913" i="13"/>
  <c r="I3921" i="13"/>
  <c r="I3937" i="13"/>
  <c r="I3945" i="13"/>
  <c r="I3953" i="13"/>
  <c r="I3961" i="13"/>
  <c r="I3969" i="13"/>
  <c r="I3977" i="13"/>
  <c r="I3985" i="13"/>
  <c r="I3993" i="13"/>
  <c r="I4001" i="13"/>
  <c r="I4009" i="13"/>
  <c r="I4017" i="13"/>
  <c r="I4025" i="13"/>
  <c r="I4033" i="13"/>
  <c r="I4041" i="13"/>
  <c r="I4049" i="13"/>
  <c r="I4065" i="13"/>
  <c r="I4073" i="13"/>
  <c r="I4081" i="13"/>
  <c r="I4089" i="13"/>
  <c r="I4097" i="13"/>
  <c r="I4105" i="13"/>
  <c r="I4113" i="13"/>
  <c r="I4121" i="13"/>
  <c r="I4129" i="13"/>
  <c r="I4137" i="13"/>
  <c r="I4145" i="13"/>
  <c r="I4153" i="13"/>
  <c r="I4161" i="13"/>
  <c r="I4169" i="13"/>
  <c r="I4177" i="13"/>
  <c r="I4193" i="13"/>
  <c r="I4201" i="13"/>
  <c r="I4209" i="13"/>
  <c r="I4217" i="13"/>
  <c r="I4225" i="13"/>
  <c r="I4233" i="13"/>
  <c r="I4241" i="13"/>
  <c r="I4249" i="13"/>
  <c r="I4257" i="13"/>
  <c r="I4265" i="13"/>
  <c r="L197" i="4"/>
  <c r="K197" i="28"/>
  <c r="AF197" i="28" s="1"/>
  <c r="L198" i="4"/>
  <c r="K198" i="28"/>
  <c r="AF198" i="28" s="1"/>
  <c r="L196" i="4"/>
  <c r="K196" i="28"/>
  <c r="AF196" i="28" s="1"/>
  <c r="L202" i="4"/>
  <c r="K202" i="28"/>
  <c r="AF202" i="28" s="1"/>
  <c r="L199" i="4"/>
  <c r="K199" i="28"/>
  <c r="AF199" i="28" s="1"/>
  <c r="L200" i="4"/>
  <c r="K200" i="28"/>
  <c r="AF200" i="28" s="1"/>
  <c r="L201" i="28"/>
  <c r="AG201" i="28" s="1"/>
  <c r="W201" i="4"/>
  <c r="M201" i="4" s="1"/>
  <c r="U199" i="4"/>
  <c r="T199" i="28"/>
  <c r="U201" i="4"/>
  <c r="T201" i="28"/>
  <c r="U198" i="4"/>
  <c r="T198" i="28"/>
  <c r="U202" i="4"/>
  <c r="T202" i="28"/>
  <c r="U197" i="4"/>
  <c r="T197" i="28"/>
  <c r="U196" i="4"/>
  <c r="T196" i="28"/>
  <c r="U200" i="4"/>
  <c r="T200" i="28"/>
  <c r="AX199" i="4"/>
  <c r="DK199" i="4"/>
  <c r="AY202" i="4"/>
  <c r="DL200" i="4"/>
  <c r="AY200" i="4"/>
  <c r="CP202" i="4"/>
  <c r="DJ202" i="4"/>
  <c r="DJ196" i="4"/>
  <c r="AW196" i="4"/>
  <c r="AX198" i="4"/>
  <c r="DK198" i="4"/>
  <c r="AX197" i="4"/>
  <c r="DK197" i="4"/>
  <c r="DJ201" i="4"/>
  <c r="AW201" i="4"/>
  <c r="C157" i="21"/>
  <c r="C156" i="21"/>
  <c r="C155" i="21"/>
  <c r="C154" i="21"/>
  <c r="C153" i="21"/>
  <c r="C152" i="21"/>
  <c r="C151" i="21"/>
  <c r="C150" i="21"/>
  <c r="C149" i="21"/>
  <c r="C148" i="21"/>
  <c r="C147" i="21"/>
  <c r="C146" i="21"/>
  <c r="C145" i="21"/>
  <c r="C144" i="21"/>
  <c r="C143" i="21"/>
  <c r="C142" i="21"/>
  <c r="C141" i="21"/>
  <c r="C140" i="21"/>
  <c r="C139" i="21"/>
  <c r="C138" i="21"/>
  <c r="C137" i="21"/>
  <c r="C136" i="21"/>
  <c r="C135" i="21"/>
  <c r="C134" i="21"/>
  <c r="C133" i="21"/>
  <c r="C132" i="21"/>
  <c r="C131" i="21"/>
  <c r="C130" i="21"/>
  <c r="C129" i="21"/>
  <c r="C128" i="21"/>
  <c r="C127" i="21"/>
  <c r="C126" i="21"/>
  <c r="C125" i="21"/>
  <c r="C124" i="21"/>
  <c r="C158" i="21"/>
  <c r="B195" i="21"/>
  <c r="C195" i="21" s="1"/>
  <c r="B194" i="21"/>
  <c r="C194" i="21" s="1"/>
  <c r="B193" i="21"/>
  <c r="C193" i="21" s="1"/>
  <c r="B192" i="21"/>
  <c r="C192" i="21" s="1"/>
  <c r="B191" i="21"/>
  <c r="C191" i="21" s="1"/>
  <c r="B190" i="21"/>
  <c r="C190" i="21" s="1"/>
  <c r="B189" i="21"/>
  <c r="B188" i="21"/>
  <c r="C188" i="21" s="1"/>
  <c r="B187" i="21"/>
  <c r="C187" i="21" s="1"/>
  <c r="W205" i="6" l="1"/>
  <c r="W216" i="6"/>
  <c r="W211" i="6"/>
  <c r="W206" i="6"/>
  <c r="W217" i="6"/>
  <c r="W212" i="6"/>
  <c r="W207" i="6"/>
  <c r="W218" i="6"/>
  <c r="W213" i="6"/>
  <c r="W208" i="6"/>
  <c r="W203" i="6"/>
  <c r="W214" i="6"/>
  <c r="W209" i="6"/>
  <c r="W204" i="6"/>
  <c r="W215" i="6"/>
  <c r="W210" i="6"/>
  <c r="W197" i="6"/>
  <c r="W200" i="6"/>
  <c r="W201" i="6"/>
  <c r="W202" i="6"/>
  <c r="W198" i="6"/>
  <c r="W199" i="6"/>
  <c r="W196" i="6"/>
  <c r="L200" i="28"/>
  <c r="AG200" i="28" s="1"/>
  <c r="W200" i="4"/>
  <c r="M200" i="4" s="1"/>
  <c r="L196" i="28"/>
  <c r="AG196" i="28" s="1"/>
  <c r="W196" i="4"/>
  <c r="M196" i="4" s="1"/>
  <c r="L199" i="28"/>
  <c r="AG199" i="28" s="1"/>
  <c r="W199" i="4"/>
  <c r="M199" i="4" s="1"/>
  <c r="L198" i="28"/>
  <c r="AG198" i="28" s="1"/>
  <c r="W198" i="4"/>
  <c r="M198" i="4" s="1"/>
  <c r="L202" i="28"/>
  <c r="AG202" i="28" s="1"/>
  <c r="W202" i="4"/>
  <c r="M202" i="4" s="1"/>
  <c r="L197" i="28"/>
  <c r="AG197" i="28" s="1"/>
  <c r="W197" i="4"/>
  <c r="M197" i="4" s="1"/>
  <c r="G196" i="14"/>
  <c r="S196" i="14" s="1"/>
  <c r="U196" i="14" s="1"/>
  <c r="O196" i="14" s="1"/>
  <c r="P196" i="14" s="1"/>
  <c r="Q196" i="14" s="1"/>
  <c r="R196" i="14" s="1"/>
  <c r="B196" i="14"/>
  <c r="J196" i="14" s="1"/>
  <c r="E196" i="14"/>
  <c r="M196" i="14" s="1"/>
  <c r="F196" i="14"/>
  <c r="N196" i="14" s="1"/>
  <c r="T196" i="14" s="1"/>
  <c r="C196" i="14"/>
  <c r="K196" i="14" s="1"/>
  <c r="D196" i="14"/>
  <c r="L196" i="14" s="1"/>
  <c r="N201" i="4"/>
  <c r="M201" i="28"/>
  <c r="AH201" i="28" s="1"/>
  <c r="V196" i="4"/>
  <c r="V196" i="28" s="1"/>
  <c r="U196" i="28"/>
  <c r="V202" i="4"/>
  <c r="V202" i="28" s="1"/>
  <c r="U202" i="28"/>
  <c r="V198" i="4"/>
  <c r="V198" i="28" s="1"/>
  <c r="U198" i="28"/>
  <c r="V200" i="4"/>
  <c r="V200" i="28" s="1"/>
  <c r="U200" i="28"/>
  <c r="V197" i="4"/>
  <c r="V197" i="28" s="1"/>
  <c r="U197" i="28"/>
  <c r="V201" i="4"/>
  <c r="V201" i="28" s="1"/>
  <c r="U201" i="28"/>
  <c r="V199" i="4"/>
  <c r="V199" i="28" s="1"/>
  <c r="U199" i="28"/>
  <c r="AX201" i="4"/>
  <c r="DK201" i="4"/>
  <c r="AZ202" i="4"/>
  <c r="DL198" i="4"/>
  <c r="AY198" i="4"/>
  <c r="CQ202" i="4"/>
  <c r="DK202" i="4"/>
  <c r="DK196" i="4"/>
  <c r="AX196" i="4"/>
  <c r="AZ200" i="4"/>
  <c r="DM200" i="4"/>
  <c r="AY197" i="4"/>
  <c r="DL197" i="4"/>
  <c r="DL199" i="4"/>
  <c r="AY199" i="4"/>
  <c r="C189" i="21"/>
  <c r="N198" i="4" l="1"/>
  <c r="M198" i="28"/>
  <c r="AH198" i="28" s="1"/>
  <c r="M197" i="28"/>
  <c r="AH197" i="28" s="1"/>
  <c r="N197" i="4"/>
  <c r="O201" i="4"/>
  <c r="N201" i="28"/>
  <c r="AI201" i="28" s="1"/>
  <c r="N202" i="4"/>
  <c r="M202" i="28"/>
  <c r="AH202" i="28" s="1"/>
  <c r="N196" i="4"/>
  <c r="M196" i="28"/>
  <c r="AH196" i="28" s="1"/>
  <c r="N199" i="4"/>
  <c r="M199" i="28"/>
  <c r="AH199" i="28" s="1"/>
  <c r="N200" i="4"/>
  <c r="M200" i="28"/>
  <c r="AH200" i="28" s="1"/>
  <c r="DN200" i="4"/>
  <c r="BA200" i="4"/>
  <c r="CR202" i="4"/>
  <c r="DL202" i="4"/>
  <c r="AZ199" i="4"/>
  <c r="DM199" i="4"/>
  <c r="BA202" i="4"/>
  <c r="DL196" i="4"/>
  <c r="AY196" i="4"/>
  <c r="AZ198" i="4"/>
  <c r="DM198" i="4"/>
  <c r="DM197" i="4"/>
  <c r="AZ197" i="4"/>
  <c r="DL201" i="4"/>
  <c r="AY201" i="4"/>
  <c r="U131" i="14"/>
  <c r="T131" i="14"/>
  <c r="U130" i="14"/>
  <c r="T130" i="14"/>
  <c r="U129" i="14"/>
  <c r="T129" i="14"/>
  <c r="U128" i="14"/>
  <c r="T128" i="14"/>
  <c r="U127" i="14"/>
  <c r="T127" i="14"/>
  <c r="U126" i="14"/>
  <c r="T126" i="14"/>
  <c r="U125" i="14"/>
  <c r="T125" i="14"/>
  <c r="U124" i="14"/>
  <c r="T124" i="14"/>
  <c r="W3" i="14"/>
  <c r="S131" i="14"/>
  <c r="R131" i="14"/>
  <c r="Q131" i="14"/>
  <c r="P131" i="14"/>
  <c r="O131" i="14"/>
  <c r="S130" i="14"/>
  <c r="R130" i="14"/>
  <c r="Q130" i="14"/>
  <c r="P130" i="14"/>
  <c r="O130" i="14"/>
  <c r="S129" i="14"/>
  <c r="R129" i="14"/>
  <c r="Q129" i="14"/>
  <c r="P129" i="14"/>
  <c r="O129" i="14"/>
  <c r="S128" i="14"/>
  <c r="R128" i="14"/>
  <c r="Q128" i="14"/>
  <c r="P128" i="14"/>
  <c r="O128" i="14"/>
  <c r="S127" i="14"/>
  <c r="R127" i="14"/>
  <c r="Q127" i="14"/>
  <c r="P127" i="14"/>
  <c r="O127" i="14"/>
  <c r="S126" i="14"/>
  <c r="R126" i="14"/>
  <c r="Q126" i="14"/>
  <c r="P126" i="14"/>
  <c r="O126" i="14"/>
  <c r="S125" i="14"/>
  <c r="R125" i="14"/>
  <c r="Q125" i="14"/>
  <c r="P125" i="14"/>
  <c r="O125" i="14"/>
  <c r="S124" i="14"/>
  <c r="R124" i="14"/>
  <c r="Q124" i="14"/>
  <c r="P124" i="14"/>
  <c r="O124" i="14"/>
  <c r="N131" i="14"/>
  <c r="M131" i="14"/>
  <c r="L131" i="14"/>
  <c r="K131" i="14"/>
  <c r="N130" i="14"/>
  <c r="M130" i="14"/>
  <c r="L130" i="14"/>
  <c r="K130" i="14"/>
  <c r="N129" i="14"/>
  <c r="M129" i="14"/>
  <c r="L129" i="14"/>
  <c r="K129" i="14"/>
  <c r="N128" i="14"/>
  <c r="M128" i="14"/>
  <c r="L128" i="14"/>
  <c r="K128" i="14"/>
  <c r="N127" i="14"/>
  <c r="M127" i="14"/>
  <c r="L127" i="14"/>
  <c r="K127" i="14"/>
  <c r="N126" i="14"/>
  <c r="M126" i="14"/>
  <c r="L126" i="14"/>
  <c r="K126" i="14"/>
  <c r="N125" i="14"/>
  <c r="M125" i="14"/>
  <c r="L125" i="14"/>
  <c r="K125" i="14"/>
  <c r="N124" i="14"/>
  <c r="M124" i="14"/>
  <c r="L124" i="14"/>
  <c r="K124" i="14"/>
  <c r="J131" i="14"/>
  <c r="J130" i="14"/>
  <c r="J129" i="14"/>
  <c r="J128" i="14"/>
  <c r="J127" i="14"/>
  <c r="J126" i="14"/>
  <c r="J125" i="14"/>
  <c r="J124" i="14"/>
  <c r="I124" i="14"/>
  <c r="V124" i="14" s="1"/>
  <c r="I125" i="14"/>
  <c r="V125" i="14" s="1"/>
  <c r="I126" i="14"/>
  <c r="V126" i="14" s="1"/>
  <c r="I127" i="14"/>
  <c r="V127" i="14" s="1"/>
  <c r="I128" i="14"/>
  <c r="V128" i="14" s="1"/>
  <c r="I129" i="14"/>
  <c r="V129" i="14" s="1"/>
  <c r="I130" i="14"/>
  <c r="V130" i="14" s="1"/>
  <c r="I131" i="14"/>
  <c r="V131" i="14" s="1"/>
  <c r="C3" i="14"/>
  <c r="D3" i="14" s="1"/>
  <c r="E3" i="14" s="1"/>
  <c r="F3" i="14" s="1"/>
  <c r="I195" i="14"/>
  <c r="V195" i="14" s="1"/>
  <c r="I194" i="14"/>
  <c r="V194" i="14" s="1"/>
  <c r="I193" i="14"/>
  <c r="V193" i="14" s="1"/>
  <c r="I192" i="14"/>
  <c r="V192" i="14" s="1"/>
  <c r="I191" i="14"/>
  <c r="V191" i="14" s="1"/>
  <c r="I190" i="14"/>
  <c r="V190" i="14" s="1"/>
  <c r="I189" i="14"/>
  <c r="V189" i="14" s="1"/>
  <c r="I188" i="14"/>
  <c r="V188" i="14" s="1"/>
  <c r="I187" i="14"/>
  <c r="V187" i="14" s="1"/>
  <c r="I186" i="14"/>
  <c r="V186" i="14" s="1"/>
  <c r="I185" i="14"/>
  <c r="V185" i="14" s="1"/>
  <c r="I184" i="14"/>
  <c r="V184" i="14" s="1"/>
  <c r="I183" i="14"/>
  <c r="V183" i="14" s="1"/>
  <c r="I182" i="14"/>
  <c r="V182" i="14" s="1"/>
  <c r="I181" i="14"/>
  <c r="V181" i="14" s="1"/>
  <c r="I180" i="14"/>
  <c r="V180" i="14" s="1"/>
  <c r="I179" i="14"/>
  <c r="V179" i="14" s="1"/>
  <c r="I178" i="14"/>
  <c r="V178" i="14" s="1"/>
  <c r="I177" i="14"/>
  <c r="V177" i="14" s="1"/>
  <c r="I176" i="14"/>
  <c r="V176" i="14" s="1"/>
  <c r="I175" i="14"/>
  <c r="V175" i="14" s="1"/>
  <c r="I174" i="14"/>
  <c r="V174" i="14" s="1"/>
  <c r="I173" i="14"/>
  <c r="V173" i="14" s="1"/>
  <c r="I172" i="14"/>
  <c r="V172" i="14" s="1"/>
  <c r="I171" i="14"/>
  <c r="V171" i="14" s="1"/>
  <c r="I170" i="14"/>
  <c r="V170" i="14" s="1"/>
  <c r="I169" i="14"/>
  <c r="V169" i="14" s="1"/>
  <c r="I168" i="14"/>
  <c r="V168" i="14" s="1"/>
  <c r="I167" i="14"/>
  <c r="V167" i="14" s="1"/>
  <c r="I166" i="14"/>
  <c r="V166" i="14" s="1"/>
  <c r="I165" i="14"/>
  <c r="V165" i="14" s="1"/>
  <c r="I164" i="14"/>
  <c r="V164" i="14" s="1"/>
  <c r="I163" i="14"/>
  <c r="V163" i="14" s="1"/>
  <c r="I162" i="14"/>
  <c r="V162" i="14" s="1"/>
  <c r="I161" i="14"/>
  <c r="V161" i="14" s="1"/>
  <c r="I160" i="14"/>
  <c r="V160" i="14" s="1"/>
  <c r="I159" i="14"/>
  <c r="V159" i="14" s="1"/>
  <c r="I158" i="14"/>
  <c r="V158" i="14" s="1"/>
  <c r="I157" i="14"/>
  <c r="V157" i="14" s="1"/>
  <c r="I156" i="14"/>
  <c r="V156" i="14" s="1"/>
  <c r="I155" i="14"/>
  <c r="V155" i="14" s="1"/>
  <c r="I154" i="14"/>
  <c r="V154" i="14" s="1"/>
  <c r="I153" i="14"/>
  <c r="V153" i="14" s="1"/>
  <c r="I152" i="14"/>
  <c r="V152" i="14" s="1"/>
  <c r="I151" i="14"/>
  <c r="V151" i="14" s="1"/>
  <c r="I150" i="14"/>
  <c r="V150" i="14" s="1"/>
  <c r="I149" i="14"/>
  <c r="V149" i="14" s="1"/>
  <c r="I148" i="14"/>
  <c r="V148" i="14" s="1"/>
  <c r="I147" i="14"/>
  <c r="V147" i="14" s="1"/>
  <c r="I146" i="14"/>
  <c r="V146" i="14" s="1"/>
  <c r="I145" i="14"/>
  <c r="V145" i="14" s="1"/>
  <c r="I144" i="14"/>
  <c r="V144" i="14" s="1"/>
  <c r="I143" i="14"/>
  <c r="V143" i="14" s="1"/>
  <c r="I142" i="14"/>
  <c r="V142" i="14" s="1"/>
  <c r="I141" i="14"/>
  <c r="V141" i="14" s="1"/>
  <c r="I140" i="14"/>
  <c r="V140" i="14" s="1"/>
  <c r="I139" i="14"/>
  <c r="V139" i="14" s="1"/>
  <c r="I138" i="14"/>
  <c r="V138" i="14" s="1"/>
  <c r="I137" i="14"/>
  <c r="V137" i="14" s="1"/>
  <c r="I136" i="14"/>
  <c r="V136" i="14" s="1"/>
  <c r="I135" i="14"/>
  <c r="V135" i="14" s="1"/>
  <c r="I134" i="14"/>
  <c r="V134" i="14" s="1"/>
  <c r="I133" i="14"/>
  <c r="V133" i="14" s="1"/>
  <c r="I132" i="14"/>
  <c r="V132" i="14" s="1"/>
  <c r="J3" i="14"/>
  <c r="K3" i="14" s="1"/>
  <c r="L3" i="14" s="1"/>
  <c r="M3" i="14" s="1"/>
  <c r="N3" i="14" s="1"/>
  <c r="O3" i="14" s="1"/>
  <c r="P3" i="14" s="1"/>
  <c r="Q3" i="14" s="1"/>
  <c r="R3" i="14" s="1"/>
  <c r="S3" i="14" s="1"/>
  <c r="G145" i="14"/>
  <c r="D155" i="14"/>
  <c r="L155" i="14" s="1"/>
  <c r="C129" i="14"/>
  <c r="H195" i="14"/>
  <c r="D195" i="14" s="1"/>
  <c r="L195" i="14" s="1"/>
  <c r="H194" i="14"/>
  <c r="C194" i="14" s="1"/>
  <c r="K194" i="14" s="1"/>
  <c r="H193" i="14"/>
  <c r="F193" i="14" s="1"/>
  <c r="N193" i="14" s="1"/>
  <c r="H192" i="14"/>
  <c r="E192" i="14" s="1"/>
  <c r="M192" i="14" s="1"/>
  <c r="H191" i="14"/>
  <c r="D191" i="14" s="1"/>
  <c r="L191" i="14" s="1"/>
  <c r="H190" i="14"/>
  <c r="E190" i="14" s="1"/>
  <c r="M190" i="14" s="1"/>
  <c r="H189" i="14"/>
  <c r="H188" i="14"/>
  <c r="H187" i="14"/>
  <c r="D187" i="14" s="1"/>
  <c r="L187" i="14" s="1"/>
  <c r="H186" i="14"/>
  <c r="C186" i="14" s="1"/>
  <c r="K186" i="14" s="1"/>
  <c r="H185" i="14"/>
  <c r="F185" i="14" s="1"/>
  <c r="N185" i="14" s="1"/>
  <c r="H184" i="14"/>
  <c r="H183" i="14"/>
  <c r="D183" i="14" s="1"/>
  <c r="L183" i="14" s="1"/>
  <c r="H182" i="14"/>
  <c r="H181" i="14"/>
  <c r="H180" i="14"/>
  <c r="H179" i="14"/>
  <c r="D179" i="14" s="1"/>
  <c r="L179" i="14" s="1"/>
  <c r="H178" i="14"/>
  <c r="C178" i="14" s="1"/>
  <c r="K178" i="14" s="1"/>
  <c r="H177" i="14"/>
  <c r="B177" i="14" s="1"/>
  <c r="J177" i="14" s="1"/>
  <c r="H176" i="14"/>
  <c r="E176" i="14" s="1"/>
  <c r="M176" i="14" s="1"/>
  <c r="H175" i="14"/>
  <c r="D175" i="14" s="1"/>
  <c r="L175" i="14" s="1"/>
  <c r="H174" i="14"/>
  <c r="H173" i="14"/>
  <c r="F173" i="14" s="1"/>
  <c r="N173" i="14" s="1"/>
  <c r="H172" i="14"/>
  <c r="H171" i="14"/>
  <c r="D171" i="14" s="1"/>
  <c r="L171" i="14" s="1"/>
  <c r="H170" i="14"/>
  <c r="C170" i="14" s="1"/>
  <c r="K170" i="14" s="1"/>
  <c r="H169" i="14"/>
  <c r="F169" i="14" s="1"/>
  <c r="N169" i="14" s="1"/>
  <c r="H168" i="14"/>
  <c r="H167" i="14"/>
  <c r="D167" i="14" s="1"/>
  <c r="L167" i="14" s="1"/>
  <c r="H166" i="14"/>
  <c r="H165" i="14"/>
  <c r="B165" i="14" s="1"/>
  <c r="J165" i="14" s="1"/>
  <c r="H164" i="14"/>
  <c r="H163" i="14"/>
  <c r="D163" i="14" s="1"/>
  <c r="L163" i="14" s="1"/>
  <c r="H162" i="14"/>
  <c r="C162" i="14" s="1"/>
  <c r="K162" i="14" s="1"/>
  <c r="H161" i="14"/>
  <c r="B161" i="14" s="1"/>
  <c r="J161" i="14" s="1"/>
  <c r="H160" i="14"/>
  <c r="E160" i="14" s="1"/>
  <c r="M160" i="14" s="1"/>
  <c r="H159" i="14"/>
  <c r="D159" i="14" s="1"/>
  <c r="L159" i="14" s="1"/>
  <c r="H158" i="14"/>
  <c r="E158" i="14" s="1"/>
  <c r="M158" i="14" s="1"/>
  <c r="H157" i="14"/>
  <c r="F157" i="14" s="1"/>
  <c r="N157" i="14" s="1"/>
  <c r="H156" i="14"/>
  <c r="H155" i="14"/>
  <c r="H154" i="14"/>
  <c r="C154" i="14" s="1"/>
  <c r="K154" i="14" s="1"/>
  <c r="H153" i="14"/>
  <c r="F153" i="14" s="1"/>
  <c r="N153" i="14" s="1"/>
  <c r="H152" i="14"/>
  <c r="H151" i="14"/>
  <c r="D151" i="14" s="1"/>
  <c r="L151" i="14" s="1"/>
  <c r="H150" i="14"/>
  <c r="E150" i="14" s="1"/>
  <c r="M150" i="14" s="1"/>
  <c r="H149" i="14"/>
  <c r="B149" i="14" s="1"/>
  <c r="J149" i="14" s="1"/>
  <c r="H148" i="14"/>
  <c r="H147" i="14"/>
  <c r="D147" i="14" s="1"/>
  <c r="L147" i="14" s="1"/>
  <c r="H146" i="14"/>
  <c r="C146" i="14" s="1"/>
  <c r="K146" i="14" s="1"/>
  <c r="H145" i="14"/>
  <c r="B145" i="14" s="1"/>
  <c r="J145" i="14" s="1"/>
  <c r="H144" i="14"/>
  <c r="E144" i="14" s="1"/>
  <c r="M144" i="14" s="1"/>
  <c r="H143" i="14"/>
  <c r="D143" i="14" s="1"/>
  <c r="L143" i="14" s="1"/>
  <c r="H142" i="14"/>
  <c r="G142" i="14" s="1"/>
  <c r="H141" i="14"/>
  <c r="E141" i="14" s="1"/>
  <c r="M141" i="14" s="1"/>
  <c r="H140" i="14"/>
  <c r="G140" i="14" s="1"/>
  <c r="H139" i="14"/>
  <c r="D139" i="14" s="1"/>
  <c r="L139" i="14" s="1"/>
  <c r="H138" i="14"/>
  <c r="G138" i="14" s="1"/>
  <c r="H137" i="14"/>
  <c r="C137" i="14" s="1"/>
  <c r="K137" i="14" s="1"/>
  <c r="H136" i="14"/>
  <c r="G136" i="14" s="1"/>
  <c r="H135" i="14"/>
  <c r="E135" i="14" s="1"/>
  <c r="M135" i="14" s="1"/>
  <c r="H134" i="14"/>
  <c r="G134" i="14" s="1"/>
  <c r="H133" i="14"/>
  <c r="C133" i="14" s="1"/>
  <c r="K133" i="14" s="1"/>
  <c r="H132" i="14"/>
  <c r="G132" i="14" s="1"/>
  <c r="H131" i="14"/>
  <c r="C131" i="14" s="1"/>
  <c r="H130" i="14"/>
  <c r="G130" i="14" s="1"/>
  <c r="H129" i="14"/>
  <c r="F129" i="14" s="1"/>
  <c r="H128" i="14"/>
  <c r="H127" i="14"/>
  <c r="G127" i="14" s="1"/>
  <c r="H126" i="14"/>
  <c r="G126" i="14" s="1"/>
  <c r="H125" i="14"/>
  <c r="H124" i="14"/>
  <c r="G124" i="14" s="1"/>
  <c r="G161" i="14" l="1"/>
  <c r="S161" i="14" s="1"/>
  <c r="B169" i="14"/>
  <c r="J169" i="14" s="1"/>
  <c r="G177" i="14"/>
  <c r="S177" i="14" s="1"/>
  <c r="N197" i="28"/>
  <c r="AI197" i="28" s="1"/>
  <c r="O197" i="4"/>
  <c r="G193" i="14"/>
  <c r="S193" i="14" s="1"/>
  <c r="U193" i="14" s="1"/>
  <c r="O193" i="14" s="1"/>
  <c r="P193" i="14" s="1"/>
  <c r="Q193" i="14" s="1"/>
  <c r="R193" i="14" s="1"/>
  <c r="N202" i="28"/>
  <c r="AI202" i="28" s="1"/>
  <c r="O202" i="4"/>
  <c r="F177" i="14"/>
  <c r="N177" i="14" s="1"/>
  <c r="E139" i="14"/>
  <c r="M139" i="14" s="1"/>
  <c r="O196" i="4"/>
  <c r="N196" i="28"/>
  <c r="AI196" i="28" s="1"/>
  <c r="N200" i="28"/>
  <c r="AI200" i="28" s="1"/>
  <c r="O200" i="4"/>
  <c r="O199" i="4"/>
  <c r="N199" i="28"/>
  <c r="AI199" i="28" s="1"/>
  <c r="P201" i="4"/>
  <c r="P201" i="28" s="1"/>
  <c r="O201" i="28"/>
  <c r="AJ201" i="28" s="1"/>
  <c r="C127" i="14"/>
  <c r="F145" i="14"/>
  <c r="N145" i="14" s="1"/>
  <c r="B193" i="14"/>
  <c r="J193" i="14" s="1"/>
  <c r="X3" i="14"/>
  <c r="Y3" i="14" s="1"/>
  <c r="Z3" i="14" s="1"/>
  <c r="AA3" i="14" s="1"/>
  <c r="AB3" i="14" s="1"/>
  <c r="AC3" i="14" s="1"/>
  <c r="AD3" i="14" s="1"/>
  <c r="AE3" i="14" s="1"/>
  <c r="AF3" i="14" s="1"/>
  <c r="O198" i="4"/>
  <c r="N198" i="28"/>
  <c r="AI198" i="28" s="1"/>
  <c r="AZ201" i="4"/>
  <c r="DM201" i="4"/>
  <c r="BB202" i="4"/>
  <c r="DN198" i="4"/>
  <c r="BA198" i="4"/>
  <c r="CS202" i="4"/>
  <c r="DM202" i="4"/>
  <c r="DN197" i="4"/>
  <c r="BA197" i="4"/>
  <c r="AZ196" i="4"/>
  <c r="DM196" i="4"/>
  <c r="BB200" i="4"/>
  <c r="DO200" i="4"/>
  <c r="DN199" i="4"/>
  <c r="BA199" i="4"/>
  <c r="U177" i="14"/>
  <c r="D131" i="14"/>
  <c r="E131" i="14"/>
  <c r="G135" i="14"/>
  <c r="C135" i="14"/>
  <c r="K135" i="14" s="1"/>
  <c r="E127" i="14"/>
  <c r="D132" i="14"/>
  <c r="L132" i="14" s="1"/>
  <c r="D136" i="14"/>
  <c r="L136" i="14" s="1"/>
  <c r="D140" i="14"/>
  <c r="L140" i="14" s="1"/>
  <c r="C176" i="14"/>
  <c r="K176" i="14" s="1"/>
  <c r="B185" i="14"/>
  <c r="J185" i="14" s="1"/>
  <c r="G153" i="14"/>
  <c r="G185" i="14"/>
  <c r="S185" i="14" s="1"/>
  <c r="U185" i="14" s="1"/>
  <c r="O185" i="14" s="1"/>
  <c r="P185" i="14" s="1"/>
  <c r="Q185" i="14" s="1"/>
  <c r="R185" i="14" s="1"/>
  <c r="E184" i="14"/>
  <c r="M184" i="14" s="1"/>
  <c r="C184" i="14"/>
  <c r="K184" i="14" s="1"/>
  <c r="G129" i="14"/>
  <c r="G128" i="14"/>
  <c r="D128" i="14"/>
  <c r="E152" i="14"/>
  <c r="M152" i="14" s="1"/>
  <c r="C152" i="14"/>
  <c r="K152" i="14" s="1"/>
  <c r="E168" i="14"/>
  <c r="M168" i="14" s="1"/>
  <c r="C168" i="14"/>
  <c r="K168" i="14" s="1"/>
  <c r="D124" i="14"/>
  <c r="C160" i="14"/>
  <c r="K160" i="14" s="1"/>
  <c r="O177" i="14"/>
  <c r="P177" i="14" s="1"/>
  <c r="Q177" i="14" s="1"/>
  <c r="R177" i="14" s="1"/>
  <c r="F125" i="14"/>
  <c r="G125" i="14"/>
  <c r="C125" i="14"/>
  <c r="F133" i="14"/>
  <c r="N133" i="14" s="1"/>
  <c r="G133" i="14"/>
  <c r="F137" i="14"/>
  <c r="N137" i="14" s="1"/>
  <c r="E137" i="14"/>
  <c r="M137" i="14" s="1"/>
  <c r="F141" i="14"/>
  <c r="N141" i="14" s="1"/>
  <c r="G141" i="14"/>
  <c r="C141" i="14"/>
  <c r="K141" i="14" s="1"/>
  <c r="D149" i="14"/>
  <c r="L149" i="14" s="1"/>
  <c r="F149" i="14"/>
  <c r="N149" i="14" s="1"/>
  <c r="G149" i="14"/>
  <c r="D157" i="14"/>
  <c r="L157" i="14" s="1"/>
  <c r="G157" i="14"/>
  <c r="B157" i="14"/>
  <c r="J157" i="14" s="1"/>
  <c r="D165" i="14"/>
  <c r="L165" i="14" s="1"/>
  <c r="G165" i="14"/>
  <c r="S165" i="14" s="1"/>
  <c r="F165" i="14"/>
  <c r="N165" i="14" s="1"/>
  <c r="D173" i="14"/>
  <c r="L173" i="14" s="1"/>
  <c r="G173" i="14"/>
  <c r="S173" i="14" s="1"/>
  <c r="U173" i="14" s="1"/>
  <c r="O173" i="14" s="1"/>
  <c r="P173" i="14" s="1"/>
  <c r="Q173" i="14" s="1"/>
  <c r="R173" i="14" s="1"/>
  <c r="B173" i="14"/>
  <c r="J173" i="14" s="1"/>
  <c r="D181" i="14"/>
  <c r="L181" i="14" s="1"/>
  <c r="F181" i="14"/>
  <c r="N181" i="14" s="1"/>
  <c r="G181" i="14"/>
  <c r="S181" i="14" s="1"/>
  <c r="D189" i="14"/>
  <c r="L189" i="14" s="1"/>
  <c r="G189" i="14"/>
  <c r="S189" i="14" s="1"/>
  <c r="B189" i="14"/>
  <c r="J189" i="14" s="1"/>
  <c r="E125" i="14"/>
  <c r="E129" i="14"/>
  <c r="E133" i="14"/>
  <c r="M133" i="14" s="1"/>
  <c r="C139" i="14"/>
  <c r="K139" i="14" s="1"/>
  <c r="C144" i="14"/>
  <c r="K144" i="14" s="1"/>
  <c r="B153" i="14"/>
  <c r="J153" i="14" s="1"/>
  <c r="F161" i="14"/>
  <c r="N161" i="14" s="1"/>
  <c r="B181" i="14"/>
  <c r="J181" i="14" s="1"/>
  <c r="F189" i="14"/>
  <c r="N189" i="14" s="1"/>
  <c r="G137" i="14"/>
  <c r="G169" i="14"/>
  <c r="S169" i="14" s="1"/>
  <c r="U169" i="14" s="1"/>
  <c r="O169" i="14" s="1"/>
  <c r="P169" i="14" s="1"/>
  <c r="Q169" i="14" s="1"/>
  <c r="R169" i="14" s="1"/>
  <c r="B126" i="14"/>
  <c r="F126" i="14"/>
  <c r="B142" i="14"/>
  <c r="J142" i="14" s="1"/>
  <c r="F142" i="14"/>
  <c r="N142" i="14" s="1"/>
  <c r="C192" i="14"/>
  <c r="K192" i="14" s="1"/>
  <c r="E143" i="14"/>
  <c r="M143" i="14" s="1"/>
  <c r="C143" i="14"/>
  <c r="K143" i="14" s="1"/>
  <c r="E147" i="14"/>
  <c r="M147" i="14" s="1"/>
  <c r="C147" i="14"/>
  <c r="K147" i="14" s="1"/>
  <c r="E151" i="14"/>
  <c r="M151" i="14" s="1"/>
  <c r="C151" i="14"/>
  <c r="K151" i="14" s="1"/>
  <c r="E155" i="14"/>
  <c r="M155" i="14" s="1"/>
  <c r="C155" i="14"/>
  <c r="K155" i="14" s="1"/>
  <c r="E159" i="14"/>
  <c r="M159" i="14" s="1"/>
  <c r="C159" i="14"/>
  <c r="K159" i="14" s="1"/>
  <c r="E163" i="14"/>
  <c r="M163" i="14" s="1"/>
  <c r="C163" i="14"/>
  <c r="K163" i="14" s="1"/>
  <c r="E167" i="14"/>
  <c r="M167" i="14" s="1"/>
  <c r="C167" i="14"/>
  <c r="K167" i="14" s="1"/>
  <c r="E171" i="14"/>
  <c r="M171" i="14" s="1"/>
  <c r="C171" i="14"/>
  <c r="K171" i="14" s="1"/>
  <c r="E175" i="14"/>
  <c r="M175" i="14" s="1"/>
  <c r="C175" i="14"/>
  <c r="K175" i="14" s="1"/>
  <c r="E179" i="14"/>
  <c r="M179" i="14" s="1"/>
  <c r="C179" i="14"/>
  <c r="K179" i="14" s="1"/>
  <c r="E183" i="14"/>
  <c r="M183" i="14" s="1"/>
  <c r="C183" i="14"/>
  <c r="K183" i="14" s="1"/>
  <c r="E187" i="14"/>
  <c r="M187" i="14" s="1"/>
  <c r="C187" i="14"/>
  <c r="K187" i="14" s="1"/>
  <c r="E191" i="14"/>
  <c r="M191" i="14" s="1"/>
  <c r="C191" i="14"/>
  <c r="K191" i="14" s="1"/>
  <c r="E195" i="14"/>
  <c r="M195" i="14" s="1"/>
  <c r="C195" i="14"/>
  <c r="K195" i="14" s="1"/>
  <c r="E124" i="14"/>
  <c r="D125" i="14"/>
  <c r="C126" i="14"/>
  <c r="B127" i="14"/>
  <c r="F127" i="14"/>
  <c r="E128" i="14"/>
  <c r="D129" i="14"/>
  <c r="C130" i="14"/>
  <c r="B131" i="14"/>
  <c r="F131" i="14"/>
  <c r="E132" i="14"/>
  <c r="M132" i="14" s="1"/>
  <c r="D133" i="14"/>
  <c r="L133" i="14" s="1"/>
  <c r="C134" i="14"/>
  <c r="K134" i="14" s="1"/>
  <c r="B135" i="14"/>
  <c r="J135" i="14" s="1"/>
  <c r="F135" i="14"/>
  <c r="N135" i="14" s="1"/>
  <c r="T135" i="14" s="1"/>
  <c r="S135" i="14" s="1"/>
  <c r="U135" i="14" s="1"/>
  <c r="O135" i="14" s="1"/>
  <c r="P135" i="14" s="1"/>
  <c r="Q135" i="14" s="1"/>
  <c r="R135" i="14" s="1"/>
  <c r="E136" i="14"/>
  <c r="M136" i="14" s="1"/>
  <c r="D137" i="14"/>
  <c r="L137" i="14" s="1"/>
  <c r="C138" i="14"/>
  <c r="K138" i="14" s="1"/>
  <c r="B139" i="14"/>
  <c r="J139" i="14" s="1"/>
  <c r="F139" i="14"/>
  <c r="N139" i="14" s="1"/>
  <c r="T139" i="14" s="1"/>
  <c r="S139" i="14" s="1"/>
  <c r="U139" i="14" s="1"/>
  <c r="O139" i="14" s="1"/>
  <c r="P139" i="14" s="1"/>
  <c r="Q139" i="14" s="1"/>
  <c r="R139" i="14" s="1"/>
  <c r="E140" i="14"/>
  <c r="M140" i="14" s="1"/>
  <c r="D141" i="14"/>
  <c r="L141" i="14" s="1"/>
  <c r="C142" i="14"/>
  <c r="K142" i="14" s="1"/>
  <c r="B143" i="14"/>
  <c r="J143" i="14" s="1"/>
  <c r="F147" i="14"/>
  <c r="N147" i="14" s="1"/>
  <c r="T147" i="14" s="1"/>
  <c r="S147" i="14" s="1"/>
  <c r="U147" i="14" s="1"/>
  <c r="O147" i="14" s="1"/>
  <c r="P147" i="14" s="1"/>
  <c r="Q147" i="14" s="1"/>
  <c r="R147" i="14" s="1"/>
  <c r="B151" i="14"/>
  <c r="J151" i="14" s="1"/>
  <c r="F155" i="14"/>
  <c r="N155" i="14" s="1"/>
  <c r="T155" i="14" s="1"/>
  <c r="S155" i="14" s="1"/>
  <c r="U155" i="14" s="1"/>
  <c r="O155" i="14" s="1"/>
  <c r="P155" i="14" s="1"/>
  <c r="Q155" i="14" s="1"/>
  <c r="R155" i="14" s="1"/>
  <c r="B159" i="14"/>
  <c r="J159" i="14" s="1"/>
  <c r="F163" i="14"/>
  <c r="N163" i="14" s="1"/>
  <c r="T163" i="14" s="1"/>
  <c r="B167" i="14"/>
  <c r="J167" i="14" s="1"/>
  <c r="F171" i="14"/>
  <c r="N171" i="14" s="1"/>
  <c r="T171" i="14" s="1"/>
  <c r="B175" i="14"/>
  <c r="J175" i="14" s="1"/>
  <c r="F179" i="14"/>
  <c r="N179" i="14" s="1"/>
  <c r="T179" i="14" s="1"/>
  <c r="B183" i="14"/>
  <c r="J183" i="14" s="1"/>
  <c r="F187" i="14"/>
  <c r="N187" i="14" s="1"/>
  <c r="T187" i="14" s="1"/>
  <c r="B191" i="14"/>
  <c r="J191" i="14" s="1"/>
  <c r="F195" i="14"/>
  <c r="N195" i="14" s="1"/>
  <c r="T195" i="14" s="1"/>
  <c r="G131" i="14"/>
  <c r="G139" i="14"/>
  <c r="G147" i="14"/>
  <c r="G155" i="14"/>
  <c r="G163" i="14"/>
  <c r="S163" i="14" s="1"/>
  <c r="G171" i="14"/>
  <c r="S171" i="14" s="1"/>
  <c r="U171" i="14" s="1"/>
  <c r="O171" i="14" s="1"/>
  <c r="P171" i="14" s="1"/>
  <c r="Q171" i="14" s="1"/>
  <c r="R171" i="14" s="1"/>
  <c r="G179" i="14"/>
  <c r="S179" i="14" s="1"/>
  <c r="G187" i="14"/>
  <c r="S187" i="14" s="1"/>
  <c r="G195" i="14"/>
  <c r="S195" i="14" s="1"/>
  <c r="G146" i="14"/>
  <c r="F146" i="14"/>
  <c r="N146" i="14" s="1"/>
  <c r="B146" i="14"/>
  <c r="J146" i="14" s="1"/>
  <c r="D146" i="14"/>
  <c r="L146" i="14" s="1"/>
  <c r="G150" i="14"/>
  <c r="F150" i="14"/>
  <c r="N150" i="14" s="1"/>
  <c r="T150" i="14" s="1"/>
  <c r="S150" i="14" s="1"/>
  <c r="U150" i="14" s="1"/>
  <c r="O150" i="14" s="1"/>
  <c r="P150" i="14" s="1"/>
  <c r="Q150" i="14" s="1"/>
  <c r="R150" i="14" s="1"/>
  <c r="B150" i="14"/>
  <c r="J150" i="14" s="1"/>
  <c r="D150" i="14"/>
  <c r="L150" i="14" s="1"/>
  <c r="G154" i="14"/>
  <c r="F154" i="14"/>
  <c r="N154" i="14" s="1"/>
  <c r="B154" i="14"/>
  <c r="J154" i="14" s="1"/>
  <c r="D154" i="14"/>
  <c r="L154" i="14" s="1"/>
  <c r="G158" i="14"/>
  <c r="F158" i="14"/>
  <c r="N158" i="14" s="1"/>
  <c r="T158" i="14" s="1"/>
  <c r="B158" i="14"/>
  <c r="J158" i="14" s="1"/>
  <c r="D158" i="14"/>
  <c r="L158" i="14" s="1"/>
  <c r="G162" i="14"/>
  <c r="S162" i="14" s="1"/>
  <c r="F162" i="14"/>
  <c r="N162" i="14" s="1"/>
  <c r="B162" i="14"/>
  <c r="J162" i="14" s="1"/>
  <c r="D162" i="14"/>
  <c r="L162" i="14" s="1"/>
  <c r="G166" i="14"/>
  <c r="S166" i="14" s="1"/>
  <c r="F166" i="14"/>
  <c r="N166" i="14" s="1"/>
  <c r="B166" i="14"/>
  <c r="J166" i="14" s="1"/>
  <c r="D166" i="14"/>
  <c r="L166" i="14" s="1"/>
  <c r="G170" i="14"/>
  <c r="S170" i="14" s="1"/>
  <c r="F170" i="14"/>
  <c r="N170" i="14" s="1"/>
  <c r="B170" i="14"/>
  <c r="J170" i="14" s="1"/>
  <c r="D170" i="14"/>
  <c r="L170" i="14" s="1"/>
  <c r="G174" i="14"/>
  <c r="S174" i="14" s="1"/>
  <c r="F174" i="14"/>
  <c r="N174" i="14" s="1"/>
  <c r="B174" i="14"/>
  <c r="J174" i="14" s="1"/>
  <c r="D174" i="14"/>
  <c r="L174" i="14" s="1"/>
  <c r="G178" i="14"/>
  <c r="S178" i="14" s="1"/>
  <c r="F178" i="14"/>
  <c r="N178" i="14" s="1"/>
  <c r="B178" i="14"/>
  <c r="J178" i="14" s="1"/>
  <c r="D178" i="14"/>
  <c r="L178" i="14" s="1"/>
  <c r="G182" i="14"/>
  <c r="S182" i="14" s="1"/>
  <c r="F182" i="14"/>
  <c r="N182" i="14" s="1"/>
  <c r="B182" i="14"/>
  <c r="J182" i="14" s="1"/>
  <c r="D182" i="14"/>
  <c r="L182" i="14" s="1"/>
  <c r="G186" i="14"/>
  <c r="S186" i="14" s="1"/>
  <c r="F186" i="14"/>
  <c r="N186" i="14" s="1"/>
  <c r="B186" i="14"/>
  <c r="J186" i="14" s="1"/>
  <c r="D186" i="14"/>
  <c r="L186" i="14" s="1"/>
  <c r="G190" i="14"/>
  <c r="S190" i="14" s="1"/>
  <c r="F190" i="14"/>
  <c r="N190" i="14" s="1"/>
  <c r="T190" i="14" s="1"/>
  <c r="B190" i="14"/>
  <c r="J190" i="14" s="1"/>
  <c r="D190" i="14"/>
  <c r="L190" i="14" s="1"/>
  <c r="G194" i="14"/>
  <c r="S194" i="14" s="1"/>
  <c r="F194" i="14"/>
  <c r="N194" i="14" s="1"/>
  <c r="B194" i="14"/>
  <c r="J194" i="14" s="1"/>
  <c r="D194" i="14"/>
  <c r="L194" i="14" s="1"/>
  <c r="B134" i="14"/>
  <c r="J134" i="14" s="1"/>
  <c r="F134" i="14"/>
  <c r="N134" i="14" s="1"/>
  <c r="D144" i="14"/>
  <c r="L144" i="14" s="1"/>
  <c r="G144" i="14"/>
  <c r="F144" i="14"/>
  <c r="N144" i="14" s="1"/>
  <c r="B144" i="14"/>
  <c r="J144" i="14" s="1"/>
  <c r="D148" i="14"/>
  <c r="L148" i="14" s="1"/>
  <c r="G148" i="14"/>
  <c r="F148" i="14"/>
  <c r="N148" i="14" s="1"/>
  <c r="B148" i="14"/>
  <c r="J148" i="14" s="1"/>
  <c r="D152" i="14"/>
  <c r="L152" i="14" s="1"/>
  <c r="G152" i="14"/>
  <c r="F152" i="14"/>
  <c r="N152" i="14" s="1"/>
  <c r="B152" i="14"/>
  <c r="J152" i="14" s="1"/>
  <c r="D156" i="14"/>
  <c r="L156" i="14" s="1"/>
  <c r="G156" i="14"/>
  <c r="F156" i="14"/>
  <c r="N156" i="14" s="1"/>
  <c r="B156" i="14"/>
  <c r="J156" i="14" s="1"/>
  <c r="D160" i="14"/>
  <c r="L160" i="14" s="1"/>
  <c r="G160" i="14"/>
  <c r="S160" i="14" s="1"/>
  <c r="F160" i="14"/>
  <c r="N160" i="14" s="1"/>
  <c r="T160" i="14" s="1"/>
  <c r="B160" i="14"/>
  <c r="J160" i="14" s="1"/>
  <c r="D164" i="14"/>
  <c r="L164" i="14" s="1"/>
  <c r="G164" i="14"/>
  <c r="S164" i="14" s="1"/>
  <c r="F164" i="14"/>
  <c r="N164" i="14" s="1"/>
  <c r="B164" i="14"/>
  <c r="J164" i="14" s="1"/>
  <c r="D168" i="14"/>
  <c r="L168" i="14" s="1"/>
  <c r="G168" i="14"/>
  <c r="S168" i="14" s="1"/>
  <c r="F168" i="14"/>
  <c r="N168" i="14" s="1"/>
  <c r="T168" i="14" s="1"/>
  <c r="B168" i="14"/>
  <c r="J168" i="14" s="1"/>
  <c r="D172" i="14"/>
  <c r="L172" i="14" s="1"/>
  <c r="G172" i="14"/>
  <c r="S172" i="14" s="1"/>
  <c r="F172" i="14"/>
  <c r="N172" i="14" s="1"/>
  <c r="B172" i="14"/>
  <c r="J172" i="14" s="1"/>
  <c r="D176" i="14"/>
  <c r="L176" i="14" s="1"/>
  <c r="G176" i="14"/>
  <c r="S176" i="14" s="1"/>
  <c r="F176" i="14"/>
  <c r="N176" i="14" s="1"/>
  <c r="T176" i="14" s="1"/>
  <c r="B176" i="14"/>
  <c r="J176" i="14" s="1"/>
  <c r="D180" i="14"/>
  <c r="L180" i="14" s="1"/>
  <c r="G180" i="14"/>
  <c r="S180" i="14" s="1"/>
  <c r="F180" i="14"/>
  <c r="N180" i="14" s="1"/>
  <c r="B180" i="14"/>
  <c r="J180" i="14" s="1"/>
  <c r="D184" i="14"/>
  <c r="L184" i="14" s="1"/>
  <c r="G184" i="14"/>
  <c r="S184" i="14" s="1"/>
  <c r="F184" i="14"/>
  <c r="N184" i="14" s="1"/>
  <c r="T184" i="14" s="1"/>
  <c r="B184" i="14"/>
  <c r="J184" i="14" s="1"/>
  <c r="D188" i="14"/>
  <c r="L188" i="14" s="1"/>
  <c r="G188" i="14"/>
  <c r="S188" i="14" s="1"/>
  <c r="F188" i="14"/>
  <c r="N188" i="14" s="1"/>
  <c r="B188" i="14"/>
  <c r="J188" i="14" s="1"/>
  <c r="D192" i="14"/>
  <c r="L192" i="14" s="1"/>
  <c r="G192" i="14"/>
  <c r="S192" i="14" s="1"/>
  <c r="F192" i="14"/>
  <c r="N192" i="14" s="1"/>
  <c r="T192" i="14" s="1"/>
  <c r="B192" i="14"/>
  <c r="J192" i="14" s="1"/>
  <c r="B124" i="14"/>
  <c r="F124" i="14"/>
  <c r="D130" i="14"/>
  <c r="B136" i="14"/>
  <c r="J136" i="14" s="1"/>
  <c r="F136" i="14"/>
  <c r="N136" i="14" s="1"/>
  <c r="D142" i="14"/>
  <c r="L142" i="14" s="1"/>
  <c r="B130" i="14"/>
  <c r="F130" i="14"/>
  <c r="B138" i="14"/>
  <c r="J138" i="14" s="1"/>
  <c r="F138" i="14"/>
  <c r="N138" i="14" s="1"/>
  <c r="E166" i="14"/>
  <c r="M166" i="14" s="1"/>
  <c r="E174" i="14"/>
  <c r="M174" i="14" s="1"/>
  <c r="E182" i="14"/>
  <c r="M182" i="14" s="1"/>
  <c r="D126" i="14"/>
  <c r="B128" i="14"/>
  <c r="F128" i="14"/>
  <c r="B132" i="14"/>
  <c r="J132" i="14" s="1"/>
  <c r="F132" i="14"/>
  <c r="N132" i="14" s="1"/>
  <c r="D134" i="14"/>
  <c r="L134" i="14" s="1"/>
  <c r="D138" i="14"/>
  <c r="L138" i="14" s="1"/>
  <c r="B140" i="14"/>
  <c r="J140" i="14" s="1"/>
  <c r="F140" i="14"/>
  <c r="N140" i="14" s="1"/>
  <c r="E146" i="14"/>
  <c r="M146" i="14" s="1"/>
  <c r="C148" i="14"/>
  <c r="K148" i="14" s="1"/>
  <c r="E154" i="14"/>
  <c r="M154" i="14" s="1"/>
  <c r="C156" i="14"/>
  <c r="K156" i="14" s="1"/>
  <c r="E162" i="14"/>
  <c r="M162" i="14" s="1"/>
  <c r="C164" i="14"/>
  <c r="K164" i="14" s="1"/>
  <c r="E170" i="14"/>
  <c r="M170" i="14" s="1"/>
  <c r="C172" i="14"/>
  <c r="K172" i="14" s="1"/>
  <c r="E178" i="14"/>
  <c r="M178" i="14" s="1"/>
  <c r="C180" i="14"/>
  <c r="K180" i="14" s="1"/>
  <c r="E186" i="14"/>
  <c r="M186" i="14" s="1"/>
  <c r="C188" i="14"/>
  <c r="K188" i="14" s="1"/>
  <c r="E194" i="14"/>
  <c r="M194" i="14" s="1"/>
  <c r="C145" i="14"/>
  <c r="K145" i="14" s="1"/>
  <c r="E145" i="14"/>
  <c r="M145" i="14" s="1"/>
  <c r="T145" i="14" s="1"/>
  <c r="S145" i="14" s="1"/>
  <c r="U145" i="14" s="1"/>
  <c r="O145" i="14" s="1"/>
  <c r="P145" i="14" s="1"/>
  <c r="Q145" i="14" s="1"/>
  <c r="R145" i="14" s="1"/>
  <c r="C149" i="14"/>
  <c r="K149" i="14" s="1"/>
  <c r="E149" i="14"/>
  <c r="M149" i="14" s="1"/>
  <c r="C153" i="14"/>
  <c r="K153" i="14" s="1"/>
  <c r="E153" i="14"/>
  <c r="M153" i="14" s="1"/>
  <c r="T153" i="14" s="1"/>
  <c r="S153" i="14" s="1"/>
  <c r="U153" i="14" s="1"/>
  <c r="O153" i="14" s="1"/>
  <c r="P153" i="14" s="1"/>
  <c r="Q153" i="14" s="1"/>
  <c r="R153" i="14" s="1"/>
  <c r="C157" i="14"/>
  <c r="K157" i="14" s="1"/>
  <c r="E157" i="14"/>
  <c r="M157" i="14" s="1"/>
  <c r="T157" i="14" s="1"/>
  <c r="S157" i="14" s="1"/>
  <c r="U157" i="14" s="1"/>
  <c r="O157" i="14" s="1"/>
  <c r="P157" i="14" s="1"/>
  <c r="Q157" i="14" s="1"/>
  <c r="R157" i="14" s="1"/>
  <c r="C161" i="14"/>
  <c r="K161" i="14" s="1"/>
  <c r="E161" i="14"/>
  <c r="M161" i="14" s="1"/>
  <c r="C165" i="14"/>
  <c r="K165" i="14" s="1"/>
  <c r="E165" i="14"/>
  <c r="M165" i="14" s="1"/>
  <c r="C169" i="14"/>
  <c r="K169" i="14" s="1"/>
  <c r="E169" i="14"/>
  <c r="M169" i="14" s="1"/>
  <c r="T169" i="14" s="1"/>
  <c r="C173" i="14"/>
  <c r="K173" i="14" s="1"/>
  <c r="E173" i="14"/>
  <c r="M173" i="14" s="1"/>
  <c r="T173" i="14" s="1"/>
  <c r="C177" i="14"/>
  <c r="K177" i="14" s="1"/>
  <c r="E177" i="14"/>
  <c r="M177" i="14" s="1"/>
  <c r="T177" i="14" s="1"/>
  <c r="C181" i="14"/>
  <c r="K181" i="14" s="1"/>
  <c r="E181" i="14"/>
  <c r="M181" i="14" s="1"/>
  <c r="C185" i="14"/>
  <c r="K185" i="14" s="1"/>
  <c r="E185" i="14"/>
  <c r="M185" i="14" s="1"/>
  <c r="T185" i="14" s="1"/>
  <c r="C189" i="14"/>
  <c r="K189" i="14" s="1"/>
  <c r="E189" i="14"/>
  <c r="M189" i="14" s="1"/>
  <c r="C193" i="14"/>
  <c r="K193" i="14" s="1"/>
  <c r="E193" i="14"/>
  <c r="M193" i="14" s="1"/>
  <c r="T193" i="14" s="1"/>
  <c r="C124" i="14"/>
  <c r="B125" i="14"/>
  <c r="E126" i="14"/>
  <c r="D127" i="14"/>
  <c r="C128" i="14"/>
  <c r="B129" i="14"/>
  <c r="E130" i="14"/>
  <c r="C132" i="14"/>
  <c r="K132" i="14" s="1"/>
  <c r="B133" i="14"/>
  <c r="J133" i="14" s="1"/>
  <c r="E134" i="14"/>
  <c r="M134" i="14" s="1"/>
  <c r="D135" i="14"/>
  <c r="L135" i="14" s="1"/>
  <c r="C136" i="14"/>
  <c r="K136" i="14" s="1"/>
  <c r="B137" i="14"/>
  <c r="J137" i="14" s="1"/>
  <c r="E138" i="14"/>
  <c r="M138" i="14" s="1"/>
  <c r="C140" i="14"/>
  <c r="K140" i="14" s="1"/>
  <c r="B141" i="14"/>
  <c r="J141" i="14" s="1"/>
  <c r="E142" i="14"/>
  <c r="M142" i="14" s="1"/>
  <c r="F143" i="14"/>
  <c r="N143" i="14" s="1"/>
  <c r="T143" i="14" s="1"/>
  <c r="S143" i="14" s="1"/>
  <c r="U143" i="14" s="1"/>
  <c r="O143" i="14" s="1"/>
  <c r="P143" i="14" s="1"/>
  <c r="Q143" i="14" s="1"/>
  <c r="R143" i="14" s="1"/>
  <c r="D145" i="14"/>
  <c r="L145" i="14" s="1"/>
  <c r="B147" i="14"/>
  <c r="J147" i="14" s="1"/>
  <c r="E148" i="14"/>
  <c r="M148" i="14" s="1"/>
  <c r="C150" i="14"/>
  <c r="K150" i="14" s="1"/>
  <c r="F151" i="14"/>
  <c r="N151" i="14" s="1"/>
  <c r="D153" i="14"/>
  <c r="L153" i="14" s="1"/>
  <c r="B155" i="14"/>
  <c r="J155" i="14" s="1"/>
  <c r="E156" i="14"/>
  <c r="M156" i="14" s="1"/>
  <c r="C158" i="14"/>
  <c r="K158" i="14" s="1"/>
  <c r="F159" i="14"/>
  <c r="N159" i="14" s="1"/>
  <c r="T159" i="14" s="1"/>
  <c r="D161" i="14"/>
  <c r="L161" i="14" s="1"/>
  <c r="B163" i="14"/>
  <c r="J163" i="14" s="1"/>
  <c r="E164" i="14"/>
  <c r="M164" i="14" s="1"/>
  <c r="C166" i="14"/>
  <c r="K166" i="14" s="1"/>
  <c r="F167" i="14"/>
  <c r="N167" i="14" s="1"/>
  <c r="D169" i="14"/>
  <c r="L169" i="14" s="1"/>
  <c r="B171" i="14"/>
  <c r="J171" i="14" s="1"/>
  <c r="E172" i="14"/>
  <c r="M172" i="14" s="1"/>
  <c r="C174" i="14"/>
  <c r="K174" i="14" s="1"/>
  <c r="F175" i="14"/>
  <c r="N175" i="14" s="1"/>
  <c r="T175" i="14" s="1"/>
  <c r="D177" i="14"/>
  <c r="L177" i="14" s="1"/>
  <c r="B179" i="14"/>
  <c r="J179" i="14" s="1"/>
  <c r="E180" i="14"/>
  <c r="M180" i="14" s="1"/>
  <c r="C182" i="14"/>
  <c r="K182" i="14" s="1"/>
  <c r="F183" i="14"/>
  <c r="N183" i="14" s="1"/>
  <c r="D185" i="14"/>
  <c r="L185" i="14" s="1"/>
  <c r="B187" i="14"/>
  <c r="J187" i="14" s="1"/>
  <c r="E188" i="14"/>
  <c r="M188" i="14" s="1"/>
  <c r="C190" i="14"/>
  <c r="K190" i="14" s="1"/>
  <c r="F191" i="14"/>
  <c r="N191" i="14" s="1"/>
  <c r="T191" i="14" s="1"/>
  <c r="D193" i="14"/>
  <c r="L193" i="14" s="1"/>
  <c r="B195" i="14"/>
  <c r="J195" i="14" s="1"/>
  <c r="G143" i="14"/>
  <c r="G151" i="14"/>
  <c r="G159" i="14"/>
  <c r="S159" i="14" s="1"/>
  <c r="G167" i="14"/>
  <c r="S167" i="14" s="1"/>
  <c r="U167" i="14" s="1"/>
  <c r="O167" i="14" s="1"/>
  <c r="P167" i="14" s="1"/>
  <c r="Q167" i="14" s="1"/>
  <c r="R167" i="14" s="1"/>
  <c r="G175" i="14"/>
  <c r="S175" i="14" s="1"/>
  <c r="G183" i="14"/>
  <c r="S183" i="14" s="1"/>
  <c r="G191" i="14"/>
  <c r="S191" i="14" s="1"/>
  <c r="AK201" i="28" l="1"/>
  <c r="AL201" i="28" s="1"/>
  <c r="AM201" i="28" s="1"/>
  <c r="AN201" i="28" s="1"/>
  <c r="AO201" i="28" s="1"/>
  <c r="AP201" i="28" s="1"/>
  <c r="AQ201" i="28" s="1"/>
  <c r="O200" i="28"/>
  <c r="AJ200" i="28" s="1"/>
  <c r="P200" i="4"/>
  <c r="P200" i="28" s="1"/>
  <c r="U165" i="14"/>
  <c r="O197" i="28"/>
  <c r="AJ197" i="28" s="1"/>
  <c r="P197" i="4"/>
  <c r="P197" i="28" s="1"/>
  <c r="P198" i="4"/>
  <c r="P198" i="28" s="1"/>
  <c r="O198" i="28"/>
  <c r="AJ198" i="28" s="1"/>
  <c r="O196" i="28"/>
  <c r="AJ196" i="28" s="1"/>
  <c r="P196" i="4"/>
  <c r="P196" i="28" s="1"/>
  <c r="P202" i="4"/>
  <c r="P202" i="28" s="1"/>
  <c r="O202" i="28"/>
  <c r="AJ202" i="28" s="1"/>
  <c r="P199" i="4"/>
  <c r="P199" i="28" s="1"/>
  <c r="O199" i="28"/>
  <c r="AJ199" i="28" s="1"/>
  <c r="DN196" i="4"/>
  <c r="BA196" i="4"/>
  <c r="CT202" i="4"/>
  <c r="DN202" i="4"/>
  <c r="BB199" i="4"/>
  <c r="DO199" i="4"/>
  <c r="DO197" i="4"/>
  <c r="BB197" i="4"/>
  <c r="BB198" i="4"/>
  <c r="DO198" i="4"/>
  <c r="BC202" i="4"/>
  <c r="DP200" i="4"/>
  <c r="BC200" i="4"/>
  <c r="DN201" i="4"/>
  <c r="BA201" i="4"/>
  <c r="T183" i="14"/>
  <c r="T151" i="14"/>
  <c r="S151" i="14" s="1"/>
  <c r="U151" i="14" s="1"/>
  <c r="O151" i="14" s="1"/>
  <c r="P151" i="14" s="1"/>
  <c r="Q151" i="14" s="1"/>
  <c r="R151" i="14" s="1"/>
  <c r="U181" i="14"/>
  <c r="T167" i="14"/>
  <c r="T186" i="14"/>
  <c r="T182" i="14"/>
  <c r="T170" i="14"/>
  <c r="T154" i="14"/>
  <c r="S154" i="14" s="1"/>
  <c r="U154" i="14" s="1"/>
  <c r="O154" i="14" s="1"/>
  <c r="P154" i="14" s="1"/>
  <c r="Q154" i="14" s="1"/>
  <c r="R154" i="14" s="1"/>
  <c r="T180" i="14"/>
  <c r="U183" i="14"/>
  <c r="O183" i="14" s="1"/>
  <c r="P183" i="14" s="1"/>
  <c r="Q183" i="14" s="1"/>
  <c r="R183" i="14" s="1"/>
  <c r="T136" i="14"/>
  <c r="S136" i="14" s="1"/>
  <c r="U136" i="14" s="1"/>
  <c r="O136" i="14" s="1"/>
  <c r="T189" i="14"/>
  <c r="T137" i="14"/>
  <c r="S137" i="14" s="1"/>
  <c r="U137" i="14" s="1"/>
  <c r="O137" i="14" s="1"/>
  <c r="P137" i="14" s="1"/>
  <c r="Q137" i="14" s="1"/>
  <c r="R137" i="14" s="1"/>
  <c r="T134" i="14"/>
  <c r="S134" i="14" s="1"/>
  <c r="U134" i="14" s="1"/>
  <c r="O134" i="14" s="1"/>
  <c r="P134" i="14" s="1"/>
  <c r="Q134" i="14" s="1"/>
  <c r="R134" i="14" s="1"/>
  <c r="T194" i="14"/>
  <c r="T178" i="14"/>
  <c r="T174" i="14"/>
  <c r="T166" i="14"/>
  <c r="T162" i="14"/>
  <c r="T146" i="14"/>
  <c r="S146" i="14" s="1"/>
  <c r="U146" i="14" s="1"/>
  <c r="O146" i="14" s="1"/>
  <c r="P146" i="14" s="1"/>
  <c r="Q146" i="14" s="1"/>
  <c r="R146" i="14" s="1"/>
  <c r="T172" i="14"/>
  <c r="T164" i="14"/>
  <c r="T156" i="14"/>
  <c r="S156" i="14" s="1"/>
  <c r="U156" i="14" s="1"/>
  <c r="O156" i="14" s="1"/>
  <c r="P156" i="14" s="1"/>
  <c r="Q156" i="14" s="1"/>
  <c r="R156" i="14" s="1"/>
  <c r="T152" i="14"/>
  <c r="S152" i="14" s="1"/>
  <c r="U152" i="14" s="1"/>
  <c r="O152" i="14" s="1"/>
  <c r="T148" i="14"/>
  <c r="S148" i="14" s="1"/>
  <c r="U148" i="14" s="1"/>
  <c r="O148" i="14" s="1"/>
  <c r="P148" i="14" s="1"/>
  <c r="Q148" i="14" s="1"/>
  <c r="R148" i="14" s="1"/>
  <c r="T144" i="14"/>
  <c r="S144" i="14" s="1"/>
  <c r="U144" i="14" s="1"/>
  <c r="O144" i="14" s="1"/>
  <c r="U194" i="14"/>
  <c r="O194" i="14" s="1"/>
  <c r="P194" i="14" s="1"/>
  <c r="Q194" i="14" s="1"/>
  <c r="R194" i="14" s="1"/>
  <c r="U190" i="14"/>
  <c r="O190" i="14" s="1"/>
  <c r="P190" i="14" s="1"/>
  <c r="Q190" i="14" s="1"/>
  <c r="R190" i="14" s="1"/>
  <c r="U186" i="14"/>
  <c r="O186" i="14" s="1"/>
  <c r="P186" i="14" s="1"/>
  <c r="Q186" i="14" s="1"/>
  <c r="R186" i="14" s="1"/>
  <c r="U182" i="14"/>
  <c r="O182" i="14" s="1"/>
  <c r="P182" i="14" s="1"/>
  <c r="Q182" i="14" s="1"/>
  <c r="R182" i="14" s="1"/>
  <c r="U178" i="14"/>
  <c r="O178" i="14" s="1"/>
  <c r="P178" i="14" s="1"/>
  <c r="Q178" i="14" s="1"/>
  <c r="R178" i="14" s="1"/>
  <c r="U174" i="14"/>
  <c r="O174" i="14" s="1"/>
  <c r="P174" i="14" s="1"/>
  <c r="Q174" i="14" s="1"/>
  <c r="R174" i="14" s="1"/>
  <c r="U170" i="14"/>
  <c r="U166" i="14"/>
  <c r="U162" i="14"/>
  <c r="O162" i="14" s="1"/>
  <c r="P162" i="14" s="1"/>
  <c r="Q162" i="14" s="1"/>
  <c r="R162" i="14" s="1"/>
  <c r="S158" i="14"/>
  <c r="U158" i="14" s="1"/>
  <c r="O158" i="14" s="1"/>
  <c r="P158" i="14" s="1"/>
  <c r="Q158" i="14" s="1"/>
  <c r="R158" i="14" s="1"/>
  <c r="T142" i="14"/>
  <c r="S142" i="14" s="1"/>
  <c r="U142" i="14" s="1"/>
  <c r="O142" i="14" s="1"/>
  <c r="P142" i="14" s="1"/>
  <c r="Q142" i="14" s="1"/>
  <c r="R142" i="14" s="1"/>
  <c r="T161" i="14"/>
  <c r="T181" i="14"/>
  <c r="T149" i="14"/>
  <c r="S149" i="14" s="1"/>
  <c r="U149" i="14" s="1"/>
  <c r="O149" i="14" s="1"/>
  <c r="T141" i="14"/>
  <c r="S141" i="14" s="1"/>
  <c r="U141" i="14" s="1"/>
  <c r="O141" i="14" s="1"/>
  <c r="T133" i="14"/>
  <c r="S133" i="14" s="1"/>
  <c r="U133" i="14" s="1"/>
  <c r="O133" i="14" s="1"/>
  <c r="P133" i="14" s="1"/>
  <c r="Q133" i="14" s="1"/>
  <c r="R133" i="14" s="1"/>
  <c r="T188" i="14"/>
  <c r="U191" i="14"/>
  <c r="O191" i="14" s="1"/>
  <c r="P191" i="14" s="1"/>
  <c r="Q191" i="14" s="1"/>
  <c r="R191" i="14" s="1"/>
  <c r="U159" i="14"/>
  <c r="O159" i="14" s="1"/>
  <c r="P159" i="14" s="1"/>
  <c r="Q159" i="14" s="1"/>
  <c r="R159" i="14" s="1"/>
  <c r="T140" i="14"/>
  <c r="S140" i="14" s="1"/>
  <c r="U140" i="14" s="1"/>
  <c r="O140" i="14" s="1"/>
  <c r="P140" i="14" s="1"/>
  <c r="Q140" i="14" s="1"/>
  <c r="R140" i="14" s="1"/>
  <c r="T132" i="14"/>
  <c r="S132" i="14" s="1"/>
  <c r="U132" i="14" s="1"/>
  <c r="O132" i="14" s="1"/>
  <c r="P132" i="14" s="1"/>
  <c r="Q132" i="14" s="1"/>
  <c r="R132" i="14" s="1"/>
  <c r="T138" i="14"/>
  <c r="S138" i="14" s="1"/>
  <c r="U138" i="14" s="1"/>
  <c r="O138" i="14" s="1"/>
  <c r="P138" i="14" s="1"/>
  <c r="Q138" i="14" s="1"/>
  <c r="R138" i="14" s="1"/>
  <c r="U195" i="14"/>
  <c r="O195" i="14" s="1"/>
  <c r="P195" i="14" s="1"/>
  <c r="Q195" i="14" s="1"/>
  <c r="R195" i="14" s="1"/>
  <c r="U163" i="14"/>
  <c r="O163" i="14" s="1"/>
  <c r="P163" i="14" s="1"/>
  <c r="Q163" i="14" s="1"/>
  <c r="R163" i="14" s="1"/>
  <c r="T165" i="14"/>
  <c r="U192" i="14"/>
  <c r="O192" i="14" s="1"/>
  <c r="U188" i="14"/>
  <c r="O188" i="14" s="1"/>
  <c r="P188" i="14" s="1"/>
  <c r="Q188" i="14" s="1"/>
  <c r="R188" i="14" s="1"/>
  <c r="U184" i="14"/>
  <c r="O184" i="14" s="1"/>
  <c r="P184" i="14" s="1"/>
  <c r="Q184" i="14" s="1"/>
  <c r="R184" i="14" s="1"/>
  <c r="U180" i="14"/>
  <c r="O180" i="14" s="1"/>
  <c r="P180" i="14" s="1"/>
  <c r="Q180" i="14" s="1"/>
  <c r="R180" i="14" s="1"/>
  <c r="U176" i="14"/>
  <c r="O176" i="14" s="1"/>
  <c r="P176" i="14" s="1"/>
  <c r="Q176" i="14" s="1"/>
  <c r="R176" i="14" s="1"/>
  <c r="U172" i="14"/>
  <c r="O172" i="14" s="1"/>
  <c r="P172" i="14" s="1"/>
  <c r="Q172" i="14" s="1"/>
  <c r="R172" i="14" s="1"/>
  <c r="U168" i="14"/>
  <c r="O168" i="14" s="1"/>
  <c r="P168" i="14" s="1"/>
  <c r="Q168" i="14" s="1"/>
  <c r="R168" i="14" s="1"/>
  <c r="U164" i="14"/>
  <c r="O164" i="14" s="1"/>
  <c r="P164" i="14" s="1"/>
  <c r="Q164" i="14" s="1"/>
  <c r="R164" i="14" s="1"/>
  <c r="U160" i="14"/>
  <c r="O160" i="14" s="1"/>
  <c r="P160" i="14" s="1"/>
  <c r="Q160" i="14" s="1"/>
  <c r="R160" i="14" s="1"/>
  <c r="U189" i="14"/>
  <c r="O189" i="14" s="1"/>
  <c r="P189" i="14" s="1"/>
  <c r="Q189" i="14" s="1"/>
  <c r="R189" i="14" s="1"/>
  <c r="O181" i="14"/>
  <c r="P181" i="14" s="1"/>
  <c r="Q181" i="14" s="1"/>
  <c r="R181" i="14" s="1"/>
  <c r="U187" i="14"/>
  <c r="O187" i="14" s="1"/>
  <c r="P187" i="14" s="1"/>
  <c r="Q187" i="14" s="1"/>
  <c r="R187" i="14" s="1"/>
  <c r="U175" i="14"/>
  <c r="O175" i="14" s="1"/>
  <c r="P175" i="14" s="1"/>
  <c r="Q175" i="14" s="1"/>
  <c r="R175" i="14" s="1"/>
  <c r="O170" i="14"/>
  <c r="P170" i="14" s="1"/>
  <c r="Q170" i="14" s="1"/>
  <c r="R170" i="14" s="1"/>
  <c r="O166" i="14"/>
  <c r="P166" i="14" s="1"/>
  <c r="Q166" i="14" s="1"/>
  <c r="R166" i="14" s="1"/>
  <c r="U179" i="14"/>
  <c r="O179" i="14" s="1"/>
  <c r="P179" i="14" s="1"/>
  <c r="Q179" i="14" s="1"/>
  <c r="R179" i="14" s="1"/>
  <c r="O165" i="14"/>
  <c r="P165" i="14" s="1"/>
  <c r="Q165" i="14" s="1"/>
  <c r="R165" i="14" s="1"/>
  <c r="U161" i="14"/>
  <c r="O161" i="14" s="1"/>
  <c r="AK198" i="28" l="1"/>
  <c r="AL198" i="28" s="1"/>
  <c r="AM198" i="28" s="1"/>
  <c r="AN198" i="28" s="1"/>
  <c r="AO198" i="28" s="1"/>
  <c r="AP198" i="28" s="1"/>
  <c r="AQ198" i="28" s="1"/>
  <c r="AK199" i="28"/>
  <c r="AL199" i="28" s="1"/>
  <c r="AM199" i="28" s="1"/>
  <c r="AN199" i="28" s="1"/>
  <c r="AO199" i="28" s="1"/>
  <c r="AP199" i="28" s="1"/>
  <c r="AQ199" i="28" s="1"/>
  <c r="AK202" i="28"/>
  <c r="AL202" i="28" s="1"/>
  <c r="AM202" i="28" s="1"/>
  <c r="AN202" i="28" s="1"/>
  <c r="AO202" i="28" s="1"/>
  <c r="AP202" i="28" s="1"/>
  <c r="AQ202" i="28" s="1"/>
  <c r="AK196" i="28"/>
  <c r="AL196" i="28" s="1"/>
  <c r="AM196" i="28" s="1"/>
  <c r="AN196" i="28" s="1"/>
  <c r="AO196" i="28" s="1"/>
  <c r="AP196" i="28" s="1"/>
  <c r="AQ196" i="28" s="1"/>
  <c r="AK197" i="28"/>
  <c r="AL197" i="28" s="1"/>
  <c r="AM197" i="28" s="1"/>
  <c r="AN197" i="28" s="1"/>
  <c r="AO197" i="28" s="1"/>
  <c r="AP197" i="28" s="1"/>
  <c r="AQ197" i="28" s="1"/>
  <c r="AK200" i="28"/>
  <c r="AL200" i="28" s="1"/>
  <c r="AM200" i="28" s="1"/>
  <c r="AN200" i="28" s="1"/>
  <c r="AO200" i="28" s="1"/>
  <c r="AP200" i="28" s="1"/>
  <c r="AQ200" i="28" s="1"/>
  <c r="BB201" i="4"/>
  <c r="DO201" i="4"/>
  <c r="CU202" i="4"/>
  <c r="DO202" i="4"/>
  <c r="DP197" i="4"/>
  <c r="BC197" i="4"/>
  <c r="BD200" i="4"/>
  <c r="DQ200" i="4"/>
  <c r="DO196" i="4"/>
  <c r="BB196" i="4"/>
  <c r="BD202" i="4"/>
  <c r="DP198" i="4"/>
  <c r="BC198" i="4"/>
  <c r="DP199" i="4"/>
  <c r="BC199" i="4"/>
  <c r="P161" i="14"/>
  <c r="Q161" i="14" s="1"/>
  <c r="R161" i="14" s="1"/>
  <c r="P144" i="14"/>
  <c r="Q144" i="14" s="1"/>
  <c r="R144" i="14" s="1"/>
  <c r="P141" i="14"/>
  <c r="Q141" i="14" s="1"/>
  <c r="R141" i="14" s="1"/>
  <c r="P152" i="14"/>
  <c r="Q152" i="14" s="1"/>
  <c r="R152" i="14" s="1"/>
  <c r="P192" i="14"/>
  <c r="Q192" i="14" s="1"/>
  <c r="R192" i="14" s="1"/>
  <c r="P149" i="14"/>
  <c r="Q149" i="14" s="1"/>
  <c r="R149" i="14" s="1"/>
  <c r="P136" i="14"/>
  <c r="Q136" i="14" s="1"/>
  <c r="R136" i="14" s="1"/>
  <c r="BD199" i="4" l="1"/>
  <c r="DQ199" i="4"/>
  <c r="BE202" i="4"/>
  <c r="DR200" i="4"/>
  <c r="BE200" i="4"/>
  <c r="CV202" i="4"/>
  <c r="DP202" i="4"/>
  <c r="BD198" i="4"/>
  <c r="DQ198" i="4"/>
  <c r="DP196" i="4"/>
  <c r="BC196" i="4"/>
  <c r="DQ197" i="4"/>
  <c r="BD197" i="4"/>
  <c r="DP201" i="4"/>
  <c r="BC201" i="4"/>
  <c r="A1" i="7"/>
  <c r="C3" i="10"/>
  <c r="E3" i="9"/>
  <c r="F3" i="9" s="1"/>
  <c r="G3" i="9" s="1"/>
  <c r="H3" i="9" s="1"/>
  <c r="I3" i="9" s="1"/>
  <c r="J3" i="9" s="1"/>
  <c r="K3" i="9" s="1"/>
  <c r="L3" i="9" s="1"/>
  <c r="M3" i="9" s="1"/>
  <c r="N3" i="9" s="1"/>
  <c r="O3" i="9" s="1"/>
  <c r="P3" i="9" s="1"/>
  <c r="Q3" i="9" s="1"/>
  <c r="R3" i="9" s="1"/>
  <c r="S3" i="9" s="1"/>
  <c r="T3" i="9" s="1"/>
  <c r="U3" i="9" s="1"/>
  <c r="V3" i="9" s="1"/>
  <c r="W3" i="9" s="1"/>
  <c r="X3" i="9" s="1"/>
  <c r="BF200" i="4" l="1"/>
  <c r="DS200" i="4"/>
  <c r="DR198" i="4"/>
  <c r="BE198" i="4"/>
  <c r="DR199" i="4"/>
  <c r="BE199" i="4"/>
  <c r="BD201" i="4"/>
  <c r="DQ201" i="4"/>
  <c r="BD196" i="4"/>
  <c r="DQ196" i="4"/>
  <c r="BF202" i="4"/>
  <c r="DR197" i="4"/>
  <c r="BE197" i="4"/>
  <c r="CW202" i="4"/>
  <c r="DQ202" i="4"/>
  <c r="D3" i="10"/>
  <c r="BF197" i="4" l="1"/>
  <c r="DS197" i="4"/>
  <c r="BF199" i="4"/>
  <c r="DS199" i="4"/>
  <c r="BG202" i="4"/>
  <c r="BF198" i="4"/>
  <c r="DS198" i="4"/>
  <c r="DR196" i="4"/>
  <c r="BE196" i="4"/>
  <c r="DT200" i="4"/>
  <c r="BG200" i="4"/>
  <c r="CX202" i="4"/>
  <c r="DR202" i="4"/>
  <c r="DR201" i="4"/>
  <c r="BE201" i="4"/>
  <c r="E3" i="10"/>
  <c r="BF201" i="4" l="1"/>
  <c r="DS201" i="4"/>
  <c r="BH200" i="4"/>
  <c r="DU200" i="4"/>
  <c r="DT198" i="4"/>
  <c r="BG198" i="4"/>
  <c r="DT199" i="4"/>
  <c r="BG199" i="4"/>
  <c r="CY202" i="4"/>
  <c r="DS202" i="4"/>
  <c r="DT197" i="4"/>
  <c r="BG197" i="4"/>
  <c r="DS196" i="4"/>
  <c r="BF196" i="4"/>
  <c r="BH202" i="4"/>
  <c r="F3" i="10"/>
  <c r="BH199" i="4" l="1"/>
  <c r="DU199" i="4"/>
  <c r="DU197" i="4"/>
  <c r="BH197" i="4"/>
  <c r="DV200" i="4"/>
  <c r="BI200" i="4"/>
  <c r="BI202" i="4"/>
  <c r="BH198" i="4"/>
  <c r="DU198" i="4"/>
  <c r="DT196" i="4"/>
  <c r="BG196" i="4"/>
  <c r="CZ202" i="4"/>
  <c r="DT202" i="4"/>
  <c r="DT201" i="4"/>
  <c r="BG201" i="4"/>
  <c r="G3" i="10"/>
  <c r="DV198" i="4" l="1"/>
  <c r="BI198" i="4"/>
  <c r="DV199" i="4"/>
  <c r="BI199" i="4"/>
  <c r="BH201" i="4"/>
  <c r="DU201" i="4"/>
  <c r="DU196" i="4"/>
  <c r="BH196" i="4"/>
  <c r="BJ202" i="4"/>
  <c r="DV197" i="4"/>
  <c r="BI197" i="4"/>
  <c r="BJ200" i="4"/>
  <c r="DW200" i="4"/>
  <c r="DA202" i="4"/>
  <c r="DU202" i="4"/>
  <c r="H3" i="10"/>
  <c r="DW197" i="4" l="1"/>
  <c r="BJ197" i="4"/>
  <c r="DV196" i="4"/>
  <c r="BI196" i="4"/>
  <c r="DW199" i="4"/>
  <c r="BJ199" i="4"/>
  <c r="DX200" i="4"/>
  <c r="BK200" i="4"/>
  <c r="DV201" i="4"/>
  <c r="BI201" i="4"/>
  <c r="DB202" i="4"/>
  <c r="DV202" i="4"/>
  <c r="BK202" i="4"/>
  <c r="BJ198" i="4"/>
  <c r="DW198" i="4"/>
  <c r="I3" i="10"/>
  <c r="BL200" i="4" l="1"/>
  <c r="DY200" i="4"/>
  <c r="DW196" i="4"/>
  <c r="BJ196" i="4"/>
  <c r="DX198" i="4"/>
  <c r="BK198" i="4"/>
  <c r="DC202" i="4"/>
  <c r="DW202" i="4"/>
  <c r="BL202" i="4"/>
  <c r="BJ201" i="4"/>
  <c r="DW201" i="4"/>
  <c r="DX199" i="4"/>
  <c r="BK199" i="4"/>
  <c r="BK197" i="4"/>
  <c r="DX197" i="4"/>
  <c r="J3" i="10"/>
  <c r="DZ200" i="4" l="1"/>
  <c r="BM200" i="4"/>
  <c r="EA200" i="4" s="1"/>
  <c r="DX196" i="4"/>
  <c r="BK196" i="4"/>
  <c r="DY197" i="4"/>
  <c r="BL197" i="4"/>
  <c r="DX201" i="4"/>
  <c r="BK201" i="4"/>
  <c r="DD202" i="4"/>
  <c r="DX202" i="4"/>
  <c r="BL199" i="4"/>
  <c r="DY199" i="4"/>
  <c r="BM202" i="4"/>
  <c r="BL198" i="4"/>
  <c r="DY198" i="4"/>
  <c r="K3" i="10"/>
  <c r="DE202" i="4" l="1"/>
  <c r="DY202" i="4"/>
  <c r="BL201" i="4"/>
  <c r="DY201" i="4"/>
  <c r="BL196" i="4"/>
  <c r="DY196" i="4"/>
  <c r="DZ198" i="4"/>
  <c r="BM198" i="4"/>
  <c r="EA198" i="4" s="1"/>
  <c r="DZ199" i="4"/>
  <c r="BM199" i="4"/>
  <c r="EA199" i="4" s="1"/>
  <c r="DZ197" i="4"/>
  <c r="BM197" i="4"/>
  <c r="EA197" i="4" s="1"/>
  <c r="L3" i="10"/>
  <c r="DZ201" i="4" l="1"/>
  <c r="BM201" i="4"/>
  <c r="EA201" i="4" s="1"/>
  <c r="DZ196" i="4"/>
  <c r="BM196" i="4"/>
  <c r="EA196" i="4" s="1"/>
  <c r="DF202" i="4"/>
  <c r="EA202" i="4" s="1"/>
  <c r="DZ202" i="4"/>
  <c r="M3" i="10"/>
  <c r="N3" i="10" l="1"/>
  <c r="O3" i="10" l="1"/>
  <c r="P3" i="10" l="1"/>
  <c r="Q3" i="10" l="1"/>
  <c r="R3" i="10" l="1"/>
  <c r="S3" i="10" l="1"/>
  <c r="T3" i="10" l="1"/>
  <c r="U3" i="10" l="1"/>
  <c r="V3" i="10" l="1"/>
  <c r="Q195" i="4" l="1"/>
  <c r="Q195" i="28" s="1"/>
  <c r="Q194" i="4"/>
  <c r="Q193" i="4"/>
  <c r="Q193" i="28" s="1"/>
  <c r="Q192" i="4"/>
  <c r="Q192" i="28" s="1"/>
  <c r="Q191" i="4"/>
  <c r="Q191" i="28" s="1"/>
  <c r="Q190" i="4"/>
  <c r="Q189" i="4"/>
  <c r="Q189" i="28" s="1"/>
  <c r="Q188" i="4"/>
  <c r="Q187" i="4"/>
  <c r="Q187" i="28" s="1"/>
  <c r="Q186" i="4"/>
  <c r="Q185" i="4"/>
  <c r="Q185" i="28" s="1"/>
  <c r="Q184" i="4"/>
  <c r="Q184" i="28" s="1"/>
  <c r="Q183" i="4"/>
  <c r="Q183" i="28" s="1"/>
  <c r="Q182" i="4"/>
  <c r="Q181" i="4"/>
  <c r="Q181" i="28" s="1"/>
  <c r="Q180" i="4"/>
  <c r="Q180" i="28" s="1"/>
  <c r="Q179" i="4"/>
  <c r="Q179" i="28" s="1"/>
  <c r="Q178" i="4"/>
  <c r="Q177" i="4"/>
  <c r="Q177" i="28" s="1"/>
  <c r="Q176" i="4"/>
  <c r="Q176" i="28" s="1"/>
  <c r="Q175" i="4"/>
  <c r="Q175" i="28" s="1"/>
  <c r="Q174" i="4"/>
  <c r="Q174" i="28" s="1"/>
  <c r="Q173" i="4"/>
  <c r="Q173" i="28" s="1"/>
  <c r="Q172" i="4"/>
  <c r="Q172" i="28" s="1"/>
  <c r="Q171" i="4"/>
  <c r="Q171" i="28" s="1"/>
  <c r="Q170" i="4"/>
  <c r="Q169" i="4"/>
  <c r="Q169" i="28" s="1"/>
  <c r="Q168" i="4"/>
  <c r="Q168" i="28" s="1"/>
  <c r="Q167" i="4"/>
  <c r="Q167" i="28" s="1"/>
  <c r="Q166" i="4"/>
  <c r="Q165" i="4"/>
  <c r="Q165" i="28" s="1"/>
  <c r="Q164" i="4"/>
  <c r="Q163" i="4"/>
  <c r="Q163" i="28" s="1"/>
  <c r="Q162" i="4"/>
  <c r="Q161" i="4"/>
  <c r="Q161" i="28" s="1"/>
  <c r="Q160" i="4"/>
  <c r="Q160" i="28" s="1"/>
  <c r="Q159" i="4"/>
  <c r="Q159" i="28" s="1"/>
  <c r="Q158" i="4"/>
  <c r="Q157" i="4"/>
  <c r="Q157" i="28" s="1"/>
  <c r="Q156" i="4"/>
  <c r="Q156" i="28" s="1"/>
  <c r="Q155" i="4"/>
  <c r="Q155" i="28" s="1"/>
  <c r="Q154" i="4"/>
  <c r="Q153" i="4"/>
  <c r="Q153" i="28" s="1"/>
  <c r="Q152" i="4"/>
  <c r="Q152" i="28" s="1"/>
  <c r="Q151" i="4"/>
  <c r="Q151" i="28" s="1"/>
  <c r="Q150" i="4"/>
  <c r="Q150" i="28" s="1"/>
  <c r="Q149" i="4"/>
  <c r="Q149" i="28" s="1"/>
  <c r="Q148" i="4"/>
  <c r="Q148" i="28" s="1"/>
  <c r="Q147" i="4"/>
  <c r="Q147" i="28" s="1"/>
  <c r="Q146" i="4"/>
  <c r="Q145" i="4"/>
  <c r="Q145" i="28" s="1"/>
  <c r="Q144" i="4"/>
  <c r="Q143" i="4"/>
  <c r="Q143" i="28" s="1"/>
  <c r="Q142" i="4"/>
  <c r="Q141" i="4"/>
  <c r="Q141" i="28" s="1"/>
  <c r="Q140" i="4"/>
  <c r="Q140" i="28" s="1"/>
  <c r="Q139" i="4"/>
  <c r="Q139" i="28" s="1"/>
  <c r="Q138" i="4"/>
  <c r="Q138" i="28" s="1"/>
  <c r="Q137" i="4"/>
  <c r="Q137" i="28" s="1"/>
  <c r="Q136" i="4"/>
  <c r="Q135" i="4"/>
  <c r="Q135" i="28" s="1"/>
  <c r="Q134" i="4"/>
  <c r="Q134" i="28" s="1"/>
  <c r="Q133" i="4"/>
  <c r="Q133" i="28" s="1"/>
  <c r="Q132" i="4"/>
  <c r="Q132" i="28" s="1"/>
  <c r="Q131" i="4"/>
  <c r="Q131" i="28" s="1"/>
  <c r="Q130" i="4"/>
  <c r="Q129" i="4"/>
  <c r="Q129" i="28" s="1"/>
  <c r="Q128" i="4"/>
  <c r="Q127" i="4"/>
  <c r="Q127" i="28" s="1"/>
  <c r="Q126" i="4"/>
  <c r="Q125" i="4"/>
  <c r="Q125" i="28" s="1"/>
  <c r="Q124" i="4"/>
  <c r="Q124" i="28" s="1"/>
  <c r="R131" i="4" l="1"/>
  <c r="R139" i="4"/>
  <c r="R149" i="4"/>
  <c r="R169" i="4"/>
  <c r="R136" i="4"/>
  <c r="Q136" i="28"/>
  <c r="R144" i="4"/>
  <c r="Q144" i="28"/>
  <c r="R164" i="4"/>
  <c r="Q164" i="28"/>
  <c r="R188" i="4"/>
  <c r="Q188" i="28"/>
  <c r="R125" i="4"/>
  <c r="R133" i="4"/>
  <c r="R141" i="4"/>
  <c r="R155" i="4"/>
  <c r="R179" i="4"/>
  <c r="R128" i="4"/>
  <c r="Q128" i="28"/>
  <c r="R127" i="4"/>
  <c r="R135" i="4"/>
  <c r="R143" i="4"/>
  <c r="R157" i="4"/>
  <c r="R185" i="4"/>
  <c r="R126" i="4"/>
  <c r="Q126" i="28"/>
  <c r="R130" i="4"/>
  <c r="Q130" i="28"/>
  <c r="R142" i="4"/>
  <c r="Q142" i="28"/>
  <c r="R146" i="4"/>
  <c r="Q146" i="28"/>
  <c r="R154" i="4"/>
  <c r="Q154" i="28"/>
  <c r="R158" i="4"/>
  <c r="Q158" i="28"/>
  <c r="R162" i="4"/>
  <c r="Q162" i="28"/>
  <c r="R166" i="4"/>
  <c r="Q166" i="28"/>
  <c r="R170" i="4"/>
  <c r="Q170" i="28"/>
  <c r="R178" i="4"/>
  <c r="Q178" i="28"/>
  <c r="R182" i="4"/>
  <c r="Q182" i="28"/>
  <c r="R186" i="4"/>
  <c r="Q186" i="28"/>
  <c r="R190" i="4"/>
  <c r="Q190" i="28"/>
  <c r="R194" i="4"/>
  <c r="Q194" i="28"/>
  <c r="R129" i="4"/>
  <c r="R137" i="4"/>
  <c r="R147" i="4"/>
  <c r="R161" i="4"/>
  <c r="R195" i="4"/>
  <c r="R174" i="4"/>
  <c r="R151" i="4"/>
  <c r="R159" i="4"/>
  <c r="R163" i="4"/>
  <c r="R171" i="4"/>
  <c r="R175" i="4"/>
  <c r="R183" i="4"/>
  <c r="R187" i="4"/>
  <c r="R191" i="4"/>
  <c r="R134" i="4"/>
  <c r="R150" i="4"/>
  <c r="R167" i="4"/>
  <c r="R148" i="4"/>
  <c r="R156" i="4"/>
  <c r="R160" i="4"/>
  <c r="R168" i="4"/>
  <c r="R172" i="4"/>
  <c r="R176" i="4"/>
  <c r="R180" i="4"/>
  <c r="R184" i="4"/>
  <c r="R192" i="4"/>
  <c r="R124" i="4"/>
  <c r="R132" i="4"/>
  <c r="R140" i="4"/>
  <c r="R152" i="4"/>
  <c r="R145" i="4"/>
  <c r="R153" i="4"/>
  <c r="R165" i="4"/>
  <c r="R173" i="4"/>
  <c r="R177" i="4"/>
  <c r="R181" i="4"/>
  <c r="R189" i="4"/>
  <c r="R193" i="4"/>
  <c r="R138" i="4"/>
  <c r="B195" i="6"/>
  <c r="B194" i="6"/>
  <c r="B193" i="6"/>
  <c r="B192" i="6"/>
  <c r="B191" i="6"/>
  <c r="B190" i="6"/>
  <c r="B189" i="6"/>
  <c r="B188" i="6"/>
  <c r="B187" i="6"/>
  <c r="B186" i="6"/>
  <c r="B185" i="6"/>
  <c r="B184" i="6"/>
  <c r="B183" i="6"/>
  <c r="B182" i="6"/>
  <c r="B181" i="6"/>
  <c r="B180" i="6"/>
  <c r="B179" i="6"/>
  <c r="B178" i="6"/>
  <c r="B177" i="6"/>
  <c r="B176" i="6"/>
  <c r="B175" i="6"/>
  <c r="B174" i="6"/>
  <c r="B173" i="6"/>
  <c r="B172" i="6"/>
  <c r="B171" i="6"/>
  <c r="B170" i="6"/>
  <c r="B169" i="6"/>
  <c r="B168" i="6"/>
  <c r="B167" i="6"/>
  <c r="B166" i="6"/>
  <c r="B165" i="6"/>
  <c r="B164" i="6"/>
  <c r="B163" i="6"/>
  <c r="B162" i="6"/>
  <c r="B161" i="6"/>
  <c r="B160" i="6"/>
  <c r="B159" i="6"/>
  <c r="B158" i="6"/>
  <c r="B157" i="6"/>
  <c r="B156" i="6"/>
  <c r="B155" i="6"/>
  <c r="B154" i="6"/>
  <c r="B153" i="6"/>
  <c r="B152" i="6"/>
  <c r="B151" i="6"/>
  <c r="B150" i="6"/>
  <c r="B149" i="6"/>
  <c r="B148" i="6"/>
  <c r="B147" i="6"/>
  <c r="B146" i="6"/>
  <c r="B145" i="6"/>
  <c r="B144" i="6"/>
  <c r="B143" i="6"/>
  <c r="B142" i="6"/>
  <c r="B141" i="6"/>
  <c r="B140" i="6"/>
  <c r="B139" i="6"/>
  <c r="B138" i="6"/>
  <c r="B137" i="6"/>
  <c r="B136" i="6"/>
  <c r="B135" i="6"/>
  <c r="B134" i="6"/>
  <c r="B133" i="6"/>
  <c r="B132" i="6"/>
  <c r="B131" i="6"/>
  <c r="B130" i="6"/>
  <c r="B129" i="6"/>
  <c r="B128" i="6"/>
  <c r="B127" i="6"/>
  <c r="B126" i="6"/>
  <c r="B125" i="6"/>
  <c r="B124" i="6"/>
  <c r="AD195" i="4"/>
  <c r="AE195" i="4" s="1"/>
  <c r="AF195" i="4" s="1"/>
  <c r="AG195" i="4" s="1"/>
  <c r="AH195" i="4" s="1"/>
  <c r="AI195" i="4" s="1"/>
  <c r="AJ195" i="4" s="1"/>
  <c r="AK195" i="4" s="1"/>
  <c r="AL195" i="4" s="1"/>
  <c r="AM195" i="4" s="1"/>
  <c r="AN195" i="4" s="1"/>
  <c r="AO195" i="4" s="1"/>
  <c r="AP195" i="4" s="1"/>
  <c r="AQ195" i="4" s="1"/>
  <c r="AR195" i="4" s="1"/>
  <c r="BO195" i="4" s="1"/>
  <c r="AC195" i="4"/>
  <c r="AB195" i="4"/>
  <c r="AA195" i="4"/>
  <c r="Z195" i="4"/>
  <c r="Y195" i="4"/>
  <c r="X195" i="4"/>
  <c r="AD194" i="4"/>
  <c r="AE194" i="4" s="1"/>
  <c r="AF194" i="4" s="1"/>
  <c r="AG194" i="4" s="1"/>
  <c r="AH194" i="4" s="1"/>
  <c r="AI194" i="4" s="1"/>
  <c r="AJ194" i="4" s="1"/>
  <c r="AK194" i="4" s="1"/>
  <c r="AL194" i="4" s="1"/>
  <c r="AM194" i="4" s="1"/>
  <c r="AN194" i="4" s="1"/>
  <c r="AO194" i="4" s="1"/>
  <c r="AP194" i="4" s="1"/>
  <c r="AQ194" i="4" s="1"/>
  <c r="AR194" i="4" s="1"/>
  <c r="BO194" i="4" s="1"/>
  <c r="AC194" i="4"/>
  <c r="AB194" i="4"/>
  <c r="AA194" i="4"/>
  <c r="Z194" i="4"/>
  <c r="Y194" i="4"/>
  <c r="X194" i="4"/>
  <c r="AD193" i="4"/>
  <c r="AE193" i="4" s="1"/>
  <c r="AF193" i="4" s="1"/>
  <c r="AG193" i="4" s="1"/>
  <c r="AH193" i="4" s="1"/>
  <c r="AI193" i="4" s="1"/>
  <c r="AJ193" i="4" s="1"/>
  <c r="AK193" i="4" s="1"/>
  <c r="AL193" i="4" s="1"/>
  <c r="AM193" i="4" s="1"/>
  <c r="AN193" i="4" s="1"/>
  <c r="AO193" i="4" s="1"/>
  <c r="AP193" i="4" s="1"/>
  <c r="AQ193" i="4" s="1"/>
  <c r="AR193" i="4" s="1"/>
  <c r="BO193" i="4" s="1"/>
  <c r="AC193" i="4"/>
  <c r="AB193" i="4"/>
  <c r="AA193" i="4"/>
  <c r="Z193" i="4"/>
  <c r="Y193" i="4"/>
  <c r="X193" i="4"/>
  <c r="AD192" i="4"/>
  <c r="AC192" i="4"/>
  <c r="AB192" i="4"/>
  <c r="AA192" i="4"/>
  <c r="Z192" i="4"/>
  <c r="Y192" i="4"/>
  <c r="X192" i="4"/>
  <c r="AD191" i="4"/>
  <c r="AC191" i="4"/>
  <c r="AB191" i="4"/>
  <c r="AA191" i="4"/>
  <c r="Z191" i="4"/>
  <c r="Y191" i="4"/>
  <c r="X191" i="4"/>
  <c r="AD190" i="4"/>
  <c r="AC190" i="4"/>
  <c r="AB190" i="4"/>
  <c r="AA190" i="4"/>
  <c r="Z190" i="4"/>
  <c r="Y190" i="4"/>
  <c r="X190" i="4"/>
  <c r="AD189" i="4"/>
  <c r="AC189" i="4"/>
  <c r="AB189" i="4"/>
  <c r="AA189" i="4"/>
  <c r="Z189" i="4"/>
  <c r="Y189" i="4"/>
  <c r="X189" i="4"/>
  <c r="AD188" i="4"/>
  <c r="AC188" i="4"/>
  <c r="AB188" i="4"/>
  <c r="AA188" i="4"/>
  <c r="Z188" i="4"/>
  <c r="Y188" i="4"/>
  <c r="X188" i="4"/>
  <c r="AD187" i="4"/>
  <c r="AC187" i="4"/>
  <c r="AB187" i="4"/>
  <c r="AA187" i="4"/>
  <c r="Z187" i="4"/>
  <c r="Y187" i="4"/>
  <c r="X187" i="4"/>
  <c r="AD186" i="4"/>
  <c r="AC186" i="4"/>
  <c r="AB186" i="4"/>
  <c r="AA186" i="4"/>
  <c r="Z186" i="4"/>
  <c r="Y186" i="4"/>
  <c r="X186" i="4"/>
  <c r="AD185" i="4"/>
  <c r="AC185" i="4"/>
  <c r="AB185" i="4"/>
  <c r="AA185" i="4"/>
  <c r="Z185" i="4"/>
  <c r="Y185" i="4"/>
  <c r="X185" i="4"/>
  <c r="AD184" i="4"/>
  <c r="AC184" i="4"/>
  <c r="AB184" i="4"/>
  <c r="AA184" i="4"/>
  <c r="Z184" i="4"/>
  <c r="Y184" i="4"/>
  <c r="X184" i="4"/>
  <c r="AD183" i="4"/>
  <c r="AC183" i="4"/>
  <c r="AB183" i="4"/>
  <c r="AA183" i="4"/>
  <c r="Z183" i="4"/>
  <c r="Y183" i="4"/>
  <c r="X183" i="4"/>
  <c r="AD182" i="4"/>
  <c r="AC182" i="4"/>
  <c r="AB182" i="4"/>
  <c r="AA182" i="4"/>
  <c r="Z182" i="4"/>
  <c r="Y182" i="4"/>
  <c r="X182" i="4"/>
  <c r="AD181" i="4"/>
  <c r="AC181" i="4"/>
  <c r="AB181" i="4"/>
  <c r="AA181" i="4"/>
  <c r="Z181" i="4"/>
  <c r="Y181" i="4"/>
  <c r="X181" i="4"/>
  <c r="AD180" i="4"/>
  <c r="AC180" i="4"/>
  <c r="AB180" i="4"/>
  <c r="AA180" i="4"/>
  <c r="Z180" i="4"/>
  <c r="Y180" i="4"/>
  <c r="X180" i="4"/>
  <c r="AD179" i="4"/>
  <c r="AC179" i="4"/>
  <c r="AB179" i="4"/>
  <c r="AA179" i="4"/>
  <c r="Z179" i="4"/>
  <c r="Y179" i="4"/>
  <c r="X179" i="4"/>
  <c r="AD178" i="4"/>
  <c r="AC178" i="4"/>
  <c r="AB178" i="4"/>
  <c r="AA178" i="4"/>
  <c r="Z178" i="4"/>
  <c r="Y178" i="4"/>
  <c r="X178" i="4"/>
  <c r="AD177" i="4"/>
  <c r="AC177" i="4"/>
  <c r="AB177" i="4"/>
  <c r="AA177" i="4"/>
  <c r="Z177" i="4"/>
  <c r="Y177" i="4"/>
  <c r="X177" i="4"/>
  <c r="AD176" i="4"/>
  <c r="AC176" i="4"/>
  <c r="AB176" i="4"/>
  <c r="AA176" i="4"/>
  <c r="Z176" i="4"/>
  <c r="Y176" i="4"/>
  <c r="X176" i="4"/>
  <c r="AD175" i="4"/>
  <c r="AC175" i="4"/>
  <c r="AB175" i="4"/>
  <c r="AA175" i="4"/>
  <c r="Z175" i="4"/>
  <c r="Y175" i="4"/>
  <c r="X175" i="4"/>
  <c r="AD174" i="4"/>
  <c r="AC174" i="4"/>
  <c r="AB174" i="4"/>
  <c r="AA174" i="4"/>
  <c r="Z174" i="4"/>
  <c r="Y174" i="4"/>
  <c r="X174" i="4"/>
  <c r="AD173" i="4"/>
  <c r="AC173" i="4"/>
  <c r="AB173" i="4"/>
  <c r="AA173" i="4"/>
  <c r="Z173" i="4"/>
  <c r="Y173" i="4"/>
  <c r="X173" i="4"/>
  <c r="AD172" i="4"/>
  <c r="AC172" i="4"/>
  <c r="AB172" i="4"/>
  <c r="AA172" i="4"/>
  <c r="Z172" i="4"/>
  <c r="Y172" i="4"/>
  <c r="X172" i="4"/>
  <c r="AD171" i="4"/>
  <c r="AC171" i="4"/>
  <c r="AB171" i="4"/>
  <c r="AA171" i="4"/>
  <c r="Z171" i="4"/>
  <c r="Y171" i="4"/>
  <c r="X171" i="4"/>
  <c r="AD170" i="4"/>
  <c r="AC170" i="4"/>
  <c r="AB170" i="4"/>
  <c r="AA170" i="4"/>
  <c r="Z170" i="4"/>
  <c r="Y170" i="4"/>
  <c r="X170" i="4"/>
  <c r="AD169" i="4"/>
  <c r="AC169" i="4"/>
  <c r="AB169" i="4"/>
  <c r="AA169" i="4"/>
  <c r="Z169" i="4"/>
  <c r="Y169" i="4"/>
  <c r="X169" i="4"/>
  <c r="AD168" i="4"/>
  <c r="AC168" i="4"/>
  <c r="AB168" i="4"/>
  <c r="AA168" i="4"/>
  <c r="Z168" i="4"/>
  <c r="Y168" i="4"/>
  <c r="X168" i="4"/>
  <c r="AD167" i="4"/>
  <c r="AC167" i="4"/>
  <c r="AB167" i="4"/>
  <c r="AA167" i="4"/>
  <c r="Z167" i="4"/>
  <c r="Y167" i="4"/>
  <c r="X167" i="4"/>
  <c r="AD166" i="4"/>
  <c r="AC166" i="4"/>
  <c r="AB166" i="4"/>
  <c r="AA166" i="4"/>
  <c r="Z166" i="4"/>
  <c r="Y166" i="4"/>
  <c r="X166" i="4"/>
  <c r="AD165" i="4"/>
  <c r="AC165" i="4"/>
  <c r="AB165" i="4"/>
  <c r="AA165" i="4"/>
  <c r="Z165" i="4"/>
  <c r="Y165" i="4"/>
  <c r="X165" i="4"/>
  <c r="AD164" i="4"/>
  <c r="AC164" i="4"/>
  <c r="AB164" i="4"/>
  <c r="AA164" i="4"/>
  <c r="Z164" i="4"/>
  <c r="Y164" i="4"/>
  <c r="X164" i="4"/>
  <c r="AD163" i="4"/>
  <c r="AC163" i="4"/>
  <c r="AB163" i="4"/>
  <c r="AA163" i="4"/>
  <c r="Z163" i="4"/>
  <c r="Y163" i="4"/>
  <c r="X163" i="4"/>
  <c r="AD162" i="4"/>
  <c r="AC162" i="4"/>
  <c r="AB162" i="4"/>
  <c r="AA162" i="4"/>
  <c r="Z162" i="4"/>
  <c r="Y162" i="4"/>
  <c r="X162" i="4"/>
  <c r="AD161" i="4"/>
  <c r="AC161" i="4"/>
  <c r="AB161" i="4"/>
  <c r="AA161" i="4"/>
  <c r="Z161" i="4"/>
  <c r="Y161" i="4"/>
  <c r="X161" i="4"/>
  <c r="AD160" i="4"/>
  <c r="AC160" i="4"/>
  <c r="AB160" i="4"/>
  <c r="AA160" i="4"/>
  <c r="Z160" i="4"/>
  <c r="Y160" i="4"/>
  <c r="X160" i="4"/>
  <c r="AD159" i="4"/>
  <c r="AC159" i="4"/>
  <c r="AB159" i="4"/>
  <c r="AA159" i="4"/>
  <c r="Z159" i="4"/>
  <c r="Y159" i="4"/>
  <c r="X159" i="4"/>
  <c r="AD158" i="4"/>
  <c r="AC158" i="4"/>
  <c r="AB158" i="4"/>
  <c r="AA158" i="4"/>
  <c r="Z158" i="4"/>
  <c r="Y158" i="4"/>
  <c r="X158" i="4"/>
  <c r="AD157" i="4"/>
  <c r="AC157" i="4"/>
  <c r="AB157" i="4"/>
  <c r="AA157" i="4"/>
  <c r="Z157" i="4"/>
  <c r="Y157" i="4"/>
  <c r="X157" i="4"/>
  <c r="AD156" i="4"/>
  <c r="AC156" i="4"/>
  <c r="AB156" i="4"/>
  <c r="AA156" i="4"/>
  <c r="Z156" i="4"/>
  <c r="Y156" i="4"/>
  <c r="X156" i="4"/>
  <c r="AD155" i="4"/>
  <c r="AC155" i="4"/>
  <c r="AB155" i="4"/>
  <c r="AA155" i="4"/>
  <c r="Z155" i="4"/>
  <c r="Y155" i="4"/>
  <c r="X155" i="4"/>
  <c r="AD154" i="4"/>
  <c r="AC154" i="4"/>
  <c r="AB154" i="4"/>
  <c r="AA154" i="4"/>
  <c r="Z154" i="4"/>
  <c r="Y154" i="4"/>
  <c r="X154" i="4"/>
  <c r="AD153" i="4"/>
  <c r="AC153" i="4"/>
  <c r="AB153" i="4"/>
  <c r="AA153" i="4"/>
  <c r="Z153" i="4"/>
  <c r="Y153" i="4"/>
  <c r="X153" i="4"/>
  <c r="AD152" i="4"/>
  <c r="AC152" i="4"/>
  <c r="AB152" i="4"/>
  <c r="AA152" i="4"/>
  <c r="Z152" i="4"/>
  <c r="Y152" i="4"/>
  <c r="X152" i="4"/>
  <c r="AD151" i="4"/>
  <c r="AC151" i="4"/>
  <c r="AB151" i="4"/>
  <c r="AA151" i="4"/>
  <c r="Z151" i="4"/>
  <c r="Y151" i="4"/>
  <c r="X151" i="4"/>
  <c r="AD150" i="4"/>
  <c r="AC150" i="4"/>
  <c r="AB150" i="4"/>
  <c r="AA150" i="4"/>
  <c r="Z150" i="4"/>
  <c r="Y150" i="4"/>
  <c r="X150" i="4"/>
  <c r="AD149" i="4"/>
  <c r="AC149" i="4"/>
  <c r="AB149" i="4"/>
  <c r="AA149" i="4"/>
  <c r="Z149" i="4"/>
  <c r="Y149" i="4"/>
  <c r="X149" i="4"/>
  <c r="AD148" i="4"/>
  <c r="AC148" i="4"/>
  <c r="AB148" i="4"/>
  <c r="AA148" i="4"/>
  <c r="Z148" i="4"/>
  <c r="Y148" i="4"/>
  <c r="X148" i="4"/>
  <c r="AD147" i="4"/>
  <c r="AC147" i="4"/>
  <c r="AB147" i="4"/>
  <c r="AA147" i="4"/>
  <c r="Z147" i="4"/>
  <c r="Y147" i="4"/>
  <c r="X147" i="4"/>
  <c r="AD146" i="4"/>
  <c r="AC146" i="4"/>
  <c r="AB146" i="4"/>
  <c r="AA146" i="4"/>
  <c r="Z146" i="4"/>
  <c r="Y146" i="4"/>
  <c r="X146" i="4"/>
  <c r="AD145" i="4"/>
  <c r="AC145" i="4"/>
  <c r="AB145" i="4"/>
  <c r="AA145" i="4"/>
  <c r="Z145" i="4"/>
  <c r="Y145" i="4"/>
  <c r="X145" i="4"/>
  <c r="AD144" i="4"/>
  <c r="AC144" i="4"/>
  <c r="AB144" i="4"/>
  <c r="AA144" i="4"/>
  <c r="Z144" i="4"/>
  <c r="Y144" i="4"/>
  <c r="X144" i="4"/>
  <c r="AD143" i="4"/>
  <c r="AC143" i="4"/>
  <c r="AB143" i="4"/>
  <c r="AA143" i="4"/>
  <c r="Z143" i="4"/>
  <c r="Y143" i="4"/>
  <c r="X143" i="4"/>
  <c r="AD142" i="4"/>
  <c r="AC142" i="4"/>
  <c r="AB142" i="4"/>
  <c r="AA142" i="4"/>
  <c r="Z142" i="4"/>
  <c r="Y142" i="4"/>
  <c r="X142" i="4"/>
  <c r="AD141" i="4"/>
  <c r="AC141" i="4"/>
  <c r="AB141" i="4"/>
  <c r="AA141" i="4"/>
  <c r="Z141" i="4"/>
  <c r="Y141" i="4"/>
  <c r="X141" i="4"/>
  <c r="AD140" i="4"/>
  <c r="AC140" i="4"/>
  <c r="AB140" i="4"/>
  <c r="AA140" i="4"/>
  <c r="Z140" i="4"/>
  <c r="Y140" i="4"/>
  <c r="X140" i="4"/>
  <c r="AD139" i="4"/>
  <c r="AC139" i="4"/>
  <c r="AB139" i="4"/>
  <c r="AA139" i="4"/>
  <c r="Z139" i="4"/>
  <c r="Y139" i="4"/>
  <c r="X139" i="4"/>
  <c r="AD138" i="4"/>
  <c r="AC138" i="4"/>
  <c r="AB138" i="4"/>
  <c r="AA138" i="4"/>
  <c r="Z138" i="4"/>
  <c r="Y138" i="4"/>
  <c r="X138" i="4"/>
  <c r="AD137" i="4"/>
  <c r="AC137" i="4"/>
  <c r="AB137" i="4"/>
  <c r="AA137" i="4"/>
  <c r="Z137" i="4"/>
  <c r="Y137" i="4"/>
  <c r="X137" i="4"/>
  <c r="AD136" i="4"/>
  <c r="AC136" i="4"/>
  <c r="AB136" i="4"/>
  <c r="AA136" i="4"/>
  <c r="Z136" i="4"/>
  <c r="Y136" i="4"/>
  <c r="X136" i="4"/>
  <c r="AD135" i="4"/>
  <c r="AC135" i="4"/>
  <c r="AB135" i="4"/>
  <c r="AA135" i="4"/>
  <c r="Z135" i="4"/>
  <c r="Y135" i="4"/>
  <c r="X135" i="4"/>
  <c r="AD134" i="4"/>
  <c r="AC134" i="4"/>
  <c r="AB134" i="4"/>
  <c r="AA134" i="4"/>
  <c r="Z134" i="4"/>
  <c r="Y134" i="4"/>
  <c r="X134" i="4"/>
  <c r="AD133" i="4"/>
  <c r="AC133" i="4"/>
  <c r="AB133" i="4"/>
  <c r="AA133" i="4"/>
  <c r="Z133" i="4"/>
  <c r="Y133" i="4"/>
  <c r="X133" i="4"/>
  <c r="AD132" i="4"/>
  <c r="AC132" i="4"/>
  <c r="AB132" i="4"/>
  <c r="AA132" i="4"/>
  <c r="Z132" i="4"/>
  <c r="Y132" i="4"/>
  <c r="X132" i="4"/>
  <c r="AD131" i="4"/>
  <c r="AC131" i="4"/>
  <c r="AB131" i="4"/>
  <c r="AA131" i="4"/>
  <c r="Z131" i="4"/>
  <c r="Y131" i="4"/>
  <c r="X131" i="4"/>
  <c r="AD130" i="4"/>
  <c r="AC130" i="4"/>
  <c r="AB130" i="4"/>
  <c r="AA130" i="4"/>
  <c r="Z130" i="4"/>
  <c r="Y130" i="4"/>
  <c r="X130" i="4"/>
  <c r="AD129" i="4"/>
  <c r="AC129" i="4"/>
  <c r="AB129" i="4"/>
  <c r="AA129" i="4"/>
  <c r="Z129" i="4"/>
  <c r="Y129" i="4"/>
  <c r="X129" i="4"/>
  <c r="AD128" i="4"/>
  <c r="AC128" i="4"/>
  <c r="AB128" i="4"/>
  <c r="AA128" i="4"/>
  <c r="Z128" i="4"/>
  <c r="Y128" i="4"/>
  <c r="X128" i="4"/>
  <c r="AD127" i="4"/>
  <c r="AC127" i="4"/>
  <c r="AB127" i="4"/>
  <c r="AA127" i="4"/>
  <c r="Z127" i="4"/>
  <c r="Y127" i="4"/>
  <c r="X127" i="4"/>
  <c r="AD126" i="4"/>
  <c r="AC126" i="4"/>
  <c r="AB126" i="4"/>
  <c r="AA126" i="4"/>
  <c r="Z126" i="4"/>
  <c r="Y126" i="4"/>
  <c r="X126" i="4"/>
  <c r="AD125" i="4"/>
  <c r="AC125" i="4"/>
  <c r="AB125" i="4"/>
  <c r="AA125" i="4"/>
  <c r="Z125" i="4"/>
  <c r="Y125" i="4"/>
  <c r="X125" i="4"/>
  <c r="AD124" i="4"/>
  <c r="AC124" i="4"/>
  <c r="AB124" i="4"/>
  <c r="AA124" i="4"/>
  <c r="Z124" i="4"/>
  <c r="Y124" i="4"/>
  <c r="X124" i="4"/>
  <c r="H195" i="4"/>
  <c r="H195" i="28" s="1"/>
  <c r="G195" i="4"/>
  <c r="G195" i="28" s="1"/>
  <c r="E195" i="4"/>
  <c r="E195" i="28" s="1"/>
  <c r="D195" i="4"/>
  <c r="D195" i="28" s="1"/>
  <c r="C195" i="4"/>
  <c r="C195" i="28" s="1"/>
  <c r="X195" i="28" s="1"/>
  <c r="Y195" i="28" s="1"/>
  <c r="B195" i="4"/>
  <c r="H194" i="4"/>
  <c r="H194" i="28" s="1"/>
  <c r="G194" i="4"/>
  <c r="G194" i="28" s="1"/>
  <c r="F194" i="4"/>
  <c r="F194" i="28" s="1"/>
  <c r="E194" i="4"/>
  <c r="E194" i="28" s="1"/>
  <c r="D194" i="4"/>
  <c r="D194" i="28" s="1"/>
  <c r="C194" i="4"/>
  <c r="C194" i="28" s="1"/>
  <c r="X194" i="28" s="1"/>
  <c r="B194" i="4"/>
  <c r="H193" i="4"/>
  <c r="G193" i="4"/>
  <c r="G193" i="28" s="1"/>
  <c r="F193" i="4"/>
  <c r="F193" i="28" s="1"/>
  <c r="E193" i="4"/>
  <c r="E193" i="28" s="1"/>
  <c r="D193" i="4"/>
  <c r="D193" i="28" s="1"/>
  <c r="C193" i="4"/>
  <c r="C193" i="28" s="1"/>
  <c r="X193" i="28" s="1"/>
  <c r="B193" i="4"/>
  <c r="H192" i="4"/>
  <c r="H192" i="28" s="1"/>
  <c r="G192" i="4"/>
  <c r="G192" i="28" s="1"/>
  <c r="F192" i="4"/>
  <c r="F192" i="28" s="1"/>
  <c r="E192" i="4"/>
  <c r="E192" i="28" s="1"/>
  <c r="D192" i="4"/>
  <c r="D192" i="28" s="1"/>
  <c r="C192" i="4"/>
  <c r="C192" i="28" s="1"/>
  <c r="X192" i="28" s="1"/>
  <c r="Y192" i="28" s="1"/>
  <c r="B192" i="4"/>
  <c r="H191" i="4"/>
  <c r="H191" i="28" s="1"/>
  <c r="G191" i="4"/>
  <c r="G191" i="28" s="1"/>
  <c r="F191" i="4"/>
  <c r="F191" i="28" s="1"/>
  <c r="E191" i="4"/>
  <c r="E191" i="28" s="1"/>
  <c r="D191" i="4"/>
  <c r="D191" i="28" s="1"/>
  <c r="C191" i="4"/>
  <c r="C191" i="28" s="1"/>
  <c r="X191" i="28" s="1"/>
  <c r="B191" i="4"/>
  <c r="H190" i="4"/>
  <c r="H190" i="28" s="1"/>
  <c r="G190" i="4"/>
  <c r="G190" i="28" s="1"/>
  <c r="F190" i="4"/>
  <c r="F190" i="28" s="1"/>
  <c r="E190" i="4"/>
  <c r="E190" i="28" s="1"/>
  <c r="D190" i="4"/>
  <c r="D190" i="28" s="1"/>
  <c r="C190" i="4"/>
  <c r="C190" i="28" s="1"/>
  <c r="X190" i="28" s="1"/>
  <c r="B190" i="4"/>
  <c r="H189" i="4"/>
  <c r="H189" i="28" s="1"/>
  <c r="G189" i="4"/>
  <c r="G189" i="28" s="1"/>
  <c r="F189" i="4"/>
  <c r="F189" i="28" s="1"/>
  <c r="E189" i="4"/>
  <c r="E189" i="28" s="1"/>
  <c r="D189" i="4"/>
  <c r="D189" i="28" s="1"/>
  <c r="C189" i="4"/>
  <c r="C189" i="28" s="1"/>
  <c r="X189" i="28" s="1"/>
  <c r="Y189" i="28" s="1"/>
  <c r="B189" i="4"/>
  <c r="H188" i="4"/>
  <c r="H188" i="28" s="1"/>
  <c r="G188" i="4"/>
  <c r="G188" i="28" s="1"/>
  <c r="F188" i="4"/>
  <c r="F188" i="28" s="1"/>
  <c r="E188" i="4"/>
  <c r="E188" i="28" s="1"/>
  <c r="D188" i="4"/>
  <c r="D188" i="28" s="1"/>
  <c r="C188" i="4"/>
  <c r="C188" i="28" s="1"/>
  <c r="X188" i="28" s="1"/>
  <c r="B188" i="4"/>
  <c r="H187" i="4"/>
  <c r="H187" i="28" s="1"/>
  <c r="G187" i="4"/>
  <c r="G187" i="28" s="1"/>
  <c r="F187" i="4"/>
  <c r="F187" i="28" s="1"/>
  <c r="E187" i="4"/>
  <c r="E187" i="28" s="1"/>
  <c r="D187" i="4"/>
  <c r="D187" i="28" s="1"/>
  <c r="C187" i="4"/>
  <c r="C187" i="28" s="1"/>
  <c r="X187" i="28" s="1"/>
  <c r="Y187" i="28" s="1"/>
  <c r="B187" i="4"/>
  <c r="H186" i="4"/>
  <c r="H186" i="28" s="1"/>
  <c r="G186" i="4"/>
  <c r="G186" i="28" s="1"/>
  <c r="F186" i="4"/>
  <c r="F186" i="28" s="1"/>
  <c r="E186" i="4"/>
  <c r="E186" i="28" s="1"/>
  <c r="D186" i="4"/>
  <c r="D186" i="28" s="1"/>
  <c r="C186" i="4"/>
  <c r="C186" i="28" s="1"/>
  <c r="X186" i="28" s="1"/>
  <c r="B186" i="4"/>
  <c r="H185" i="4"/>
  <c r="H185" i="28" s="1"/>
  <c r="G185" i="4"/>
  <c r="G185" i="28" s="1"/>
  <c r="F185" i="4"/>
  <c r="F185" i="28" s="1"/>
  <c r="E185" i="4"/>
  <c r="E185" i="28" s="1"/>
  <c r="D185" i="4"/>
  <c r="D185" i="28" s="1"/>
  <c r="C185" i="4"/>
  <c r="C185" i="28" s="1"/>
  <c r="X185" i="28" s="1"/>
  <c r="Y185" i="28" s="1"/>
  <c r="B185" i="4"/>
  <c r="H184" i="4"/>
  <c r="H184" i="28" s="1"/>
  <c r="G184" i="4"/>
  <c r="G184" i="28" s="1"/>
  <c r="F184" i="4"/>
  <c r="F184" i="28" s="1"/>
  <c r="E184" i="4"/>
  <c r="E184" i="28" s="1"/>
  <c r="D184" i="4"/>
  <c r="D184" i="28" s="1"/>
  <c r="C184" i="4"/>
  <c r="C184" i="28" s="1"/>
  <c r="X184" i="28" s="1"/>
  <c r="Y184" i="28" s="1"/>
  <c r="B184" i="4"/>
  <c r="H183" i="4"/>
  <c r="H183" i="28" s="1"/>
  <c r="G183" i="4"/>
  <c r="G183" i="28" s="1"/>
  <c r="F183" i="4"/>
  <c r="F183" i="28" s="1"/>
  <c r="E183" i="4"/>
  <c r="E183" i="28" s="1"/>
  <c r="D183" i="4"/>
  <c r="D183" i="28" s="1"/>
  <c r="C183" i="4"/>
  <c r="C183" i="28" s="1"/>
  <c r="X183" i="28" s="1"/>
  <c r="B183" i="4"/>
  <c r="H182" i="4"/>
  <c r="H182" i="28" s="1"/>
  <c r="G182" i="4"/>
  <c r="G182" i="28" s="1"/>
  <c r="F182" i="4"/>
  <c r="F182" i="28" s="1"/>
  <c r="E182" i="4"/>
  <c r="E182" i="28" s="1"/>
  <c r="D182" i="4"/>
  <c r="D182" i="28" s="1"/>
  <c r="C182" i="4"/>
  <c r="C182" i="28" s="1"/>
  <c r="X182" i="28" s="1"/>
  <c r="B182" i="4"/>
  <c r="H181" i="4"/>
  <c r="H181" i="28" s="1"/>
  <c r="G181" i="4"/>
  <c r="G181" i="28" s="1"/>
  <c r="F181" i="4"/>
  <c r="F181" i="28" s="1"/>
  <c r="E181" i="4"/>
  <c r="E181" i="28" s="1"/>
  <c r="D181" i="4"/>
  <c r="D181" i="28" s="1"/>
  <c r="C181" i="4"/>
  <c r="C181" i="28" s="1"/>
  <c r="X181" i="28" s="1"/>
  <c r="Y181" i="28" s="1"/>
  <c r="B181" i="4"/>
  <c r="H180" i="4"/>
  <c r="H180" i="28" s="1"/>
  <c r="G180" i="4"/>
  <c r="G180" i="28" s="1"/>
  <c r="F180" i="4"/>
  <c r="F180" i="28" s="1"/>
  <c r="E180" i="4"/>
  <c r="E180" i="28" s="1"/>
  <c r="D180" i="4"/>
  <c r="D180" i="28" s="1"/>
  <c r="C180" i="4"/>
  <c r="C180" i="28" s="1"/>
  <c r="X180" i="28" s="1"/>
  <c r="B180" i="4"/>
  <c r="H179" i="4"/>
  <c r="H179" i="28" s="1"/>
  <c r="G179" i="4"/>
  <c r="G179" i="28" s="1"/>
  <c r="F179" i="4"/>
  <c r="F179" i="28" s="1"/>
  <c r="E179" i="4"/>
  <c r="E179" i="28" s="1"/>
  <c r="D179" i="4"/>
  <c r="D179" i="28" s="1"/>
  <c r="C179" i="4"/>
  <c r="C179" i="28" s="1"/>
  <c r="X179" i="28" s="1"/>
  <c r="Y179" i="28" s="1"/>
  <c r="B179" i="4"/>
  <c r="H178" i="4"/>
  <c r="H178" i="28" s="1"/>
  <c r="G178" i="4"/>
  <c r="G178" i="28" s="1"/>
  <c r="F178" i="4"/>
  <c r="F178" i="28" s="1"/>
  <c r="E178" i="4"/>
  <c r="E178" i="28" s="1"/>
  <c r="D178" i="4"/>
  <c r="D178" i="28" s="1"/>
  <c r="C178" i="4"/>
  <c r="C178" i="28" s="1"/>
  <c r="X178" i="28" s="1"/>
  <c r="B178" i="4"/>
  <c r="H177" i="4"/>
  <c r="H177" i="28" s="1"/>
  <c r="G177" i="4"/>
  <c r="G177" i="28" s="1"/>
  <c r="F177" i="4"/>
  <c r="F177" i="28" s="1"/>
  <c r="E177" i="4"/>
  <c r="E177" i="28" s="1"/>
  <c r="D177" i="4"/>
  <c r="D177" i="28" s="1"/>
  <c r="C177" i="4"/>
  <c r="C177" i="28" s="1"/>
  <c r="X177" i="28" s="1"/>
  <c r="Y177" i="28" s="1"/>
  <c r="B177" i="4"/>
  <c r="H176" i="4"/>
  <c r="H176" i="28" s="1"/>
  <c r="G176" i="4"/>
  <c r="G176" i="28" s="1"/>
  <c r="F176" i="4"/>
  <c r="F176" i="28" s="1"/>
  <c r="E176" i="4"/>
  <c r="E176" i="28" s="1"/>
  <c r="D176" i="4"/>
  <c r="D176" i="28" s="1"/>
  <c r="C176" i="4"/>
  <c r="C176" i="28" s="1"/>
  <c r="X176" i="28" s="1"/>
  <c r="Y176" i="28" s="1"/>
  <c r="B176" i="4"/>
  <c r="H175" i="4"/>
  <c r="H175" i="28" s="1"/>
  <c r="G175" i="4"/>
  <c r="G175" i="28" s="1"/>
  <c r="F175" i="4"/>
  <c r="F175" i="28" s="1"/>
  <c r="E175" i="4"/>
  <c r="E175" i="28" s="1"/>
  <c r="D175" i="4"/>
  <c r="D175" i="28" s="1"/>
  <c r="C175" i="4"/>
  <c r="C175" i="28" s="1"/>
  <c r="X175" i="28" s="1"/>
  <c r="B175" i="4"/>
  <c r="H174" i="4"/>
  <c r="H174" i="28" s="1"/>
  <c r="G174" i="4"/>
  <c r="G174" i="28" s="1"/>
  <c r="F174" i="4"/>
  <c r="F174" i="28" s="1"/>
  <c r="E174" i="4"/>
  <c r="E174" i="28" s="1"/>
  <c r="D174" i="4"/>
  <c r="D174" i="28" s="1"/>
  <c r="C174" i="4"/>
  <c r="C174" i="28" s="1"/>
  <c r="X174" i="28" s="1"/>
  <c r="B174" i="4"/>
  <c r="H173" i="4"/>
  <c r="H173" i="28" s="1"/>
  <c r="G173" i="4"/>
  <c r="G173" i="28" s="1"/>
  <c r="F173" i="4"/>
  <c r="F173" i="28" s="1"/>
  <c r="E173" i="4"/>
  <c r="E173" i="28" s="1"/>
  <c r="D173" i="4"/>
  <c r="D173" i="28" s="1"/>
  <c r="C173" i="4"/>
  <c r="C173" i="28" s="1"/>
  <c r="X173" i="28" s="1"/>
  <c r="Y173" i="28" s="1"/>
  <c r="B173" i="4"/>
  <c r="H172" i="4"/>
  <c r="H172" i="28" s="1"/>
  <c r="G172" i="4"/>
  <c r="G172" i="28" s="1"/>
  <c r="F172" i="4"/>
  <c r="F172" i="28" s="1"/>
  <c r="E172" i="4"/>
  <c r="E172" i="28" s="1"/>
  <c r="D172" i="4"/>
  <c r="D172" i="28" s="1"/>
  <c r="C172" i="4"/>
  <c r="C172" i="28" s="1"/>
  <c r="X172" i="28" s="1"/>
  <c r="B172" i="4"/>
  <c r="H171" i="4"/>
  <c r="H171" i="28" s="1"/>
  <c r="G171" i="4"/>
  <c r="G171" i="28" s="1"/>
  <c r="F171" i="4"/>
  <c r="F171" i="28" s="1"/>
  <c r="E171" i="4"/>
  <c r="E171" i="28" s="1"/>
  <c r="D171" i="4"/>
  <c r="D171" i="28" s="1"/>
  <c r="C171" i="4"/>
  <c r="C171" i="28" s="1"/>
  <c r="X171" i="28" s="1"/>
  <c r="Y171" i="28" s="1"/>
  <c r="B171" i="4"/>
  <c r="H170" i="4"/>
  <c r="H170" i="28" s="1"/>
  <c r="G170" i="4"/>
  <c r="G170" i="28" s="1"/>
  <c r="F170" i="4"/>
  <c r="F170" i="28" s="1"/>
  <c r="E170" i="4"/>
  <c r="E170" i="28" s="1"/>
  <c r="D170" i="4"/>
  <c r="D170" i="28" s="1"/>
  <c r="C170" i="4"/>
  <c r="C170" i="28" s="1"/>
  <c r="X170" i="28" s="1"/>
  <c r="B170" i="4"/>
  <c r="H169" i="4"/>
  <c r="H169" i="28" s="1"/>
  <c r="G169" i="4"/>
  <c r="G169" i="28" s="1"/>
  <c r="F169" i="4"/>
  <c r="F169" i="28" s="1"/>
  <c r="E169" i="4"/>
  <c r="E169" i="28" s="1"/>
  <c r="D169" i="4"/>
  <c r="D169" i="28" s="1"/>
  <c r="C169" i="4"/>
  <c r="C169" i="28" s="1"/>
  <c r="X169" i="28" s="1"/>
  <c r="Y169" i="28" s="1"/>
  <c r="B169" i="4"/>
  <c r="H168" i="4"/>
  <c r="H168" i="28" s="1"/>
  <c r="G168" i="4"/>
  <c r="G168" i="28" s="1"/>
  <c r="F168" i="4"/>
  <c r="F168" i="28" s="1"/>
  <c r="E168" i="4"/>
  <c r="E168" i="28" s="1"/>
  <c r="D168" i="4"/>
  <c r="D168" i="28" s="1"/>
  <c r="C168" i="4"/>
  <c r="C168" i="28" s="1"/>
  <c r="X168" i="28" s="1"/>
  <c r="Y168" i="28" s="1"/>
  <c r="B168" i="4"/>
  <c r="H167" i="4"/>
  <c r="H167" i="28" s="1"/>
  <c r="G167" i="4"/>
  <c r="G167" i="28" s="1"/>
  <c r="F167" i="4"/>
  <c r="F167" i="28" s="1"/>
  <c r="E167" i="4"/>
  <c r="E167" i="28" s="1"/>
  <c r="D167" i="4"/>
  <c r="D167" i="28" s="1"/>
  <c r="C167" i="4"/>
  <c r="C167" i="28" s="1"/>
  <c r="X167" i="28" s="1"/>
  <c r="B167" i="4"/>
  <c r="H166" i="4"/>
  <c r="H166" i="28" s="1"/>
  <c r="G166" i="4"/>
  <c r="G166" i="28" s="1"/>
  <c r="F166" i="4"/>
  <c r="F166" i="28" s="1"/>
  <c r="E166" i="4"/>
  <c r="E166" i="28" s="1"/>
  <c r="D166" i="4"/>
  <c r="D166" i="28" s="1"/>
  <c r="C166" i="4"/>
  <c r="C166" i="28" s="1"/>
  <c r="X166" i="28" s="1"/>
  <c r="B166" i="4"/>
  <c r="H165" i="4"/>
  <c r="H165" i="28" s="1"/>
  <c r="G165" i="4"/>
  <c r="G165" i="28" s="1"/>
  <c r="F165" i="4"/>
  <c r="F165" i="28" s="1"/>
  <c r="E165" i="4"/>
  <c r="E165" i="28" s="1"/>
  <c r="D165" i="4"/>
  <c r="D165" i="28" s="1"/>
  <c r="C165" i="4"/>
  <c r="C165" i="28" s="1"/>
  <c r="X165" i="28" s="1"/>
  <c r="Y165" i="28" s="1"/>
  <c r="B165" i="4"/>
  <c r="H164" i="4"/>
  <c r="H164" i="28" s="1"/>
  <c r="G164" i="4"/>
  <c r="G164" i="28" s="1"/>
  <c r="F164" i="4"/>
  <c r="F164" i="28" s="1"/>
  <c r="E164" i="4"/>
  <c r="E164" i="28" s="1"/>
  <c r="D164" i="4"/>
  <c r="D164" i="28" s="1"/>
  <c r="C164" i="4"/>
  <c r="C164" i="28" s="1"/>
  <c r="X164" i="28" s="1"/>
  <c r="B164" i="4"/>
  <c r="H163" i="4"/>
  <c r="H163" i="28" s="1"/>
  <c r="G163" i="4"/>
  <c r="G163" i="28" s="1"/>
  <c r="F163" i="4"/>
  <c r="F163" i="28" s="1"/>
  <c r="E163" i="4"/>
  <c r="E163" i="28" s="1"/>
  <c r="D163" i="4"/>
  <c r="D163" i="28" s="1"/>
  <c r="C163" i="4"/>
  <c r="C163" i="28" s="1"/>
  <c r="X163" i="28" s="1"/>
  <c r="Y163" i="28" s="1"/>
  <c r="B163" i="4"/>
  <c r="H162" i="4"/>
  <c r="H162" i="28" s="1"/>
  <c r="G162" i="4"/>
  <c r="G162" i="28" s="1"/>
  <c r="F162" i="4"/>
  <c r="F162" i="28" s="1"/>
  <c r="E162" i="4"/>
  <c r="E162" i="28" s="1"/>
  <c r="D162" i="4"/>
  <c r="D162" i="28" s="1"/>
  <c r="C162" i="4"/>
  <c r="C162" i="28" s="1"/>
  <c r="X162" i="28" s="1"/>
  <c r="B162" i="4"/>
  <c r="H161" i="4"/>
  <c r="H161" i="28" s="1"/>
  <c r="G161" i="4"/>
  <c r="G161" i="28" s="1"/>
  <c r="F161" i="4"/>
  <c r="F161" i="28" s="1"/>
  <c r="E161" i="4"/>
  <c r="E161" i="28" s="1"/>
  <c r="D161" i="4"/>
  <c r="D161" i="28" s="1"/>
  <c r="C161" i="4"/>
  <c r="C161" i="28" s="1"/>
  <c r="X161" i="28" s="1"/>
  <c r="Y161" i="28" s="1"/>
  <c r="Z161" i="28" s="1"/>
  <c r="AA161" i="28" s="1"/>
  <c r="B161" i="4"/>
  <c r="H160" i="4"/>
  <c r="H160" i="28" s="1"/>
  <c r="G160" i="4"/>
  <c r="G160" i="28" s="1"/>
  <c r="F160" i="4"/>
  <c r="F160" i="28" s="1"/>
  <c r="E160" i="4"/>
  <c r="E160" i="28" s="1"/>
  <c r="D160" i="4"/>
  <c r="D160" i="28" s="1"/>
  <c r="C160" i="4"/>
  <c r="C160" i="28" s="1"/>
  <c r="X160" i="28" s="1"/>
  <c r="Y160" i="28" s="1"/>
  <c r="B160" i="4"/>
  <c r="H159" i="4"/>
  <c r="H159" i="28" s="1"/>
  <c r="G159" i="4"/>
  <c r="G159" i="28" s="1"/>
  <c r="F159" i="4"/>
  <c r="F159" i="28" s="1"/>
  <c r="E159" i="4"/>
  <c r="E159" i="28" s="1"/>
  <c r="D159" i="4"/>
  <c r="D159" i="28" s="1"/>
  <c r="C159" i="4"/>
  <c r="C159" i="28" s="1"/>
  <c r="X159" i="28" s="1"/>
  <c r="B159" i="4"/>
  <c r="H158" i="4"/>
  <c r="H158" i="28" s="1"/>
  <c r="G158" i="4"/>
  <c r="G158" i="28" s="1"/>
  <c r="F158" i="4"/>
  <c r="F158" i="28" s="1"/>
  <c r="E158" i="4"/>
  <c r="E158" i="28" s="1"/>
  <c r="D158" i="4"/>
  <c r="D158" i="28" s="1"/>
  <c r="C158" i="4"/>
  <c r="C158" i="28" s="1"/>
  <c r="X158" i="28" s="1"/>
  <c r="B158" i="4"/>
  <c r="H157" i="4"/>
  <c r="H157" i="28" s="1"/>
  <c r="G157" i="4"/>
  <c r="G157" i="28" s="1"/>
  <c r="F157" i="4"/>
  <c r="F157" i="28" s="1"/>
  <c r="E157" i="4"/>
  <c r="E157" i="28" s="1"/>
  <c r="D157" i="4"/>
  <c r="D157" i="28" s="1"/>
  <c r="C157" i="4"/>
  <c r="C157" i="28" s="1"/>
  <c r="X157" i="28" s="1"/>
  <c r="Y157" i="28" s="1"/>
  <c r="B157" i="4"/>
  <c r="H156" i="4"/>
  <c r="H156" i="28" s="1"/>
  <c r="G156" i="4"/>
  <c r="G156" i="28" s="1"/>
  <c r="F156" i="4"/>
  <c r="F156" i="28" s="1"/>
  <c r="E156" i="4"/>
  <c r="E156" i="28" s="1"/>
  <c r="D156" i="4"/>
  <c r="D156" i="28" s="1"/>
  <c r="C156" i="4"/>
  <c r="C156" i="28" s="1"/>
  <c r="X156" i="28" s="1"/>
  <c r="B156" i="4"/>
  <c r="H155" i="4"/>
  <c r="H155" i="28" s="1"/>
  <c r="G155" i="4"/>
  <c r="G155" i="28" s="1"/>
  <c r="F155" i="4"/>
  <c r="F155" i="28" s="1"/>
  <c r="E155" i="4"/>
  <c r="E155" i="28" s="1"/>
  <c r="D155" i="4"/>
  <c r="D155" i="28" s="1"/>
  <c r="C155" i="4"/>
  <c r="C155" i="28" s="1"/>
  <c r="X155" i="28" s="1"/>
  <c r="Y155" i="28" s="1"/>
  <c r="B155" i="4"/>
  <c r="H154" i="4"/>
  <c r="H154" i="28" s="1"/>
  <c r="G154" i="4"/>
  <c r="G154" i="28" s="1"/>
  <c r="F154" i="4"/>
  <c r="F154" i="28" s="1"/>
  <c r="E154" i="4"/>
  <c r="E154" i="28" s="1"/>
  <c r="D154" i="4"/>
  <c r="D154" i="28" s="1"/>
  <c r="C154" i="4"/>
  <c r="C154" i="28" s="1"/>
  <c r="X154" i="28" s="1"/>
  <c r="B154" i="4"/>
  <c r="H153" i="4"/>
  <c r="H153" i="28" s="1"/>
  <c r="G153" i="4"/>
  <c r="G153" i="28" s="1"/>
  <c r="F153" i="4"/>
  <c r="F153" i="28" s="1"/>
  <c r="E153" i="4"/>
  <c r="E153" i="28" s="1"/>
  <c r="D153" i="4"/>
  <c r="D153" i="28" s="1"/>
  <c r="C153" i="4"/>
  <c r="C153" i="28" s="1"/>
  <c r="X153" i="28" s="1"/>
  <c r="Y153" i="28" s="1"/>
  <c r="B153" i="4"/>
  <c r="H152" i="4"/>
  <c r="H152" i="28" s="1"/>
  <c r="G152" i="4"/>
  <c r="G152" i="28" s="1"/>
  <c r="F152" i="4"/>
  <c r="F152" i="28" s="1"/>
  <c r="E152" i="4"/>
  <c r="E152" i="28" s="1"/>
  <c r="D152" i="4"/>
  <c r="D152" i="28" s="1"/>
  <c r="C152" i="4"/>
  <c r="C152" i="28" s="1"/>
  <c r="X152" i="28" s="1"/>
  <c r="B152" i="4"/>
  <c r="H151" i="4"/>
  <c r="H151" i="28" s="1"/>
  <c r="G151" i="4"/>
  <c r="G151" i="28" s="1"/>
  <c r="F151" i="4"/>
  <c r="F151" i="28" s="1"/>
  <c r="E151" i="4"/>
  <c r="E151" i="28" s="1"/>
  <c r="D151" i="4"/>
  <c r="D151" i="28" s="1"/>
  <c r="C151" i="4"/>
  <c r="C151" i="28" s="1"/>
  <c r="X151" i="28" s="1"/>
  <c r="B151" i="4"/>
  <c r="H150" i="4"/>
  <c r="H150" i="28" s="1"/>
  <c r="G150" i="4"/>
  <c r="G150" i="28" s="1"/>
  <c r="F150" i="4"/>
  <c r="F150" i="28" s="1"/>
  <c r="E150" i="4"/>
  <c r="E150" i="28" s="1"/>
  <c r="D150" i="4"/>
  <c r="D150" i="28" s="1"/>
  <c r="C150" i="4"/>
  <c r="C150" i="28" s="1"/>
  <c r="X150" i="28" s="1"/>
  <c r="B150" i="4"/>
  <c r="H149" i="4"/>
  <c r="H149" i="28" s="1"/>
  <c r="G149" i="4"/>
  <c r="G149" i="28" s="1"/>
  <c r="F149" i="4"/>
  <c r="F149" i="28" s="1"/>
  <c r="E149" i="4"/>
  <c r="E149" i="28" s="1"/>
  <c r="D149" i="4"/>
  <c r="D149" i="28" s="1"/>
  <c r="C149" i="4"/>
  <c r="C149" i="28" s="1"/>
  <c r="X149" i="28" s="1"/>
  <c r="Y149" i="28" s="1"/>
  <c r="B149" i="4"/>
  <c r="H148" i="4"/>
  <c r="H148" i="28" s="1"/>
  <c r="G148" i="4"/>
  <c r="G148" i="28" s="1"/>
  <c r="F148" i="4"/>
  <c r="F148" i="28" s="1"/>
  <c r="E148" i="4"/>
  <c r="E148" i="28" s="1"/>
  <c r="D148" i="4"/>
  <c r="D148" i="28" s="1"/>
  <c r="C148" i="4"/>
  <c r="C148" i="28" s="1"/>
  <c r="X148" i="28" s="1"/>
  <c r="B148" i="4"/>
  <c r="H147" i="4"/>
  <c r="H147" i="28" s="1"/>
  <c r="G147" i="4"/>
  <c r="G147" i="28" s="1"/>
  <c r="F147" i="4"/>
  <c r="F147" i="28" s="1"/>
  <c r="E147" i="4"/>
  <c r="E147" i="28" s="1"/>
  <c r="D147" i="4"/>
  <c r="D147" i="28" s="1"/>
  <c r="C147" i="4"/>
  <c r="C147" i="28" s="1"/>
  <c r="X147" i="28" s="1"/>
  <c r="B147" i="4"/>
  <c r="H146" i="4"/>
  <c r="H146" i="28" s="1"/>
  <c r="G146" i="4"/>
  <c r="G146" i="28" s="1"/>
  <c r="F146" i="4"/>
  <c r="F146" i="28" s="1"/>
  <c r="E146" i="4"/>
  <c r="E146" i="28" s="1"/>
  <c r="D146" i="4"/>
  <c r="D146" i="28" s="1"/>
  <c r="C146" i="4"/>
  <c r="C146" i="28" s="1"/>
  <c r="X146" i="28" s="1"/>
  <c r="B146" i="4"/>
  <c r="H145" i="4"/>
  <c r="H145" i="28" s="1"/>
  <c r="G145" i="4"/>
  <c r="G145" i="28" s="1"/>
  <c r="F145" i="4"/>
  <c r="F145" i="28" s="1"/>
  <c r="E145" i="4"/>
  <c r="E145" i="28" s="1"/>
  <c r="D145" i="4"/>
  <c r="D145" i="28" s="1"/>
  <c r="C145" i="4"/>
  <c r="C145" i="28" s="1"/>
  <c r="X145" i="28" s="1"/>
  <c r="B145" i="4"/>
  <c r="H144" i="4"/>
  <c r="H144" i="28" s="1"/>
  <c r="G144" i="4"/>
  <c r="G144" i="28" s="1"/>
  <c r="F144" i="4"/>
  <c r="F144" i="28" s="1"/>
  <c r="E144" i="4"/>
  <c r="E144" i="28" s="1"/>
  <c r="D144" i="4"/>
  <c r="D144" i="28" s="1"/>
  <c r="C144" i="4"/>
  <c r="C144" i="28" s="1"/>
  <c r="X144" i="28" s="1"/>
  <c r="Y144" i="28" s="1"/>
  <c r="B144" i="4"/>
  <c r="H143" i="4"/>
  <c r="H143" i="28" s="1"/>
  <c r="G143" i="4"/>
  <c r="G143" i="28" s="1"/>
  <c r="F143" i="4"/>
  <c r="F143" i="28" s="1"/>
  <c r="E143" i="4"/>
  <c r="E143" i="28" s="1"/>
  <c r="D143" i="4"/>
  <c r="D143" i="28" s="1"/>
  <c r="C143" i="4"/>
  <c r="C143" i="28" s="1"/>
  <c r="X143" i="28" s="1"/>
  <c r="B143" i="4"/>
  <c r="H142" i="4"/>
  <c r="H142" i="28" s="1"/>
  <c r="G142" i="4"/>
  <c r="G142" i="28" s="1"/>
  <c r="F142" i="4"/>
  <c r="F142" i="28" s="1"/>
  <c r="E142" i="4"/>
  <c r="E142" i="28" s="1"/>
  <c r="D142" i="4"/>
  <c r="D142" i="28" s="1"/>
  <c r="C142" i="4"/>
  <c r="C142" i="28" s="1"/>
  <c r="X142" i="28" s="1"/>
  <c r="B142" i="4"/>
  <c r="H141" i="4"/>
  <c r="H141" i="28" s="1"/>
  <c r="G141" i="4"/>
  <c r="G141" i="28" s="1"/>
  <c r="F141" i="4"/>
  <c r="F141" i="28" s="1"/>
  <c r="E141" i="4"/>
  <c r="E141" i="28" s="1"/>
  <c r="D141" i="4"/>
  <c r="D141" i="28" s="1"/>
  <c r="C141" i="4"/>
  <c r="C141" i="28" s="1"/>
  <c r="X141" i="28" s="1"/>
  <c r="Y141" i="28" s="1"/>
  <c r="B141" i="4"/>
  <c r="H140" i="4"/>
  <c r="H140" i="28" s="1"/>
  <c r="G140" i="4"/>
  <c r="G140" i="28" s="1"/>
  <c r="F140" i="4"/>
  <c r="F140" i="28" s="1"/>
  <c r="E140" i="4"/>
  <c r="E140" i="28" s="1"/>
  <c r="D140" i="4"/>
  <c r="D140" i="28" s="1"/>
  <c r="C140" i="4"/>
  <c r="C140" i="28" s="1"/>
  <c r="X140" i="28" s="1"/>
  <c r="B140" i="4"/>
  <c r="H139" i="4"/>
  <c r="H139" i="28" s="1"/>
  <c r="G139" i="4"/>
  <c r="G139" i="28" s="1"/>
  <c r="F139" i="4"/>
  <c r="F139" i="28" s="1"/>
  <c r="E139" i="4"/>
  <c r="E139" i="28" s="1"/>
  <c r="D139" i="4"/>
  <c r="D139" i="28" s="1"/>
  <c r="C139" i="4"/>
  <c r="C139" i="28" s="1"/>
  <c r="X139" i="28" s="1"/>
  <c r="Y139" i="28" s="1"/>
  <c r="B139" i="4"/>
  <c r="H138" i="4"/>
  <c r="H138" i="28" s="1"/>
  <c r="G138" i="4"/>
  <c r="G138" i="28" s="1"/>
  <c r="F138" i="4"/>
  <c r="F138" i="28" s="1"/>
  <c r="E138" i="4"/>
  <c r="E138" i="28" s="1"/>
  <c r="D138" i="4"/>
  <c r="D138" i="28" s="1"/>
  <c r="C138" i="4"/>
  <c r="C138" i="28" s="1"/>
  <c r="X138" i="28" s="1"/>
  <c r="B138" i="4"/>
  <c r="H137" i="4"/>
  <c r="H137" i="28" s="1"/>
  <c r="G137" i="4"/>
  <c r="G137" i="28" s="1"/>
  <c r="F137" i="4"/>
  <c r="F137" i="28" s="1"/>
  <c r="E137" i="4"/>
  <c r="E137" i="28" s="1"/>
  <c r="D137" i="4"/>
  <c r="D137" i="28" s="1"/>
  <c r="C137" i="4"/>
  <c r="C137" i="28" s="1"/>
  <c r="X137" i="28" s="1"/>
  <c r="B137" i="4"/>
  <c r="H136" i="4"/>
  <c r="H136" i="28" s="1"/>
  <c r="G136" i="4"/>
  <c r="G136" i="28" s="1"/>
  <c r="F136" i="4"/>
  <c r="F136" i="28" s="1"/>
  <c r="E136" i="4"/>
  <c r="E136" i="28" s="1"/>
  <c r="D136" i="4"/>
  <c r="D136" i="28" s="1"/>
  <c r="C136" i="4"/>
  <c r="C136" i="28" s="1"/>
  <c r="X136" i="28" s="1"/>
  <c r="B136" i="4"/>
  <c r="H135" i="4"/>
  <c r="H135" i="28" s="1"/>
  <c r="G135" i="4"/>
  <c r="G135" i="28" s="1"/>
  <c r="F135" i="4"/>
  <c r="F135" i="28" s="1"/>
  <c r="E135" i="4"/>
  <c r="E135" i="28" s="1"/>
  <c r="D135" i="4"/>
  <c r="D135" i="28" s="1"/>
  <c r="C135" i="4"/>
  <c r="C135" i="28" s="1"/>
  <c r="X135" i="28" s="1"/>
  <c r="B135" i="4"/>
  <c r="H134" i="4"/>
  <c r="H134" i="28" s="1"/>
  <c r="G134" i="4"/>
  <c r="G134" i="28" s="1"/>
  <c r="F134" i="4"/>
  <c r="F134" i="28" s="1"/>
  <c r="E134" i="4"/>
  <c r="E134" i="28" s="1"/>
  <c r="D134" i="4"/>
  <c r="D134" i="28" s="1"/>
  <c r="C134" i="4"/>
  <c r="C134" i="28" s="1"/>
  <c r="X134" i="28" s="1"/>
  <c r="B134" i="4"/>
  <c r="H133" i="4"/>
  <c r="H133" i="28" s="1"/>
  <c r="G133" i="4"/>
  <c r="G133" i="28" s="1"/>
  <c r="F133" i="4"/>
  <c r="F133" i="28" s="1"/>
  <c r="E133" i="4"/>
  <c r="E133" i="28" s="1"/>
  <c r="D133" i="4"/>
  <c r="D133" i="28" s="1"/>
  <c r="C133" i="4"/>
  <c r="C133" i="28" s="1"/>
  <c r="X133" i="28" s="1"/>
  <c r="Y133" i="28" s="1"/>
  <c r="B133" i="4"/>
  <c r="H132" i="4"/>
  <c r="H132" i="28" s="1"/>
  <c r="G132" i="4"/>
  <c r="G132" i="28" s="1"/>
  <c r="F132" i="4"/>
  <c r="F132" i="28" s="1"/>
  <c r="E132" i="4"/>
  <c r="E132" i="28" s="1"/>
  <c r="D132" i="4"/>
  <c r="D132" i="28" s="1"/>
  <c r="C132" i="4"/>
  <c r="C132" i="28" s="1"/>
  <c r="X132" i="28" s="1"/>
  <c r="B132" i="4"/>
  <c r="H131" i="4"/>
  <c r="H131" i="28" s="1"/>
  <c r="G131" i="4"/>
  <c r="G131" i="28" s="1"/>
  <c r="F131" i="4"/>
  <c r="F131" i="28" s="1"/>
  <c r="E131" i="4"/>
  <c r="E131" i="28" s="1"/>
  <c r="D131" i="4"/>
  <c r="D131" i="28" s="1"/>
  <c r="C131" i="4"/>
  <c r="C131" i="28" s="1"/>
  <c r="X131" i="28" s="1"/>
  <c r="Y131" i="28" s="1"/>
  <c r="B131" i="4"/>
  <c r="H130" i="4"/>
  <c r="H130" i="28" s="1"/>
  <c r="G130" i="4"/>
  <c r="G130" i="28" s="1"/>
  <c r="F130" i="4"/>
  <c r="F130" i="28" s="1"/>
  <c r="E130" i="4"/>
  <c r="E130" i="28" s="1"/>
  <c r="D130" i="4"/>
  <c r="D130" i="28" s="1"/>
  <c r="C130" i="4"/>
  <c r="C130" i="28" s="1"/>
  <c r="X130" i="28" s="1"/>
  <c r="B130" i="4"/>
  <c r="H129" i="4"/>
  <c r="H129" i="28" s="1"/>
  <c r="G129" i="4"/>
  <c r="G129" i="28" s="1"/>
  <c r="F129" i="4"/>
  <c r="F129" i="28" s="1"/>
  <c r="E129" i="4"/>
  <c r="E129" i="28" s="1"/>
  <c r="D129" i="4"/>
  <c r="D129" i="28" s="1"/>
  <c r="C129" i="4"/>
  <c r="C129" i="28" s="1"/>
  <c r="X129" i="28" s="1"/>
  <c r="B129" i="4"/>
  <c r="H128" i="4"/>
  <c r="H128" i="28" s="1"/>
  <c r="G128" i="4"/>
  <c r="G128" i="28" s="1"/>
  <c r="F128" i="4"/>
  <c r="F128" i="28" s="1"/>
  <c r="E128" i="4"/>
  <c r="E128" i="28" s="1"/>
  <c r="D128" i="4"/>
  <c r="D128" i="28" s="1"/>
  <c r="C128" i="4"/>
  <c r="C128" i="28" s="1"/>
  <c r="X128" i="28" s="1"/>
  <c r="Y128" i="28" s="1"/>
  <c r="B128" i="4"/>
  <c r="H127" i="4"/>
  <c r="H127" i="28" s="1"/>
  <c r="G127" i="4"/>
  <c r="G127" i="28" s="1"/>
  <c r="F127" i="4"/>
  <c r="F127" i="28" s="1"/>
  <c r="E127" i="4"/>
  <c r="E127" i="28" s="1"/>
  <c r="D127" i="4"/>
  <c r="D127" i="28" s="1"/>
  <c r="C127" i="4"/>
  <c r="C127" i="28" s="1"/>
  <c r="X127" i="28" s="1"/>
  <c r="B127" i="4"/>
  <c r="H126" i="4"/>
  <c r="H126" i="28" s="1"/>
  <c r="G126" i="4"/>
  <c r="G126" i="28" s="1"/>
  <c r="F126" i="4"/>
  <c r="F126" i="28" s="1"/>
  <c r="E126" i="4"/>
  <c r="E126" i="28" s="1"/>
  <c r="D126" i="4"/>
  <c r="D126" i="28" s="1"/>
  <c r="C126" i="4"/>
  <c r="C126" i="28" s="1"/>
  <c r="X126" i="28" s="1"/>
  <c r="B126" i="4"/>
  <c r="H125" i="4"/>
  <c r="H125" i="28" s="1"/>
  <c r="G125" i="4"/>
  <c r="G125" i="28" s="1"/>
  <c r="F125" i="4"/>
  <c r="F125" i="28" s="1"/>
  <c r="E125" i="4"/>
  <c r="E125" i="28" s="1"/>
  <c r="D125" i="4"/>
  <c r="D125" i="28" s="1"/>
  <c r="C125" i="4"/>
  <c r="C125" i="28" s="1"/>
  <c r="X125" i="28" s="1"/>
  <c r="Y125" i="28" s="1"/>
  <c r="B125" i="4"/>
  <c r="H124" i="4"/>
  <c r="H124" i="28" s="1"/>
  <c r="G124" i="4"/>
  <c r="G124" i="28" s="1"/>
  <c r="F124" i="4"/>
  <c r="F124" i="28" s="1"/>
  <c r="E124" i="4"/>
  <c r="E124" i="28" s="1"/>
  <c r="D124" i="4"/>
  <c r="D124" i="28" s="1"/>
  <c r="C124" i="4"/>
  <c r="C124" i="28" s="1"/>
  <c r="X124" i="28" s="1"/>
  <c r="B124" i="4"/>
  <c r="I195" i="4"/>
  <c r="CL195" i="4"/>
  <c r="AS195" i="4"/>
  <c r="CL194" i="4"/>
  <c r="AS194" i="4"/>
  <c r="CL193" i="4"/>
  <c r="AS193" i="4"/>
  <c r="CL192" i="4"/>
  <c r="AS192" i="4"/>
  <c r="AE192" i="4"/>
  <c r="AF192" i="4" s="1"/>
  <c r="AG192" i="4" s="1"/>
  <c r="AH192" i="4" s="1"/>
  <c r="AI192" i="4" s="1"/>
  <c r="AJ192" i="4" s="1"/>
  <c r="AK192" i="4" s="1"/>
  <c r="AL192" i="4" s="1"/>
  <c r="AM192" i="4" s="1"/>
  <c r="AN192" i="4" s="1"/>
  <c r="AO192" i="4" s="1"/>
  <c r="AP192" i="4" s="1"/>
  <c r="AQ192" i="4" s="1"/>
  <c r="AR192" i="4" s="1"/>
  <c r="BO192" i="4" s="1"/>
  <c r="AQ195" i="6"/>
  <c r="AQ194" i="6"/>
  <c r="AQ193" i="6"/>
  <c r="AQ192" i="6"/>
  <c r="Y136" i="28" l="1"/>
  <c r="Y147" i="28"/>
  <c r="Y129" i="28"/>
  <c r="Z129" i="28" s="1"/>
  <c r="AA129" i="28" s="1"/>
  <c r="AB129" i="28"/>
  <c r="AC129" i="28" s="1"/>
  <c r="AB161" i="28"/>
  <c r="AC161" i="28" s="1"/>
  <c r="Y193" i="28"/>
  <c r="Y126" i="28"/>
  <c r="Z126" i="28" s="1"/>
  <c r="AA126" i="28" s="1"/>
  <c r="AB126" i="28" s="1"/>
  <c r="AC126" i="28" s="1"/>
  <c r="Y134" i="28"/>
  <c r="Z134" i="28" s="1"/>
  <c r="AA134" i="28" s="1"/>
  <c r="AB134" i="28" s="1"/>
  <c r="AC134" i="28" s="1"/>
  <c r="Y142" i="28"/>
  <c r="Y174" i="28"/>
  <c r="Y182" i="28"/>
  <c r="Z182" i="28" s="1"/>
  <c r="Y137" i="28"/>
  <c r="Y145" i="28"/>
  <c r="Z145" i="28" s="1"/>
  <c r="AA145" i="28" s="1"/>
  <c r="AB145" i="28" s="1"/>
  <c r="AC145" i="28" s="1"/>
  <c r="Y152" i="28"/>
  <c r="Z131" i="28"/>
  <c r="AA131" i="28" s="1"/>
  <c r="AB131" i="28" s="1"/>
  <c r="AC131" i="28" s="1"/>
  <c r="Z147" i="28"/>
  <c r="AA147" i="28" s="1"/>
  <c r="AB147" i="28" s="1"/>
  <c r="AC147" i="28" s="1"/>
  <c r="Z163" i="28"/>
  <c r="AA163" i="28" s="1"/>
  <c r="AB163" i="28" s="1"/>
  <c r="AC163" i="28" s="1"/>
  <c r="Y130" i="28"/>
  <c r="Z130" i="28" s="1"/>
  <c r="AA130" i="28" s="1"/>
  <c r="AB130" i="28" s="1"/>
  <c r="AC130" i="28" s="1"/>
  <c r="Y138" i="28"/>
  <c r="Y146" i="28"/>
  <c r="Y154" i="28"/>
  <c r="Z154" i="28" s="1"/>
  <c r="AA154" i="28" s="1"/>
  <c r="AB154" i="28" s="1"/>
  <c r="AC154" i="28" s="1"/>
  <c r="Y162" i="28"/>
  <c r="Y170" i="28"/>
  <c r="Y178" i="28"/>
  <c r="Y186" i="28"/>
  <c r="Z186" i="28" s="1"/>
  <c r="AA186" i="28" s="1"/>
  <c r="AB186" i="28" s="1"/>
  <c r="AC186" i="28" s="1"/>
  <c r="Y194" i="28"/>
  <c r="Z194" i="28" s="1"/>
  <c r="AA194" i="28" s="1"/>
  <c r="AB194" i="28" s="1"/>
  <c r="AC194" i="28" s="1"/>
  <c r="Z128" i="28"/>
  <c r="AA128" i="28" s="1"/>
  <c r="AB128" i="28" s="1"/>
  <c r="Y127" i="28"/>
  <c r="Z127" i="28" s="1"/>
  <c r="AA127" i="28" s="1"/>
  <c r="Y135" i="28"/>
  <c r="Z135" i="28" s="1"/>
  <c r="AA135" i="28" s="1"/>
  <c r="AB135" i="28" s="1"/>
  <c r="AC135" i="28" s="1"/>
  <c r="Y143" i="28"/>
  <c r="Z143" i="28" s="1"/>
  <c r="AA143" i="28" s="1"/>
  <c r="AB143" i="28" s="1"/>
  <c r="AC143" i="28" s="1"/>
  <c r="Y151" i="28"/>
  <c r="Z151" i="28" s="1"/>
  <c r="AA151" i="28" s="1"/>
  <c r="AB151" i="28" s="1"/>
  <c r="AC151" i="28" s="1"/>
  <c r="Y159" i="28"/>
  <c r="Z159" i="28" s="1"/>
  <c r="AA159" i="28" s="1"/>
  <c r="AB159" i="28" s="1"/>
  <c r="AC159" i="28" s="1"/>
  <c r="Y167" i="28"/>
  <c r="Y191" i="28"/>
  <c r="Z191" i="28" s="1"/>
  <c r="AA191" i="28" s="1"/>
  <c r="AB191" i="28" s="1"/>
  <c r="AC191" i="28" s="1"/>
  <c r="Z179" i="28"/>
  <c r="AA179" i="28" s="1"/>
  <c r="AB179" i="28" s="1"/>
  <c r="AC179" i="28" s="1"/>
  <c r="Z138" i="28"/>
  <c r="AA138" i="28" s="1"/>
  <c r="AB138" i="28" s="1"/>
  <c r="AC138" i="28" s="1"/>
  <c r="Z146" i="28"/>
  <c r="AA146" i="28" s="1"/>
  <c r="AB146" i="28" s="1"/>
  <c r="AC146" i="28" s="1"/>
  <c r="Z170" i="28"/>
  <c r="AA170" i="28" s="1"/>
  <c r="AB170" i="28" s="1"/>
  <c r="AC170" i="28" s="1"/>
  <c r="Z137" i="28"/>
  <c r="AA137" i="28" s="1"/>
  <c r="AB137" i="28" s="1"/>
  <c r="AC137" i="28" s="1"/>
  <c r="Z153" i="28"/>
  <c r="AA153" i="28" s="1"/>
  <c r="AB153" i="28" s="1"/>
  <c r="AC153" i="28" s="1"/>
  <c r="Z169" i="28"/>
  <c r="AA169" i="28" s="1"/>
  <c r="AB169" i="28" s="1"/>
  <c r="AC169" i="28" s="1"/>
  <c r="Z177" i="28"/>
  <c r="AA177" i="28" s="1"/>
  <c r="AB177" i="28" s="1"/>
  <c r="AC177" i="28" s="1"/>
  <c r="Z185" i="28"/>
  <c r="AA185" i="28" s="1"/>
  <c r="AB185" i="28" s="1"/>
  <c r="AC185" i="28" s="1"/>
  <c r="Z193" i="28"/>
  <c r="AA193" i="28" s="1"/>
  <c r="AB193" i="28" s="1"/>
  <c r="Z155" i="28"/>
  <c r="AA155" i="28" s="1"/>
  <c r="AB155" i="28" s="1"/>
  <c r="AC155" i="28" s="1"/>
  <c r="Z187" i="28"/>
  <c r="AA187" i="28" s="1"/>
  <c r="AB187" i="28" s="1"/>
  <c r="AC187" i="28" s="1"/>
  <c r="I192" i="4"/>
  <c r="AC128" i="28"/>
  <c r="Z136" i="28"/>
  <c r="AA136" i="28" s="1"/>
  <c r="AB136" i="28" s="1"/>
  <c r="AC136" i="28" s="1"/>
  <c r="Z144" i="28"/>
  <c r="AA144" i="28" s="1"/>
  <c r="AB144" i="28" s="1"/>
  <c r="AC144" i="28" s="1"/>
  <c r="Z152" i="28"/>
  <c r="AA152" i="28" s="1"/>
  <c r="AB152" i="28" s="1"/>
  <c r="AC152" i="28" s="1"/>
  <c r="Z160" i="28"/>
  <c r="AA160" i="28" s="1"/>
  <c r="AB160" i="28" s="1"/>
  <c r="AC160" i="28" s="1"/>
  <c r="Z168" i="28"/>
  <c r="AA168" i="28" s="1"/>
  <c r="AB168" i="28" s="1"/>
  <c r="AC168" i="28" s="1"/>
  <c r="Z176" i="28"/>
  <c r="AA176" i="28" s="1"/>
  <c r="AB176" i="28" s="1"/>
  <c r="AC176" i="28" s="1"/>
  <c r="Z184" i="28"/>
  <c r="AA184" i="28" s="1"/>
  <c r="AB184" i="28" s="1"/>
  <c r="AC184" i="28" s="1"/>
  <c r="Z192" i="28"/>
  <c r="AA192" i="28" s="1"/>
  <c r="AB192" i="28" s="1"/>
  <c r="AC192" i="28" s="1"/>
  <c r="AB127" i="28"/>
  <c r="AC127" i="28" s="1"/>
  <c r="Z167" i="28"/>
  <c r="AA167" i="28" s="1"/>
  <c r="AB167" i="28" s="1"/>
  <c r="AC167" i="28" s="1"/>
  <c r="Y175" i="28"/>
  <c r="Y183" i="28"/>
  <c r="Z195" i="28"/>
  <c r="AA195" i="28" s="1"/>
  <c r="AB195" i="28" s="1"/>
  <c r="AC195" i="28" s="1"/>
  <c r="J195" i="4"/>
  <c r="I195" i="28"/>
  <c r="Z142" i="28"/>
  <c r="AA142" i="28" s="1"/>
  <c r="AB142" i="28" s="1"/>
  <c r="AC142" i="28" s="1"/>
  <c r="Y150" i="28"/>
  <c r="Y158" i="28"/>
  <c r="Y166" i="28"/>
  <c r="Z174" i="28"/>
  <c r="AA174" i="28" s="1"/>
  <c r="AB174" i="28" s="1"/>
  <c r="AC174" i="28" s="1"/>
  <c r="AA182" i="28"/>
  <c r="AB182" i="28" s="1"/>
  <c r="AC182" i="28" s="1"/>
  <c r="Y190" i="28"/>
  <c r="Z139" i="28"/>
  <c r="AA139" i="28" s="1"/>
  <c r="AB139" i="28" s="1"/>
  <c r="AC139" i="28" s="1"/>
  <c r="Z171" i="28"/>
  <c r="AA171" i="28" s="1"/>
  <c r="AB171" i="28" s="1"/>
  <c r="AC171" i="28" s="1"/>
  <c r="Z125" i="28"/>
  <c r="AA125" i="28" s="1"/>
  <c r="AB125" i="28" s="1"/>
  <c r="AC125" i="28" s="1"/>
  <c r="Z133" i="28"/>
  <c r="AA133" i="28" s="1"/>
  <c r="AB133" i="28" s="1"/>
  <c r="AC133" i="28" s="1"/>
  <c r="Z141" i="28"/>
  <c r="AA141" i="28" s="1"/>
  <c r="AB141" i="28" s="1"/>
  <c r="AC141" i="28" s="1"/>
  <c r="Z149" i="28"/>
  <c r="AA149" i="28" s="1"/>
  <c r="AB149" i="28" s="1"/>
  <c r="AC149" i="28" s="1"/>
  <c r="Z157" i="28"/>
  <c r="AA157" i="28" s="1"/>
  <c r="AB157" i="28" s="1"/>
  <c r="AC157" i="28" s="1"/>
  <c r="Z165" i="28"/>
  <c r="AA165" i="28" s="1"/>
  <c r="AB165" i="28" s="1"/>
  <c r="AC165" i="28" s="1"/>
  <c r="Z173" i="28"/>
  <c r="AA173" i="28" s="1"/>
  <c r="AB173" i="28" s="1"/>
  <c r="AC173" i="28" s="1"/>
  <c r="Z181" i="28"/>
  <c r="AA181" i="28" s="1"/>
  <c r="AB181" i="28" s="1"/>
  <c r="AC181" i="28" s="1"/>
  <c r="Z189" i="28"/>
  <c r="AA189" i="28" s="1"/>
  <c r="AB189" i="28" s="1"/>
  <c r="AC189" i="28" s="1"/>
  <c r="W192" i="6"/>
  <c r="Y124" i="28"/>
  <c r="Z124" i="28" s="1"/>
  <c r="AA124" i="28" s="1"/>
  <c r="AB124" i="28" s="1"/>
  <c r="AC124" i="28" s="1"/>
  <c r="Y132" i="28"/>
  <c r="Z132" i="28" s="1"/>
  <c r="AA132" i="28" s="1"/>
  <c r="AB132" i="28" s="1"/>
  <c r="AC132" i="28" s="1"/>
  <c r="Y140" i="28"/>
  <c r="Y148" i="28"/>
  <c r="Y156" i="28"/>
  <c r="Y164" i="28"/>
  <c r="Y172" i="28"/>
  <c r="Y180" i="28"/>
  <c r="Z180" i="28" s="1"/>
  <c r="AA180" i="28" s="1"/>
  <c r="AB180" i="28" s="1"/>
  <c r="AC180" i="28" s="1"/>
  <c r="Y188" i="28"/>
  <c r="Z188" i="28" s="1"/>
  <c r="AA188" i="28" s="1"/>
  <c r="AB188" i="28" s="1"/>
  <c r="AC188" i="28" s="1"/>
  <c r="I193" i="4"/>
  <c r="H193" i="28"/>
  <c r="S181" i="4"/>
  <c r="R181" i="28"/>
  <c r="S153" i="4"/>
  <c r="R153" i="28"/>
  <c r="S132" i="4"/>
  <c r="R132" i="28"/>
  <c r="S180" i="4"/>
  <c r="R180" i="28"/>
  <c r="S160" i="4"/>
  <c r="R160" i="28"/>
  <c r="S150" i="4"/>
  <c r="R150" i="28"/>
  <c r="S183" i="4"/>
  <c r="R183" i="28"/>
  <c r="S159" i="4"/>
  <c r="R159" i="28"/>
  <c r="S161" i="4"/>
  <c r="R161" i="28"/>
  <c r="S185" i="4"/>
  <c r="R185" i="28"/>
  <c r="S127" i="4"/>
  <c r="R127" i="28"/>
  <c r="S155" i="4"/>
  <c r="R155" i="28"/>
  <c r="S169" i="4"/>
  <c r="R169" i="28"/>
  <c r="S138" i="4"/>
  <c r="R138" i="28"/>
  <c r="S177" i="4"/>
  <c r="R177" i="28"/>
  <c r="S145" i="4"/>
  <c r="R145" i="28"/>
  <c r="S124" i="4"/>
  <c r="R124" i="28"/>
  <c r="S176" i="4"/>
  <c r="R176" i="28"/>
  <c r="S156" i="4"/>
  <c r="R156" i="28"/>
  <c r="S134" i="4"/>
  <c r="R134" i="28"/>
  <c r="S175" i="4"/>
  <c r="R175" i="28"/>
  <c r="S151" i="4"/>
  <c r="R151" i="28"/>
  <c r="S147" i="4"/>
  <c r="R147" i="28"/>
  <c r="S194" i="4"/>
  <c r="R194" i="28"/>
  <c r="S186" i="4"/>
  <c r="R186" i="28"/>
  <c r="S178" i="4"/>
  <c r="R178" i="28"/>
  <c r="S166" i="4"/>
  <c r="R166" i="28"/>
  <c r="S158" i="4"/>
  <c r="R158" i="28"/>
  <c r="S146" i="4"/>
  <c r="R146" i="28"/>
  <c r="S130" i="4"/>
  <c r="R130" i="28"/>
  <c r="S157" i="4"/>
  <c r="R157" i="28"/>
  <c r="S141" i="4"/>
  <c r="R141" i="28"/>
  <c r="S188" i="4"/>
  <c r="R188" i="28"/>
  <c r="S144" i="4"/>
  <c r="R144" i="28"/>
  <c r="S149" i="4"/>
  <c r="R149" i="28"/>
  <c r="S193" i="4"/>
  <c r="R193" i="28"/>
  <c r="S173" i="4"/>
  <c r="R173" i="28"/>
  <c r="S152" i="4"/>
  <c r="R152" i="28"/>
  <c r="S192" i="4"/>
  <c r="R192" i="28"/>
  <c r="S172" i="4"/>
  <c r="R172" i="28"/>
  <c r="S148" i="4"/>
  <c r="R148" i="28"/>
  <c r="S191" i="4"/>
  <c r="R191" i="28"/>
  <c r="S171" i="4"/>
  <c r="R171" i="28"/>
  <c r="S174" i="4"/>
  <c r="R174" i="28"/>
  <c r="S137" i="4"/>
  <c r="R137" i="28"/>
  <c r="S143" i="4"/>
  <c r="R143" i="28"/>
  <c r="S128" i="4"/>
  <c r="R128" i="28"/>
  <c r="S133" i="4"/>
  <c r="R133" i="28"/>
  <c r="S139" i="4"/>
  <c r="R139" i="28"/>
  <c r="S189" i="4"/>
  <c r="R189" i="28"/>
  <c r="S165" i="4"/>
  <c r="R165" i="28"/>
  <c r="S140" i="4"/>
  <c r="R140" i="28"/>
  <c r="S184" i="4"/>
  <c r="R184" i="28"/>
  <c r="S168" i="4"/>
  <c r="R168" i="28"/>
  <c r="S167" i="4"/>
  <c r="R167" i="28"/>
  <c r="S187" i="4"/>
  <c r="R187" i="28"/>
  <c r="S163" i="4"/>
  <c r="R163" i="28"/>
  <c r="S195" i="4"/>
  <c r="R195" i="28"/>
  <c r="S129" i="4"/>
  <c r="R129" i="28"/>
  <c r="S190" i="4"/>
  <c r="R190" i="28"/>
  <c r="S182" i="4"/>
  <c r="R182" i="28"/>
  <c r="S170" i="4"/>
  <c r="R170" i="28"/>
  <c r="S162" i="4"/>
  <c r="R162" i="28"/>
  <c r="S154" i="4"/>
  <c r="R154" i="28"/>
  <c r="S142" i="4"/>
  <c r="R142" i="28"/>
  <c r="S126" i="4"/>
  <c r="R126" i="28"/>
  <c r="S135" i="4"/>
  <c r="R135" i="28"/>
  <c r="S179" i="4"/>
  <c r="R179" i="28"/>
  <c r="S125" i="4"/>
  <c r="R125" i="28"/>
  <c r="S164" i="4"/>
  <c r="R164" i="28"/>
  <c r="S136" i="4"/>
  <c r="R136" i="28"/>
  <c r="S131" i="4"/>
  <c r="R131" i="28"/>
  <c r="DG195" i="4"/>
  <c r="AT192" i="4"/>
  <c r="AU192" i="4" s="1"/>
  <c r="W195" i="6"/>
  <c r="W194" i="6"/>
  <c r="W193" i="6"/>
  <c r="I194" i="4"/>
  <c r="I194" i="28" s="1"/>
  <c r="AT195" i="4"/>
  <c r="DG192" i="4"/>
  <c r="AT193" i="4"/>
  <c r="DG193" i="4"/>
  <c r="DG194" i="4"/>
  <c r="AT194" i="4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BN192" i="4" s="1"/>
  <c r="BQ192" i="4" s="1"/>
  <c r="CM192" i="4" s="1"/>
  <c r="J193" i="1"/>
  <c r="BN193" i="4" s="1"/>
  <c r="BQ193" i="4" s="1"/>
  <c r="CM193" i="4" s="1"/>
  <c r="J194" i="1"/>
  <c r="BN194" i="4" s="1"/>
  <c r="BQ194" i="4" s="1"/>
  <c r="CM194" i="4" s="1"/>
  <c r="J195" i="1"/>
  <c r="BN195" i="4" s="1"/>
  <c r="BQ195" i="4" s="1"/>
  <c r="CM195" i="4" s="1"/>
  <c r="K195" i="1"/>
  <c r="K194" i="1"/>
  <c r="K193" i="1"/>
  <c r="K192" i="1"/>
  <c r="Z178" i="28" l="1"/>
  <c r="AA178" i="28" s="1"/>
  <c r="AB178" i="28" s="1"/>
  <c r="AC178" i="28" s="1"/>
  <c r="Z162" i="28"/>
  <c r="AA162" i="28" s="1"/>
  <c r="AB162" i="28" s="1"/>
  <c r="AC162" i="28" s="1"/>
  <c r="Z166" i="28"/>
  <c r="AA166" i="28" s="1"/>
  <c r="AB166" i="28" s="1"/>
  <c r="AC166" i="28" s="1"/>
  <c r="AC193" i="28"/>
  <c r="Z158" i="28"/>
  <c r="AA158" i="28" s="1"/>
  <c r="AB158" i="28" s="1"/>
  <c r="AC158" i="28" s="1"/>
  <c r="K195" i="4"/>
  <c r="J195" i="28"/>
  <c r="J192" i="4"/>
  <c r="I192" i="28"/>
  <c r="AD192" i="28" s="1"/>
  <c r="J193" i="4"/>
  <c r="I193" i="28"/>
  <c r="Z150" i="28"/>
  <c r="AA150" i="28" s="1"/>
  <c r="AB150" i="28" s="1"/>
  <c r="AC150" i="28" s="1"/>
  <c r="Z183" i="28"/>
  <c r="AA183" i="28" s="1"/>
  <c r="AB183" i="28" s="1"/>
  <c r="AC183" i="28" s="1"/>
  <c r="Z156" i="28"/>
  <c r="AA156" i="28" s="1"/>
  <c r="AB156" i="28" s="1"/>
  <c r="AC156" i="28" s="1"/>
  <c r="Z148" i="28"/>
  <c r="AA148" i="28" s="1"/>
  <c r="AB148" i="28" s="1"/>
  <c r="AC148" i="28" s="1"/>
  <c r="Z190" i="28"/>
  <c r="AA190" i="28" s="1"/>
  <c r="AB190" i="28" s="1"/>
  <c r="AC190" i="28" s="1"/>
  <c r="AD195" i="28"/>
  <c r="Z175" i="28"/>
  <c r="AA175" i="28" s="1"/>
  <c r="AB175" i="28" s="1"/>
  <c r="AC175" i="28" s="1"/>
  <c r="Z172" i="28"/>
  <c r="AA172" i="28" s="1"/>
  <c r="AB172" i="28" s="1"/>
  <c r="AC172" i="28" s="1"/>
  <c r="Z164" i="28"/>
  <c r="AA164" i="28" s="1"/>
  <c r="AB164" i="28" s="1"/>
  <c r="AC164" i="28" s="1"/>
  <c r="Z140" i="28"/>
  <c r="AA140" i="28" s="1"/>
  <c r="AB140" i="28" s="1"/>
  <c r="AC140" i="28" s="1"/>
  <c r="AD194" i="28"/>
  <c r="T131" i="4"/>
  <c r="S131" i="28"/>
  <c r="T164" i="4"/>
  <c r="S164" i="28"/>
  <c r="T179" i="4"/>
  <c r="S179" i="28"/>
  <c r="T126" i="4"/>
  <c r="S126" i="28"/>
  <c r="T154" i="4"/>
  <c r="S154" i="28"/>
  <c r="T170" i="4"/>
  <c r="S170" i="28"/>
  <c r="T190" i="4"/>
  <c r="S190" i="28"/>
  <c r="T195" i="4"/>
  <c r="S195" i="28"/>
  <c r="T187" i="4"/>
  <c r="S187" i="28"/>
  <c r="T168" i="4"/>
  <c r="S168" i="28"/>
  <c r="T140" i="4"/>
  <c r="S140" i="28"/>
  <c r="T189" i="4"/>
  <c r="S189" i="28"/>
  <c r="T133" i="4"/>
  <c r="S133" i="28"/>
  <c r="T143" i="4"/>
  <c r="S143" i="28"/>
  <c r="T174" i="4"/>
  <c r="S174" i="28"/>
  <c r="T191" i="4"/>
  <c r="S191" i="28"/>
  <c r="T172" i="4"/>
  <c r="S172" i="28"/>
  <c r="T152" i="4"/>
  <c r="S152" i="28"/>
  <c r="T193" i="4"/>
  <c r="S193" i="28"/>
  <c r="T144" i="4"/>
  <c r="S144" i="28"/>
  <c r="T141" i="4"/>
  <c r="S141" i="28"/>
  <c r="T130" i="4"/>
  <c r="S130" i="28"/>
  <c r="T158" i="4"/>
  <c r="S158" i="28"/>
  <c r="T178" i="4"/>
  <c r="S178" i="28"/>
  <c r="T194" i="4"/>
  <c r="S194" i="28"/>
  <c r="T151" i="4"/>
  <c r="S151" i="28"/>
  <c r="T134" i="4"/>
  <c r="S134" i="28"/>
  <c r="T176" i="4"/>
  <c r="S176" i="28"/>
  <c r="T145" i="4"/>
  <c r="S145" i="28"/>
  <c r="T138" i="4"/>
  <c r="S138" i="28"/>
  <c r="T155" i="4"/>
  <c r="S155" i="28"/>
  <c r="T185" i="4"/>
  <c r="S185" i="28"/>
  <c r="T159" i="4"/>
  <c r="S159" i="28"/>
  <c r="T150" i="4"/>
  <c r="S150" i="28"/>
  <c r="T180" i="4"/>
  <c r="S180" i="28"/>
  <c r="T153" i="4"/>
  <c r="S153" i="28"/>
  <c r="O194" i="1"/>
  <c r="T136" i="4"/>
  <c r="S136" i="28"/>
  <c r="T125" i="4"/>
  <c r="S125" i="28"/>
  <c r="T135" i="4"/>
  <c r="S135" i="28"/>
  <c r="T142" i="4"/>
  <c r="S142" i="28"/>
  <c r="T162" i="4"/>
  <c r="S162" i="28"/>
  <c r="T182" i="4"/>
  <c r="S182" i="28"/>
  <c r="T129" i="4"/>
  <c r="S129" i="28"/>
  <c r="T163" i="4"/>
  <c r="S163" i="28"/>
  <c r="T167" i="4"/>
  <c r="S167" i="28"/>
  <c r="T184" i="4"/>
  <c r="S184" i="28"/>
  <c r="T165" i="4"/>
  <c r="S165" i="28"/>
  <c r="T139" i="4"/>
  <c r="S139" i="28"/>
  <c r="T128" i="4"/>
  <c r="S128" i="28"/>
  <c r="T137" i="4"/>
  <c r="S137" i="28"/>
  <c r="T171" i="4"/>
  <c r="S171" i="28"/>
  <c r="T148" i="4"/>
  <c r="S148" i="28"/>
  <c r="T192" i="4"/>
  <c r="S192" i="28"/>
  <c r="T173" i="4"/>
  <c r="S173" i="28"/>
  <c r="T149" i="4"/>
  <c r="S149" i="28"/>
  <c r="T188" i="4"/>
  <c r="S188" i="28"/>
  <c r="T157" i="4"/>
  <c r="S157" i="28"/>
  <c r="T146" i="4"/>
  <c r="S146" i="28"/>
  <c r="T166" i="4"/>
  <c r="S166" i="28"/>
  <c r="T186" i="4"/>
  <c r="S186" i="28"/>
  <c r="T147" i="4"/>
  <c r="S147" i="28"/>
  <c r="T175" i="4"/>
  <c r="S175" i="28"/>
  <c r="T156" i="4"/>
  <c r="S156" i="28"/>
  <c r="T124" i="4"/>
  <c r="S124" i="28"/>
  <c r="T177" i="4"/>
  <c r="S177" i="28"/>
  <c r="T169" i="4"/>
  <c r="S169" i="28"/>
  <c r="T127" i="4"/>
  <c r="S127" i="28"/>
  <c r="T161" i="4"/>
  <c r="S161" i="28"/>
  <c r="T183" i="4"/>
  <c r="S183" i="28"/>
  <c r="T160" i="4"/>
  <c r="S160" i="28"/>
  <c r="T132" i="4"/>
  <c r="S132" i="28"/>
  <c r="T181" i="4"/>
  <c r="S181" i="28"/>
  <c r="DH192" i="4"/>
  <c r="BP194" i="4"/>
  <c r="BR194" i="4" s="1"/>
  <c r="BS194" i="4" s="1"/>
  <c r="BT194" i="4" s="1"/>
  <c r="BU194" i="4" s="1"/>
  <c r="BV194" i="4" s="1"/>
  <c r="BW194" i="4" s="1"/>
  <c r="BX194" i="4" s="1"/>
  <c r="BY194" i="4" s="1"/>
  <c r="BZ194" i="4" s="1"/>
  <c r="CA194" i="4" s="1"/>
  <c r="CB194" i="4" s="1"/>
  <c r="CC194" i="4" s="1"/>
  <c r="CD194" i="4" s="1"/>
  <c r="CE194" i="4" s="1"/>
  <c r="CF194" i="4" s="1"/>
  <c r="CG194" i="4" s="1"/>
  <c r="CH194" i="4" s="1"/>
  <c r="CI194" i="4" s="1"/>
  <c r="CJ194" i="4" s="1"/>
  <c r="CK194" i="4" s="1"/>
  <c r="BP195" i="4"/>
  <c r="BR195" i="4" s="1"/>
  <c r="BS195" i="4" s="1"/>
  <c r="BT195" i="4" s="1"/>
  <c r="BU195" i="4" s="1"/>
  <c r="BV195" i="4" s="1"/>
  <c r="BW195" i="4" s="1"/>
  <c r="BX195" i="4" s="1"/>
  <c r="BY195" i="4" s="1"/>
  <c r="BZ195" i="4" s="1"/>
  <c r="CA195" i="4" s="1"/>
  <c r="CB195" i="4" s="1"/>
  <c r="CC195" i="4" s="1"/>
  <c r="CD195" i="4" s="1"/>
  <c r="CE195" i="4" s="1"/>
  <c r="CF195" i="4" s="1"/>
  <c r="CG195" i="4" s="1"/>
  <c r="CH195" i="4" s="1"/>
  <c r="CI195" i="4" s="1"/>
  <c r="CJ195" i="4" s="1"/>
  <c r="CK195" i="4" s="1"/>
  <c r="BP193" i="4"/>
  <c r="BR193" i="4" s="1"/>
  <c r="BS193" i="4" s="1"/>
  <c r="BT193" i="4" s="1"/>
  <c r="BU193" i="4" s="1"/>
  <c r="BV193" i="4" s="1"/>
  <c r="BW193" i="4" s="1"/>
  <c r="BX193" i="4" s="1"/>
  <c r="BY193" i="4" s="1"/>
  <c r="BZ193" i="4" s="1"/>
  <c r="CA193" i="4" s="1"/>
  <c r="CB193" i="4" s="1"/>
  <c r="CC193" i="4" s="1"/>
  <c r="CD193" i="4" s="1"/>
  <c r="CE193" i="4" s="1"/>
  <c r="CF193" i="4" s="1"/>
  <c r="CG193" i="4" s="1"/>
  <c r="CH193" i="4" s="1"/>
  <c r="CI193" i="4" s="1"/>
  <c r="CJ193" i="4" s="1"/>
  <c r="CK193" i="4" s="1"/>
  <c r="BP192" i="4"/>
  <c r="BR192" i="4" s="1"/>
  <c r="BS192" i="4" s="1"/>
  <c r="BT192" i="4" s="1"/>
  <c r="BU192" i="4" s="1"/>
  <c r="BV192" i="4" s="1"/>
  <c r="BW192" i="4" s="1"/>
  <c r="BX192" i="4" s="1"/>
  <c r="BY192" i="4" s="1"/>
  <c r="BZ192" i="4" s="1"/>
  <c r="CA192" i="4" s="1"/>
  <c r="CB192" i="4" s="1"/>
  <c r="CC192" i="4" s="1"/>
  <c r="CD192" i="4" s="1"/>
  <c r="CE192" i="4" s="1"/>
  <c r="CF192" i="4" s="1"/>
  <c r="CG192" i="4" s="1"/>
  <c r="CH192" i="4" s="1"/>
  <c r="CI192" i="4" s="1"/>
  <c r="CJ192" i="4" s="1"/>
  <c r="CK192" i="4" s="1"/>
  <c r="T195" i="1"/>
  <c r="V195" i="1" s="1"/>
  <c r="S195" i="1"/>
  <c r="P195" i="1"/>
  <c r="M195" i="1"/>
  <c r="O195" i="1"/>
  <c r="S192" i="1"/>
  <c r="P192" i="1"/>
  <c r="M192" i="1"/>
  <c r="T192" i="1"/>
  <c r="V192" i="1" s="1"/>
  <c r="O192" i="1"/>
  <c r="T193" i="1"/>
  <c r="V193" i="1" s="1"/>
  <c r="S193" i="1"/>
  <c r="P193" i="1"/>
  <c r="M193" i="1"/>
  <c r="S194" i="1"/>
  <c r="P194" i="1"/>
  <c r="M194" i="1"/>
  <c r="T194" i="1"/>
  <c r="V194" i="1" s="1"/>
  <c r="O193" i="1"/>
  <c r="AV192" i="4"/>
  <c r="AW192" i="4" s="1"/>
  <c r="J194" i="4"/>
  <c r="J194" i="28" s="1"/>
  <c r="AU195" i="4"/>
  <c r="DH195" i="4"/>
  <c r="AU194" i="4"/>
  <c r="DH194" i="4"/>
  <c r="AU193" i="4"/>
  <c r="DH193" i="4"/>
  <c r="AE195" i="28" l="1"/>
  <c r="AD193" i="28"/>
  <c r="AE194" i="28"/>
  <c r="K192" i="4"/>
  <c r="J192" i="28"/>
  <c r="AE192" i="28" s="1"/>
  <c r="AF195" i="28"/>
  <c r="K193" i="4"/>
  <c r="J193" i="28"/>
  <c r="AE193" i="28" s="1"/>
  <c r="L195" i="4"/>
  <c r="K195" i="28"/>
  <c r="CN193" i="4"/>
  <c r="CO193" i="4" s="1"/>
  <c r="CP193" i="4" s="1"/>
  <c r="CQ193" i="4" s="1"/>
  <c r="CR193" i="4" s="1"/>
  <c r="CS193" i="4" s="1"/>
  <c r="CT193" i="4" s="1"/>
  <c r="CU193" i="4" s="1"/>
  <c r="CV193" i="4" s="1"/>
  <c r="CW193" i="4" s="1"/>
  <c r="CX193" i="4" s="1"/>
  <c r="CY193" i="4" s="1"/>
  <c r="CZ193" i="4" s="1"/>
  <c r="DA193" i="4" s="1"/>
  <c r="DB193" i="4" s="1"/>
  <c r="DC193" i="4" s="1"/>
  <c r="DD193" i="4" s="1"/>
  <c r="DE193" i="4" s="1"/>
  <c r="DF193" i="4" s="1"/>
  <c r="CN194" i="4"/>
  <c r="CO194" i="4" s="1"/>
  <c r="CP194" i="4" s="1"/>
  <c r="CQ194" i="4" s="1"/>
  <c r="CR194" i="4" s="1"/>
  <c r="CS194" i="4" s="1"/>
  <c r="CT194" i="4" s="1"/>
  <c r="CU194" i="4" s="1"/>
  <c r="CV194" i="4" s="1"/>
  <c r="CW194" i="4" s="1"/>
  <c r="CX194" i="4" s="1"/>
  <c r="CY194" i="4" s="1"/>
  <c r="CZ194" i="4" s="1"/>
  <c r="DA194" i="4" s="1"/>
  <c r="DB194" i="4" s="1"/>
  <c r="DC194" i="4" s="1"/>
  <c r="DD194" i="4" s="1"/>
  <c r="DE194" i="4" s="1"/>
  <c r="DF194" i="4" s="1"/>
  <c r="U160" i="4"/>
  <c r="T160" i="28"/>
  <c r="U169" i="4"/>
  <c r="T169" i="28"/>
  <c r="U175" i="4"/>
  <c r="T175" i="28"/>
  <c r="U146" i="4"/>
  <c r="T146" i="28"/>
  <c r="U148" i="4"/>
  <c r="T148" i="28"/>
  <c r="U139" i="4"/>
  <c r="T139" i="28"/>
  <c r="U163" i="4"/>
  <c r="T163" i="28"/>
  <c r="U142" i="4"/>
  <c r="T142" i="28"/>
  <c r="U180" i="4"/>
  <c r="T180" i="28"/>
  <c r="U159" i="4"/>
  <c r="T159" i="28"/>
  <c r="U155" i="4"/>
  <c r="T155" i="28"/>
  <c r="U145" i="4"/>
  <c r="T145" i="28"/>
  <c r="U134" i="4"/>
  <c r="T134" i="28"/>
  <c r="U194" i="4"/>
  <c r="T194" i="28"/>
  <c r="U158" i="4"/>
  <c r="T158" i="28"/>
  <c r="U141" i="4"/>
  <c r="T141" i="28"/>
  <c r="U193" i="4"/>
  <c r="T193" i="28"/>
  <c r="U172" i="4"/>
  <c r="T172" i="28"/>
  <c r="U174" i="4"/>
  <c r="T174" i="28"/>
  <c r="U133" i="4"/>
  <c r="T133" i="28"/>
  <c r="U140" i="4"/>
  <c r="T140" i="28"/>
  <c r="U187" i="4"/>
  <c r="T187" i="28"/>
  <c r="U190" i="4"/>
  <c r="T190" i="28"/>
  <c r="U154" i="4"/>
  <c r="T154" i="28"/>
  <c r="U179" i="4"/>
  <c r="T179" i="28"/>
  <c r="U131" i="4"/>
  <c r="T131" i="28"/>
  <c r="U188" i="4"/>
  <c r="T188" i="28"/>
  <c r="U132" i="4"/>
  <c r="T132" i="28"/>
  <c r="U183" i="4"/>
  <c r="T183" i="28"/>
  <c r="U127" i="4"/>
  <c r="T127" i="28"/>
  <c r="U177" i="4"/>
  <c r="T177" i="28"/>
  <c r="U156" i="4"/>
  <c r="T156" i="28"/>
  <c r="U147" i="4"/>
  <c r="T147" i="28"/>
  <c r="U166" i="4"/>
  <c r="T166" i="28"/>
  <c r="U157" i="4"/>
  <c r="T157" i="28"/>
  <c r="U149" i="4"/>
  <c r="T149" i="28"/>
  <c r="U192" i="4"/>
  <c r="T192" i="28"/>
  <c r="U171" i="4"/>
  <c r="T171" i="28"/>
  <c r="U128" i="4"/>
  <c r="T128" i="28"/>
  <c r="U165" i="4"/>
  <c r="T165" i="28"/>
  <c r="U167" i="4"/>
  <c r="T167" i="28"/>
  <c r="U129" i="4"/>
  <c r="T129" i="28"/>
  <c r="U162" i="4"/>
  <c r="T162" i="28"/>
  <c r="U135" i="4"/>
  <c r="T135" i="28"/>
  <c r="U136" i="4"/>
  <c r="T136" i="28"/>
  <c r="U181" i="4"/>
  <c r="T181" i="28"/>
  <c r="U161" i="4"/>
  <c r="T161" i="28"/>
  <c r="U124" i="4"/>
  <c r="T124" i="28"/>
  <c r="U186" i="4"/>
  <c r="T186" i="28"/>
  <c r="U173" i="4"/>
  <c r="T173" i="28"/>
  <c r="U137" i="4"/>
  <c r="T137" i="28"/>
  <c r="U184" i="4"/>
  <c r="T184" i="28"/>
  <c r="U182" i="4"/>
  <c r="T182" i="28"/>
  <c r="U125" i="4"/>
  <c r="T125" i="28"/>
  <c r="U153" i="4"/>
  <c r="T153" i="28"/>
  <c r="U150" i="4"/>
  <c r="T150" i="28"/>
  <c r="U185" i="4"/>
  <c r="T185" i="28"/>
  <c r="U138" i="4"/>
  <c r="T138" i="28"/>
  <c r="U176" i="4"/>
  <c r="T176" i="28"/>
  <c r="U151" i="4"/>
  <c r="T151" i="28"/>
  <c r="U178" i="4"/>
  <c r="T178" i="28"/>
  <c r="U130" i="4"/>
  <c r="T130" i="28"/>
  <c r="U144" i="4"/>
  <c r="T144" i="28"/>
  <c r="U152" i="4"/>
  <c r="T152" i="28"/>
  <c r="U191" i="4"/>
  <c r="T191" i="28"/>
  <c r="U143" i="4"/>
  <c r="T143" i="28"/>
  <c r="U189" i="4"/>
  <c r="T189" i="28"/>
  <c r="U168" i="4"/>
  <c r="T168" i="28"/>
  <c r="U195" i="4"/>
  <c r="T195" i="28"/>
  <c r="U170" i="4"/>
  <c r="T170" i="28"/>
  <c r="U126" i="4"/>
  <c r="T126" i="28"/>
  <c r="U164" i="4"/>
  <c r="T164" i="28"/>
  <c r="CN192" i="4"/>
  <c r="CN195" i="4"/>
  <c r="CO195" i="4" s="1"/>
  <c r="CP195" i="4" s="1"/>
  <c r="CQ195" i="4" s="1"/>
  <c r="CR195" i="4" s="1"/>
  <c r="CS195" i="4" s="1"/>
  <c r="CT195" i="4" s="1"/>
  <c r="CU195" i="4" s="1"/>
  <c r="CV195" i="4" s="1"/>
  <c r="CW195" i="4" s="1"/>
  <c r="CX195" i="4" s="1"/>
  <c r="CY195" i="4" s="1"/>
  <c r="CZ195" i="4" s="1"/>
  <c r="DA195" i="4" s="1"/>
  <c r="DB195" i="4" s="1"/>
  <c r="DC195" i="4" s="1"/>
  <c r="DD195" i="4" s="1"/>
  <c r="DE195" i="4" s="1"/>
  <c r="DF195" i="4" s="1"/>
  <c r="K194" i="4"/>
  <c r="K194" i="28" s="1"/>
  <c r="AV195" i="4"/>
  <c r="AV194" i="4"/>
  <c r="AV193" i="4"/>
  <c r="AX192" i="4"/>
  <c r="X3" i="6"/>
  <c r="X215" i="6" l="1"/>
  <c r="X211" i="6"/>
  <c r="X207" i="6"/>
  <c r="X203" i="6"/>
  <c r="X218" i="6"/>
  <c r="X214" i="6"/>
  <c r="X210" i="6"/>
  <c r="X206" i="6"/>
  <c r="X217" i="6"/>
  <c r="X213" i="6"/>
  <c r="X209" i="6"/>
  <c r="X205" i="6"/>
  <c r="X208" i="6"/>
  <c r="X216" i="6"/>
  <c r="X212" i="6"/>
  <c r="X204" i="6"/>
  <c r="DI193" i="4"/>
  <c r="DI194" i="4"/>
  <c r="L193" i="4"/>
  <c r="K193" i="28"/>
  <c r="AF193" i="28" s="1"/>
  <c r="Y3" i="6"/>
  <c r="X199" i="6"/>
  <c r="X200" i="6"/>
  <c r="X201" i="6"/>
  <c r="X197" i="6"/>
  <c r="X196" i="6"/>
  <c r="X198" i="6"/>
  <c r="X202" i="6"/>
  <c r="X195" i="6"/>
  <c r="X192" i="6"/>
  <c r="X194" i="6"/>
  <c r="X193" i="6"/>
  <c r="L192" i="4"/>
  <c r="K192" i="28"/>
  <c r="AF192" i="28" s="1"/>
  <c r="AF194" i="28"/>
  <c r="W195" i="4"/>
  <c r="L195" i="28"/>
  <c r="AG195" i="28" s="1"/>
  <c r="M195" i="4"/>
  <c r="V126" i="4"/>
  <c r="V126" i="28" s="1"/>
  <c r="U126" i="28"/>
  <c r="V195" i="4"/>
  <c r="V195" i="28" s="1"/>
  <c r="U195" i="28"/>
  <c r="V189" i="4"/>
  <c r="V189" i="28" s="1"/>
  <c r="U189" i="28"/>
  <c r="V191" i="4"/>
  <c r="V191" i="28" s="1"/>
  <c r="U191" i="28"/>
  <c r="V144" i="4"/>
  <c r="V144" i="28" s="1"/>
  <c r="U144" i="28"/>
  <c r="V178" i="4"/>
  <c r="V178" i="28" s="1"/>
  <c r="U178" i="28"/>
  <c r="V176" i="4"/>
  <c r="V176" i="28" s="1"/>
  <c r="U176" i="28"/>
  <c r="V185" i="4"/>
  <c r="V185" i="28" s="1"/>
  <c r="U185" i="28"/>
  <c r="V153" i="4"/>
  <c r="V153" i="28" s="1"/>
  <c r="U153" i="28"/>
  <c r="V182" i="4"/>
  <c r="V182" i="28" s="1"/>
  <c r="U182" i="28"/>
  <c r="V137" i="4"/>
  <c r="V137" i="28" s="1"/>
  <c r="U137" i="28"/>
  <c r="V186" i="4"/>
  <c r="V186" i="28" s="1"/>
  <c r="U186" i="28"/>
  <c r="V161" i="4"/>
  <c r="V161" i="28" s="1"/>
  <c r="U161" i="28"/>
  <c r="V136" i="4"/>
  <c r="V136" i="28" s="1"/>
  <c r="U136" i="28"/>
  <c r="V162" i="4"/>
  <c r="V162" i="28" s="1"/>
  <c r="U162" i="28"/>
  <c r="V167" i="4"/>
  <c r="V167" i="28" s="1"/>
  <c r="U167" i="28"/>
  <c r="V128" i="4"/>
  <c r="V128" i="28" s="1"/>
  <c r="U128" i="28"/>
  <c r="V192" i="4"/>
  <c r="V192" i="28" s="1"/>
  <c r="U192" i="28"/>
  <c r="V157" i="4"/>
  <c r="V157" i="28" s="1"/>
  <c r="U157" i="28"/>
  <c r="V147" i="4"/>
  <c r="V147" i="28" s="1"/>
  <c r="U147" i="28"/>
  <c r="V177" i="4"/>
  <c r="V177" i="28" s="1"/>
  <c r="U177" i="28"/>
  <c r="V183" i="4"/>
  <c r="V183" i="28" s="1"/>
  <c r="U183" i="28"/>
  <c r="V188" i="4"/>
  <c r="V188" i="28" s="1"/>
  <c r="U188" i="28"/>
  <c r="V179" i="4"/>
  <c r="V179" i="28" s="1"/>
  <c r="U179" i="28"/>
  <c r="V190" i="4"/>
  <c r="V190" i="28" s="1"/>
  <c r="U190" i="28"/>
  <c r="V140" i="4"/>
  <c r="V140" i="28" s="1"/>
  <c r="U140" i="28"/>
  <c r="V174" i="4"/>
  <c r="V174" i="28" s="1"/>
  <c r="U174" i="28"/>
  <c r="V193" i="4"/>
  <c r="V193" i="28" s="1"/>
  <c r="U193" i="28"/>
  <c r="V158" i="4"/>
  <c r="V158" i="28" s="1"/>
  <c r="U158" i="28"/>
  <c r="V134" i="4"/>
  <c r="V134" i="28" s="1"/>
  <c r="U134" i="28"/>
  <c r="V155" i="4"/>
  <c r="V155" i="28" s="1"/>
  <c r="U155" i="28"/>
  <c r="V180" i="4"/>
  <c r="V180" i="28" s="1"/>
  <c r="U180" i="28"/>
  <c r="V163" i="4"/>
  <c r="V163" i="28" s="1"/>
  <c r="U163" i="28"/>
  <c r="V148" i="4"/>
  <c r="V148" i="28" s="1"/>
  <c r="U148" i="28"/>
  <c r="V175" i="4"/>
  <c r="V175" i="28" s="1"/>
  <c r="U175" i="28"/>
  <c r="V160" i="4"/>
  <c r="V160" i="28" s="1"/>
  <c r="U160" i="28"/>
  <c r="V164" i="4"/>
  <c r="V164" i="28" s="1"/>
  <c r="U164" i="28"/>
  <c r="V170" i="4"/>
  <c r="V170" i="28" s="1"/>
  <c r="U170" i="28"/>
  <c r="V168" i="4"/>
  <c r="V168" i="28" s="1"/>
  <c r="U168" i="28"/>
  <c r="V143" i="4"/>
  <c r="V143" i="28" s="1"/>
  <c r="U143" i="28"/>
  <c r="V152" i="4"/>
  <c r="V152" i="28" s="1"/>
  <c r="U152" i="28"/>
  <c r="V130" i="4"/>
  <c r="V130" i="28" s="1"/>
  <c r="U130" i="28"/>
  <c r="V151" i="4"/>
  <c r="V151" i="28" s="1"/>
  <c r="U151" i="28"/>
  <c r="V138" i="4"/>
  <c r="V138" i="28" s="1"/>
  <c r="U138" i="28"/>
  <c r="V150" i="4"/>
  <c r="V150" i="28" s="1"/>
  <c r="U150" i="28"/>
  <c r="V125" i="4"/>
  <c r="V125" i="28" s="1"/>
  <c r="U125" i="28"/>
  <c r="V184" i="4"/>
  <c r="V184" i="28" s="1"/>
  <c r="U184" i="28"/>
  <c r="V173" i="4"/>
  <c r="V173" i="28" s="1"/>
  <c r="U173" i="28"/>
  <c r="V124" i="4"/>
  <c r="V124" i="28" s="1"/>
  <c r="U124" i="28"/>
  <c r="V181" i="4"/>
  <c r="V181" i="28" s="1"/>
  <c r="U181" i="28"/>
  <c r="V135" i="4"/>
  <c r="V135" i="28" s="1"/>
  <c r="U135" i="28"/>
  <c r="V129" i="4"/>
  <c r="V129" i="28" s="1"/>
  <c r="U129" i="28"/>
  <c r="V165" i="4"/>
  <c r="V165" i="28" s="1"/>
  <c r="U165" i="28"/>
  <c r="V171" i="4"/>
  <c r="V171" i="28" s="1"/>
  <c r="U171" i="28"/>
  <c r="V149" i="4"/>
  <c r="V149" i="28" s="1"/>
  <c r="U149" i="28"/>
  <c r="V166" i="4"/>
  <c r="V166" i="28" s="1"/>
  <c r="U166" i="28"/>
  <c r="V156" i="4"/>
  <c r="V156" i="28" s="1"/>
  <c r="U156" i="28"/>
  <c r="V127" i="4"/>
  <c r="V127" i="28" s="1"/>
  <c r="U127" i="28"/>
  <c r="V132" i="4"/>
  <c r="V132" i="28" s="1"/>
  <c r="U132" i="28"/>
  <c r="V131" i="4"/>
  <c r="V131" i="28" s="1"/>
  <c r="U131" i="28"/>
  <c r="V154" i="4"/>
  <c r="V154" i="28" s="1"/>
  <c r="U154" i="28"/>
  <c r="V187" i="4"/>
  <c r="V187" i="28" s="1"/>
  <c r="U187" i="28"/>
  <c r="V133" i="4"/>
  <c r="V133" i="28" s="1"/>
  <c r="U133" i="28"/>
  <c r="V172" i="4"/>
  <c r="V172" i="28" s="1"/>
  <c r="U172" i="28"/>
  <c r="V141" i="4"/>
  <c r="V141" i="28" s="1"/>
  <c r="U141" i="28"/>
  <c r="V194" i="4"/>
  <c r="V194" i="28" s="1"/>
  <c r="U194" i="28"/>
  <c r="V145" i="4"/>
  <c r="V145" i="28" s="1"/>
  <c r="U145" i="28"/>
  <c r="V159" i="4"/>
  <c r="V159" i="28" s="1"/>
  <c r="U159" i="28"/>
  <c r="V142" i="4"/>
  <c r="V142" i="28" s="1"/>
  <c r="U142" i="28"/>
  <c r="V139" i="4"/>
  <c r="V139" i="28" s="1"/>
  <c r="U139" i="28"/>
  <c r="V146" i="4"/>
  <c r="V146" i="28" s="1"/>
  <c r="U146" i="28"/>
  <c r="V169" i="4"/>
  <c r="V169" i="28" s="1"/>
  <c r="U169" i="28"/>
  <c r="DI195" i="4"/>
  <c r="CO192" i="4"/>
  <c r="DI192" i="4"/>
  <c r="L194" i="4"/>
  <c r="L194" i="28" s="1"/>
  <c r="DJ195" i="4"/>
  <c r="AW195" i="4"/>
  <c r="DJ193" i="4"/>
  <c r="AW193" i="4"/>
  <c r="AY192" i="4"/>
  <c r="AW194" i="4"/>
  <c r="DJ194" i="4"/>
  <c r="Y3" i="7"/>
  <c r="Z3" i="7" s="1"/>
  <c r="AA3" i="7" s="1"/>
  <c r="AB3" i="7" s="1"/>
  <c r="AC3" i="7" s="1"/>
  <c r="AD3" i="7" s="1"/>
  <c r="AE3" i="7" s="1"/>
  <c r="AF3" i="7" s="1"/>
  <c r="AG3" i="7" s="1"/>
  <c r="AH3" i="7" s="1"/>
  <c r="AI3" i="7" s="1"/>
  <c r="AJ3" i="7" s="1"/>
  <c r="AK3" i="7" s="1"/>
  <c r="AL3" i="7" s="1"/>
  <c r="AM3" i="7" s="1"/>
  <c r="AN3" i="7" s="1"/>
  <c r="AO3" i="7" s="1"/>
  <c r="AP3" i="7" s="1"/>
  <c r="AQ3" i="7" s="1"/>
  <c r="C3" i="6"/>
  <c r="D3" i="6" s="1"/>
  <c r="E3" i="6" s="1"/>
  <c r="F3" i="6" s="1"/>
  <c r="G3" i="6" s="1"/>
  <c r="H3" i="6" s="1"/>
  <c r="I3" i="6" s="1"/>
  <c r="J3" i="6" s="1"/>
  <c r="K3" i="6" s="1"/>
  <c r="L3" i="6" s="1"/>
  <c r="M3" i="6" s="1"/>
  <c r="N3" i="6" s="1"/>
  <c r="O3" i="6" s="1"/>
  <c r="P3" i="6" s="1"/>
  <c r="Q3" i="6" s="1"/>
  <c r="R3" i="6" s="1"/>
  <c r="S3" i="6" s="1"/>
  <c r="T3" i="6" s="1"/>
  <c r="U3" i="6" s="1"/>
  <c r="V3" i="6" s="1"/>
  <c r="DH3" i="4"/>
  <c r="DI3" i="4" s="1"/>
  <c r="DJ3" i="4" s="1"/>
  <c r="DK3" i="4" s="1"/>
  <c r="DL3" i="4" s="1"/>
  <c r="DM3" i="4" s="1"/>
  <c r="DN3" i="4" s="1"/>
  <c r="DO3" i="4" s="1"/>
  <c r="DP3" i="4" s="1"/>
  <c r="DQ3" i="4" s="1"/>
  <c r="DR3" i="4" s="1"/>
  <c r="DS3" i="4" s="1"/>
  <c r="DT3" i="4" s="1"/>
  <c r="DU3" i="4" s="1"/>
  <c r="DV3" i="4" s="1"/>
  <c r="DW3" i="4" s="1"/>
  <c r="DX3" i="4" s="1"/>
  <c r="DY3" i="4" s="1"/>
  <c r="DZ3" i="4" s="1"/>
  <c r="EA3" i="4" s="1"/>
  <c r="CM3" i="4"/>
  <c r="CN3" i="4" s="1"/>
  <c r="CO3" i="4" s="1"/>
  <c r="CP3" i="4" s="1"/>
  <c r="CQ3" i="4" s="1"/>
  <c r="CR3" i="4" s="1"/>
  <c r="CS3" i="4" s="1"/>
  <c r="CT3" i="4" s="1"/>
  <c r="CU3" i="4" s="1"/>
  <c r="CV3" i="4" s="1"/>
  <c r="CW3" i="4" s="1"/>
  <c r="CX3" i="4" s="1"/>
  <c r="CY3" i="4" s="1"/>
  <c r="CZ3" i="4" s="1"/>
  <c r="DA3" i="4" s="1"/>
  <c r="DB3" i="4" s="1"/>
  <c r="DC3" i="4" s="1"/>
  <c r="DD3" i="4" s="1"/>
  <c r="DE3" i="4" s="1"/>
  <c r="DF3" i="4" s="1"/>
  <c r="BR3" i="4"/>
  <c r="BS3" i="4" s="1"/>
  <c r="BT3" i="4" s="1"/>
  <c r="BU3" i="4" s="1"/>
  <c r="BV3" i="4" s="1"/>
  <c r="BW3" i="4" s="1"/>
  <c r="BX3" i="4" s="1"/>
  <c r="BY3" i="4" s="1"/>
  <c r="BZ3" i="4" s="1"/>
  <c r="CA3" i="4" s="1"/>
  <c r="CB3" i="4" s="1"/>
  <c r="CC3" i="4" s="1"/>
  <c r="CD3" i="4" s="1"/>
  <c r="CE3" i="4" s="1"/>
  <c r="CF3" i="4" s="1"/>
  <c r="CG3" i="4" s="1"/>
  <c r="CH3" i="4" s="1"/>
  <c r="CI3" i="4" s="1"/>
  <c r="CJ3" i="4" s="1"/>
  <c r="CK3" i="4" s="1"/>
  <c r="AT3" i="4"/>
  <c r="AU3" i="4" s="1"/>
  <c r="AV3" i="4" s="1"/>
  <c r="AW3" i="4" s="1"/>
  <c r="AX3" i="4" s="1"/>
  <c r="AY3" i="4" s="1"/>
  <c r="AZ3" i="4" s="1"/>
  <c r="BA3" i="4" s="1"/>
  <c r="BB3" i="4" s="1"/>
  <c r="BC3" i="4" s="1"/>
  <c r="BD3" i="4" s="1"/>
  <c r="BE3" i="4" s="1"/>
  <c r="BF3" i="4" s="1"/>
  <c r="BG3" i="4" s="1"/>
  <c r="BH3" i="4" s="1"/>
  <c r="BI3" i="4" s="1"/>
  <c r="BJ3" i="4" s="1"/>
  <c r="BK3" i="4" s="1"/>
  <c r="BL3" i="4" s="1"/>
  <c r="BM3" i="4" s="1"/>
  <c r="Y3" i="4"/>
  <c r="Z3" i="4" s="1"/>
  <c r="AA3" i="4" s="1"/>
  <c r="AB3" i="4" s="1"/>
  <c r="AC3" i="4" s="1"/>
  <c r="AD3" i="4" s="1"/>
  <c r="AE3" i="4" s="1"/>
  <c r="AF3" i="4" s="1"/>
  <c r="AG3" i="4" s="1"/>
  <c r="AH3" i="4" s="1"/>
  <c r="AI3" i="4" s="1"/>
  <c r="AJ3" i="4" s="1"/>
  <c r="AK3" i="4" s="1"/>
  <c r="AL3" i="4" s="1"/>
  <c r="AM3" i="4" s="1"/>
  <c r="AN3" i="4" s="1"/>
  <c r="AO3" i="4" s="1"/>
  <c r="AP3" i="4" s="1"/>
  <c r="AQ3" i="4" s="1"/>
  <c r="AR3" i="4" s="1"/>
  <c r="C3" i="4"/>
  <c r="D3" i="4" s="1"/>
  <c r="E3" i="4" s="1"/>
  <c r="F3" i="4" s="1"/>
  <c r="G3" i="4" s="1"/>
  <c r="H3" i="4" s="1"/>
  <c r="I3" i="4" s="1"/>
  <c r="J3" i="4" s="1"/>
  <c r="K3" i="4" s="1"/>
  <c r="L3" i="4" s="1"/>
  <c r="M3" i="4" s="1"/>
  <c r="N3" i="4" s="1"/>
  <c r="O3" i="4" s="1"/>
  <c r="P3" i="4" s="1"/>
  <c r="Q3" i="4" s="1"/>
  <c r="R3" i="4" s="1"/>
  <c r="S3" i="4" s="1"/>
  <c r="T3" i="4" s="1"/>
  <c r="U3" i="4" s="1"/>
  <c r="V3" i="4" s="1"/>
  <c r="CL191" i="4"/>
  <c r="CL190" i="4"/>
  <c r="CL189" i="4"/>
  <c r="CL188" i="4"/>
  <c r="CL187" i="4"/>
  <c r="CL186" i="4"/>
  <c r="CL185" i="4"/>
  <c r="CL184" i="4"/>
  <c r="CL183" i="4"/>
  <c r="CL182" i="4"/>
  <c r="CL181" i="4"/>
  <c r="CL180" i="4"/>
  <c r="CL179" i="4"/>
  <c r="CL178" i="4"/>
  <c r="CL177" i="4"/>
  <c r="CL176" i="4"/>
  <c r="CL175" i="4"/>
  <c r="CL174" i="4"/>
  <c r="CL173" i="4"/>
  <c r="CL172" i="4"/>
  <c r="CL171" i="4"/>
  <c r="CL170" i="4"/>
  <c r="CL169" i="4"/>
  <c r="CL168" i="4"/>
  <c r="CL167" i="4"/>
  <c r="CL166" i="4"/>
  <c r="CL165" i="4"/>
  <c r="CL164" i="4"/>
  <c r="CL163" i="4"/>
  <c r="CL162" i="4"/>
  <c r="CL161" i="4"/>
  <c r="CL160" i="4"/>
  <c r="CL159" i="4"/>
  <c r="CL158" i="4"/>
  <c r="CL157" i="4"/>
  <c r="CL156" i="4"/>
  <c r="CL155" i="4"/>
  <c r="CL154" i="4"/>
  <c r="CL153" i="4"/>
  <c r="CL152" i="4"/>
  <c r="CL151" i="4"/>
  <c r="CL150" i="4"/>
  <c r="CL149" i="4"/>
  <c r="CL148" i="4"/>
  <c r="CL147" i="4"/>
  <c r="CL146" i="4"/>
  <c r="CL145" i="4"/>
  <c r="CL144" i="4"/>
  <c r="CL143" i="4"/>
  <c r="CL142" i="4"/>
  <c r="CL141" i="4"/>
  <c r="CL140" i="4"/>
  <c r="CL139" i="4"/>
  <c r="CL138" i="4"/>
  <c r="CL137" i="4"/>
  <c r="CL136" i="4"/>
  <c r="CL135" i="4"/>
  <c r="CL134" i="4"/>
  <c r="CL133" i="4"/>
  <c r="CL132" i="4"/>
  <c r="CL131" i="4"/>
  <c r="CL130" i="4"/>
  <c r="CL129" i="4"/>
  <c r="CL128" i="4"/>
  <c r="CL127" i="4"/>
  <c r="CL126" i="4"/>
  <c r="CL125" i="4"/>
  <c r="CL124" i="4"/>
  <c r="AS190" i="4"/>
  <c r="AS189" i="4"/>
  <c r="AS188" i="4"/>
  <c r="AS187" i="4"/>
  <c r="AS186" i="4"/>
  <c r="AS185" i="4"/>
  <c r="AS184" i="4"/>
  <c r="AS183" i="4"/>
  <c r="AS182" i="4"/>
  <c r="AS181" i="4"/>
  <c r="AS180" i="4"/>
  <c r="AS179" i="4"/>
  <c r="AS178" i="4"/>
  <c r="AS177" i="4"/>
  <c r="AS176" i="4"/>
  <c r="AS175" i="4"/>
  <c r="AS174" i="4"/>
  <c r="AS173" i="4"/>
  <c r="AS172" i="4"/>
  <c r="AS171" i="4"/>
  <c r="AS170" i="4"/>
  <c r="AS169" i="4"/>
  <c r="AS168" i="4"/>
  <c r="AS167" i="4"/>
  <c r="AS166" i="4"/>
  <c r="AS165" i="4"/>
  <c r="AS164" i="4"/>
  <c r="AS163" i="4"/>
  <c r="AS162" i="4"/>
  <c r="AS161" i="4"/>
  <c r="AS160" i="4"/>
  <c r="AS159" i="4"/>
  <c r="AS158" i="4"/>
  <c r="AS157" i="4"/>
  <c r="AS156" i="4"/>
  <c r="AS155" i="4"/>
  <c r="AS154" i="4"/>
  <c r="AS153" i="4"/>
  <c r="AS152" i="4"/>
  <c r="AS151" i="4"/>
  <c r="AS150" i="4"/>
  <c r="AS149" i="4"/>
  <c r="AS148" i="4"/>
  <c r="AS147" i="4"/>
  <c r="AS146" i="4"/>
  <c r="AS145" i="4"/>
  <c r="AS144" i="4"/>
  <c r="AS143" i="4"/>
  <c r="AS142" i="4"/>
  <c r="AS141" i="4"/>
  <c r="AS140" i="4"/>
  <c r="AS139" i="4"/>
  <c r="AS138" i="4"/>
  <c r="AS137" i="4"/>
  <c r="AS136" i="4"/>
  <c r="AS135" i="4"/>
  <c r="AS134" i="4"/>
  <c r="AS133" i="4"/>
  <c r="AS132" i="4"/>
  <c r="AS131" i="4"/>
  <c r="AS130" i="4"/>
  <c r="AS129" i="4"/>
  <c r="AS128" i="4"/>
  <c r="AS127" i="4"/>
  <c r="AS126" i="4"/>
  <c r="AS125" i="4"/>
  <c r="AS124" i="4"/>
  <c r="AS191" i="4"/>
  <c r="T4" i="1"/>
  <c r="V4" i="1" s="1"/>
  <c r="S4" i="1"/>
  <c r="Y218" i="6" l="1"/>
  <c r="Y217" i="6"/>
  <c r="Y216" i="6"/>
  <c r="Y211" i="6"/>
  <c r="Y208" i="6"/>
  <c r="Y203" i="6"/>
  <c r="Y205" i="6"/>
  <c r="Y215" i="6"/>
  <c r="Y214" i="6"/>
  <c r="Y213" i="6"/>
  <c r="Y210" i="6"/>
  <c r="Y207" i="6"/>
  <c r="Y212" i="6"/>
  <c r="Y204" i="6"/>
  <c r="Y206" i="6"/>
  <c r="Y209" i="6"/>
  <c r="Z3" i="6"/>
  <c r="Y202" i="6"/>
  <c r="Y198" i="6"/>
  <c r="Y197" i="6"/>
  <c r="Y201" i="6"/>
  <c r="Y200" i="6"/>
  <c r="Y199" i="6"/>
  <c r="Y196" i="6"/>
  <c r="Y195" i="6"/>
  <c r="Y193" i="6"/>
  <c r="Y194" i="6"/>
  <c r="Y192" i="6"/>
  <c r="AG194" i="28"/>
  <c r="W193" i="4"/>
  <c r="M193" i="4" s="1"/>
  <c r="L193" i="28"/>
  <c r="AG193" i="28" s="1"/>
  <c r="M195" i="28"/>
  <c r="AH195" i="28" s="1"/>
  <c r="N195" i="4"/>
  <c r="W192" i="4"/>
  <c r="M192" i="4" s="1"/>
  <c r="L192" i="28"/>
  <c r="AG192" i="28" s="1"/>
  <c r="CP192" i="4"/>
  <c r="DJ192" i="4"/>
  <c r="W194" i="4"/>
  <c r="M194" i="4" s="1"/>
  <c r="DK195" i="4"/>
  <c r="AX195" i="4"/>
  <c r="AZ192" i="4"/>
  <c r="AX193" i="4"/>
  <c r="DK193" i="4"/>
  <c r="DK194" i="4"/>
  <c r="AX194" i="4"/>
  <c r="DG125" i="4"/>
  <c r="DG133" i="4"/>
  <c r="DG141" i="4"/>
  <c r="DG157" i="4"/>
  <c r="DG161" i="4"/>
  <c r="DG169" i="4"/>
  <c r="DG177" i="4"/>
  <c r="DG181" i="4"/>
  <c r="DG185" i="4"/>
  <c r="DG131" i="4"/>
  <c r="DG178" i="4"/>
  <c r="DG128" i="4"/>
  <c r="DG140" i="4"/>
  <c r="DG144" i="4"/>
  <c r="DG160" i="4"/>
  <c r="DG176" i="4"/>
  <c r="DG188" i="4"/>
  <c r="DG154" i="4"/>
  <c r="DG138" i="4"/>
  <c r="DG158" i="4"/>
  <c r="DG162" i="4"/>
  <c r="DG186" i="4"/>
  <c r="DG139" i="4"/>
  <c r="DG155" i="4"/>
  <c r="DG124" i="4"/>
  <c r="DG172" i="4"/>
  <c r="DG130" i="4"/>
  <c r="DG142" i="4"/>
  <c r="DG187" i="4"/>
  <c r="DG156" i="4"/>
  <c r="DG180" i="4"/>
  <c r="DG134" i="4"/>
  <c r="DG150" i="4"/>
  <c r="DG136" i="4"/>
  <c r="DG167" i="4"/>
  <c r="DG183" i="4"/>
  <c r="DG159" i="4"/>
  <c r="DG145" i="4"/>
  <c r="DG151" i="4"/>
  <c r="DG164" i="4"/>
  <c r="DG190" i="4"/>
  <c r="DG146" i="4"/>
  <c r="DG149" i="4"/>
  <c r="DG152" i="4"/>
  <c r="DG165" i="4"/>
  <c r="DG189" i="4"/>
  <c r="DG143" i="4"/>
  <c r="DG170" i="4"/>
  <c r="DG171" i="4"/>
  <c r="DG132" i="4"/>
  <c r="DG135" i="4"/>
  <c r="DG147" i="4"/>
  <c r="DG163" i="4"/>
  <c r="DG166" i="4"/>
  <c r="DG182" i="4"/>
  <c r="DG126" i="4"/>
  <c r="DG127" i="4"/>
  <c r="DG174" i="4"/>
  <c r="DG175" i="4"/>
  <c r="DG137" i="4"/>
  <c r="DG153" i="4"/>
  <c r="DG173" i="4"/>
  <c r="DG148" i="4"/>
  <c r="DG179" i="4"/>
  <c r="DG191" i="4"/>
  <c r="DG129" i="4"/>
  <c r="DG168" i="4"/>
  <c r="DG184" i="4"/>
  <c r="Z218" i="6" l="1"/>
  <c r="Z214" i="6"/>
  <c r="Z210" i="6"/>
  <c r="Z206" i="6"/>
  <c r="Z217" i="6"/>
  <c r="Z213" i="6"/>
  <c r="Z209" i="6"/>
  <c r="Z205" i="6"/>
  <c r="Z216" i="6"/>
  <c r="Z212" i="6"/>
  <c r="Z208" i="6"/>
  <c r="Z204" i="6"/>
  <c r="Z211" i="6"/>
  <c r="Z203" i="6"/>
  <c r="Z215" i="6"/>
  <c r="Z207" i="6"/>
  <c r="M192" i="28"/>
  <c r="AH192" i="28" s="1"/>
  <c r="N192" i="4"/>
  <c r="N195" i="28"/>
  <c r="AI195" i="28" s="1"/>
  <c r="O195" i="4"/>
  <c r="AA3" i="6"/>
  <c r="Z197" i="6"/>
  <c r="Z198" i="6"/>
  <c r="Z199" i="6"/>
  <c r="Z200" i="6"/>
  <c r="Z196" i="6"/>
  <c r="Z201" i="6"/>
  <c r="Z202" i="6"/>
  <c r="Z194" i="6"/>
  <c r="Z192" i="6"/>
  <c r="Z195" i="6"/>
  <c r="Z193" i="6"/>
  <c r="M193" i="28"/>
  <c r="AH193" i="28" s="1"/>
  <c r="N193" i="4"/>
  <c r="N194" i="4"/>
  <c r="M194" i="28"/>
  <c r="AH194" i="28" s="1"/>
  <c r="CQ192" i="4"/>
  <c r="DK192" i="4"/>
  <c r="AY195" i="4"/>
  <c r="DL195" i="4"/>
  <c r="DL193" i="4"/>
  <c r="AY193" i="4"/>
  <c r="AY194" i="4"/>
  <c r="DL194" i="4"/>
  <c r="BA192" i="4"/>
  <c r="BN191" i="4"/>
  <c r="BN190" i="4"/>
  <c r="BN189" i="4"/>
  <c r="BN188" i="4"/>
  <c r="BN187" i="4"/>
  <c r="BN186" i="4"/>
  <c r="BN185" i="4"/>
  <c r="BN184" i="4"/>
  <c r="BN183" i="4"/>
  <c r="BN182" i="4"/>
  <c r="BN181" i="4"/>
  <c r="BN180" i="4"/>
  <c r="BN179" i="4"/>
  <c r="BN178" i="4"/>
  <c r="BN177" i="4"/>
  <c r="BN176" i="4"/>
  <c r="BN175" i="4"/>
  <c r="BN174" i="4"/>
  <c r="BN173" i="4"/>
  <c r="BN172" i="4"/>
  <c r="BN171" i="4"/>
  <c r="BN170" i="4"/>
  <c r="BN169" i="4"/>
  <c r="BN168" i="4"/>
  <c r="BN167" i="4"/>
  <c r="BN166" i="4"/>
  <c r="BN165" i="4"/>
  <c r="BN164" i="4"/>
  <c r="BN163" i="4"/>
  <c r="BN162" i="4"/>
  <c r="BN161" i="4"/>
  <c r="BN160" i="4"/>
  <c r="BN159" i="4"/>
  <c r="BN158" i="4"/>
  <c r="BN157" i="4"/>
  <c r="BN156" i="4"/>
  <c r="BN155" i="4"/>
  <c r="BN154" i="4"/>
  <c r="BN153" i="4"/>
  <c r="BN152" i="4"/>
  <c r="BN151" i="4"/>
  <c r="BN150" i="4"/>
  <c r="BN149" i="4"/>
  <c r="BN148" i="4"/>
  <c r="BN147" i="4"/>
  <c r="BN146" i="4"/>
  <c r="BN145" i="4"/>
  <c r="BN144" i="4"/>
  <c r="BN143" i="4"/>
  <c r="BN142" i="4"/>
  <c r="BN141" i="4"/>
  <c r="BN140" i="4"/>
  <c r="BN139" i="4"/>
  <c r="BN138" i="4"/>
  <c r="BN137" i="4"/>
  <c r="BN136" i="4"/>
  <c r="BN135" i="4"/>
  <c r="BN134" i="4"/>
  <c r="BN133" i="4"/>
  <c r="BN132" i="4"/>
  <c r="BN130" i="4"/>
  <c r="BN129" i="4"/>
  <c r="BN126" i="4"/>
  <c r="BN125" i="4"/>
  <c r="AA218" i="6" l="1"/>
  <c r="AA217" i="6"/>
  <c r="AA216" i="6"/>
  <c r="AA215" i="6"/>
  <c r="AA211" i="6"/>
  <c r="AA203" i="6"/>
  <c r="AA208" i="6"/>
  <c r="AA205" i="6"/>
  <c r="AA214" i="6"/>
  <c r="AA213" i="6"/>
  <c r="AA210" i="6"/>
  <c r="AA207" i="6"/>
  <c r="AA212" i="6"/>
  <c r="AA204" i="6"/>
  <c r="AA209" i="6"/>
  <c r="AA206" i="6"/>
  <c r="AB3" i="6"/>
  <c r="AA201" i="6"/>
  <c r="AA196" i="6"/>
  <c r="AA198" i="6"/>
  <c r="AA202" i="6"/>
  <c r="AA197" i="6"/>
  <c r="AA199" i="6"/>
  <c r="AA200" i="6"/>
  <c r="AA195" i="6"/>
  <c r="AA193" i="6"/>
  <c r="AA194" i="6"/>
  <c r="AA192" i="6"/>
  <c r="O195" i="28"/>
  <c r="AJ195" i="28" s="1"/>
  <c r="P195" i="4"/>
  <c r="P195" i="28" s="1"/>
  <c r="N193" i="28"/>
  <c r="AI193" i="28" s="1"/>
  <c r="O193" i="4"/>
  <c r="N192" i="28"/>
  <c r="AI192" i="28" s="1"/>
  <c r="O192" i="4"/>
  <c r="O194" i="4"/>
  <c r="N194" i="28"/>
  <c r="AI194" i="28" s="1"/>
  <c r="CR192" i="4"/>
  <c r="DL192" i="4"/>
  <c r="DM195" i="4"/>
  <c r="AZ195" i="4"/>
  <c r="DM194" i="4"/>
  <c r="AZ194" i="4"/>
  <c r="AZ193" i="4"/>
  <c r="DM193" i="4"/>
  <c r="BB192" i="4"/>
  <c r="BN127" i="4"/>
  <c r="BQ127" i="4" s="1"/>
  <c r="BN131" i="4"/>
  <c r="BQ131" i="4" s="1"/>
  <c r="BN124" i="4"/>
  <c r="BQ124" i="4" s="1"/>
  <c r="BN128" i="4"/>
  <c r="BQ128" i="4" s="1"/>
  <c r="BQ135" i="4"/>
  <c r="BQ143" i="4"/>
  <c r="CM143" i="4" s="1"/>
  <c r="BQ151" i="4"/>
  <c r="CM151" i="4" s="1"/>
  <c r="BQ163" i="4"/>
  <c r="CM163" i="4" s="1"/>
  <c r="BQ132" i="4"/>
  <c r="CM132" i="4" s="1"/>
  <c r="BQ140" i="4"/>
  <c r="BQ148" i="4"/>
  <c r="BQ156" i="4"/>
  <c r="BQ164" i="4"/>
  <c r="BQ168" i="4"/>
  <c r="BQ172" i="4"/>
  <c r="BQ176" i="4"/>
  <c r="BQ180" i="4"/>
  <c r="BQ184" i="4"/>
  <c r="BQ188" i="4"/>
  <c r="BQ125" i="4"/>
  <c r="CM125" i="4" s="1"/>
  <c r="BQ129" i="4"/>
  <c r="CM129" i="4" s="1"/>
  <c r="BQ133" i="4"/>
  <c r="CM133" i="4" s="1"/>
  <c r="BQ137" i="4"/>
  <c r="CM137" i="4" s="1"/>
  <c r="BQ141" i="4"/>
  <c r="CM141" i="4" s="1"/>
  <c r="BQ145" i="4"/>
  <c r="CM145" i="4" s="1"/>
  <c r="BQ149" i="4"/>
  <c r="CM149" i="4" s="1"/>
  <c r="BQ153" i="4"/>
  <c r="CM153" i="4" s="1"/>
  <c r="BQ157" i="4"/>
  <c r="CM157" i="4" s="1"/>
  <c r="BQ161" i="4"/>
  <c r="CM161" i="4" s="1"/>
  <c r="BQ165" i="4"/>
  <c r="CM165" i="4" s="1"/>
  <c r="BQ169" i="4"/>
  <c r="BQ173" i="4"/>
  <c r="CM173" i="4" s="1"/>
  <c r="BQ177" i="4"/>
  <c r="CM177" i="4" s="1"/>
  <c r="BQ181" i="4"/>
  <c r="BQ185" i="4"/>
  <c r="CM185" i="4" s="1"/>
  <c r="BQ189" i="4"/>
  <c r="CM189" i="4" s="1"/>
  <c r="BQ191" i="4"/>
  <c r="CM191" i="4" s="1"/>
  <c r="BQ139" i="4"/>
  <c r="BQ147" i="4"/>
  <c r="BQ155" i="4"/>
  <c r="CM155" i="4" s="1"/>
  <c r="BQ159" i="4"/>
  <c r="CM159" i="4" s="1"/>
  <c r="BQ167" i="4"/>
  <c r="CM167" i="4" s="1"/>
  <c r="BQ171" i="4"/>
  <c r="BQ175" i="4"/>
  <c r="CM175" i="4" s="1"/>
  <c r="BQ179" i="4"/>
  <c r="CM179" i="4" s="1"/>
  <c r="BQ183" i="4"/>
  <c r="CM183" i="4" s="1"/>
  <c r="BQ187" i="4"/>
  <c r="BQ136" i="4"/>
  <c r="CM136" i="4" s="1"/>
  <c r="BQ144" i="4"/>
  <c r="BQ152" i="4"/>
  <c r="BQ160" i="4"/>
  <c r="BQ126" i="4"/>
  <c r="BQ130" i="4"/>
  <c r="CM130" i="4" s="1"/>
  <c r="BQ134" i="4"/>
  <c r="BQ138" i="4"/>
  <c r="BQ142" i="4"/>
  <c r="BQ146" i="4"/>
  <c r="BQ150" i="4"/>
  <c r="CM150" i="4" s="1"/>
  <c r="BQ154" i="4"/>
  <c r="BQ158" i="4"/>
  <c r="BQ162" i="4"/>
  <c r="BQ166" i="4"/>
  <c r="BQ170" i="4"/>
  <c r="BQ174" i="4"/>
  <c r="BQ178" i="4"/>
  <c r="BQ182" i="4"/>
  <c r="BQ186" i="4"/>
  <c r="BQ190" i="4"/>
  <c r="CM190" i="4" s="1"/>
  <c r="AB217" i="6" l="1"/>
  <c r="AB213" i="6"/>
  <c r="AB209" i="6"/>
  <c r="AB205" i="6"/>
  <c r="AB216" i="6"/>
  <c r="AB212" i="6"/>
  <c r="AB208" i="6"/>
  <c r="AB204" i="6"/>
  <c r="AB215" i="6"/>
  <c r="AB211" i="6"/>
  <c r="AB207" i="6"/>
  <c r="AB203" i="6"/>
  <c r="AB214" i="6"/>
  <c r="AB210" i="6"/>
  <c r="AB218" i="6"/>
  <c r="AB206" i="6"/>
  <c r="AK195" i="28"/>
  <c r="AL195" i="28" s="1"/>
  <c r="AM195" i="28" s="1"/>
  <c r="AN195" i="28" s="1"/>
  <c r="AO195" i="28" s="1"/>
  <c r="AP195" i="28" s="1"/>
  <c r="AQ195" i="28" s="1"/>
  <c r="O193" i="28"/>
  <c r="AJ193" i="28" s="1"/>
  <c r="P193" i="4"/>
  <c r="P193" i="28" s="1"/>
  <c r="O192" i="28"/>
  <c r="AJ192" i="28" s="1"/>
  <c r="P192" i="4"/>
  <c r="P192" i="28" s="1"/>
  <c r="AC3" i="6"/>
  <c r="AB197" i="6"/>
  <c r="AB196" i="6"/>
  <c r="AB200" i="6"/>
  <c r="AB202" i="6"/>
  <c r="AB201" i="6"/>
  <c r="AB198" i="6"/>
  <c r="AB199" i="6"/>
  <c r="AB193" i="6"/>
  <c r="AB194" i="6"/>
  <c r="AB195" i="6"/>
  <c r="AB192" i="6"/>
  <c r="P194" i="4"/>
  <c r="P194" i="28" s="1"/>
  <c r="O194" i="28"/>
  <c r="AJ194" i="28" s="1"/>
  <c r="CS192" i="4"/>
  <c r="DM192" i="4"/>
  <c r="DN195" i="4"/>
  <c r="BA195" i="4"/>
  <c r="DN193" i="4"/>
  <c r="BA193" i="4"/>
  <c r="BC192" i="4"/>
  <c r="BA194" i="4"/>
  <c r="DN194" i="4"/>
  <c r="CM180" i="4"/>
  <c r="CM164" i="4"/>
  <c r="CM138" i="4"/>
  <c r="CM148" i="4"/>
  <c r="CM178" i="4"/>
  <c r="CM162" i="4"/>
  <c r="CM181" i="4"/>
  <c r="CM146" i="4"/>
  <c r="CM172" i="4"/>
  <c r="CM144" i="4"/>
  <c r="CM186" i="4"/>
  <c r="CM154" i="4"/>
  <c r="CM188" i="4"/>
  <c r="CM160" i="4"/>
  <c r="CM170" i="4"/>
  <c r="CM139" i="4"/>
  <c r="CM171" i="4"/>
  <c r="CM127" i="4"/>
  <c r="CM128" i="4"/>
  <c r="CM169" i="4"/>
  <c r="CM184" i="4"/>
  <c r="CM168" i="4"/>
  <c r="CM176" i="4"/>
  <c r="CM174" i="4"/>
  <c r="CM135" i="4"/>
  <c r="CM126" i="4"/>
  <c r="CM158" i="4"/>
  <c r="CM152" i="4"/>
  <c r="CM142" i="4"/>
  <c r="CM147" i="4"/>
  <c r="CM182" i="4"/>
  <c r="CM134" i="4"/>
  <c r="CM140" i="4"/>
  <c r="CM124" i="4"/>
  <c r="CM187" i="4"/>
  <c r="CM131" i="4"/>
  <c r="CM166" i="4"/>
  <c r="CM156" i="4"/>
  <c r="K191" i="1"/>
  <c r="AC216" i="6" l="1"/>
  <c r="AC215" i="6"/>
  <c r="AC214" i="6"/>
  <c r="AC218" i="6"/>
  <c r="AC213" i="6"/>
  <c r="AC210" i="6"/>
  <c r="AC205" i="6"/>
  <c r="AC207" i="6"/>
  <c r="AC212" i="6"/>
  <c r="AC204" i="6"/>
  <c r="AC211" i="6"/>
  <c r="AC209" i="6"/>
  <c r="AC206" i="6"/>
  <c r="AC217" i="6"/>
  <c r="AC203" i="6"/>
  <c r="AC208" i="6"/>
  <c r="AK192" i="28"/>
  <c r="AL192" i="28" s="1"/>
  <c r="AM192" i="28" s="1"/>
  <c r="AN192" i="28" s="1"/>
  <c r="AO192" i="28" s="1"/>
  <c r="AP192" i="28" s="1"/>
  <c r="AQ192" i="28" s="1"/>
  <c r="AK194" i="28"/>
  <c r="AL194" i="28" s="1"/>
  <c r="AM194" i="28" s="1"/>
  <c r="AN194" i="28" s="1"/>
  <c r="AO194" i="28" s="1"/>
  <c r="AP194" i="28" s="1"/>
  <c r="AQ194" i="28" s="1"/>
  <c r="AK193" i="28"/>
  <c r="AL193" i="28" s="1"/>
  <c r="AM193" i="28" s="1"/>
  <c r="AN193" i="28" s="1"/>
  <c r="AO193" i="28" s="1"/>
  <c r="AP193" i="28" s="1"/>
  <c r="AQ193" i="28" s="1"/>
  <c r="AD3" i="6"/>
  <c r="AC201" i="6"/>
  <c r="AC199" i="6"/>
  <c r="AC202" i="6"/>
  <c r="AC200" i="6"/>
  <c r="AC197" i="6"/>
  <c r="AC196" i="6"/>
  <c r="AC198" i="6"/>
  <c r="AC192" i="6"/>
  <c r="AC195" i="6"/>
  <c r="AC194" i="6"/>
  <c r="AC193" i="6"/>
  <c r="CT192" i="4"/>
  <c r="DN192" i="4"/>
  <c r="T191" i="1"/>
  <c r="V191" i="1" s="1"/>
  <c r="S191" i="1"/>
  <c r="P191" i="1"/>
  <c r="O191" i="1"/>
  <c r="DO195" i="4"/>
  <c r="BB195" i="4"/>
  <c r="BD192" i="4"/>
  <c r="BB193" i="4"/>
  <c r="DO193" i="4"/>
  <c r="DO194" i="4"/>
  <c r="BB194" i="4"/>
  <c r="M191" i="1"/>
  <c r="AD216" i="6" l="1"/>
  <c r="AD212" i="6"/>
  <c r="AD208" i="6"/>
  <c r="AD204" i="6"/>
  <c r="AD215" i="6"/>
  <c r="AD211" i="6"/>
  <c r="AD207" i="6"/>
  <c r="AD203" i="6"/>
  <c r="AD218" i="6"/>
  <c r="AD214" i="6"/>
  <c r="AD210" i="6"/>
  <c r="AD206" i="6"/>
  <c r="AD213" i="6"/>
  <c r="AD209" i="6"/>
  <c r="AD217" i="6"/>
  <c r="AD205" i="6"/>
  <c r="AE3" i="6"/>
  <c r="AD198" i="6"/>
  <c r="AD200" i="6"/>
  <c r="AD196" i="6"/>
  <c r="AD201" i="6"/>
  <c r="AD197" i="6"/>
  <c r="AD202" i="6"/>
  <c r="AD199" i="6"/>
  <c r="AD195" i="6"/>
  <c r="AD194" i="6"/>
  <c r="AD193" i="6"/>
  <c r="AD192" i="6"/>
  <c r="CU192" i="4"/>
  <c r="DO192" i="4"/>
  <c r="BC195" i="4"/>
  <c r="DP195" i="4"/>
  <c r="BC193" i="4"/>
  <c r="DP193" i="4"/>
  <c r="BC194" i="4"/>
  <c r="DP194" i="4"/>
  <c r="BE192" i="4"/>
  <c r="A2" i="7"/>
  <c r="D3" i="7"/>
  <c r="E3" i="7" s="1"/>
  <c r="F3" i="7" s="1"/>
  <c r="G3" i="7" s="1"/>
  <c r="H3" i="7" s="1"/>
  <c r="I3" i="7" s="1"/>
  <c r="J3" i="7" s="1"/>
  <c r="K3" i="7" s="1"/>
  <c r="L3" i="7" s="1"/>
  <c r="M3" i="7" s="1"/>
  <c r="N3" i="7" s="1"/>
  <c r="O3" i="7" s="1"/>
  <c r="P3" i="7" s="1"/>
  <c r="Q3" i="7" s="1"/>
  <c r="R3" i="7" s="1"/>
  <c r="S3" i="7" s="1"/>
  <c r="T3" i="7" s="1"/>
  <c r="U3" i="7" s="1"/>
  <c r="V3" i="7" s="1"/>
  <c r="AQ191" i="6"/>
  <c r="AQ190" i="6"/>
  <c r="AQ189" i="6"/>
  <c r="AQ188" i="6"/>
  <c r="AQ187" i="6"/>
  <c r="AQ186" i="6"/>
  <c r="AQ185" i="6"/>
  <c r="AQ184" i="6"/>
  <c r="AQ183" i="6"/>
  <c r="AQ182" i="6"/>
  <c r="AQ181" i="6"/>
  <c r="AQ180" i="6"/>
  <c r="AQ179" i="6"/>
  <c r="AQ178" i="6"/>
  <c r="AQ177" i="6"/>
  <c r="AQ176" i="6"/>
  <c r="AQ175" i="6"/>
  <c r="AQ174" i="6"/>
  <c r="AQ173" i="6"/>
  <c r="AQ172" i="6"/>
  <c r="AQ171" i="6"/>
  <c r="AQ170" i="6"/>
  <c r="AQ169" i="6"/>
  <c r="AQ168" i="6"/>
  <c r="AQ167" i="6"/>
  <c r="AQ166" i="6"/>
  <c r="AQ165" i="6"/>
  <c r="AQ164" i="6"/>
  <c r="AQ163" i="6"/>
  <c r="AQ162" i="6"/>
  <c r="AQ161" i="6"/>
  <c r="AQ160" i="6"/>
  <c r="AQ159" i="6"/>
  <c r="AQ158" i="6"/>
  <c r="AQ157" i="6"/>
  <c r="AQ156" i="6"/>
  <c r="AQ155" i="6"/>
  <c r="AQ154" i="6"/>
  <c r="AQ153" i="6"/>
  <c r="AQ152" i="6"/>
  <c r="AQ151" i="6"/>
  <c r="AQ150" i="6"/>
  <c r="AQ149" i="6"/>
  <c r="AQ148" i="6"/>
  <c r="AQ147" i="6"/>
  <c r="AQ146" i="6"/>
  <c r="AQ145" i="6"/>
  <c r="AQ144" i="6"/>
  <c r="AQ143" i="6"/>
  <c r="AQ142" i="6"/>
  <c r="AQ141" i="6"/>
  <c r="AQ140" i="6"/>
  <c r="AQ139" i="6"/>
  <c r="AQ138" i="6"/>
  <c r="AQ137" i="6"/>
  <c r="AQ136" i="6"/>
  <c r="AQ135" i="6"/>
  <c r="AQ134" i="6"/>
  <c r="AQ133" i="6"/>
  <c r="AQ132" i="6"/>
  <c r="AQ131" i="6"/>
  <c r="AQ130" i="6"/>
  <c r="AQ129" i="6"/>
  <c r="AQ128" i="6"/>
  <c r="AQ127" i="6"/>
  <c r="AQ126" i="6"/>
  <c r="AQ125" i="6"/>
  <c r="AQ124" i="6"/>
  <c r="AE218" i="6" l="1"/>
  <c r="AE217" i="6"/>
  <c r="AE214" i="6"/>
  <c r="AE210" i="6"/>
  <c r="AE215" i="6"/>
  <c r="AE207" i="6"/>
  <c r="AE204" i="6"/>
  <c r="AE212" i="6"/>
  <c r="AE209" i="6"/>
  <c r="AE206" i="6"/>
  <c r="AE216" i="6"/>
  <c r="AE208" i="6"/>
  <c r="AE211" i="6"/>
  <c r="AE203" i="6"/>
  <c r="AE213" i="6"/>
  <c r="AE205" i="6"/>
  <c r="AB162" i="6"/>
  <c r="W131" i="6"/>
  <c r="W147" i="6"/>
  <c r="AB147" i="6"/>
  <c r="Y163" i="6"/>
  <c r="W161" i="6"/>
  <c r="Z164" i="6"/>
  <c r="AE180" i="6"/>
  <c r="AE188" i="6"/>
  <c r="Y169" i="6"/>
  <c r="AD169" i="6"/>
  <c r="AA186" i="6"/>
  <c r="W148" i="6"/>
  <c r="AE148" i="6"/>
  <c r="AE133" i="6"/>
  <c r="Y157" i="6"/>
  <c r="AE157" i="6"/>
  <c r="AA165" i="6"/>
  <c r="X173" i="6"/>
  <c r="W181" i="6"/>
  <c r="AD189" i="6"/>
  <c r="X145" i="6"/>
  <c r="Y130" i="6"/>
  <c r="W156" i="6"/>
  <c r="X134" i="6"/>
  <c r="AE142" i="6"/>
  <c r="Z150" i="6"/>
  <c r="AC158" i="6"/>
  <c r="AD166" i="6"/>
  <c r="W182" i="6"/>
  <c r="AB129" i="6"/>
  <c r="AA138" i="6"/>
  <c r="Z138" i="6"/>
  <c r="AD125" i="6"/>
  <c r="AE125" i="6"/>
  <c r="Y135" i="6"/>
  <c r="W135" i="6"/>
  <c r="X143" i="6"/>
  <c r="X151" i="6"/>
  <c r="X159" i="6"/>
  <c r="Y159" i="6"/>
  <c r="AB167" i="6"/>
  <c r="AE167" i="6"/>
  <c r="Y175" i="6"/>
  <c r="W175" i="6"/>
  <c r="X183" i="6"/>
  <c r="AB183" i="6"/>
  <c r="W191" i="6"/>
  <c r="Z191" i="6"/>
  <c r="X153" i="6"/>
  <c r="W154" i="6"/>
  <c r="AA154" i="6"/>
  <c r="Y126" i="6"/>
  <c r="AE126" i="6"/>
  <c r="W127" i="6"/>
  <c r="AD127" i="6"/>
  <c r="AB136" i="6"/>
  <c r="AC136" i="6"/>
  <c r="AE136" i="6"/>
  <c r="W144" i="6"/>
  <c r="W152" i="6"/>
  <c r="W160" i="6"/>
  <c r="Z160" i="6"/>
  <c r="Y160" i="6"/>
  <c r="AD168" i="6"/>
  <c r="AE168" i="6"/>
  <c r="W168" i="6"/>
  <c r="AE176" i="6"/>
  <c r="W176" i="6"/>
  <c r="AE184" i="6"/>
  <c r="AB184" i="6"/>
  <c r="W184" i="6"/>
  <c r="AF3" i="6"/>
  <c r="AE197" i="6"/>
  <c r="AE196" i="6"/>
  <c r="AE199" i="6"/>
  <c r="AE202" i="6"/>
  <c r="AE198" i="6"/>
  <c r="AE200" i="6"/>
  <c r="AE201" i="6"/>
  <c r="AE192" i="6"/>
  <c r="AE195" i="6"/>
  <c r="AE193" i="6"/>
  <c r="AE194" i="6"/>
  <c r="CV192" i="4"/>
  <c r="DP192" i="4"/>
  <c r="DQ195" i="4"/>
  <c r="BD195" i="4"/>
  <c r="DQ194" i="4"/>
  <c r="BD194" i="4"/>
  <c r="BF192" i="4"/>
  <c r="DQ193" i="4"/>
  <c r="BD193" i="4"/>
  <c r="AE128" i="6"/>
  <c r="AC140" i="6"/>
  <c r="AC133" i="6"/>
  <c r="AF149" i="6"/>
  <c r="AC161" i="6"/>
  <c r="AB181" i="6"/>
  <c r="AB189" i="6"/>
  <c r="Y124" i="6"/>
  <c r="X128" i="6"/>
  <c r="AE131" i="6"/>
  <c r="AC132" i="6"/>
  <c r="AF134" i="6"/>
  <c r="AD135" i="6"/>
  <c r="AD138" i="6"/>
  <c r="Y151" i="6"/>
  <c r="AA158" i="6"/>
  <c r="X187" i="6"/>
  <c r="AC137" i="6"/>
  <c r="AE134" i="6"/>
  <c r="AD146" i="6"/>
  <c r="AB124" i="6"/>
  <c r="AB126" i="6"/>
  <c r="X132" i="6"/>
  <c r="Y139" i="6"/>
  <c r="Z140" i="6"/>
  <c r="AD144" i="6"/>
  <c r="Z154" i="6"/>
  <c r="AD164" i="6"/>
  <c r="X179" i="6"/>
  <c r="Z182" i="6"/>
  <c r="AC129" i="6"/>
  <c r="AE130" i="6"/>
  <c r="AD154" i="6"/>
  <c r="AC131" i="6"/>
  <c r="AC135" i="6"/>
  <c r="AC124" i="6"/>
  <c r="AF126" i="6"/>
  <c r="AB130" i="6"/>
  <c r="Y132" i="6"/>
  <c r="Z135" i="6"/>
  <c r="AA139" i="6"/>
  <c r="AA140" i="6"/>
  <c r="AE144" i="6"/>
  <c r="AF147" i="6"/>
  <c r="X155" i="6"/>
  <c r="AD156" i="6"/>
  <c r="Y179" i="6"/>
  <c r="AD188" i="6"/>
  <c r="Z148" i="6"/>
  <c r="Z152" i="6"/>
  <c r="AD160" i="6"/>
  <c r="X124" i="6"/>
  <c r="AF130" i="6"/>
  <c r="AB132" i="6"/>
  <c r="AB134" i="6"/>
  <c r="AE139" i="6"/>
  <c r="AF143" i="6"/>
  <c r="X163" i="6"/>
  <c r="Z166" i="6"/>
  <c r="AD180" i="6"/>
  <c r="Z129" i="6"/>
  <c r="AD133" i="6"/>
  <c r="Z137" i="6"/>
  <c r="AD137" i="6"/>
  <c r="AE145" i="6"/>
  <c r="AA145" i="6"/>
  <c r="AD145" i="6"/>
  <c r="Z145" i="6"/>
  <c r="AA153" i="6"/>
  <c r="W153" i="6"/>
  <c r="AD153" i="6"/>
  <c r="Z153" i="6"/>
  <c r="AE165" i="6"/>
  <c r="W165" i="6"/>
  <c r="AD165" i="6"/>
  <c r="Z165" i="6"/>
  <c r="Y165" i="6"/>
  <c r="X165" i="6"/>
  <c r="AA173" i="6"/>
  <c r="W173" i="6"/>
  <c r="AD173" i="6"/>
  <c r="Z173" i="6"/>
  <c r="AE177" i="6"/>
  <c r="AA177" i="6"/>
  <c r="W177" i="6"/>
  <c r="AD177" i="6"/>
  <c r="Z177" i="6"/>
  <c r="Y177" i="6"/>
  <c r="AE185" i="6"/>
  <c r="AA185" i="6"/>
  <c r="W185" i="6"/>
  <c r="AD185" i="6"/>
  <c r="Z185" i="6"/>
  <c r="Y185" i="6"/>
  <c r="X185" i="6"/>
  <c r="AB141" i="6"/>
  <c r="AB145" i="6"/>
  <c r="AB149" i="6"/>
  <c r="AB157" i="6"/>
  <c r="AB185" i="6"/>
  <c r="AC142" i="6"/>
  <c r="Y142" i="6"/>
  <c r="AB142" i="6"/>
  <c r="X142" i="6"/>
  <c r="AC150" i="6"/>
  <c r="Y150" i="6"/>
  <c r="AB150" i="6"/>
  <c r="X150" i="6"/>
  <c r="X158" i="6"/>
  <c r="AE158" i="6"/>
  <c r="Z158" i="6"/>
  <c r="AD158" i="6"/>
  <c r="Y158" i="6"/>
  <c r="AC162" i="6"/>
  <c r="Y162" i="6"/>
  <c r="X162" i="6"/>
  <c r="AE162" i="6"/>
  <c r="W162" i="6"/>
  <c r="AD162" i="6"/>
  <c r="AC170" i="6"/>
  <c r="Y170" i="6"/>
  <c r="AB170" i="6"/>
  <c r="X170" i="6"/>
  <c r="W170" i="6"/>
  <c r="AC178" i="6"/>
  <c r="Y178" i="6"/>
  <c r="X178" i="6"/>
  <c r="AE178" i="6"/>
  <c r="W178" i="6"/>
  <c r="AD178" i="6"/>
  <c r="AB190" i="6"/>
  <c r="X190" i="6"/>
  <c r="AE190" i="6"/>
  <c r="W190" i="6"/>
  <c r="AA125" i="6"/>
  <c r="AA133" i="6"/>
  <c r="Y134" i="6"/>
  <c r="W137" i="6"/>
  <c r="AA137" i="6"/>
  <c r="AE137" i="6"/>
  <c r="AE138" i="6"/>
  <c r="AC141" i="6"/>
  <c r="AC145" i="6"/>
  <c r="AA146" i="6"/>
  <c r="AC149" i="6"/>
  <c r="AC177" i="6"/>
  <c r="AD139" i="6"/>
  <c r="Z139" i="6"/>
  <c r="AE143" i="6"/>
  <c r="AA143" i="6"/>
  <c r="W143" i="6"/>
  <c r="AD143" i="6"/>
  <c r="Z143" i="6"/>
  <c r="AE147" i="6"/>
  <c r="AA147" i="6"/>
  <c r="AD147" i="6"/>
  <c r="Z147" i="6"/>
  <c r="AE151" i="6"/>
  <c r="AA151" i="6"/>
  <c r="W151" i="6"/>
  <c r="Z151" i="6"/>
  <c r="AE155" i="6"/>
  <c r="AA155" i="6"/>
  <c r="W155" i="6"/>
  <c r="AD155" i="6"/>
  <c r="Z155" i="6"/>
  <c r="AE159" i="6"/>
  <c r="AA159" i="6"/>
  <c r="AB159" i="6"/>
  <c r="AE163" i="6"/>
  <c r="W163" i="6"/>
  <c r="AD163" i="6"/>
  <c r="Z163" i="6"/>
  <c r="AC163" i="6"/>
  <c r="W167" i="6"/>
  <c r="Z167" i="6"/>
  <c r="AC167" i="6"/>
  <c r="AE171" i="6"/>
  <c r="W171" i="6"/>
  <c r="AD171" i="6"/>
  <c r="Z171" i="6"/>
  <c r="AC171" i="6"/>
  <c r="AA175" i="6"/>
  <c r="AD175" i="6"/>
  <c r="Z175" i="6"/>
  <c r="AC175" i="6"/>
  <c r="AB175" i="6"/>
  <c r="AE179" i="6"/>
  <c r="AA179" i="6"/>
  <c r="W179" i="6"/>
  <c r="AD179" i="6"/>
  <c r="Z179" i="6"/>
  <c r="AC179" i="6"/>
  <c r="AB179" i="6"/>
  <c r="W183" i="6"/>
  <c r="AD183" i="6"/>
  <c r="Z183" i="6"/>
  <c r="AE187" i="6"/>
  <c r="AA187" i="6"/>
  <c r="W187" i="6"/>
  <c r="AD187" i="6"/>
  <c r="Z187" i="6"/>
  <c r="AC187" i="6"/>
  <c r="AB187" i="6"/>
  <c r="AE191" i="6"/>
  <c r="Z124" i="6"/>
  <c r="AD124" i="6"/>
  <c r="X125" i="6"/>
  <c r="AB125" i="6"/>
  <c r="AB127" i="6"/>
  <c r="Z128" i="6"/>
  <c r="X129" i="6"/>
  <c r="AD130" i="6"/>
  <c r="X131" i="6"/>
  <c r="AB131" i="6"/>
  <c r="Z132" i="6"/>
  <c r="X133" i="6"/>
  <c r="AB133" i="6"/>
  <c r="Z134" i="6"/>
  <c r="AD134" i="6"/>
  <c r="AB135" i="6"/>
  <c r="Z136" i="6"/>
  <c r="X137" i="6"/>
  <c r="AB137" i="6"/>
  <c r="W139" i="6"/>
  <c r="AB139" i="6"/>
  <c r="W140" i="6"/>
  <c r="AD142" i="6"/>
  <c r="AB143" i="6"/>
  <c r="X149" i="6"/>
  <c r="AD150" i="6"/>
  <c r="AB151" i="6"/>
  <c r="AB155" i="6"/>
  <c r="Z162" i="6"/>
  <c r="X167" i="6"/>
  <c r="Z170" i="6"/>
  <c r="AB173" i="6"/>
  <c r="Z178" i="6"/>
  <c r="AE141" i="6"/>
  <c r="AA141" i="6"/>
  <c r="AD141" i="6"/>
  <c r="Z141" i="6"/>
  <c r="AE149" i="6"/>
  <c r="AA149" i="6"/>
  <c r="W149" i="6"/>
  <c r="AD149" i="6"/>
  <c r="Z149" i="6"/>
  <c r="AA157" i="6"/>
  <c r="W157" i="6"/>
  <c r="AD157" i="6"/>
  <c r="Z157" i="6"/>
  <c r="AE161" i="6"/>
  <c r="AA161" i="6"/>
  <c r="AD161" i="6"/>
  <c r="X161" i="6"/>
  <c r="AA169" i="6"/>
  <c r="W169" i="6"/>
  <c r="Z169" i="6"/>
  <c r="AE181" i="6"/>
  <c r="AA181" i="6"/>
  <c r="AD181" i="6"/>
  <c r="Z181" i="6"/>
  <c r="Y181" i="6"/>
  <c r="AE189" i="6"/>
  <c r="AA189" i="6"/>
  <c r="W189" i="6"/>
  <c r="Z189" i="6"/>
  <c r="Y189" i="6"/>
  <c r="X189" i="6"/>
  <c r="AB153" i="6"/>
  <c r="AB161" i="6"/>
  <c r="AB169" i="6"/>
  <c r="AB177" i="6"/>
  <c r="X138" i="6"/>
  <c r="AC146" i="6"/>
  <c r="Y146" i="6"/>
  <c r="AB146" i="6"/>
  <c r="X146" i="6"/>
  <c r="AC154" i="6"/>
  <c r="Y154" i="6"/>
  <c r="AC166" i="6"/>
  <c r="Y166" i="6"/>
  <c r="AB166" i="6"/>
  <c r="X166" i="6"/>
  <c r="W166" i="6"/>
  <c r="AB174" i="6"/>
  <c r="X174" i="6"/>
  <c r="W174" i="6"/>
  <c r="AE182" i="6"/>
  <c r="AD182" i="6"/>
  <c r="AC186" i="6"/>
  <c r="Y186" i="6"/>
  <c r="AB186" i="6"/>
  <c r="X186" i="6"/>
  <c r="AE186" i="6"/>
  <c r="W186" i="6"/>
  <c r="AD186" i="6"/>
  <c r="W125" i="6"/>
  <c r="W129" i="6"/>
  <c r="AA129" i="6"/>
  <c r="AE129" i="6"/>
  <c r="AC130" i="6"/>
  <c r="W133" i="6"/>
  <c r="AC134" i="6"/>
  <c r="W141" i="6"/>
  <c r="AA150" i="6"/>
  <c r="AC153" i="6"/>
  <c r="AC157" i="6"/>
  <c r="AA174" i="6"/>
  <c r="AC185" i="6"/>
  <c r="AA190" i="6"/>
  <c r="AB140" i="6"/>
  <c r="X140" i="6"/>
  <c r="Y144" i="6"/>
  <c r="X144" i="6"/>
  <c r="AC148" i="6"/>
  <c r="Y148" i="6"/>
  <c r="AB148" i="6"/>
  <c r="X148" i="6"/>
  <c r="AC152" i="6"/>
  <c r="Y152" i="6"/>
  <c r="AC156" i="6"/>
  <c r="Y156" i="6"/>
  <c r="AB156" i="6"/>
  <c r="X156" i="6"/>
  <c r="AC164" i="6"/>
  <c r="AB164" i="6"/>
  <c r="AA164" i="6"/>
  <c r="AB168" i="6"/>
  <c r="AC172" i="6"/>
  <c r="Y172" i="6"/>
  <c r="AB172" i="6"/>
  <c r="X172" i="6"/>
  <c r="AA172" i="6"/>
  <c r="Z172" i="6"/>
  <c r="AC176" i="6"/>
  <c r="Y176" i="6"/>
  <c r="AC180" i="6"/>
  <c r="Y180" i="6"/>
  <c r="AB180" i="6"/>
  <c r="X180" i="6"/>
  <c r="AA180" i="6"/>
  <c r="Z180" i="6"/>
  <c r="AC188" i="6"/>
  <c r="AB188" i="6"/>
  <c r="X188" i="6"/>
  <c r="AA188" i="6"/>
  <c r="Z188" i="6"/>
  <c r="W124" i="6"/>
  <c r="AA124" i="6"/>
  <c r="W126" i="6"/>
  <c r="W128" i="6"/>
  <c r="AA128" i="6"/>
  <c r="Y129" i="6"/>
  <c r="W130" i="6"/>
  <c r="Y131" i="6"/>
  <c r="W132" i="6"/>
  <c r="AA132" i="6"/>
  <c r="AA134" i="6"/>
  <c r="W136" i="6"/>
  <c r="Y137" i="6"/>
  <c r="W138" i="6"/>
  <c r="AC138" i="6"/>
  <c r="X139" i="6"/>
  <c r="AC139" i="6"/>
  <c r="Y140" i="6"/>
  <c r="W142" i="6"/>
  <c r="AC143" i="6"/>
  <c r="AA144" i="6"/>
  <c r="Y145" i="6"/>
  <c r="W146" i="6"/>
  <c r="AE146" i="6"/>
  <c r="AA148" i="6"/>
  <c r="Y149" i="6"/>
  <c r="W150" i="6"/>
  <c r="AE150" i="6"/>
  <c r="AC151" i="6"/>
  <c r="AE154" i="6"/>
  <c r="AC155" i="6"/>
  <c r="W158" i="6"/>
  <c r="AA162" i="6"/>
  <c r="W164" i="6"/>
  <c r="AC165" i="6"/>
  <c r="Y167" i="6"/>
  <c r="AA170" i="6"/>
  <c r="W172" i="6"/>
  <c r="AC173" i="6"/>
  <c r="W180" i="6"/>
  <c r="AC181" i="6"/>
  <c r="Y183" i="6"/>
  <c r="W188" i="6"/>
  <c r="Y191" i="6"/>
  <c r="I179" i="4"/>
  <c r="I179" i="28" s="1"/>
  <c r="AD179" i="28" s="1"/>
  <c r="I167" i="4"/>
  <c r="I167" i="28" s="1"/>
  <c r="AD167" i="28" s="1"/>
  <c r="I159" i="4"/>
  <c r="I159" i="28" s="1"/>
  <c r="AD159" i="28" s="1"/>
  <c r="I143" i="4"/>
  <c r="I143" i="28" s="1"/>
  <c r="AD143" i="28" s="1"/>
  <c r="I139" i="4"/>
  <c r="I139" i="28" s="1"/>
  <c r="AD139" i="28" s="1"/>
  <c r="I135" i="4"/>
  <c r="I135" i="28" s="1"/>
  <c r="AD135" i="28" s="1"/>
  <c r="I131" i="4"/>
  <c r="I131" i="28" s="1"/>
  <c r="AD131" i="28" s="1"/>
  <c r="AE191" i="4"/>
  <c r="AF191" i="4" s="1"/>
  <c r="AG191" i="4" s="1"/>
  <c r="AH191" i="4" s="1"/>
  <c r="AI191" i="4" s="1"/>
  <c r="AJ191" i="4" s="1"/>
  <c r="AK191" i="4" s="1"/>
  <c r="AL191" i="4" s="1"/>
  <c r="AM191" i="4" s="1"/>
  <c r="AN191" i="4" s="1"/>
  <c r="AO191" i="4" s="1"/>
  <c r="AP191" i="4" s="1"/>
  <c r="AQ191" i="4" s="1"/>
  <c r="AR191" i="4" s="1"/>
  <c r="BO191" i="4" s="1"/>
  <c r="BP191" i="4" s="1"/>
  <c r="BR191" i="4" s="1"/>
  <c r="AT191" i="4"/>
  <c r="AT190" i="4"/>
  <c r="AT189" i="4"/>
  <c r="AT188" i="4"/>
  <c r="AT187" i="4"/>
  <c r="AT186" i="4"/>
  <c r="AT185" i="4"/>
  <c r="AT184" i="4"/>
  <c r="AT183" i="4"/>
  <c r="AT182" i="4"/>
  <c r="AT181" i="4"/>
  <c r="AT180" i="4"/>
  <c r="AT179" i="4"/>
  <c r="AT178" i="4"/>
  <c r="AT177" i="4"/>
  <c r="AT176" i="4"/>
  <c r="AE175" i="4"/>
  <c r="AT175" i="4"/>
  <c r="AT174" i="4"/>
  <c r="AT173" i="4"/>
  <c r="AT172" i="4"/>
  <c r="AT171" i="4"/>
  <c r="AT170" i="4"/>
  <c r="AT169" i="4"/>
  <c r="AT168" i="4"/>
  <c r="AT167" i="4"/>
  <c r="AT166" i="4"/>
  <c r="AT165" i="4"/>
  <c r="AT164" i="4"/>
  <c r="AT163" i="4"/>
  <c r="AT162" i="4"/>
  <c r="AT161" i="4"/>
  <c r="AT160" i="4"/>
  <c r="AT159" i="4"/>
  <c r="AT158" i="4"/>
  <c r="AT157" i="4"/>
  <c r="AT156" i="4"/>
  <c r="AT155" i="4"/>
  <c r="AT154" i="4"/>
  <c r="AT153" i="4"/>
  <c r="AE152" i="4"/>
  <c r="AT152" i="4"/>
  <c r="AT151" i="4"/>
  <c r="AT150" i="4"/>
  <c r="AT149" i="4"/>
  <c r="AT148" i="4"/>
  <c r="AT147" i="4"/>
  <c r="AT146" i="4"/>
  <c r="AT145" i="4"/>
  <c r="AT144" i="4"/>
  <c r="AE143" i="4"/>
  <c r="AT143" i="4"/>
  <c r="AT142" i="4"/>
  <c r="AT141" i="4"/>
  <c r="AT140" i="4"/>
  <c r="AT139" i="4"/>
  <c r="AT138" i="4"/>
  <c r="AT137" i="4"/>
  <c r="AT136" i="4"/>
  <c r="AT135" i="4"/>
  <c r="AT134" i="4"/>
  <c r="AT133" i="4"/>
  <c r="AT132" i="4"/>
  <c r="AT131" i="4"/>
  <c r="AT130" i="4"/>
  <c r="AT129" i="4"/>
  <c r="AT128" i="4"/>
  <c r="AT127" i="4"/>
  <c r="AT126" i="4"/>
  <c r="AT125" i="4"/>
  <c r="AT124" i="4"/>
  <c r="I183" i="4"/>
  <c r="I183" i="28" s="1"/>
  <c r="AD183" i="28" s="1"/>
  <c r="I147" i="4"/>
  <c r="I147" i="28" s="1"/>
  <c r="AD147" i="28" s="1"/>
  <c r="AC184" i="6" l="1"/>
  <c r="AD152" i="6"/>
  <c r="X136" i="6"/>
  <c r="AC128" i="6"/>
  <c r="AE153" i="6"/>
  <c r="AF183" i="6"/>
  <c r="AE174" i="6"/>
  <c r="Z174" i="6"/>
  <c r="AE173" i="6"/>
  <c r="AF141" i="6"/>
  <c r="Y133" i="6"/>
  <c r="Y188" i="6"/>
  <c r="X164" i="6"/>
  <c r="X171" i="6"/>
  <c r="AB128" i="6"/>
  <c r="AB182" i="6"/>
  <c r="AA184" i="6"/>
  <c r="AF215" i="6"/>
  <c r="AF211" i="6"/>
  <c r="AF207" i="6"/>
  <c r="AF203" i="6"/>
  <c r="AF218" i="6"/>
  <c r="AF214" i="6"/>
  <c r="AF210" i="6"/>
  <c r="AF206" i="6"/>
  <c r="AF217" i="6"/>
  <c r="AF213" i="6"/>
  <c r="AF209" i="6"/>
  <c r="AF205" i="6"/>
  <c r="AF204" i="6"/>
  <c r="AF212" i="6"/>
  <c r="AF216" i="6"/>
  <c r="AF208" i="6"/>
  <c r="Y182" i="6"/>
  <c r="AE166" i="6"/>
  <c r="AA142" i="6"/>
  <c r="Z156" i="6"/>
  <c r="AA130" i="6"/>
  <c r="Y141" i="6"/>
  <c r="AC169" i="6"/>
  <c r="AD172" i="6"/>
  <c r="AE164" i="6"/>
  <c r="AE140" i="6"/>
  <c r="AA178" i="6"/>
  <c r="Z146" i="6"/>
  <c r="Z161" i="6"/>
  <c r="AA171" i="6"/>
  <c r="AB163" i="6"/>
  <c r="AA131" i="6"/>
  <c r="AD131" i="6"/>
  <c r="AA168" i="6"/>
  <c r="AD132" i="6"/>
  <c r="AE175" i="6"/>
  <c r="AD190" i="6"/>
  <c r="AB176" i="6"/>
  <c r="AB138" i="6"/>
  <c r="Y161" i="6"/>
  <c r="W145" i="6"/>
  <c r="AD148" i="6"/>
  <c r="AA160" i="6"/>
  <c r="AA152" i="6"/>
  <c r="AB152" i="6"/>
  <c r="Z127" i="6"/>
  <c r="Z126" i="6"/>
  <c r="AD191" i="6"/>
  <c r="AA183" i="6"/>
  <c r="Y174" i="6"/>
  <c r="X169" i="6"/>
  <c r="X157" i="6"/>
  <c r="X141" i="6"/>
  <c r="AC183" i="6"/>
  <c r="AB171" i="6"/>
  <c r="AB178" i="6"/>
  <c r="AC125" i="6"/>
  <c r="X147" i="6"/>
  <c r="AD140" i="6"/>
  <c r="Y164" i="6"/>
  <c r="AA163" i="6"/>
  <c r="Z131" i="6"/>
  <c r="Z142" i="6"/>
  <c r="Y184" i="6"/>
  <c r="Y187" i="6"/>
  <c r="AA156" i="6"/>
  <c r="AC147" i="6"/>
  <c r="W134" i="6"/>
  <c r="X182" i="6"/>
  <c r="AA167" i="6"/>
  <c r="X130" i="6"/>
  <c r="X168" i="6"/>
  <c r="X175" i="6"/>
  <c r="AE169" i="6"/>
  <c r="AF151" i="6"/>
  <c r="Y168" i="6"/>
  <c r="AC144" i="6"/>
  <c r="Z144" i="6"/>
  <c r="AC127" i="6"/>
  <c r="AA191" i="6"/>
  <c r="AF167" i="6"/>
  <c r="AC159" i="6"/>
  <c r="AB158" i="6"/>
  <c r="Z133" i="6"/>
  <c r="AD184" i="6"/>
  <c r="AC160" i="6"/>
  <c r="X127" i="6"/>
  <c r="AC126" i="6"/>
  <c r="X126" i="6"/>
  <c r="Y153" i="6"/>
  <c r="AC191" i="6"/>
  <c r="AD167" i="6"/>
  <c r="AD151" i="6"/>
  <c r="Y143" i="6"/>
  <c r="Z125" i="6"/>
  <c r="AE124" i="6"/>
  <c r="AE170" i="6"/>
  <c r="X177" i="6"/>
  <c r="AD129" i="6"/>
  <c r="Z190" i="6"/>
  <c r="AA182" i="6"/>
  <c r="AD174" i="6"/>
  <c r="AA166" i="6"/>
  <c r="Z184" i="6"/>
  <c r="AA135" i="6"/>
  <c r="Z176" i="6"/>
  <c r="AD176" i="6"/>
  <c r="AE160" i="6"/>
  <c r="AB191" i="6"/>
  <c r="AE127" i="6"/>
  <c r="AC189" i="6"/>
  <c r="AA126" i="6"/>
  <c r="AA176" i="6"/>
  <c r="AC168" i="6"/>
  <c r="AC174" i="6"/>
  <c r="X154" i="6"/>
  <c r="AD126" i="6"/>
  <c r="Z159" i="6"/>
  <c r="AC190" i="6"/>
  <c r="AD170" i="6"/>
  <c r="Y173" i="6"/>
  <c r="AF124" i="6"/>
  <c r="AF159" i="6"/>
  <c r="Z186" i="6"/>
  <c r="AF155" i="6"/>
  <c r="AF128" i="6"/>
  <c r="AA127" i="6"/>
  <c r="AE135" i="6"/>
  <c r="Y171" i="6"/>
  <c r="AA136" i="6"/>
  <c r="X176" i="6"/>
  <c r="X160" i="6"/>
  <c r="X152" i="6"/>
  <c r="AC182" i="6"/>
  <c r="AB154" i="6"/>
  <c r="AB165" i="6"/>
  <c r="Z130" i="6"/>
  <c r="AD159" i="6"/>
  <c r="Y138" i="6"/>
  <c r="AE132" i="6"/>
  <c r="AE152" i="6"/>
  <c r="AE156" i="6"/>
  <c r="Y155" i="6"/>
  <c r="Y127" i="6"/>
  <c r="X181" i="6"/>
  <c r="X135" i="6"/>
  <c r="Y190" i="6"/>
  <c r="AF175" i="6"/>
  <c r="AF139" i="6"/>
  <c r="Y125" i="6"/>
  <c r="AB160" i="6"/>
  <c r="AB144" i="6"/>
  <c r="X191" i="6"/>
  <c r="AE183" i="6"/>
  <c r="W159" i="6"/>
  <c r="AF132" i="6"/>
  <c r="AF157" i="6"/>
  <c r="Y136" i="6"/>
  <c r="Y128" i="6"/>
  <c r="Y147" i="6"/>
  <c r="Z168" i="6"/>
  <c r="AF136" i="6"/>
  <c r="AF191" i="6"/>
  <c r="AE172" i="6"/>
  <c r="AD136" i="6"/>
  <c r="AD128" i="6"/>
  <c r="AG3" i="6"/>
  <c r="AG156" i="6" s="1"/>
  <c r="AF197" i="6"/>
  <c r="AF202" i="6"/>
  <c r="AF200" i="6"/>
  <c r="AF201" i="6"/>
  <c r="AF199" i="6"/>
  <c r="AF198" i="6"/>
  <c r="AF196" i="6"/>
  <c r="AF193" i="6"/>
  <c r="AF192" i="6"/>
  <c r="AF195" i="6"/>
  <c r="AF194" i="6"/>
  <c r="X184" i="6"/>
  <c r="CW192" i="4"/>
  <c r="DQ192" i="4"/>
  <c r="BS191" i="4"/>
  <c r="BT191" i="4" s="1"/>
  <c r="BU191" i="4" s="1"/>
  <c r="BV191" i="4" s="1"/>
  <c r="BW191" i="4" s="1"/>
  <c r="BX191" i="4" s="1"/>
  <c r="BY191" i="4" s="1"/>
  <c r="BZ191" i="4" s="1"/>
  <c r="CA191" i="4" s="1"/>
  <c r="CB191" i="4" s="1"/>
  <c r="CC191" i="4" s="1"/>
  <c r="CD191" i="4" s="1"/>
  <c r="CE191" i="4" s="1"/>
  <c r="CF191" i="4" s="1"/>
  <c r="CG191" i="4" s="1"/>
  <c r="CH191" i="4" s="1"/>
  <c r="CI191" i="4" s="1"/>
  <c r="CJ191" i="4" s="1"/>
  <c r="CK191" i="4" s="1"/>
  <c r="CN191" i="4"/>
  <c r="DR195" i="4"/>
  <c r="BE195" i="4"/>
  <c r="BG192" i="4"/>
  <c r="DR193" i="4"/>
  <c r="BE193" i="4"/>
  <c r="DR194" i="4"/>
  <c r="BE194" i="4"/>
  <c r="AF188" i="6"/>
  <c r="AF184" i="6"/>
  <c r="AF180" i="6"/>
  <c r="AF176" i="6"/>
  <c r="AF172" i="6"/>
  <c r="AG172" i="6"/>
  <c r="AF168" i="6"/>
  <c r="AF164" i="6"/>
  <c r="AF160" i="6"/>
  <c r="AF156" i="6"/>
  <c r="AF152" i="6"/>
  <c r="AF148" i="6"/>
  <c r="AF144" i="6"/>
  <c r="AF140" i="6"/>
  <c r="AF186" i="6"/>
  <c r="AG186" i="6"/>
  <c r="AF182" i="6"/>
  <c r="AF174" i="6"/>
  <c r="AF166" i="6"/>
  <c r="AF154" i="6"/>
  <c r="AF146" i="6"/>
  <c r="AF138" i="6"/>
  <c r="AF189" i="6"/>
  <c r="AF181" i="6"/>
  <c r="AF169" i="6"/>
  <c r="AF161" i="6"/>
  <c r="AF187" i="6"/>
  <c r="AF179" i="6"/>
  <c r="AF171" i="6"/>
  <c r="AF163" i="6"/>
  <c r="AG163" i="6"/>
  <c r="AF153" i="6"/>
  <c r="AF145" i="6"/>
  <c r="AF137" i="6"/>
  <c r="AF135" i="6"/>
  <c r="AF133" i="6"/>
  <c r="AF131" i="6"/>
  <c r="AF129" i="6"/>
  <c r="AF127" i="6"/>
  <c r="AF125" i="6"/>
  <c r="AF190" i="6"/>
  <c r="AF178" i="6"/>
  <c r="AF170" i="6"/>
  <c r="AF162" i="6"/>
  <c r="AF158" i="6"/>
  <c r="AF150" i="6"/>
  <c r="AF142" i="6"/>
  <c r="AF185" i="6"/>
  <c r="AF177" i="6"/>
  <c r="AF173" i="6"/>
  <c r="AF165" i="6"/>
  <c r="J143" i="4"/>
  <c r="J179" i="4"/>
  <c r="J147" i="4"/>
  <c r="J183" i="4"/>
  <c r="AU126" i="4"/>
  <c r="DH126" i="4"/>
  <c r="DH138" i="4"/>
  <c r="AU138" i="4"/>
  <c r="AU158" i="4"/>
  <c r="DH158" i="4"/>
  <c r="AU174" i="4"/>
  <c r="DH174" i="4"/>
  <c r="DH178" i="4"/>
  <c r="AU178" i="4"/>
  <c r="AU182" i="4"/>
  <c r="DH182" i="4"/>
  <c r="I124" i="4"/>
  <c r="I124" i="28" s="1"/>
  <c r="AD124" i="28" s="1"/>
  <c r="I136" i="4"/>
  <c r="I136" i="28" s="1"/>
  <c r="AD136" i="28" s="1"/>
  <c r="I144" i="4"/>
  <c r="I144" i="28" s="1"/>
  <c r="AD144" i="28" s="1"/>
  <c r="I148" i="4"/>
  <c r="I148" i="28" s="1"/>
  <c r="AD148" i="28" s="1"/>
  <c r="I160" i="4"/>
  <c r="I160" i="28" s="1"/>
  <c r="AD160" i="28" s="1"/>
  <c r="I172" i="4"/>
  <c r="I172" i="28" s="1"/>
  <c r="AD172" i="28" s="1"/>
  <c r="I176" i="4"/>
  <c r="I176" i="28" s="1"/>
  <c r="AD176" i="28" s="1"/>
  <c r="I180" i="4"/>
  <c r="I180" i="28" s="1"/>
  <c r="AD180" i="28" s="1"/>
  <c r="I188" i="4"/>
  <c r="I188" i="28" s="1"/>
  <c r="AD188" i="28" s="1"/>
  <c r="J139" i="4"/>
  <c r="I184" i="4"/>
  <c r="I184" i="28" s="1"/>
  <c r="AD184" i="28" s="1"/>
  <c r="AU125" i="4"/>
  <c r="DH125" i="4"/>
  <c r="AU129" i="4"/>
  <c r="DH129" i="4"/>
  <c r="AU133" i="4"/>
  <c r="DH133" i="4"/>
  <c r="AU137" i="4"/>
  <c r="DH137" i="4"/>
  <c r="AU141" i="4"/>
  <c r="DH141" i="4"/>
  <c r="AU145" i="4"/>
  <c r="DH145" i="4"/>
  <c r="AU153" i="4"/>
  <c r="DH153" i="4"/>
  <c r="AU157" i="4"/>
  <c r="DH157" i="4"/>
  <c r="DH161" i="4"/>
  <c r="AU161" i="4"/>
  <c r="DH165" i="4"/>
  <c r="AU165" i="4"/>
  <c r="AU169" i="4"/>
  <c r="DH169" i="4"/>
  <c r="AU173" i="4"/>
  <c r="DH173" i="4"/>
  <c r="DH177" i="4"/>
  <c r="AU177" i="4"/>
  <c r="I171" i="4"/>
  <c r="I171" i="28" s="1"/>
  <c r="AD171" i="28" s="1"/>
  <c r="I187" i="4"/>
  <c r="I187" i="28" s="1"/>
  <c r="AD187" i="28" s="1"/>
  <c r="I191" i="4"/>
  <c r="I191" i="28" s="1"/>
  <c r="AD191" i="28" s="1"/>
  <c r="J131" i="4"/>
  <c r="J159" i="4"/>
  <c r="AU127" i="4"/>
  <c r="DH127" i="4"/>
  <c r="J135" i="4"/>
  <c r="J167" i="4"/>
  <c r="DH130" i="4"/>
  <c r="AU130" i="4"/>
  <c r="AU134" i="4"/>
  <c r="DH134" i="4"/>
  <c r="AU142" i="4"/>
  <c r="DH142" i="4"/>
  <c r="DH146" i="4"/>
  <c r="AU146" i="4"/>
  <c r="AU150" i="4"/>
  <c r="DH150" i="4"/>
  <c r="DH154" i="4"/>
  <c r="AU154" i="4"/>
  <c r="DH162" i="4"/>
  <c r="AU162" i="4"/>
  <c r="AU166" i="4"/>
  <c r="DH166" i="4"/>
  <c r="DH170" i="4"/>
  <c r="AU170" i="4"/>
  <c r="AU186" i="4"/>
  <c r="DH186" i="4"/>
  <c r="AU190" i="4"/>
  <c r="DH190" i="4"/>
  <c r="I128" i="4"/>
  <c r="I128" i="28" s="1"/>
  <c r="AD128" i="28" s="1"/>
  <c r="I132" i="4"/>
  <c r="I132" i="28" s="1"/>
  <c r="AD132" i="28" s="1"/>
  <c r="I140" i="4"/>
  <c r="I140" i="28" s="1"/>
  <c r="AD140" i="28" s="1"/>
  <c r="I152" i="4"/>
  <c r="I152" i="28" s="1"/>
  <c r="AD152" i="28" s="1"/>
  <c r="I156" i="4"/>
  <c r="I156" i="28" s="1"/>
  <c r="AD156" i="28" s="1"/>
  <c r="I164" i="4"/>
  <c r="I164" i="28" s="1"/>
  <c r="AD164" i="28" s="1"/>
  <c r="I168" i="4"/>
  <c r="I168" i="28" s="1"/>
  <c r="AD168" i="28" s="1"/>
  <c r="AU149" i="4"/>
  <c r="DH149" i="4"/>
  <c r="AU181" i="4"/>
  <c r="DH181" i="4"/>
  <c r="DH185" i="4"/>
  <c r="AU185" i="4"/>
  <c r="AU189" i="4"/>
  <c r="DH189" i="4"/>
  <c r="I151" i="4"/>
  <c r="I151" i="28" s="1"/>
  <c r="AD151" i="28" s="1"/>
  <c r="I163" i="4"/>
  <c r="I163" i="28" s="1"/>
  <c r="AD163" i="28" s="1"/>
  <c r="I127" i="4"/>
  <c r="I127" i="28" s="1"/>
  <c r="AD127" i="28" s="1"/>
  <c r="I155" i="4"/>
  <c r="I155" i="28" s="1"/>
  <c r="AD155" i="28" s="1"/>
  <c r="I175" i="4"/>
  <c r="I175" i="28" s="1"/>
  <c r="AD175" i="28" s="1"/>
  <c r="AU124" i="4"/>
  <c r="DH124" i="4"/>
  <c r="AU128" i="4"/>
  <c r="DH128" i="4"/>
  <c r="AU132" i="4"/>
  <c r="DH132" i="4"/>
  <c r="AU136" i="4"/>
  <c r="DH136" i="4"/>
  <c r="AU140" i="4"/>
  <c r="DH140" i="4"/>
  <c r="AU144" i="4"/>
  <c r="DH144" i="4"/>
  <c r="AU148" i="4"/>
  <c r="DH148" i="4"/>
  <c r="AU152" i="4"/>
  <c r="DH152" i="4"/>
  <c r="AU156" i="4"/>
  <c r="DH156" i="4"/>
  <c r="AU160" i="4"/>
  <c r="DH160" i="4"/>
  <c r="AU164" i="4"/>
  <c r="DH164" i="4"/>
  <c r="AU168" i="4"/>
  <c r="DH168" i="4"/>
  <c r="DH172" i="4"/>
  <c r="AU172" i="4"/>
  <c r="AU176" i="4"/>
  <c r="DH176" i="4"/>
  <c r="AU180" i="4"/>
  <c r="DH180" i="4"/>
  <c r="AU184" i="4"/>
  <c r="DH184" i="4"/>
  <c r="AU188" i="4"/>
  <c r="DH188" i="4"/>
  <c r="I126" i="4"/>
  <c r="I126" i="28" s="1"/>
  <c r="AD126" i="28" s="1"/>
  <c r="I130" i="4"/>
  <c r="I130" i="28" s="1"/>
  <c r="AD130" i="28" s="1"/>
  <c r="I134" i="4"/>
  <c r="I134" i="28" s="1"/>
  <c r="AD134" i="28" s="1"/>
  <c r="I138" i="4"/>
  <c r="I138" i="28" s="1"/>
  <c r="AD138" i="28" s="1"/>
  <c r="I142" i="4"/>
  <c r="I142" i="28" s="1"/>
  <c r="AD142" i="28" s="1"/>
  <c r="I146" i="4"/>
  <c r="I146" i="28" s="1"/>
  <c r="AD146" i="28" s="1"/>
  <c r="I150" i="4"/>
  <c r="I150" i="28" s="1"/>
  <c r="AD150" i="28" s="1"/>
  <c r="I154" i="4"/>
  <c r="I154" i="28" s="1"/>
  <c r="AD154" i="28" s="1"/>
  <c r="I158" i="4"/>
  <c r="I158" i="28" s="1"/>
  <c r="AD158" i="28" s="1"/>
  <c r="I162" i="4"/>
  <c r="I162" i="28" s="1"/>
  <c r="AD162" i="28" s="1"/>
  <c r="I166" i="4"/>
  <c r="I166" i="28" s="1"/>
  <c r="AD166" i="28" s="1"/>
  <c r="I170" i="4"/>
  <c r="I170" i="28" s="1"/>
  <c r="AD170" i="28" s="1"/>
  <c r="I174" i="4"/>
  <c r="I174" i="28" s="1"/>
  <c r="AD174" i="28" s="1"/>
  <c r="I178" i="4"/>
  <c r="I178" i="28" s="1"/>
  <c r="AD178" i="28" s="1"/>
  <c r="I182" i="4"/>
  <c r="I182" i="28" s="1"/>
  <c r="AD182" i="28" s="1"/>
  <c r="I186" i="4"/>
  <c r="I186" i="28" s="1"/>
  <c r="AD186" i="28" s="1"/>
  <c r="I190" i="4"/>
  <c r="I190" i="28" s="1"/>
  <c r="AD190" i="28" s="1"/>
  <c r="DH131" i="4"/>
  <c r="AU131" i="4"/>
  <c r="AU135" i="4"/>
  <c r="DH135" i="4"/>
  <c r="AU139" i="4"/>
  <c r="DH139" i="4"/>
  <c r="AU143" i="4"/>
  <c r="DH143" i="4"/>
  <c r="DH147" i="4"/>
  <c r="AU147" i="4"/>
  <c r="AU151" i="4"/>
  <c r="DH151" i="4"/>
  <c r="AU155" i="4"/>
  <c r="DH155" i="4"/>
  <c r="AU159" i="4"/>
  <c r="DH159" i="4"/>
  <c r="AU163" i="4"/>
  <c r="DH163" i="4"/>
  <c r="AU167" i="4"/>
  <c r="DH167" i="4"/>
  <c r="AU171" i="4"/>
  <c r="DH171" i="4"/>
  <c r="AU175" i="4"/>
  <c r="DH175" i="4"/>
  <c r="AU179" i="4"/>
  <c r="DH179" i="4"/>
  <c r="AU183" i="4"/>
  <c r="DH183" i="4"/>
  <c r="AU187" i="4"/>
  <c r="DH187" i="4"/>
  <c r="DH191" i="4"/>
  <c r="AU191" i="4"/>
  <c r="I125" i="4"/>
  <c r="I125" i="28" s="1"/>
  <c r="AD125" i="28" s="1"/>
  <c r="I129" i="4"/>
  <c r="I129" i="28" s="1"/>
  <c r="AD129" i="28" s="1"/>
  <c r="I133" i="4"/>
  <c r="I133" i="28" s="1"/>
  <c r="AD133" i="28" s="1"/>
  <c r="I137" i="4"/>
  <c r="I137" i="28" s="1"/>
  <c r="AD137" i="28" s="1"/>
  <c r="I141" i="4"/>
  <c r="I141" i="28" s="1"/>
  <c r="AD141" i="28" s="1"/>
  <c r="I145" i="4"/>
  <c r="I145" i="28" s="1"/>
  <c r="AD145" i="28" s="1"/>
  <c r="I149" i="4"/>
  <c r="I149" i="28" s="1"/>
  <c r="AD149" i="28" s="1"/>
  <c r="I153" i="4"/>
  <c r="I153" i="28" s="1"/>
  <c r="AD153" i="28" s="1"/>
  <c r="I157" i="4"/>
  <c r="I157" i="28" s="1"/>
  <c r="AD157" i="28" s="1"/>
  <c r="I161" i="4"/>
  <c r="I161" i="28" s="1"/>
  <c r="AD161" i="28" s="1"/>
  <c r="I165" i="4"/>
  <c r="I165" i="28" s="1"/>
  <c r="AD165" i="28" s="1"/>
  <c r="I169" i="4"/>
  <c r="I169" i="28" s="1"/>
  <c r="AD169" i="28" s="1"/>
  <c r="I173" i="4"/>
  <c r="I173" i="28" s="1"/>
  <c r="AD173" i="28" s="1"/>
  <c r="I177" i="4"/>
  <c r="I177" i="28" s="1"/>
  <c r="AD177" i="28" s="1"/>
  <c r="I181" i="4"/>
  <c r="I181" i="28" s="1"/>
  <c r="AD181" i="28" s="1"/>
  <c r="I185" i="4"/>
  <c r="I185" i="28" s="1"/>
  <c r="AD185" i="28" s="1"/>
  <c r="I189" i="4"/>
  <c r="I189" i="28" s="1"/>
  <c r="AD189" i="28" s="1"/>
  <c r="AE178" i="4"/>
  <c r="AF178" i="4" s="1"/>
  <c r="AG178" i="4" s="1"/>
  <c r="AH178" i="4" s="1"/>
  <c r="AI178" i="4" s="1"/>
  <c r="AJ178" i="4" s="1"/>
  <c r="AK178" i="4" s="1"/>
  <c r="AL178" i="4" s="1"/>
  <c r="AM178" i="4" s="1"/>
  <c r="AN178" i="4" s="1"/>
  <c r="AO178" i="4" s="1"/>
  <c r="AP178" i="4" s="1"/>
  <c r="AQ178" i="4" s="1"/>
  <c r="AR178" i="4" s="1"/>
  <c r="BO178" i="4" s="1"/>
  <c r="BP178" i="4" s="1"/>
  <c r="BR178" i="4" s="1"/>
  <c r="AE188" i="4"/>
  <c r="AF188" i="4" s="1"/>
  <c r="AG188" i="4" s="1"/>
  <c r="AH188" i="4" s="1"/>
  <c r="AI188" i="4" s="1"/>
  <c r="AJ188" i="4" s="1"/>
  <c r="AK188" i="4" s="1"/>
  <c r="AL188" i="4" s="1"/>
  <c r="AM188" i="4" s="1"/>
  <c r="AN188" i="4" s="1"/>
  <c r="AO188" i="4" s="1"/>
  <c r="AP188" i="4" s="1"/>
  <c r="AQ188" i="4" s="1"/>
  <c r="AR188" i="4" s="1"/>
  <c r="BO188" i="4" s="1"/>
  <c r="BP188" i="4" s="1"/>
  <c r="BR188" i="4" s="1"/>
  <c r="AE150" i="4"/>
  <c r="AE162" i="4"/>
  <c r="AE125" i="4"/>
  <c r="AE129" i="4"/>
  <c r="AE133" i="4"/>
  <c r="AE137" i="4"/>
  <c r="AE141" i="4"/>
  <c r="AE145" i="4"/>
  <c r="AE149" i="4"/>
  <c r="AE153" i="4"/>
  <c r="AE157" i="4"/>
  <c r="AE161" i="4"/>
  <c r="AE165" i="4"/>
  <c r="AE169" i="4"/>
  <c r="AE173" i="4"/>
  <c r="AE177" i="4"/>
  <c r="AE181" i="4"/>
  <c r="AE185" i="4"/>
  <c r="AE189" i="4"/>
  <c r="AE170" i="4"/>
  <c r="AE146" i="4"/>
  <c r="AE182" i="4"/>
  <c r="AE136" i="4"/>
  <c r="AE144" i="4"/>
  <c r="AE148" i="4"/>
  <c r="AE156" i="4"/>
  <c r="AE160" i="4"/>
  <c r="AE164" i="4"/>
  <c r="AE168" i="4"/>
  <c r="AE172" i="4"/>
  <c r="AE176" i="4"/>
  <c r="AE180" i="4"/>
  <c r="AE184" i="4"/>
  <c r="AF143" i="4"/>
  <c r="AG143" i="4" s="1"/>
  <c r="AH143" i="4" s="1"/>
  <c r="AI143" i="4" s="1"/>
  <c r="AJ143" i="4" s="1"/>
  <c r="AK143" i="4" s="1"/>
  <c r="AL143" i="4" s="1"/>
  <c r="AM143" i="4" s="1"/>
  <c r="AN143" i="4" s="1"/>
  <c r="AO143" i="4" s="1"/>
  <c r="AP143" i="4" s="1"/>
  <c r="AQ143" i="4" s="1"/>
  <c r="AR143" i="4" s="1"/>
  <c r="BO143" i="4" s="1"/>
  <c r="BP143" i="4" s="1"/>
  <c r="BR143" i="4" s="1"/>
  <c r="AE130" i="4"/>
  <c r="AE138" i="4"/>
  <c r="AF152" i="4"/>
  <c r="AG152" i="4" s="1"/>
  <c r="AH152" i="4" s="1"/>
  <c r="AI152" i="4" s="1"/>
  <c r="AJ152" i="4" s="1"/>
  <c r="AK152" i="4" s="1"/>
  <c r="AL152" i="4" s="1"/>
  <c r="AM152" i="4" s="1"/>
  <c r="AN152" i="4" s="1"/>
  <c r="AO152" i="4" s="1"/>
  <c r="AP152" i="4" s="1"/>
  <c r="AQ152" i="4" s="1"/>
  <c r="AR152" i="4" s="1"/>
  <c r="BO152" i="4" s="1"/>
  <c r="BP152" i="4" s="1"/>
  <c r="BR152" i="4" s="1"/>
  <c r="AE158" i="4"/>
  <c r="AE174" i="4"/>
  <c r="AE186" i="4"/>
  <c r="AF175" i="4"/>
  <c r="AG175" i="4" s="1"/>
  <c r="AH175" i="4" s="1"/>
  <c r="AI175" i="4" s="1"/>
  <c r="AJ175" i="4" s="1"/>
  <c r="AK175" i="4" s="1"/>
  <c r="AL175" i="4" s="1"/>
  <c r="AM175" i="4" s="1"/>
  <c r="AN175" i="4" s="1"/>
  <c r="AO175" i="4" s="1"/>
  <c r="AP175" i="4" s="1"/>
  <c r="AQ175" i="4" s="1"/>
  <c r="AR175" i="4" s="1"/>
  <c r="BO175" i="4" s="1"/>
  <c r="BP175" i="4" s="1"/>
  <c r="BR175" i="4" s="1"/>
  <c r="AE124" i="4"/>
  <c r="AE128" i="4"/>
  <c r="AE132" i="4"/>
  <c r="AE140" i="4"/>
  <c r="AE126" i="4"/>
  <c r="AE134" i="4"/>
  <c r="AE142" i="4"/>
  <c r="AE154" i="4"/>
  <c r="AE166" i="4"/>
  <c r="AE190" i="4"/>
  <c r="AE127" i="4"/>
  <c r="AE131" i="4"/>
  <c r="AE135" i="4"/>
  <c r="AE139" i="4"/>
  <c r="AE147" i="4"/>
  <c r="AE151" i="4"/>
  <c r="AE155" i="4"/>
  <c r="AE159" i="4"/>
  <c r="AE163" i="4"/>
  <c r="AE167" i="4"/>
  <c r="AE171" i="4"/>
  <c r="AE179" i="4"/>
  <c r="AE183" i="4"/>
  <c r="AE187" i="4"/>
  <c r="K14" i="1"/>
  <c r="K13" i="1"/>
  <c r="K12" i="1"/>
  <c r="K11" i="1"/>
  <c r="K10" i="1"/>
  <c r="K9" i="1"/>
  <c r="K8" i="1"/>
  <c r="K7" i="1"/>
  <c r="K6" i="1"/>
  <c r="K5" i="1"/>
  <c r="K4" i="1"/>
  <c r="AG165" i="6" l="1"/>
  <c r="AG142" i="6"/>
  <c r="AG170" i="6"/>
  <c r="AG127" i="6"/>
  <c r="AG135" i="6"/>
  <c r="AG154" i="6"/>
  <c r="AG218" i="6"/>
  <c r="AG217" i="6"/>
  <c r="AG216" i="6"/>
  <c r="AG215" i="6"/>
  <c r="AG212" i="6"/>
  <c r="AG207" i="6"/>
  <c r="AG204" i="6"/>
  <c r="AG209" i="6"/>
  <c r="AG206" i="6"/>
  <c r="AG211" i="6"/>
  <c r="AG208" i="6"/>
  <c r="AG203" i="6"/>
  <c r="AG210" i="6"/>
  <c r="AG213" i="6"/>
  <c r="AG205" i="6"/>
  <c r="AG214" i="6"/>
  <c r="AG181" i="6"/>
  <c r="AG140" i="6"/>
  <c r="AG176" i="6"/>
  <c r="AG173" i="6"/>
  <c r="AG150" i="6"/>
  <c r="AG178" i="6"/>
  <c r="AG129" i="6"/>
  <c r="AG179" i="6"/>
  <c r="AG166" i="6"/>
  <c r="AG160" i="6"/>
  <c r="AG145" i="6"/>
  <c r="AG189" i="6"/>
  <c r="AG144" i="6"/>
  <c r="AG177" i="6"/>
  <c r="AG158" i="6"/>
  <c r="AG190" i="6"/>
  <c r="AG131" i="6"/>
  <c r="AG187" i="6"/>
  <c r="AG174" i="6"/>
  <c r="AG184" i="6"/>
  <c r="AG153" i="6"/>
  <c r="AG138" i="6"/>
  <c r="AG168" i="6"/>
  <c r="AG185" i="6"/>
  <c r="AG162" i="6"/>
  <c r="AG125" i="6"/>
  <c r="AG133" i="6"/>
  <c r="AG161" i="6"/>
  <c r="AG152" i="6"/>
  <c r="AG188" i="6"/>
  <c r="K135" i="4"/>
  <c r="J135" i="28"/>
  <c r="AE135" i="28" s="1"/>
  <c r="K183" i="4"/>
  <c r="J183" i="28"/>
  <c r="AE183" i="28" s="1"/>
  <c r="K147" i="4"/>
  <c r="J147" i="28"/>
  <c r="AE147" i="28" s="1"/>
  <c r="K159" i="4"/>
  <c r="J159" i="28"/>
  <c r="AE159" i="28" s="1"/>
  <c r="K139" i="4"/>
  <c r="J139" i="28"/>
  <c r="AE139" i="28" s="1"/>
  <c r="K179" i="4"/>
  <c r="J179" i="28"/>
  <c r="AE179" i="28" s="1"/>
  <c r="K131" i="4"/>
  <c r="J131" i="28"/>
  <c r="AE131" i="28" s="1"/>
  <c r="K143" i="4"/>
  <c r="J143" i="28"/>
  <c r="AE143" i="28" s="1"/>
  <c r="AH3" i="6"/>
  <c r="AG201" i="6"/>
  <c r="AG202" i="6"/>
  <c r="AG199" i="6"/>
  <c r="AG196" i="6"/>
  <c r="AG200" i="6"/>
  <c r="AG197" i="6"/>
  <c r="AG198" i="6"/>
  <c r="AG192" i="6"/>
  <c r="AG194" i="6"/>
  <c r="AG195" i="6"/>
  <c r="AG193" i="6"/>
  <c r="AG143" i="6"/>
  <c r="AG126" i="6"/>
  <c r="AG147" i="6"/>
  <c r="AG149" i="6"/>
  <c r="AG134" i="6"/>
  <c r="AG167" i="6"/>
  <c r="AG183" i="6"/>
  <c r="AG151" i="6"/>
  <c r="AG191" i="6"/>
  <c r="AG136" i="6"/>
  <c r="AG128" i="6"/>
  <c r="AG155" i="6"/>
  <c r="AG159" i="6"/>
  <c r="AG124" i="6"/>
  <c r="AG157" i="6"/>
  <c r="AG132" i="6"/>
  <c r="AG139" i="6"/>
  <c r="AG175" i="6"/>
  <c r="AG141" i="6"/>
  <c r="AG130" i="6"/>
  <c r="K167" i="4"/>
  <c r="J167" i="28"/>
  <c r="AE167" i="28" s="1"/>
  <c r="AG137" i="6"/>
  <c r="AG171" i="6"/>
  <c r="AG169" i="6"/>
  <c r="AG146" i="6"/>
  <c r="AG182" i="6"/>
  <c r="AG148" i="6"/>
  <c r="AG164" i="6"/>
  <c r="AG180" i="6"/>
  <c r="CX192" i="4"/>
  <c r="DR192" i="4"/>
  <c r="T8" i="1"/>
  <c r="V8" i="1" s="1"/>
  <c r="S8" i="1"/>
  <c r="P8" i="1"/>
  <c r="O8" i="1"/>
  <c r="S9" i="1"/>
  <c r="O9" i="1"/>
  <c r="T9" i="1"/>
  <c r="V9" i="1" s="1"/>
  <c r="P9" i="1"/>
  <c r="M7" i="1"/>
  <c r="S7" i="1"/>
  <c r="O7" i="1"/>
  <c r="P7" i="1"/>
  <c r="T7" i="1"/>
  <c r="V7" i="1" s="1"/>
  <c r="S11" i="1"/>
  <c r="T11" i="1"/>
  <c r="V11" i="1" s="1"/>
  <c r="O11" i="1"/>
  <c r="P11" i="1"/>
  <c r="T12" i="1"/>
  <c r="V12" i="1" s="1"/>
  <c r="S12" i="1"/>
  <c r="P12" i="1"/>
  <c r="O12" i="1"/>
  <c r="M4" i="1"/>
  <c r="P4" i="1"/>
  <c r="O4" i="1"/>
  <c r="M5" i="1"/>
  <c r="T5" i="1"/>
  <c r="V5" i="1" s="1"/>
  <c r="S5" i="1"/>
  <c r="O5" i="1"/>
  <c r="P5" i="1"/>
  <c r="S13" i="1"/>
  <c r="O13" i="1"/>
  <c r="T13" i="1"/>
  <c r="V13" i="1" s="1"/>
  <c r="P13" i="1"/>
  <c r="M6" i="1"/>
  <c r="S6" i="1"/>
  <c r="T6" i="1"/>
  <c r="V6" i="1" s="1"/>
  <c r="P6" i="1"/>
  <c r="O6" i="1"/>
  <c r="T10" i="1"/>
  <c r="V10" i="1" s="1"/>
  <c r="S10" i="1"/>
  <c r="P10" i="1"/>
  <c r="O10" i="1"/>
  <c r="T14" i="1"/>
  <c r="V14" i="1" s="1"/>
  <c r="S14" i="1"/>
  <c r="P14" i="1"/>
  <c r="O14" i="1"/>
  <c r="CO191" i="4"/>
  <c r="CP191" i="4" s="1"/>
  <c r="CQ191" i="4" s="1"/>
  <c r="CR191" i="4" s="1"/>
  <c r="CS191" i="4" s="1"/>
  <c r="CT191" i="4" s="1"/>
  <c r="CU191" i="4" s="1"/>
  <c r="CV191" i="4" s="1"/>
  <c r="CW191" i="4" s="1"/>
  <c r="CX191" i="4" s="1"/>
  <c r="CY191" i="4" s="1"/>
  <c r="CZ191" i="4" s="1"/>
  <c r="DA191" i="4" s="1"/>
  <c r="DB191" i="4" s="1"/>
  <c r="DC191" i="4" s="1"/>
  <c r="DD191" i="4" s="1"/>
  <c r="DE191" i="4" s="1"/>
  <c r="DF191" i="4" s="1"/>
  <c r="BS175" i="4"/>
  <c r="BT175" i="4" s="1"/>
  <c r="BU175" i="4" s="1"/>
  <c r="BV175" i="4" s="1"/>
  <c r="BW175" i="4" s="1"/>
  <c r="BX175" i="4" s="1"/>
  <c r="BY175" i="4" s="1"/>
  <c r="BZ175" i="4" s="1"/>
  <c r="CA175" i="4" s="1"/>
  <c r="CB175" i="4" s="1"/>
  <c r="CC175" i="4" s="1"/>
  <c r="CD175" i="4" s="1"/>
  <c r="CE175" i="4" s="1"/>
  <c r="CF175" i="4" s="1"/>
  <c r="CG175" i="4" s="1"/>
  <c r="CH175" i="4" s="1"/>
  <c r="CI175" i="4" s="1"/>
  <c r="CJ175" i="4" s="1"/>
  <c r="CK175" i="4" s="1"/>
  <c r="CN175" i="4"/>
  <c r="DI175" i="4" s="1"/>
  <c r="BS152" i="4"/>
  <c r="BT152" i="4" s="1"/>
  <c r="BU152" i="4" s="1"/>
  <c r="BV152" i="4" s="1"/>
  <c r="BW152" i="4" s="1"/>
  <c r="BX152" i="4" s="1"/>
  <c r="BY152" i="4" s="1"/>
  <c r="BZ152" i="4" s="1"/>
  <c r="CA152" i="4" s="1"/>
  <c r="CB152" i="4" s="1"/>
  <c r="CC152" i="4" s="1"/>
  <c r="CD152" i="4" s="1"/>
  <c r="CE152" i="4" s="1"/>
  <c r="CF152" i="4" s="1"/>
  <c r="CG152" i="4" s="1"/>
  <c r="CH152" i="4" s="1"/>
  <c r="CI152" i="4" s="1"/>
  <c r="CJ152" i="4" s="1"/>
  <c r="CK152" i="4" s="1"/>
  <c r="CN152" i="4"/>
  <c r="BS188" i="4"/>
  <c r="BT188" i="4" s="1"/>
  <c r="BU188" i="4" s="1"/>
  <c r="BV188" i="4" s="1"/>
  <c r="BW188" i="4" s="1"/>
  <c r="BX188" i="4" s="1"/>
  <c r="BY188" i="4" s="1"/>
  <c r="BZ188" i="4" s="1"/>
  <c r="CA188" i="4" s="1"/>
  <c r="CB188" i="4" s="1"/>
  <c r="CC188" i="4" s="1"/>
  <c r="CD188" i="4" s="1"/>
  <c r="CE188" i="4" s="1"/>
  <c r="CF188" i="4" s="1"/>
  <c r="CG188" i="4" s="1"/>
  <c r="CH188" i="4" s="1"/>
  <c r="CI188" i="4" s="1"/>
  <c r="CJ188" i="4" s="1"/>
  <c r="CK188" i="4" s="1"/>
  <c r="CN188" i="4"/>
  <c r="BS178" i="4"/>
  <c r="BT178" i="4" s="1"/>
  <c r="BU178" i="4" s="1"/>
  <c r="BV178" i="4" s="1"/>
  <c r="BW178" i="4" s="1"/>
  <c r="BX178" i="4" s="1"/>
  <c r="BY178" i="4" s="1"/>
  <c r="BZ178" i="4" s="1"/>
  <c r="CA178" i="4" s="1"/>
  <c r="CB178" i="4" s="1"/>
  <c r="CC178" i="4" s="1"/>
  <c r="CD178" i="4" s="1"/>
  <c r="CE178" i="4" s="1"/>
  <c r="CF178" i="4" s="1"/>
  <c r="CG178" i="4" s="1"/>
  <c r="CH178" i="4" s="1"/>
  <c r="CI178" i="4" s="1"/>
  <c r="CJ178" i="4" s="1"/>
  <c r="CK178" i="4" s="1"/>
  <c r="CN178" i="4"/>
  <c r="BS143" i="4"/>
  <c r="BT143" i="4" s="1"/>
  <c r="BU143" i="4" s="1"/>
  <c r="BV143" i="4" s="1"/>
  <c r="BW143" i="4" s="1"/>
  <c r="BX143" i="4" s="1"/>
  <c r="BY143" i="4" s="1"/>
  <c r="BZ143" i="4" s="1"/>
  <c r="CA143" i="4" s="1"/>
  <c r="CB143" i="4" s="1"/>
  <c r="CC143" i="4" s="1"/>
  <c r="CD143" i="4" s="1"/>
  <c r="CE143" i="4" s="1"/>
  <c r="CF143" i="4" s="1"/>
  <c r="CG143" i="4" s="1"/>
  <c r="CH143" i="4" s="1"/>
  <c r="CI143" i="4" s="1"/>
  <c r="CJ143" i="4" s="1"/>
  <c r="CK143" i="4" s="1"/>
  <c r="CN143" i="4"/>
  <c r="DI143" i="4" s="1"/>
  <c r="DS195" i="4"/>
  <c r="BF195" i="4"/>
  <c r="BF193" i="4"/>
  <c r="DS193" i="4"/>
  <c r="DS194" i="4"/>
  <c r="BF194" i="4"/>
  <c r="BH192" i="4"/>
  <c r="M10" i="1"/>
  <c r="M14" i="1"/>
  <c r="M11" i="1"/>
  <c r="M8" i="1"/>
  <c r="M12" i="1"/>
  <c r="M9" i="1"/>
  <c r="M13" i="1"/>
  <c r="J164" i="4"/>
  <c r="J191" i="4"/>
  <c r="J163" i="4"/>
  <c r="AV190" i="4"/>
  <c r="AV150" i="4"/>
  <c r="AV142" i="4"/>
  <c r="AV183" i="4"/>
  <c r="AV175" i="4"/>
  <c r="AV167" i="4"/>
  <c r="AV159" i="4"/>
  <c r="AV151" i="4"/>
  <c r="AV143" i="4"/>
  <c r="AV135" i="4"/>
  <c r="J190" i="4"/>
  <c r="J186" i="4"/>
  <c r="J182" i="4"/>
  <c r="J178" i="4"/>
  <c r="J174" i="4"/>
  <c r="J170" i="4"/>
  <c r="J166" i="4"/>
  <c r="J162" i="4"/>
  <c r="J158" i="4"/>
  <c r="J154" i="4"/>
  <c r="J150" i="4"/>
  <c r="J146" i="4"/>
  <c r="J142" i="4"/>
  <c r="J138" i="4"/>
  <c r="J134" i="4"/>
  <c r="J130" i="4"/>
  <c r="J126" i="4"/>
  <c r="AV188" i="4"/>
  <c r="DI188" i="4"/>
  <c r="AV180" i="4"/>
  <c r="AV164" i="4"/>
  <c r="AV156" i="4"/>
  <c r="AV148" i="4"/>
  <c r="AV140" i="4"/>
  <c r="AV132" i="4"/>
  <c r="AV124" i="4"/>
  <c r="AV189" i="4"/>
  <c r="AV181" i="4"/>
  <c r="J168" i="4"/>
  <c r="J187" i="4"/>
  <c r="AV138" i="4"/>
  <c r="J156" i="4"/>
  <c r="J171" i="4"/>
  <c r="AV177" i="4"/>
  <c r="AV161" i="4"/>
  <c r="AV147" i="4"/>
  <c r="AV131" i="4"/>
  <c r="J175" i="4"/>
  <c r="AV185" i="4"/>
  <c r="AV154" i="4"/>
  <c r="AV169" i="4"/>
  <c r="AV153" i="4"/>
  <c r="AV133" i="4"/>
  <c r="AV125" i="4"/>
  <c r="J176" i="4"/>
  <c r="J148" i="4"/>
  <c r="AV182" i="4"/>
  <c r="AV174" i="4"/>
  <c r="J189" i="4"/>
  <c r="J185" i="4"/>
  <c r="J181" i="4"/>
  <c r="J177" i="4"/>
  <c r="J173" i="4"/>
  <c r="J169" i="4"/>
  <c r="J165" i="4"/>
  <c r="J161" i="4"/>
  <c r="J157" i="4"/>
  <c r="J153" i="4"/>
  <c r="J149" i="4"/>
  <c r="J145" i="4"/>
  <c r="J141" i="4"/>
  <c r="J137" i="4"/>
  <c r="J133" i="4"/>
  <c r="J129" i="4"/>
  <c r="J125" i="4"/>
  <c r="AV187" i="4"/>
  <c r="AV179" i="4"/>
  <c r="AV171" i="4"/>
  <c r="AV163" i="4"/>
  <c r="AV155" i="4"/>
  <c r="AV139" i="4"/>
  <c r="AV184" i="4"/>
  <c r="AV176" i="4"/>
  <c r="AV168" i="4"/>
  <c r="AV160" i="4"/>
  <c r="AV152" i="4"/>
  <c r="AV144" i="4"/>
  <c r="AV136" i="4"/>
  <c r="AV128" i="4"/>
  <c r="J155" i="4"/>
  <c r="AV149" i="4"/>
  <c r="J140" i="4"/>
  <c r="J132" i="4"/>
  <c r="J128" i="4"/>
  <c r="AV186" i="4"/>
  <c r="AV166" i="4"/>
  <c r="AV134" i="4"/>
  <c r="AV127" i="4"/>
  <c r="AV165" i="4"/>
  <c r="J184" i="4"/>
  <c r="J136" i="4"/>
  <c r="J124" i="4"/>
  <c r="AV178" i="4"/>
  <c r="AV146" i="4"/>
  <c r="AV141" i="4"/>
  <c r="AV191" i="4"/>
  <c r="DI191" i="4"/>
  <c r="AV172" i="4"/>
  <c r="J127" i="4"/>
  <c r="J151" i="4"/>
  <c r="J152" i="4"/>
  <c r="AV170" i="4"/>
  <c r="AV162" i="4"/>
  <c r="AV130" i="4"/>
  <c r="AV173" i="4"/>
  <c r="AV157" i="4"/>
  <c r="AV145" i="4"/>
  <c r="AV137" i="4"/>
  <c r="AV129" i="4"/>
  <c r="J188" i="4"/>
  <c r="J180" i="4"/>
  <c r="J172" i="4"/>
  <c r="J160" i="4"/>
  <c r="J144" i="4"/>
  <c r="AV158" i="4"/>
  <c r="AV126" i="4"/>
  <c r="AF150" i="4"/>
  <c r="AG150" i="4" s="1"/>
  <c r="AH150" i="4" s="1"/>
  <c r="AI150" i="4" s="1"/>
  <c r="AJ150" i="4" s="1"/>
  <c r="AK150" i="4" s="1"/>
  <c r="AL150" i="4" s="1"/>
  <c r="AM150" i="4" s="1"/>
  <c r="AN150" i="4" s="1"/>
  <c r="AO150" i="4" s="1"/>
  <c r="AP150" i="4" s="1"/>
  <c r="AQ150" i="4" s="1"/>
  <c r="AR150" i="4" s="1"/>
  <c r="BO150" i="4" s="1"/>
  <c r="BP150" i="4" s="1"/>
  <c r="BR150" i="4" s="1"/>
  <c r="AF187" i="4"/>
  <c r="AG187" i="4" s="1"/>
  <c r="AH187" i="4" s="1"/>
  <c r="AI187" i="4" s="1"/>
  <c r="AJ187" i="4" s="1"/>
  <c r="AK187" i="4" s="1"/>
  <c r="AL187" i="4" s="1"/>
  <c r="AM187" i="4" s="1"/>
  <c r="AN187" i="4" s="1"/>
  <c r="AO187" i="4" s="1"/>
  <c r="AP187" i="4" s="1"/>
  <c r="AQ187" i="4" s="1"/>
  <c r="AR187" i="4" s="1"/>
  <c r="BO187" i="4" s="1"/>
  <c r="BP187" i="4" s="1"/>
  <c r="BR187" i="4" s="1"/>
  <c r="AF179" i="4"/>
  <c r="AG179" i="4" s="1"/>
  <c r="AH179" i="4" s="1"/>
  <c r="AI179" i="4" s="1"/>
  <c r="AJ179" i="4" s="1"/>
  <c r="AK179" i="4" s="1"/>
  <c r="AL179" i="4" s="1"/>
  <c r="AM179" i="4" s="1"/>
  <c r="AN179" i="4" s="1"/>
  <c r="AO179" i="4" s="1"/>
  <c r="AP179" i="4" s="1"/>
  <c r="AQ179" i="4" s="1"/>
  <c r="AR179" i="4" s="1"/>
  <c r="BO179" i="4" s="1"/>
  <c r="BP179" i="4" s="1"/>
  <c r="BR179" i="4" s="1"/>
  <c r="AF139" i="4"/>
  <c r="AG139" i="4" s="1"/>
  <c r="AH139" i="4" s="1"/>
  <c r="AI139" i="4" s="1"/>
  <c r="AJ139" i="4" s="1"/>
  <c r="AK139" i="4" s="1"/>
  <c r="AL139" i="4" s="1"/>
  <c r="AM139" i="4" s="1"/>
  <c r="AN139" i="4" s="1"/>
  <c r="AO139" i="4" s="1"/>
  <c r="AP139" i="4" s="1"/>
  <c r="AQ139" i="4" s="1"/>
  <c r="AR139" i="4" s="1"/>
  <c r="BO139" i="4" s="1"/>
  <c r="BP139" i="4" s="1"/>
  <c r="BR139" i="4" s="1"/>
  <c r="AF131" i="4"/>
  <c r="AG131" i="4" s="1"/>
  <c r="AH131" i="4" s="1"/>
  <c r="AI131" i="4" s="1"/>
  <c r="AJ131" i="4" s="1"/>
  <c r="AK131" i="4" s="1"/>
  <c r="AL131" i="4" s="1"/>
  <c r="AM131" i="4" s="1"/>
  <c r="AN131" i="4" s="1"/>
  <c r="AO131" i="4" s="1"/>
  <c r="AP131" i="4" s="1"/>
  <c r="AQ131" i="4" s="1"/>
  <c r="AR131" i="4" s="1"/>
  <c r="BO131" i="4" s="1"/>
  <c r="BP131" i="4" s="1"/>
  <c r="BR131" i="4" s="1"/>
  <c r="AF166" i="4"/>
  <c r="AG166" i="4" s="1"/>
  <c r="AH166" i="4" s="1"/>
  <c r="AI166" i="4" s="1"/>
  <c r="AJ166" i="4" s="1"/>
  <c r="AK166" i="4" s="1"/>
  <c r="AL166" i="4" s="1"/>
  <c r="AM166" i="4" s="1"/>
  <c r="AN166" i="4" s="1"/>
  <c r="AO166" i="4" s="1"/>
  <c r="AP166" i="4" s="1"/>
  <c r="AQ166" i="4" s="1"/>
  <c r="AR166" i="4" s="1"/>
  <c r="BO166" i="4" s="1"/>
  <c r="BP166" i="4" s="1"/>
  <c r="BR166" i="4" s="1"/>
  <c r="AF132" i="4"/>
  <c r="AG132" i="4" s="1"/>
  <c r="AH132" i="4" s="1"/>
  <c r="AI132" i="4" s="1"/>
  <c r="AJ132" i="4" s="1"/>
  <c r="AK132" i="4" s="1"/>
  <c r="AL132" i="4" s="1"/>
  <c r="AM132" i="4" s="1"/>
  <c r="AN132" i="4" s="1"/>
  <c r="AO132" i="4" s="1"/>
  <c r="AP132" i="4" s="1"/>
  <c r="AQ132" i="4" s="1"/>
  <c r="AR132" i="4" s="1"/>
  <c r="BO132" i="4" s="1"/>
  <c r="BP132" i="4" s="1"/>
  <c r="BR132" i="4" s="1"/>
  <c r="AF124" i="4"/>
  <c r="AG124" i="4" s="1"/>
  <c r="AH124" i="4" s="1"/>
  <c r="AI124" i="4" s="1"/>
  <c r="AJ124" i="4" s="1"/>
  <c r="AK124" i="4" s="1"/>
  <c r="AL124" i="4" s="1"/>
  <c r="AM124" i="4" s="1"/>
  <c r="AN124" i="4" s="1"/>
  <c r="AO124" i="4" s="1"/>
  <c r="AP124" i="4" s="1"/>
  <c r="AQ124" i="4" s="1"/>
  <c r="AR124" i="4" s="1"/>
  <c r="BO124" i="4" s="1"/>
  <c r="BP124" i="4" s="1"/>
  <c r="BR124" i="4" s="1"/>
  <c r="AF138" i="4"/>
  <c r="AG138" i="4" s="1"/>
  <c r="AH138" i="4" s="1"/>
  <c r="AI138" i="4" s="1"/>
  <c r="AJ138" i="4" s="1"/>
  <c r="AK138" i="4" s="1"/>
  <c r="AL138" i="4" s="1"/>
  <c r="AM138" i="4" s="1"/>
  <c r="AN138" i="4" s="1"/>
  <c r="AO138" i="4" s="1"/>
  <c r="AP138" i="4" s="1"/>
  <c r="AQ138" i="4" s="1"/>
  <c r="AR138" i="4" s="1"/>
  <c r="BO138" i="4" s="1"/>
  <c r="BP138" i="4" s="1"/>
  <c r="BR138" i="4" s="1"/>
  <c r="AF154" i="4"/>
  <c r="AG154" i="4" s="1"/>
  <c r="AH154" i="4" s="1"/>
  <c r="AI154" i="4" s="1"/>
  <c r="AJ154" i="4" s="1"/>
  <c r="AK154" i="4" s="1"/>
  <c r="AL154" i="4" s="1"/>
  <c r="AM154" i="4" s="1"/>
  <c r="AN154" i="4" s="1"/>
  <c r="AO154" i="4" s="1"/>
  <c r="AP154" i="4" s="1"/>
  <c r="AQ154" i="4" s="1"/>
  <c r="AR154" i="4" s="1"/>
  <c r="BO154" i="4" s="1"/>
  <c r="BP154" i="4" s="1"/>
  <c r="BR154" i="4" s="1"/>
  <c r="AF158" i="4"/>
  <c r="AG158" i="4" s="1"/>
  <c r="AH158" i="4" s="1"/>
  <c r="AI158" i="4" s="1"/>
  <c r="AJ158" i="4" s="1"/>
  <c r="AK158" i="4" s="1"/>
  <c r="AL158" i="4" s="1"/>
  <c r="AM158" i="4" s="1"/>
  <c r="AN158" i="4" s="1"/>
  <c r="AO158" i="4" s="1"/>
  <c r="AP158" i="4" s="1"/>
  <c r="AQ158" i="4" s="1"/>
  <c r="AR158" i="4" s="1"/>
  <c r="BO158" i="4" s="1"/>
  <c r="BP158" i="4" s="1"/>
  <c r="BR158" i="4" s="1"/>
  <c r="AF130" i="4"/>
  <c r="AG130" i="4" s="1"/>
  <c r="AH130" i="4" s="1"/>
  <c r="AI130" i="4" s="1"/>
  <c r="AJ130" i="4" s="1"/>
  <c r="AK130" i="4" s="1"/>
  <c r="AL130" i="4" s="1"/>
  <c r="AM130" i="4" s="1"/>
  <c r="AN130" i="4" s="1"/>
  <c r="AO130" i="4" s="1"/>
  <c r="AP130" i="4" s="1"/>
  <c r="AQ130" i="4" s="1"/>
  <c r="AR130" i="4" s="1"/>
  <c r="BO130" i="4" s="1"/>
  <c r="BP130" i="4" s="1"/>
  <c r="BR130" i="4" s="1"/>
  <c r="AF184" i="4"/>
  <c r="AG184" i="4" s="1"/>
  <c r="AH184" i="4" s="1"/>
  <c r="AI184" i="4" s="1"/>
  <c r="AJ184" i="4" s="1"/>
  <c r="AK184" i="4" s="1"/>
  <c r="AL184" i="4" s="1"/>
  <c r="AM184" i="4" s="1"/>
  <c r="AN184" i="4" s="1"/>
  <c r="AO184" i="4" s="1"/>
  <c r="AP184" i="4" s="1"/>
  <c r="AQ184" i="4" s="1"/>
  <c r="AR184" i="4" s="1"/>
  <c r="BO184" i="4" s="1"/>
  <c r="BP184" i="4" s="1"/>
  <c r="BR184" i="4" s="1"/>
  <c r="AF176" i="4"/>
  <c r="AG176" i="4" s="1"/>
  <c r="AH176" i="4" s="1"/>
  <c r="AI176" i="4" s="1"/>
  <c r="AJ176" i="4" s="1"/>
  <c r="AK176" i="4" s="1"/>
  <c r="AL176" i="4" s="1"/>
  <c r="AM176" i="4" s="1"/>
  <c r="AN176" i="4" s="1"/>
  <c r="AO176" i="4" s="1"/>
  <c r="AP176" i="4" s="1"/>
  <c r="AQ176" i="4" s="1"/>
  <c r="AR176" i="4" s="1"/>
  <c r="BO176" i="4" s="1"/>
  <c r="BP176" i="4" s="1"/>
  <c r="BR176" i="4" s="1"/>
  <c r="AF168" i="4"/>
  <c r="AG168" i="4" s="1"/>
  <c r="AH168" i="4" s="1"/>
  <c r="AI168" i="4" s="1"/>
  <c r="AJ168" i="4" s="1"/>
  <c r="AK168" i="4" s="1"/>
  <c r="AL168" i="4" s="1"/>
  <c r="AM168" i="4" s="1"/>
  <c r="AN168" i="4" s="1"/>
  <c r="AO168" i="4" s="1"/>
  <c r="AP168" i="4" s="1"/>
  <c r="AQ168" i="4" s="1"/>
  <c r="AR168" i="4" s="1"/>
  <c r="BO168" i="4" s="1"/>
  <c r="BP168" i="4" s="1"/>
  <c r="BR168" i="4" s="1"/>
  <c r="AF160" i="4"/>
  <c r="AG160" i="4" s="1"/>
  <c r="AH160" i="4" s="1"/>
  <c r="AI160" i="4" s="1"/>
  <c r="AJ160" i="4" s="1"/>
  <c r="AK160" i="4" s="1"/>
  <c r="AL160" i="4" s="1"/>
  <c r="AM160" i="4" s="1"/>
  <c r="AN160" i="4" s="1"/>
  <c r="AO160" i="4" s="1"/>
  <c r="AP160" i="4" s="1"/>
  <c r="AQ160" i="4" s="1"/>
  <c r="AR160" i="4" s="1"/>
  <c r="BO160" i="4" s="1"/>
  <c r="BP160" i="4" s="1"/>
  <c r="BR160" i="4" s="1"/>
  <c r="AF156" i="4"/>
  <c r="AG156" i="4" s="1"/>
  <c r="AH156" i="4" s="1"/>
  <c r="AI156" i="4" s="1"/>
  <c r="AJ156" i="4" s="1"/>
  <c r="AK156" i="4" s="1"/>
  <c r="AL156" i="4" s="1"/>
  <c r="AM156" i="4" s="1"/>
  <c r="AN156" i="4" s="1"/>
  <c r="AO156" i="4" s="1"/>
  <c r="AP156" i="4" s="1"/>
  <c r="AQ156" i="4" s="1"/>
  <c r="AR156" i="4" s="1"/>
  <c r="BO156" i="4" s="1"/>
  <c r="BP156" i="4" s="1"/>
  <c r="BR156" i="4" s="1"/>
  <c r="AF148" i="4"/>
  <c r="AG148" i="4" s="1"/>
  <c r="AH148" i="4" s="1"/>
  <c r="AI148" i="4" s="1"/>
  <c r="AJ148" i="4" s="1"/>
  <c r="AK148" i="4" s="1"/>
  <c r="AL148" i="4" s="1"/>
  <c r="AM148" i="4" s="1"/>
  <c r="AN148" i="4" s="1"/>
  <c r="AO148" i="4" s="1"/>
  <c r="AP148" i="4" s="1"/>
  <c r="AQ148" i="4" s="1"/>
  <c r="AR148" i="4" s="1"/>
  <c r="BO148" i="4" s="1"/>
  <c r="BP148" i="4" s="1"/>
  <c r="BR148" i="4" s="1"/>
  <c r="AF144" i="4"/>
  <c r="AG144" i="4" s="1"/>
  <c r="AH144" i="4" s="1"/>
  <c r="AI144" i="4" s="1"/>
  <c r="AJ144" i="4" s="1"/>
  <c r="AK144" i="4" s="1"/>
  <c r="AL144" i="4" s="1"/>
  <c r="AM144" i="4" s="1"/>
  <c r="AN144" i="4" s="1"/>
  <c r="AO144" i="4" s="1"/>
  <c r="AP144" i="4" s="1"/>
  <c r="AQ144" i="4" s="1"/>
  <c r="AR144" i="4" s="1"/>
  <c r="BO144" i="4" s="1"/>
  <c r="BP144" i="4" s="1"/>
  <c r="BR144" i="4" s="1"/>
  <c r="AF185" i="4"/>
  <c r="AG185" i="4" s="1"/>
  <c r="AH185" i="4" s="1"/>
  <c r="AI185" i="4" s="1"/>
  <c r="AJ185" i="4" s="1"/>
  <c r="AK185" i="4" s="1"/>
  <c r="AL185" i="4" s="1"/>
  <c r="AM185" i="4" s="1"/>
  <c r="AN185" i="4" s="1"/>
  <c r="AO185" i="4" s="1"/>
  <c r="AP185" i="4" s="1"/>
  <c r="AQ185" i="4" s="1"/>
  <c r="AR185" i="4" s="1"/>
  <c r="BO185" i="4" s="1"/>
  <c r="BP185" i="4" s="1"/>
  <c r="BR185" i="4" s="1"/>
  <c r="AF177" i="4"/>
  <c r="AG177" i="4" s="1"/>
  <c r="AH177" i="4" s="1"/>
  <c r="AI177" i="4" s="1"/>
  <c r="AJ177" i="4" s="1"/>
  <c r="AK177" i="4" s="1"/>
  <c r="AL177" i="4" s="1"/>
  <c r="AM177" i="4" s="1"/>
  <c r="AN177" i="4" s="1"/>
  <c r="AO177" i="4" s="1"/>
  <c r="AP177" i="4" s="1"/>
  <c r="AQ177" i="4" s="1"/>
  <c r="AR177" i="4" s="1"/>
  <c r="BO177" i="4" s="1"/>
  <c r="BP177" i="4" s="1"/>
  <c r="BR177" i="4" s="1"/>
  <c r="AF169" i="4"/>
  <c r="AG169" i="4" s="1"/>
  <c r="AH169" i="4" s="1"/>
  <c r="AI169" i="4" s="1"/>
  <c r="AJ169" i="4" s="1"/>
  <c r="AK169" i="4" s="1"/>
  <c r="AL169" i="4" s="1"/>
  <c r="AM169" i="4" s="1"/>
  <c r="AN169" i="4" s="1"/>
  <c r="AO169" i="4" s="1"/>
  <c r="AP169" i="4" s="1"/>
  <c r="AQ169" i="4" s="1"/>
  <c r="AR169" i="4" s="1"/>
  <c r="BO169" i="4" s="1"/>
  <c r="BP169" i="4" s="1"/>
  <c r="BR169" i="4" s="1"/>
  <c r="AF161" i="4"/>
  <c r="AG161" i="4" s="1"/>
  <c r="AH161" i="4" s="1"/>
  <c r="AI161" i="4" s="1"/>
  <c r="AJ161" i="4" s="1"/>
  <c r="AK161" i="4" s="1"/>
  <c r="AL161" i="4" s="1"/>
  <c r="AM161" i="4" s="1"/>
  <c r="AN161" i="4" s="1"/>
  <c r="AO161" i="4" s="1"/>
  <c r="AP161" i="4" s="1"/>
  <c r="AQ161" i="4" s="1"/>
  <c r="AR161" i="4" s="1"/>
  <c r="BO161" i="4" s="1"/>
  <c r="BP161" i="4" s="1"/>
  <c r="BR161" i="4" s="1"/>
  <c r="AF153" i="4"/>
  <c r="AG153" i="4" s="1"/>
  <c r="AH153" i="4" s="1"/>
  <c r="AI153" i="4" s="1"/>
  <c r="AJ153" i="4" s="1"/>
  <c r="AK153" i="4" s="1"/>
  <c r="AL153" i="4" s="1"/>
  <c r="AM153" i="4" s="1"/>
  <c r="AN153" i="4" s="1"/>
  <c r="AO153" i="4" s="1"/>
  <c r="AP153" i="4" s="1"/>
  <c r="AQ153" i="4" s="1"/>
  <c r="AR153" i="4" s="1"/>
  <c r="BO153" i="4" s="1"/>
  <c r="BP153" i="4" s="1"/>
  <c r="BR153" i="4" s="1"/>
  <c r="AF145" i="4"/>
  <c r="AG145" i="4" s="1"/>
  <c r="AH145" i="4" s="1"/>
  <c r="AI145" i="4" s="1"/>
  <c r="AJ145" i="4" s="1"/>
  <c r="AK145" i="4" s="1"/>
  <c r="AL145" i="4" s="1"/>
  <c r="AM145" i="4" s="1"/>
  <c r="AN145" i="4" s="1"/>
  <c r="AO145" i="4" s="1"/>
  <c r="AP145" i="4" s="1"/>
  <c r="AQ145" i="4" s="1"/>
  <c r="AR145" i="4" s="1"/>
  <c r="BO145" i="4" s="1"/>
  <c r="BP145" i="4" s="1"/>
  <c r="BR145" i="4" s="1"/>
  <c r="AF133" i="4"/>
  <c r="AG133" i="4" s="1"/>
  <c r="AH133" i="4" s="1"/>
  <c r="AI133" i="4" s="1"/>
  <c r="AJ133" i="4" s="1"/>
  <c r="AK133" i="4" s="1"/>
  <c r="AL133" i="4" s="1"/>
  <c r="AM133" i="4" s="1"/>
  <c r="AN133" i="4" s="1"/>
  <c r="AO133" i="4" s="1"/>
  <c r="AP133" i="4" s="1"/>
  <c r="AQ133" i="4" s="1"/>
  <c r="AR133" i="4" s="1"/>
  <c r="BO133" i="4" s="1"/>
  <c r="BP133" i="4" s="1"/>
  <c r="BR133" i="4" s="1"/>
  <c r="AF125" i="4"/>
  <c r="AG125" i="4" s="1"/>
  <c r="AH125" i="4" s="1"/>
  <c r="AI125" i="4" s="1"/>
  <c r="AJ125" i="4" s="1"/>
  <c r="AK125" i="4" s="1"/>
  <c r="AL125" i="4" s="1"/>
  <c r="AM125" i="4" s="1"/>
  <c r="AN125" i="4" s="1"/>
  <c r="AO125" i="4" s="1"/>
  <c r="AP125" i="4" s="1"/>
  <c r="AQ125" i="4" s="1"/>
  <c r="AR125" i="4" s="1"/>
  <c r="BO125" i="4" s="1"/>
  <c r="BP125" i="4" s="1"/>
  <c r="BR125" i="4" s="1"/>
  <c r="AF167" i="4"/>
  <c r="AG167" i="4" s="1"/>
  <c r="AH167" i="4" s="1"/>
  <c r="AI167" i="4" s="1"/>
  <c r="AJ167" i="4" s="1"/>
  <c r="AK167" i="4" s="1"/>
  <c r="AL167" i="4" s="1"/>
  <c r="AM167" i="4" s="1"/>
  <c r="AN167" i="4" s="1"/>
  <c r="AO167" i="4" s="1"/>
  <c r="AP167" i="4" s="1"/>
  <c r="AQ167" i="4" s="1"/>
  <c r="AR167" i="4" s="1"/>
  <c r="BO167" i="4" s="1"/>
  <c r="BP167" i="4" s="1"/>
  <c r="BR167" i="4" s="1"/>
  <c r="AF159" i="4"/>
  <c r="AG159" i="4" s="1"/>
  <c r="AH159" i="4" s="1"/>
  <c r="AI159" i="4" s="1"/>
  <c r="AJ159" i="4" s="1"/>
  <c r="AK159" i="4" s="1"/>
  <c r="AL159" i="4" s="1"/>
  <c r="AM159" i="4" s="1"/>
  <c r="AN159" i="4" s="1"/>
  <c r="AO159" i="4" s="1"/>
  <c r="AP159" i="4" s="1"/>
  <c r="AQ159" i="4" s="1"/>
  <c r="AR159" i="4" s="1"/>
  <c r="BO159" i="4" s="1"/>
  <c r="BP159" i="4" s="1"/>
  <c r="BR159" i="4" s="1"/>
  <c r="AF151" i="4"/>
  <c r="AG151" i="4" s="1"/>
  <c r="AH151" i="4" s="1"/>
  <c r="AI151" i="4" s="1"/>
  <c r="AJ151" i="4" s="1"/>
  <c r="AK151" i="4" s="1"/>
  <c r="AL151" i="4" s="1"/>
  <c r="AM151" i="4" s="1"/>
  <c r="AN151" i="4" s="1"/>
  <c r="AO151" i="4" s="1"/>
  <c r="AP151" i="4" s="1"/>
  <c r="AQ151" i="4" s="1"/>
  <c r="AR151" i="4" s="1"/>
  <c r="BO151" i="4" s="1"/>
  <c r="BP151" i="4" s="1"/>
  <c r="BR151" i="4" s="1"/>
  <c r="AF183" i="4"/>
  <c r="AG183" i="4" s="1"/>
  <c r="AH183" i="4" s="1"/>
  <c r="AI183" i="4" s="1"/>
  <c r="AJ183" i="4" s="1"/>
  <c r="AK183" i="4" s="1"/>
  <c r="AL183" i="4" s="1"/>
  <c r="AM183" i="4" s="1"/>
  <c r="AN183" i="4" s="1"/>
  <c r="AO183" i="4" s="1"/>
  <c r="AP183" i="4" s="1"/>
  <c r="AQ183" i="4" s="1"/>
  <c r="AR183" i="4" s="1"/>
  <c r="BO183" i="4" s="1"/>
  <c r="BP183" i="4" s="1"/>
  <c r="BR183" i="4" s="1"/>
  <c r="AF171" i="4"/>
  <c r="AG171" i="4" s="1"/>
  <c r="AH171" i="4" s="1"/>
  <c r="AI171" i="4" s="1"/>
  <c r="AJ171" i="4" s="1"/>
  <c r="AK171" i="4" s="1"/>
  <c r="AL171" i="4" s="1"/>
  <c r="AM171" i="4" s="1"/>
  <c r="AN171" i="4" s="1"/>
  <c r="AO171" i="4" s="1"/>
  <c r="AP171" i="4" s="1"/>
  <c r="AQ171" i="4" s="1"/>
  <c r="AR171" i="4" s="1"/>
  <c r="BO171" i="4" s="1"/>
  <c r="BP171" i="4" s="1"/>
  <c r="BR171" i="4" s="1"/>
  <c r="AF163" i="4"/>
  <c r="AG163" i="4" s="1"/>
  <c r="AH163" i="4" s="1"/>
  <c r="AI163" i="4" s="1"/>
  <c r="AJ163" i="4" s="1"/>
  <c r="AK163" i="4" s="1"/>
  <c r="AL163" i="4" s="1"/>
  <c r="AM163" i="4" s="1"/>
  <c r="AN163" i="4" s="1"/>
  <c r="AO163" i="4" s="1"/>
  <c r="AP163" i="4" s="1"/>
  <c r="AQ163" i="4" s="1"/>
  <c r="AR163" i="4" s="1"/>
  <c r="BO163" i="4" s="1"/>
  <c r="BP163" i="4" s="1"/>
  <c r="BR163" i="4" s="1"/>
  <c r="AF155" i="4"/>
  <c r="AG155" i="4" s="1"/>
  <c r="AH155" i="4" s="1"/>
  <c r="AI155" i="4" s="1"/>
  <c r="AJ155" i="4" s="1"/>
  <c r="AK155" i="4" s="1"/>
  <c r="AL155" i="4" s="1"/>
  <c r="AM155" i="4" s="1"/>
  <c r="AN155" i="4" s="1"/>
  <c r="AO155" i="4" s="1"/>
  <c r="AP155" i="4" s="1"/>
  <c r="AQ155" i="4" s="1"/>
  <c r="AR155" i="4" s="1"/>
  <c r="BO155" i="4" s="1"/>
  <c r="BP155" i="4" s="1"/>
  <c r="BR155" i="4" s="1"/>
  <c r="AF147" i="4"/>
  <c r="AG147" i="4" s="1"/>
  <c r="AH147" i="4" s="1"/>
  <c r="AI147" i="4" s="1"/>
  <c r="AJ147" i="4" s="1"/>
  <c r="AK147" i="4" s="1"/>
  <c r="AL147" i="4" s="1"/>
  <c r="AM147" i="4" s="1"/>
  <c r="AN147" i="4" s="1"/>
  <c r="AO147" i="4" s="1"/>
  <c r="AP147" i="4" s="1"/>
  <c r="AQ147" i="4" s="1"/>
  <c r="AR147" i="4" s="1"/>
  <c r="BO147" i="4" s="1"/>
  <c r="BP147" i="4" s="1"/>
  <c r="BR147" i="4" s="1"/>
  <c r="AF135" i="4"/>
  <c r="AG135" i="4" s="1"/>
  <c r="AH135" i="4" s="1"/>
  <c r="AI135" i="4" s="1"/>
  <c r="AJ135" i="4" s="1"/>
  <c r="AK135" i="4" s="1"/>
  <c r="AL135" i="4" s="1"/>
  <c r="AM135" i="4" s="1"/>
  <c r="AN135" i="4" s="1"/>
  <c r="AO135" i="4" s="1"/>
  <c r="AP135" i="4" s="1"/>
  <c r="AQ135" i="4" s="1"/>
  <c r="AR135" i="4" s="1"/>
  <c r="BO135" i="4" s="1"/>
  <c r="BP135" i="4" s="1"/>
  <c r="BR135" i="4" s="1"/>
  <c r="AF127" i="4"/>
  <c r="AG127" i="4" s="1"/>
  <c r="AH127" i="4" s="1"/>
  <c r="AI127" i="4" s="1"/>
  <c r="AJ127" i="4" s="1"/>
  <c r="AK127" i="4" s="1"/>
  <c r="AL127" i="4" s="1"/>
  <c r="AM127" i="4" s="1"/>
  <c r="AN127" i="4" s="1"/>
  <c r="AO127" i="4" s="1"/>
  <c r="AP127" i="4" s="1"/>
  <c r="AQ127" i="4" s="1"/>
  <c r="AR127" i="4" s="1"/>
  <c r="BO127" i="4" s="1"/>
  <c r="BP127" i="4" s="1"/>
  <c r="BR127" i="4" s="1"/>
  <c r="AF142" i="4"/>
  <c r="AG142" i="4" s="1"/>
  <c r="AH142" i="4" s="1"/>
  <c r="AI142" i="4" s="1"/>
  <c r="AJ142" i="4" s="1"/>
  <c r="AK142" i="4" s="1"/>
  <c r="AL142" i="4" s="1"/>
  <c r="AM142" i="4" s="1"/>
  <c r="AN142" i="4" s="1"/>
  <c r="AO142" i="4" s="1"/>
  <c r="AP142" i="4" s="1"/>
  <c r="AQ142" i="4" s="1"/>
  <c r="AR142" i="4" s="1"/>
  <c r="BO142" i="4" s="1"/>
  <c r="BP142" i="4" s="1"/>
  <c r="BR142" i="4" s="1"/>
  <c r="AF128" i="4"/>
  <c r="AG128" i="4" s="1"/>
  <c r="AH128" i="4" s="1"/>
  <c r="AI128" i="4" s="1"/>
  <c r="AJ128" i="4" s="1"/>
  <c r="AK128" i="4" s="1"/>
  <c r="AL128" i="4" s="1"/>
  <c r="AM128" i="4" s="1"/>
  <c r="AN128" i="4" s="1"/>
  <c r="AO128" i="4" s="1"/>
  <c r="AP128" i="4" s="1"/>
  <c r="AQ128" i="4" s="1"/>
  <c r="AR128" i="4" s="1"/>
  <c r="BO128" i="4" s="1"/>
  <c r="BP128" i="4" s="1"/>
  <c r="BR128" i="4" s="1"/>
  <c r="AF182" i="4"/>
  <c r="AG182" i="4" s="1"/>
  <c r="AH182" i="4" s="1"/>
  <c r="AI182" i="4" s="1"/>
  <c r="AJ182" i="4" s="1"/>
  <c r="AK182" i="4" s="1"/>
  <c r="AL182" i="4" s="1"/>
  <c r="AM182" i="4" s="1"/>
  <c r="AN182" i="4" s="1"/>
  <c r="AO182" i="4" s="1"/>
  <c r="AP182" i="4" s="1"/>
  <c r="AQ182" i="4" s="1"/>
  <c r="AR182" i="4" s="1"/>
  <c r="BO182" i="4" s="1"/>
  <c r="BP182" i="4" s="1"/>
  <c r="BR182" i="4" s="1"/>
  <c r="AF126" i="4"/>
  <c r="AG126" i="4" s="1"/>
  <c r="AH126" i="4" s="1"/>
  <c r="AI126" i="4" s="1"/>
  <c r="AJ126" i="4" s="1"/>
  <c r="AK126" i="4" s="1"/>
  <c r="AL126" i="4" s="1"/>
  <c r="AM126" i="4" s="1"/>
  <c r="AN126" i="4" s="1"/>
  <c r="AO126" i="4" s="1"/>
  <c r="AP126" i="4" s="1"/>
  <c r="AQ126" i="4" s="1"/>
  <c r="AR126" i="4" s="1"/>
  <c r="BO126" i="4" s="1"/>
  <c r="BP126" i="4" s="1"/>
  <c r="BR126" i="4" s="1"/>
  <c r="AF140" i="4"/>
  <c r="AG140" i="4" s="1"/>
  <c r="AH140" i="4" s="1"/>
  <c r="AI140" i="4" s="1"/>
  <c r="AJ140" i="4" s="1"/>
  <c r="AK140" i="4" s="1"/>
  <c r="AL140" i="4" s="1"/>
  <c r="AM140" i="4" s="1"/>
  <c r="AN140" i="4" s="1"/>
  <c r="AO140" i="4" s="1"/>
  <c r="AP140" i="4" s="1"/>
  <c r="AQ140" i="4" s="1"/>
  <c r="AR140" i="4" s="1"/>
  <c r="BO140" i="4" s="1"/>
  <c r="BP140" i="4" s="1"/>
  <c r="BR140" i="4" s="1"/>
  <c r="AF174" i="4"/>
  <c r="AG174" i="4" s="1"/>
  <c r="AH174" i="4" s="1"/>
  <c r="AI174" i="4" s="1"/>
  <c r="AJ174" i="4" s="1"/>
  <c r="AK174" i="4" s="1"/>
  <c r="AL174" i="4" s="1"/>
  <c r="AM174" i="4" s="1"/>
  <c r="AN174" i="4" s="1"/>
  <c r="AO174" i="4" s="1"/>
  <c r="AP174" i="4" s="1"/>
  <c r="AQ174" i="4" s="1"/>
  <c r="AR174" i="4" s="1"/>
  <c r="BO174" i="4" s="1"/>
  <c r="BP174" i="4" s="1"/>
  <c r="BR174" i="4" s="1"/>
  <c r="AF190" i="4"/>
  <c r="AG190" i="4" s="1"/>
  <c r="AH190" i="4" s="1"/>
  <c r="AI190" i="4" s="1"/>
  <c r="AJ190" i="4" s="1"/>
  <c r="AK190" i="4" s="1"/>
  <c r="AL190" i="4" s="1"/>
  <c r="AM190" i="4" s="1"/>
  <c r="AN190" i="4" s="1"/>
  <c r="AO190" i="4" s="1"/>
  <c r="AP190" i="4" s="1"/>
  <c r="AQ190" i="4" s="1"/>
  <c r="AR190" i="4" s="1"/>
  <c r="BO190" i="4" s="1"/>
  <c r="BP190" i="4" s="1"/>
  <c r="BR190" i="4" s="1"/>
  <c r="AF134" i="4"/>
  <c r="AG134" i="4" s="1"/>
  <c r="AH134" i="4" s="1"/>
  <c r="AI134" i="4" s="1"/>
  <c r="AJ134" i="4" s="1"/>
  <c r="AK134" i="4" s="1"/>
  <c r="AL134" i="4" s="1"/>
  <c r="AM134" i="4" s="1"/>
  <c r="AN134" i="4" s="1"/>
  <c r="AO134" i="4" s="1"/>
  <c r="AP134" i="4" s="1"/>
  <c r="AQ134" i="4" s="1"/>
  <c r="AR134" i="4" s="1"/>
  <c r="BO134" i="4" s="1"/>
  <c r="BP134" i="4" s="1"/>
  <c r="BR134" i="4" s="1"/>
  <c r="AF186" i="4"/>
  <c r="AG186" i="4" s="1"/>
  <c r="AH186" i="4" s="1"/>
  <c r="AI186" i="4" s="1"/>
  <c r="AJ186" i="4" s="1"/>
  <c r="AK186" i="4" s="1"/>
  <c r="AL186" i="4" s="1"/>
  <c r="AM186" i="4" s="1"/>
  <c r="AN186" i="4" s="1"/>
  <c r="AO186" i="4" s="1"/>
  <c r="AP186" i="4" s="1"/>
  <c r="AQ186" i="4" s="1"/>
  <c r="AR186" i="4" s="1"/>
  <c r="BO186" i="4" s="1"/>
  <c r="BP186" i="4" s="1"/>
  <c r="BR186" i="4" s="1"/>
  <c r="AF180" i="4"/>
  <c r="AG180" i="4" s="1"/>
  <c r="AH180" i="4" s="1"/>
  <c r="AI180" i="4" s="1"/>
  <c r="AJ180" i="4" s="1"/>
  <c r="AK180" i="4" s="1"/>
  <c r="AL180" i="4" s="1"/>
  <c r="AM180" i="4" s="1"/>
  <c r="AN180" i="4" s="1"/>
  <c r="AO180" i="4" s="1"/>
  <c r="AP180" i="4" s="1"/>
  <c r="AQ180" i="4" s="1"/>
  <c r="AR180" i="4" s="1"/>
  <c r="BO180" i="4" s="1"/>
  <c r="BP180" i="4" s="1"/>
  <c r="BR180" i="4" s="1"/>
  <c r="AF172" i="4"/>
  <c r="AG172" i="4" s="1"/>
  <c r="AH172" i="4" s="1"/>
  <c r="AI172" i="4" s="1"/>
  <c r="AJ172" i="4" s="1"/>
  <c r="AK172" i="4" s="1"/>
  <c r="AL172" i="4" s="1"/>
  <c r="AM172" i="4" s="1"/>
  <c r="AN172" i="4" s="1"/>
  <c r="AO172" i="4" s="1"/>
  <c r="AP172" i="4" s="1"/>
  <c r="AQ172" i="4" s="1"/>
  <c r="AR172" i="4" s="1"/>
  <c r="BO172" i="4" s="1"/>
  <c r="BP172" i="4" s="1"/>
  <c r="BR172" i="4" s="1"/>
  <c r="AF164" i="4"/>
  <c r="AG164" i="4" s="1"/>
  <c r="AH164" i="4" s="1"/>
  <c r="AI164" i="4" s="1"/>
  <c r="AJ164" i="4" s="1"/>
  <c r="AK164" i="4" s="1"/>
  <c r="AL164" i="4" s="1"/>
  <c r="AM164" i="4" s="1"/>
  <c r="AN164" i="4" s="1"/>
  <c r="AO164" i="4" s="1"/>
  <c r="AP164" i="4" s="1"/>
  <c r="AQ164" i="4" s="1"/>
  <c r="AR164" i="4" s="1"/>
  <c r="BO164" i="4" s="1"/>
  <c r="BP164" i="4" s="1"/>
  <c r="BR164" i="4" s="1"/>
  <c r="AF136" i="4"/>
  <c r="AG136" i="4" s="1"/>
  <c r="AH136" i="4" s="1"/>
  <c r="AI136" i="4" s="1"/>
  <c r="AJ136" i="4" s="1"/>
  <c r="AK136" i="4" s="1"/>
  <c r="AL136" i="4" s="1"/>
  <c r="AM136" i="4" s="1"/>
  <c r="AN136" i="4" s="1"/>
  <c r="AO136" i="4" s="1"/>
  <c r="AP136" i="4" s="1"/>
  <c r="AQ136" i="4" s="1"/>
  <c r="AR136" i="4" s="1"/>
  <c r="BO136" i="4" s="1"/>
  <c r="BP136" i="4" s="1"/>
  <c r="BR136" i="4" s="1"/>
  <c r="AF146" i="4"/>
  <c r="AG146" i="4" s="1"/>
  <c r="AH146" i="4" s="1"/>
  <c r="AI146" i="4" s="1"/>
  <c r="AJ146" i="4" s="1"/>
  <c r="AK146" i="4" s="1"/>
  <c r="AL146" i="4" s="1"/>
  <c r="AM146" i="4" s="1"/>
  <c r="AN146" i="4" s="1"/>
  <c r="AO146" i="4" s="1"/>
  <c r="AP146" i="4" s="1"/>
  <c r="AQ146" i="4" s="1"/>
  <c r="AR146" i="4" s="1"/>
  <c r="BO146" i="4" s="1"/>
  <c r="BP146" i="4" s="1"/>
  <c r="BR146" i="4" s="1"/>
  <c r="AF170" i="4"/>
  <c r="AG170" i="4" s="1"/>
  <c r="AH170" i="4" s="1"/>
  <c r="AI170" i="4" s="1"/>
  <c r="AJ170" i="4" s="1"/>
  <c r="AK170" i="4" s="1"/>
  <c r="AL170" i="4" s="1"/>
  <c r="AM170" i="4" s="1"/>
  <c r="AN170" i="4" s="1"/>
  <c r="AO170" i="4" s="1"/>
  <c r="AP170" i="4" s="1"/>
  <c r="AQ170" i="4" s="1"/>
  <c r="AR170" i="4" s="1"/>
  <c r="BO170" i="4" s="1"/>
  <c r="BP170" i="4" s="1"/>
  <c r="BR170" i="4" s="1"/>
  <c r="AF189" i="4"/>
  <c r="AG189" i="4" s="1"/>
  <c r="AH189" i="4" s="1"/>
  <c r="AI189" i="4" s="1"/>
  <c r="AJ189" i="4" s="1"/>
  <c r="AK189" i="4" s="1"/>
  <c r="AL189" i="4" s="1"/>
  <c r="AM189" i="4" s="1"/>
  <c r="AN189" i="4" s="1"/>
  <c r="AO189" i="4" s="1"/>
  <c r="AP189" i="4" s="1"/>
  <c r="AQ189" i="4" s="1"/>
  <c r="AR189" i="4" s="1"/>
  <c r="BO189" i="4" s="1"/>
  <c r="BP189" i="4" s="1"/>
  <c r="BR189" i="4" s="1"/>
  <c r="AF181" i="4"/>
  <c r="AG181" i="4" s="1"/>
  <c r="AH181" i="4" s="1"/>
  <c r="AI181" i="4" s="1"/>
  <c r="AJ181" i="4" s="1"/>
  <c r="AK181" i="4" s="1"/>
  <c r="AL181" i="4" s="1"/>
  <c r="AM181" i="4" s="1"/>
  <c r="AN181" i="4" s="1"/>
  <c r="AO181" i="4" s="1"/>
  <c r="AP181" i="4" s="1"/>
  <c r="AQ181" i="4" s="1"/>
  <c r="AR181" i="4" s="1"/>
  <c r="BO181" i="4" s="1"/>
  <c r="BP181" i="4" s="1"/>
  <c r="BR181" i="4" s="1"/>
  <c r="AF173" i="4"/>
  <c r="AG173" i="4" s="1"/>
  <c r="AH173" i="4" s="1"/>
  <c r="AI173" i="4" s="1"/>
  <c r="AJ173" i="4" s="1"/>
  <c r="AK173" i="4" s="1"/>
  <c r="AL173" i="4" s="1"/>
  <c r="AM173" i="4" s="1"/>
  <c r="AN173" i="4" s="1"/>
  <c r="AO173" i="4" s="1"/>
  <c r="AP173" i="4" s="1"/>
  <c r="AQ173" i="4" s="1"/>
  <c r="AR173" i="4" s="1"/>
  <c r="BO173" i="4" s="1"/>
  <c r="BP173" i="4" s="1"/>
  <c r="BR173" i="4" s="1"/>
  <c r="AF165" i="4"/>
  <c r="AG165" i="4" s="1"/>
  <c r="AH165" i="4" s="1"/>
  <c r="AI165" i="4" s="1"/>
  <c r="AJ165" i="4" s="1"/>
  <c r="AK165" i="4" s="1"/>
  <c r="AL165" i="4" s="1"/>
  <c r="AM165" i="4" s="1"/>
  <c r="AN165" i="4" s="1"/>
  <c r="AO165" i="4" s="1"/>
  <c r="AP165" i="4" s="1"/>
  <c r="AQ165" i="4" s="1"/>
  <c r="AR165" i="4" s="1"/>
  <c r="BO165" i="4" s="1"/>
  <c r="BP165" i="4" s="1"/>
  <c r="BR165" i="4" s="1"/>
  <c r="AF157" i="4"/>
  <c r="AG157" i="4" s="1"/>
  <c r="AH157" i="4" s="1"/>
  <c r="AI157" i="4" s="1"/>
  <c r="AJ157" i="4" s="1"/>
  <c r="AK157" i="4" s="1"/>
  <c r="AL157" i="4" s="1"/>
  <c r="AM157" i="4" s="1"/>
  <c r="AN157" i="4" s="1"/>
  <c r="AO157" i="4" s="1"/>
  <c r="AP157" i="4" s="1"/>
  <c r="AQ157" i="4" s="1"/>
  <c r="AR157" i="4" s="1"/>
  <c r="BO157" i="4" s="1"/>
  <c r="BP157" i="4" s="1"/>
  <c r="BR157" i="4" s="1"/>
  <c r="AF149" i="4"/>
  <c r="AG149" i="4" s="1"/>
  <c r="AH149" i="4" s="1"/>
  <c r="AI149" i="4" s="1"/>
  <c r="AJ149" i="4" s="1"/>
  <c r="AK149" i="4" s="1"/>
  <c r="AL149" i="4" s="1"/>
  <c r="AM149" i="4" s="1"/>
  <c r="AN149" i="4" s="1"/>
  <c r="AO149" i="4" s="1"/>
  <c r="AP149" i="4" s="1"/>
  <c r="AQ149" i="4" s="1"/>
  <c r="AR149" i="4" s="1"/>
  <c r="BO149" i="4" s="1"/>
  <c r="BP149" i="4" s="1"/>
  <c r="BR149" i="4" s="1"/>
  <c r="AF141" i="4"/>
  <c r="AG141" i="4" s="1"/>
  <c r="AH141" i="4" s="1"/>
  <c r="AI141" i="4" s="1"/>
  <c r="AJ141" i="4" s="1"/>
  <c r="AK141" i="4" s="1"/>
  <c r="AL141" i="4" s="1"/>
  <c r="AM141" i="4" s="1"/>
  <c r="AN141" i="4" s="1"/>
  <c r="AO141" i="4" s="1"/>
  <c r="AP141" i="4" s="1"/>
  <c r="AQ141" i="4" s="1"/>
  <c r="AR141" i="4" s="1"/>
  <c r="BO141" i="4" s="1"/>
  <c r="BP141" i="4" s="1"/>
  <c r="BR141" i="4" s="1"/>
  <c r="AF137" i="4"/>
  <c r="AG137" i="4" s="1"/>
  <c r="AH137" i="4" s="1"/>
  <c r="AI137" i="4" s="1"/>
  <c r="AJ137" i="4" s="1"/>
  <c r="AK137" i="4" s="1"/>
  <c r="AL137" i="4" s="1"/>
  <c r="AM137" i="4" s="1"/>
  <c r="AN137" i="4" s="1"/>
  <c r="AO137" i="4" s="1"/>
  <c r="AP137" i="4" s="1"/>
  <c r="AQ137" i="4" s="1"/>
  <c r="AR137" i="4" s="1"/>
  <c r="BO137" i="4" s="1"/>
  <c r="BP137" i="4" s="1"/>
  <c r="BR137" i="4" s="1"/>
  <c r="AF129" i="4"/>
  <c r="AG129" i="4" s="1"/>
  <c r="AH129" i="4" s="1"/>
  <c r="AI129" i="4" s="1"/>
  <c r="AJ129" i="4" s="1"/>
  <c r="AK129" i="4" s="1"/>
  <c r="AL129" i="4" s="1"/>
  <c r="AM129" i="4" s="1"/>
  <c r="AN129" i="4" s="1"/>
  <c r="AO129" i="4" s="1"/>
  <c r="AP129" i="4" s="1"/>
  <c r="AQ129" i="4" s="1"/>
  <c r="AR129" i="4" s="1"/>
  <c r="BO129" i="4" s="1"/>
  <c r="BP129" i="4" s="1"/>
  <c r="BR129" i="4" s="1"/>
  <c r="AF162" i="4"/>
  <c r="AG162" i="4" s="1"/>
  <c r="AH162" i="4" s="1"/>
  <c r="AI162" i="4" s="1"/>
  <c r="AJ162" i="4" s="1"/>
  <c r="AK162" i="4" s="1"/>
  <c r="AL162" i="4" s="1"/>
  <c r="AM162" i="4" s="1"/>
  <c r="AN162" i="4" s="1"/>
  <c r="AO162" i="4" s="1"/>
  <c r="AP162" i="4" s="1"/>
  <c r="AQ162" i="4" s="1"/>
  <c r="AR162" i="4" s="1"/>
  <c r="BO162" i="4" s="1"/>
  <c r="BP162" i="4" s="1"/>
  <c r="BR162" i="4" s="1"/>
  <c r="K188" i="1"/>
  <c r="K184" i="1"/>
  <c r="K180" i="1"/>
  <c r="K176" i="1"/>
  <c r="K172" i="1"/>
  <c r="K168" i="1"/>
  <c r="K164" i="1"/>
  <c r="K160" i="1"/>
  <c r="K156" i="1"/>
  <c r="K152" i="1"/>
  <c r="K148" i="1"/>
  <c r="K144" i="1"/>
  <c r="K140" i="1"/>
  <c r="K136" i="1"/>
  <c r="K132" i="1"/>
  <c r="K128" i="1"/>
  <c r="K124" i="1"/>
  <c r="K120" i="1"/>
  <c r="K116" i="1"/>
  <c r="K112" i="1"/>
  <c r="K108" i="1"/>
  <c r="K104" i="1"/>
  <c r="K100" i="1"/>
  <c r="K96" i="1"/>
  <c r="K92" i="1"/>
  <c r="K88" i="1"/>
  <c r="K84" i="1"/>
  <c r="K80" i="1"/>
  <c r="K76" i="1"/>
  <c r="K72" i="1"/>
  <c r="K68" i="1"/>
  <c r="K64" i="1"/>
  <c r="K60" i="1"/>
  <c r="K56" i="1"/>
  <c r="K52" i="1"/>
  <c r="K48" i="1"/>
  <c r="K44" i="1"/>
  <c r="K40" i="1"/>
  <c r="K36" i="1"/>
  <c r="K32" i="1"/>
  <c r="K28" i="1"/>
  <c r="K24" i="1"/>
  <c r="K20" i="1"/>
  <c r="K16" i="1"/>
  <c r="K190" i="1"/>
  <c r="K189" i="1"/>
  <c r="K187" i="1"/>
  <c r="K186" i="1"/>
  <c r="K185" i="1"/>
  <c r="K183" i="1"/>
  <c r="K182" i="1"/>
  <c r="K181" i="1"/>
  <c r="K179" i="1"/>
  <c r="K178" i="1"/>
  <c r="K177" i="1"/>
  <c r="K175" i="1"/>
  <c r="K174" i="1"/>
  <c r="K173" i="1"/>
  <c r="K171" i="1"/>
  <c r="K170" i="1"/>
  <c r="K169" i="1"/>
  <c r="K167" i="1"/>
  <c r="K166" i="1"/>
  <c r="K165" i="1"/>
  <c r="K163" i="1"/>
  <c r="K162" i="1"/>
  <c r="K161" i="1"/>
  <c r="K159" i="1"/>
  <c r="K158" i="1"/>
  <c r="K157" i="1"/>
  <c r="K155" i="1"/>
  <c r="K154" i="1"/>
  <c r="K153" i="1"/>
  <c r="K151" i="1"/>
  <c r="K150" i="1"/>
  <c r="K149" i="1"/>
  <c r="K147" i="1"/>
  <c r="K146" i="1"/>
  <c r="K145" i="1"/>
  <c r="K143" i="1"/>
  <c r="K142" i="1"/>
  <c r="K141" i="1"/>
  <c r="K139" i="1"/>
  <c r="K138" i="1"/>
  <c r="K137" i="1"/>
  <c r="K135" i="1"/>
  <c r="K134" i="1"/>
  <c r="K133" i="1"/>
  <c r="K131" i="1"/>
  <c r="K130" i="1"/>
  <c r="K129" i="1"/>
  <c r="K127" i="1"/>
  <c r="K126" i="1"/>
  <c r="K125" i="1"/>
  <c r="K123" i="1"/>
  <c r="K122" i="1"/>
  <c r="K121" i="1"/>
  <c r="K119" i="1"/>
  <c r="K118" i="1"/>
  <c r="K117" i="1"/>
  <c r="K115" i="1"/>
  <c r="K114" i="1"/>
  <c r="K113" i="1"/>
  <c r="K111" i="1"/>
  <c r="K110" i="1"/>
  <c r="K109" i="1"/>
  <c r="K107" i="1"/>
  <c r="K106" i="1"/>
  <c r="K105" i="1"/>
  <c r="K103" i="1"/>
  <c r="K102" i="1"/>
  <c r="K101" i="1"/>
  <c r="K99" i="1"/>
  <c r="K98" i="1"/>
  <c r="K97" i="1"/>
  <c r="K95" i="1"/>
  <c r="K94" i="1"/>
  <c r="K93" i="1"/>
  <c r="K91" i="1"/>
  <c r="K90" i="1"/>
  <c r="K89" i="1"/>
  <c r="K87" i="1"/>
  <c r="K86" i="1"/>
  <c r="K85" i="1"/>
  <c r="K83" i="1"/>
  <c r="K82" i="1"/>
  <c r="K81" i="1"/>
  <c r="K79" i="1"/>
  <c r="K78" i="1"/>
  <c r="K77" i="1"/>
  <c r="K75" i="1"/>
  <c r="K74" i="1"/>
  <c r="K73" i="1"/>
  <c r="K71" i="1"/>
  <c r="K70" i="1"/>
  <c r="K69" i="1"/>
  <c r="K67" i="1"/>
  <c r="K66" i="1"/>
  <c r="K65" i="1"/>
  <c r="K63" i="1"/>
  <c r="K62" i="1"/>
  <c r="K61" i="1"/>
  <c r="K59" i="1"/>
  <c r="K58" i="1"/>
  <c r="K57" i="1"/>
  <c r="K55" i="1"/>
  <c r="K54" i="1"/>
  <c r="K53" i="1"/>
  <c r="K51" i="1"/>
  <c r="K50" i="1"/>
  <c r="K49" i="1"/>
  <c r="K47" i="1"/>
  <c r="K46" i="1"/>
  <c r="K45" i="1"/>
  <c r="K43" i="1"/>
  <c r="K42" i="1"/>
  <c r="K41" i="1"/>
  <c r="K39" i="1"/>
  <c r="K38" i="1"/>
  <c r="K37" i="1"/>
  <c r="K35" i="1"/>
  <c r="K34" i="1"/>
  <c r="K33" i="1"/>
  <c r="K31" i="1"/>
  <c r="K30" i="1"/>
  <c r="K29" i="1"/>
  <c r="K27" i="1"/>
  <c r="K26" i="1"/>
  <c r="K25" i="1"/>
  <c r="K23" i="1"/>
  <c r="K22" i="1"/>
  <c r="K21" i="1"/>
  <c r="K19" i="1"/>
  <c r="K18" i="1"/>
  <c r="K17" i="1"/>
  <c r="K15" i="1"/>
  <c r="AH218" i="6" l="1"/>
  <c r="AH214" i="6"/>
  <c r="AH210" i="6"/>
  <c r="AH206" i="6"/>
  <c r="AH217" i="6"/>
  <c r="AH213" i="6"/>
  <c r="AH209" i="6"/>
  <c r="AH205" i="6"/>
  <c r="AH216" i="6"/>
  <c r="AH212" i="6"/>
  <c r="AH208" i="6"/>
  <c r="AH204" i="6"/>
  <c r="AH207" i="6"/>
  <c r="AH211" i="6"/>
  <c r="AH203" i="6"/>
  <c r="AH215" i="6"/>
  <c r="K127" i="4"/>
  <c r="J127" i="28"/>
  <c r="AE127" i="28" s="1"/>
  <c r="K136" i="4"/>
  <c r="J136" i="28"/>
  <c r="AE136" i="28" s="1"/>
  <c r="K132" i="4"/>
  <c r="J132" i="28"/>
  <c r="AE132" i="28" s="1"/>
  <c r="K149" i="4"/>
  <c r="J149" i="28"/>
  <c r="AE149" i="28" s="1"/>
  <c r="K181" i="4"/>
  <c r="J181" i="28"/>
  <c r="AE181" i="28" s="1"/>
  <c r="K150" i="4"/>
  <c r="J150" i="28"/>
  <c r="AE150" i="28" s="1"/>
  <c r="K182" i="4"/>
  <c r="J182" i="28"/>
  <c r="AE182" i="28" s="1"/>
  <c r="K164" i="4"/>
  <c r="J164" i="28"/>
  <c r="AE164" i="28" s="1"/>
  <c r="K144" i="4"/>
  <c r="J144" i="28"/>
  <c r="AE144" i="28" s="1"/>
  <c r="K184" i="4"/>
  <c r="J184" i="28"/>
  <c r="AE184" i="28" s="1"/>
  <c r="K140" i="4"/>
  <c r="J140" i="28"/>
  <c r="AE140" i="28" s="1"/>
  <c r="K153" i="4"/>
  <c r="J153" i="28"/>
  <c r="AE153" i="28" s="1"/>
  <c r="K185" i="4"/>
  <c r="J185" i="28"/>
  <c r="AE185" i="28" s="1"/>
  <c r="K154" i="4"/>
  <c r="J154" i="28"/>
  <c r="AE154" i="28" s="1"/>
  <c r="K186" i="4"/>
  <c r="J186" i="28"/>
  <c r="AE186" i="28" s="1"/>
  <c r="L179" i="4"/>
  <c r="K179" i="28"/>
  <c r="AF179" i="28" s="1"/>
  <c r="L135" i="4"/>
  <c r="K135" i="28"/>
  <c r="AF135" i="28" s="1"/>
  <c r="K160" i="4"/>
  <c r="J160" i="28"/>
  <c r="AE160" i="28" s="1"/>
  <c r="K125" i="4"/>
  <c r="J125" i="28"/>
  <c r="AE125" i="28" s="1"/>
  <c r="K157" i="4"/>
  <c r="J157" i="28"/>
  <c r="AE157" i="28" s="1"/>
  <c r="K189" i="4"/>
  <c r="J189" i="28"/>
  <c r="AE189" i="28" s="1"/>
  <c r="K171" i="4"/>
  <c r="J171" i="28"/>
  <c r="AE171" i="28" s="1"/>
  <c r="K126" i="4"/>
  <c r="J126" i="28"/>
  <c r="AE126" i="28" s="1"/>
  <c r="K158" i="4"/>
  <c r="J158" i="28"/>
  <c r="AE158" i="28" s="1"/>
  <c r="K190" i="4"/>
  <c r="J190" i="28"/>
  <c r="AE190" i="28" s="1"/>
  <c r="L131" i="4"/>
  <c r="K131" i="28"/>
  <c r="AF131" i="28" s="1"/>
  <c r="K172" i="4"/>
  <c r="J172" i="28"/>
  <c r="AE172" i="28" s="1"/>
  <c r="K155" i="4"/>
  <c r="J155" i="28"/>
  <c r="AE155" i="28" s="1"/>
  <c r="K129" i="4"/>
  <c r="J129" i="28"/>
  <c r="AE129" i="28" s="1"/>
  <c r="K161" i="4"/>
  <c r="J161" i="28"/>
  <c r="AE161" i="28" s="1"/>
  <c r="K156" i="4"/>
  <c r="J156" i="28"/>
  <c r="AE156" i="28" s="1"/>
  <c r="K130" i="4"/>
  <c r="J130" i="28"/>
  <c r="AE130" i="28" s="1"/>
  <c r="K162" i="4"/>
  <c r="J162" i="28"/>
  <c r="AE162" i="28" s="1"/>
  <c r="K180" i="4"/>
  <c r="J180" i="28"/>
  <c r="AE180" i="28" s="1"/>
  <c r="K133" i="4"/>
  <c r="J133" i="28"/>
  <c r="AE133" i="28" s="1"/>
  <c r="K165" i="4"/>
  <c r="J165" i="28"/>
  <c r="AE165" i="28" s="1"/>
  <c r="K134" i="4"/>
  <c r="J134" i="28"/>
  <c r="AE134" i="28" s="1"/>
  <c r="K166" i="4"/>
  <c r="J166" i="28"/>
  <c r="AE166" i="28" s="1"/>
  <c r="AI3" i="6"/>
  <c r="AH202" i="6"/>
  <c r="AH201" i="6"/>
  <c r="AH197" i="6"/>
  <c r="AH199" i="6"/>
  <c r="AH198" i="6"/>
  <c r="AH196" i="6"/>
  <c r="AH200" i="6"/>
  <c r="AH195" i="6"/>
  <c r="AH194" i="6"/>
  <c r="AH192" i="6"/>
  <c r="AH193" i="6"/>
  <c r="AH125" i="6"/>
  <c r="AH141" i="6"/>
  <c r="AH157" i="6"/>
  <c r="AH134" i="6"/>
  <c r="AH150" i="6"/>
  <c r="AH173" i="6"/>
  <c r="AH189" i="6"/>
  <c r="AH166" i="6"/>
  <c r="AH182" i="6"/>
  <c r="AH156" i="6"/>
  <c r="AH188" i="6"/>
  <c r="AH135" i="6"/>
  <c r="AH151" i="6"/>
  <c r="AH128" i="6"/>
  <c r="AH144" i="6"/>
  <c r="AH160" i="6"/>
  <c r="AH167" i="6"/>
  <c r="AH183" i="6"/>
  <c r="AH176" i="6"/>
  <c r="AH137" i="6"/>
  <c r="AH185" i="6"/>
  <c r="AH131" i="6"/>
  <c r="AH147" i="6"/>
  <c r="AH163" i="6"/>
  <c r="AH129" i="6"/>
  <c r="AH145" i="6"/>
  <c r="AH138" i="6"/>
  <c r="AH154" i="6"/>
  <c r="AH161" i="6"/>
  <c r="AH177" i="6"/>
  <c r="AH170" i="6"/>
  <c r="AH186" i="6"/>
  <c r="AH190" i="6"/>
  <c r="AH130" i="6"/>
  <c r="AH169" i="6"/>
  <c r="AH178" i="6"/>
  <c r="AH172" i="6"/>
  <c r="AH124" i="6"/>
  <c r="AH139" i="6"/>
  <c r="AH155" i="6"/>
  <c r="AH132" i="6"/>
  <c r="AH148" i="6"/>
  <c r="AH171" i="6"/>
  <c r="AH187" i="6"/>
  <c r="AH164" i="6"/>
  <c r="AH180" i="6"/>
  <c r="AH140" i="6"/>
  <c r="AH179" i="6"/>
  <c r="AH133" i="6"/>
  <c r="AH149" i="6"/>
  <c r="AH126" i="6"/>
  <c r="AH142" i="6"/>
  <c r="AH158" i="6"/>
  <c r="AH165" i="6"/>
  <c r="AH181" i="6"/>
  <c r="AH174" i="6"/>
  <c r="AH146" i="6"/>
  <c r="AH162" i="6"/>
  <c r="AH127" i="6"/>
  <c r="AH143" i="6"/>
  <c r="AH136" i="6"/>
  <c r="AH152" i="6"/>
  <c r="AH159" i="6"/>
  <c r="AH175" i="6"/>
  <c r="AH191" i="6"/>
  <c r="AH168" i="6"/>
  <c r="AH184" i="6"/>
  <c r="AH153" i="6"/>
  <c r="L139" i="4"/>
  <c r="K139" i="28"/>
  <c r="AF139" i="28" s="1"/>
  <c r="K188" i="4"/>
  <c r="J188" i="28"/>
  <c r="AE188" i="28" s="1"/>
  <c r="K137" i="4"/>
  <c r="J137" i="28"/>
  <c r="AE137" i="28" s="1"/>
  <c r="K169" i="4"/>
  <c r="J169" i="28"/>
  <c r="AE169" i="28" s="1"/>
  <c r="K148" i="4"/>
  <c r="J148" i="28"/>
  <c r="AE148" i="28" s="1"/>
  <c r="K175" i="4"/>
  <c r="J175" i="28"/>
  <c r="AE175" i="28" s="1"/>
  <c r="K187" i="4"/>
  <c r="J187" i="28"/>
  <c r="AE187" i="28" s="1"/>
  <c r="K138" i="4"/>
  <c r="J138" i="28"/>
  <c r="AE138" i="28" s="1"/>
  <c r="K170" i="4"/>
  <c r="J170" i="28"/>
  <c r="AE170" i="28" s="1"/>
  <c r="L147" i="4"/>
  <c r="K147" i="28"/>
  <c r="AF147" i="28" s="1"/>
  <c r="K152" i="4"/>
  <c r="J152" i="28"/>
  <c r="AE152" i="28" s="1"/>
  <c r="K141" i="4"/>
  <c r="J141" i="28"/>
  <c r="AE141" i="28" s="1"/>
  <c r="K173" i="4"/>
  <c r="J173" i="28"/>
  <c r="AE173" i="28" s="1"/>
  <c r="K176" i="4"/>
  <c r="J176" i="28"/>
  <c r="AE176" i="28" s="1"/>
  <c r="K168" i="4"/>
  <c r="J168" i="28"/>
  <c r="AE168" i="28" s="1"/>
  <c r="K142" i="4"/>
  <c r="J142" i="28"/>
  <c r="AE142" i="28" s="1"/>
  <c r="K174" i="4"/>
  <c r="J174" i="28"/>
  <c r="AE174" i="28" s="1"/>
  <c r="K163" i="4"/>
  <c r="J163" i="28"/>
  <c r="AE163" i="28" s="1"/>
  <c r="L167" i="4"/>
  <c r="K167" i="28"/>
  <c r="AF167" i="28" s="1"/>
  <c r="L143" i="4"/>
  <c r="K143" i="28"/>
  <c r="AF143" i="28" s="1"/>
  <c r="L159" i="4"/>
  <c r="K159" i="28"/>
  <c r="AF159" i="28" s="1"/>
  <c r="K151" i="4"/>
  <c r="J151" i="28"/>
  <c r="AE151" i="28" s="1"/>
  <c r="K124" i="4"/>
  <c r="J124" i="28"/>
  <c r="AE124" i="28" s="1"/>
  <c r="K128" i="4"/>
  <c r="J128" i="28"/>
  <c r="AE128" i="28" s="1"/>
  <c r="K145" i="4"/>
  <c r="J145" i="28"/>
  <c r="AE145" i="28" s="1"/>
  <c r="K177" i="4"/>
  <c r="J177" i="28"/>
  <c r="AE177" i="28" s="1"/>
  <c r="K146" i="4"/>
  <c r="J146" i="28"/>
  <c r="AE146" i="28" s="1"/>
  <c r="K178" i="4"/>
  <c r="J178" i="28"/>
  <c r="AE178" i="28" s="1"/>
  <c r="K191" i="4"/>
  <c r="J191" i="28"/>
  <c r="AE191" i="28" s="1"/>
  <c r="L183" i="4"/>
  <c r="K183" i="28"/>
  <c r="AF183" i="28" s="1"/>
  <c r="CO188" i="4"/>
  <c r="CP188" i="4" s="1"/>
  <c r="CQ188" i="4" s="1"/>
  <c r="CR188" i="4" s="1"/>
  <c r="CS188" i="4" s="1"/>
  <c r="CT188" i="4" s="1"/>
  <c r="CU188" i="4" s="1"/>
  <c r="CV188" i="4" s="1"/>
  <c r="CW188" i="4" s="1"/>
  <c r="CX188" i="4" s="1"/>
  <c r="CY188" i="4" s="1"/>
  <c r="CZ188" i="4" s="1"/>
  <c r="DA188" i="4" s="1"/>
  <c r="DB188" i="4" s="1"/>
  <c r="DC188" i="4" s="1"/>
  <c r="DD188" i="4" s="1"/>
  <c r="DE188" i="4" s="1"/>
  <c r="DF188" i="4" s="1"/>
  <c r="CO175" i="4"/>
  <c r="CP175" i="4" s="1"/>
  <c r="CQ175" i="4" s="1"/>
  <c r="CR175" i="4" s="1"/>
  <c r="CS175" i="4" s="1"/>
  <c r="CT175" i="4" s="1"/>
  <c r="CU175" i="4" s="1"/>
  <c r="CV175" i="4" s="1"/>
  <c r="CW175" i="4" s="1"/>
  <c r="CX175" i="4" s="1"/>
  <c r="CY175" i="4" s="1"/>
  <c r="CZ175" i="4" s="1"/>
  <c r="DA175" i="4" s="1"/>
  <c r="DB175" i="4" s="1"/>
  <c r="DC175" i="4" s="1"/>
  <c r="DD175" i="4" s="1"/>
  <c r="DE175" i="4" s="1"/>
  <c r="DF175" i="4" s="1"/>
  <c r="CO178" i="4"/>
  <c r="CP178" i="4" s="1"/>
  <c r="CQ178" i="4" s="1"/>
  <c r="CR178" i="4" s="1"/>
  <c r="CS178" i="4" s="1"/>
  <c r="CT178" i="4" s="1"/>
  <c r="CU178" i="4" s="1"/>
  <c r="CV178" i="4" s="1"/>
  <c r="CW178" i="4" s="1"/>
  <c r="CX178" i="4" s="1"/>
  <c r="CY178" i="4" s="1"/>
  <c r="CZ178" i="4" s="1"/>
  <c r="DA178" i="4" s="1"/>
  <c r="DB178" i="4" s="1"/>
  <c r="DC178" i="4" s="1"/>
  <c r="DD178" i="4" s="1"/>
  <c r="DE178" i="4" s="1"/>
  <c r="DF178" i="4" s="1"/>
  <c r="CO152" i="4"/>
  <c r="CP152" i="4" s="1"/>
  <c r="CQ152" i="4" s="1"/>
  <c r="CR152" i="4" s="1"/>
  <c r="CS152" i="4" s="1"/>
  <c r="CT152" i="4" s="1"/>
  <c r="CU152" i="4" s="1"/>
  <c r="CV152" i="4" s="1"/>
  <c r="CW152" i="4" s="1"/>
  <c r="CX152" i="4" s="1"/>
  <c r="CY152" i="4" s="1"/>
  <c r="CZ152" i="4" s="1"/>
  <c r="DA152" i="4" s="1"/>
  <c r="DB152" i="4" s="1"/>
  <c r="DC152" i="4" s="1"/>
  <c r="DD152" i="4" s="1"/>
  <c r="DE152" i="4" s="1"/>
  <c r="DF152" i="4" s="1"/>
  <c r="CY192" i="4"/>
  <c r="DS192" i="4"/>
  <c r="S25" i="1"/>
  <c r="O25" i="1"/>
  <c r="P25" i="1"/>
  <c r="T25" i="1"/>
  <c r="V25" i="1" s="1"/>
  <c r="S30" i="1"/>
  <c r="T30" i="1"/>
  <c r="V30" i="1" s="1"/>
  <c r="P30" i="1"/>
  <c r="O30" i="1"/>
  <c r="S41" i="1"/>
  <c r="P41" i="1"/>
  <c r="T41" i="1"/>
  <c r="V41" i="1" s="1"/>
  <c r="O41" i="1"/>
  <c r="S46" i="1"/>
  <c r="T46" i="1"/>
  <c r="V46" i="1" s="1"/>
  <c r="O46" i="1"/>
  <c r="P46" i="1"/>
  <c r="S57" i="1"/>
  <c r="T57" i="1"/>
  <c r="V57" i="1" s="1"/>
  <c r="P57" i="1"/>
  <c r="O57" i="1"/>
  <c r="S62" i="1"/>
  <c r="T62" i="1"/>
  <c r="V62" i="1" s="1"/>
  <c r="O62" i="1"/>
  <c r="P62" i="1"/>
  <c r="S67" i="1"/>
  <c r="T67" i="1"/>
  <c r="V67" i="1" s="1"/>
  <c r="P67" i="1"/>
  <c r="O67" i="1"/>
  <c r="S78" i="1"/>
  <c r="T78" i="1"/>
  <c r="V78" i="1" s="1"/>
  <c r="O78" i="1"/>
  <c r="P78" i="1"/>
  <c r="S83" i="1"/>
  <c r="T83" i="1"/>
  <c r="V83" i="1" s="1"/>
  <c r="P83" i="1"/>
  <c r="O83" i="1"/>
  <c r="S94" i="1"/>
  <c r="O94" i="1"/>
  <c r="T94" i="1"/>
  <c r="V94" i="1" s="1"/>
  <c r="P94" i="1"/>
  <c r="T99" i="1"/>
  <c r="V99" i="1" s="1"/>
  <c r="S99" i="1"/>
  <c r="P99" i="1"/>
  <c r="O99" i="1"/>
  <c r="S110" i="1"/>
  <c r="P110" i="1"/>
  <c r="O110" i="1"/>
  <c r="T110" i="1"/>
  <c r="V110" i="1" s="1"/>
  <c r="T121" i="1"/>
  <c r="V121" i="1" s="1"/>
  <c r="S121" i="1"/>
  <c r="P121" i="1"/>
  <c r="O121" i="1"/>
  <c r="S15" i="1"/>
  <c r="O15" i="1"/>
  <c r="P15" i="1"/>
  <c r="T15" i="1"/>
  <c r="V15" i="1" s="1"/>
  <c r="S21" i="1"/>
  <c r="O21" i="1"/>
  <c r="T21" i="1"/>
  <c r="V21" i="1" s="1"/>
  <c r="P21" i="1"/>
  <c r="S26" i="1"/>
  <c r="T26" i="1"/>
  <c r="V26" i="1" s="1"/>
  <c r="P26" i="1"/>
  <c r="O26" i="1"/>
  <c r="S31" i="1"/>
  <c r="T31" i="1"/>
  <c r="V31" i="1" s="1"/>
  <c r="O31" i="1"/>
  <c r="P31" i="1"/>
  <c r="S37" i="1"/>
  <c r="P37" i="1"/>
  <c r="T37" i="1"/>
  <c r="V37" i="1" s="1"/>
  <c r="O37" i="1"/>
  <c r="S42" i="1"/>
  <c r="T42" i="1"/>
  <c r="V42" i="1" s="1"/>
  <c r="O42" i="1"/>
  <c r="P42" i="1"/>
  <c r="S47" i="1"/>
  <c r="T47" i="1"/>
  <c r="V47" i="1" s="1"/>
  <c r="P47" i="1"/>
  <c r="O47" i="1"/>
  <c r="S53" i="1"/>
  <c r="P53" i="1"/>
  <c r="T53" i="1"/>
  <c r="V53" i="1" s="1"/>
  <c r="O53" i="1"/>
  <c r="S58" i="1"/>
  <c r="T58" i="1"/>
  <c r="V58" i="1" s="1"/>
  <c r="O58" i="1"/>
  <c r="P58" i="1"/>
  <c r="S63" i="1"/>
  <c r="T63" i="1"/>
  <c r="V63" i="1" s="1"/>
  <c r="P63" i="1"/>
  <c r="O63" i="1"/>
  <c r="S69" i="1"/>
  <c r="P69" i="1"/>
  <c r="T69" i="1"/>
  <c r="V69" i="1" s="1"/>
  <c r="O69" i="1"/>
  <c r="S74" i="1"/>
  <c r="T74" i="1"/>
  <c r="V74" i="1" s="1"/>
  <c r="O74" i="1"/>
  <c r="P74" i="1"/>
  <c r="S79" i="1"/>
  <c r="T79" i="1"/>
  <c r="V79" i="1" s="1"/>
  <c r="P79" i="1"/>
  <c r="O79" i="1"/>
  <c r="T85" i="1"/>
  <c r="V85" i="1" s="1"/>
  <c r="S85" i="1"/>
  <c r="P85" i="1"/>
  <c r="O85" i="1"/>
  <c r="S90" i="1"/>
  <c r="T90" i="1"/>
  <c r="V90" i="1" s="1"/>
  <c r="O90" i="1"/>
  <c r="P90" i="1"/>
  <c r="T95" i="1"/>
  <c r="V95" i="1" s="1"/>
  <c r="S95" i="1"/>
  <c r="P95" i="1"/>
  <c r="O95" i="1"/>
  <c r="T101" i="1"/>
  <c r="V101" i="1" s="1"/>
  <c r="S101" i="1"/>
  <c r="P101" i="1"/>
  <c r="O101" i="1"/>
  <c r="S106" i="1"/>
  <c r="T106" i="1"/>
  <c r="V106" i="1" s="1"/>
  <c r="O106" i="1"/>
  <c r="P106" i="1"/>
  <c r="T111" i="1"/>
  <c r="V111" i="1" s="1"/>
  <c r="S111" i="1"/>
  <c r="P111" i="1"/>
  <c r="O111" i="1"/>
  <c r="T117" i="1"/>
  <c r="V117" i="1" s="1"/>
  <c r="S117" i="1"/>
  <c r="P117" i="1"/>
  <c r="O117" i="1"/>
  <c r="S122" i="1"/>
  <c r="P122" i="1"/>
  <c r="T122" i="1"/>
  <c r="V122" i="1" s="1"/>
  <c r="O122" i="1"/>
  <c r="T127" i="1"/>
  <c r="V127" i="1" s="1"/>
  <c r="S127" i="1"/>
  <c r="P127" i="1"/>
  <c r="O127" i="1"/>
  <c r="T133" i="1"/>
  <c r="V133" i="1" s="1"/>
  <c r="S133" i="1"/>
  <c r="P133" i="1"/>
  <c r="O133" i="1"/>
  <c r="S138" i="1"/>
  <c r="P138" i="1"/>
  <c r="T138" i="1"/>
  <c r="V138" i="1" s="1"/>
  <c r="O138" i="1"/>
  <c r="T143" i="1"/>
  <c r="V143" i="1" s="1"/>
  <c r="S143" i="1"/>
  <c r="P143" i="1"/>
  <c r="O143" i="1"/>
  <c r="T149" i="1"/>
  <c r="V149" i="1" s="1"/>
  <c r="S149" i="1"/>
  <c r="P149" i="1"/>
  <c r="O149" i="1"/>
  <c r="S154" i="1"/>
  <c r="P154" i="1"/>
  <c r="T154" i="1"/>
  <c r="V154" i="1" s="1"/>
  <c r="O154" i="1"/>
  <c r="T159" i="1"/>
  <c r="V159" i="1" s="1"/>
  <c r="S159" i="1"/>
  <c r="P159" i="1"/>
  <c r="O159" i="1"/>
  <c r="T165" i="1"/>
  <c r="V165" i="1" s="1"/>
  <c r="S165" i="1"/>
  <c r="P165" i="1"/>
  <c r="O165" i="1"/>
  <c r="S170" i="1"/>
  <c r="P170" i="1"/>
  <c r="T170" i="1"/>
  <c r="V170" i="1" s="1"/>
  <c r="O170" i="1"/>
  <c r="T175" i="1"/>
  <c r="V175" i="1" s="1"/>
  <c r="S175" i="1"/>
  <c r="P175" i="1"/>
  <c r="O175" i="1"/>
  <c r="T181" i="1"/>
  <c r="V181" i="1" s="1"/>
  <c r="S181" i="1"/>
  <c r="P181" i="1"/>
  <c r="O181" i="1"/>
  <c r="S186" i="1"/>
  <c r="P186" i="1"/>
  <c r="T186" i="1"/>
  <c r="V186" i="1" s="1"/>
  <c r="O186" i="1"/>
  <c r="T16" i="1"/>
  <c r="V16" i="1" s="1"/>
  <c r="S16" i="1"/>
  <c r="P16" i="1"/>
  <c r="O16" i="1"/>
  <c r="P32" i="1"/>
  <c r="S32" i="1"/>
  <c r="T32" i="1"/>
  <c r="V32" i="1" s="1"/>
  <c r="O32" i="1"/>
  <c r="S48" i="1"/>
  <c r="T48" i="1"/>
  <c r="V48" i="1" s="1"/>
  <c r="O48" i="1"/>
  <c r="P48" i="1"/>
  <c r="S64" i="1"/>
  <c r="T64" i="1"/>
  <c r="V64" i="1" s="1"/>
  <c r="O64" i="1"/>
  <c r="P64" i="1"/>
  <c r="S80" i="1"/>
  <c r="T80" i="1"/>
  <c r="V80" i="1" s="1"/>
  <c r="O80" i="1"/>
  <c r="P80" i="1"/>
  <c r="S96" i="1"/>
  <c r="T96" i="1"/>
  <c r="V96" i="1" s="1"/>
  <c r="O96" i="1"/>
  <c r="P96" i="1"/>
  <c r="S112" i="1"/>
  <c r="P112" i="1"/>
  <c r="T112" i="1"/>
  <c r="V112" i="1" s="1"/>
  <c r="O112" i="1"/>
  <c r="S128" i="1"/>
  <c r="P128" i="1"/>
  <c r="T128" i="1"/>
  <c r="V128" i="1" s="1"/>
  <c r="O128" i="1"/>
  <c r="S144" i="1"/>
  <c r="P144" i="1"/>
  <c r="T144" i="1"/>
  <c r="V144" i="1" s="1"/>
  <c r="O144" i="1"/>
  <c r="S160" i="1"/>
  <c r="P160" i="1"/>
  <c r="T160" i="1"/>
  <c r="V160" i="1" s="1"/>
  <c r="O160" i="1"/>
  <c r="S176" i="1"/>
  <c r="P176" i="1"/>
  <c r="T176" i="1"/>
  <c r="V176" i="1" s="1"/>
  <c r="O176" i="1"/>
  <c r="P33" i="1"/>
  <c r="S33" i="1"/>
  <c r="O33" i="1"/>
  <c r="T33" i="1"/>
  <c r="V33" i="1" s="1"/>
  <c r="S54" i="1"/>
  <c r="T54" i="1"/>
  <c r="V54" i="1" s="1"/>
  <c r="O54" i="1"/>
  <c r="P54" i="1"/>
  <c r="S70" i="1"/>
  <c r="T70" i="1"/>
  <c r="V70" i="1" s="1"/>
  <c r="O70" i="1"/>
  <c r="P70" i="1"/>
  <c r="S86" i="1"/>
  <c r="O86" i="1"/>
  <c r="P86" i="1"/>
  <c r="T86" i="1"/>
  <c r="V86" i="1" s="1"/>
  <c r="T97" i="1"/>
  <c r="V97" i="1" s="1"/>
  <c r="S97" i="1"/>
  <c r="P97" i="1"/>
  <c r="O97" i="1"/>
  <c r="T113" i="1"/>
  <c r="V113" i="1" s="1"/>
  <c r="S113" i="1"/>
  <c r="P113" i="1"/>
  <c r="O113" i="1"/>
  <c r="T123" i="1"/>
  <c r="V123" i="1" s="1"/>
  <c r="S123" i="1"/>
  <c r="P123" i="1"/>
  <c r="O123" i="1"/>
  <c r="T129" i="1"/>
  <c r="V129" i="1" s="1"/>
  <c r="S129" i="1"/>
  <c r="P129" i="1"/>
  <c r="O129" i="1"/>
  <c r="S134" i="1"/>
  <c r="P134" i="1"/>
  <c r="T134" i="1"/>
  <c r="V134" i="1" s="1"/>
  <c r="O134" i="1"/>
  <c r="T139" i="1"/>
  <c r="V139" i="1" s="1"/>
  <c r="S139" i="1"/>
  <c r="P139" i="1"/>
  <c r="O139" i="1"/>
  <c r="T145" i="1"/>
  <c r="V145" i="1" s="1"/>
  <c r="S145" i="1"/>
  <c r="P145" i="1"/>
  <c r="O145" i="1"/>
  <c r="S150" i="1"/>
  <c r="P150" i="1"/>
  <c r="O150" i="1"/>
  <c r="T150" i="1"/>
  <c r="V150" i="1" s="1"/>
  <c r="T155" i="1"/>
  <c r="V155" i="1" s="1"/>
  <c r="S155" i="1"/>
  <c r="P155" i="1"/>
  <c r="O155" i="1"/>
  <c r="T161" i="1"/>
  <c r="V161" i="1" s="1"/>
  <c r="S161" i="1"/>
  <c r="P161" i="1"/>
  <c r="O161" i="1"/>
  <c r="S166" i="1"/>
  <c r="P166" i="1"/>
  <c r="T166" i="1"/>
  <c r="V166" i="1" s="1"/>
  <c r="O166" i="1"/>
  <c r="T171" i="1"/>
  <c r="V171" i="1" s="1"/>
  <c r="S171" i="1"/>
  <c r="P171" i="1"/>
  <c r="O171" i="1"/>
  <c r="T177" i="1"/>
  <c r="V177" i="1" s="1"/>
  <c r="S177" i="1"/>
  <c r="P177" i="1"/>
  <c r="O177" i="1"/>
  <c r="S182" i="1"/>
  <c r="P182" i="1"/>
  <c r="O182" i="1"/>
  <c r="T182" i="1"/>
  <c r="V182" i="1" s="1"/>
  <c r="T187" i="1"/>
  <c r="V187" i="1" s="1"/>
  <c r="S187" i="1"/>
  <c r="P187" i="1"/>
  <c r="O187" i="1"/>
  <c r="T20" i="1"/>
  <c r="V20" i="1" s="1"/>
  <c r="S20" i="1"/>
  <c r="P20" i="1"/>
  <c r="O20" i="1"/>
  <c r="S36" i="1"/>
  <c r="T36" i="1"/>
  <c r="V36" i="1" s="1"/>
  <c r="O36" i="1"/>
  <c r="P36" i="1"/>
  <c r="S52" i="1"/>
  <c r="T52" i="1"/>
  <c r="V52" i="1" s="1"/>
  <c r="O52" i="1"/>
  <c r="P52" i="1"/>
  <c r="S68" i="1"/>
  <c r="T68" i="1"/>
  <c r="V68" i="1" s="1"/>
  <c r="O68" i="1"/>
  <c r="P68" i="1"/>
  <c r="S84" i="1"/>
  <c r="T84" i="1"/>
  <c r="V84" i="1" s="1"/>
  <c r="O84" i="1"/>
  <c r="P84" i="1"/>
  <c r="S100" i="1"/>
  <c r="T100" i="1"/>
  <c r="V100" i="1" s="1"/>
  <c r="O100" i="1"/>
  <c r="P100" i="1"/>
  <c r="S116" i="1"/>
  <c r="T116" i="1"/>
  <c r="V116" i="1" s="1"/>
  <c r="P116" i="1"/>
  <c r="O116" i="1"/>
  <c r="S132" i="1"/>
  <c r="T132" i="1"/>
  <c r="V132" i="1" s="1"/>
  <c r="P132" i="1"/>
  <c r="O132" i="1"/>
  <c r="S148" i="1"/>
  <c r="T148" i="1"/>
  <c r="V148" i="1" s="1"/>
  <c r="P148" i="1"/>
  <c r="O148" i="1"/>
  <c r="S164" i="1"/>
  <c r="T164" i="1"/>
  <c r="V164" i="1" s="1"/>
  <c r="P164" i="1"/>
  <c r="O164" i="1"/>
  <c r="S180" i="1"/>
  <c r="T180" i="1"/>
  <c r="V180" i="1" s="1"/>
  <c r="P180" i="1"/>
  <c r="O180" i="1"/>
  <c r="S17" i="1"/>
  <c r="O17" i="1"/>
  <c r="T17" i="1"/>
  <c r="V17" i="1" s="1"/>
  <c r="P17" i="1"/>
  <c r="T22" i="1"/>
  <c r="V22" i="1" s="1"/>
  <c r="S22" i="1"/>
  <c r="P22" i="1"/>
  <c r="O22" i="1"/>
  <c r="S27" i="1"/>
  <c r="T27" i="1"/>
  <c r="V27" i="1" s="1"/>
  <c r="O27" i="1"/>
  <c r="P27" i="1"/>
  <c r="S38" i="1"/>
  <c r="T38" i="1"/>
  <c r="V38" i="1" s="1"/>
  <c r="O38" i="1"/>
  <c r="P38" i="1"/>
  <c r="S43" i="1"/>
  <c r="T43" i="1"/>
  <c r="V43" i="1" s="1"/>
  <c r="P43" i="1"/>
  <c r="O43" i="1"/>
  <c r="S49" i="1"/>
  <c r="P49" i="1"/>
  <c r="T49" i="1"/>
  <c r="V49" i="1" s="1"/>
  <c r="O49" i="1"/>
  <c r="S59" i="1"/>
  <c r="T59" i="1"/>
  <c r="V59" i="1" s="1"/>
  <c r="P59" i="1"/>
  <c r="O59" i="1"/>
  <c r="S65" i="1"/>
  <c r="P65" i="1"/>
  <c r="O65" i="1"/>
  <c r="T65" i="1"/>
  <c r="V65" i="1" s="1"/>
  <c r="S75" i="1"/>
  <c r="T75" i="1"/>
  <c r="V75" i="1" s="1"/>
  <c r="P75" i="1"/>
  <c r="O75" i="1"/>
  <c r="S81" i="1"/>
  <c r="T81" i="1"/>
  <c r="V81" i="1" s="1"/>
  <c r="P81" i="1"/>
  <c r="O81" i="1"/>
  <c r="T91" i="1"/>
  <c r="V91" i="1" s="1"/>
  <c r="S91" i="1"/>
  <c r="P91" i="1"/>
  <c r="O91" i="1"/>
  <c r="S102" i="1"/>
  <c r="T102" i="1"/>
  <c r="V102" i="1" s="1"/>
  <c r="O102" i="1"/>
  <c r="P102" i="1"/>
  <c r="T107" i="1"/>
  <c r="V107" i="1" s="1"/>
  <c r="S107" i="1"/>
  <c r="P107" i="1"/>
  <c r="O107" i="1"/>
  <c r="S118" i="1"/>
  <c r="P118" i="1"/>
  <c r="O118" i="1"/>
  <c r="T118" i="1"/>
  <c r="V118" i="1" s="1"/>
  <c r="T18" i="1"/>
  <c r="V18" i="1" s="1"/>
  <c r="S18" i="1"/>
  <c r="P18" i="1"/>
  <c r="O18" i="1"/>
  <c r="S23" i="1"/>
  <c r="O23" i="1"/>
  <c r="T23" i="1"/>
  <c r="V23" i="1" s="1"/>
  <c r="P23" i="1"/>
  <c r="S29" i="1"/>
  <c r="T29" i="1"/>
  <c r="V29" i="1" s="1"/>
  <c r="O29" i="1"/>
  <c r="P29" i="1"/>
  <c r="S34" i="1"/>
  <c r="T34" i="1"/>
  <c r="V34" i="1" s="1"/>
  <c r="O34" i="1"/>
  <c r="P34" i="1"/>
  <c r="S39" i="1"/>
  <c r="T39" i="1"/>
  <c r="V39" i="1" s="1"/>
  <c r="P39" i="1"/>
  <c r="O39" i="1"/>
  <c r="S45" i="1"/>
  <c r="T45" i="1"/>
  <c r="V45" i="1" s="1"/>
  <c r="P45" i="1"/>
  <c r="O45" i="1"/>
  <c r="S50" i="1"/>
  <c r="T50" i="1"/>
  <c r="V50" i="1" s="1"/>
  <c r="O50" i="1"/>
  <c r="P50" i="1"/>
  <c r="S55" i="1"/>
  <c r="T55" i="1"/>
  <c r="V55" i="1" s="1"/>
  <c r="P55" i="1"/>
  <c r="O55" i="1"/>
  <c r="S61" i="1"/>
  <c r="T61" i="1"/>
  <c r="V61" i="1" s="1"/>
  <c r="P61" i="1"/>
  <c r="O61" i="1"/>
  <c r="S66" i="1"/>
  <c r="T66" i="1"/>
  <c r="V66" i="1" s="1"/>
  <c r="O66" i="1"/>
  <c r="P66" i="1"/>
  <c r="S71" i="1"/>
  <c r="T71" i="1"/>
  <c r="V71" i="1" s="1"/>
  <c r="P71" i="1"/>
  <c r="O71" i="1"/>
  <c r="S77" i="1"/>
  <c r="T77" i="1"/>
  <c r="V77" i="1" s="1"/>
  <c r="P77" i="1"/>
  <c r="O77" i="1"/>
  <c r="S82" i="1"/>
  <c r="T82" i="1"/>
  <c r="V82" i="1" s="1"/>
  <c r="O82" i="1"/>
  <c r="P82" i="1"/>
  <c r="T87" i="1"/>
  <c r="V87" i="1" s="1"/>
  <c r="S87" i="1"/>
  <c r="P87" i="1"/>
  <c r="O87" i="1"/>
  <c r="T93" i="1"/>
  <c r="V93" i="1" s="1"/>
  <c r="S93" i="1"/>
  <c r="P93" i="1"/>
  <c r="O93" i="1"/>
  <c r="S98" i="1"/>
  <c r="T98" i="1"/>
  <c r="V98" i="1" s="1"/>
  <c r="O98" i="1"/>
  <c r="P98" i="1"/>
  <c r="T103" i="1"/>
  <c r="V103" i="1" s="1"/>
  <c r="S103" i="1"/>
  <c r="P103" i="1"/>
  <c r="O103" i="1"/>
  <c r="T109" i="1"/>
  <c r="V109" i="1" s="1"/>
  <c r="S109" i="1"/>
  <c r="P109" i="1"/>
  <c r="O109" i="1"/>
  <c r="S114" i="1"/>
  <c r="P114" i="1"/>
  <c r="T114" i="1"/>
  <c r="V114" i="1" s="1"/>
  <c r="O114" i="1"/>
  <c r="T119" i="1"/>
  <c r="V119" i="1" s="1"/>
  <c r="S119" i="1"/>
  <c r="P119" i="1"/>
  <c r="O119" i="1"/>
  <c r="T125" i="1"/>
  <c r="V125" i="1" s="1"/>
  <c r="S125" i="1"/>
  <c r="P125" i="1"/>
  <c r="O125" i="1"/>
  <c r="S130" i="1"/>
  <c r="P130" i="1"/>
  <c r="T130" i="1"/>
  <c r="V130" i="1" s="1"/>
  <c r="O130" i="1"/>
  <c r="T135" i="1"/>
  <c r="V135" i="1" s="1"/>
  <c r="S135" i="1"/>
  <c r="P135" i="1"/>
  <c r="O135" i="1"/>
  <c r="T141" i="1"/>
  <c r="V141" i="1" s="1"/>
  <c r="S141" i="1"/>
  <c r="P141" i="1"/>
  <c r="O141" i="1"/>
  <c r="S146" i="1"/>
  <c r="P146" i="1"/>
  <c r="T146" i="1"/>
  <c r="V146" i="1" s="1"/>
  <c r="O146" i="1"/>
  <c r="T151" i="1"/>
  <c r="V151" i="1" s="1"/>
  <c r="S151" i="1"/>
  <c r="P151" i="1"/>
  <c r="O151" i="1"/>
  <c r="T157" i="1"/>
  <c r="V157" i="1" s="1"/>
  <c r="S157" i="1"/>
  <c r="P157" i="1"/>
  <c r="O157" i="1"/>
  <c r="S162" i="1"/>
  <c r="P162" i="1"/>
  <c r="T162" i="1"/>
  <c r="V162" i="1" s="1"/>
  <c r="O162" i="1"/>
  <c r="T167" i="1"/>
  <c r="V167" i="1" s="1"/>
  <c r="S167" i="1"/>
  <c r="P167" i="1"/>
  <c r="O167" i="1"/>
  <c r="T173" i="1"/>
  <c r="V173" i="1" s="1"/>
  <c r="S173" i="1"/>
  <c r="P173" i="1"/>
  <c r="O173" i="1"/>
  <c r="S178" i="1"/>
  <c r="P178" i="1"/>
  <c r="T178" i="1"/>
  <c r="V178" i="1" s="1"/>
  <c r="O178" i="1"/>
  <c r="T183" i="1"/>
  <c r="V183" i="1" s="1"/>
  <c r="S183" i="1"/>
  <c r="P183" i="1"/>
  <c r="O183" i="1"/>
  <c r="T189" i="1"/>
  <c r="V189" i="1" s="1"/>
  <c r="S189" i="1"/>
  <c r="P189" i="1"/>
  <c r="O189" i="1"/>
  <c r="T24" i="1"/>
  <c r="V24" i="1" s="1"/>
  <c r="S24" i="1"/>
  <c r="P24" i="1"/>
  <c r="O24" i="1"/>
  <c r="S40" i="1"/>
  <c r="T40" i="1"/>
  <c r="V40" i="1" s="1"/>
  <c r="O40" i="1"/>
  <c r="P40" i="1"/>
  <c r="S56" i="1"/>
  <c r="T56" i="1"/>
  <c r="V56" i="1" s="1"/>
  <c r="O56" i="1"/>
  <c r="P56" i="1"/>
  <c r="S72" i="1"/>
  <c r="T72" i="1"/>
  <c r="V72" i="1" s="1"/>
  <c r="O72" i="1"/>
  <c r="P72" i="1"/>
  <c r="S88" i="1"/>
  <c r="T88" i="1"/>
  <c r="V88" i="1" s="1"/>
  <c r="O88" i="1"/>
  <c r="P88" i="1"/>
  <c r="S104" i="1"/>
  <c r="T104" i="1"/>
  <c r="V104" i="1" s="1"/>
  <c r="O104" i="1"/>
  <c r="P104" i="1"/>
  <c r="S120" i="1"/>
  <c r="P120" i="1"/>
  <c r="T120" i="1"/>
  <c r="V120" i="1" s="1"/>
  <c r="O120" i="1"/>
  <c r="S136" i="1"/>
  <c r="P136" i="1"/>
  <c r="T136" i="1"/>
  <c r="V136" i="1" s="1"/>
  <c r="O136" i="1"/>
  <c r="S152" i="1"/>
  <c r="P152" i="1"/>
  <c r="T152" i="1"/>
  <c r="V152" i="1" s="1"/>
  <c r="O152" i="1"/>
  <c r="S168" i="1"/>
  <c r="P168" i="1"/>
  <c r="T168" i="1"/>
  <c r="V168" i="1" s="1"/>
  <c r="O168" i="1"/>
  <c r="S184" i="1"/>
  <c r="P184" i="1"/>
  <c r="T184" i="1"/>
  <c r="V184" i="1" s="1"/>
  <c r="O184" i="1"/>
  <c r="S19" i="1"/>
  <c r="T19" i="1"/>
  <c r="V19" i="1" s="1"/>
  <c r="O19" i="1"/>
  <c r="P19" i="1"/>
  <c r="S35" i="1"/>
  <c r="T35" i="1"/>
  <c r="V35" i="1" s="1"/>
  <c r="P35" i="1"/>
  <c r="O35" i="1"/>
  <c r="S51" i="1"/>
  <c r="T51" i="1"/>
  <c r="V51" i="1" s="1"/>
  <c r="P51" i="1"/>
  <c r="O51" i="1"/>
  <c r="S73" i="1"/>
  <c r="T73" i="1"/>
  <c r="V73" i="1" s="1"/>
  <c r="P73" i="1"/>
  <c r="O73" i="1"/>
  <c r="T89" i="1"/>
  <c r="V89" i="1" s="1"/>
  <c r="S89" i="1"/>
  <c r="P89" i="1"/>
  <c r="O89" i="1"/>
  <c r="T105" i="1"/>
  <c r="V105" i="1" s="1"/>
  <c r="S105" i="1"/>
  <c r="P105" i="1"/>
  <c r="O105" i="1"/>
  <c r="T115" i="1"/>
  <c r="V115" i="1" s="1"/>
  <c r="S115" i="1"/>
  <c r="P115" i="1"/>
  <c r="O115" i="1"/>
  <c r="S126" i="1"/>
  <c r="P126" i="1"/>
  <c r="T126" i="1"/>
  <c r="V126" i="1" s="1"/>
  <c r="O126" i="1"/>
  <c r="T131" i="1"/>
  <c r="V131" i="1" s="1"/>
  <c r="S131" i="1"/>
  <c r="P131" i="1"/>
  <c r="O131" i="1"/>
  <c r="T137" i="1"/>
  <c r="V137" i="1" s="1"/>
  <c r="S137" i="1"/>
  <c r="P137" i="1"/>
  <c r="O137" i="1"/>
  <c r="S142" i="1"/>
  <c r="P142" i="1"/>
  <c r="O142" i="1"/>
  <c r="T142" i="1"/>
  <c r="V142" i="1" s="1"/>
  <c r="T147" i="1"/>
  <c r="V147" i="1" s="1"/>
  <c r="S147" i="1"/>
  <c r="P147" i="1"/>
  <c r="O147" i="1"/>
  <c r="T153" i="1"/>
  <c r="V153" i="1" s="1"/>
  <c r="S153" i="1"/>
  <c r="P153" i="1"/>
  <c r="O153" i="1"/>
  <c r="S158" i="1"/>
  <c r="P158" i="1"/>
  <c r="T158" i="1"/>
  <c r="V158" i="1" s="1"/>
  <c r="O158" i="1"/>
  <c r="T163" i="1"/>
  <c r="V163" i="1" s="1"/>
  <c r="S163" i="1"/>
  <c r="P163" i="1"/>
  <c r="O163" i="1"/>
  <c r="T169" i="1"/>
  <c r="V169" i="1" s="1"/>
  <c r="S169" i="1"/>
  <c r="P169" i="1"/>
  <c r="O169" i="1"/>
  <c r="S174" i="1"/>
  <c r="P174" i="1"/>
  <c r="T174" i="1"/>
  <c r="V174" i="1" s="1"/>
  <c r="O174" i="1"/>
  <c r="T179" i="1"/>
  <c r="V179" i="1" s="1"/>
  <c r="S179" i="1"/>
  <c r="P179" i="1"/>
  <c r="O179" i="1"/>
  <c r="T185" i="1"/>
  <c r="V185" i="1" s="1"/>
  <c r="S185" i="1"/>
  <c r="P185" i="1"/>
  <c r="O185" i="1"/>
  <c r="S190" i="1"/>
  <c r="P190" i="1"/>
  <c r="O190" i="1"/>
  <c r="T190" i="1"/>
  <c r="V190" i="1" s="1"/>
  <c r="S28" i="1"/>
  <c r="T28" i="1"/>
  <c r="V28" i="1" s="1"/>
  <c r="P28" i="1"/>
  <c r="O28" i="1"/>
  <c r="S44" i="1"/>
  <c r="T44" i="1"/>
  <c r="V44" i="1" s="1"/>
  <c r="O44" i="1"/>
  <c r="P44" i="1"/>
  <c r="S60" i="1"/>
  <c r="T60" i="1"/>
  <c r="V60" i="1" s="1"/>
  <c r="O60" i="1"/>
  <c r="P60" i="1"/>
  <c r="S76" i="1"/>
  <c r="T76" i="1"/>
  <c r="V76" i="1" s="1"/>
  <c r="O76" i="1"/>
  <c r="P76" i="1"/>
  <c r="S92" i="1"/>
  <c r="T92" i="1"/>
  <c r="V92" i="1" s="1"/>
  <c r="O92" i="1"/>
  <c r="P92" i="1"/>
  <c r="S108" i="1"/>
  <c r="T108" i="1"/>
  <c r="V108" i="1" s="1"/>
  <c r="P108" i="1"/>
  <c r="O108" i="1"/>
  <c r="S124" i="1"/>
  <c r="T124" i="1"/>
  <c r="V124" i="1" s="1"/>
  <c r="P124" i="1"/>
  <c r="O124" i="1"/>
  <c r="S140" i="1"/>
  <c r="T140" i="1"/>
  <c r="V140" i="1" s="1"/>
  <c r="P140" i="1"/>
  <c r="O140" i="1"/>
  <c r="S156" i="1"/>
  <c r="T156" i="1"/>
  <c r="V156" i="1" s="1"/>
  <c r="P156" i="1"/>
  <c r="O156" i="1"/>
  <c r="S172" i="1"/>
  <c r="T172" i="1"/>
  <c r="V172" i="1" s="1"/>
  <c r="P172" i="1"/>
  <c r="O172" i="1"/>
  <c r="S188" i="1"/>
  <c r="T188" i="1"/>
  <c r="V188" i="1" s="1"/>
  <c r="P188" i="1"/>
  <c r="O188" i="1"/>
  <c r="DI178" i="4"/>
  <c r="DI152" i="4"/>
  <c r="BS162" i="4"/>
  <c r="BT162" i="4" s="1"/>
  <c r="BU162" i="4" s="1"/>
  <c r="BV162" i="4" s="1"/>
  <c r="BW162" i="4" s="1"/>
  <c r="BX162" i="4" s="1"/>
  <c r="BY162" i="4" s="1"/>
  <c r="BZ162" i="4" s="1"/>
  <c r="CA162" i="4" s="1"/>
  <c r="CB162" i="4" s="1"/>
  <c r="CC162" i="4" s="1"/>
  <c r="CD162" i="4" s="1"/>
  <c r="CE162" i="4" s="1"/>
  <c r="CF162" i="4" s="1"/>
  <c r="CG162" i="4" s="1"/>
  <c r="CH162" i="4" s="1"/>
  <c r="CI162" i="4" s="1"/>
  <c r="CJ162" i="4" s="1"/>
  <c r="CK162" i="4" s="1"/>
  <c r="CN162" i="4"/>
  <c r="BS186" i="4"/>
  <c r="BT186" i="4" s="1"/>
  <c r="BU186" i="4" s="1"/>
  <c r="BV186" i="4" s="1"/>
  <c r="BW186" i="4" s="1"/>
  <c r="BX186" i="4" s="1"/>
  <c r="BY186" i="4" s="1"/>
  <c r="BZ186" i="4" s="1"/>
  <c r="CA186" i="4" s="1"/>
  <c r="CB186" i="4" s="1"/>
  <c r="CC186" i="4" s="1"/>
  <c r="CD186" i="4" s="1"/>
  <c r="CE186" i="4" s="1"/>
  <c r="CF186" i="4" s="1"/>
  <c r="CG186" i="4" s="1"/>
  <c r="CH186" i="4" s="1"/>
  <c r="CI186" i="4" s="1"/>
  <c r="CJ186" i="4" s="1"/>
  <c r="CK186" i="4" s="1"/>
  <c r="CN186" i="4"/>
  <c r="BS157" i="4"/>
  <c r="BT157" i="4" s="1"/>
  <c r="BU157" i="4" s="1"/>
  <c r="BV157" i="4" s="1"/>
  <c r="BW157" i="4" s="1"/>
  <c r="BX157" i="4" s="1"/>
  <c r="BY157" i="4" s="1"/>
  <c r="BZ157" i="4" s="1"/>
  <c r="CA157" i="4" s="1"/>
  <c r="CB157" i="4" s="1"/>
  <c r="CC157" i="4" s="1"/>
  <c r="CD157" i="4" s="1"/>
  <c r="CE157" i="4" s="1"/>
  <c r="CF157" i="4" s="1"/>
  <c r="CG157" i="4" s="1"/>
  <c r="CH157" i="4" s="1"/>
  <c r="CI157" i="4" s="1"/>
  <c r="CJ157" i="4" s="1"/>
  <c r="CK157" i="4" s="1"/>
  <c r="CN157" i="4"/>
  <c r="BS134" i="4"/>
  <c r="BT134" i="4" s="1"/>
  <c r="BU134" i="4" s="1"/>
  <c r="BV134" i="4" s="1"/>
  <c r="BW134" i="4" s="1"/>
  <c r="BX134" i="4" s="1"/>
  <c r="BY134" i="4" s="1"/>
  <c r="BZ134" i="4" s="1"/>
  <c r="CA134" i="4" s="1"/>
  <c r="CB134" i="4" s="1"/>
  <c r="CC134" i="4" s="1"/>
  <c r="CD134" i="4" s="1"/>
  <c r="CE134" i="4" s="1"/>
  <c r="CF134" i="4" s="1"/>
  <c r="CG134" i="4" s="1"/>
  <c r="CH134" i="4" s="1"/>
  <c r="CI134" i="4" s="1"/>
  <c r="CJ134" i="4" s="1"/>
  <c r="CK134" i="4" s="1"/>
  <c r="CN134" i="4"/>
  <c r="BS127" i="4"/>
  <c r="BT127" i="4" s="1"/>
  <c r="BU127" i="4" s="1"/>
  <c r="BV127" i="4" s="1"/>
  <c r="BW127" i="4" s="1"/>
  <c r="BX127" i="4" s="1"/>
  <c r="BY127" i="4" s="1"/>
  <c r="BZ127" i="4" s="1"/>
  <c r="CA127" i="4" s="1"/>
  <c r="CB127" i="4" s="1"/>
  <c r="CC127" i="4" s="1"/>
  <c r="CD127" i="4" s="1"/>
  <c r="CE127" i="4" s="1"/>
  <c r="CF127" i="4" s="1"/>
  <c r="CG127" i="4" s="1"/>
  <c r="CH127" i="4" s="1"/>
  <c r="CI127" i="4" s="1"/>
  <c r="CJ127" i="4" s="1"/>
  <c r="CK127" i="4" s="1"/>
  <c r="CN127" i="4"/>
  <c r="BS159" i="4"/>
  <c r="BT159" i="4" s="1"/>
  <c r="BU159" i="4" s="1"/>
  <c r="BV159" i="4" s="1"/>
  <c r="BW159" i="4" s="1"/>
  <c r="BX159" i="4" s="1"/>
  <c r="BY159" i="4" s="1"/>
  <c r="BZ159" i="4" s="1"/>
  <c r="CA159" i="4" s="1"/>
  <c r="CB159" i="4" s="1"/>
  <c r="CC159" i="4" s="1"/>
  <c r="CD159" i="4" s="1"/>
  <c r="CE159" i="4" s="1"/>
  <c r="CF159" i="4" s="1"/>
  <c r="CG159" i="4" s="1"/>
  <c r="CH159" i="4" s="1"/>
  <c r="CI159" i="4" s="1"/>
  <c r="CJ159" i="4" s="1"/>
  <c r="CK159" i="4" s="1"/>
  <c r="CN159" i="4"/>
  <c r="BS137" i="4"/>
  <c r="BT137" i="4" s="1"/>
  <c r="BU137" i="4" s="1"/>
  <c r="BV137" i="4" s="1"/>
  <c r="BW137" i="4" s="1"/>
  <c r="BX137" i="4" s="1"/>
  <c r="BY137" i="4" s="1"/>
  <c r="BZ137" i="4" s="1"/>
  <c r="CA137" i="4" s="1"/>
  <c r="CB137" i="4" s="1"/>
  <c r="CC137" i="4" s="1"/>
  <c r="CD137" i="4" s="1"/>
  <c r="CE137" i="4" s="1"/>
  <c r="CF137" i="4" s="1"/>
  <c r="CG137" i="4" s="1"/>
  <c r="CH137" i="4" s="1"/>
  <c r="CI137" i="4" s="1"/>
  <c r="CJ137" i="4" s="1"/>
  <c r="CK137" i="4" s="1"/>
  <c r="CN137" i="4"/>
  <c r="BS141" i="4"/>
  <c r="BT141" i="4" s="1"/>
  <c r="BU141" i="4" s="1"/>
  <c r="BV141" i="4" s="1"/>
  <c r="BW141" i="4" s="1"/>
  <c r="BX141" i="4" s="1"/>
  <c r="BY141" i="4" s="1"/>
  <c r="BZ141" i="4" s="1"/>
  <c r="CA141" i="4" s="1"/>
  <c r="CB141" i="4" s="1"/>
  <c r="CC141" i="4" s="1"/>
  <c r="CD141" i="4" s="1"/>
  <c r="CE141" i="4" s="1"/>
  <c r="CF141" i="4" s="1"/>
  <c r="CG141" i="4" s="1"/>
  <c r="CH141" i="4" s="1"/>
  <c r="CI141" i="4" s="1"/>
  <c r="CJ141" i="4" s="1"/>
  <c r="CK141" i="4" s="1"/>
  <c r="CN141" i="4"/>
  <c r="BS173" i="4"/>
  <c r="BT173" i="4" s="1"/>
  <c r="BU173" i="4" s="1"/>
  <c r="BV173" i="4" s="1"/>
  <c r="BW173" i="4" s="1"/>
  <c r="BX173" i="4" s="1"/>
  <c r="BY173" i="4" s="1"/>
  <c r="BZ173" i="4" s="1"/>
  <c r="CA173" i="4" s="1"/>
  <c r="CB173" i="4" s="1"/>
  <c r="CC173" i="4" s="1"/>
  <c r="CD173" i="4" s="1"/>
  <c r="CE173" i="4" s="1"/>
  <c r="CF173" i="4" s="1"/>
  <c r="CG173" i="4" s="1"/>
  <c r="CH173" i="4" s="1"/>
  <c r="CI173" i="4" s="1"/>
  <c r="CJ173" i="4" s="1"/>
  <c r="CK173" i="4" s="1"/>
  <c r="CN173" i="4"/>
  <c r="BS146" i="4"/>
  <c r="BT146" i="4" s="1"/>
  <c r="BU146" i="4" s="1"/>
  <c r="BV146" i="4" s="1"/>
  <c r="BW146" i="4" s="1"/>
  <c r="BX146" i="4" s="1"/>
  <c r="BY146" i="4" s="1"/>
  <c r="BZ146" i="4" s="1"/>
  <c r="CA146" i="4" s="1"/>
  <c r="CB146" i="4" s="1"/>
  <c r="CC146" i="4" s="1"/>
  <c r="CD146" i="4" s="1"/>
  <c r="CE146" i="4" s="1"/>
  <c r="CF146" i="4" s="1"/>
  <c r="CG146" i="4" s="1"/>
  <c r="CH146" i="4" s="1"/>
  <c r="CI146" i="4" s="1"/>
  <c r="CJ146" i="4" s="1"/>
  <c r="CK146" i="4" s="1"/>
  <c r="CN146" i="4"/>
  <c r="BS180" i="4"/>
  <c r="BT180" i="4" s="1"/>
  <c r="BU180" i="4" s="1"/>
  <c r="BV180" i="4" s="1"/>
  <c r="BW180" i="4" s="1"/>
  <c r="BX180" i="4" s="1"/>
  <c r="BY180" i="4" s="1"/>
  <c r="BZ180" i="4" s="1"/>
  <c r="CA180" i="4" s="1"/>
  <c r="CB180" i="4" s="1"/>
  <c r="CC180" i="4" s="1"/>
  <c r="CD180" i="4" s="1"/>
  <c r="CE180" i="4" s="1"/>
  <c r="CF180" i="4" s="1"/>
  <c r="CG180" i="4" s="1"/>
  <c r="CH180" i="4" s="1"/>
  <c r="CI180" i="4" s="1"/>
  <c r="CJ180" i="4" s="1"/>
  <c r="CK180" i="4" s="1"/>
  <c r="CN180" i="4"/>
  <c r="BS174" i="4"/>
  <c r="BT174" i="4" s="1"/>
  <c r="BU174" i="4" s="1"/>
  <c r="BV174" i="4" s="1"/>
  <c r="BW174" i="4" s="1"/>
  <c r="BX174" i="4" s="1"/>
  <c r="BY174" i="4" s="1"/>
  <c r="BZ174" i="4" s="1"/>
  <c r="CA174" i="4" s="1"/>
  <c r="CB174" i="4" s="1"/>
  <c r="CC174" i="4" s="1"/>
  <c r="CD174" i="4" s="1"/>
  <c r="CE174" i="4" s="1"/>
  <c r="CF174" i="4" s="1"/>
  <c r="CG174" i="4" s="1"/>
  <c r="CH174" i="4" s="1"/>
  <c r="CI174" i="4" s="1"/>
  <c r="CJ174" i="4" s="1"/>
  <c r="CK174" i="4" s="1"/>
  <c r="CN174" i="4"/>
  <c r="BS128" i="4"/>
  <c r="BT128" i="4" s="1"/>
  <c r="BU128" i="4" s="1"/>
  <c r="BV128" i="4" s="1"/>
  <c r="BW128" i="4" s="1"/>
  <c r="BX128" i="4" s="1"/>
  <c r="BY128" i="4" s="1"/>
  <c r="BZ128" i="4" s="1"/>
  <c r="CA128" i="4" s="1"/>
  <c r="CB128" i="4" s="1"/>
  <c r="CC128" i="4" s="1"/>
  <c r="CD128" i="4" s="1"/>
  <c r="CE128" i="4" s="1"/>
  <c r="CF128" i="4" s="1"/>
  <c r="CG128" i="4" s="1"/>
  <c r="CH128" i="4" s="1"/>
  <c r="CI128" i="4" s="1"/>
  <c r="CJ128" i="4" s="1"/>
  <c r="CK128" i="4" s="1"/>
  <c r="CN128" i="4"/>
  <c r="BS147" i="4"/>
  <c r="BT147" i="4" s="1"/>
  <c r="BU147" i="4" s="1"/>
  <c r="BV147" i="4" s="1"/>
  <c r="BW147" i="4" s="1"/>
  <c r="BX147" i="4" s="1"/>
  <c r="BY147" i="4" s="1"/>
  <c r="BZ147" i="4" s="1"/>
  <c r="CA147" i="4" s="1"/>
  <c r="CB147" i="4" s="1"/>
  <c r="CC147" i="4" s="1"/>
  <c r="CD147" i="4" s="1"/>
  <c r="CE147" i="4" s="1"/>
  <c r="CF147" i="4" s="1"/>
  <c r="CG147" i="4" s="1"/>
  <c r="CH147" i="4" s="1"/>
  <c r="CI147" i="4" s="1"/>
  <c r="CJ147" i="4" s="1"/>
  <c r="CK147" i="4" s="1"/>
  <c r="CN147" i="4"/>
  <c r="BS183" i="4"/>
  <c r="BT183" i="4" s="1"/>
  <c r="BU183" i="4" s="1"/>
  <c r="BV183" i="4" s="1"/>
  <c r="BW183" i="4" s="1"/>
  <c r="BX183" i="4" s="1"/>
  <c r="BY183" i="4" s="1"/>
  <c r="BZ183" i="4" s="1"/>
  <c r="CA183" i="4" s="1"/>
  <c r="CB183" i="4" s="1"/>
  <c r="CC183" i="4" s="1"/>
  <c r="CD183" i="4" s="1"/>
  <c r="CE183" i="4" s="1"/>
  <c r="CF183" i="4" s="1"/>
  <c r="CG183" i="4" s="1"/>
  <c r="CH183" i="4" s="1"/>
  <c r="CI183" i="4" s="1"/>
  <c r="CJ183" i="4" s="1"/>
  <c r="CK183" i="4" s="1"/>
  <c r="CN183" i="4"/>
  <c r="BS125" i="4"/>
  <c r="BT125" i="4" s="1"/>
  <c r="BU125" i="4" s="1"/>
  <c r="BV125" i="4" s="1"/>
  <c r="BW125" i="4" s="1"/>
  <c r="BX125" i="4" s="1"/>
  <c r="BY125" i="4" s="1"/>
  <c r="BZ125" i="4" s="1"/>
  <c r="CA125" i="4" s="1"/>
  <c r="CB125" i="4" s="1"/>
  <c r="CC125" i="4" s="1"/>
  <c r="CD125" i="4" s="1"/>
  <c r="CE125" i="4" s="1"/>
  <c r="CF125" i="4" s="1"/>
  <c r="CG125" i="4" s="1"/>
  <c r="CH125" i="4" s="1"/>
  <c r="CI125" i="4" s="1"/>
  <c r="CJ125" i="4" s="1"/>
  <c r="CK125" i="4" s="1"/>
  <c r="CN125" i="4"/>
  <c r="BS161" i="4"/>
  <c r="BT161" i="4" s="1"/>
  <c r="BU161" i="4" s="1"/>
  <c r="BV161" i="4" s="1"/>
  <c r="BW161" i="4" s="1"/>
  <c r="BX161" i="4" s="1"/>
  <c r="BY161" i="4" s="1"/>
  <c r="BZ161" i="4" s="1"/>
  <c r="CA161" i="4" s="1"/>
  <c r="CB161" i="4" s="1"/>
  <c r="CC161" i="4" s="1"/>
  <c r="CD161" i="4" s="1"/>
  <c r="CE161" i="4" s="1"/>
  <c r="CF161" i="4" s="1"/>
  <c r="CG161" i="4" s="1"/>
  <c r="CH161" i="4" s="1"/>
  <c r="CI161" i="4" s="1"/>
  <c r="CJ161" i="4" s="1"/>
  <c r="CK161" i="4" s="1"/>
  <c r="CN161" i="4"/>
  <c r="BS144" i="4"/>
  <c r="BT144" i="4" s="1"/>
  <c r="BU144" i="4" s="1"/>
  <c r="BV144" i="4" s="1"/>
  <c r="BW144" i="4" s="1"/>
  <c r="BX144" i="4" s="1"/>
  <c r="BY144" i="4" s="1"/>
  <c r="BZ144" i="4" s="1"/>
  <c r="CA144" i="4" s="1"/>
  <c r="CB144" i="4" s="1"/>
  <c r="CC144" i="4" s="1"/>
  <c r="CD144" i="4" s="1"/>
  <c r="CE144" i="4" s="1"/>
  <c r="CF144" i="4" s="1"/>
  <c r="CG144" i="4" s="1"/>
  <c r="CH144" i="4" s="1"/>
  <c r="CI144" i="4" s="1"/>
  <c r="CJ144" i="4" s="1"/>
  <c r="CK144" i="4" s="1"/>
  <c r="CN144" i="4"/>
  <c r="BS168" i="4"/>
  <c r="BT168" i="4" s="1"/>
  <c r="BU168" i="4" s="1"/>
  <c r="BV168" i="4" s="1"/>
  <c r="BW168" i="4" s="1"/>
  <c r="BX168" i="4" s="1"/>
  <c r="BY168" i="4" s="1"/>
  <c r="BZ168" i="4" s="1"/>
  <c r="CA168" i="4" s="1"/>
  <c r="CB168" i="4" s="1"/>
  <c r="CC168" i="4" s="1"/>
  <c r="CD168" i="4" s="1"/>
  <c r="CE168" i="4" s="1"/>
  <c r="CF168" i="4" s="1"/>
  <c r="CG168" i="4" s="1"/>
  <c r="CH168" i="4" s="1"/>
  <c r="CI168" i="4" s="1"/>
  <c r="CJ168" i="4" s="1"/>
  <c r="CK168" i="4" s="1"/>
  <c r="CN168" i="4"/>
  <c r="BS158" i="4"/>
  <c r="BT158" i="4" s="1"/>
  <c r="BU158" i="4" s="1"/>
  <c r="BV158" i="4" s="1"/>
  <c r="BW158" i="4" s="1"/>
  <c r="BX158" i="4" s="1"/>
  <c r="BY158" i="4" s="1"/>
  <c r="BZ158" i="4" s="1"/>
  <c r="CA158" i="4" s="1"/>
  <c r="CB158" i="4" s="1"/>
  <c r="CC158" i="4" s="1"/>
  <c r="CD158" i="4" s="1"/>
  <c r="CE158" i="4" s="1"/>
  <c r="CF158" i="4" s="1"/>
  <c r="CG158" i="4" s="1"/>
  <c r="CH158" i="4" s="1"/>
  <c r="CI158" i="4" s="1"/>
  <c r="CJ158" i="4" s="1"/>
  <c r="CK158" i="4" s="1"/>
  <c r="CN158" i="4"/>
  <c r="BS132" i="4"/>
  <c r="BT132" i="4" s="1"/>
  <c r="BU132" i="4" s="1"/>
  <c r="BV132" i="4" s="1"/>
  <c r="BW132" i="4" s="1"/>
  <c r="BX132" i="4" s="1"/>
  <c r="BY132" i="4" s="1"/>
  <c r="BZ132" i="4" s="1"/>
  <c r="CA132" i="4" s="1"/>
  <c r="CB132" i="4" s="1"/>
  <c r="CC132" i="4" s="1"/>
  <c r="CD132" i="4" s="1"/>
  <c r="CE132" i="4" s="1"/>
  <c r="CF132" i="4" s="1"/>
  <c r="CG132" i="4" s="1"/>
  <c r="CH132" i="4" s="1"/>
  <c r="CI132" i="4" s="1"/>
  <c r="CJ132" i="4" s="1"/>
  <c r="CK132" i="4" s="1"/>
  <c r="CN132" i="4"/>
  <c r="BS179" i="4"/>
  <c r="BT179" i="4" s="1"/>
  <c r="BU179" i="4" s="1"/>
  <c r="BV179" i="4" s="1"/>
  <c r="BW179" i="4" s="1"/>
  <c r="BX179" i="4" s="1"/>
  <c r="BY179" i="4" s="1"/>
  <c r="BZ179" i="4" s="1"/>
  <c r="CA179" i="4" s="1"/>
  <c r="CB179" i="4" s="1"/>
  <c r="CC179" i="4" s="1"/>
  <c r="CD179" i="4" s="1"/>
  <c r="CE179" i="4" s="1"/>
  <c r="CF179" i="4" s="1"/>
  <c r="CG179" i="4" s="1"/>
  <c r="CH179" i="4" s="1"/>
  <c r="CI179" i="4" s="1"/>
  <c r="CJ179" i="4" s="1"/>
  <c r="CK179" i="4" s="1"/>
  <c r="CN179" i="4"/>
  <c r="BS149" i="4"/>
  <c r="BT149" i="4" s="1"/>
  <c r="BU149" i="4" s="1"/>
  <c r="BV149" i="4" s="1"/>
  <c r="BW149" i="4" s="1"/>
  <c r="BX149" i="4" s="1"/>
  <c r="BY149" i="4" s="1"/>
  <c r="BZ149" i="4" s="1"/>
  <c r="CA149" i="4" s="1"/>
  <c r="CB149" i="4" s="1"/>
  <c r="CC149" i="4" s="1"/>
  <c r="CD149" i="4" s="1"/>
  <c r="CE149" i="4" s="1"/>
  <c r="CF149" i="4" s="1"/>
  <c r="CG149" i="4" s="1"/>
  <c r="CH149" i="4" s="1"/>
  <c r="CI149" i="4" s="1"/>
  <c r="CJ149" i="4" s="1"/>
  <c r="CK149" i="4" s="1"/>
  <c r="CN149" i="4"/>
  <c r="BS140" i="4"/>
  <c r="BT140" i="4" s="1"/>
  <c r="BU140" i="4" s="1"/>
  <c r="BV140" i="4" s="1"/>
  <c r="BW140" i="4" s="1"/>
  <c r="BX140" i="4" s="1"/>
  <c r="BY140" i="4" s="1"/>
  <c r="BZ140" i="4" s="1"/>
  <c r="CA140" i="4" s="1"/>
  <c r="CB140" i="4" s="1"/>
  <c r="CC140" i="4" s="1"/>
  <c r="CD140" i="4" s="1"/>
  <c r="CE140" i="4" s="1"/>
  <c r="CF140" i="4" s="1"/>
  <c r="CG140" i="4" s="1"/>
  <c r="CH140" i="4" s="1"/>
  <c r="CI140" i="4" s="1"/>
  <c r="CJ140" i="4" s="1"/>
  <c r="CK140" i="4" s="1"/>
  <c r="CN140" i="4"/>
  <c r="BS142" i="4"/>
  <c r="BT142" i="4" s="1"/>
  <c r="BU142" i="4" s="1"/>
  <c r="BV142" i="4" s="1"/>
  <c r="BW142" i="4" s="1"/>
  <c r="BX142" i="4" s="1"/>
  <c r="BY142" i="4" s="1"/>
  <c r="BZ142" i="4" s="1"/>
  <c r="CA142" i="4" s="1"/>
  <c r="CB142" i="4" s="1"/>
  <c r="CC142" i="4" s="1"/>
  <c r="CD142" i="4" s="1"/>
  <c r="CE142" i="4" s="1"/>
  <c r="CF142" i="4" s="1"/>
  <c r="CG142" i="4" s="1"/>
  <c r="CH142" i="4" s="1"/>
  <c r="CI142" i="4" s="1"/>
  <c r="CJ142" i="4" s="1"/>
  <c r="CK142" i="4" s="1"/>
  <c r="CN142" i="4"/>
  <c r="BS155" i="4"/>
  <c r="BT155" i="4" s="1"/>
  <c r="BU155" i="4" s="1"/>
  <c r="BV155" i="4" s="1"/>
  <c r="BW155" i="4" s="1"/>
  <c r="BX155" i="4" s="1"/>
  <c r="BY155" i="4" s="1"/>
  <c r="BZ155" i="4" s="1"/>
  <c r="CA155" i="4" s="1"/>
  <c r="CB155" i="4" s="1"/>
  <c r="CC155" i="4" s="1"/>
  <c r="CD155" i="4" s="1"/>
  <c r="CE155" i="4" s="1"/>
  <c r="CF155" i="4" s="1"/>
  <c r="CG155" i="4" s="1"/>
  <c r="CH155" i="4" s="1"/>
  <c r="CI155" i="4" s="1"/>
  <c r="CJ155" i="4" s="1"/>
  <c r="CK155" i="4" s="1"/>
  <c r="CN155" i="4"/>
  <c r="BS151" i="4"/>
  <c r="BT151" i="4" s="1"/>
  <c r="BU151" i="4" s="1"/>
  <c r="BV151" i="4" s="1"/>
  <c r="BW151" i="4" s="1"/>
  <c r="BX151" i="4" s="1"/>
  <c r="BY151" i="4" s="1"/>
  <c r="BZ151" i="4" s="1"/>
  <c r="CA151" i="4" s="1"/>
  <c r="CB151" i="4" s="1"/>
  <c r="CC151" i="4" s="1"/>
  <c r="CD151" i="4" s="1"/>
  <c r="CE151" i="4" s="1"/>
  <c r="CF151" i="4" s="1"/>
  <c r="CG151" i="4" s="1"/>
  <c r="CH151" i="4" s="1"/>
  <c r="CI151" i="4" s="1"/>
  <c r="CJ151" i="4" s="1"/>
  <c r="CK151" i="4" s="1"/>
  <c r="CN151" i="4"/>
  <c r="BS133" i="4"/>
  <c r="BT133" i="4" s="1"/>
  <c r="BU133" i="4" s="1"/>
  <c r="BV133" i="4" s="1"/>
  <c r="BW133" i="4" s="1"/>
  <c r="BX133" i="4" s="1"/>
  <c r="BY133" i="4" s="1"/>
  <c r="BZ133" i="4" s="1"/>
  <c r="CA133" i="4" s="1"/>
  <c r="CB133" i="4" s="1"/>
  <c r="CC133" i="4" s="1"/>
  <c r="CD133" i="4" s="1"/>
  <c r="CE133" i="4" s="1"/>
  <c r="CF133" i="4" s="1"/>
  <c r="CG133" i="4" s="1"/>
  <c r="CH133" i="4" s="1"/>
  <c r="CI133" i="4" s="1"/>
  <c r="CJ133" i="4" s="1"/>
  <c r="CK133" i="4" s="1"/>
  <c r="CN133" i="4"/>
  <c r="BS169" i="4"/>
  <c r="BT169" i="4" s="1"/>
  <c r="BU169" i="4" s="1"/>
  <c r="BV169" i="4" s="1"/>
  <c r="BW169" i="4" s="1"/>
  <c r="BX169" i="4" s="1"/>
  <c r="BY169" i="4" s="1"/>
  <c r="BZ169" i="4" s="1"/>
  <c r="CA169" i="4" s="1"/>
  <c r="CB169" i="4" s="1"/>
  <c r="CC169" i="4" s="1"/>
  <c r="CD169" i="4" s="1"/>
  <c r="CE169" i="4" s="1"/>
  <c r="CF169" i="4" s="1"/>
  <c r="CG169" i="4" s="1"/>
  <c r="CH169" i="4" s="1"/>
  <c r="CI169" i="4" s="1"/>
  <c r="CJ169" i="4" s="1"/>
  <c r="CK169" i="4" s="1"/>
  <c r="CN169" i="4"/>
  <c r="BS148" i="4"/>
  <c r="BT148" i="4" s="1"/>
  <c r="BU148" i="4" s="1"/>
  <c r="BV148" i="4" s="1"/>
  <c r="BW148" i="4" s="1"/>
  <c r="BX148" i="4" s="1"/>
  <c r="BY148" i="4" s="1"/>
  <c r="BZ148" i="4" s="1"/>
  <c r="CA148" i="4" s="1"/>
  <c r="CB148" i="4" s="1"/>
  <c r="CC148" i="4" s="1"/>
  <c r="CD148" i="4" s="1"/>
  <c r="CE148" i="4" s="1"/>
  <c r="CF148" i="4" s="1"/>
  <c r="CG148" i="4" s="1"/>
  <c r="CH148" i="4" s="1"/>
  <c r="CI148" i="4" s="1"/>
  <c r="CJ148" i="4" s="1"/>
  <c r="CK148" i="4" s="1"/>
  <c r="CN148" i="4"/>
  <c r="BS176" i="4"/>
  <c r="BT176" i="4" s="1"/>
  <c r="BU176" i="4" s="1"/>
  <c r="BV176" i="4" s="1"/>
  <c r="BW176" i="4" s="1"/>
  <c r="BX176" i="4" s="1"/>
  <c r="BY176" i="4" s="1"/>
  <c r="BZ176" i="4" s="1"/>
  <c r="CA176" i="4" s="1"/>
  <c r="CB176" i="4" s="1"/>
  <c r="CC176" i="4" s="1"/>
  <c r="CD176" i="4" s="1"/>
  <c r="CE176" i="4" s="1"/>
  <c r="CF176" i="4" s="1"/>
  <c r="CG176" i="4" s="1"/>
  <c r="CH176" i="4" s="1"/>
  <c r="CI176" i="4" s="1"/>
  <c r="CJ176" i="4" s="1"/>
  <c r="CK176" i="4" s="1"/>
  <c r="CN176" i="4"/>
  <c r="BS154" i="4"/>
  <c r="BT154" i="4" s="1"/>
  <c r="BU154" i="4" s="1"/>
  <c r="BV154" i="4" s="1"/>
  <c r="BW154" i="4" s="1"/>
  <c r="BX154" i="4" s="1"/>
  <c r="BY154" i="4" s="1"/>
  <c r="BZ154" i="4" s="1"/>
  <c r="CA154" i="4" s="1"/>
  <c r="CB154" i="4" s="1"/>
  <c r="CC154" i="4" s="1"/>
  <c r="CD154" i="4" s="1"/>
  <c r="CE154" i="4" s="1"/>
  <c r="CF154" i="4" s="1"/>
  <c r="CG154" i="4" s="1"/>
  <c r="CH154" i="4" s="1"/>
  <c r="CI154" i="4" s="1"/>
  <c r="CJ154" i="4" s="1"/>
  <c r="CK154" i="4" s="1"/>
  <c r="CN154" i="4"/>
  <c r="BS166" i="4"/>
  <c r="BT166" i="4" s="1"/>
  <c r="BU166" i="4" s="1"/>
  <c r="BV166" i="4" s="1"/>
  <c r="BW166" i="4" s="1"/>
  <c r="BX166" i="4" s="1"/>
  <c r="BY166" i="4" s="1"/>
  <c r="BZ166" i="4" s="1"/>
  <c r="CA166" i="4" s="1"/>
  <c r="CB166" i="4" s="1"/>
  <c r="CC166" i="4" s="1"/>
  <c r="CD166" i="4" s="1"/>
  <c r="CE166" i="4" s="1"/>
  <c r="CF166" i="4" s="1"/>
  <c r="CG166" i="4" s="1"/>
  <c r="CH166" i="4" s="1"/>
  <c r="CI166" i="4" s="1"/>
  <c r="CJ166" i="4" s="1"/>
  <c r="CK166" i="4" s="1"/>
  <c r="CN166" i="4"/>
  <c r="BS187" i="4"/>
  <c r="BT187" i="4" s="1"/>
  <c r="BU187" i="4" s="1"/>
  <c r="BV187" i="4" s="1"/>
  <c r="BW187" i="4" s="1"/>
  <c r="BX187" i="4" s="1"/>
  <c r="BY187" i="4" s="1"/>
  <c r="BZ187" i="4" s="1"/>
  <c r="CA187" i="4" s="1"/>
  <c r="CB187" i="4" s="1"/>
  <c r="CC187" i="4" s="1"/>
  <c r="CD187" i="4" s="1"/>
  <c r="CE187" i="4" s="1"/>
  <c r="CF187" i="4" s="1"/>
  <c r="CG187" i="4" s="1"/>
  <c r="CH187" i="4" s="1"/>
  <c r="CI187" i="4" s="1"/>
  <c r="CJ187" i="4" s="1"/>
  <c r="CK187" i="4" s="1"/>
  <c r="CN187" i="4"/>
  <c r="CO143" i="4"/>
  <c r="CP143" i="4" s="1"/>
  <c r="CQ143" i="4" s="1"/>
  <c r="CR143" i="4" s="1"/>
  <c r="CS143" i="4" s="1"/>
  <c r="CT143" i="4" s="1"/>
  <c r="CU143" i="4" s="1"/>
  <c r="CV143" i="4" s="1"/>
  <c r="CW143" i="4" s="1"/>
  <c r="CX143" i="4" s="1"/>
  <c r="CY143" i="4" s="1"/>
  <c r="CZ143" i="4" s="1"/>
  <c r="DA143" i="4" s="1"/>
  <c r="DB143" i="4" s="1"/>
  <c r="DC143" i="4" s="1"/>
  <c r="DD143" i="4" s="1"/>
  <c r="DE143" i="4" s="1"/>
  <c r="DF143" i="4" s="1"/>
  <c r="BS181" i="4"/>
  <c r="BT181" i="4" s="1"/>
  <c r="BU181" i="4" s="1"/>
  <c r="BV181" i="4" s="1"/>
  <c r="BW181" i="4" s="1"/>
  <c r="BX181" i="4" s="1"/>
  <c r="BY181" i="4" s="1"/>
  <c r="BZ181" i="4" s="1"/>
  <c r="CA181" i="4" s="1"/>
  <c r="CB181" i="4" s="1"/>
  <c r="CC181" i="4" s="1"/>
  <c r="CD181" i="4" s="1"/>
  <c r="CE181" i="4" s="1"/>
  <c r="CF181" i="4" s="1"/>
  <c r="CG181" i="4" s="1"/>
  <c r="CH181" i="4" s="1"/>
  <c r="CI181" i="4" s="1"/>
  <c r="CJ181" i="4" s="1"/>
  <c r="CK181" i="4" s="1"/>
  <c r="CN181" i="4"/>
  <c r="BS164" i="4"/>
  <c r="BT164" i="4" s="1"/>
  <c r="BU164" i="4" s="1"/>
  <c r="BV164" i="4" s="1"/>
  <c r="BW164" i="4" s="1"/>
  <c r="BX164" i="4" s="1"/>
  <c r="BY164" i="4" s="1"/>
  <c r="BZ164" i="4" s="1"/>
  <c r="CA164" i="4" s="1"/>
  <c r="CB164" i="4" s="1"/>
  <c r="CC164" i="4" s="1"/>
  <c r="CD164" i="4" s="1"/>
  <c r="CE164" i="4" s="1"/>
  <c r="CF164" i="4" s="1"/>
  <c r="CG164" i="4" s="1"/>
  <c r="CH164" i="4" s="1"/>
  <c r="CI164" i="4" s="1"/>
  <c r="CJ164" i="4" s="1"/>
  <c r="CK164" i="4" s="1"/>
  <c r="CN164" i="4"/>
  <c r="BS163" i="4"/>
  <c r="BT163" i="4" s="1"/>
  <c r="BU163" i="4" s="1"/>
  <c r="BV163" i="4" s="1"/>
  <c r="BW163" i="4" s="1"/>
  <c r="BX163" i="4" s="1"/>
  <c r="BY163" i="4" s="1"/>
  <c r="BZ163" i="4" s="1"/>
  <c r="CA163" i="4" s="1"/>
  <c r="CB163" i="4" s="1"/>
  <c r="CC163" i="4" s="1"/>
  <c r="CD163" i="4" s="1"/>
  <c r="CE163" i="4" s="1"/>
  <c r="CF163" i="4" s="1"/>
  <c r="CG163" i="4" s="1"/>
  <c r="CH163" i="4" s="1"/>
  <c r="CI163" i="4" s="1"/>
  <c r="CJ163" i="4" s="1"/>
  <c r="CK163" i="4" s="1"/>
  <c r="CN163" i="4"/>
  <c r="BS177" i="4"/>
  <c r="BT177" i="4" s="1"/>
  <c r="BU177" i="4" s="1"/>
  <c r="BV177" i="4" s="1"/>
  <c r="BW177" i="4" s="1"/>
  <c r="BX177" i="4" s="1"/>
  <c r="BY177" i="4" s="1"/>
  <c r="BZ177" i="4" s="1"/>
  <c r="CA177" i="4" s="1"/>
  <c r="CB177" i="4" s="1"/>
  <c r="CC177" i="4" s="1"/>
  <c r="CD177" i="4" s="1"/>
  <c r="CE177" i="4" s="1"/>
  <c r="CF177" i="4" s="1"/>
  <c r="CG177" i="4" s="1"/>
  <c r="CH177" i="4" s="1"/>
  <c r="CI177" i="4" s="1"/>
  <c r="CJ177" i="4" s="1"/>
  <c r="CK177" i="4" s="1"/>
  <c r="CN177" i="4"/>
  <c r="BS156" i="4"/>
  <c r="BT156" i="4" s="1"/>
  <c r="BU156" i="4" s="1"/>
  <c r="BV156" i="4" s="1"/>
  <c r="BW156" i="4" s="1"/>
  <c r="BX156" i="4" s="1"/>
  <c r="BY156" i="4" s="1"/>
  <c r="BZ156" i="4" s="1"/>
  <c r="CA156" i="4" s="1"/>
  <c r="CB156" i="4" s="1"/>
  <c r="CC156" i="4" s="1"/>
  <c r="CD156" i="4" s="1"/>
  <c r="CE156" i="4" s="1"/>
  <c r="CF156" i="4" s="1"/>
  <c r="CG156" i="4" s="1"/>
  <c r="CH156" i="4" s="1"/>
  <c r="CI156" i="4" s="1"/>
  <c r="CJ156" i="4" s="1"/>
  <c r="CK156" i="4" s="1"/>
  <c r="CN156" i="4"/>
  <c r="BS184" i="4"/>
  <c r="BT184" i="4" s="1"/>
  <c r="BU184" i="4" s="1"/>
  <c r="BV184" i="4" s="1"/>
  <c r="BW184" i="4" s="1"/>
  <c r="BX184" i="4" s="1"/>
  <c r="BY184" i="4" s="1"/>
  <c r="BZ184" i="4" s="1"/>
  <c r="CA184" i="4" s="1"/>
  <c r="CB184" i="4" s="1"/>
  <c r="CC184" i="4" s="1"/>
  <c r="CD184" i="4" s="1"/>
  <c r="CE184" i="4" s="1"/>
  <c r="CF184" i="4" s="1"/>
  <c r="CG184" i="4" s="1"/>
  <c r="CH184" i="4" s="1"/>
  <c r="CI184" i="4" s="1"/>
  <c r="CJ184" i="4" s="1"/>
  <c r="CK184" i="4" s="1"/>
  <c r="CN184" i="4"/>
  <c r="BS138" i="4"/>
  <c r="BT138" i="4" s="1"/>
  <c r="BU138" i="4" s="1"/>
  <c r="BV138" i="4" s="1"/>
  <c r="BW138" i="4" s="1"/>
  <c r="BX138" i="4" s="1"/>
  <c r="BY138" i="4" s="1"/>
  <c r="BZ138" i="4" s="1"/>
  <c r="CA138" i="4" s="1"/>
  <c r="CB138" i="4" s="1"/>
  <c r="CC138" i="4" s="1"/>
  <c r="CD138" i="4" s="1"/>
  <c r="CE138" i="4" s="1"/>
  <c r="CF138" i="4" s="1"/>
  <c r="CG138" i="4" s="1"/>
  <c r="CH138" i="4" s="1"/>
  <c r="CI138" i="4" s="1"/>
  <c r="CJ138" i="4" s="1"/>
  <c r="CK138" i="4" s="1"/>
  <c r="CN138" i="4"/>
  <c r="BS131" i="4"/>
  <c r="BT131" i="4" s="1"/>
  <c r="BU131" i="4" s="1"/>
  <c r="BV131" i="4" s="1"/>
  <c r="BW131" i="4" s="1"/>
  <c r="BX131" i="4" s="1"/>
  <c r="BY131" i="4" s="1"/>
  <c r="BZ131" i="4" s="1"/>
  <c r="CA131" i="4" s="1"/>
  <c r="CB131" i="4" s="1"/>
  <c r="CC131" i="4" s="1"/>
  <c r="CD131" i="4" s="1"/>
  <c r="CE131" i="4" s="1"/>
  <c r="CF131" i="4" s="1"/>
  <c r="CG131" i="4" s="1"/>
  <c r="CH131" i="4" s="1"/>
  <c r="CI131" i="4" s="1"/>
  <c r="CJ131" i="4" s="1"/>
  <c r="CK131" i="4" s="1"/>
  <c r="CN131" i="4"/>
  <c r="BS150" i="4"/>
  <c r="BT150" i="4" s="1"/>
  <c r="BU150" i="4" s="1"/>
  <c r="BV150" i="4" s="1"/>
  <c r="BW150" i="4" s="1"/>
  <c r="BX150" i="4" s="1"/>
  <c r="BY150" i="4" s="1"/>
  <c r="BZ150" i="4" s="1"/>
  <c r="CA150" i="4" s="1"/>
  <c r="CB150" i="4" s="1"/>
  <c r="CC150" i="4" s="1"/>
  <c r="CD150" i="4" s="1"/>
  <c r="CE150" i="4" s="1"/>
  <c r="CF150" i="4" s="1"/>
  <c r="CG150" i="4" s="1"/>
  <c r="CH150" i="4" s="1"/>
  <c r="CI150" i="4" s="1"/>
  <c r="CJ150" i="4" s="1"/>
  <c r="CK150" i="4" s="1"/>
  <c r="CN150" i="4"/>
  <c r="BS136" i="4"/>
  <c r="BT136" i="4" s="1"/>
  <c r="BU136" i="4" s="1"/>
  <c r="BV136" i="4" s="1"/>
  <c r="BW136" i="4" s="1"/>
  <c r="BX136" i="4" s="1"/>
  <c r="BY136" i="4" s="1"/>
  <c r="BZ136" i="4" s="1"/>
  <c r="CA136" i="4" s="1"/>
  <c r="CB136" i="4" s="1"/>
  <c r="CC136" i="4" s="1"/>
  <c r="CD136" i="4" s="1"/>
  <c r="CE136" i="4" s="1"/>
  <c r="CF136" i="4" s="1"/>
  <c r="CG136" i="4" s="1"/>
  <c r="CH136" i="4" s="1"/>
  <c r="CI136" i="4" s="1"/>
  <c r="CJ136" i="4" s="1"/>
  <c r="CK136" i="4" s="1"/>
  <c r="CN136" i="4"/>
  <c r="BS129" i="4"/>
  <c r="BT129" i="4" s="1"/>
  <c r="BU129" i="4" s="1"/>
  <c r="BV129" i="4" s="1"/>
  <c r="BW129" i="4" s="1"/>
  <c r="BX129" i="4" s="1"/>
  <c r="BY129" i="4" s="1"/>
  <c r="BZ129" i="4" s="1"/>
  <c r="CA129" i="4" s="1"/>
  <c r="CB129" i="4" s="1"/>
  <c r="CC129" i="4" s="1"/>
  <c r="CD129" i="4" s="1"/>
  <c r="CE129" i="4" s="1"/>
  <c r="CF129" i="4" s="1"/>
  <c r="CG129" i="4" s="1"/>
  <c r="CH129" i="4" s="1"/>
  <c r="CI129" i="4" s="1"/>
  <c r="CJ129" i="4" s="1"/>
  <c r="CK129" i="4" s="1"/>
  <c r="CN129" i="4"/>
  <c r="BS189" i="4"/>
  <c r="BT189" i="4" s="1"/>
  <c r="BU189" i="4" s="1"/>
  <c r="BV189" i="4" s="1"/>
  <c r="BW189" i="4" s="1"/>
  <c r="BX189" i="4" s="1"/>
  <c r="BY189" i="4" s="1"/>
  <c r="BZ189" i="4" s="1"/>
  <c r="CA189" i="4" s="1"/>
  <c r="CB189" i="4" s="1"/>
  <c r="CC189" i="4" s="1"/>
  <c r="CD189" i="4" s="1"/>
  <c r="CE189" i="4" s="1"/>
  <c r="CF189" i="4" s="1"/>
  <c r="CG189" i="4" s="1"/>
  <c r="CH189" i="4" s="1"/>
  <c r="CI189" i="4" s="1"/>
  <c r="CJ189" i="4" s="1"/>
  <c r="CK189" i="4" s="1"/>
  <c r="CN189" i="4"/>
  <c r="BS126" i="4"/>
  <c r="BT126" i="4" s="1"/>
  <c r="BU126" i="4" s="1"/>
  <c r="BV126" i="4" s="1"/>
  <c r="BW126" i="4" s="1"/>
  <c r="BX126" i="4" s="1"/>
  <c r="BY126" i="4" s="1"/>
  <c r="BZ126" i="4" s="1"/>
  <c r="CA126" i="4" s="1"/>
  <c r="CB126" i="4" s="1"/>
  <c r="CC126" i="4" s="1"/>
  <c r="CD126" i="4" s="1"/>
  <c r="CE126" i="4" s="1"/>
  <c r="CF126" i="4" s="1"/>
  <c r="CG126" i="4" s="1"/>
  <c r="CH126" i="4" s="1"/>
  <c r="CI126" i="4" s="1"/>
  <c r="CJ126" i="4" s="1"/>
  <c r="CK126" i="4" s="1"/>
  <c r="CN126" i="4"/>
  <c r="BS145" i="4"/>
  <c r="BT145" i="4" s="1"/>
  <c r="BU145" i="4" s="1"/>
  <c r="BV145" i="4" s="1"/>
  <c r="BW145" i="4" s="1"/>
  <c r="BX145" i="4" s="1"/>
  <c r="BY145" i="4" s="1"/>
  <c r="BZ145" i="4" s="1"/>
  <c r="CA145" i="4" s="1"/>
  <c r="CB145" i="4" s="1"/>
  <c r="CC145" i="4" s="1"/>
  <c r="CD145" i="4" s="1"/>
  <c r="CE145" i="4" s="1"/>
  <c r="CF145" i="4" s="1"/>
  <c r="CG145" i="4" s="1"/>
  <c r="CH145" i="4" s="1"/>
  <c r="CI145" i="4" s="1"/>
  <c r="CJ145" i="4" s="1"/>
  <c r="CK145" i="4" s="1"/>
  <c r="CN145" i="4"/>
  <c r="BS165" i="4"/>
  <c r="BT165" i="4" s="1"/>
  <c r="BU165" i="4" s="1"/>
  <c r="BV165" i="4" s="1"/>
  <c r="BW165" i="4" s="1"/>
  <c r="BX165" i="4" s="1"/>
  <c r="BY165" i="4" s="1"/>
  <c r="BZ165" i="4" s="1"/>
  <c r="CA165" i="4" s="1"/>
  <c r="CB165" i="4" s="1"/>
  <c r="CC165" i="4" s="1"/>
  <c r="CD165" i="4" s="1"/>
  <c r="CE165" i="4" s="1"/>
  <c r="CF165" i="4" s="1"/>
  <c r="CG165" i="4" s="1"/>
  <c r="CH165" i="4" s="1"/>
  <c r="CI165" i="4" s="1"/>
  <c r="CJ165" i="4" s="1"/>
  <c r="CK165" i="4" s="1"/>
  <c r="CN165" i="4"/>
  <c r="BS170" i="4"/>
  <c r="BT170" i="4" s="1"/>
  <c r="BU170" i="4" s="1"/>
  <c r="BV170" i="4" s="1"/>
  <c r="BW170" i="4" s="1"/>
  <c r="BX170" i="4" s="1"/>
  <c r="BY170" i="4" s="1"/>
  <c r="BZ170" i="4" s="1"/>
  <c r="CA170" i="4" s="1"/>
  <c r="CB170" i="4" s="1"/>
  <c r="CC170" i="4" s="1"/>
  <c r="CD170" i="4" s="1"/>
  <c r="CE170" i="4" s="1"/>
  <c r="CF170" i="4" s="1"/>
  <c r="CG170" i="4" s="1"/>
  <c r="CH170" i="4" s="1"/>
  <c r="CI170" i="4" s="1"/>
  <c r="CJ170" i="4" s="1"/>
  <c r="CK170" i="4" s="1"/>
  <c r="CN170" i="4"/>
  <c r="BS172" i="4"/>
  <c r="BT172" i="4" s="1"/>
  <c r="BU172" i="4" s="1"/>
  <c r="BV172" i="4" s="1"/>
  <c r="BW172" i="4" s="1"/>
  <c r="BX172" i="4" s="1"/>
  <c r="BY172" i="4" s="1"/>
  <c r="BZ172" i="4" s="1"/>
  <c r="CA172" i="4" s="1"/>
  <c r="CB172" i="4" s="1"/>
  <c r="CC172" i="4" s="1"/>
  <c r="CD172" i="4" s="1"/>
  <c r="CE172" i="4" s="1"/>
  <c r="CF172" i="4" s="1"/>
  <c r="CG172" i="4" s="1"/>
  <c r="CH172" i="4" s="1"/>
  <c r="CI172" i="4" s="1"/>
  <c r="CJ172" i="4" s="1"/>
  <c r="CK172" i="4" s="1"/>
  <c r="CN172" i="4"/>
  <c r="BS190" i="4"/>
  <c r="BT190" i="4" s="1"/>
  <c r="BU190" i="4" s="1"/>
  <c r="BV190" i="4" s="1"/>
  <c r="BW190" i="4" s="1"/>
  <c r="BX190" i="4" s="1"/>
  <c r="BY190" i="4" s="1"/>
  <c r="BZ190" i="4" s="1"/>
  <c r="CA190" i="4" s="1"/>
  <c r="CB190" i="4" s="1"/>
  <c r="CC190" i="4" s="1"/>
  <c r="CD190" i="4" s="1"/>
  <c r="CE190" i="4" s="1"/>
  <c r="CF190" i="4" s="1"/>
  <c r="CG190" i="4" s="1"/>
  <c r="CH190" i="4" s="1"/>
  <c r="CI190" i="4" s="1"/>
  <c r="CJ190" i="4" s="1"/>
  <c r="CK190" i="4" s="1"/>
  <c r="CN190" i="4"/>
  <c r="BS182" i="4"/>
  <c r="BT182" i="4" s="1"/>
  <c r="BU182" i="4" s="1"/>
  <c r="BV182" i="4" s="1"/>
  <c r="BW182" i="4" s="1"/>
  <c r="BX182" i="4" s="1"/>
  <c r="BY182" i="4" s="1"/>
  <c r="BZ182" i="4" s="1"/>
  <c r="CA182" i="4" s="1"/>
  <c r="CB182" i="4" s="1"/>
  <c r="CC182" i="4" s="1"/>
  <c r="CD182" i="4" s="1"/>
  <c r="CE182" i="4" s="1"/>
  <c r="CF182" i="4" s="1"/>
  <c r="CG182" i="4" s="1"/>
  <c r="CH182" i="4" s="1"/>
  <c r="CI182" i="4" s="1"/>
  <c r="CJ182" i="4" s="1"/>
  <c r="CK182" i="4" s="1"/>
  <c r="CN182" i="4"/>
  <c r="BS135" i="4"/>
  <c r="BT135" i="4" s="1"/>
  <c r="BU135" i="4" s="1"/>
  <c r="BV135" i="4" s="1"/>
  <c r="BW135" i="4" s="1"/>
  <c r="BX135" i="4" s="1"/>
  <c r="BY135" i="4" s="1"/>
  <c r="BZ135" i="4" s="1"/>
  <c r="CA135" i="4" s="1"/>
  <c r="CB135" i="4" s="1"/>
  <c r="CC135" i="4" s="1"/>
  <c r="CD135" i="4" s="1"/>
  <c r="CE135" i="4" s="1"/>
  <c r="CF135" i="4" s="1"/>
  <c r="CG135" i="4" s="1"/>
  <c r="CH135" i="4" s="1"/>
  <c r="CI135" i="4" s="1"/>
  <c r="CJ135" i="4" s="1"/>
  <c r="CK135" i="4" s="1"/>
  <c r="CN135" i="4"/>
  <c r="BS171" i="4"/>
  <c r="BT171" i="4" s="1"/>
  <c r="BU171" i="4" s="1"/>
  <c r="BV171" i="4" s="1"/>
  <c r="BW171" i="4" s="1"/>
  <c r="BX171" i="4" s="1"/>
  <c r="BY171" i="4" s="1"/>
  <c r="BZ171" i="4" s="1"/>
  <c r="CA171" i="4" s="1"/>
  <c r="CB171" i="4" s="1"/>
  <c r="CC171" i="4" s="1"/>
  <c r="CD171" i="4" s="1"/>
  <c r="CE171" i="4" s="1"/>
  <c r="CF171" i="4" s="1"/>
  <c r="CG171" i="4" s="1"/>
  <c r="CH171" i="4" s="1"/>
  <c r="CI171" i="4" s="1"/>
  <c r="CJ171" i="4" s="1"/>
  <c r="CK171" i="4" s="1"/>
  <c r="CN171" i="4"/>
  <c r="BS167" i="4"/>
  <c r="BT167" i="4" s="1"/>
  <c r="BU167" i="4" s="1"/>
  <c r="BV167" i="4" s="1"/>
  <c r="BW167" i="4" s="1"/>
  <c r="BX167" i="4" s="1"/>
  <c r="BY167" i="4" s="1"/>
  <c r="BZ167" i="4" s="1"/>
  <c r="CA167" i="4" s="1"/>
  <c r="CB167" i="4" s="1"/>
  <c r="CC167" i="4" s="1"/>
  <c r="CD167" i="4" s="1"/>
  <c r="CE167" i="4" s="1"/>
  <c r="CF167" i="4" s="1"/>
  <c r="CG167" i="4" s="1"/>
  <c r="CH167" i="4" s="1"/>
  <c r="CI167" i="4" s="1"/>
  <c r="CJ167" i="4" s="1"/>
  <c r="CK167" i="4" s="1"/>
  <c r="CN167" i="4"/>
  <c r="BS153" i="4"/>
  <c r="BT153" i="4" s="1"/>
  <c r="BU153" i="4" s="1"/>
  <c r="BV153" i="4" s="1"/>
  <c r="BW153" i="4" s="1"/>
  <c r="BX153" i="4" s="1"/>
  <c r="BY153" i="4" s="1"/>
  <c r="BZ153" i="4" s="1"/>
  <c r="CA153" i="4" s="1"/>
  <c r="CB153" i="4" s="1"/>
  <c r="CC153" i="4" s="1"/>
  <c r="CD153" i="4" s="1"/>
  <c r="CE153" i="4" s="1"/>
  <c r="CF153" i="4" s="1"/>
  <c r="CG153" i="4" s="1"/>
  <c r="CH153" i="4" s="1"/>
  <c r="CI153" i="4" s="1"/>
  <c r="CJ153" i="4" s="1"/>
  <c r="CK153" i="4" s="1"/>
  <c r="CN153" i="4"/>
  <c r="BS185" i="4"/>
  <c r="BT185" i="4" s="1"/>
  <c r="BU185" i="4" s="1"/>
  <c r="BV185" i="4" s="1"/>
  <c r="BW185" i="4" s="1"/>
  <c r="BX185" i="4" s="1"/>
  <c r="BY185" i="4" s="1"/>
  <c r="BZ185" i="4" s="1"/>
  <c r="CA185" i="4" s="1"/>
  <c r="CB185" i="4" s="1"/>
  <c r="CC185" i="4" s="1"/>
  <c r="CD185" i="4" s="1"/>
  <c r="CE185" i="4" s="1"/>
  <c r="CF185" i="4" s="1"/>
  <c r="CG185" i="4" s="1"/>
  <c r="CH185" i="4" s="1"/>
  <c r="CI185" i="4" s="1"/>
  <c r="CJ185" i="4" s="1"/>
  <c r="CK185" i="4" s="1"/>
  <c r="CN185" i="4"/>
  <c r="BS160" i="4"/>
  <c r="BT160" i="4" s="1"/>
  <c r="BU160" i="4" s="1"/>
  <c r="BV160" i="4" s="1"/>
  <c r="BW160" i="4" s="1"/>
  <c r="BX160" i="4" s="1"/>
  <c r="BY160" i="4" s="1"/>
  <c r="BZ160" i="4" s="1"/>
  <c r="CA160" i="4" s="1"/>
  <c r="CB160" i="4" s="1"/>
  <c r="CC160" i="4" s="1"/>
  <c r="CD160" i="4" s="1"/>
  <c r="CE160" i="4" s="1"/>
  <c r="CF160" i="4" s="1"/>
  <c r="CG160" i="4" s="1"/>
  <c r="CH160" i="4" s="1"/>
  <c r="CI160" i="4" s="1"/>
  <c r="CJ160" i="4" s="1"/>
  <c r="CK160" i="4" s="1"/>
  <c r="CN160" i="4"/>
  <c r="BS130" i="4"/>
  <c r="BT130" i="4" s="1"/>
  <c r="BU130" i="4" s="1"/>
  <c r="BV130" i="4" s="1"/>
  <c r="BW130" i="4" s="1"/>
  <c r="BX130" i="4" s="1"/>
  <c r="BY130" i="4" s="1"/>
  <c r="BZ130" i="4" s="1"/>
  <c r="CA130" i="4" s="1"/>
  <c r="CB130" i="4" s="1"/>
  <c r="CC130" i="4" s="1"/>
  <c r="CD130" i="4" s="1"/>
  <c r="CE130" i="4" s="1"/>
  <c r="CF130" i="4" s="1"/>
  <c r="CG130" i="4" s="1"/>
  <c r="CH130" i="4" s="1"/>
  <c r="CI130" i="4" s="1"/>
  <c r="CJ130" i="4" s="1"/>
  <c r="CK130" i="4" s="1"/>
  <c r="CN130" i="4"/>
  <c r="BS124" i="4"/>
  <c r="BT124" i="4" s="1"/>
  <c r="BU124" i="4" s="1"/>
  <c r="BV124" i="4" s="1"/>
  <c r="BW124" i="4" s="1"/>
  <c r="BX124" i="4" s="1"/>
  <c r="BY124" i="4" s="1"/>
  <c r="BZ124" i="4" s="1"/>
  <c r="CA124" i="4" s="1"/>
  <c r="CB124" i="4" s="1"/>
  <c r="CC124" i="4" s="1"/>
  <c r="CD124" i="4" s="1"/>
  <c r="CE124" i="4" s="1"/>
  <c r="CF124" i="4" s="1"/>
  <c r="CG124" i="4" s="1"/>
  <c r="CH124" i="4" s="1"/>
  <c r="CI124" i="4" s="1"/>
  <c r="CJ124" i="4" s="1"/>
  <c r="CK124" i="4" s="1"/>
  <c r="CN124" i="4"/>
  <c r="BS139" i="4"/>
  <c r="BT139" i="4" s="1"/>
  <c r="BU139" i="4" s="1"/>
  <c r="BV139" i="4" s="1"/>
  <c r="BW139" i="4" s="1"/>
  <c r="BX139" i="4" s="1"/>
  <c r="BY139" i="4" s="1"/>
  <c r="BZ139" i="4" s="1"/>
  <c r="CA139" i="4" s="1"/>
  <c r="CB139" i="4" s="1"/>
  <c r="CC139" i="4" s="1"/>
  <c r="CD139" i="4" s="1"/>
  <c r="CE139" i="4" s="1"/>
  <c r="CF139" i="4" s="1"/>
  <c r="CG139" i="4" s="1"/>
  <c r="CH139" i="4" s="1"/>
  <c r="CI139" i="4" s="1"/>
  <c r="CJ139" i="4" s="1"/>
  <c r="CK139" i="4" s="1"/>
  <c r="CN139" i="4"/>
  <c r="BG195" i="4"/>
  <c r="DT195" i="4"/>
  <c r="BG194" i="4"/>
  <c r="DT194" i="4"/>
  <c r="BI192" i="4"/>
  <c r="BG193" i="4"/>
  <c r="DT193" i="4"/>
  <c r="M25" i="1"/>
  <c r="M30" i="1"/>
  <c r="M41" i="1"/>
  <c r="M51" i="1"/>
  <c r="M62" i="1"/>
  <c r="M73" i="1"/>
  <c r="M83" i="1"/>
  <c r="M17" i="1"/>
  <c r="M22" i="1"/>
  <c r="M27" i="1"/>
  <c r="M33" i="1"/>
  <c r="M38" i="1"/>
  <c r="M43" i="1"/>
  <c r="M49" i="1"/>
  <c r="M54" i="1"/>
  <c r="M59" i="1"/>
  <c r="M65" i="1"/>
  <c r="M70" i="1"/>
  <c r="M75" i="1"/>
  <c r="M81" i="1"/>
  <c r="M86" i="1"/>
  <c r="M91" i="1"/>
  <c r="M97" i="1"/>
  <c r="M102" i="1"/>
  <c r="M107" i="1"/>
  <c r="M113" i="1"/>
  <c r="M118" i="1"/>
  <c r="M123" i="1"/>
  <c r="M129" i="1"/>
  <c r="M134" i="1"/>
  <c r="M139" i="1"/>
  <c r="M145" i="1"/>
  <c r="M150" i="1"/>
  <c r="M155" i="1"/>
  <c r="M161" i="1"/>
  <c r="M166" i="1"/>
  <c r="M171" i="1"/>
  <c r="M177" i="1"/>
  <c r="M182" i="1"/>
  <c r="M187" i="1"/>
  <c r="M20" i="1"/>
  <c r="M36" i="1"/>
  <c r="M52" i="1"/>
  <c r="M68" i="1"/>
  <c r="M84" i="1"/>
  <c r="M100" i="1"/>
  <c r="M116" i="1"/>
  <c r="M132" i="1"/>
  <c r="M148" i="1"/>
  <c r="M164" i="1"/>
  <c r="M180" i="1"/>
  <c r="M18" i="1"/>
  <c r="M23" i="1"/>
  <c r="M29" i="1"/>
  <c r="M34" i="1"/>
  <c r="M39" i="1"/>
  <c r="M45" i="1"/>
  <c r="M50" i="1"/>
  <c r="M55" i="1"/>
  <c r="M61" i="1"/>
  <c r="M66" i="1"/>
  <c r="M71" i="1"/>
  <c r="M77" i="1"/>
  <c r="M82" i="1"/>
  <c r="M87" i="1"/>
  <c r="M93" i="1"/>
  <c r="M98" i="1"/>
  <c r="M103" i="1"/>
  <c r="M109" i="1"/>
  <c r="M114" i="1"/>
  <c r="M119" i="1"/>
  <c r="M125" i="1"/>
  <c r="M130" i="1"/>
  <c r="M135" i="1"/>
  <c r="M141" i="1"/>
  <c r="M146" i="1"/>
  <c r="M151" i="1"/>
  <c r="M157" i="1"/>
  <c r="M162" i="1"/>
  <c r="M167" i="1"/>
  <c r="M173" i="1"/>
  <c r="M178" i="1"/>
  <c r="M183" i="1"/>
  <c r="M189" i="1"/>
  <c r="M24" i="1"/>
  <c r="M40" i="1"/>
  <c r="M56" i="1"/>
  <c r="M72" i="1"/>
  <c r="M88" i="1"/>
  <c r="M104" i="1"/>
  <c r="M120" i="1"/>
  <c r="M136" i="1"/>
  <c r="M152" i="1"/>
  <c r="M168" i="1"/>
  <c r="M184" i="1"/>
  <c r="M19" i="1"/>
  <c r="M35" i="1"/>
  <c r="M46" i="1"/>
  <c r="M57" i="1"/>
  <c r="M67" i="1"/>
  <c r="M78" i="1"/>
  <c r="M89" i="1"/>
  <c r="M94" i="1"/>
  <c r="M99" i="1"/>
  <c r="M105" i="1"/>
  <c r="M110" i="1"/>
  <c r="M115" i="1"/>
  <c r="M121" i="1"/>
  <c r="M126" i="1"/>
  <c r="M131" i="1"/>
  <c r="M137" i="1"/>
  <c r="M142" i="1"/>
  <c r="M147" i="1"/>
  <c r="M153" i="1"/>
  <c r="M158" i="1"/>
  <c r="M163" i="1"/>
  <c r="M169" i="1"/>
  <c r="M174" i="1"/>
  <c r="M179" i="1"/>
  <c r="M185" i="1"/>
  <c r="M190" i="1"/>
  <c r="M28" i="1"/>
  <c r="M44" i="1"/>
  <c r="M60" i="1"/>
  <c r="M76" i="1"/>
  <c r="M92" i="1"/>
  <c r="M108" i="1"/>
  <c r="M124" i="1"/>
  <c r="M140" i="1"/>
  <c r="M156" i="1"/>
  <c r="M172" i="1"/>
  <c r="M188" i="1"/>
  <c r="M15" i="1"/>
  <c r="M21" i="1"/>
  <c r="M26" i="1"/>
  <c r="M31" i="1"/>
  <c r="M37" i="1"/>
  <c r="M42" i="1"/>
  <c r="M47" i="1"/>
  <c r="M53" i="1"/>
  <c r="M58" i="1"/>
  <c r="M63" i="1"/>
  <c r="M69" i="1"/>
  <c r="M74" i="1"/>
  <c r="M79" i="1"/>
  <c r="M85" i="1"/>
  <c r="M90" i="1"/>
  <c r="M95" i="1"/>
  <c r="M101" i="1"/>
  <c r="M106" i="1"/>
  <c r="M111" i="1"/>
  <c r="M117" i="1"/>
  <c r="M122" i="1"/>
  <c r="M127" i="1"/>
  <c r="M133" i="1"/>
  <c r="M138" i="1"/>
  <c r="M143" i="1"/>
  <c r="M149" i="1"/>
  <c r="M154" i="1"/>
  <c r="M159" i="1"/>
  <c r="M165" i="1"/>
  <c r="M170" i="1"/>
  <c r="M175" i="1"/>
  <c r="M181" i="1"/>
  <c r="M186" i="1"/>
  <c r="M16" i="1"/>
  <c r="M32" i="1"/>
  <c r="M48" i="1"/>
  <c r="M64" i="1"/>
  <c r="M80" i="1"/>
  <c r="M96" i="1"/>
  <c r="M112" i="1"/>
  <c r="M128" i="1"/>
  <c r="M144" i="1"/>
  <c r="M160" i="1"/>
  <c r="M176" i="1"/>
  <c r="AW126" i="4"/>
  <c r="AW157" i="4"/>
  <c r="AW170" i="4"/>
  <c r="AW141" i="4"/>
  <c r="AW178" i="4"/>
  <c r="DJ178" i="4"/>
  <c r="AW174" i="4"/>
  <c r="AW133" i="4"/>
  <c r="AW169" i="4"/>
  <c r="AW132" i="4"/>
  <c r="AW164" i="4"/>
  <c r="AW135" i="4"/>
  <c r="AW167" i="4"/>
  <c r="AW183" i="4"/>
  <c r="AW150" i="4"/>
  <c r="AW165" i="4"/>
  <c r="AW134" i="4"/>
  <c r="AW128" i="4"/>
  <c r="AW160" i="4"/>
  <c r="AW139" i="4"/>
  <c r="AW179" i="4"/>
  <c r="AW154" i="4"/>
  <c r="AW185" i="4"/>
  <c r="AW147" i="4"/>
  <c r="AW161" i="4"/>
  <c r="AW190" i="4"/>
  <c r="AW158" i="4"/>
  <c r="AW129" i="4"/>
  <c r="AW145" i="4"/>
  <c r="AW173" i="4"/>
  <c r="AW162" i="4"/>
  <c r="AW172" i="4"/>
  <c r="AW187" i="4"/>
  <c r="AW182" i="4"/>
  <c r="AW125" i="4"/>
  <c r="AW153" i="4"/>
  <c r="AW138" i="4"/>
  <c r="AW124" i="4"/>
  <c r="AW140" i="4"/>
  <c r="AW156" i="4"/>
  <c r="AW180" i="4"/>
  <c r="AW143" i="4"/>
  <c r="DJ143" i="4"/>
  <c r="AW159" i="4"/>
  <c r="AW175" i="4"/>
  <c r="DJ175" i="4"/>
  <c r="AW142" i="4"/>
  <c r="AW137" i="4"/>
  <c r="AW130" i="4"/>
  <c r="AW191" i="4"/>
  <c r="DJ191" i="4"/>
  <c r="AW177" i="4"/>
  <c r="AW148" i="4"/>
  <c r="AW188" i="4"/>
  <c r="AW151" i="4"/>
  <c r="AW127" i="4"/>
  <c r="AW186" i="4"/>
  <c r="AW149" i="4"/>
  <c r="AW144" i="4"/>
  <c r="AW176" i="4"/>
  <c r="AW163" i="4"/>
  <c r="AW181" i="4"/>
  <c r="AW146" i="4"/>
  <c r="AW166" i="4"/>
  <c r="AW136" i="4"/>
  <c r="AW152" i="4"/>
  <c r="DJ152" i="4"/>
  <c r="AW168" i="4"/>
  <c r="AW184" i="4"/>
  <c r="AW155" i="4"/>
  <c r="AW171" i="4"/>
  <c r="AW131" i="4"/>
  <c r="AW189" i="4"/>
  <c r="AI218" i="6" l="1"/>
  <c r="AI217" i="6"/>
  <c r="AI216" i="6"/>
  <c r="AI215" i="6"/>
  <c r="AI212" i="6"/>
  <c r="AI203" i="6"/>
  <c r="AI209" i="6"/>
  <c r="AI206" i="6"/>
  <c r="AI211" i="6"/>
  <c r="AI208" i="6"/>
  <c r="AI213" i="6"/>
  <c r="AI205" i="6"/>
  <c r="AI204" i="6"/>
  <c r="AI214" i="6"/>
  <c r="AI210" i="6"/>
  <c r="AI207" i="6"/>
  <c r="DJ188" i="4"/>
  <c r="L146" i="4"/>
  <c r="K146" i="28"/>
  <c r="L124" i="4"/>
  <c r="K124" i="28"/>
  <c r="AF124" i="28" s="1"/>
  <c r="L187" i="4"/>
  <c r="K187" i="28"/>
  <c r="L137" i="4"/>
  <c r="K137" i="28"/>
  <c r="AF137" i="28" s="1"/>
  <c r="L162" i="4"/>
  <c r="K162" i="28"/>
  <c r="L129" i="4"/>
  <c r="K129" i="28"/>
  <c r="L190" i="4"/>
  <c r="K190" i="28"/>
  <c r="L189" i="4"/>
  <c r="K189" i="28"/>
  <c r="AF189" i="28" s="1"/>
  <c r="W135" i="4"/>
  <c r="M135" i="4" s="1"/>
  <c r="L135" i="28"/>
  <c r="AG135" i="28" s="1"/>
  <c r="L163" i="4"/>
  <c r="K163" i="28"/>
  <c r="AF163" i="28" s="1"/>
  <c r="L176" i="4"/>
  <c r="K176" i="28"/>
  <c r="AF176" i="28" s="1"/>
  <c r="L165" i="4"/>
  <c r="K165" i="28"/>
  <c r="AF165" i="28" s="1"/>
  <c r="L185" i="4"/>
  <c r="K185" i="28"/>
  <c r="AF185" i="28" s="1"/>
  <c r="L144" i="4"/>
  <c r="K144" i="28"/>
  <c r="AF144" i="28" s="1"/>
  <c r="L181" i="4"/>
  <c r="K181" i="28"/>
  <c r="AF181" i="28" s="1"/>
  <c r="L127" i="4"/>
  <c r="K127" i="28"/>
  <c r="AF127" i="28" s="1"/>
  <c r="W183" i="4"/>
  <c r="M183" i="4" s="1"/>
  <c r="L183" i="28"/>
  <c r="AG183" i="28" s="1"/>
  <c r="L177" i="4"/>
  <c r="K177" i="28"/>
  <c r="AF177" i="28" s="1"/>
  <c r="L151" i="4"/>
  <c r="K151" i="28"/>
  <c r="AF151" i="28" s="1"/>
  <c r="L175" i="4"/>
  <c r="K175" i="28"/>
  <c r="AF175" i="28" s="1"/>
  <c r="L188" i="4"/>
  <c r="K188" i="28"/>
  <c r="AF188" i="28" s="1"/>
  <c r="L130" i="4"/>
  <c r="K130" i="28"/>
  <c r="AF130" i="28" s="1"/>
  <c r="L155" i="4"/>
  <c r="K155" i="28"/>
  <c r="AF155" i="28" s="1"/>
  <c r="L158" i="4"/>
  <c r="K158" i="28"/>
  <c r="AF158" i="28" s="1"/>
  <c r="L157" i="4"/>
  <c r="K157" i="28"/>
  <c r="AF157" i="28" s="1"/>
  <c r="W179" i="4"/>
  <c r="M179" i="4" s="1"/>
  <c r="L179" i="28"/>
  <c r="AG179" i="28" s="1"/>
  <c r="W159" i="4"/>
  <c r="M159" i="4" s="1"/>
  <c r="L159" i="28"/>
  <c r="AG159" i="28" s="1"/>
  <c r="L174" i="4"/>
  <c r="K174" i="28"/>
  <c r="AF174" i="28" s="1"/>
  <c r="L173" i="4"/>
  <c r="K173" i="28"/>
  <c r="AF173" i="28" s="1"/>
  <c r="W139" i="4"/>
  <c r="M139" i="4" s="1"/>
  <c r="L139" i="28"/>
  <c r="AG139" i="28" s="1"/>
  <c r="AJ3" i="6"/>
  <c r="AI201" i="6"/>
  <c r="AI199" i="6"/>
  <c r="AI202" i="6"/>
  <c r="AI198" i="6"/>
  <c r="AI196" i="6"/>
  <c r="AI200" i="6"/>
  <c r="AI197" i="6"/>
  <c r="AI193" i="6"/>
  <c r="AI194" i="6"/>
  <c r="AI192" i="6"/>
  <c r="AI195" i="6"/>
  <c r="AI177" i="6"/>
  <c r="AI167" i="6"/>
  <c r="AI157" i="6"/>
  <c r="AI183" i="6"/>
  <c r="AI181" i="6"/>
  <c r="AI169" i="6"/>
  <c r="AI191" i="6"/>
  <c r="AI189" i="6"/>
  <c r="AI187" i="6"/>
  <c r="AI185" i="6"/>
  <c r="AI153" i="6"/>
  <c r="AI149" i="6"/>
  <c r="AI145" i="6"/>
  <c r="AI141" i="6"/>
  <c r="AI137" i="6"/>
  <c r="AI133" i="6"/>
  <c r="AI129" i="6"/>
  <c r="AI125" i="6"/>
  <c r="AI190" i="6"/>
  <c r="AI184" i="6"/>
  <c r="AI147" i="6"/>
  <c r="AI135" i="6"/>
  <c r="AI179" i="6"/>
  <c r="AI165" i="6"/>
  <c r="AI178" i="6"/>
  <c r="AI176" i="6"/>
  <c r="AI174" i="6"/>
  <c r="AI172" i="6"/>
  <c r="AI170" i="6"/>
  <c r="AI168" i="6"/>
  <c r="AI166" i="6"/>
  <c r="AI164" i="6"/>
  <c r="AI162" i="6"/>
  <c r="AI160" i="6"/>
  <c r="AI158" i="6"/>
  <c r="AI156" i="6"/>
  <c r="AI186" i="6"/>
  <c r="AI151" i="6"/>
  <c r="AI139" i="6"/>
  <c r="AI127" i="6"/>
  <c r="AI173" i="6"/>
  <c r="AI163" i="6"/>
  <c r="AI175" i="6"/>
  <c r="AI159" i="6"/>
  <c r="AI182" i="6"/>
  <c r="AI188" i="6"/>
  <c r="AI155" i="6"/>
  <c r="AI143" i="6"/>
  <c r="AI131" i="6"/>
  <c r="AI171" i="6"/>
  <c r="AI161" i="6"/>
  <c r="AI180" i="6"/>
  <c r="AI128" i="6"/>
  <c r="AI132" i="6"/>
  <c r="AI136" i="6"/>
  <c r="AI140" i="6"/>
  <c r="AI144" i="6"/>
  <c r="AI148" i="6"/>
  <c r="AI152" i="6"/>
  <c r="AI126" i="6"/>
  <c r="AI124" i="6"/>
  <c r="AI130" i="6"/>
  <c r="AI134" i="6"/>
  <c r="AI138" i="6"/>
  <c r="AI142" i="6"/>
  <c r="AI146" i="6"/>
  <c r="AI150" i="6"/>
  <c r="AI154" i="6"/>
  <c r="L133" i="4"/>
  <c r="K133" i="28"/>
  <c r="AF133" i="28" s="1"/>
  <c r="L153" i="4"/>
  <c r="K153" i="28"/>
  <c r="AF153" i="28" s="1"/>
  <c r="L164" i="4"/>
  <c r="K164" i="28"/>
  <c r="AF164" i="28" s="1"/>
  <c r="L149" i="4"/>
  <c r="K149" i="28"/>
  <c r="AF149" i="28" s="1"/>
  <c r="L191" i="4"/>
  <c r="K191" i="28"/>
  <c r="AF191" i="28" s="1"/>
  <c r="L145" i="4"/>
  <c r="K145" i="28"/>
  <c r="AF145" i="28" s="1"/>
  <c r="L170" i="4"/>
  <c r="K170" i="28"/>
  <c r="AF170" i="28" s="1"/>
  <c r="L148" i="4"/>
  <c r="K148" i="28"/>
  <c r="AF148" i="28" s="1"/>
  <c r="L156" i="4"/>
  <c r="K156" i="28"/>
  <c r="AF156" i="28" s="1"/>
  <c r="L172" i="4"/>
  <c r="K172" i="28"/>
  <c r="AF172" i="28" s="1"/>
  <c r="L126" i="4"/>
  <c r="K126" i="28"/>
  <c r="AF126" i="28" s="1"/>
  <c r="L125" i="4"/>
  <c r="K125" i="28"/>
  <c r="AF125" i="28" s="1"/>
  <c r="W143" i="4"/>
  <c r="M143" i="4" s="1"/>
  <c r="L143" i="28"/>
  <c r="AG143" i="28" s="1"/>
  <c r="L142" i="4"/>
  <c r="K142" i="28"/>
  <c r="AF142" i="28" s="1"/>
  <c r="L141" i="4"/>
  <c r="K141" i="28"/>
  <c r="AF141" i="28" s="1"/>
  <c r="L166" i="4"/>
  <c r="K166" i="28"/>
  <c r="AF166" i="28" s="1"/>
  <c r="L180" i="4"/>
  <c r="K180" i="28"/>
  <c r="AF180" i="28" s="1"/>
  <c r="L186" i="4"/>
  <c r="K186" i="28"/>
  <c r="AF186" i="28" s="1"/>
  <c r="L140" i="4"/>
  <c r="K140" i="28"/>
  <c r="AF140" i="28" s="1"/>
  <c r="L182" i="4"/>
  <c r="K182" i="28"/>
  <c r="AF182" i="28" s="1"/>
  <c r="L132" i="4"/>
  <c r="K132" i="28"/>
  <c r="AF132" i="28" s="1"/>
  <c r="L178" i="4"/>
  <c r="K178" i="28"/>
  <c r="AF178" i="28" s="1"/>
  <c r="L128" i="4"/>
  <c r="K128" i="28"/>
  <c r="AF128" i="28" s="1"/>
  <c r="L138" i="4"/>
  <c r="K138" i="28"/>
  <c r="AF138" i="28" s="1"/>
  <c r="L169" i="4"/>
  <c r="K169" i="28"/>
  <c r="AF169" i="28" s="1"/>
  <c r="L161" i="4"/>
  <c r="K161" i="28"/>
  <c r="AF161" i="28" s="1"/>
  <c r="W131" i="4"/>
  <c r="M131" i="4" s="1"/>
  <c r="L131" i="28"/>
  <c r="AG131" i="28" s="1"/>
  <c r="L171" i="4"/>
  <c r="K171" i="28"/>
  <c r="AF171" i="28" s="1"/>
  <c r="L160" i="4"/>
  <c r="K160" i="28"/>
  <c r="AF160" i="28" s="1"/>
  <c r="AF146" i="28"/>
  <c r="W167" i="4"/>
  <c r="M167" i="4" s="1"/>
  <c r="L167" i="28"/>
  <c r="AG167" i="28" s="1"/>
  <c r="L168" i="4"/>
  <c r="K168" i="28"/>
  <c r="AF168" i="28" s="1"/>
  <c r="L152" i="4"/>
  <c r="K152" i="28"/>
  <c r="AF152" i="28" s="1"/>
  <c r="W147" i="4"/>
  <c r="M147" i="4" s="1"/>
  <c r="L147" i="28"/>
  <c r="AG147" i="28" s="1"/>
  <c r="AF187" i="28"/>
  <c r="L134" i="4"/>
  <c r="K134" i="28"/>
  <c r="AF134" i="28" s="1"/>
  <c r="AF162" i="28"/>
  <c r="AF129" i="28"/>
  <c r="AF190" i="28"/>
  <c r="L154" i="4"/>
  <c r="K154" i="28"/>
  <c r="AF154" i="28" s="1"/>
  <c r="L184" i="4"/>
  <c r="K184" i="28"/>
  <c r="AF184" i="28" s="1"/>
  <c r="L150" i="4"/>
  <c r="K150" i="28"/>
  <c r="AF150" i="28" s="1"/>
  <c r="L136" i="4"/>
  <c r="K136" i="28"/>
  <c r="AF136" i="28" s="1"/>
  <c r="CZ192" i="4"/>
  <c r="DT192" i="4"/>
  <c r="CO187" i="4"/>
  <c r="DI187" i="4"/>
  <c r="CO154" i="4"/>
  <c r="DI154" i="4"/>
  <c r="CO148" i="4"/>
  <c r="DI148" i="4"/>
  <c r="CO133" i="4"/>
  <c r="DI133" i="4"/>
  <c r="CO155" i="4"/>
  <c r="DI155" i="4"/>
  <c r="CO140" i="4"/>
  <c r="DI140" i="4"/>
  <c r="CO179" i="4"/>
  <c r="DI179" i="4"/>
  <c r="CO158" i="4"/>
  <c r="DI158" i="4"/>
  <c r="CO144" i="4"/>
  <c r="DI144" i="4"/>
  <c r="CO125" i="4"/>
  <c r="DI125" i="4"/>
  <c r="CO147" i="4"/>
  <c r="DI147" i="4"/>
  <c r="CO174" i="4"/>
  <c r="DI174" i="4"/>
  <c r="CO146" i="4"/>
  <c r="DI146" i="4"/>
  <c r="CO141" i="4"/>
  <c r="DI141" i="4"/>
  <c r="CO159" i="4"/>
  <c r="DI159" i="4"/>
  <c r="CO134" i="4"/>
  <c r="DI134" i="4"/>
  <c r="CO186" i="4"/>
  <c r="DI186" i="4"/>
  <c r="CO124" i="4"/>
  <c r="DI124" i="4"/>
  <c r="CO160" i="4"/>
  <c r="DI160" i="4"/>
  <c r="CO153" i="4"/>
  <c r="DI153" i="4"/>
  <c r="CO171" i="4"/>
  <c r="DI171" i="4"/>
  <c r="CO182" i="4"/>
  <c r="DI182" i="4"/>
  <c r="CO172" i="4"/>
  <c r="DI172" i="4"/>
  <c r="CO165" i="4"/>
  <c r="DI165" i="4"/>
  <c r="CO126" i="4"/>
  <c r="DI126" i="4"/>
  <c r="CO129" i="4"/>
  <c r="DI129" i="4"/>
  <c r="CO150" i="4"/>
  <c r="DI150" i="4"/>
  <c r="CO138" i="4"/>
  <c r="DI138" i="4"/>
  <c r="CO156" i="4"/>
  <c r="DI156" i="4"/>
  <c r="CO163" i="4"/>
  <c r="DI163" i="4"/>
  <c r="CO181" i="4"/>
  <c r="DI181" i="4"/>
  <c r="CO166" i="4"/>
  <c r="DI166" i="4"/>
  <c r="CO176" i="4"/>
  <c r="DI176" i="4"/>
  <c r="CO169" i="4"/>
  <c r="DI169" i="4"/>
  <c r="CO151" i="4"/>
  <c r="DI151" i="4"/>
  <c r="CO142" i="4"/>
  <c r="DI142" i="4"/>
  <c r="CO149" i="4"/>
  <c r="DI149" i="4"/>
  <c r="CO132" i="4"/>
  <c r="DI132" i="4"/>
  <c r="CO168" i="4"/>
  <c r="DI168" i="4"/>
  <c r="CO161" i="4"/>
  <c r="DI161" i="4"/>
  <c r="CO183" i="4"/>
  <c r="DI183" i="4"/>
  <c r="CO128" i="4"/>
  <c r="DI128" i="4"/>
  <c r="CO180" i="4"/>
  <c r="DI180" i="4"/>
  <c r="CO173" i="4"/>
  <c r="DI173" i="4"/>
  <c r="CO137" i="4"/>
  <c r="DI137" i="4"/>
  <c r="CO127" i="4"/>
  <c r="DI127" i="4"/>
  <c r="CO157" i="4"/>
  <c r="DI157" i="4"/>
  <c r="CO162" i="4"/>
  <c r="DI162" i="4"/>
  <c r="CO139" i="4"/>
  <c r="DI139" i="4"/>
  <c r="CO130" i="4"/>
  <c r="DI130" i="4"/>
  <c r="CO185" i="4"/>
  <c r="DI185" i="4"/>
  <c r="CO167" i="4"/>
  <c r="DI167" i="4"/>
  <c r="CO135" i="4"/>
  <c r="DI135" i="4"/>
  <c r="CO190" i="4"/>
  <c r="DI190" i="4"/>
  <c r="CO170" i="4"/>
  <c r="DI170" i="4"/>
  <c r="CO145" i="4"/>
  <c r="DI145" i="4"/>
  <c r="CO189" i="4"/>
  <c r="DI189" i="4"/>
  <c r="CO136" i="4"/>
  <c r="DI136" i="4"/>
  <c r="CO131" i="4"/>
  <c r="DI131" i="4"/>
  <c r="CO184" i="4"/>
  <c r="DI184" i="4"/>
  <c r="CO177" i="4"/>
  <c r="DI177" i="4"/>
  <c r="CO164" i="4"/>
  <c r="DI164" i="4"/>
  <c r="DU195" i="4"/>
  <c r="BH195" i="4"/>
  <c r="BJ192" i="4"/>
  <c r="BH193" i="4"/>
  <c r="DU193" i="4"/>
  <c r="BH194" i="4"/>
  <c r="DU194" i="4"/>
  <c r="AX189" i="4"/>
  <c r="AX171" i="4"/>
  <c r="AX152" i="4"/>
  <c r="DK152" i="4"/>
  <c r="AX151" i="4"/>
  <c r="AX148" i="4"/>
  <c r="AX161" i="4"/>
  <c r="AX141" i="4"/>
  <c r="AX163" i="4"/>
  <c r="AX144" i="4"/>
  <c r="AX191" i="4"/>
  <c r="DK191" i="4"/>
  <c r="AX137" i="4"/>
  <c r="AX156" i="4"/>
  <c r="AX138" i="4"/>
  <c r="AX187" i="4"/>
  <c r="AX162" i="4"/>
  <c r="AX154" i="4"/>
  <c r="AX128" i="4"/>
  <c r="AX135" i="4"/>
  <c r="AX132" i="4"/>
  <c r="AX157" i="4"/>
  <c r="AX155" i="4"/>
  <c r="AX168" i="4"/>
  <c r="AX136" i="4"/>
  <c r="AX166" i="4"/>
  <c r="AX176" i="4"/>
  <c r="AX188" i="4"/>
  <c r="DK188" i="4"/>
  <c r="AX177" i="4"/>
  <c r="AX182" i="4"/>
  <c r="AX150" i="4"/>
  <c r="AX178" i="4"/>
  <c r="DK178" i="4"/>
  <c r="AX184" i="4"/>
  <c r="AX146" i="4"/>
  <c r="AX181" i="4"/>
  <c r="AX131" i="4"/>
  <c r="AX186" i="4"/>
  <c r="AX159" i="4"/>
  <c r="AX124" i="4"/>
  <c r="AX153" i="4"/>
  <c r="AX172" i="4"/>
  <c r="AX145" i="4"/>
  <c r="AX158" i="4"/>
  <c r="AX190" i="4"/>
  <c r="AX147" i="4"/>
  <c r="AX139" i="4"/>
  <c r="AX134" i="4"/>
  <c r="AX183" i="4"/>
  <c r="AX133" i="4"/>
  <c r="AX174" i="4"/>
  <c r="AX149" i="4"/>
  <c r="AX127" i="4"/>
  <c r="AX130" i="4"/>
  <c r="AX142" i="4"/>
  <c r="AX175" i="4"/>
  <c r="DK175" i="4"/>
  <c r="AX143" i="4"/>
  <c r="DK143" i="4"/>
  <c r="AX180" i="4"/>
  <c r="AX140" i="4"/>
  <c r="AX125" i="4"/>
  <c r="AX173" i="4"/>
  <c r="AX129" i="4"/>
  <c r="AX185" i="4"/>
  <c r="AX179" i="4"/>
  <c r="AX160" i="4"/>
  <c r="AX165" i="4"/>
  <c r="AX167" i="4"/>
  <c r="AX164" i="4"/>
  <c r="AX169" i="4"/>
  <c r="AX170" i="4"/>
  <c r="AX126" i="4"/>
  <c r="AJ217" i="6" l="1"/>
  <c r="AJ213" i="6"/>
  <c r="AJ209" i="6"/>
  <c r="AJ205" i="6"/>
  <c r="AJ216" i="6"/>
  <c r="AJ212" i="6"/>
  <c r="AJ208" i="6"/>
  <c r="AJ204" i="6"/>
  <c r="AJ215" i="6"/>
  <c r="AJ211" i="6"/>
  <c r="AJ207" i="6"/>
  <c r="AJ203" i="6"/>
  <c r="AJ218" i="6"/>
  <c r="AJ206" i="6"/>
  <c r="AJ214" i="6"/>
  <c r="AJ210" i="6"/>
  <c r="N179" i="4"/>
  <c r="M179" i="28"/>
  <c r="AH179" i="28" s="1"/>
  <c r="N183" i="4"/>
  <c r="M183" i="28"/>
  <c r="AH183" i="28" s="1"/>
  <c r="M159" i="28"/>
  <c r="AH159" i="28" s="1"/>
  <c r="N159" i="4"/>
  <c r="N131" i="4"/>
  <c r="M131" i="28"/>
  <c r="AH131" i="28" s="1"/>
  <c r="M143" i="28"/>
  <c r="AH143" i="28" s="1"/>
  <c r="N143" i="4"/>
  <c r="M135" i="28"/>
  <c r="AH135" i="28" s="1"/>
  <c r="N135" i="4"/>
  <c r="W184" i="4"/>
  <c r="M184" i="4" s="1"/>
  <c r="L184" i="28"/>
  <c r="AG184" i="28" s="1"/>
  <c r="W134" i="4"/>
  <c r="M134" i="4" s="1"/>
  <c r="L134" i="28"/>
  <c r="AG134" i="28" s="1"/>
  <c r="W138" i="4"/>
  <c r="M138" i="4" s="1"/>
  <c r="L138" i="28"/>
  <c r="AG138" i="28" s="1"/>
  <c r="W132" i="4"/>
  <c r="M132" i="4" s="1"/>
  <c r="L132" i="28"/>
  <c r="AG132" i="28" s="1"/>
  <c r="W126" i="4"/>
  <c r="M126" i="4" s="1"/>
  <c r="L126" i="28"/>
  <c r="AG126" i="28" s="1"/>
  <c r="W148" i="4"/>
  <c r="M148" i="4" s="1"/>
  <c r="L148" i="28"/>
  <c r="AG148" i="28" s="1"/>
  <c r="W191" i="4"/>
  <c r="L191" i="28"/>
  <c r="AG191" i="28" s="1"/>
  <c r="M191" i="4"/>
  <c r="W130" i="4"/>
  <c r="M130" i="4" s="1"/>
  <c r="L130" i="28"/>
  <c r="W127" i="4"/>
  <c r="L127" i="28"/>
  <c r="AG127" i="28" s="1"/>
  <c r="M127" i="4"/>
  <c r="W189" i="4"/>
  <c r="M189" i="4" s="1"/>
  <c r="L189" i="28"/>
  <c r="AG189" i="28" s="1"/>
  <c r="W168" i="4"/>
  <c r="M168" i="4" s="1"/>
  <c r="L168" i="28"/>
  <c r="AG168" i="28" s="1"/>
  <c r="W141" i="4"/>
  <c r="M141" i="4" s="1"/>
  <c r="L141" i="28"/>
  <c r="AG141" i="28" s="1"/>
  <c r="W151" i="4"/>
  <c r="M151" i="4" s="1"/>
  <c r="L151" i="28"/>
  <c r="AG151" i="28" s="1"/>
  <c r="W137" i="4"/>
  <c r="M137" i="4" s="1"/>
  <c r="L137" i="28"/>
  <c r="AG137" i="28" s="1"/>
  <c r="W146" i="4"/>
  <c r="M146" i="4" s="1"/>
  <c r="L146" i="28"/>
  <c r="AG146" i="28" s="1"/>
  <c r="W154" i="4"/>
  <c r="M154" i="4" s="1"/>
  <c r="L154" i="28"/>
  <c r="AG154" i="28" s="1"/>
  <c r="N167" i="4"/>
  <c r="M167" i="28"/>
  <c r="AH167" i="28" s="1"/>
  <c r="W182" i="4"/>
  <c r="M182" i="4" s="1"/>
  <c r="L182" i="28"/>
  <c r="AG182" i="28" s="1"/>
  <c r="W172" i="4"/>
  <c r="M172" i="4" s="1"/>
  <c r="L172" i="28"/>
  <c r="AG172" i="28" s="1"/>
  <c r="W170" i="4"/>
  <c r="L170" i="28"/>
  <c r="AG170" i="28" s="1"/>
  <c r="M170" i="4"/>
  <c r="W149" i="4"/>
  <c r="M149" i="4" s="1"/>
  <c r="L149" i="28"/>
  <c r="AG149" i="28" s="1"/>
  <c r="W157" i="4"/>
  <c r="M157" i="4" s="1"/>
  <c r="L157" i="28"/>
  <c r="AG157" i="28" s="1"/>
  <c r="W181" i="4"/>
  <c r="L181" i="28"/>
  <c r="AG181" i="28" s="1"/>
  <c r="M181" i="4"/>
  <c r="AG130" i="28"/>
  <c r="W176" i="4"/>
  <c r="M176" i="4" s="1"/>
  <c r="L176" i="28"/>
  <c r="AG176" i="28" s="1"/>
  <c r="W190" i="4"/>
  <c r="L190" i="28"/>
  <c r="AG190" i="28" s="1"/>
  <c r="M190" i="4"/>
  <c r="N147" i="4"/>
  <c r="M147" i="28"/>
  <c r="AH147" i="28" s="1"/>
  <c r="W161" i="4"/>
  <c r="M161" i="4" s="1"/>
  <c r="L161" i="28"/>
  <c r="AG161" i="28" s="1"/>
  <c r="W180" i="4"/>
  <c r="M180" i="4" s="1"/>
  <c r="L180" i="28"/>
  <c r="AG180" i="28" s="1"/>
  <c r="W142" i="4"/>
  <c r="M142" i="4" s="1"/>
  <c r="L142" i="28"/>
  <c r="AG142" i="28" s="1"/>
  <c r="W173" i="4"/>
  <c r="L173" i="28"/>
  <c r="AG173" i="28" s="1"/>
  <c r="M173" i="4"/>
  <c r="W188" i="4"/>
  <c r="M188" i="4" s="1"/>
  <c r="L188" i="28"/>
  <c r="AG188" i="28" s="1"/>
  <c r="W177" i="4"/>
  <c r="M177" i="4" s="1"/>
  <c r="L177" i="28"/>
  <c r="AG177" i="28" s="1"/>
  <c r="W187" i="4"/>
  <c r="L187" i="28"/>
  <c r="AG187" i="28" s="1"/>
  <c r="M187" i="4"/>
  <c r="W136" i="4"/>
  <c r="M136" i="4" s="1"/>
  <c r="L136" i="28"/>
  <c r="AG136" i="28" s="1"/>
  <c r="W160" i="4"/>
  <c r="M160" i="4" s="1"/>
  <c r="L160" i="28"/>
  <c r="AG160" i="28" s="1"/>
  <c r="W128" i="4"/>
  <c r="M128" i="4" s="1"/>
  <c r="L128" i="28"/>
  <c r="AG128" i="28" s="1"/>
  <c r="W140" i="4"/>
  <c r="M140" i="4" s="1"/>
  <c r="L140" i="28"/>
  <c r="AG140" i="28" s="1"/>
  <c r="W156" i="4"/>
  <c r="M156" i="4" s="1"/>
  <c r="L156" i="28"/>
  <c r="AG156" i="28" s="1"/>
  <c r="W164" i="4"/>
  <c r="M164" i="4" s="1"/>
  <c r="L164" i="28"/>
  <c r="AG164" i="28" s="1"/>
  <c r="W133" i="4"/>
  <c r="M133" i="4" s="1"/>
  <c r="L133" i="28"/>
  <c r="AG133" i="28" s="1"/>
  <c r="AK3" i="6"/>
  <c r="AJ201" i="6"/>
  <c r="AJ198" i="6"/>
  <c r="AJ197" i="6"/>
  <c r="AJ200" i="6"/>
  <c r="AJ196" i="6"/>
  <c r="AJ202" i="6"/>
  <c r="AJ199" i="6"/>
  <c r="AJ192" i="6"/>
  <c r="AJ195" i="6"/>
  <c r="AJ194" i="6"/>
  <c r="AJ193" i="6"/>
  <c r="AJ128" i="6"/>
  <c r="AJ144" i="6"/>
  <c r="AJ137" i="6"/>
  <c r="AJ153" i="6"/>
  <c r="AJ160" i="6"/>
  <c r="AJ176" i="6"/>
  <c r="AJ169" i="6"/>
  <c r="AJ185" i="6"/>
  <c r="AJ149" i="6"/>
  <c r="AJ181" i="6"/>
  <c r="AJ166" i="6"/>
  <c r="AJ138" i="6"/>
  <c r="AJ154" i="6"/>
  <c r="AJ131" i="6"/>
  <c r="AJ147" i="6"/>
  <c r="AJ170" i="6"/>
  <c r="AJ186" i="6"/>
  <c r="AJ163" i="6"/>
  <c r="AJ179" i="6"/>
  <c r="AJ177" i="6"/>
  <c r="AJ143" i="6"/>
  <c r="AJ191" i="6"/>
  <c r="AJ132" i="6"/>
  <c r="AJ148" i="6"/>
  <c r="AJ141" i="6"/>
  <c r="AJ157" i="6"/>
  <c r="AJ164" i="6"/>
  <c r="AJ180" i="6"/>
  <c r="AJ173" i="6"/>
  <c r="AJ189" i="6"/>
  <c r="AJ124" i="6"/>
  <c r="AJ140" i="6"/>
  <c r="AJ188" i="6"/>
  <c r="AJ126" i="6"/>
  <c r="AJ142" i="6"/>
  <c r="AJ135" i="6"/>
  <c r="AJ151" i="6"/>
  <c r="AJ158" i="6"/>
  <c r="AJ174" i="6"/>
  <c r="AJ190" i="6"/>
  <c r="AJ167" i="6"/>
  <c r="AJ183" i="6"/>
  <c r="AJ150" i="6"/>
  <c r="AJ125" i="6"/>
  <c r="AJ136" i="6"/>
  <c r="AJ152" i="6"/>
  <c r="AJ129" i="6"/>
  <c r="AJ145" i="6"/>
  <c r="AJ161" i="6"/>
  <c r="AJ168" i="6"/>
  <c r="AJ184" i="6"/>
  <c r="AJ156" i="6"/>
  <c r="AJ133" i="6"/>
  <c r="AJ172" i="6"/>
  <c r="AJ165" i="6"/>
  <c r="AJ134" i="6"/>
  <c r="AJ127" i="6"/>
  <c r="AJ159" i="6"/>
  <c r="AJ182" i="6"/>
  <c r="AJ175" i="6"/>
  <c r="AJ130" i="6"/>
  <c r="AJ146" i="6"/>
  <c r="AJ139" i="6"/>
  <c r="AJ155" i="6"/>
  <c r="AJ162" i="6"/>
  <c r="AJ178" i="6"/>
  <c r="AJ171" i="6"/>
  <c r="AJ187" i="6"/>
  <c r="W158" i="4"/>
  <c r="M158" i="4" s="1"/>
  <c r="L158" i="28"/>
  <c r="AG158" i="28" s="1"/>
  <c r="W144" i="4"/>
  <c r="M144" i="4" s="1"/>
  <c r="L144" i="28"/>
  <c r="AG144" i="28" s="1"/>
  <c r="W165" i="4"/>
  <c r="M165" i="4" s="1"/>
  <c r="L165" i="28"/>
  <c r="AG165" i="28" s="1"/>
  <c r="W163" i="4"/>
  <c r="M163" i="4" s="1"/>
  <c r="L163" i="28"/>
  <c r="AG163" i="28" s="1"/>
  <c r="W129" i="4"/>
  <c r="M129" i="4" s="1"/>
  <c r="L129" i="28"/>
  <c r="AG129" i="28" s="1"/>
  <c r="W166" i="4"/>
  <c r="M166" i="4" s="1"/>
  <c r="L166" i="28"/>
  <c r="AG166" i="28" s="1"/>
  <c r="N139" i="4"/>
  <c r="M139" i="28"/>
  <c r="AH139" i="28" s="1"/>
  <c r="W174" i="4"/>
  <c r="M174" i="4" s="1"/>
  <c r="L174" i="28"/>
  <c r="AG174" i="28" s="1"/>
  <c r="W175" i="4"/>
  <c r="M175" i="4" s="1"/>
  <c r="L175" i="28"/>
  <c r="AG175" i="28" s="1"/>
  <c r="W150" i="4"/>
  <c r="M150" i="4" s="1"/>
  <c r="L150" i="28"/>
  <c r="AG150" i="28" s="1"/>
  <c r="W171" i="4"/>
  <c r="M171" i="4" s="1"/>
  <c r="L171" i="28"/>
  <c r="AG171" i="28" s="1"/>
  <c r="W169" i="4"/>
  <c r="M169" i="4" s="1"/>
  <c r="L169" i="28"/>
  <c r="AG169" i="28" s="1"/>
  <c r="W178" i="4"/>
  <c r="M178" i="4" s="1"/>
  <c r="L178" i="28"/>
  <c r="AG178" i="28" s="1"/>
  <c r="W186" i="4"/>
  <c r="M186" i="4" s="1"/>
  <c r="L186" i="28"/>
  <c r="AG186" i="28" s="1"/>
  <c r="W125" i="4"/>
  <c r="M125" i="4" s="1"/>
  <c r="L125" i="28"/>
  <c r="AG125" i="28" s="1"/>
  <c r="W145" i="4"/>
  <c r="M145" i="4" s="1"/>
  <c r="L145" i="28"/>
  <c r="AG145" i="28" s="1"/>
  <c r="W153" i="4"/>
  <c r="M153" i="4" s="1"/>
  <c r="L153" i="28"/>
  <c r="AG153" i="28" s="1"/>
  <c r="W155" i="4"/>
  <c r="M155" i="4" s="1"/>
  <c r="L155" i="28"/>
  <c r="AG155" i="28" s="1"/>
  <c r="W185" i="4"/>
  <c r="M185" i="4" s="1"/>
  <c r="L185" i="28"/>
  <c r="AG185" i="28" s="1"/>
  <c r="W162" i="4"/>
  <c r="M162" i="4" s="1"/>
  <c r="L162" i="28"/>
  <c r="AG162" i="28" s="1"/>
  <c r="W152" i="4"/>
  <c r="M152" i="4" s="1"/>
  <c r="L152" i="28"/>
  <c r="AG152" i="28" s="1"/>
  <c r="W124" i="4"/>
  <c r="L124" i="28"/>
  <c r="AG124" i="28" s="1"/>
  <c r="DA192" i="4"/>
  <c r="DU192" i="4"/>
  <c r="CP164" i="4"/>
  <c r="DJ164" i="4"/>
  <c r="CP184" i="4"/>
  <c r="DJ184" i="4"/>
  <c r="CP136" i="4"/>
  <c r="DJ136" i="4"/>
  <c r="CP145" i="4"/>
  <c r="DJ145" i="4"/>
  <c r="CP190" i="4"/>
  <c r="DJ190" i="4"/>
  <c r="CP167" i="4"/>
  <c r="DJ167" i="4"/>
  <c r="CP130" i="4"/>
  <c r="DJ130" i="4"/>
  <c r="CP162" i="4"/>
  <c r="DJ162" i="4"/>
  <c r="CP127" i="4"/>
  <c r="DJ127" i="4"/>
  <c r="CP173" i="4"/>
  <c r="DJ173" i="4"/>
  <c r="CP128" i="4"/>
  <c r="DJ128" i="4"/>
  <c r="CP161" i="4"/>
  <c r="DJ161" i="4"/>
  <c r="CP132" i="4"/>
  <c r="DJ132" i="4"/>
  <c r="CP142" i="4"/>
  <c r="DJ142" i="4"/>
  <c r="CP169" i="4"/>
  <c r="DJ169" i="4"/>
  <c r="CP166" i="4"/>
  <c r="DJ166" i="4"/>
  <c r="CP163" i="4"/>
  <c r="DJ163" i="4"/>
  <c r="CP138" i="4"/>
  <c r="DJ138" i="4"/>
  <c r="CP129" i="4"/>
  <c r="DJ129" i="4"/>
  <c r="CP165" i="4"/>
  <c r="DJ165" i="4"/>
  <c r="CP182" i="4"/>
  <c r="DJ182" i="4"/>
  <c r="CP153" i="4"/>
  <c r="DJ153" i="4"/>
  <c r="CP124" i="4"/>
  <c r="DJ124" i="4"/>
  <c r="CP134" i="4"/>
  <c r="DJ134" i="4"/>
  <c r="CP141" i="4"/>
  <c r="DJ141" i="4"/>
  <c r="CP174" i="4"/>
  <c r="DJ174" i="4"/>
  <c r="CP125" i="4"/>
  <c r="DJ125" i="4"/>
  <c r="CP158" i="4"/>
  <c r="DJ158" i="4"/>
  <c r="CP140" i="4"/>
  <c r="DJ140" i="4"/>
  <c r="CP133" i="4"/>
  <c r="DJ133" i="4"/>
  <c r="CP154" i="4"/>
  <c r="DJ154" i="4"/>
  <c r="CP177" i="4"/>
  <c r="DJ177" i="4"/>
  <c r="CP131" i="4"/>
  <c r="DJ131" i="4"/>
  <c r="CP189" i="4"/>
  <c r="DJ189" i="4"/>
  <c r="CP170" i="4"/>
  <c r="DJ170" i="4"/>
  <c r="CP135" i="4"/>
  <c r="DJ135" i="4"/>
  <c r="CP185" i="4"/>
  <c r="DJ185" i="4"/>
  <c r="CP139" i="4"/>
  <c r="DJ139" i="4"/>
  <c r="CP157" i="4"/>
  <c r="DJ157" i="4"/>
  <c r="CP137" i="4"/>
  <c r="DJ137" i="4"/>
  <c r="CP180" i="4"/>
  <c r="DJ180" i="4"/>
  <c r="CP183" i="4"/>
  <c r="DJ183" i="4"/>
  <c r="CP168" i="4"/>
  <c r="DJ168" i="4"/>
  <c r="CP149" i="4"/>
  <c r="DJ149" i="4"/>
  <c r="CP151" i="4"/>
  <c r="DJ151" i="4"/>
  <c r="CP176" i="4"/>
  <c r="DJ176" i="4"/>
  <c r="CP181" i="4"/>
  <c r="DJ181" i="4"/>
  <c r="CP156" i="4"/>
  <c r="DJ156" i="4"/>
  <c r="CP150" i="4"/>
  <c r="DJ150" i="4"/>
  <c r="CP126" i="4"/>
  <c r="DJ126" i="4"/>
  <c r="CP172" i="4"/>
  <c r="DJ172" i="4"/>
  <c r="CP171" i="4"/>
  <c r="DJ171" i="4"/>
  <c r="CP160" i="4"/>
  <c r="DJ160" i="4"/>
  <c r="CP186" i="4"/>
  <c r="DJ186" i="4"/>
  <c r="CP159" i="4"/>
  <c r="DJ159" i="4"/>
  <c r="CP146" i="4"/>
  <c r="DJ146" i="4"/>
  <c r="CP147" i="4"/>
  <c r="DJ147" i="4"/>
  <c r="CP144" i="4"/>
  <c r="DJ144" i="4"/>
  <c r="CP179" i="4"/>
  <c r="DJ179" i="4"/>
  <c r="CP155" i="4"/>
  <c r="DJ155" i="4"/>
  <c r="CP148" i="4"/>
  <c r="DJ148" i="4"/>
  <c r="CP187" i="4"/>
  <c r="DJ187" i="4"/>
  <c r="DV195" i="4"/>
  <c r="BI195" i="4"/>
  <c r="DV193" i="4"/>
  <c r="BI193" i="4"/>
  <c r="DV194" i="4"/>
  <c r="BI194" i="4"/>
  <c r="BK192" i="4"/>
  <c r="Q3" i="1"/>
  <c r="U3" i="1"/>
  <c r="AY126" i="4"/>
  <c r="AY133" i="4"/>
  <c r="AY158" i="4"/>
  <c r="AY150" i="4"/>
  <c r="AY177" i="4"/>
  <c r="AY188" i="4"/>
  <c r="DL188" i="4"/>
  <c r="AY191" i="4"/>
  <c r="DL191" i="4"/>
  <c r="AY161" i="4"/>
  <c r="AY151" i="4"/>
  <c r="AY179" i="4"/>
  <c r="AY129" i="4"/>
  <c r="AY125" i="4"/>
  <c r="AY143" i="4"/>
  <c r="DL143" i="4"/>
  <c r="AY130" i="4"/>
  <c r="AY190" i="4"/>
  <c r="AY186" i="4"/>
  <c r="AY184" i="4"/>
  <c r="AY182" i="4"/>
  <c r="AY128" i="4"/>
  <c r="AY154" i="4"/>
  <c r="AY187" i="4"/>
  <c r="AY185" i="4"/>
  <c r="AY127" i="4"/>
  <c r="AY174" i="4"/>
  <c r="AY145" i="4"/>
  <c r="AY124" i="4"/>
  <c r="AY146" i="4"/>
  <c r="AY178" i="4"/>
  <c r="DL178" i="4"/>
  <c r="AY166" i="4"/>
  <c r="AY136" i="4"/>
  <c r="AY155" i="4"/>
  <c r="AY157" i="4"/>
  <c r="AY137" i="4"/>
  <c r="AY148" i="4"/>
  <c r="AY170" i="4"/>
  <c r="AY149" i="4"/>
  <c r="AY172" i="4"/>
  <c r="AY159" i="4"/>
  <c r="AY181" i="4"/>
  <c r="AY168" i="4"/>
  <c r="AY164" i="4"/>
  <c r="AY140" i="4"/>
  <c r="AY142" i="4"/>
  <c r="AY134" i="4"/>
  <c r="AY131" i="4"/>
  <c r="AY132" i="4"/>
  <c r="AY156" i="4"/>
  <c r="AY144" i="4"/>
  <c r="AY152" i="4"/>
  <c r="DL152" i="4"/>
  <c r="AY169" i="4"/>
  <c r="AY167" i="4"/>
  <c r="AY165" i="4"/>
  <c r="AY160" i="4"/>
  <c r="AY173" i="4"/>
  <c r="AY180" i="4"/>
  <c r="AY175" i="4"/>
  <c r="DL175" i="4"/>
  <c r="AY183" i="4"/>
  <c r="AY139" i="4"/>
  <c r="AY147" i="4"/>
  <c r="AY153" i="4"/>
  <c r="AY176" i="4"/>
  <c r="AY135" i="4"/>
  <c r="AY162" i="4"/>
  <c r="AY138" i="4"/>
  <c r="AY163" i="4"/>
  <c r="AY141" i="4"/>
  <c r="AY171" i="4"/>
  <c r="AY189" i="4"/>
  <c r="AK216" i="6" l="1"/>
  <c r="AK215" i="6"/>
  <c r="AK214" i="6"/>
  <c r="AK218" i="6"/>
  <c r="AK211" i="6"/>
  <c r="AK203" i="6"/>
  <c r="AK208" i="6"/>
  <c r="AK217" i="6"/>
  <c r="AK213" i="6"/>
  <c r="AK210" i="6"/>
  <c r="AK205" i="6"/>
  <c r="AK207" i="6"/>
  <c r="AK209" i="6"/>
  <c r="AK206" i="6"/>
  <c r="AK212" i="6"/>
  <c r="AK204" i="6"/>
  <c r="Q217" i="1"/>
  <c r="Q218" i="1"/>
  <c r="Q216" i="1"/>
  <c r="Q213" i="1"/>
  <c r="Q205" i="1"/>
  <c r="Q208" i="1"/>
  <c r="Q211" i="1"/>
  <c r="Q203" i="1"/>
  <c r="Q214" i="1"/>
  <c r="Q206" i="1"/>
  <c r="Q209" i="1"/>
  <c r="Q212" i="1"/>
  <c r="Q204" i="1"/>
  <c r="Q215" i="1"/>
  <c r="Q207" i="1"/>
  <c r="Q210" i="1"/>
  <c r="N175" i="4"/>
  <c r="M175" i="28"/>
  <c r="AH175" i="28" s="1"/>
  <c r="N128" i="4"/>
  <c r="M128" i="28"/>
  <c r="AH128" i="28" s="1"/>
  <c r="N176" i="4"/>
  <c r="M176" i="28"/>
  <c r="AH176" i="28" s="1"/>
  <c r="N141" i="4"/>
  <c r="M141" i="28"/>
  <c r="AH141" i="28" s="1"/>
  <c r="N171" i="4"/>
  <c r="M171" i="28"/>
  <c r="AH171" i="28" s="1"/>
  <c r="N164" i="4"/>
  <c r="M164" i="28"/>
  <c r="AH164" i="28" s="1"/>
  <c r="N149" i="4"/>
  <c r="M149" i="28"/>
  <c r="AH149" i="28" s="1"/>
  <c r="N186" i="4"/>
  <c r="M186" i="28"/>
  <c r="AH186" i="28" s="1"/>
  <c r="N137" i="4"/>
  <c r="M137" i="28"/>
  <c r="AH137" i="28" s="1"/>
  <c r="N184" i="4"/>
  <c r="M184" i="28"/>
  <c r="AH184" i="28" s="1"/>
  <c r="N145" i="4"/>
  <c r="M145" i="28"/>
  <c r="AH145" i="28" s="1"/>
  <c r="M156" i="28"/>
  <c r="AH156" i="28" s="1"/>
  <c r="N156" i="4"/>
  <c r="N142" i="4"/>
  <c r="M142" i="28"/>
  <c r="AH142" i="28" s="1"/>
  <c r="M178" i="28"/>
  <c r="AH178" i="28" s="1"/>
  <c r="N178" i="4"/>
  <c r="M163" i="28"/>
  <c r="AH163" i="28" s="1"/>
  <c r="N163" i="4"/>
  <c r="N158" i="4"/>
  <c r="M158" i="28"/>
  <c r="AH158" i="28" s="1"/>
  <c r="N180" i="4"/>
  <c r="M180" i="28"/>
  <c r="AH180" i="28" s="1"/>
  <c r="M154" i="28"/>
  <c r="AH154" i="28" s="1"/>
  <c r="N154" i="4"/>
  <c r="N152" i="4"/>
  <c r="M152" i="28"/>
  <c r="AH152" i="28" s="1"/>
  <c r="M155" i="28"/>
  <c r="AH155" i="28" s="1"/>
  <c r="N155" i="4"/>
  <c r="N166" i="4"/>
  <c r="M166" i="28"/>
  <c r="AH166" i="28" s="1"/>
  <c r="M136" i="28"/>
  <c r="AH136" i="28" s="1"/>
  <c r="N136" i="4"/>
  <c r="M188" i="28"/>
  <c r="AH188" i="28" s="1"/>
  <c r="N188" i="4"/>
  <c r="M172" i="28"/>
  <c r="AH172" i="28" s="1"/>
  <c r="N172" i="4"/>
  <c r="N189" i="4"/>
  <c r="M189" i="28"/>
  <c r="AH189" i="28" s="1"/>
  <c r="N162" i="4"/>
  <c r="M162" i="28"/>
  <c r="AH162" i="28" s="1"/>
  <c r="N125" i="4"/>
  <c r="M125" i="28"/>
  <c r="AH125" i="28" s="1"/>
  <c r="M174" i="28"/>
  <c r="AH174" i="28" s="1"/>
  <c r="N174" i="4"/>
  <c r="N165" i="4"/>
  <c r="M165" i="28"/>
  <c r="AH165" i="28" s="1"/>
  <c r="AL3" i="6"/>
  <c r="AK196" i="6"/>
  <c r="AK197" i="6"/>
  <c r="AK202" i="6"/>
  <c r="AK198" i="6"/>
  <c r="AK200" i="6"/>
  <c r="AK199" i="6"/>
  <c r="AK201" i="6"/>
  <c r="AK193" i="6"/>
  <c r="AK195" i="6"/>
  <c r="AK192" i="6"/>
  <c r="AK194" i="6"/>
  <c r="AK183" i="6"/>
  <c r="AK181" i="6"/>
  <c r="AK154" i="6"/>
  <c r="AK150" i="6"/>
  <c r="AK146" i="6"/>
  <c r="AK142" i="6"/>
  <c r="AK138" i="6"/>
  <c r="AK134" i="6"/>
  <c r="AK130" i="6"/>
  <c r="AK126" i="6"/>
  <c r="AK171" i="6"/>
  <c r="AK191" i="6"/>
  <c r="AK189" i="6"/>
  <c r="AK187" i="6"/>
  <c r="AK185" i="6"/>
  <c r="AK161" i="6"/>
  <c r="AK178" i="6"/>
  <c r="AK176" i="6"/>
  <c r="AK174" i="6"/>
  <c r="AK172" i="6"/>
  <c r="AK170" i="6"/>
  <c r="AK168" i="6"/>
  <c r="AK166" i="6"/>
  <c r="AK164" i="6"/>
  <c r="AK162" i="6"/>
  <c r="AK160" i="6"/>
  <c r="AK158" i="6"/>
  <c r="AK156" i="6"/>
  <c r="AK179" i="6"/>
  <c r="AK173" i="6"/>
  <c r="AK165" i="6"/>
  <c r="AK157" i="6"/>
  <c r="AK180" i="6"/>
  <c r="AK177" i="6"/>
  <c r="AK167" i="6"/>
  <c r="AK159" i="6"/>
  <c r="AK182" i="6"/>
  <c r="AK152" i="6"/>
  <c r="AK148" i="6"/>
  <c r="AK144" i="6"/>
  <c r="AK140" i="6"/>
  <c r="AK136" i="6"/>
  <c r="AK132" i="6"/>
  <c r="AK128" i="6"/>
  <c r="AK124" i="6"/>
  <c r="AK169" i="6"/>
  <c r="AK190" i="6"/>
  <c r="AK188" i="6"/>
  <c r="AK186" i="6"/>
  <c r="AK184" i="6"/>
  <c r="AK175" i="6"/>
  <c r="AK163" i="6"/>
  <c r="AK127" i="6"/>
  <c r="AK147" i="6"/>
  <c r="AK131" i="6"/>
  <c r="AK139" i="6"/>
  <c r="AK155" i="6"/>
  <c r="AK143" i="6"/>
  <c r="AK129" i="6"/>
  <c r="AK133" i="6"/>
  <c r="AK137" i="6"/>
  <c r="AK141" i="6"/>
  <c r="AK145" i="6"/>
  <c r="AK149" i="6"/>
  <c r="AK153" i="6"/>
  <c r="AK125" i="6"/>
  <c r="AK135" i="6"/>
  <c r="AK151" i="6"/>
  <c r="M187" i="28"/>
  <c r="AH187" i="28" s="1"/>
  <c r="N187" i="4"/>
  <c r="N190" i="4"/>
  <c r="M190" i="28"/>
  <c r="AH190" i="28" s="1"/>
  <c r="N181" i="4"/>
  <c r="M181" i="28"/>
  <c r="AH181" i="28" s="1"/>
  <c r="N182" i="4"/>
  <c r="M182" i="28"/>
  <c r="AH182" i="28" s="1"/>
  <c r="N126" i="4"/>
  <c r="M126" i="28"/>
  <c r="AH126" i="28" s="1"/>
  <c r="M138" i="28"/>
  <c r="AH138" i="28" s="1"/>
  <c r="N138" i="4"/>
  <c r="N153" i="4"/>
  <c r="M153" i="28"/>
  <c r="AH153" i="28" s="1"/>
  <c r="N133" i="4"/>
  <c r="M133" i="28"/>
  <c r="AH133" i="28" s="1"/>
  <c r="N160" i="4"/>
  <c r="M160" i="28"/>
  <c r="AH160" i="28" s="1"/>
  <c r="N173" i="4"/>
  <c r="M173" i="28"/>
  <c r="AH173" i="28" s="1"/>
  <c r="N146" i="4"/>
  <c r="M146" i="28"/>
  <c r="AH146" i="28" s="1"/>
  <c r="M151" i="28"/>
  <c r="AH151" i="28" s="1"/>
  <c r="N151" i="4"/>
  <c r="O143" i="4"/>
  <c r="N143" i="28"/>
  <c r="AI143" i="28" s="1"/>
  <c r="M169" i="28"/>
  <c r="AH169" i="28" s="1"/>
  <c r="N169" i="4"/>
  <c r="N150" i="4"/>
  <c r="M150" i="28"/>
  <c r="AH150" i="28" s="1"/>
  <c r="N129" i="4"/>
  <c r="M129" i="28"/>
  <c r="AH129" i="28" s="1"/>
  <c r="M140" i="28"/>
  <c r="AH140" i="28" s="1"/>
  <c r="N140" i="4"/>
  <c r="N161" i="4"/>
  <c r="M161" i="28"/>
  <c r="AH161" i="28" s="1"/>
  <c r="N170" i="4"/>
  <c r="M170" i="28"/>
  <c r="AH170" i="28" s="1"/>
  <c r="N168" i="4"/>
  <c r="M168" i="28"/>
  <c r="AH168" i="28" s="1"/>
  <c r="N127" i="4"/>
  <c r="M127" i="28"/>
  <c r="AH127" i="28" s="1"/>
  <c r="N191" i="4"/>
  <c r="M191" i="28"/>
  <c r="AH191" i="28" s="1"/>
  <c r="O135" i="4"/>
  <c r="N135" i="28"/>
  <c r="AI135" i="28" s="1"/>
  <c r="N185" i="4"/>
  <c r="M185" i="28"/>
  <c r="AH185" i="28" s="1"/>
  <c r="N144" i="4"/>
  <c r="M144" i="28"/>
  <c r="AH144" i="28" s="1"/>
  <c r="N177" i="4"/>
  <c r="M177" i="28"/>
  <c r="AH177" i="28" s="1"/>
  <c r="N157" i="4"/>
  <c r="M157" i="28"/>
  <c r="AH157" i="28" s="1"/>
  <c r="O139" i="4"/>
  <c r="N139" i="28"/>
  <c r="AI139" i="28" s="1"/>
  <c r="O167" i="4"/>
  <c r="N167" i="28"/>
  <c r="AI167" i="28" s="1"/>
  <c r="N134" i="4"/>
  <c r="M134" i="28"/>
  <c r="AH134" i="28" s="1"/>
  <c r="N131" i="28"/>
  <c r="AI131" i="28" s="1"/>
  <c r="O131" i="4"/>
  <c r="N179" i="28"/>
  <c r="AI179" i="28" s="1"/>
  <c r="O179" i="4"/>
  <c r="N130" i="4"/>
  <c r="M130" i="28"/>
  <c r="AH130" i="28" s="1"/>
  <c r="N148" i="4"/>
  <c r="M148" i="28"/>
  <c r="AH148" i="28" s="1"/>
  <c r="M132" i="28"/>
  <c r="AH132" i="28" s="1"/>
  <c r="N132" i="4"/>
  <c r="O183" i="4"/>
  <c r="N183" i="28"/>
  <c r="AI183" i="28" s="1"/>
  <c r="O147" i="4"/>
  <c r="N147" i="28"/>
  <c r="AI147" i="28" s="1"/>
  <c r="O159" i="4"/>
  <c r="N159" i="28"/>
  <c r="AI159" i="28" s="1"/>
  <c r="Q34" i="1"/>
  <c r="R34" i="1" s="1"/>
  <c r="Q201" i="1"/>
  <c r="Q199" i="1"/>
  <c r="Q197" i="1"/>
  <c r="Q200" i="1"/>
  <c r="Q198" i="1"/>
  <c r="Q202" i="1"/>
  <c r="Q196" i="1"/>
  <c r="DB192" i="4"/>
  <c r="DV192" i="4"/>
  <c r="CQ187" i="4"/>
  <c r="DK187" i="4"/>
  <c r="CQ155" i="4"/>
  <c r="DK155" i="4"/>
  <c r="CQ144" i="4"/>
  <c r="DK144" i="4"/>
  <c r="CQ146" i="4"/>
  <c r="DK146" i="4"/>
  <c r="CQ186" i="4"/>
  <c r="DK186" i="4"/>
  <c r="CQ171" i="4"/>
  <c r="DK171" i="4"/>
  <c r="CQ126" i="4"/>
  <c r="DK126" i="4"/>
  <c r="CQ156" i="4"/>
  <c r="DK156" i="4"/>
  <c r="CQ176" i="4"/>
  <c r="DK176" i="4"/>
  <c r="CQ149" i="4"/>
  <c r="DK149" i="4"/>
  <c r="CQ183" i="4"/>
  <c r="DK183" i="4"/>
  <c r="CQ137" i="4"/>
  <c r="DK137" i="4"/>
  <c r="CQ139" i="4"/>
  <c r="DK139" i="4"/>
  <c r="CQ135" i="4"/>
  <c r="DK135" i="4"/>
  <c r="CQ189" i="4"/>
  <c r="DK189" i="4"/>
  <c r="CQ177" i="4"/>
  <c r="DK177" i="4"/>
  <c r="CQ133" i="4"/>
  <c r="DK133" i="4"/>
  <c r="CQ158" i="4"/>
  <c r="DK158" i="4"/>
  <c r="CQ174" i="4"/>
  <c r="DK174" i="4"/>
  <c r="CQ134" i="4"/>
  <c r="DK134" i="4"/>
  <c r="CQ153" i="4"/>
  <c r="DK153" i="4"/>
  <c r="CQ165" i="4"/>
  <c r="DK165" i="4"/>
  <c r="CQ138" i="4"/>
  <c r="DK138" i="4"/>
  <c r="CQ166" i="4"/>
  <c r="DK166" i="4"/>
  <c r="CQ142" i="4"/>
  <c r="DK142" i="4"/>
  <c r="CQ161" i="4"/>
  <c r="DK161" i="4"/>
  <c r="CQ173" i="4"/>
  <c r="DK173" i="4"/>
  <c r="CQ162" i="4"/>
  <c r="DK162" i="4"/>
  <c r="CQ167" i="4"/>
  <c r="DK167" i="4"/>
  <c r="CQ145" i="4"/>
  <c r="DK145" i="4"/>
  <c r="CQ184" i="4"/>
  <c r="DK184" i="4"/>
  <c r="CQ148" i="4"/>
  <c r="DK148" i="4"/>
  <c r="CQ179" i="4"/>
  <c r="DK179" i="4"/>
  <c r="CQ147" i="4"/>
  <c r="DK147" i="4"/>
  <c r="CQ159" i="4"/>
  <c r="DK159" i="4"/>
  <c r="CQ160" i="4"/>
  <c r="DK160" i="4"/>
  <c r="CQ172" i="4"/>
  <c r="DK172" i="4"/>
  <c r="CQ150" i="4"/>
  <c r="DK150" i="4"/>
  <c r="CQ181" i="4"/>
  <c r="DK181" i="4"/>
  <c r="CQ151" i="4"/>
  <c r="DK151" i="4"/>
  <c r="CQ168" i="4"/>
  <c r="DK168" i="4"/>
  <c r="CQ180" i="4"/>
  <c r="DK180" i="4"/>
  <c r="CQ157" i="4"/>
  <c r="DK157" i="4"/>
  <c r="CQ185" i="4"/>
  <c r="DK185" i="4"/>
  <c r="CQ170" i="4"/>
  <c r="DK170" i="4"/>
  <c r="CQ131" i="4"/>
  <c r="DK131" i="4"/>
  <c r="CQ154" i="4"/>
  <c r="DK154" i="4"/>
  <c r="CQ140" i="4"/>
  <c r="DK140" i="4"/>
  <c r="CQ125" i="4"/>
  <c r="DK125" i="4"/>
  <c r="CQ141" i="4"/>
  <c r="DK141" i="4"/>
  <c r="CQ124" i="4"/>
  <c r="DK124" i="4"/>
  <c r="CQ182" i="4"/>
  <c r="DK182" i="4"/>
  <c r="CQ129" i="4"/>
  <c r="DK129" i="4"/>
  <c r="CQ163" i="4"/>
  <c r="DK163" i="4"/>
  <c r="CQ169" i="4"/>
  <c r="DK169" i="4"/>
  <c r="CQ132" i="4"/>
  <c r="DK132" i="4"/>
  <c r="CQ128" i="4"/>
  <c r="DK128" i="4"/>
  <c r="CQ127" i="4"/>
  <c r="DK127" i="4"/>
  <c r="CQ130" i="4"/>
  <c r="DK130" i="4"/>
  <c r="CQ190" i="4"/>
  <c r="DK190" i="4"/>
  <c r="CQ136" i="4"/>
  <c r="DK136" i="4"/>
  <c r="CQ164" i="4"/>
  <c r="DK164" i="4"/>
  <c r="Q193" i="1"/>
  <c r="Q192" i="1"/>
  <c r="Q194" i="1"/>
  <c r="Q195" i="1"/>
  <c r="DW195" i="4"/>
  <c r="BJ195" i="4"/>
  <c r="DW194" i="4"/>
  <c r="BJ194" i="4"/>
  <c r="BL192" i="4"/>
  <c r="BJ193" i="4"/>
  <c r="DW193" i="4"/>
  <c r="Q190" i="1"/>
  <c r="Q186" i="1"/>
  <c r="Q182" i="1"/>
  <c r="Q178" i="1"/>
  <c r="Q174" i="1"/>
  <c r="Q170" i="1"/>
  <c r="Q166" i="1"/>
  <c r="Q162" i="1"/>
  <c r="Q158" i="1"/>
  <c r="Q154" i="1"/>
  <c r="Q150" i="1"/>
  <c r="Q146" i="1"/>
  <c r="Q142" i="1"/>
  <c r="Q138" i="1"/>
  <c r="Q134" i="1"/>
  <c r="Q130" i="1"/>
  <c r="Q126" i="1"/>
  <c r="Q122" i="1"/>
  <c r="R122" i="1" s="1"/>
  <c r="Q118" i="1"/>
  <c r="R118" i="1" s="1"/>
  <c r="Q114" i="1"/>
  <c r="R114" i="1" s="1"/>
  <c r="Q110" i="1"/>
  <c r="R110" i="1" s="1"/>
  <c r="Q106" i="1"/>
  <c r="R106" i="1" s="1"/>
  <c r="Q102" i="1"/>
  <c r="R102" i="1" s="1"/>
  <c r="Q98" i="1"/>
  <c r="R98" i="1" s="1"/>
  <c r="Q94" i="1"/>
  <c r="R94" i="1" s="1"/>
  <c r="Q90" i="1"/>
  <c r="R90" i="1" s="1"/>
  <c r="Q86" i="1"/>
  <c r="R86" i="1" s="1"/>
  <c r="Q82" i="1"/>
  <c r="R82" i="1" s="1"/>
  <c r="Q78" i="1"/>
  <c r="R78" i="1" s="1"/>
  <c r="Q74" i="1"/>
  <c r="R74" i="1" s="1"/>
  <c r="Q70" i="1"/>
  <c r="R70" i="1" s="1"/>
  <c r="Q66" i="1"/>
  <c r="R66" i="1" s="1"/>
  <c r="Q62" i="1"/>
  <c r="R62" i="1" s="1"/>
  <c r="Q58" i="1"/>
  <c r="R58" i="1" s="1"/>
  <c r="Q54" i="1"/>
  <c r="R54" i="1" s="1"/>
  <c r="Q50" i="1"/>
  <c r="R50" i="1" s="1"/>
  <c r="Q46" i="1"/>
  <c r="R46" i="1" s="1"/>
  <c r="Q42" i="1"/>
  <c r="R42" i="1" s="1"/>
  <c r="Q38" i="1"/>
  <c r="R38" i="1" s="1"/>
  <c r="Q30" i="1"/>
  <c r="R30" i="1" s="1"/>
  <c r="Q18" i="1"/>
  <c r="R18" i="1" s="1"/>
  <c r="Q14" i="1"/>
  <c r="R14" i="1" s="1"/>
  <c r="Q191" i="1"/>
  <c r="Q187" i="1"/>
  <c r="Q183" i="1"/>
  <c r="Q179" i="1"/>
  <c r="Q175" i="1"/>
  <c r="Q171" i="1"/>
  <c r="Q167" i="1"/>
  <c r="Q163" i="1"/>
  <c r="Q159" i="1"/>
  <c r="Q155" i="1"/>
  <c r="Q151" i="1"/>
  <c r="Q147" i="1"/>
  <c r="Q143" i="1"/>
  <c r="Q139" i="1"/>
  <c r="Q135" i="1"/>
  <c r="Q131" i="1"/>
  <c r="Q127" i="1"/>
  <c r="Q123" i="1"/>
  <c r="R123" i="1" s="1"/>
  <c r="Q119" i="1"/>
  <c r="R119" i="1" s="1"/>
  <c r="Q115" i="1"/>
  <c r="R115" i="1" s="1"/>
  <c r="Q111" i="1"/>
  <c r="R111" i="1" s="1"/>
  <c r="Q107" i="1"/>
  <c r="R107" i="1" s="1"/>
  <c r="Q103" i="1"/>
  <c r="R103" i="1" s="1"/>
  <c r="Q99" i="1"/>
  <c r="R99" i="1" s="1"/>
  <c r="Q95" i="1"/>
  <c r="R95" i="1" s="1"/>
  <c r="Q91" i="1"/>
  <c r="R91" i="1" s="1"/>
  <c r="Q87" i="1"/>
  <c r="R87" i="1" s="1"/>
  <c r="Q83" i="1"/>
  <c r="R83" i="1" s="1"/>
  <c r="Q79" i="1"/>
  <c r="R79" i="1" s="1"/>
  <c r="Q75" i="1"/>
  <c r="R75" i="1" s="1"/>
  <c r="Q71" i="1"/>
  <c r="R71" i="1" s="1"/>
  <c r="Q67" i="1"/>
  <c r="R67" i="1" s="1"/>
  <c r="Q63" i="1"/>
  <c r="R63" i="1" s="1"/>
  <c r="Q59" i="1"/>
  <c r="R59" i="1" s="1"/>
  <c r="Q55" i="1"/>
  <c r="R55" i="1" s="1"/>
  <c r="Q51" i="1"/>
  <c r="R51" i="1" s="1"/>
  <c r="Q47" i="1"/>
  <c r="R47" i="1" s="1"/>
  <c r="Q43" i="1"/>
  <c r="R43" i="1" s="1"/>
  <c r="Q39" i="1"/>
  <c r="R39" i="1" s="1"/>
  <c r="Q35" i="1"/>
  <c r="R35" i="1" s="1"/>
  <c r="Q31" i="1"/>
  <c r="R31" i="1" s="1"/>
  <c r="Q27" i="1"/>
  <c r="R27" i="1" s="1"/>
  <c r="Q23" i="1"/>
  <c r="R23" i="1" s="1"/>
  <c r="Q19" i="1"/>
  <c r="R19" i="1" s="1"/>
  <c r="Q15" i="1"/>
  <c r="R15" i="1" s="1"/>
  <c r="Q11" i="1"/>
  <c r="R11" i="1" s="1"/>
  <c r="Q7" i="1"/>
  <c r="R7" i="1" s="1"/>
  <c r="Q189" i="1"/>
  <c r="Q177" i="1"/>
  <c r="Q169" i="1"/>
  <c r="Q165" i="1"/>
  <c r="Q153" i="1"/>
  <c r="Q145" i="1"/>
  <c r="Q137" i="1"/>
  <c r="Q129" i="1"/>
  <c r="Q121" i="1"/>
  <c r="R121" i="1" s="1"/>
  <c r="Q113" i="1"/>
  <c r="R113" i="1" s="1"/>
  <c r="Q101" i="1"/>
  <c r="R101" i="1" s="1"/>
  <c r="Q93" i="1"/>
  <c r="R93" i="1" s="1"/>
  <c r="Q89" i="1"/>
  <c r="R89" i="1" s="1"/>
  <c r="Q81" i="1"/>
  <c r="R81" i="1" s="1"/>
  <c r="Q69" i="1"/>
  <c r="R69" i="1" s="1"/>
  <c r="Q61" i="1"/>
  <c r="R61" i="1" s="1"/>
  <c r="Q49" i="1"/>
  <c r="R49" i="1" s="1"/>
  <c r="Q45" i="1"/>
  <c r="R45" i="1" s="1"/>
  <c r="Q33" i="1"/>
  <c r="R33" i="1" s="1"/>
  <c r="Q29" i="1"/>
  <c r="R29" i="1" s="1"/>
  <c r="Q17" i="1"/>
  <c r="R17" i="1" s="1"/>
  <c r="Q9" i="1"/>
  <c r="R9" i="1" s="1"/>
  <c r="Q5" i="1"/>
  <c r="R5" i="1" s="1"/>
  <c r="Q22" i="1"/>
  <c r="R22" i="1" s="1"/>
  <c r="Q10" i="1"/>
  <c r="R10" i="1" s="1"/>
  <c r="Q188" i="1"/>
  <c r="Q184" i="1"/>
  <c r="Q180" i="1"/>
  <c r="Q176" i="1"/>
  <c r="Q172" i="1"/>
  <c r="Q168" i="1"/>
  <c r="Q164" i="1"/>
  <c r="Q160" i="1"/>
  <c r="Q156" i="1"/>
  <c r="Q152" i="1"/>
  <c r="Q148" i="1"/>
  <c r="Q144" i="1"/>
  <c r="Q140" i="1"/>
  <c r="Q136" i="1"/>
  <c r="Q132" i="1"/>
  <c r="Q128" i="1"/>
  <c r="Q124" i="1"/>
  <c r="Q120" i="1"/>
  <c r="R120" i="1" s="1"/>
  <c r="Q116" i="1"/>
  <c r="R116" i="1" s="1"/>
  <c r="Q112" i="1"/>
  <c r="R112" i="1" s="1"/>
  <c r="Q108" i="1"/>
  <c r="R108" i="1" s="1"/>
  <c r="Q104" i="1"/>
  <c r="R104" i="1" s="1"/>
  <c r="Q100" i="1"/>
  <c r="R100" i="1" s="1"/>
  <c r="Q96" i="1"/>
  <c r="R96" i="1" s="1"/>
  <c r="Q92" i="1"/>
  <c r="R92" i="1" s="1"/>
  <c r="Q88" i="1"/>
  <c r="R88" i="1" s="1"/>
  <c r="Q84" i="1"/>
  <c r="R84" i="1" s="1"/>
  <c r="Q80" i="1"/>
  <c r="R80" i="1" s="1"/>
  <c r="Q76" i="1"/>
  <c r="R76" i="1" s="1"/>
  <c r="Q72" i="1"/>
  <c r="R72" i="1" s="1"/>
  <c r="Q68" i="1"/>
  <c r="R68" i="1" s="1"/>
  <c r="Q64" i="1"/>
  <c r="R64" i="1" s="1"/>
  <c r="Q60" i="1"/>
  <c r="R60" i="1" s="1"/>
  <c r="Q56" i="1"/>
  <c r="R56" i="1" s="1"/>
  <c r="Q52" i="1"/>
  <c r="R52" i="1" s="1"/>
  <c r="Q48" i="1"/>
  <c r="R48" i="1" s="1"/>
  <c r="Q44" i="1"/>
  <c r="R44" i="1" s="1"/>
  <c r="Q40" i="1"/>
  <c r="R40" i="1" s="1"/>
  <c r="Q36" i="1"/>
  <c r="R36" i="1" s="1"/>
  <c r="Q32" i="1"/>
  <c r="R32" i="1" s="1"/>
  <c r="Q28" i="1"/>
  <c r="R28" i="1" s="1"/>
  <c r="Q24" i="1"/>
  <c r="R24" i="1" s="1"/>
  <c r="Q20" i="1"/>
  <c r="R20" i="1" s="1"/>
  <c r="Q16" i="1"/>
  <c r="R16" i="1" s="1"/>
  <c r="Q12" i="1"/>
  <c r="R12" i="1" s="1"/>
  <c r="Q8" i="1"/>
  <c r="R8" i="1" s="1"/>
  <c r="Q4" i="1"/>
  <c r="R4" i="1" s="1"/>
  <c r="Q185" i="1"/>
  <c r="Q181" i="1"/>
  <c r="Q173" i="1"/>
  <c r="Q161" i="1"/>
  <c r="Q157" i="1"/>
  <c r="Q149" i="1"/>
  <c r="Q141" i="1"/>
  <c r="Q133" i="1"/>
  <c r="Q125" i="1"/>
  <c r="Q117" i="1"/>
  <c r="R117" i="1" s="1"/>
  <c r="Q109" i="1"/>
  <c r="R109" i="1" s="1"/>
  <c r="Q105" i="1"/>
  <c r="R105" i="1" s="1"/>
  <c r="Q97" i="1"/>
  <c r="R97" i="1" s="1"/>
  <c r="Q85" i="1"/>
  <c r="R85" i="1" s="1"/>
  <c r="Q77" i="1"/>
  <c r="R77" i="1" s="1"/>
  <c r="Q73" i="1"/>
  <c r="R73" i="1" s="1"/>
  <c r="Q65" i="1"/>
  <c r="R65" i="1" s="1"/>
  <c r="Q57" i="1"/>
  <c r="R57" i="1" s="1"/>
  <c r="Q53" i="1"/>
  <c r="R53" i="1" s="1"/>
  <c r="Q41" i="1"/>
  <c r="R41" i="1" s="1"/>
  <c r="Q37" i="1"/>
  <c r="R37" i="1" s="1"/>
  <c r="Q25" i="1"/>
  <c r="R25" i="1" s="1"/>
  <c r="Q21" i="1"/>
  <c r="R21" i="1" s="1"/>
  <c r="Q13" i="1"/>
  <c r="R13" i="1" s="1"/>
  <c r="Q26" i="1"/>
  <c r="R26" i="1" s="1"/>
  <c r="Q6" i="1"/>
  <c r="R6" i="1" s="1"/>
  <c r="AZ156" i="4"/>
  <c r="AZ159" i="4"/>
  <c r="AZ157" i="4"/>
  <c r="AZ136" i="4"/>
  <c r="AZ191" i="4"/>
  <c r="DM191" i="4"/>
  <c r="AZ177" i="4"/>
  <c r="AZ189" i="4"/>
  <c r="AZ141" i="4"/>
  <c r="AZ163" i="4"/>
  <c r="AZ183" i="4"/>
  <c r="AZ175" i="4"/>
  <c r="DM175" i="4"/>
  <c r="AZ165" i="4"/>
  <c r="AZ168" i="4"/>
  <c r="AZ149" i="4"/>
  <c r="AZ148" i="4"/>
  <c r="AZ184" i="4"/>
  <c r="AZ125" i="4"/>
  <c r="AZ179" i="4"/>
  <c r="AZ161" i="4"/>
  <c r="AZ133" i="4"/>
  <c r="AZ126" i="4"/>
  <c r="AZ138" i="4"/>
  <c r="AZ176" i="4"/>
  <c r="AZ169" i="4"/>
  <c r="AZ142" i="4"/>
  <c r="AZ137" i="4"/>
  <c r="AZ155" i="4"/>
  <c r="AZ166" i="4"/>
  <c r="AZ174" i="4"/>
  <c r="AZ185" i="4"/>
  <c r="AZ154" i="4"/>
  <c r="AZ143" i="4"/>
  <c r="DM143" i="4"/>
  <c r="AZ188" i="4"/>
  <c r="DM188" i="4"/>
  <c r="AZ171" i="4"/>
  <c r="AZ162" i="4"/>
  <c r="AZ135" i="4"/>
  <c r="AZ144" i="4"/>
  <c r="AZ131" i="4"/>
  <c r="AZ134" i="4"/>
  <c r="AZ164" i="4"/>
  <c r="AZ181" i="4"/>
  <c r="AZ178" i="4"/>
  <c r="DM178" i="4"/>
  <c r="AZ127" i="4"/>
  <c r="AZ187" i="4"/>
  <c r="AZ128" i="4"/>
  <c r="AZ130" i="4"/>
  <c r="AZ147" i="4"/>
  <c r="AZ180" i="4"/>
  <c r="AZ152" i="4"/>
  <c r="DM152" i="4"/>
  <c r="AZ140" i="4"/>
  <c r="AZ124" i="4"/>
  <c r="AZ186" i="4"/>
  <c r="AZ153" i="4"/>
  <c r="AZ139" i="4"/>
  <c r="AZ173" i="4"/>
  <c r="AZ160" i="4"/>
  <c r="AZ167" i="4"/>
  <c r="AZ132" i="4"/>
  <c r="AZ172" i="4"/>
  <c r="AZ170" i="4"/>
  <c r="AZ146" i="4"/>
  <c r="AZ145" i="4"/>
  <c r="AZ182" i="4"/>
  <c r="AZ190" i="4"/>
  <c r="AZ129" i="4"/>
  <c r="AZ151" i="4"/>
  <c r="AZ150" i="4"/>
  <c r="AZ158" i="4"/>
  <c r="R214" i="1" l="1"/>
  <c r="B214" i="9"/>
  <c r="R217" i="1"/>
  <c r="B217" i="9"/>
  <c r="R210" i="1"/>
  <c r="B210" i="9"/>
  <c r="R203" i="1"/>
  <c r="B203" i="9"/>
  <c r="R207" i="1"/>
  <c r="B207" i="9"/>
  <c r="R211" i="1"/>
  <c r="B211" i="9"/>
  <c r="R206" i="1"/>
  <c r="B206" i="9"/>
  <c r="R215" i="1"/>
  <c r="B215" i="9"/>
  <c r="R208" i="1"/>
  <c r="B208" i="9"/>
  <c r="R204" i="1"/>
  <c r="B204" i="9"/>
  <c r="R205" i="1"/>
  <c r="B205" i="9"/>
  <c r="R212" i="1"/>
  <c r="B212" i="9"/>
  <c r="C215" i="9" s="1"/>
  <c r="R213" i="1"/>
  <c r="B213" i="9"/>
  <c r="R216" i="1"/>
  <c r="B216" i="9"/>
  <c r="R209" i="1"/>
  <c r="B209" i="9"/>
  <c r="R218" i="1"/>
  <c r="B218" i="9"/>
  <c r="S218" i="29"/>
  <c r="E216" i="29"/>
  <c r="Q212" i="29"/>
  <c r="L209" i="29"/>
  <c r="O206" i="29"/>
  <c r="H204" i="29"/>
  <c r="T216" i="29"/>
  <c r="F214" i="29"/>
  <c r="J210" i="29"/>
  <c r="M207" i="29"/>
  <c r="I203" i="29"/>
  <c r="T215" i="29"/>
  <c r="F213" i="29"/>
  <c r="J209" i="29"/>
  <c r="M206" i="29"/>
  <c r="R216" i="29"/>
  <c r="U213" i="29"/>
  <c r="P210" i="29"/>
  <c r="C207" i="29"/>
  <c r="X207" i="29" s="1"/>
  <c r="Q216" i="29"/>
  <c r="L213" i="29"/>
  <c r="O210" i="29"/>
  <c r="S206" i="29"/>
  <c r="E204" i="29"/>
  <c r="N217" i="29"/>
  <c r="R213" i="29"/>
  <c r="U210" i="29"/>
  <c r="P207" i="29"/>
  <c r="C204" i="29"/>
  <c r="X204" i="29" s="1"/>
  <c r="R212" i="29"/>
  <c r="O217" i="29"/>
  <c r="I205" i="29"/>
  <c r="J212" i="29"/>
  <c r="E203" i="29"/>
  <c r="V216" i="29"/>
  <c r="M211" i="29"/>
  <c r="V204" i="29"/>
  <c r="K213" i="29"/>
  <c r="M203" i="29"/>
  <c r="T212" i="29"/>
  <c r="F207" i="29"/>
  <c r="C217" i="29"/>
  <c r="X217" i="29" s="1"/>
  <c r="P204" i="29"/>
  <c r="G211" i="29"/>
  <c r="T213" i="29"/>
  <c r="V217" i="29"/>
  <c r="K204" i="29"/>
  <c r="S213" i="29"/>
  <c r="I213" i="29"/>
  <c r="K218" i="29"/>
  <c r="V215" i="29"/>
  <c r="I212" i="29"/>
  <c r="D209" i="29"/>
  <c r="G206" i="29"/>
  <c r="Q203" i="29"/>
  <c r="L216" i="29"/>
  <c r="O213" i="29"/>
  <c r="S209" i="29"/>
  <c r="E207" i="29"/>
  <c r="Q218" i="29"/>
  <c r="L215" i="29"/>
  <c r="O212" i="29"/>
  <c r="S208" i="29"/>
  <c r="E206" i="29"/>
  <c r="J216" i="29"/>
  <c r="M213" i="29"/>
  <c r="H210" i="29"/>
  <c r="T206" i="29"/>
  <c r="I216" i="29"/>
  <c r="D213" i="29"/>
  <c r="G210" i="29"/>
  <c r="K206" i="29"/>
  <c r="V203" i="29"/>
  <c r="F217" i="29"/>
  <c r="J213" i="29"/>
  <c r="M210" i="29"/>
  <c r="H207" i="29"/>
  <c r="T203" i="29"/>
  <c r="L210" i="29"/>
  <c r="G215" i="29"/>
  <c r="N204" i="29"/>
  <c r="U211" i="29"/>
  <c r="J206" i="29"/>
  <c r="J214" i="29"/>
  <c r="V218" i="29"/>
  <c r="F204" i="29"/>
  <c r="E211" i="29"/>
  <c r="V208" i="29"/>
  <c r="C211" i="29"/>
  <c r="X211" i="29" s="1"/>
  <c r="T209" i="29"/>
  <c r="R210" i="29"/>
  <c r="D214" i="29"/>
  <c r="F211" i="29"/>
  <c r="I214" i="29"/>
  <c r="C213" i="29"/>
  <c r="X213" i="29" s="1"/>
  <c r="S205" i="29"/>
  <c r="K203" i="29"/>
  <c r="C218" i="29"/>
  <c r="X218" i="29" s="1"/>
  <c r="N215" i="29"/>
  <c r="R211" i="29"/>
  <c r="U208" i="29"/>
  <c r="P205" i="29"/>
  <c r="N205" i="29"/>
  <c r="D216" i="29"/>
  <c r="G213" i="29"/>
  <c r="K209" i="29"/>
  <c r="V206" i="29"/>
  <c r="I218" i="29"/>
  <c r="D215" i="29"/>
  <c r="G212" i="29"/>
  <c r="K208" i="29"/>
  <c r="V205" i="29"/>
  <c r="S215" i="29"/>
  <c r="E213" i="29"/>
  <c r="Q209" i="29"/>
  <c r="L206" i="29"/>
  <c r="R215" i="29"/>
  <c r="U212" i="29"/>
  <c r="P209" i="29"/>
  <c r="C206" i="29"/>
  <c r="X206" i="29" s="1"/>
  <c r="N203" i="29"/>
  <c r="O216" i="29"/>
  <c r="S212" i="29"/>
  <c r="E210" i="29"/>
  <c r="Q206" i="29"/>
  <c r="L203" i="29"/>
  <c r="U209" i="29"/>
  <c r="R214" i="29"/>
  <c r="G203" i="29"/>
  <c r="D210" i="29"/>
  <c r="C205" i="29"/>
  <c r="X205" i="29" s="1"/>
  <c r="D212" i="29"/>
  <c r="N216" i="29"/>
  <c r="O203" i="29"/>
  <c r="T210" i="29"/>
  <c r="U205" i="29"/>
  <c r="N210" i="29"/>
  <c r="R209" i="29"/>
  <c r="R206" i="29"/>
  <c r="T217" i="29"/>
  <c r="F215" i="29"/>
  <c r="J211" i="29"/>
  <c r="M208" i="29"/>
  <c r="H205" i="29"/>
  <c r="R218" i="29"/>
  <c r="U215" i="29"/>
  <c r="P212" i="29"/>
  <c r="C209" i="29"/>
  <c r="X209" i="29" s="1"/>
  <c r="N206" i="29"/>
  <c r="R217" i="29"/>
  <c r="U214" i="29"/>
  <c r="P211" i="29"/>
  <c r="C208" i="29"/>
  <c r="X208" i="29" s="1"/>
  <c r="F205" i="29"/>
  <c r="K215" i="29"/>
  <c r="V212" i="29"/>
  <c r="I209" i="29"/>
  <c r="D206" i="29"/>
  <c r="J215" i="29"/>
  <c r="M212" i="29"/>
  <c r="H209" i="29"/>
  <c r="T205" i="29"/>
  <c r="F203" i="29"/>
  <c r="G216" i="29"/>
  <c r="K212" i="29"/>
  <c r="V209" i="29"/>
  <c r="I206" i="29"/>
  <c r="D203" i="29"/>
  <c r="I207" i="29"/>
  <c r="L212" i="29"/>
  <c r="G209" i="29"/>
  <c r="M209" i="29"/>
  <c r="J204" i="29"/>
  <c r="S211" i="29"/>
  <c r="Q213" i="29"/>
  <c r="S203" i="29"/>
  <c r="H208" i="29"/>
  <c r="G204" i="29"/>
  <c r="F208" i="29"/>
  <c r="N213" i="29"/>
  <c r="U203" i="29"/>
  <c r="L217" i="29"/>
  <c r="O214" i="29"/>
  <c r="S210" i="29"/>
  <c r="E208" i="29"/>
  <c r="Q204" i="29"/>
  <c r="J218" i="29"/>
  <c r="M215" i="29"/>
  <c r="H212" i="29"/>
  <c r="T208" i="29"/>
  <c r="F206" i="29"/>
  <c r="J217" i="29"/>
  <c r="M214" i="29"/>
  <c r="H211" i="29"/>
  <c r="T207" i="29"/>
  <c r="P218" i="29"/>
  <c r="C215" i="29"/>
  <c r="X215" i="29" s="1"/>
  <c r="Y215" i="29" s="1"/>
  <c r="N212" i="29"/>
  <c r="R208" i="29"/>
  <c r="O218" i="29"/>
  <c r="S214" i="29"/>
  <c r="E212" i="29"/>
  <c r="Q208" i="29"/>
  <c r="L205" i="29"/>
  <c r="U218" i="29"/>
  <c r="P215" i="29"/>
  <c r="C212" i="29"/>
  <c r="X212" i="29" s="1"/>
  <c r="Y212" i="29" s="1"/>
  <c r="N209" i="29"/>
  <c r="R205" i="29"/>
  <c r="L218" i="29"/>
  <c r="K205" i="29"/>
  <c r="F210" i="29"/>
  <c r="H206" i="29"/>
  <c r="P206" i="29"/>
  <c r="C203" i="29"/>
  <c r="X203" i="29" s="1"/>
  <c r="E217" i="29"/>
  <c r="K211" i="29"/>
  <c r="E209" i="29"/>
  <c r="Q207" i="29"/>
  <c r="N218" i="29"/>
  <c r="O207" i="29"/>
  <c r="H213" i="29"/>
  <c r="N214" i="29"/>
  <c r="U206" i="29"/>
  <c r="H217" i="29"/>
  <c r="M204" i="29"/>
  <c r="G208" i="29"/>
  <c r="G217" i="29"/>
  <c r="D204" i="29"/>
  <c r="D217" i="29"/>
  <c r="G214" i="29"/>
  <c r="K210" i="29"/>
  <c r="V207" i="29"/>
  <c r="I204" i="29"/>
  <c r="S217" i="29"/>
  <c r="E215" i="29"/>
  <c r="Q211" i="29"/>
  <c r="L208" i="29"/>
  <c r="O205" i="29"/>
  <c r="S216" i="29"/>
  <c r="E214" i="29"/>
  <c r="Q210" i="29"/>
  <c r="L207" i="29"/>
  <c r="H218" i="29"/>
  <c r="T214" i="29"/>
  <c r="F212" i="29"/>
  <c r="J208" i="29"/>
  <c r="G218" i="29"/>
  <c r="K214" i="29"/>
  <c r="V211" i="29"/>
  <c r="I208" i="29"/>
  <c r="D205" i="29"/>
  <c r="M218" i="29"/>
  <c r="H215" i="29"/>
  <c r="T211" i="29"/>
  <c r="F209" i="29"/>
  <c r="J205" i="29"/>
  <c r="U217" i="29"/>
  <c r="O204" i="29"/>
  <c r="O209" i="29"/>
  <c r="D218" i="29"/>
  <c r="E205" i="29"/>
  <c r="P208" i="29"/>
  <c r="P216" i="29"/>
  <c r="V210" i="29"/>
  <c r="T218" i="29"/>
  <c r="Q205" i="29"/>
  <c r="F216" i="29"/>
  <c r="M205" i="29"/>
  <c r="M216" i="29"/>
  <c r="J203" i="29"/>
  <c r="U207" i="29"/>
  <c r="I217" i="29"/>
  <c r="K207" i="29"/>
  <c r="J207" i="29"/>
  <c r="D211" i="29"/>
  <c r="F218" i="29"/>
  <c r="Q215" i="29"/>
  <c r="U216" i="29"/>
  <c r="P213" i="29"/>
  <c r="C210" i="29"/>
  <c r="X210" i="29" s="1"/>
  <c r="Y210" i="29" s="1"/>
  <c r="N207" i="29"/>
  <c r="R203" i="29"/>
  <c r="K217" i="29"/>
  <c r="V214" i="29"/>
  <c r="I211" i="29"/>
  <c r="D208" i="29"/>
  <c r="G205" i="29"/>
  <c r="K216" i="29"/>
  <c r="V213" i="29"/>
  <c r="I210" i="29"/>
  <c r="D207" i="29"/>
  <c r="Q217" i="29"/>
  <c r="L214" i="29"/>
  <c r="O211" i="29"/>
  <c r="S207" i="29"/>
  <c r="P217" i="29"/>
  <c r="C214" i="29"/>
  <c r="X214" i="29" s="1"/>
  <c r="Y214" i="29" s="1"/>
  <c r="N211" i="29"/>
  <c r="R207" i="29"/>
  <c r="U204" i="29"/>
  <c r="E218" i="29"/>
  <c r="Q214" i="29"/>
  <c r="L211" i="29"/>
  <c r="O208" i="29"/>
  <c r="S204" i="29"/>
  <c r="I215" i="29"/>
  <c r="H203" i="29"/>
  <c r="G207" i="29"/>
  <c r="M217" i="29"/>
  <c r="L204" i="29"/>
  <c r="P203" i="29"/>
  <c r="H214" i="29"/>
  <c r="N208" i="29"/>
  <c r="H216" i="29"/>
  <c r="T204" i="29"/>
  <c r="O215" i="29"/>
  <c r="R204" i="29"/>
  <c r="C216" i="29"/>
  <c r="X216" i="29" s="1"/>
  <c r="P214" i="29"/>
  <c r="T218" i="7"/>
  <c r="K215" i="7"/>
  <c r="V203" i="7"/>
  <c r="V205" i="7"/>
  <c r="E204" i="7"/>
  <c r="D214" i="7"/>
  <c r="M212" i="7"/>
  <c r="S212" i="7"/>
  <c r="S214" i="7"/>
  <c r="H204" i="7"/>
  <c r="J205" i="7"/>
  <c r="K218" i="7"/>
  <c r="I205" i="7"/>
  <c r="K209" i="7"/>
  <c r="N210" i="7"/>
  <c r="N204" i="7"/>
  <c r="O205" i="7"/>
  <c r="I207" i="7"/>
  <c r="Q208" i="7"/>
  <c r="D209" i="7"/>
  <c r="D211" i="7"/>
  <c r="C205" i="7"/>
  <c r="X205" i="7" s="1"/>
  <c r="H209" i="7"/>
  <c r="M209" i="7"/>
  <c r="T210" i="7"/>
  <c r="K207" i="7"/>
  <c r="U211" i="7"/>
  <c r="P212" i="7"/>
  <c r="P206" i="7"/>
  <c r="J204" i="7"/>
  <c r="K211" i="7"/>
  <c r="S210" i="7"/>
  <c r="N211" i="7"/>
  <c r="N213" i="7"/>
  <c r="K216" i="7"/>
  <c r="P215" i="7"/>
  <c r="R213" i="7"/>
  <c r="E214" i="7"/>
  <c r="E216" i="7"/>
  <c r="M205" i="7"/>
  <c r="M215" i="7"/>
  <c r="L212" i="7"/>
  <c r="V216" i="7"/>
  <c r="Q217" i="7"/>
  <c r="P217" i="7"/>
  <c r="L208" i="7"/>
  <c r="N209" i="7"/>
  <c r="T209" i="7"/>
  <c r="T211" i="7"/>
  <c r="V207" i="7"/>
  <c r="I214" i="7"/>
  <c r="L215" i="7"/>
  <c r="R215" i="7"/>
  <c r="R217" i="7"/>
  <c r="G207" i="7"/>
  <c r="D203" i="7"/>
  <c r="E203" i="7"/>
  <c r="S205" i="7"/>
  <c r="M217" i="7"/>
  <c r="P205" i="7"/>
  <c r="P207" i="7"/>
  <c r="R205" i="7"/>
  <c r="R208" i="7"/>
  <c r="J207" i="7"/>
  <c r="V217" i="7"/>
  <c r="I218" i="7"/>
  <c r="V208" i="7"/>
  <c r="Q209" i="7"/>
  <c r="I203" i="7"/>
  <c r="H206" i="7"/>
  <c r="R204" i="7"/>
  <c r="T207" i="7"/>
  <c r="G208" i="7"/>
  <c r="G210" i="7"/>
  <c r="Q206" i="7"/>
  <c r="F218" i="7"/>
  <c r="K210" i="7"/>
  <c r="F211" i="7"/>
  <c r="F213" i="7"/>
  <c r="F215" i="7"/>
  <c r="N212" i="7"/>
  <c r="E209" i="7"/>
  <c r="O213" i="7"/>
  <c r="J214" i="7"/>
  <c r="H217" i="7"/>
  <c r="O203" i="7"/>
  <c r="J218" i="7"/>
  <c r="M206" i="7"/>
  <c r="M208" i="7"/>
  <c r="T206" i="7"/>
  <c r="G203" i="7"/>
  <c r="E212" i="7"/>
  <c r="K212" i="7"/>
  <c r="K214" i="7"/>
  <c r="S203" i="7"/>
  <c r="M204" i="7"/>
  <c r="Q216" i="7"/>
  <c r="O217" i="7"/>
  <c r="N214" i="7"/>
  <c r="P218" i="7"/>
  <c r="Q204" i="7"/>
  <c r="O204" i="7"/>
  <c r="U203" i="7"/>
  <c r="Q212" i="7"/>
  <c r="O214" i="7"/>
  <c r="U214" i="7"/>
  <c r="U216" i="7"/>
  <c r="J206" i="7"/>
  <c r="D213" i="7"/>
  <c r="I206" i="7"/>
  <c r="L204" i="7"/>
  <c r="P216" i="7"/>
  <c r="S204" i="7"/>
  <c r="S206" i="7"/>
  <c r="O209" i="7"/>
  <c r="R211" i="7"/>
  <c r="L207" i="7"/>
  <c r="R207" i="7"/>
  <c r="R209" i="7"/>
  <c r="J211" i="7"/>
  <c r="G209" i="7"/>
  <c r="F206" i="7"/>
  <c r="H210" i="7"/>
  <c r="C211" i="7"/>
  <c r="X211" i="7" s="1"/>
  <c r="O206" i="7"/>
  <c r="L218" i="7"/>
  <c r="C215" i="7"/>
  <c r="X215" i="7" s="1"/>
  <c r="N203" i="7"/>
  <c r="N205" i="7"/>
  <c r="L203" i="7"/>
  <c r="C217" i="7"/>
  <c r="X217" i="7" s="1"/>
  <c r="F209" i="7"/>
  <c r="L209" i="7"/>
  <c r="L211" i="7"/>
  <c r="G206" i="7"/>
  <c r="M210" i="7"/>
  <c r="S215" i="7"/>
  <c r="H214" i="7"/>
  <c r="G211" i="7"/>
  <c r="Q215" i="7"/>
  <c r="L216" i="7"/>
  <c r="C208" i="7"/>
  <c r="X208" i="7" s="1"/>
  <c r="U210" i="7"/>
  <c r="R214" i="7"/>
  <c r="H211" i="7"/>
  <c r="V211" i="7"/>
  <c r="V213" i="7"/>
  <c r="C203" i="7"/>
  <c r="X203" i="7" s="1"/>
  <c r="H203" i="7"/>
  <c r="U215" i="7"/>
  <c r="R216" i="7"/>
  <c r="Q213" i="7"/>
  <c r="S217" i="7"/>
  <c r="V218" i="7"/>
  <c r="J213" i="7"/>
  <c r="D205" i="7"/>
  <c r="H216" i="7"/>
  <c r="K204" i="7"/>
  <c r="K206" i="7"/>
  <c r="M203" i="7"/>
  <c r="I216" i="7"/>
  <c r="O216" i="7"/>
  <c r="O218" i="7"/>
  <c r="D208" i="7"/>
  <c r="V204" i="7"/>
  <c r="E215" i="7"/>
  <c r="D212" i="7"/>
  <c r="N216" i="7"/>
  <c r="I217" i="7"/>
  <c r="C216" i="7"/>
  <c r="X216" i="7" s="1"/>
  <c r="U218" i="7"/>
  <c r="U217" i="7"/>
  <c r="E206" i="7"/>
  <c r="E208" i="7"/>
  <c r="D206" i="7"/>
  <c r="E210" i="7"/>
  <c r="Q210" i="7"/>
  <c r="I211" i="7"/>
  <c r="S207" i="7"/>
  <c r="J212" i="7"/>
  <c r="E213" i="7"/>
  <c r="M207" i="7"/>
  <c r="G205" i="7"/>
  <c r="J208" i="7"/>
  <c r="I208" i="7"/>
  <c r="O208" i="7"/>
  <c r="O210" i="7"/>
  <c r="G204" i="7"/>
  <c r="S208" i="7"/>
  <c r="D207" i="7"/>
  <c r="K213" i="7"/>
  <c r="J210" i="7"/>
  <c r="T214" i="7"/>
  <c r="O215" i="7"/>
  <c r="C210" i="7"/>
  <c r="X210" i="7" s="1"/>
  <c r="J216" i="7"/>
  <c r="I213" i="7"/>
  <c r="K217" i="7"/>
  <c r="N218" i="7"/>
  <c r="J203" i="7"/>
  <c r="U212" i="7"/>
  <c r="H213" i="7"/>
  <c r="H215" i="7"/>
  <c r="P204" i="7"/>
  <c r="L206" i="7"/>
  <c r="F212" i="7"/>
  <c r="P208" i="7"/>
  <c r="G213" i="7"/>
  <c r="U213" i="7"/>
  <c r="T213" i="7"/>
  <c r="D218" i="7"/>
  <c r="V214" i="7"/>
  <c r="F203" i="7"/>
  <c r="F205" i="7"/>
  <c r="L205" i="7"/>
  <c r="F204" i="7"/>
  <c r="Q207" i="7"/>
  <c r="C218" i="7"/>
  <c r="X218" i="7" s="1"/>
  <c r="Q218" i="7"/>
  <c r="C209" i="7"/>
  <c r="X209" i="7" s="1"/>
  <c r="F210" i="7"/>
  <c r="T203" i="7"/>
  <c r="L213" i="7"/>
  <c r="F207" i="7"/>
  <c r="E217" i="7"/>
  <c r="H205" i="7"/>
  <c r="H207" i="7"/>
  <c r="T204" i="7"/>
  <c r="T205" i="7"/>
  <c r="P213" i="7"/>
  <c r="L210" i="7"/>
  <c r="C207" i="7"/>
  <c r="X207" i="7" s="1"/>
  <c r="M211" i="7"/>
  <c r="H212" i="7"/>
  <c r="T212" i="7"/>
  <c r="C213" i="7"/>
  <c r="X213" i="7" s="1"/>
  <c r="U209" i="7"/>
  <c r="L214" i="7"/>
  <c r="G215" i="7"/>
  <c r="P209" i="7"/>
  <c r="V209" i="7"/>
  <c r="I210" i="7"/>
  <c r="I212" i="7"/>
  <c r="K208" i="7"/>
  <c r="V215" i="7"/>
  <c r="S218" i="7"/>
  <c r="Q205" i="7"/>
  <c r="S209" i="7"/>
  <c r="V210" i="7"/>
  <c r="K205" i="7"/>
  <c r="P214" i="7"/>
  <c r="O211" i="7"/>
  <c r="F216" i="7"/>
  <c r="T216" i="7"/>
  <c r="O212" i="7"/>
  <c r="N215" i="7"/>
  <c r="C206" i="7"/>
  <c r="X206" i="7" s="1"/>
  <c r="D215" i="7"/>
  <c r="J215" i="7"/>
  <c r="J217" i="7"/>
  <c r="R206" i="7"/>
  <c r="Q214" i="7"/>
  <c r="U204" i="7"/>
  <c r="G217" i="7"/>
  <c r="F214" i="7"/>
  <c r="H218" i="7"/>
  <c r="I204" i="7"/>
  <c r="D204" i="7"/>
  <c r="S216" i="7"/>
  <c r="P210" i="7"/>
  <c r="N217" i="7"/>
  <c r="T217" i="7"/>
  <c r="N208" i="7"/>
  <c r="I209" i="7"/>
  <c r="N206" i="7"/>
  <c r="D210" i="7"/>
  <c r="V206" i="7"/>
  <c r="E211" i="7"/>
  <c r="S211" i="7"/>
  <c r="D217" i="7"/>
  <c r="R218" i="7"/>
  <c r="U206" i="7"/>
  <c r="U208" i="7"/>
  <c r="U207" i="7"/>
  <c r="Q203" i="7"/>
  <c r="T215" i="7"/>
  <c r="G216" i="7"/>
  <c r="G218" i="7"/>
  <c r="O207" i="7"/>
  <c r="P203" i="7"/>
  <c r="Q211" i="7"/>
  <c r="H208" i="7"/>
  <c r="R212" i="7"/>
  <c r="M213" i="7"/>
  <c r="G212" i="7"/>
  <c r="E207" i="7"/>
  <c r="E205" i="7"/>
  <c r="P211" i="7"/>
  <c r="C212" i="7"/>
  <c r="X212" i="7" s="1"/>
  <c r="C214" i="7"/>
  <c r="X214" i="7" s="1"/>
  <c r="K203" i="7"/>
  <c r="R203" i="7"/>
  <c r="V212" i="7"/>
  <c r="S213" i="7"/>
  <c r="R210" i="7"/>
  <c r="I215" i="7"/>
  <c r="D216" i="7"/>
  <c r="N207" i="7"/>
  <c r="E218" i="7"/>
  <c r="J209" i="7"/>
  <c r="G214" i="7"/>
  <c r="M214" i="7"/>
  <c r="M216" i="7"/>
  <c r="U205" i="7"/>
  <c r="C204" i="7"/>
  <c r="X204" i="7" s="1"/>
  <c r="F217" i="7"/>
  <c r="L217" i="7"/>
  <c r="F208" i="7"/>
  <c r="T208" i="7"/>
  <c r="M218" i="7"/>
  <c r="AL216" i="6"/>
  <c r="AL212" i="6"/>
  <c r="AL208" i="6"/>
  <c r="AL204" i="6"/>
  <c r="AL215" i="6"/>
  <c r="AL211" i="6"/>
  <c r="AL207" i="6"/>
  <c r="AL203" i="6"/>
  <c r="AL218" i="6"/>
  <c r="AL214" i="6"/>
  <c r="AL210" i="6"/>
  <c r="AL206" i="6"/>
  <c r="AL205" i="6"/>
  <c r="AL217" i="6"/>
  <c r="AL213" i="6"/>
  <c r="AL209" i="6"/>
  <c r="O183" i="28"/>
  <c r="AJ183" i="28" s="1"/>
  <c r="P183" i="4"/>
  <c r="P183" i="28" s="1"/>
  <c r="P139" i="4"/>
  <c r="P139" i="28" s="1"/>
  <c r="O139" i="28"/>
  <c r="AJ139" i="28" s="1"/>
  <c r="O127" i="4"/>
  <c r="N127" i="28"/>
  <c r="AI127" i="28" s="1"/>
  <c r="P143" i="4"/>
  <c r="P143" i="28" s="1"/>
  <c r="O143" i="28"/>
  <c r="AJ143" i="28" s="1"/>
  <c r="O160" i="4"/>
  <c r="N160" i="28"/>
  <c r="AI160" i="28" s="1"/>
  <c r="O126" i="4"/>
  <c r="N126" i="28"/>
  <c r="AI126" i="28" s="1"/>
  <c r="O125" i="4"/>
  <c r="N125" i="28"/>
  <c r="AI125" i="28" s="1"/>
  <c r="O188" i="4"/>
  <c r="N188" i="28"/>
  <c r="AI188" i="28" s="1"/>
  <c r="O155" i="4"/>
  <c r="N155" i="28"/>
  <c r="AI155" i="28" s="1"/>
  <c r="O180" i="4"/>
  <c r="N180" i="28"/>
  <c r="AI180" i="28" s="1"/>
  <c r="O158" i="4"/>
  <c r="N158" i="28"/>
  <c r="AI158" i="28" s="1"/>
  <c r="O156" i="4"/>
  <c r="N156" i="28"/>
  <c r="AI156" i="28" s="1"/>
  <c r="O145" i="4"/>
  <c r="N145" i="28"/>
  <c r="AI145" i="28" s="1"/>
  <c r="O132" i="4"/>
  <c r="N132" i="28"/>
  <c r="AI132" i="28" s="1"/>
  <c r="P131" i="4"/>
  <c r="P131" i="28" s="1"/>
  <c r="O131" i="28"/>
  <c r="AJ131" i="28" s="1"/>
  <c r="O185" i="4"/>
  <c r="N185" i="28"/>
  <c r="AI185" i="28" s="1"/>
  <c r="O151" i="4"/>
  <c r="N151" i="28"/>
  <c r="AI151" i="28" s="1"/>
  <c r="AM3" i="6"/>
  <c r="AL199" i="6"/>
  <c r="AL202" i="6"/>
  <c r="AL201" i="6"/>
  <c r="AL198" i="6"/>
  <c r="AL200" i="6"/>
  <c r="AL197" i="6"/>
  <c r="AL196" i="6"/>
  <c r="AL195" i="6"/>
  <c r="AL193" i="6"/>
  <c r="AL192" i="6"/>
  <c r="AL194" i="6"/>
  <c r="AL124" i="6"/>
  <c r="AL131" i="6"/>
  <c r="AL147" i="6"/>
  <c r="AL140" i="6"/>
  <c r="AL156" i="6"/>
  <c r="AL163" i="6"/>
  <c r="AL179" i="6"/>
  <c r="AL172" i="6"/>
  <c r="AL188" i="6"/>
  <c r="AL191" i="6"/>
  <c r="AL153" i="6"/>
  <c r="AL146" i="6"/>
  <c r="AL125" i="6"/>
  <c r="AL141" i="6"/>
  <c r="AL157" i="6"/>
  <c r="AL134" i="6"/>
  <c r="AL150" i="6"/>
  <c r="AL173" i="6"/>
  <c r="AL189" i="6"/>
  <c r="AL166" i="6"/>
  <c r="AL182" i="6"/>
  <c r="AL136" i="6"/>
  <c r="AL130" i="6"/>
  <c r="AL185" i="6"/>
  <c r="AL135" i="6"/>
  <c r="AL151" i="6"/>
  <c r="AL128" i="6"/>
  <c r="AL144" i="6"/>
  <c r="AL160" i="6"/>
  <c r="AL167" i="6"/>
  <c r="AL183" i="6"/>
  <c r="AL176" i="6"/>
  <c r="AL137" i="6"/>
  <c r="AL169" i="6"/>
  <c r="AL129" i="6"/>
  <c r="AL145" i="6"/>
  <c r="AL138" i="6"/>
  <c r="AL154" i="6"/>
  <c r="AL161" i="6"/>
  <c r="AL177" i="6"/>
  <c r="AL170" i="6"/>
  <c r="AL186" i="6"/>
  <c r="AL143" i="6"/>
  <c r="AL159" i="6"/>
  <c r="AL184" i="6"/>
  <c r="AL162" i="6"/>
  <c r="AL178" i="6"/>
  <c r="AL139" i="6"/>
  <c r="AL155" i="6"/>
  <c r="AL132" i="6"/>
  <c r="AL148" i="6"/>
  <c r="AL171" i="6"/>
  <c r="AL187" i="6"/>
  <c r="AL164" i="6"/>
  <c r="AL180" i="6"/>
  <c r="AL133" i="6"/>
  <c r="AL149" i="6"/>
  <c r="AL126" i="6"/>
  <c r="AL142" i="6"/>
  <c r="AL158" i="6"/>
  <c r="AL165" i="6"/>
  <c r="AL181" i="6"/>
  <c r="AL174" i="6"/>
  <c r="AL190" i="6"/>
  <c r="AL127" i="6"/>
  <c r="AL152" i="6"/>
  <c r="AL175" i="6"/>
  <c r="AL168" i="6"/>
  <c r="O163" i="4"/>
  <c r="N163" i="28"/>
  <c r="AI163" i="28" s="1"/>
  <c r="O186" i="4"/>
  <c r="N186" i="28"/>
  <c r="AI186" i="28" s="1"/>
  <c r="O171" i="4"/>
  <c r="N171" i="28"/>
  <c r="AI171" i="28" s="1"/>
  <c r="O176" i="4"/>
  <c r="N176" i="28"/>
  <c r="AI176" i="28" s="1"/>
  <c r="O157" i="4"/>
  <c r="N157" i="28"/>
  <c r="AI157" i="28" s="1"/>
  <c r="O168" i="4"/>
  <c r="N168" i="28"/>
  <c r="AI168" i="28" s="1"/>
  <c r="O129" i="4"/>
  <c r="N129" i="28"/>
  <c r="AI129" i="28" s="1"/>
  <c r="O133" i="4"/>
  <c r="N133" i="28"/>
  <c r="AI133" i="28" s="1"/>
  <c r="O182" i="4"/>
  <c r="N182" i="28"/>
  <c r="AI182" i="28" s="1"/>
  <c r="O162" i="4"/>
  <c r="N162" i="28"/>
  <c r="AI162" i="28" s="1"/>
  <c r="O136" i="4"/>
  <c r="N136" i="28"/>
  <c r="AI136" i="28" s="1"/>
  <c r="O184" i="4"/>
  <c r="N184" i="28"/>
  <c r="AI184" i="28" s="1"/>
  <c r="O165" i="4"/>
  <c r="N165" i="28"/>
  <c r="AI165" i="28" s="1"/>
  <c r="O152" i="4"/>
  <c r="N152" i="28"/>
  <c r="AI152" i="28" s="1"/>
  <c r="O178" i="4"/>
  <c r="N178" i="28"/>
  <c r="AI178" i="28" s="1"/>
  <c r="O149" i="4"/>
  <c r="N149" i="28"/>
  <c r="AI149" i="28" s="1"/>
  <c r="O164" i="4"/>
  <c r="N164" i="28"/>
  <c r="AI164" i="28" s="1"/>
  <c r="P159" i="4"/>
  <c r="P159" i="28" s="1"/>
  <c r="O159" i="28"/>
  <c r="AJ159" i="28" s="1"/>
  <c r="O148" i="4"/>
  <c r="N148" i="28"/>
  <c r="AI148" i="28" s="1"/>
  <c r="O134" i="4"/>
  <c r="N134" i="28"/>
  <c r="AI134" i="28" s="1"/>
  <c r="O177" i="4"/>
  <c r="N177" i="28"/>
  <c r="AI177" i="28" s="1"/>
  <c r="P135" i="4"/>
  <c r="P135" i="28" s="1"/>
  <c r="O135" i="28"/>
  <c r="AJ135" i="28" s="1"/>
  <c r="O170" i="4"/>
  <c r="N170" i="28"/>
  <c r="AI170" i="28" s="1"/>
  <c r="O150" i="4"/>
  <c r="N150" i="28"/>
  <c r="AI150" i="28" s="1"/>
  <c r="O146" i="4"/>
  <c r="N146" i="28"/>
  <c r="AI146" i="28" s="1"/>
  <c r="O153" i="4"/>
  <c r="N153" i="28"/>
  <c r="AI153" i="28" s="1"/>
  <c r="O181" i="4"/>
  <c r="N181" i="28"/>
  <c r="AI181" i="28" s="1"/>
  <c r="O174" i="4"/>
  <c r="N174" i="28"/>
  <c r="AI174" i="28" s="1"/>
  <c r="O189" i="4"/>
  <c r="N189" i="28"/>
  <c r="AI189" i="28" s="1"/>
  <c r="O154" i="4"/>
  <c r="N154" i="28"/>
  <c r="AI154" i="28" s="1"/>
  <c r="O137" i="4"/>
  <c r="N137" i="28"/>
  <c r="AI137" i="28" s="1"/>
  <c r="O128" i="4"/>
  <c r="N128" i="28"/>
  <c r="AI128" i="28" s="1"/>
  <c r="O169" i="4"/>
  <c r="N169" i="28"/>
  <c r="AI169" i="28" s="1"/>
  <c r="O141" i="4"/>
  <c r="N141" i="28"/>
  <c r="AI141" i="28" s="1"/>
  <c r="P147" i="4"/>
  <c r="P147" i="28" s="1"/>
  <c r="O147" i="28"/>
  <c r="AJ147" i="28" s="1"/>
  <c r="AK147" i="28" s="1"/>
  <c r="AL147" i="28" s="1"/>
  <c r="AM147" i="28" s="1"/>
  <c r="AN147" i="28" s="1"/>
  <c r="AO147" i="28" s="1"/>
  <c r="AP147" i="28" s="1"/>
  <c r="AQ147" i="28" s="1"/>
  <c r="O130" i="4"/>
  <c r="N130" i="28"/>
  <c r="AI130" i="28" s="1"/>
  <c r="P167" i="4"/>
  <c r="P167" i="28" s="1"/>
  <c r="O167" i="28"/>
  <c r="AJ167" i="28" s="1"/>
  <c r="O144" i="4"/>
  <c r="N144" i="28"/>
  <c r="AI144" i="28" s="1"/>
  <c r="O191" i="4"/>
  <c r="N191" i="28"/>
  <c r="AI191" i="28" s="1"/>
  <c r="O161" i="4"/>
  <c r="N161" i="28"/>
  <c r="AI161" i="28" s="1"/>
  <c r="O173" i="4"/>
  <c r="N173" i="28"/>
  <c r="AI173" i="28" s="1"/>
  <c r="O190" i="4"/>
  <c r="N190" i="28"/>
  <c r="AI190" i="28" s="1"/>
  <c r="O166" i="4"/>
  <c r="N166" i="28"/>
  <c r="AI166" i="28" s="1"/>
  <c r="O142" i="4"/>
  <c r="N142" i="28"/>
  <c r="AI142" i="28" s="1"/>
  <c r="O138" i="4"/>
  <c r="N138" i="28"/>
  <c r="AI138" i="28" s="1"/>
  <c r="O172" i="4"/>
  <c r="N172" i="28"/>
  <c r="AI172" i="28" s="1"/>
  <c r="P179" i="4"/>
  <c r="P179" i="28" s="1"/>
  <c r="O179" i="28"/>
  <c r="AJ179" i="28" s="1"/>
  <c r="AK179" i="28" s="1"/>
  <c r="AL179" i="28" s="1"/>
  <c r="AM179" i="28" s="1"/>
  <c r="AN179" i="28" s="1"/>
  <c r="AO179" i="28" s="1"/>
  <c r="AP179" i="28" s="1"/>
  <c r="AQ179" i="28" s="1"/>
  <c r="O140" i="4"/>
  <c r="N140" i="28"/>
  <c r="AI140" i="28" s="1"/>
  <c r="O187" i="4"/>
  <c r="N187" i="28"/>
  <c r="AI187" i="28" s="1"/>
  <c r="O175" i="4"/>
  <c r="N175" i="28"/>
  <c r="AI175" i="28" s="1"/>
  <c r="B141" i="9"/>
  <c r="R141" i="1"/>
  <c r="B173" i="9"/>
  <c r="R173" i="1"/>
  <c r="B136" i="9"/>
  <c r="R136" i="1"/>
  <c r="B152" i="9"/>
  <c r="R152" i="1"/>
  <c r="B168" i="9"/>
  <c r="R168" i="1"/>
  <c r="B184" i="9"/>
  <c r="R184" i="1"/>
  <c r="B137" i="9"/>
  <c r="R137" i="1"/>
  <c r="B169" i="9"/>
  <c r="R169" i="1"/>
  <c r="B139" i="9"/>
  <c r="R139" i="1"/>
  <c r="B155" i="9"/>
  <c r="R155" i="1"/>
  <c r="B171" i="9"/>
  <c r="R171" i="1"/>
  <c r="B187" i="9"/>
  <c r="R187" i="1"/>
  <c r="B130" i="9"/>
  <c r="R130" i="1"/>
  <c r="B146" i="9"/>
  <c r="R146" i="1"/>
  <c r="B162" i="9"/>
  <c r="R162" i="1"/>
  <c r="B178" i="9"/>
  <c r="R178" i="1"/>
  <c r="B194" i="9"/>
  <c r="R194" i="1"/>
  <c r="B200" i="9"/>
  <c r="R200" i="1"/>
  <c r="B149" i="9"/>
  <c r="R149" i="1"/>
  <c r="B181" i="9"/>
  <c r="R181" i="1"/>
  <c r="B124" i="9"/>
  <c r="R124" i="1"/>
  <c r="B140" i="9"/>
  <c r="R140" i="1"/>
  <c r="B156" i="9"/>
  <c r="R156" i="1"/>
  <c r="B172" i="9"/>
  <c r="R172" i="1"/>
  <c r="B188" i="9"/>
  <c r="R188" i="1"/>
  <c r="B145" i="9"/>
  <c r="R145" i="1"/>
  <c r="B177" i="9"/>
  <c r="R177" i="1"/>
  <c r="B127" i="9"/>
  <c r="R127" i="1"/>
  <c r="B143" i="9"/>
  <c r="R143" i="1"/>
  <c r="B159" i="9"/>
  <c r="R159" i="1"/>
  <c r="B175" i="9"/>
  <c r="R175" i="1"/>
  <c r="B191" i="9"/>
  <c r="R191" i="1"/>
  <c r="B134" i="9"/>
  <c r="R134" i="1"/>
  <c r="B150" i="9"/>
  <c r="R150" i="1"/>
  <c r="B166" i="9"/>
  <c r="R166" i="1"/>
  <c r="B182" i="9"/>
  <c r="R182" i="1"/>
  <c r="B192" i="9"/>
  <c r="R192" i="1"/>
  <c r="B196" i="9"/>
  <c r="R196" i="1"/>
  <c r="B197" i="9"/>
  <c r="R197" i="1"/>
  <c r="U202" i="29"/>
  <c r="Q202" i="29"/>
  <c r="M202" i="29"/>
  <c r="I202" i="29"/>
  <c r="E202" i="29"/>
  <c r="U201" i="29"/>
  <c r="Q201" i="29"/>
  <c r="M201" i="29"/>
  <c r="I201" i="29"/>
  <c r="E201" i="29"/>
  <c r="U200" i="29"/>
  <c r="Q200" i="29"/>
  <c r="M200" i="29"/>
  <c r="I200" i="29"/>
  <c r="E200" i="29"/>
  <c r="U199" i="29"/>
  <c r="Q199" i="29"/>
  <c r="M199" i="29"/>
  <c r="I199" i="29"/>
  <c r="E199" i="29"/>
  <c r="U198" i="29"/>
  <c r="Q198" i="29"/>
  <c r="S202" i="29"/>
  <c r="O202" i="29"/>
  <c r="K202" i="29"/>
  <c r="G202" i="29"/>
  <c r="C202" i="29"/>
  <c r="X202" i="29" s="1"/>
  <c r="S201" i="29"/>
  <c r="O201" i="29"/>
  <c r="K201" i="29"/>
  <c r="G201" i="29"/>
  <c r="C201" i="29"/>
  <c r="X201" i="29" s="1"/>
  <c r="S200" i="29"/>
  <c r="O200" i="29"/>
  <c r="K200" i="29"/>
  <c r="G200" i="29"/>
  <c r="C200" i="29"/>
  <c r="X200" i="29" s="1"/>
  <c r="S199" i="29"/>
  <c r="O199" i="29"/>
  <c r="K199" i="29"/>
  <c r="G199" i="29"/>
  <c r="C199" i="29"/>
  <c r="X199" i="29" s="1"/>
  <c r="S198" i="29"/>
  <c r="O198" i="29"/>
  <c r="T202" i="29"/>
  <c r="L202" i="29"/>
  <c r="D202" i="29"/>
  <c r="P201" i="29"/>
  <c r="H201" i="29"/>
  <c r="T200" i="29"/>
  <c r="L200" i="29"/>
  <c r="D200" i="29"/>
  <c r="P199" i="29"/>
  <c r="H199" i="29"/>
  <c r="T198" i="29"/>
  <c r="M198" i="29"/>
  <c r="I198" i="29"/>
  <c r="E198" i="29"/>
  <c r="U197" i="29"/>
  <c r="Q197" i="29"/>
  <c r="M197" i="29"/>
  <c r="I197" i="29"/>
  <c r="E197" i="29"/>
  <c r="U196" i="29"/>
  <c r="Q196" i="29"/>
  <c r="M196" i="29"/>
  <c r="I196" i="29"/>
  <c r="E196" i="29"/>
  <c r="Q195" i="29"/>
  <c r="M195" i="29"/>
  <c r="I195" i="29"/>
  <c r="E195" i="29"/>
  <c r="Q194" i="29"/>
  <c r="M194" i="29"/>
  <c r="I194" i="29"/>
  <c r="E194" i="29"/>
  <c r="Q193" i="29"/>
  <c r="M193" i="29"/>
  <c r="I193" i="29"/>
  <c r="E193" i="29"/>
  <c r="Q192" i="29"/>
  <c r="M192" i="29"/>
  <c r="I192" i="29"/>
  <c r="E192" i="29"/>
  <c r="E191" i="29"/>
  <c r="E190" i="29"/>
  <c r="P202" i="29"/>
  <c r="H202" i="29"/>
  <c r="T201" i="29"/>
  <c r="L201" i="29"/>
  <c r="D201" i="29"/>
  <c r="P200" i="29"/>
  <c r="H200" i="29"/>
  <c r="T199" i="29"/>
  <c r="L199" i="29"/>
  <c r="D199" i="29"/>
  <c r="P198" i="29"/>
  <c r="K198" i="29"/>
  <c r="G198" i="29"/>
  <c r="C198" i="29"/>
  <c r="X198" i="29" s="1"/>
  <c r="S197" i="29"/>
  <c r="O197" i="29"/>
  <c r="K197" i="29"/>
  <c r="G197" i="29"/>
  <c r="C197" i="29"/>
  <c r="X197" i="29" s="1"/>
  <c r="S196" i="29"/>
  <c r="O196" i="29"/>
  <c r="K196" i="29"/>
  <c r="G196" i="29"/>
  <c r="C196" i="29"/>
  <c r="X196" i="29" s="1"/>
  <c r="O195" i="29"/>
  <c r="K195" i="29"/>
  <c r="G195" i="29"/>
  <c r="C195" i="29"/>
  <c r="X195" i="29" s="1"/>
  <c r="O194" i="29"/>
  <c r="K194" i="29"/>
  <c r="G194" i="29"/>
  <c r="C194" i="29"/>
  <c r="X194" i="29" s="1"/>
  <c r="O193" i="29"/>
  <c r="K193" i="29"/>
  <c r="G193" i="29"/>
  <c r="C193" i="29"/>
  <c r="X193" i="29" s="1"/>
  <c r="O192" i="29"/>
  <c r="K192" i="29"/>
  <c r="G192" i="29"/>
  <c r="C192" i="29"/>
  <c r="X192" i="29" s="1"/>
  <c r="G191" i="29"/>
  <c r="C191" i="29"/>
  <c r="X191" i="29" s="1"/>
  <c r="N202" i="29"/>
  <c r="R201" i="29"/>
  <c r="V200" i="29"/>
  <c r="F200" i="29"/>
  <c r="J199" i="29"/>
  <c r="N198" i="29"/>
  <c r="F198" i="29"/>
  <c r="R197" i="29"/>
  <c r="J197" i="29"/>
  <c r="V196" i="29"/>
  <c r="N196" i="29"/>
  <c r="F196" i="29"/>
  <c r="R195" i="29"/>
  <c r="J195" i="29"/>
  <c r="N194" i="29"/>
  <c r="F194" i="29"/>
  <c r="R193" i="29"/>
  <c r="J193" i="29"/>
  <c r="N192" i="29"/>
  <c r="F192" i="29"/>
  <c r="C190" i="29"/>
  <c r="X190" i="29" s="1"/>
  <c r="C189" i="29"/>
  <c r="X189" i="29" s="1"/>
  <c r="G188" i="29"/>
  <c r="C188" i="29"/>
  <c r="X188" i="29" s="1"/>
  <c r="C187" i="29"/>
  <c r="X187" i="29" s="1"/>
  <c r="C186" i="29"/>
  <c r="X186" i="29" s="1"/>
  <c r="C185" i="29"/>
  <c r="X185" i="29" s="1"/>
  <c r="C184" i="29"/>
  <c r="X184" i="29" s="1"/>
  <c r="C183" i="29"/>
  <c r="X183" i="29" s="1"/>
  <c r="C182" i="29"/>
  <c r="X182" i="29" s="1"/>
  <c r="J202" i="29"/>
  <c r="N201" i="29"/>
  <c r="R200" i="29"/>
  <c r="V199" i="29"/>
  <c r="F199" i="29"/>
  <c r="L198" i="29"/>
  <c r="D198" i="29"/>
  <c r="P197" i="29"/>
  <c r="H197" i="29"/>
  <c r="T196" i="29"/>
  <c r="L196" i="29"/>
  <c r="D196" i="29"/>
  <c r="P195" i="29"/>
  <c r="H195" i="29"/>
  <c r="L194" i="29"/>
  <c r="D194" i="29"/>
  <c r="P193" i="29"/>
  <c r="H193" i="29"/>
  <c r="L192" i="29"/>
  <c r="D192" i="29"/>
  <c r="H191" i="29"/>
  <c r="F189" i="29"/>
  <c r="F188" i="29"/>
  <c r="F187" i="29"/>
  <c r="F186" i="29"/>
  <c r="F185" i="29"/>
  <c r="F184" i="29"/>
  <c r="F183" i="29"/>
  <c r="F182" i="29"/>
  <c r="F181" i="29"/>
  <c r="F180" i="29"/>
  <c r="F179" i="29"/>
  <c r="F178" i="29"/>
  <c r="F177" i="29"/>
  <c r="F176" i="29"/>
  <c r="F175" i="29"/>
  <c r="F174" i="29"/>
  <c r="F173" i="29"/>
  <c r="F172" i="29"/>
  <c r="F171" i="29"/>
  <c r="F170" i="29"/>
  <c r="F169" i="29"/>
  <c r="V202" i="29"/>
  <c r="F202" i="29"/>
  <c r="J201" i="29"/>
  <c r="N200" i="29"/>
  <c r="R199" i="29"/>
  <c r="V198" i="29"/>
  <c r="J198" i="29"/>
  <c r="V197" i="29"/>
  <c r="N197" i="29"/>
  <c r="F197" i="29"/>
  <c r="R196" i="29"/>
  <c r="J196" i="29"/>
  <c r="N195" i="29"/>
  <c r="F195" i="29"/>
  <c r="R194" i="29"/>
  <c r="J194" i="29"/>
  <c r="N193" i="29"/>
  <c r="F193" i="29"/>
  <c r="J192" i="29"/>
  <c r="F191" i="29"/>
  <c r="F190" i="29"/>
  <c r="E189" i="29"/>
  <c r="E188" i="29"/>
  <c r="E187" i="29"/>
  <c r="E186" i="29"/>
  <c r="E185" i="29"/>
  <c r="E184" i="29"/>
  <c r="E183" i="29"/>
  <c r="E182" i="29"/>
  <c r="R202" i="29"/>
  <c r="V201" i="29"/>
  <c r="F201" i="29"/>
  <c r="J200" i="29"/>
  <c r="N199" i="29"/>
  <c r="R198" i="29"/>
  <c r="H198" i="29"/>
  <c r="T197" i="29"/>
  <c r="L197" i="29"/>
  <c r="D197" i="29"/>
  <c r="P196" i="29"/>
  <c r="H196" i="29"/>
  <c r="L195" i="29"/>
  <c r="D195" i="29"/>
  <c r="P194" i="29"/>
  <c r="H194" i="29"/>
  <c r="L193" i="29"/>
  <c r="D193" i="29"/>
  <c r="P192" i="29"/>
  <c r="H192" i="29"/>
  <c r="D191" i="29"/>
  <c r="D190" i="29"/>
  <c r="D189" i="29"/>
  <c r="H188" i="29"/>
  <c r="D188" i="29"/>
  <c r="D187" i="29"/>
  <c r="D186" i="29"/>
  <c r="D185" i="29"/>
  <c r="D184" i="29"/>
  <c r="D183" i="29"/>
  <c r="D182" i="29"/>
  <c r="D181" i="29"/>
  <c r="D180" i="29"/>
  <c r="D179" i="29"/>
  <c r="H178" i="29"/>
  <c r="D178" i="29"/>
  <c r="D177" i="29"/>
  <c r="D176" i="29"/>
  <c r="H175" i="29"/>
  <c r="D175" i="29"/>
  <c r="D174" i="29"/>
  <c r="D173" i="29"/>
  <c r="D172" i="29"/>
  <c r="D171" i="29"/>
  <c r="D170" i="29"/>
  <c r="D169" i="29"/>
  <c r="D168" i="29"/>
  <c r="D167" i="29"/>
  <c r="D166" i="29"/>
  <c r="D165" i="29"/>
  <c r="E180" i="29"/>
  <c r="E178" i="29"/>
  <c r="E176" i="29"/>
  <c r="E174" i="29"/>
  <c r="E172" i="29"/>
  <c r="E170" i="29"/>
  <c r="F167" i="29"/>
  <c r="E166" i="29"/>
  <c r="C165" i="29"/>
  <c r="X165" i="29" s="1"/>
  <c r="C164" i="29"/>
  <c r="X164" i="29" s="1"/>
  <c r="C163" i="29"/>
  <c r="X163" i="29" s="1"/>
  <c r="C162" i="29"/>
  <c r="X162" i="29" s="1"/>
  <c r="C161" i="29"/>
  <c r="X161" i="29" s="1"/>
  <c r="C160" i="29"/>
  <c r="X160" i="29" s="1"/>
  <c r="C159" i="29"/>
  <c r="X159" i="29" s="1"/>
  <c r="C158" i="29"/>
  <c r="X158" i="29" s="1"/>
  <c r="C180" i="29"/>
  <c r="X180" i="29" s="1"/>
  <c r="C178" i="29"/>
  <c r="X178" i="29" s="1"/>
  <c r="Y178" i="29" s="1"/>
  <c r="C176" i="29"/>
  <c r="X176" i="29" s="1"/>
  <c r="G175" i="29"/>
  <c r="C174" i="29"/>
  <c r="X174" i="29" s="1"/>
  <c r="C172" i="29"/>
  <c r="X172" i="29" s="1"/>
  <c r="C170" i="29"/>
  <c r="X170" i="29" s="1"/>
  <c r="F168" i="29"/>
  <c r="E167" i="29"/>
  <c r="C166" i="29"/>
  <c r="X166" i="29" s="1"/>
  <c r="F164" i="29"/>
  <c r="F163" i="29"/>
  <c r="F162" i="29"/>
  <c r="F161" i="29"/>
  <c r="F160" i="29"/>
  <c r="F159" i="29"/>
  <c r="F158" i="29"/>
  <c r="F157" i="29"/>
  <c r="F156" i="29"/>
  <c r="F155" i="29"/>
  <c r="F154" i="29"/>
  <c r="F153" i="29"/>
  <c r="F152" i="29"/>
  <c r="F151" i="29"/>
  <c r="F150" i="29"/>
  <c r="F149" i="29"/>
  <c r="F148" i="29"/>
  <c r="F147" i="29"/>
  <c r="F146" i="29"/>
  <c r="F145" i="29"/>
  <c r="F144" i="29"/>
  <c r="E181" i="29"/>
  <c r="E179" i="29"/>
  <c r="E177" i="29"/>
  <c r="E175" i="29"/>
  <c r="E173" i="29"/>
  <c r="E171" i="29"/>
  <c r="E169" i="29"/>
  <c r="E168" i="29"/>
  <c r="C167" i="29"/>
  <c r="X167" i="29" s="1"/>
  <c r="F165" i="29"/>
  <c r="E164" i="29"/>
  <c r="E163" i="29"/>
  <c r="E162" i="29"/>
  <c r="E161" i="29"/>
  <c r="E160" i="29"/>
  <c r="E159" i="29"/>
  <c r="E158" i="29"/>
  <c r="C181" i="29"/>
  <c r="X181" i="29" s="1"/>
  <c r="C179" i="29"/>
  <c r="X179" i="29" s="1"/>
  <c r="G178" i="29"/>
  <c r="C177" i="29"/>
  <c r="X177" i="29" s="1"/>
  <c r="C175" i="29"/>
  <c r="X175" i="29" s="1"/>
  <c r="C173" i="29"/>
  <c r="X173" i="29" s="1"/>
  <c r="C171" i="29"/>
  <c r="X171" i="29" s="1"/>
  <c r="C169" i="29"/>
  <c r="X169" i="29" s="1"/>
  <c r="C168" i="29"/>
  <c r="X168" i="29" s="1"/>
  <c r="F166" i="29"/>
  <c r="E165" i="29"/>
  <c r="D164" i="29"/>
  <c r="D163" i="29"/>
  <c r="D162" i="29"/>
  <c r="D161" i="29"/>
  <c r="D160" i="29"/>
  <c r="D159" i="29"/>
  <c r="D158" i="29"/>
  <c r="D157" i="29"/>
  <c r="D156" i="29"/>
  <c r="D155" i="29"/>
  <c r="D154" i="29"/>
  <c r="D153" i="29"/>
  <c r="H152" i="29"/>
  <c r="D152" i="29"/>
  <c r="D151" i="29"/>
  <c r="D150" i="29"/>
  <c r="D149" i="29"/>
  <c r="D148" i="29"/>
  <c r="D147" i="29"/>
  <c r="D146" i="29"/>
  <c r="D145" i="29"/>
  <c r="D144" i="29"/>
  <c r="H143" i="29"/>
  <c r="D143" i="29"/>
  <c r="D142" i="29"/>
  <c r="D141" i="29"/>
  <c r="C156" i="29"/>
  <c r="X156" i="29" s="1"/>
  <c r="C154" i="29"/>
  <c r="X154" i="29" s="1"/>
  <c r="C152" i="29"/>
  <c r="X152" i="29" s="1"/>
  <c r="C150" i="29"/>
  <c r="X150" i="29" s="1"/>
  <c r="C148" i="29"/>
  <c r="X148" i="29" s="1"/>
  <c r="C146" i="29"/>
  <c r="X146" i="29" s="1"/>
  <c r="C144" i="29"/>
  <c r="X144" i="29" s="1"/>
  <c r="G143" i="29"/>
  <c r="F142" i="29"/>
  <c r="E141" i="29"/>
  <c r="D140" i="29"/>
  <c r="D139" i="29"/>
  <c r="D138" i="29"/>
  <c r="D137" i="29"/>
  <c r="D136" i="29"/>
  <c r="D135" i="29"/>
  <c r="D134" i="29"/>
  <c r="E157" i="29"/>
  <c r="E155" i="29"/>
  <c r="E153" i="29"/>
  <c r="E151" i="29"/>
  <c r="E149" i="29"/>
  <c r="E147" i="29"/>
  <c r="E145" i="29"/>
  <c r="F143" i="29"/>
  <c r="E142" i="29"/>
  <c r="C141" i="29"/>
  <c r="X141" i="29" s="1"/>
  <c r="C140" i="29"/>
  <c r="X140" i="29" s="1"/>
  <c r="C139" i="29"/>
  <c r="X139" i="29" s="1"/>
  <c r="C138" i="29"/>
  <c r="X138" i="29" s="1"/>
  <c r="Y138" i="29" s="1"/>
  <c r="C137" i="29"/>
  <c r="X137" i="29" s="1"/>
  <c r="C136" i="29"/>
  <c r="X136" i="29" s="1"/>
  <c r="C135" i="29"/>
  <c r="X135" i="29" s="1"/>
  <c r="C134" i="29"/>
  <c r="X134" i="29" s="1"/>
  <c r="C133" i="29"/>
  <c r="X133" i="29" s="1"/>
  <c r="C132" i="29"/>
  <c r="X132" i="29" s="1"/>
  <c r="C131" i="29"/>
  <c r="X131" i="29" s="1"/>
  <c r="C130" i="29"/>
  <c r="X130" i="29" s="1"/>
  <c r="C129" i="29"/>
  <c r="X129" i="29" s="1"/>
  <c r="C128" i="29"/>
  <c r="X128" i="29" s="1"/>
  <c r="C127" i="29"/>
  <c r="X127" i="29" s="1"/>
  <c r="C126" i="29"/>
  <c r="X126" i="29" s="1"/>
  <c r="C125" i="29"/>
  <c r="X125" i="29" s="1"/>
  <c r="C124" i="29"/>
  <c r="X124" i="29" s="1"/>
  <c r="C157" i="29"/>
  <c r="X157" i="29" s="1"/>
  <c r="C155" i="29"/>
  <c r="X155" i="29" s="1"/>
  <c r="C153" i="29"/>
  <c r="X153" i="29" s="1"/>
  <c r="G152" i="29"/>
  <c r="C151" i="29"/>
  <c r="X151" i="29" s="1"/>
  <c r="C149" i="29"/>
  <c r="X149" i="29" s="1"/>
  <c r="C147" i="29"/>
  <c r="X147" i="29" s="1"/>
  <c r="C145" i="29"/>
  <c r="X145" i="29" s="1"/>
  <c r="E143" i="29"/>
  <c r="C142" i="29"/>
  <c r="X142" i="29" s="1"/>
  <c r="F140" i="29"/>
  <c r="F139" i="29"/>
  <c r="F138" i="29"/>
  <c r="F137" i="29"/>
  <c r="F136" i="29"/>
  <c r="F135" i="29"/>
  <c r="F134" i="29"/>
  <c r="E156" i="29"/>
  <c r="E154" i="29"/>
  <c r="E152" i="29"/>
  <c r="E150" i="29"/>
  <c r="E148" i="29"/>
  <c r="E146" i="29"/>
  <c r="E144" i="29"/>
  <c r="C143" i="29"/>
  <c r="X143" i="29" s="1"/>
  <c r="F141" i="29"/>
  <c r="E140" i="29"/>
  <c r="E139" i="29"/>
  <c r="E138" i="29"/>
  <c r="E137" i="29"/>
  <c r="E136" i="29"/>
  <c r="E135" i="29"/>
  <c r="E134" i="29"/>
  <c r="E133" i="29"/>
  <c r="E132" i="29"/>
  <c r="E131" i="29"/>
  <c r="E130" i="29"/>
  <c r="E129" i="29"/>
  <c r="E128" i="29"/>
  <c r="E127" i="29"/>
  <c r="E126" i="29"/>
  <c r="E125" i="29"/>
  <c r="E124" i="29"/>
  <c r="D133" i="29"/>
  <c r="D131" i="29"/>
  <c r="D129" i="29"/>
  <c r="D127" i="29"/>
  <c r="D125" i="29"/>
  <c r="F132" i="29"/>
  <c r="F130" i="29"/>
  <c r="F128" i="29"/>
  <c r="F126" i="29"/>
  <c r="F124" i="29"/>
  <c r="D132" i="29"/>
  <c r="D130" i="29"/>
  <c r="D128" i="29"/>
  <c r="D126" i="29"/>
  <c r="D124" i="29"/>
  <c r="F133" i="29"/>
  <c r="F131" i="29"/>
  <c r="F129" i="29"/>
  <c r="F127" i="29"/>
  <c r="F125" i="29"/>
  <c r="B125" i="9"/>
  <c r="R125" i="1"/>
  <c r="B157" i="9"/>
  <c r="R157" i="1"/>
  <c r="B185" i="9"/>
  <c r="R185" i="1"/>
  <c r="B128" i="9"/>
  <c r="R128" i="1"/>
  <c r="B144" i="9"/>
  <c r="R144" i="1"/>
  <c r="B160" i="9"/>
  <c r="R160" i="1"/>
  <c r="B176" i="9"/>
  <c r="R176" i="1"/>
  <c r="B153" i="9"/>
  <c r="R153" i="1"/>
  <c r="B189" i="9"/>
  <c r="R189" i="1"/>
  <c r="B131" i="9"/>
  <c r="R131" i="1"/>
  <c r="B147" i="9"/>
  <c r="R147" i="1"/>
  <c r="B163" i="9"/>
  <c r="R163" i="1"/>
  <c r="B179" i="9"/>
  <c r="R179" i="1"/>
  <c r="B138" i="9"/>
  <c r="R138" i="1"/>
  <c r="B154" i="9"/>
  <c r="R154" i="1"/>
  <c r="B170" i="9"/>
  <c r="R170" i="1"/>
  <c r="B186" i="9"/>
  <c r="R186" i="1"/>
  <c r="B193" i="9"/>
  <c r="R193" i="1"/>
  <c r="B202" i="9"/>
  <c r="R202" i="1"/>
  <c r="B199" i="9"/>
  <c r="C199" i="9" s="1"/>
  <c r="R199" i="1"/>
  <c r="B133" i="9"/>
  <c r="R133" i="1"/>
  <c r="B161" i="9"/>
  <c r="R161" i="1"/>
  <c r="U4" i="1"/>
  <c r="U5" i="1" s="1"/>
  <c r="U6" i="1" s="1"/>
  <c r="U7" i="1" s="1"/>
  <c r="U8" i="1" s="1"/>
  <c r="U9" i="1" s="1"/>
  <c r="U10" i="1" s="1"/>
  <c r="U11" i="1" s="1"/>
  <c r="U12" i="1" s="1"/>
  <c r="U13" i="1" s="1"/>
  <c r="U14" i="1" s="1"/>
  <c r="U15" i="1" s="1"/>
  <c r="U16" i="1" s="1"/>
  <c r="U17" i="1" s="1"/>
  <c r="U18" i="1" s="1"/>
  <c r="U19" i="1" s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U34" i="1" s="1"/>
  <c r="U35" i="1" s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U50" i="1" s="1"/>
  <c r="U51" i="1" s="1"/>
  <c r="U52" i="1" s="1"/>
  <c r="U53" i="1" s="1"/>
  <c r="U54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U65" i="1" s="1"/>
  <c r="U66" i="1" s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U95" i="1" s="1"/>
  <c r="U96" i="1" s="1"/>
  <c r="U97" i="1" s="1"/>
  <c r="U98" i="1" s="1"/>
  <c r="U99" i="1" s="1"/>
  <c r="U100" i="1" s="1"/>
  <c r="U101" i="1" s="1"/>
  <c r="U102" i="1" s="1"/>
  <c r="U103" i="1" s="1"/>
  <c r="U104" i="1" s="1"/>
  <c r="U105" i="1" s="1"/>
  <c r="U106" i="1" s="1"/>
  <c r="U107" i="1" s="1"/>
  <c r="U108" i="1" s="1"/>
  <c r="U109" i="1" s="1"/>
  <c r="U110" i="1" s="1"/>
  <c r="U111" i="1" s="1"/>
  <c r="U112" i="1" s="1"/>
  <c r="U113" i="1" s="1"/>
  <c r="U114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U130" i="1" s="1"/>
  <c r="U131" i="1" s="1"/>
  <c r="U132" i="1" s="1"/>
  <c r="U133" i="1" s="1"/>
  <c r="U134" i="1" s="1"/>
  <c r="U135" i="1" s="1"/>
  <c r="U136" i="1" s="1"/>
  <c r="U137" i="1" s="1"/>
  <c r="U138" i="1" s="1"/>
  <c r="U139" i="1" s="1"/>
  <c r="U140" i="1" s="1"/>
  <c r="U141" i="1" s="1"/>
  <c r="U142" i="1" s="1"/>
  <c r="U143" i="1" s="1"/>
  <c r="U144" i="1" s="1"/>
  <c r="U145" i="1" s="1"/>
  <c r="U146" i="1" s="1"/>
  <c r="U147" i="1" s="1"/>
  <c r="U148" i="1" s="1"/>
  <c r="U149" i="1" s="1"/>
  <c r="U150" i="1" s="1"/>
  <c r="U151" i="1" s="1"/>
  <c r="U152" i="1" s="1"/>
  <c r="U153" i="1" s="1"/>
  <c r="U154" i="1" s="1"/>
  <c r="U155" i="1" s="1"/>
  <c r="U156" i="1" s="1"/>
  <c r="U157" i="1" s="1"/>
  <c r="U158" i="1" s="1"/>
  <c r="U159" i="1" s="1"/>
  <c r="U160" i="1" s="1"/>
  <c r="U161" i="1" s="1"/>
  <c r="U162" i="1" s="1"/>
  <c r="U163" i="1" s="1"/>
  <c r="U164" i="1" s="1"/>
  <c r="U165" i="1" s="1"/>
  <c r="U166" i="1" s="1"/>
  <c r="U167" i="1" s="1"/>
  <c r="U168" i="1" s="1"/>
  <c r="U169" i="1" s="1"/>
  <c r="U170" i="1" s="1"/>
  <c r="U171" i="1" s="1"/>
  <c r="U172" i="1" s="1"/>
  <c r="U173" i="1" s="1"/>
  <c r="U174" i="1" s="1"/>
  <c r="U175" i="1" s="1"/>
  <c r="U176" i="1" s="1"/>
  <c r="U177" i="1" s="1"/>
  <c r="U178" i="1" s="1"/>
  <c r="U179" i="1" s="1"/>
  <c r="U180" i="1" s="1"/>
  <c r="U181" i="1" s="1"/>
  <c r="U182" i="1" s="1"/>
  <c r="U183" i="1" s="1"/>
  <c r="U184" i="1" s="1"/>
  <c r="U185" i="1" s="1"/>
  <c r="U186" i="1" s="1"/>
  <c r="U187" i="1" s="1"/>
  <c r="U188" i="1" s="1"/>
  <c r="U189" i="1" s="1"/>
  <c r="U190" i="1" s="1"/>
  <c r="U191" i="1" s="1"/>
  <c r="U192" i="1" s="1"/>
  <c r="U193" i="1" s="1"/>
  <c r="U194" i="1" s="1"/>
  <c r="U195" i="1" s="1"/>
  <c r="U196" i="1" s="1"/>
  <c r="B132" i="9"/>
  <c r="R132" i="1"/>
  <c r="B148" i="9"/>
  <c r="R148" i="1"/>
  <c r="B164" i="9"/>
  <c r="R164" i="1"/>
  <c r="B180" i="9"/>
  <c r="R180" i="1"/>
  <c r="B129" i="9"/>
  <c r="R129" i="1"/>
  <c r="B165" i="9"/>
  <c r="R165" i="1"/>
  <c r="B135" i="9"/>
  <c r="R135" i="1"/>
  <c r="B151" i="9"/>
  <c r="R151" i="1"/>
  <c r="B167" i="9"/>
  <c r="R167" i="1"/>
  <c r="B183" i="9"/>
  <c r="R183" i="1"/>
  <c r="B126" i="9"/>
  <c r="C126" i="9" s="1"/>
  <c r="R126" i="1"/>
  <c r="B142" i="9"/>
  <c r="C145" i="9" s="1"/>
  <c r="R142" i="1"/>
  <c r="B158" i="9"/>
  <c r="R158" i="1"/>
  <c r="B174" i="9"/>
  <c r="R174" i="1"/>
  <c r="B190" i="9"/>
  <c r="R190" i="1"/>
  <c r="B195" i="9"/>
  <c r="C198" i="9" s="1"/>
  <c r="R195" i="1"/>
  <c r="B198" i="9"/>
  <c r="R198" i="1"/>
  <c r="B201" i="9"/>
  <c r="R201" i="1"/>
  <c r="T202" i="7"/>
  <c r="P202" i="7"/>
  <c r="L202" i="7"/>
  <c r="H202" i="7"/>
  <c r="D202" i="7"/>
  <c r="S201" i="7"/>
  <c r="O201" i="7"/>
  <c r="K201" i="7"/>
  <c r="G201" i="7"/>
  <c r="C201" i="7"/>
  <c r="X201" i="7" s="1"/>
  <c r="U200" i="7"/>
  <c r="Q200" i="7"/>
  <c r="M200" i="7"/>
  <c r="I200" i="7"/>
  <c r="E200" i="7"/>
  <c r="V199" i="7"/>
  <c r="R199" i="7"/>
  <c r="N199" i="7"/>
  <c r="J199" i="7"/>
  <c r="F199" i="7"/>
  <c r="T198" i="7"/>
  <c r="P198" i="7"/>
  <c r="L198" i="7"/>
  <c r="H198" i="7"/>
  <c r="D198" i="7"/>
  <c r="U197" i="7"/>
  <c r="Q197" i="7"/>
  <c r="M197" i="7"/>
  <c r="I197" i="7"/>
  <c r="E197" i="7"/>
  <c r="V196" i="7"/>
  <c r="R196" i="7"/>
  <c r="N196" i="7"/>
  <c r="J196" i="7"/>
  <c r="F196" i="7"/>
  <c r="V202" i="7"/>
  <c r="Q202" i="7"/>
  <c r="K202" i="7"/>
  <c r="F202" i="7"/>
  <c r="R201" i="7"/>
  <c r="M201" i="7"/>
  <c r="H201" i="7"/>
  <c r="S200" i="7"/>
  <c r="N200" i="7"/>
  <c r="H200" i="7"/>
  <c r="C200" i="7"/>
  <c r="X200" i="7" s="1"/>
  <c r="S199" i="7"/>
  <c r="M199" i="7"/>
  <c r="H199" i="7"/>
  <c r="C199" i="7"/>
  <c r="X199" i="7" s="1"/>
  <c r="S198" i="7"/>
  <c r="N198" i="7"/>
  <c r="I198" i="7"/>
  <c r="C198" i="7"/>
  <c r="X198" i="7" s="1"/>
  <c r="S197" i="7"/>
  <c r="N197" i="7"/>
  <c r="H197" i="7"/>
  <c r="C197" i="7"/>
  <c r="X197" i="7" s="1"/>
  <c r="S196" i="7"/>
  <c r="M196" i="7"/>
  <c r="H196" i="7"/>
  <c r="C196" i="7"/>
  <c r="X196" i="7" s="1"/>
  <c r="S202" i="7"/>
  <c r="N202" i="7"/>
  <c r="I202" i="7"/>
  <c r="C202" i="7"/>
  <c r="X202" i="7" s="1"/>
  <c r="U201" i="7"/>
  <c r="P201" i="7"/>
  <c r="J201" i="7"/>
  <c r="E201" i="7"/>
  <c r="V200" i="7"/>
  <c r="P200" i="7"/>
  <c r="K200" i="7"/>
  <c r="F200" i="7"/>
  <c r="U199" i="7"/>
  <c r="P199" i="7"/>
  <c r="K199" i="7"/>
  <c r="E199" i="7"/>
  <c r="V198" i="7"/>
  <c r="Q198" i="7"/>
  <c r="K198" i="7"/>
  <c r="F198" i="7"/>
  <c r="V197" i="7"/>
  <c r="P197" i="7"/>
  <c r="K197" i="7"/>
  <c r="F197" i="7"/>
  <c r="U196" i="7"/>
  <c r="P196" i="7"/>
  <c r="K196" i="7"/>
  <c r="E196" i="7"/>
  <c r="M202" i="7"/>
  <c r="N201" i="7"/>
  <c r="D201" i="7"/>
  <c r="O200" i="7"/>
  <c r="D200" i="7"/>
  <c r="O199" i="7"/>
  <c r="D199" i="7"/>
  <c r="O198" i="7"/>
  <c r="E198" i="7"/>
  <c r="O197" i="7"/>
  <c r="D197" i="7"/>
  <c r="O196" i="7"/>
  <c r="D196" i="7"/>
  <c r="J198" i="7"/>
  <c r="E202" i="7"/>
  <c r="R200" i="7"/>
  <c r="Q199" i="7"/>
  <c r="G198" i="7"/>
  <c r="G197" i="7"/>
  <c r="U202" i="7"/>
  <c r="J202" i="7"/>
  <c r="V201" i="7"/>
  <c r="L201" i="7"/>
  <c r="L200" i="7"/>
  <c r="L199" i="7"/>
  <c r="M198" i="7"/>
  <c r="L197" i="7"/>
  <c r="L196" i="7"/>
  <c r="R202" i="7"/>
  <c r="G202" i="7"/>
  <c r="T201" i="7"/>
  <c r="I201" i="7"/>
  <c r="T200" i="7"/>
  <c r="J200" i="7"/>
  <c r="T199" i="7"/>
  <c r="I199" i="7"/>
  <c r="U198" i="7"/>
  <c r="T197" i="7"/>
  <c r="J197" i="7"/>
  <c r="T196" i="7"/>
  <c r="I196" i="7"/>
  <c r="O202" i="7"/>
  <c r="Q201" i="7"/>
  <c r="F201" i="7"/>
  <c r="G200" i="7"/>
  <c r="G199" i="7"/>
  <c r="R198" i="7"/>
  <c r="R197" i="7"/>
  <c r="Q196" i="7"/>
  <c r="G196" i="7"/>
  <c r="C200" i="9"/>
  <c r="C201" i="9"/>
  <c r="DC192" i="4"/>
  <c r="DW192" i="4"/>
  <c r="R192" i="29" s="1"/>
  <c r="C129" i="9"/>
  <c r="C172" i="9"/>
  <c r="CR164" i="4"/>
  <c r="DL164" i="4"/>
  <c r="G164" i="29" s="1"/>
  <c r="CR190" i="4"/>
  <c r="DL190" i="4"/>
  <c r="G190" i="29" s="1"/>
  <c r="CR127" i="4"/>
  <c r="DL127" i="4"/>
  <c r="G127" i="29" s="1"/>
  <c r="CR132" i="4"/>
  <c r="DL132" i="4"/>
  <c r="G132" i="29" s="1"/>
  <c r="CR163" i="4"/>
  <c r="DL163" i="4"/>
  <c r="G163" i="29" s="1"/>
  <c r="CR182" i="4"/>
  <c r="DL182" i="4"/>
  <c r="G182" i="29" s="1"/>
  <c r="CR141" i="4"/>
  <c r="DL141" i="4"/>
  <c r="G141" i="29" s="1"/>
  <c r="CR140" i="4"/>
  <c r="DL140" i="4"/>
  <c r="G140" i="29" s="1"/>
  <c r="CR131" i="4"/>
  <c r="DL131" i="4"/>
  <c r="G131" i="29" s="1"/>
  <c r="CR185" i="4"/>
  <c r="DL185" i="4"/>
  <c r="G185" i="29" s="1"/>
  <c r="CR180" i="4"/>
  <c r="DL180" i="4"/>
  <c r="G180" i="29" s="1"/>
  <c r="CR151" i="4"/>
  <c r="DL151" i="4"/>
  <c r="G151" i="29" s="1"/>
  <c r="CR150" i="4"/>
  <c r="DL150" i="4"/>
  <c r="G150" i="29" s="1"/>
  <c r="CR160" i="4"/>
  <c r="DL160" i="4"/>
  <c r="G160" i="29" s="1"/>
  <c r="CR147" i="4"/>
  <c r="DL147" i="4"/>
  <c r="G147" i="29" s="1"/>
  <c r="CR148" i="4"/>
  <c r="DL148" i="4"/>
  <c r="G148" i="29" s="1"/>
  <c r="CR145" i="4"/>
  <c r="DL145" i="4"/>
  <c r="G145" i="29" s="1"/>
  <c r="CR162" i="4"/>
  <c r="DL162" i="4"/>
  <c r="G162" i="29" s="1"/>
  <c r="CR161" i="4"/>
  <c r="DL161" i="4"/>
  <c r="G161" i="29" s="1"/>
  <c r="CR166" i="4"/>
  <c r="DL166" i="4"/>
  <c r="G166" i="29" s="1"/>
  <c r="CR165" i="4"/>
  <c r="DL165" i="4"/>
  <c r="G165" i="29" s="1"/>
  <c r="CR134" i="4"/>
  <c r="DL134" i="4"/>
  <c r="G134" i="29" s="1"/>
  <c r="CR158" i="4"/>
  <c r="DL158" i="4"/>
  <c r="G158" i="29" s="1"/>
  <c r="CR177" i="4"/>
  <c r="DL177" i="4"/>
  <c r="G177" i="29" s="1"/>
  <c r="CR135" i="4"/>
  <c r="DL135" i="4"/>
  <c r="G135" i="29" s="1"/>
  <c r="CR137" i="4"/>
  <c r="DL137" i="4"/>
  <c r="G137" i="29" s="1"/>
  <c r="CR149" i="4"/>
  <c r="DL149" i="4"/>
  <c r="G149" i="29" s="1"/>
  <c r="CR156" i="4"/>
  <c r="DL156" i="4"/>
  <c r="G156" i="29" s="1"/>
  <c r="CR171" i="4"/>
  <c r="DL171" i="4"/>
  <c r="G171" i="29" s="1"/>
  <c r="CR146" i="4"/>
  <c r="DL146" i="4"/>
  <c r="G146" i="29" s="1"/>
  <c r="CR155" i="4"/>
  <c r="DL155" i="4"/>
  <c r="G155" i="29" s="1"/>
  <c r="CR136" i="4"/>
  <c r="DL136" i="4"/>
  <c r="G136" i="29" s="1"/>
  <c r="CR130" i="4"/>
  <c r="DL130" i="4"/>
  <c r="G130" i="29" s="1"/>
  <c r="CR128" i="4"/>
  <c r="DL128" i="4"/>
  <c r="G128" i="29" s="1"/>
  <c r="CR169" i="4"/>
  <c r="DL169" i="4"/>
  <c r="G169" i="29" s="1"/>
  <c r="CR129" i="4"/>
  <c r="DL129" i="4"/>
  <c r="G129" i="29" s="1"/>
  <c r="CR124" i="4"/>
  <c r="DL124" i="4"/>
  <c r="G124" i="29" s="1"/>
  <c r="CR125" i="4"/>
  <c r="DL125" i="4"/>
  <c r="G125" i="7" s="1"/>
  <c r="CR154" i="4"/>
  <c r="DL154" i="4"/>
  <c r="G154" i="29" s="1"/>
  <c r="CR170" i="4"/>
  <c r="DL170" i="4"/>
  <c r="G170" i="29" s="1"/>
  <c r="CR157" i="4"/>
  <c r="DL157" i="4"/>
  <c r="G157" i="29" s="1"/>
  <c r="CR168" i="4"/>
  <c r="DL168" i="4"/>
  <c r="G168" i="29" s="1"/>
  <c r="CR181" i="4"/>
  <c r="DL181" i="4"/>
  <c r="G181" i="29" s="1"/>
  <c r="CR172" i="4"/>
  <c r="DL172" i="4"/>
  <c r="G172" i="29" s="1"/>
  <c r="CR159" i="4"/>
  <c r="DL159" i="4"/>
  <c r="G159" i="29" s="1"/>
  <c r="CR179" i="4"/>
  <c r="DL179" i="4"/>
  <c r="G179" i="29" s="1"/>
  <c r="CR184" i="4"/>
  <c r="DL184" i="4"/>
  <c r="G184" i="29" s="1"/>
  <c r="CR167" i="4"/>
  <c r="DL167" i="4"/>
  <c r="G167" i="29" s="1"/>
  <c r="CR173" i="4"/>
  <c r="DL173" i="4"/>
  <c r="G173" i="29" s="1"/>
  <c r="CR142" i="4"/>
  <c r="DL142" i="4"/>
  <c r="G142" i="29" s="1"/>
  <c r="CR138" i="4"/>
  <c r="DL138" i="4"/>
  <c r="G138" i="29" s="1"/>
  <c r="CR153" i="4"/>
  <c r="DL153" i="4"/>
  <c r="G153" i="29" s="1"/>
  <c r="CR174" i="4"/>
  <c r="DL174" i="4"/>
  <c r="G174" i="29" s="1"/>
  <c r="CR133" i="4"/>
  <c r="DL133" i="4"/>
  <c r="G133" i="29" s="1"/>
  <c r="CR189" i="4"/>
  <c r="DL189" i="4"/>
  <c r="G189" i="29" s="1"/>
  <c r="CR139" i="4"/>
  <c r="DL139" i="4"/>
  <c r="G139" i="29" s="1"/>
  <c r="CR183" i="4"/>
  <c r="DL183" i="4"/>
  <c r="G183" i="29" s="1"/>
  <c r="CR176" i="4"/>
  <c r="DL176" i="4"/>
  <c r="G176" i="29" s="1"/>
  <c r="CR126" i="4"/>
  <c r="DL126" i="4"/>
  <c r="G126" i="29" s="1"/>
  <c r="CR186" i="4"/>
  <c r="DL186" i="4"/>
  <c r="CR144" i="4"/>
  <c r="DL144" i="4"/>
  <c r="G144" i="29" s="1"/>
  <c r="CR187" i="4"/>
  <c r="DL187" i="4"/>
  <c r="G187" i="29" s="1"/>
  <c r="O195" i="7"/>
  <c r="J195" i="7"/>
  <c r="E195" i="7"/>
  <c r="N194" i="7"/>
  <c r="I194" i="7"/>
  <c r="C194" i="7"/>
  <c r="X194" i="7" s="1"/>
  <c r="R193" i="7"/>
  <c r="M193" i="7"/>
  <c r="G193" i="7"/>
  <c r="N192" i="7"/>
  <c r="I192" i="7"/>
  <c r="C192" i="7"/>
  <c r="X192" i="7" s="1"/>
  <c r="G191" i="7"/>
  <c r="F190" i="7"/>
  <c r="E189" i="7"/>
  <c r="C188" i="7"/>
  <c r="X188" i="7" s="1"/>
  <c r="E187" i="7"/>
  <c r="E186" i="7"/>
  <c r="E185" i="7"/>
  <c r="E184" i="7"/>
  <c r="E183" i="7"/>
  <c r="E182" i="7"/>
  <c r="E181" i="7"/>
  <c r="E180" i="7"/>
  <c r="E179" i="7"/>
  <c r="E178" i="7"/>
  <c r="E177" i="7"/>
  <c r="Q195" i="7"/>
  <c r="K195" i="7"/>
  <c r="F195" i="7"/>
  <c r="O194" i="7"/>
  <c r="J194" i="7"/>
  <c r="E194" i="7"/>
  <c r="N193" i="7"/>
  <c r="I193" i="7"/>
  <c r="C193" i="7"/>
  <c r="X193" i="7" s="1"/>
  <c r="J192" i="7"/>
  <c r="E192" i="7"/>
  <c r="C191" i="7"/>
  <c r="X191" i="7" s="1"/>
  <c r="G190" i="7"/>
  <c r="F189" i="7"/>
  <c r="E188" i="7"/>
  <c r="F187" i="7"/>
  <c r="F186" i="7"/>
  <c r="F185" i="7"/>
  <c r="F184" i="7"/>
  <c r="F183" i="7"/>
  <c r="F182" i="7"/>
  <c r="F181" i="7"/>
  <c r="F180" i="7"/>
  <c r="F179" i="7"/>
  <c r="F178" i="7"/>
  <c r="F177" i="7"/>
  <c r="N195" i="7"/>
  <c r="C195" i="7"/>
  <c r="X195" i="7" s="1"/>
  <c r="M194" i="7"/>
  <c r="K193" i="7"/>
  <c r="M192" i="7"/>
  <c r="G188" i="7"/>
  <c r="D186" i="7"/>
  <c r="D184" i="7"/>
  <c r="D182" i="7"/>
  <c r="D180" i="7"/>
  <c r="D178" i="7"/>
  <c r="E176" i="7"/>
  <c r="E175" i="7"/>
  <c r="E174" i="7"/>
  <c r="E173" i="7"/>
  <c r="E172" i="7"/>
  <c r="E171" i="7"/>
  <c r="E170" i="7"/>
  <c r="E169" i="7"/>
  <c r="E168" i="7"/>
  <c r="E167" i="7"/>
  <c r="E166" i="7"/>
  <c r="E165" i="7"/>
  <c r="E164" i="7"/>
  <c r="E163" i="7"/>
  <c r="E162" i="7"/>
  <c r="E161" i="7"/>
  <c r="R195" i="7"/>
  <c r="G195" i="7"/>
  <c r="Q194" i="7"/>
  <c r="F194" i="7"/>
  <c r="O193" i="7"/>
  <c r="E193" i="7"/>
  <c r="F192" i="7"/>
  <c r="E191" i="7"/>
  <c r="C190" i="7"/>
  <c r="X190" i="7" s="1"/>
  <c r="C187" i="7"/>
  <c r="X187" i="7" s="1"/>
  <c r="C185" i="7"/>
  <c r="X185" i="7" s="1"/>
  <c r="C183" i="7"/>
  <c r="X183" i="7" s="1"/>
  <c r="C181" i="7"/>
  <c r="C179" i="7"/>
  <c r="X179" i="7" s="1"/>
  <c r="G178" i="7"/>
  <c r="C177" i="7"/>
  <c r="X177" i="7" s="1"/>
  <c r="F176" i="7"/>
  <c r="F175" i="7"/>
  <c r="F174" i="7"/>
  <c r="F173" i="7"/>
  <c r="F172" i="7"/>
  <c r="F171" i="7"/>
  <c r="F170" i="7"/>
  <c r="F169" i="7"/>
  <c r="F168" i="7"/>
  <c r="F167" i="7"/>
  <c r="F166" i="7"/>
  <c r="F165" i="7"/>
  <c r="F164" i="7"/>
  <c r="F163" i="7"/>
  <c r="F162" i="7"/>
  <c r="F161" i="7"/>
  <c r="F160" i="7"/>
  <c r="F159" i="7"/>
  <c r="F158" i="7"/>
  <c r="F157" i="7"/>
  <c r="F156" i="7"/>
  <c r="F155" i="7"/>
  <c r="F154" i="7"/>
  <c r="F153" i="7"/>
  <c r="F152" i="7"/>
  <c r="F151" i="7"/>
  <c r="I195" i="7"/>
  <c r="G194" i="7"/>
  <c r="F193" i="7"/>
  <c r="D185" i="7"/>
  <c r="D181" i="7"/>
  <c r="D177" i="7"/>
  <c r="C176" i="7"/>
  <c r="X176" i="7" s="1"/>
  <c r="G175" i="7"/>
  <c r="C174" i="7"/>
  <c r="X174" i="7" s="1"/>
  <c r="C172" i="7"/>
  <c r="X172" i="7" s="1"/>
  <c r="C170" i="7"/>
  <c r="X170" i="7" s="1"/>
  <c r="C168" i="7"/>
  <c r="X168" i="7" s="1"/>
  <c r="C166" i="7"/>
  <c r="X166" i="7" s="1"/>
  <c r="C164" i="7"/>
  <c r="X164" i="7" s="1"/>
  <c r="C162" i="7"/>
  <c r="X162" i="7" s="1"/>
  <c r="C160" i="7"/>
  <c r="X160" i="7" s="1"/>
  <c r="E158" i="7"/>
  <c r="D157" i="7"/>
  <c r="C156" i="7"/>
  <c r="X156" i="7" s="1"/>
  <c r="E154" i="7"/>
  <c r="D153" i="7"/>
  <c r="H152" i="7"/>
  <c r="C152" i="7"/>
  <c r="X152" i="7" s="1"/>
  <c r="F150" i="7"/>
  <c r="F149" i="7"/>
  <c r="F148" i="7"/>
  <c r="F147" i="7"/>
  <c r="F146" i="7"/>
  <c r="F145" i="7"/>
  <c r="F144" i="7"/>
  <c r="F143" i="7"/>
  <c r="F142" i="7"/>
  <c r="F141" i="7"/>
  <c r="F140" i="7"/>
  <c r="F139" i="7"/>
  <c r="F138" i="7"/>
  <c r="F137" i="7"/>
  <c r="M195" i="7"/>
  <c r="K194" i="7"/>
  <c r="J193" i="7"/>
  <c r="C186" i="7"/>
  <c r="X186" i="7" s="1"/>
  <c r="C182" i="7"/>
  <c r="X182" i="7" s="1"/>
  <c r="C178" i="7"/>
  <c r="X178" i="7" s="1"/>
  <c r="D176" i="7"/>
  <c r="H175" i="7"/>
  <c r="D174" i="7"/>
  <c r="D172" i="7"/>
  <c r="D170" i="7"/>
  <c r="D168" i="7"/>
  <c r="D166" i="7"/>
  <c r="D164" i="7"/>
  <c r="D162" i="7"/>
  <c r="D160" i="7"/>
  <c r="C159" i="7"/>
  <c r="X159" i="7" s="1"/>
  <c r="E157" i="7"/>
  <c r="D156" i="7"/>
  <c r="C155" i="7"/>
  <c r="X155" i="7" s="1"/>
  <c r="E153" i="7"/>
  <c r="D152" i="7"/>
  <c r="C151" i="7"/>
  <c r="X151" i="7" s="1"/>
  <c r="C150" i="7"/>
  <c r="X150" i="7" s="1"/>
  <c r="C149" i="7"/>
  <c r="X149" i="7" s="1"/>
  <c r="C148" i="7"/>
  <c r="X148" i="7" s="1"/>
  <c r="C147" i="7"/>
  <c r="X147" i="7" s="1"/>
  <c r="C146" i="7"/>
  <c r="X146" i="7" s="1"/>
  <c r="C145" i="7"/>
  <c r="X145" i="7" s="1"/>
  <c r="C144" i="7"/>
  <c r="X144" i="7" s="1"/>
  <c r="G143" i="7"/>
  <c r="C143" i="7"/>
  <c r="X143" i="7" s="1"/>
  <c r="C142" i="7"/>
  <c r="X142" i="7" s="1"/>
  <c r="C141" i="7"/>
  <c r="X141" i="7" s="1"/>
  <c r="C140" i="7"/>
  <c r="X140" i="7" s="1"/>
  <c r="C139" i="7"/>
  <c r="X139" i="7" s="1"/>
  <c r="C138" i="7"/>
  <c r="X138" i="7" s="1"/>
  <c r="C137" i="7"/>
  <c r="X137" i="7" s="1"/>
  <c r="C136" i="7"/>
  <c r="X136" i="7" s="1"/>
  <c r="C135" i="7"/>
  <c r="X135" i="7" s="1"/>
  <c r="C134" i="7"/>
  <c r="X134" i="7" s="1"/>
  <c r="C133" i="7"/>
  <c r="X133" i="7" s="1"/>
  <c r="C132" i="7"/>
  <c r="X132" i="7" s="1"/>
  <c r="C131" i="7"/>
  <c r="X131" i="7" s="1"/>
  <c r="C130" i="7"/>
  <c r="X130" i="7" s="1"/>
  <c r="R194" i="7"/>
  <c r="G192" i="7"/>
  <c r="E190" i="7"/>
  <c r="D183" i="7"/>
  <c r="H178" i="7"/>
  <c r="C175" i="7"/>
  <c r="X175" i="7" s="1"/>
  <c r="C171" i="7"/>
  <c r="X171" i="7" s="1"/>
  <c r="C167" i="7"/>
  <c r="X167" i="7" s="1"/>
  <c r="C163" i="7"/>
  <c r="X163" i="7" s="1"/>
  <c r="E160" i="7"/>
  <c r="D159" i="7"/>
  <c r="C158" i="7"/>
  <c r="X158" i="7" s="1"/>
  <c r="E152" i="7"/>
  <c r="D151" i="7"/>
  <c r="D149" i="7"/>
  <c r="D147" i="7"/>
  <c r="D145" i="7"/>
  <c r="D143" i="7"/>
  <c r="D141" i="7"/>
  <c r="D139" i="7"/>
  <c r="D137" i="7"/>
  <c r="D136" i="7"/>
  <c r="F134" i="7"/>
  <c r="E133" i="7"/>
  <c r="D132" i="7"/>
  <c r="F130" i="7"/>
  <c r="E129" i="7"/>
  <c r="E128" i="7"/>
  <c r="E126" i="7"/>
  <c r="D173" i="7"/>
  <c r="D165" i="7"/>
  <c r="E155" i="7"/>
  <c r="D154" i="7"/>
  <c r="C153" i="7"/>
  <c r="X153" i="7" s="1"/>
  <c r="E150" i="7"/>
  <c r="E146" i="7"/>
  <c r="E140" i="7"/>
  <c r="F135" i="7"/>
  <c r="E134" i="7"/>
  <c r="D133" i="7"/>
  <c r="D129" i="7"/>
  <c r="D127" i="7"/>
  <c r="D125" i="7"/>
  <c r="F191" i="7"/>
  <c r="D187" i="7"/>
  <c r="C169" i="7"/>
  <c r="X169" i="7" s="1"/>
  <c r="C161" i="7"/>
  <c r="X161" i="7" s="1"/>
  <c r="D148" i="7"/>
  <c r="D144" i="7"/>
  <c r="H143" i="7"/>
  <c r="D140" i="7"/>
  <c r="F136" i="7"/>
  <c r="E135" i="7"/>
  <c r="D134" i="7"/>
  <c r="C129" i="7"/>
  <c r="X129" i="7" s="1"/>
  <c r="C127" i="7"/>
  <c r="X127" i="7" s="1"/>
  <c r="C125" i="7"/>
  <c r="X125" i="7" s="1"/>
  <c r="K192" i="7"/>
  <c r="F188" i="7"/>
  <c r="C180" i="7"/>
  <c r="X180" i="7" s="1"/>
  <c r="D175" i="7"/>
  <c r="D171" i="7"/>
  <c r="D167" i="7"/>
  <c r="D163" i="7"/>
  <c r="G160" i="7"/>
  <c r="E159" i="7"/>
  <c r="D158" i="7"/>
  <c r="C157" i="7"/>
  <c r="X157" i="7" s="1"/>
  <c r="G152" i="7"/>
  <c r="E151" i="7"/>
  <c r="E149" i="7"/>
  <c r="E147" i="7"/>
  <c r="E145" i="7"/>
  <c r="E143" i="7"/>
  <c r="E141" i="7"/>
  <c r="E139" i="7"/>
  <c r="E137" i="7"/>
  <c r="E136" i="7"/>
  <c r="D135" i="7"/>
  <c r="F133" i="7"/>
  <c r="E132" i="7"/>
  <c r="D131" i="7"/>
  <c r="F129" i="7"/>
  <c r="F128" i="7"/>
  <c r="F127" i="7"/>
  <c r="F126" i="7"/>
  <c r="F125" i="7"/>
  <c r="F124" i="7"/>
  <c r="E127" i="7"/>
  <c r="E125" i="7"/>
  <c r="E124" i="7"/>
  <c r="G187" i="7"/>
  <c r="C184" i="7"/>
  <c r="X184" i="7" s="1"/>
  <c r="D169" i="7"/>
  <c r="D161" i="7"/>
  <c r="E148" i="7"/>
  <c r="E144" i="7"/>
  <c r="E142" i="7"/>
  <c r="E138" i="7"/>
  <c r="F131" i="7"/>
  <c r="E130" i="7"/>
  <c r="D128" i="7"/>
  <c r="D126" i="7"/>
  <c r="D124" i="7"/>
  <c r="Q193" i="7"/>
  <c r="C189" i="7"/>
  <c r="X189" i="7" s="1"/>
  <c r="D179" i="7"/>
  <c r="G176" i="7"/>
  <c r="C173" i="7"/>
  <c r="X173" i="7" s="1"/>
  <c r="C165" i="7"/>
  <c r="X165" i="7" s="1"/>
  <c r="G157" i="7"/>
  <c r="E156" i="7"/>
  <c r="D155" i="7"/>
  <c r="C154" i="7"/>
  <c r="X154" i="7" s="1"/>
  <c r="D150" i="7"/>
  <c r="D146" i="7"/>
  <c r="D142" i="7"/>
  <c r="D138" i="7"/>
  <c r="F132" i="7"/>
  <c r="E131" i="7"/>
  <c r="D130" i="7"/>
  <c r="C128" i="7"/>
  <c r="X128" i="7" s="1"/>
  <c r="C126" i="7"/>
  <c r="X126" i="7" s="1"/>
  <c r="C124" i="7"/>
  <c r="X124" i="7" s="1"/>
  <c r="D190" i="7"/>
  <c r="L192" i="7"/>
  <c r="P193" i="7"/>
  <c r="L194" i="7"/>
  <c r="H195" i="7"/>
  <c r="O192" i="7"/>
  <c r="L195" i="7"/>
  <c r="D192" i="7"/>
  <c r="D194" i="7"/>
  <c r="P195" i="7"/>
  <c r="H188" i="7"/>
  <c r="D189" i="7"/>
  <c r="H192" i="7"/>
  <c r="L193" i="7"/>
  <c r="H194" i="7"/>
  <c r="D195" i="7"/>
  <c r="P192" i="7"/>
  <c r="D191" i="7"/>
  <c r="D193" i="7"/>
  <c r="P194" i="7"/>
  <c r="D188" i="7"/>
  <c r="H191" i="7"/>
  <c r="H193" i="7"/>
  <c r="Q192" i="7"/>
  <c r="R192" i="7"/>
  <c r="W141" i="7"/>
  <c r="W156" i="7"/>
  <c r="W142" i="7"/>
  <c r="W174" i="7"/>
  <c r="W137" i="7"/>
  <c r="W193" i="7"/>
  <c r="W128" i="7"/>
  <c r="W151" i="7"/>
  <c r="W183" i="7"/>
  <c r="C184" i="9"/>
  <c r="W177" i="7"/>
  <c r="W132" i="7"/>
  <c r="W188" i="7"/>
  <c r="W130" i="7"/>
  <c r="W162" i="7"/>
  <c r="W194" i="7"/>
  <c r="W181" i="7"/>
  <c r="W168" i="7"/>
  <c r="W139" i="7"/>
  <c r="W171" i="7"/>
  <c r="C128" i="9"/>
  <c r="C173" i="9"/>
  <c r="W129" i="7"/>
  <c r="W161" i="7"/>
  <c r="W152" i="7"/>
  <c r="W176" i="7"/>
  <c r="W138" i="7"/>
  <c r="W154" i="7"/>
  <c r="W170" i="7"/>
  <c r="W186" i="7"/>
  <c r="W133" i="7"/>
  <c r="W165" i="7"/>
  <c r="W189" i="7"/>
  <c r="W148" i="7"/>
  <c r="W192" i="7"/>
  <c r="W131" i="7"/>
  <c r="W147" i="7"/>
  <c r="W163" i="7"/>
  <c r="W179" i="7"/>
  <c r="W195" i="7"/>
  <c r="W169" i="7"/>
  <c r="W124" i="7"/>
  <c r="W184" i="7"/>
  <c r="W126" i="7"/>
  <c r="W158" i="7"/>
  <c r="W190" i="7"/>
  <c r="W173" i="7"/>
  <c r="W160" i="7"/>
  <c r="W135" i="7"/>
  <c r="W167" i="7"/>
  <c r="W145" i="7"/>
  <c r="W164" i="7"/>
  <c r="W146" i="7"/>
  <c r="W178" i="7"/>
  <c r="W149" i="7"/>
  <c r="W136" i="7"/>
  <c r="W155" i="7"/>
  <c r="W187" i="7"/>
  <c r="W153" i="7"/>
  <c r="W144" i="7"/>
  <c r="W172" i="7"/>
  <c r="W134" i="7"/>
  <c r="W150" i="7"/>
  <c r="W166" i="7"/>
  <c r="W182" i="7"/>
  <c r="W125" i="7"/>
  <c r="W157" i="7"/>
  <c r="W185" i="7"/>
  <c r="W140" i="7"/>
  <c r="W180" i="7"/>
  <c r="W127" i="7"/>
  <c r="W143" i="7"/>
  <c r="W159" i="7"/>
  <c r="W175" i="7"/>
  <c r="W191" i="7"/>
  <c r="BK195" i="4"/>
  <c r="DX195" i="4"/>
  <c r="BM192" i="4"/>
  <c r="BK194" i="4"/>
  <c r="DX194" i="4"/>
  <c r="BK193" i="4"/>
  <c r="DX193" i="4"/>
  <c r="X181" i="7"/>
  <c r="BA130" i="4"/>
  <c r="BA187" i="4"/>
  <c r="BA144" i="4"/>
  <c r="BA188" i="4"/>
  <c r="DN188" i="4"/>
  <c r="BA148" i="4"/>
  <c r="BA175" i="4"/>
  <c r="DN175" i="4"/>
  <c r="BA163" i="4"/>
  <c r="BA189" i="4"/>
  <c r="BA151" i="4"/>
  <c r="BA178" i="4"/>
  <c r="DN178" i="4"/>
  <c r="BA164" i="4"/>
  <c r="BA131" i="4"/>
  <c r="BA154" i="4"/>
  <c r="BA174" i="4"/>
  <c r="BA155" i="4"/>
  <c r="BA142" i="4"/>
  <c r="BA191" i="4"/>
  <c r="DN191" i="4"/>
  <c r="BA157" i="4"/>
  <c r="BA145" i="4"/>
  <c r="BA170" i="4"/>
  <c r="BA132" i="4"/>
  <c r="BA124" i="4"/>
  <c r="BA128" i="4"/>
  <c r="BA127" i="4"/>
  <c r="BA135" i="4"/>
  <c r="BA171" i="4"/>
  <c r="BA143" i="4"/>
  <c r="DN143" i="4"/>
  <c r="I143" i="7" s="1"/>
  <c r="BA176" i="4"/>
  <c r="BA126" i="4"/>
  <c r="BA179" i="4"/>
  <c r="BA184" i="4"/>
  <c r="BA149" i="4"/>
  <c r="BA165" i="4"/>
  <c r="BA183" i="4"/>
  <c r="BA141" i="4"/>
  <c r="BA182" i="4"/>
  <c r="BA146" i="4"/>
  <c r="BA172" i="4"/>
  <c r="BA162" i="4"/>
  <c r="BA169" i="4"/>
  <c r="BA138" i="4"/>
  <c r="BA133" i="4"/>
  <c r="BA125" i="4"/>
  <c r="BA168" i="4"/>
  <c r="BA158" i="4"/>
  <c r="BA190" i="4"/>
  <c r="BA167" i="4"/>
  <c r="BA173" i="4"/>
  <c r="BA153" i="4"/>
  <c r="BA140" i="4"/>
  <c r="BA180" i="4"/>
  <c r="BA156" i="4"/>
  <c r="BA150" i="4"/>
  <c r="BA129" i="4"/>
  <c r="BA160" i="4"/>
  <c r="BA139" i="4"/>
  <c r="BA186" i="4"/>
  <c r="BA152" i="4"/>
  <c r="DN152" i="4"/>
  <c r="BA147" i="4"/>
  <c r="BA181" i="4"/>
  <c r="BA134" i="4"/>
  <c r="BA185" i="4"/>
  <c r="BA166" i="4"/>
  <c r="BA137" i="4"/>
  <c r="BA161" i="4"/>
  <c r="BA177" i="4"/>
  <c r="BA136" i="4"/>
  <c r="BA159" i="4"/>
  <c r="Y134" i="29" l="1"/>
  <c r="Y175" i="29"/>
  <c r="C164" i="9"/>
  <c r="C131" i="9"/>
  <c r="C163" i="9"/>
  <c r="Y146" i="29"/>
  <c r="Z146" i="29" s="1"/>
  <c r="AA146" i="29" s="1"/>
  <c r="AB146" i="29" s="1"/>
  <c r="C170" i="9"/>
  <c r="Y181" i="29"/>
  <c r="Z181" i="29" s="1"/>
  <c r="AA181" i="29" s="1"/>
  <c r="AB181" i="29" s="1"/>
  <c r="Y167" i="29"/>
  <c r="Z167" i="29" s="1"/>
  <c r="AA167" i="29" s="1"/>
  <c r="AB167" i="29" s="1"/>
  <c r="C205" i="9"/>
  <c r="Y206" i="29"/>
  <c r="C218" i="9"/>
  <c r="C206" i="9"/>
  <c r="C180" i="9"/>
  <c r="E180" i="9" s="1"/>
  <c r="C180" i="10" s="1"/>
  <c r="E215" i="9"/>
  <c r="C215" i="10" s="1"/>
  <c r="Z212" i="29"/>
  <c r="AA212" i="29" s="1"/>
  <c r="AB212" i="29" s="1"/>
  <c r="AC212" i="29" s="1"/>
  <c r="AD212" i="29" s="1"/>
  <c r="AE212" i="29" s="1"/>
  <c r="AF212" i="29" s="1"/>
  <c r="AG212" i="29" s="1"/>
  <c r="AH212" i="29" s="1"/>
  <c r="AI212" i="29" s="1"/>
  <c r="AJ212" i="29" s="1"/>
  <c r="AK212" i="29" s="1"/>
  <c r="AL212" i="29" s="1"/>
  <c r="AM212" i="29" s="1"/>
  <c r="AN212" i="29" s="1"/>
  <c r="AO212" i="29" s="1"/>
  <c r="AP212" i="29" s="1"/>
  <c r="AQ212" i="29" s="1"/>
  <c r="Y213" i="29"/>
  <c r="C208" i="9"/>
  <c r="E208" i="9" s="1"/>
  <c r="C208" i="10" s="1"/>
  <c r="E213" i="9"/>
  <c r="C213" i="10" s="1"/>
  <c r="Y209" i="29"/>
  <c r="C207" i="9"/>
  <c r="E207" i="9" s="1"/>
  <c r="C207" i="10" s="1"/>
  <c r="C214" i="9"/>
  <c r="E214" i="9" s="1"/>
  <c r="C214" i="10" s="1"/>
  <c r="C212" i="9"/>
  <c r="E212" i="9" s="1"/>
  <c r="C212" i="10" s="1"/>
  <c r="C213" i="9"/>
  <c r="C204" i="9"/>
  <c r="E204" i="9" s="1"/>
  <c r="C204" i="10" s="1"/>
  <c r="C174" i="9"/>
  <c r="C166" i="9"/>
  <c r="Y171" i="29"/>
  <c r="Z171" i="29" s="1"/>
  <c r="AA171" i="29" s="1"/>
  <c r="AB171" i="29" s="1"/>
  <c r="E218" i="9"/>
  <c r="C218" i="10" s="1"/>
  <c r="Z214" i="29"/>
  <c r="C216" i="9"/>
  <c r="E216" i="9" s="1"/>
  <c r="C216" i="10" s="1"/>
  <c r="C211" i="9"/>
  <c r="E211" i="9" s="1"/>
  <c r="C211" i="10" s="1"/>
  <c r="C209" i="9"/>
  <c r="E209" i="9" s="1"/>
  <c r="C209" i="10" s="1"/>
  <c r="C210" i="9"/>
  <c r="E210" i="9" s="1"/>
  <c r="C210" i="10" s="1"/>
  <c r="C217" i="9"/>
  <c r="E217" i="9" s="1"/>
  <c r="C217" i="10" s="1"/>
  <c r="E206" i="9"/>
  <c r="C206" i="10" s="1"/>
  <c r="Z210" i="29"/>
  <c r="AA210" i="29" s="1"/>
  <c r="AB210" i="29" s="1"/>
  <c r="AC210" i="29" s="1"/>
  <c r="AD210" i="29" s="1"/>
  <c r="AE210" i="29" s="1"/>
  <c r="AF210" i="29" s="1"/>
  <c r="AG210" i="29" s="1"/>
  <c r="E205" i="9"/>
  <c r="C205" i="10" s="1"/>
  <c r="C161" i="9"/>
  <c r="C203" i="9"/>
  <c r="Y216" i="29"/>
  <c r="Y203" i="29"/>
  <c r="Z215" i="29"/>
  <c r="AA215" i="29" s="1"/>
  <c r="AB215" i="29" s="1"/>
  <c r="AC215" i="29" s="1"/>
  <c r="AD215" i="29" s="1"/>
  <c r="AE215" i="29" s="1"/>
  <c r="AF215" i="29" s="1"/>
  <c r="AG215" i="29" s="1"/>
  <c r="Y204" i="29"/>
  <c r="Y205" i="29"/>
  <c r="Y207" i="29"/>
  <c r="AA214" i="29"/>
  <c r="AB214" i="29" s="1"/>
  <c r="AC214" i="29" s="1"/>
  <c r="AD214" i="29" s="1"/>
  <c r="AE214" i="29" s="1"/>
  <c r="AF214" i="29" s="1"/>
  <c r="AG214" i="29" s="1"/>
  <c r="Y218" i="29"/>
  <c r="Y217" i="29"/>
  <c r="Y208" i="29"/>
  <c r="Y211" i="29"/>
  <c r="AK139" i="28"/>
  <c r="AL139" i="28" s="1"/>
  <c r="AM139" i="28" s="1"/>
  <c r="AN139" i="28" s="1"/>
  <c r="AO139" i="28" s="1"/>
  <c r="AP139" i="28" s="1"/>
  <c r="AQ139" i="28" s="1"/>
  <c r="Y207" i="7"/>
  <c r="Y215" i="7"/>
  <c r="Y208" i="7"/>
  <c r="Y205" i="7"/>
  <c r="F205" i="9" s="1"/>
  <c r="Y214" i="7"/>
  <c r="Y213" i="7"/>
  <c r="Y209" i="7"/>
  <c r="Y203" i="7"/>
  <c r="Y211" i="7"/>
  <c r="Y204" i="7"/>
  <c r="Y212" i="7"/>
  <c r="Y210" i="7"/>
  <c r="Y217" i="7"/>
  <c r="Y218" i="7"/>
  <c r="Y216" i="7"/>
  <c r="Y206" i="7"/>
  <c r="AM218" i="6"/>
  <c r="AM217" i="6"/>
  <c r="AM211" i="6"/>
  <c r="AM203" i="6"/>
  <c r="AM208" i="6"/>
  <c r="AM205" i="6"/>
  <c r="AM213" i="6"/>
  <c r="AM216" i="6"/>
  <c r="AM210" i="6"/>
  <c r="AM214" i="6"/>
  <c r="AM206" i="6"/>
  <c r="AM207" i="6"/>
  <c r="AM215" i="6"/>
  <c r="AM212" i="6"/>
  <c r="AM209" i="6"/>
  <c r="AM204" i="6"/>
  <c r="G174" i="7"/>
  <c r="G130" i="7"/>
  <c r="G171" i="7"/>
  <c r="C148" i="9"/>
  <c r="Y153" i="29"/>
  <c r="C175" i="9"/>
  <c r="Y147" i="29"/>
  <c r="Z147" i="29" s="1"/>
  <c r="AA147" i="29" s="1"/>
  <c r="AB147" i="29" s="1"/>
  <c r="C154" i="9"/>
  <c r="C177" i="9"/>
  <c r="E177" i="9" s="1"/>
  <c r="C177" i="10" s="1"/>
  <c r="Y174" i="29"/>
  <c r="Z174" i="29" s="1"/>
  <c r="AA174" i="29" s="1"/>
  <c r="AB174" i="29" s="1"/>
  <c r="G156" i="7"/>
  <c r="C167" i="9"/>
  <c r="G145" i="7"/>
  <c r="G165" i="7"/>
  <c r="C151" i="9"/>
  <c r="E151" i="9" s="1"/>
  <c r="C151" i="10" s="1"/>
  <c r="C190" i="9"/>
  <c r="C169" i="9"/>
  <c r="E169" i="9" s="1"/>
  <c r="C169" i="10" s="1"/>
  <c r="G164" i="7"/>
  <c r="Y179" i="29"/>
  <c r="Z179" i="29" s="1"/>
  <c r="AA179" i="29" s="1"/>
  <c r="AB179" i="29" s="1"/>
  <c r="G183" i="7"/>
  <c r="G135" i="7"/>
  <c r="G159" i="7"/>
  <c r="Y145" i="29"/>
  <c r="Z145" i="29" s="1"/>
  <c r="AA145" i="29" s="1"/>
  <c r="AB145" i="29" s="1"/>
  <c r="G124" i="7"/>
  <c r="G131" i="7"/>
  <c r="G144" i="7"/>
  <c r="G150" i="7"/>
  <c r="G163" i="7"/>
  <c r="G173" i="7"/>
  <c r="C165" i="9"/>
  <c r="Y173" i="29"/>
  <c r="Z173" i="29" s="1"/>
  <c r="AA173" i="29" s="1"/>
  <c r="AB173" i="29" s="1"/>
  <c r="C171" i="9"/>
  <c r="C152" i="9"/>
  <c r="E152" i="9" s="1"/>
  <c r="C152" i="10" s="1"/>
  <c r="Y166" i="29"/>
  <c r="Y180" i="29"/>
  <c r="Z180" i="29" s="1"/>
  <c r="AA180" i="29" s="1"/>
  <c r="AB180" i="29" s="1"/>
  <c r="C192" i="9"/>
  <c r="E192" i="9" s="1"/>
  <c r="C192" i="10" s="1"/>
  <c r="C136" i="9"/>
  <c r="E136" i="9" s="1"/>
  <c r="C136" i="10" s="1"/>
  <c r="C146" i="9"/>
  <c r="C189" i="9"/>
  <c r="E189" i="9" s="1"/>
  <c r="C189" i="10" s="1"/>
  <c r="C125" i="9"/>
  <c r="E125" i="9" s="1"/>
  <c r="C125" i="10" s="1"/>
  <c r="C130" i="9"/>
  <c r="E130" i="9" s="1"/>
  <c r="C130" i="10" s="1"/>
  <c r="C142" i="9"/>
  <c r="C168" i="9"/>
  <c r="E168" i="9" s="1"/>
  <c r="C168" i="10" s="1"/>
  <c r="C144" i="9"/>
  <c r="E144" i="9" s="1"/>
  <c r="C144" i="10" s="1"/>
  <c r="C147" i="9"/>
  <c r="E147" i="9" s="1"/>
  <c r="C147" i="10" s="1"/>
  <c r="C139" i="9"/>
  <c r="C140" i="9"/>
  <c r="E140" i="9" s="1"/>
  <c r="C140" i="10" s="1"/>
  <c r="C137" i="9"/>
  <c r="E137" i="9" s="1"/>
  <c r="C137" i="10" s="1"/>
  <c r="C132" i="9"/>
  <c r="E132" i="9" s="1"/>
  <c r="C132" i="10" s="1"/>
  <c r="C194" i="9"/>
  <c r="C153" i="9"/>
  <c r="E153" i="9" s="1"/>
  <c r="C153" i="10" s="1"/>
  <c r="C181" i="9"/>
  <c r="E181" i="9" s="1"/>
  <c r="C181" i="10" s="1"/>
  <c r="C182" i="9"/>
  <c r="E182" i="9" s="1"/>
  <c r="C182" i="10" s="1"/>
  <c r="C191" i="9"/>
  <c r="C183" i="9"/>
  <c r="E183" i="9" s="1"/>
  <c r="C183" i="10" s="1"/>
  <c r="C127" i="9"/>
  <c r="C143" i="9"/>
  <c r="E143" i="9" s="1"/>
  <c r="C143" i="10" s="1"/>
  <c r="C155" i="9"/>
  <c r="C124" i="9"/>
  <c r="E124" i="9" s="1"/>
  <c r="C124" i="10" s="1"/>
  <c r="C135" i="9"/>
  <c r="E135" i="9" s="1"/>
  <c r="C135" i="10" s="1"/>
  <c r="Y154" i="29"/>
  <c r="C202" i="9"/>
  <c r="C188" i="9"/>
  <c r="E188" i="9" s="1"/>
  <c r="C188" i="10" s="1"/>
  <c r="G127" i="7"/>
  <c r="G169" i="7"/>
  <c r="C193" i="9"/>
  <c r="E193" i="9" s="1"/>
  <c r="C193" i="10" s="1"/>
  <c r="C134" i="9"/>
  <c r="E134" i="9" s="1"/>
  <c r="C134" i="10" s="1"/>
  <c r="C159" i="9"/>
  <c r="E159" i="9" s="1"/>
  <c r="C159" i="10" s="1"/>
  <c r="C176" i="9"/>
  <c r="E176" i="9" s="1"/>
  <c r="C176" i="10" s="1"/>
  <c r="G147" i="7"/>
  <c r="G161" i="7"/>
  <c r="G154" i="7"/>
  <c r="C162" i="9"/>
  <c r="E162" i="9" s="1"/>
  <c r="C162" i="10" s="1"/>
  <c r="AK135" i="28"/>
  <c r="AL135" i="28" s="1"/>
  <c r="AM135" i="28" s="1"/>
  <c r="AN135" i="28" s="1"/>
  <c r="AO135" i="28" s="1"/>
  <c r="AP135" i="28" s="1"/>
  <c r="AQ135" i="28" s="1"/>
  <c r="AK159" i="28"/>
  <c r="AL159" i="28" s="1"/>
  <c r="AM159" i="28" s="1"/>
  <c r="AN159" i="28" s="1"/>
  <c r="AO159" i="28" s="1"/>
  <c r="AP159" i="28" s="1"/>
  <c r="AQ159" i="28" s="1"/>
  <c r="AK131" i="28"/>
  <c r="AL131" i="28" s="1"/>
  <c r="AM131" i="28" s="1"/>
  <c r="AN131" i="28" s="1"/>
  <c r="AO131" i="28" s="1"/>
  <c r="AP131" i="28" s="1"/>
  <c r="AQ131" i="28" s="1"/>
  <c r="G181" i="7"/>
  <c r="G155" i="7"/>
  <c r="G180" i="7"/>
  <c r="G149" i="7"/>
  <c r="G158" i="7"/>
  <c r="G184" i="7"/>
  <c r="G141" i="7"/>
  <c r="Y151" i="29"/>
  <c r="Z151" i="29" s="1"/>
  <c r="AA151" i="29" s="1"/>
  <c r="AB151" i="29" s="1"/>
  <c r="C160" i="9"/>
  <c r="E160" i="9" s="1"/>
  <c r="C160" i="10" s="1"/>
  <c r="C133" i="9"/>
  <c r="Y143" i="29"/>
  <c r="Z143" i="29" s="1"/>
  <c r="AA143" i="29" s="1"/>
  <c r="AB143" i="29" s="1"/>
  <c r="AC143" i="29" s="1"/>
  <c r="Y157" i="29"/>
  <c r="Z157" i="29" s="1"/>
  <c r="AA157" i="29" s="1"/>
  <c r="AB157" i="29" s="1"/>
  <c r="Y150" i="29"/>
  <c r="Z150" i="29" s="1"/>
  <c r="AA150" i="29" s="1"/>
  <c r="AB150" i="29" s="1"/>
  <c r="C141" i="9"/>
  <c r="E141" i="9" s="1"/>
  <c r="C141" i="10" s="1"/>
  <c r="C158" i="9"/>
  <c r="E158" i="9" s="1"/>
  <c r="C158" i="10" s="1"/>
  <c r="C138" i="9"/>
  <c r="E138" i="9" s="1"/>
  <c r="C138" i="10" s="1"/>
  <c r="Y170" i="29"/>
  <c r="C195" i="9"/>
  <c r="Y172" i="29"/>
  <c r="Z172" i="29" s="1"/>
  <c r="AA172" i="29" s="1"/>
  <c r="AB172" i="29" s="1"/>
  <c r="Y137" i="29"/>
  <c r="Y177" i="29"/>
  <c r="AK143" i="28"/>
  <c r="AL143" i="28" s="1"/>
  <c r="AM143" i="28" s="1"/>
  <c r="AN143" i="28" s="1"/>
  <c r="AO143" i="28" s="1"/>
  <c r="AP143" i="28" s="1"/>
  <c r="AQ143" i="28" s="1"/>
  <c r="D136" i="21"/>
  <c r="E136" i="21" s="1"/>
  <c r="P187" i="4"/>
  <c r="P187" i="28" s="1"/>
  <c r="O187" i="28"/>
  <c r="AJ187" i="28" s="1"/>
  <c r="P173" i="4"/>
  <c r="P173" i="28" s="1"/>
  <c r="O173" i="28"/>
  <c r="AJ173" i="28" s="1"/>
  <c r="P189" i="4"/>
  <c r="P189" i="28" s="1"/>
  <c r="O189" i="28"/>
  <c r="AJ189" i="28" s="1"/>
  <c r="O177" i="28"/>
  <c r="AJ177" i="28" s="1"/>
  <c r="P177" i="4"/>
  <c r="P177" i="28" s="1"/>
  <c r="O164" i="28"/>
  <c r="AJ164" i="28" s="1"/>
  <c r="P164" i="4"/>
  <c r="P164" i="28" s="1"/>
  <c r="P162" i="4"/>
  <c r="P162" i="28" s="1"/>
  <c r="O162" i="28"/>
  <c r="AJ162" i="28" s="1"/>
  <c r="P168" i="4"/>
  <c r="P168" i="28" s="1"/>
  <c r="O168" i="28"/>
  <c r="D166" i="21"/>
  <c r="F166" i="21" s="1"/>
  <c r="D135" i="21"/>
  <c r="E135" i="21" s="1"/>
  <c r="D169" i="21"/>
  <c r="E169" i="21" s="1"/>
  <c r="C157" i="9"/>
  <c r="E157" i="9" s="1"/>
  <c r="C157" i="10" s="1"/>
  <c r="O165" i="28"/>
  <c r="AJ165" i="28" s="1"/>
  <c r="P165" i="4"/>
  <c r="P165" i="28" s="1"/>
  <c r="P186" i="4"/>
  <c r="P186" i="28" s="1"/>
  <c r="O186" i="28"/>
  <c r="AJ186" i="28" s="1"/>
  <c r="P158" i="4"/>
  <c r="P158" i="28" s="1"/>
  <c r="O158" i="28"/>
  <c r="AJ158" i="28" s="1"/>
  <c r="P125" i="4"/>
  <c r="P125" i="28" s="1"/>
  <c r="O125" i="28"/>
  <c r="AJ125" i="28" s="1"/>
  <c r="D193" i="21"/>
  <c r="D143" i="21"/>
  <c r="D158" i="21"/>
  <c r="E158" i="21" s="1"/>
  <c r="C150" i="9"/>
  <c r="E150" i="9" s="1"/>
  <c r="C150" i="10" s="1"/>
  <c r="D149" i="21"/>
  <c r="E149" i="21" s="1"/>
  <c r="D145" i="21"/>
  <c r="E145" i="21" s="1"/>
  <c r="D147" i="21"/>
  <c r="E147" i="21" s="1"/>
  <c r="D189" i="21"/>
  <c r="E189" i="21" s="1"/>
  <c r="D170" i="21"/>
  <c r="F170" i="21" s="1"/>
  <c r="D152" i="21"/>
  <c r="F152" i="21" s="1"/>
  <c r="D171" i="21"/>
  <c r="F171" i="21" s="1"/>
  <c r="D194" i="21"/>
  <c r="E194" i="21" s="1"/>
  <c r="D132" i="21"/>
  <c r="F132" i="21" s="1"/>
  <c r="D183" i="21"/>
  <c r="E183" i="21" s="1"/>
  <c r="D137" i="21"/>
  <c r="E137" i="21" s="1"/>
  <c r="D141" i="21"/>
  <c r="E141" i="21" s="1"/>
  <c r="Y142" i="29"/>
  <c r="Y155" i="29"/>
  <c r="Y176" i="29"/>
  <c r="O140" i="28"/>
  <c r="AJ140" i="28" s="1"/>
  <c r="P140" i="4"/>
  <c r="P140" i="28" s="1"/>
  <c r="O142" i="28"/>
  <c r="AJ142" i="28" s="1"/>
  <c r="P142" i="4"/>
  <c r="P142" i="28" s="1"/>
  <c r="P161" i="4"/>
  <c r="P161" i="28" s="1"/>
  <c r="O161" i="28"/>
  <c r="AJ161" i="28" s="1"/>
  <c r="AK161" i="28" s="1"/>
  <c r="AL161" i="28" s="1"/>
  <c r="AM161" i="28" s="1"/>
  <c r="AN161" i="28" s="1"/>
  <c r="AO161" i="28" s="1"/>
  <c r="AP161" i="28" s="1"/>
  <c r="AQ161" i="28" s="1"/>
  <c r="P130" i="4"/>
  <c r="P130" i="28" s="1"/>
  <c r="O130" i="28"/>
  <c r="AJ130" i="28" s="1"/>
  <c r="P128" i="4"/>
  <c r="P128" i="28" s="1"/>
  <c r="O128" i="28"/>
  <c r="AJ128" i="28" s="1"/>
  <c r="P174" i="4"/>
  <c r="P174" i="28" s="1"/>
  <c r="O174" i="28"/>
  <c r="AJ174" i="28" s="1"/>
  <c r="O150" i="28"/>
  <c r="AJ150" i="28" s="1"/>
  <c r="P150" i="4"/>
  <c r="P150" i="28" s="1"/>
  <c r="P134" i="4"/>
  <c r="P134" i="28" s="1"/>
  <c r="O134" i="28"/>
  <c r="AJ134" i="28" s="1"/>
  <c r="P149" i="4"/>
  <c r="P149" i="28" s="1"/>
  <c r="O149" i="28"/>
  <c r="AJ149" i="28" s="1"/>
  <c r="P182" i="4"/>
  <c r="P182" i="28" s="1"/>
  <c r="O182" i="28"/>
  <c r="AJ182" i="28" s="1"/>
  <c r="P157" i="4"/>
  <c r="P157" i="28" s="1"/>
  <c r="O157" i="28"/>
  <c r="AJ157" i="28" s="1"/>
  <c r="AK157" i="28" s="1"/>
  <c r="AL157" i="28" s="1"/>
  <c r="AM157" i="28" s="1"/>
  <c r="AN157" i="28" s="1"/>
  <c r="AO157" i="28" s="1"/>
  <c r="AP157" i="28" s="1"/>
  <c r="AQ157" i="28" s="1"/>
  <c r="P127" i="4"/>
  <c r="P127" i="28" s="1"/>
  <c r="O127" i="28"/>
  <c r="AJ127" i="28" s="1"/>
  <c r="D186" i="21"/>
  <c r="F186" i="21" s="1"/>
  <c r="D191" i="21"/>
  <c r="E191" i="21" s="1"/>
  <c r="D127" i="21"/>
  <c r="E127" i="21" s="1"/>
  <c r="D157" i="21"/>
  <c r="E157" i="21" s="1"/>
  <c r="D150" i="21"/>
  <c r="F150" i="21" s="1"/>
  <c r="D153" i="21"/>
  <c r="F153" i="21" s="1"/>
  <c r="D160" i="21"/>
  <c r="F160" i="21" s="1"/>
  <c r="D126" i="21"/>
  <c r="E126" i="21" s="1"/>
  <c r="C186" i="9"/>
  <c r="E186" i="9" s="1"/>
  <c r="C186" i="10" s="1"/>
  <c r="Y148" i="29"/>
  <c r="P163" i="4"/>
  <c r="P163" i="28" s="1"/>
  <c r="O163" i="28"/>
  <c r="AJ163" i="28" s="1"/>
  <c r="AN3" i="6"/>
  <c r="AM200" i="6"/>
  <c r="AM198" i="6"/>
  <c r="AM202" i="6"/>
  <c r="AM197" i="6"/>
  <c r="AM201" i="6"/>
  <c r="AM196" i="6"/>
  <c r="AM199" i="6"/>
  <c r="AM194" i="6"/>
  <c r="AM192" i="6"/>
  <c r="AM193" i="6"/>
  <c r="AM195" i="6"/>
  <c r="AM191" i="6"/>
  <c r="AM189" i="6"/>
  <c r="AM187" i="6"/>
  <c r="AM185" i="6"/>
  <c r="AM178" i="6"/>
  <c r="AM176" i="6"/>
  <c r="AM174" i="6"/>
  <c r="AM172" i="6"/>
  <c r="AM170" i="6"/>
  <c r="AM168" i="6"/>
  <c r="AM166" i="6"/>
  <c r="AM164" i="6"/>
  <c r="AM162" i="6"/>
  <c r="AM160" i="6"/>
  <c r="AM158" i="6"/>
  <c r="AM156" i="6"/>
  <c r="AM153" i="6"/>
  <c r="AM149" i="6"/>
  <c r="AM145" i="6"/>
  <c r="AM141" i="6"/>
  <c r="AM137" i="6"/>
  <c r="AM133" i="6"/>
  <c r="AM129" i="6"/>
  <c r="AM125" i="6"/>
  <c r="AM183" i="6"/>
  <c r="AM182" i="6"/>
  <c r="AM181" i="6"/>
  <c r="AM190" i="6"/>
  <c r="AM188" i="6"/>
  <c r="AM186" i="6"/>
  <c r="AM184" i="6"/>
  <c r="AM179" i="6"/>
  <c r="AM177" i="6"/>
  <c r="AM175" i="6"/>
  <c r="AM173" i="6"/>
  <c r="AM171" i="6"/>
  <c r="AM169" i="6"/>
  <c r="AM167" i="6"/>
  <c r="AM165" i="6"/>
  <c r="AM163" i="6"/>
  <c r="AM161" i="6"/>
  <c r="AM159" i="6"/>
  <c r="AM157" i="6"/>
  <c r="AM155" i="6"/>
  <c r="AM151" i="6"/>
  <c r="AM147" i="6"/>
  <c r="AM143" i="6"/>
  <c r="AM139" i="6"/>
  <c r="AM135" i="6"/>
  <c r="AM131" i="6"/>
  <c r="AM127" i="6"/>
  <c r="AM126" i="6"/>
  <c r="AM180" i="6"/>
  <c r="AM128" i="6"/>
  <c r="AM132" i="6"/>
  <c r="AM136" i="6"/>
  <c r="AM140" i="6"/>
  <c r="AM144" i="6"/>
  <c r="AM148" i="6"/>
  <c r="AM152" i="6"/>
  <c r="AM124" i="6"/>
  <c r="AM134" i="6"/>
  <c r="AM138" i="6"/>
  <c r="AM146" i="6"/>
  <c r="AM150" i="6"/>
  <c r="AM130" i="6"/>
  <c r="AM142" i="6"/>
  <c r="AM154" i="6"/>
  <c r="P132" i="4"/>
  <c r="P132" i="28" s="1"/>
  <c r="O132" i="28"/>
  <c r="AJ132" i="28" s="1"/>
  <c r="P180" i="4"/>
  <c r="P180" i="28" s="1"/>
  <c r="O180" i="28"/>
  <c r="AJ180" i="28" s="1"/>
  <c r="O126" i="28"/>
  <c r="AJ126" i="28" s="1"/>
  <c r="AK126" i="28" s="1"/>
  <c r="AL126" i="28" s="1"/>
  <c r="AM126" i="28" s="1"/>
  <c r="AN126" i="28" s="1"/>
  <c r="AO126" i="28" s="1"/>
  <c r="AP126" i="28" s="1"/>
  <c r="AQ126" i="28" s="1"/>
  <c r="P126" i="4"/>
  <c r="P126" i="28" s="1"/>
  <c r="D148" i="21"/>
  <c r="D181" i="21"/>
  <c r="E181" i="21" s="1"/>
  <c r="D144" i="21"/>
  <c r="F144" i="21" s="1"/>
  <c r="C185" i="9"/>
  <c r="E185" i="9" s="1"/>
  <c r="C185" i="10" s="1"/>
  <c r="D187" i="21"/>
  <c r="D178" i="21"/>
  <c r="E178" i="21" s="1"/>
  <c r="C149" i="9"/>
  <c r="E149" i="9" s="1"/>
  <c r="C149" i="10" s="1"/>
  <c r="D195" i="21"/>
  <c r="E195" i="21" s="1"/>
  <c r="D131" i="21"/>
  <c r="F131" i="21" s="1"/>
  <c r="D165" i="21"/>
  <c r="E165" i="21" s="1"/>
  <c r="D154" i="21"/>
  <c r="E154" i="21" s="1"/>
  <c r="D161" i="21"/>
  <c r="E161" i="21" s="1"/>
  <c r="D139" i="21"/>
  <c r="D162" i="21"/>
  <c r="E162" i="21" s="1"/>
  <c r="D177" i="21"/>
  <c r="F177" i="21" s="1"/>
  <c r="D151" i="21"/>
  <c r="E151" i="21" s="1"/>
  <c r="D174" i="21"/>
  <c r="E174" i="21" s="1"/>
  <c r="Y168" i="29"/>
  <c r="Z168" i="29" s="1"/>
  <c r="AA168" i="29" s="1"/>
  <c r="AB168" i="29" s="1"/>
  <c r="P166" i="4"/>
  <c r="P166" i="28" s="1"/>
  <c r="O166" i="28"/>
  <c r="AJ166" i="28" s="1"/>
  <c r="AK166" i="28" s="1"/>
  <c r="AL166" i="28" s="1"/>
  <c r="AM166" i="28" s="1"/>
  <c r="AN166" i="28" s="1"/>
  <c r="AO166" i="28" s="1"/>
  <c r="AP166" i="28" s="1"/>
  <c r="AQ166" i="28" s="1"/>
  <c r="P191" i="4"/>
  <c r="P191" i="28" s="1"/>
  <c r="O191" i="28"/>
  <c r="AJ191" i="28" s="1"/>
  <c r="O137" i="28"/>
  <c r="AJ137" i="28" s="1"/>
  <c r="P137" i="4"/>
  <c r="P137" i="28" s="1"/>
  <c r="P181" i="4"/>
  <c r="P181" i="28" s="1"/>
  <c r="O181" i="28"/>
  <c r="AJ181" i="28" s="1"/>
  <c r="O170" i="28"/>
  <c r="AJ170" i="28" s="1"/>
  <c r="P170" i="4"/>
  <c r="P170" i="28" s="1"/>
  <c r="O148" i="28"/>
  <c r="AJ148" i="28" s="1"/>
  <c r="P148" i="4"/>
  <c r="P148" i="28" s="1"/>
  <c r="O178" i="28"/>
  <c r="AJ178" i="28" s="1"/>
  <c r="P178" i="4"/>
  <c r="P178" i="28" s="1"/>
  <c r="O184" i="28"/>
  <c r="AJ184" i="28" s="1"/>
  <c r="P184" i="4"/>
  <c r="P184" i="28" s="1"/>
  <c r="P133" i="4"/>
  <c r="P133" i="28" s="1"/>
  <c r="O133" i="28"/>
  <c r="AJ133" i="28" s="1"/>
  <c r="AK133" i="28" s="1"/>
  <c r="AL133" i="28" s="1"/>
  <c r="AM133" i="28" s="1"/>
  <c r="AN133" i="28" s="1"/>
  <c r="AO133" i="28" s="1"/>
  <c r="AP133" i="28" s="1"/>
  <c r="AQ133" i="28" s="1"/>
  <c r="D185" i="21"/>
  <c r="D175" i="21"/>
  <c r="F175" i="21" s="1"/>
  <c r="D180" i="21"/>
  <c r="F180" i="21" s="1"/>
  <c r="D125" i="21"/>
  <c r="E125" i="21" s="1"/>
  <c r="D134" i="21"/>
  <c r="E134" i="21" s="1"/>
  <c r="C156" i="9"/>
  <c r="C178" i="9"/>
  <c r="E178" i="9" s="1"/>
  <c r="C178" i="10" s="1"/>
  <c r="D173" i="21"/>
  <c r="F173" i="21" s="1"/>
  <c r="D184" i="21"/>
  <c r="F184" i="21" s="1"/>
  <c r="C187" i="9"/>
  <c r="E187" i="9" s="1"/>
  <c r="C187" i="10" s="1"/>
  <c r="Y141" i="29"/>
  <c r="Z141" i="29" s="1"/>
  <c r="AA141" i="29" s="1"/>
  <c r="AB141" i="29" s="1"/>
  <c r="Y169" i="29"/>
  <c r="P176" i="4"/>
  <c r="P176" i="28" s="1"/>
  <c r="O176" i="28"/>
  <c r="AJ176" i="28" s="1"/>
  <c r="P151" i="4"/>
  <c r="P151" i="28" s="1"/>
  <c r="O151" i="28"/>
  <c r="AJ151" i="28" s="1"/>
  <c r="O145" i="28"/>
  <c r="AJ145" i="28" s="1"/>
  <c r="P145" i="4"/>
  <c r="P145" i="28" s="1"/>
  <c r="P155" i="4"/>
  <c r="P155" i="28" s="1"/>
  <c r="O155" i="28"/>
  <c r="AJ155" i="28" s="1"/>
  <c r="AK155" i="28" s="1"/>
  <c r="AL155" i="28" s="1"/>
  <c r="AM155" i="28" s="1"/>
  <c r="AN155" i="28" s="1"/>
  <c r="AO155" i="28" s="1"/>
  <c r="AP155" i="28" s="1"/>
  <c r="AQ155" i="28" s="1"/>
  <c r="P160" i="4"/>
  <c r="P160" i="28" s="1"/>
  <c r="O160" i="28"/>
  <c r="AJ160" i="28" s="1"/>
  <c r="D164" i="21"/>
  <c r="F164" i="21" s="1"/>
  <c r="D163" i="21"/>
  <c r="F163" i="21" s="1"/>
  <c r="D188" i="21"/>
  <c r="F188" i="21" s="1"/>
  <c r="D156" i="21"/>
  <c r="F156" i="21" s="1"/>
  <c r="P146" i="4"/>
  <c r="P146" i="28" s="1"/>
  <c r="O146" i="28"/>
  <c r="AJ146" i="28" s="1"/>
  <c r="C179" i="9"/>
  <c r="E179" i="9" s="1"/>
  <c r="C179" i="10" s="1"/>
  <c r="D155" i="21"/>
  <c r="E155" i="21" s="1"/>
  <c r="D146" i="21"/>
  <c r="D179" i="21"/>
  <c r="F179" i="21" s="1"/>
  <c r="D192" i="21"/>
  <c r="F192" i="21" s="1"/>
  <c r="D133" i="21"/>
  <c r="E133" i="21" s="1"/>
  <c r="D138" i="21"/>
  <c r="E138" i="21" s="1"/>
  <c r="D129" i="21"/>
  <c r="F129" i="21" s="1"/>
  <c r="D168" i="21"/>
  <c r="F168" i="21" s="1"/>
  <c r="D130" i="21"/>
  <c r="E130" i="21" s="1"/>
  <c r="D128" i="21"/>
  <c r="D142" i="21"/>
  <c r="F142" i="21" s="1"/>
  <c r="Y149" i="29"/>
  <c r="Z149" i="29" s="1"/>
  <c r="AA149" i="29" s="1"/>
  <c r="AB149" i="29" s="1"/>
  <c r="P175" i="4"/>
  <c r="P175" i="28" s="1"/>
  <c r="O175" i="28"/>
  <c r="AJ175" i="28" s="1"/>
  <c r="O172" i="28"/>
  <c r="AJ172" i="28" s="1"/>
  <c r="P172" i="4"/>
  <c r="P172" i="28" s="1"/>
  <c r="O190" i="28"/>
  <c r="AJ190" i="28" s="1"/>
  <c r="P190" i="4"/>
  <c r="P190" i="28" s="1"/>
  <c r="P144" i="4"/>
  <c r="P144" i="28" s="1"/>
  <c r="O144" i="28"/>
  <c r="AJ144" i="28" s="1"/>
  <c r="P141" i="4"/>
  <c r="P141" i="28" s="1"/>
  <c r="O141" i="28"/>
  <c r="AJ141" i="28" s="1"/>
  <c r="O154" i="28"/>
  <c r="AJ154" i="28" s="1"/>
  <c r="P154" i="4"/>
  <c r="P154" i="28" s="1"/>
  <c r="O153" i="28"/>
  <c r="AJ153" i="28" s="1"/>
  <c r="P153" i="4"/>
  <c r="P153" i="28" s="1"/>
  <c r="P152" i="4"/>
  <c r="P152" i="28" s="1"/>
  <c r="O152" i="28"/>
  <c r="AJ152" i="28" s="1"/>
  <c r="P136" i="4"/>
  <c r="P136" i="28" s="1"/>
  <c r="O136" i="28"/>
  <c r="AJ136" i="28" s="1"/>
  <c r="P129" i="4"/>
  <c r="P129" i="28" s="1"/>
  <c r="O129" i="28"/>
  <c r="AJ129" i="28" s="1"/>
  <c r="D176" i="21"/>
  <c r="E176" i="21" s="1"/>
  <c r="P138" i="4"/>
  <c r="P138" i="28" s="1"/>
  <c r="O138" i="28"/>
  <c r="AJ138" i="28" s="1"/>
  <c r="O169" i="28"/>
  <c r="AJ169" i="28" s="1"/>
  <c r="P169" i="4"/>
  <c r="P169" i="28" s="1"/>
  <c r="D159" i="21"/>
  <c r="F159" i="21" s="1"/>
  <c r="D140" i="21"/>
  <c r="F140" i="21" s="1"/>
  <c r="D182" i="21"/>
  <c r="F182" i="21" s="1"/>
  <c r="D172" i="21"/>
  <c r="E172" i="21" s="1"/>
  <c r="D167" i="21"/>
  <c r="E167" i="21" s="1"/>
  <c r="D190" i="21"/>
  <c r="F190" i="21" s="1"/>
  <c r="D124" i="21"/>
  <c r="F124" i="21" s="1"/>
  <c r="Y156" i="29"/>
  <c r="Z156" i="29" s="1"/>
  <c r="AA156" i="29" s="1"/>
  <c r="AB156" i="29" s="1"/>
  <c r="AK167" i="28"/>
  <c r="AL167" i="28" s="1"/>
  <c r="AM167" i="28" s="1"/>
  <c r="AN167" i="28" s="1"/>
  <c r="AO167" i="28" s="1"/>
  <c r="AP167" i="28" s="1"/>
  <c r="AQ167" i="28" s="1"/>
  <c r="AJ168" i="28"/>
  <c r="P171" i="4"/>
  <c r="P171" i="28" s="1"/>
  <c r="O171" i="28"/>
  <c r="AJ171" i="28" s="1"/>
  <c r="P185" i="4"/>
  <c r="P185" i="28" s="1"/>
  <c r="O185" i="28"/>
  <c r="AJ185" i="28" s="1"/>
  <c r="O156" i="28"/>
  <c r="AJ156" i="28" s="1"/>
  <c r="P156" i="4"/>
  <c r="P156" i="28" s="1"/>
  <c r="P188" i="4"/>
  <c r="P188" i="28" s="1"/>
  <c r="O188" i="28"/>
  <c r="AJ188" i="28" s="1"/>
  <c r="AK183" i="28"/>
  <c r="AL183" i="28" s="1"/>
  <c r="AM183" i="28" s="1"/>
  <c r="AN183" i="28" s="1"/>
  <c r="AO183" i="28" s="1"/>
  <c r="AP183" i="28" s="1"/>
  <c r="AQ183" i="28" s="1"/>
  <c r="G126" i="7"/>
  <c r="G138" i="7"/>
  <c r="G189" i="7"/>
  <c r="S194" i="7"/>
  <c r="S194" i="29"/>
  <c r="I191" i="7"/>
  <c r="I191" i="29"/>
  <c r="I178" i="7"/>
  <c r="I178" i="29"/>
  <c r="I188" i="7"/>
  <c r="I188" i="29"/>
  <c r="S195" i="7"/>
  <c r="S195" i="29"/>
  <c r="G179" i="7"/>
  <c r="G166" i="7"/>
  <c r="G132" i="7"/>
  <c r="G134" i="7"/>
  <c r="G136" i="7"/>
  <c r="G140" i="7"/>
  <c r="G142" i="7"/>
  <c r="G146" i="7"/>
  <c r="G148" i="7"/>
  <c r="G177" i="7"/>
  <c r="G185" i="7"/>
  <c r="G167" i="7"/>
  <c r="C196" i="9"/>
  <c r="E196" i="9" s="1"/>
  <c r="C196" i="10" s="1"/>
  <c r="G125" i="29"/>
  <c r="Y126" i="29"/>
  <c r="Z126" i="29" s="1"/>
  <c r="AA126" i="29" s="1"/>
  <c r="AB126" i="29" s="1"/>
  <c r="Z134" i="29"/>
  <c r="AA134" i="29" s="1"/>
  <c r="AB134" i="29" s="1"/>
  <c r="Z138" i="29"/>
  <c r="AA138" i="29" s="1"/>
  <c r="AB138" i="29" s="1"/>
  <c r="G186" i="7"/>
  <c r="G186" i="29"/>
  <c r="U197" i="1"/>
  <c r="W196" i="7"/>
  <c r="Y127" i="29"/>
  <c r="Z127" i="29" s="1"/>
  <c r="AA127" i="29" s="1"/>
  <c r="AB127" i="29" s="1"/>
  <c r="Y133" i="29"/>
  <c r="I175" i="7"/>
  <c r="I175" i="29"/>
  <c r="G129" i="7"/>
  <c r="G128" i="7"/>
  <c r="G172" i="7"/>
  <c r="G153" i="7"/>
  <c r="G162" i="7"/>
  <c r="G170" i="7"/>
  <c r="G133" i="7"/>
  <c r="G137" i="7"/>
  <c r="G139" i="7"/>
  <c r="I143" i="29"/>
  <c r="Z153" i="29"/>
  <c r="AA153" i="29" s="1"/>
  <c r="AB153" i="29" s="1"/>
  <c r="Y124" i="29"/>
  <c r="Z124" i="29" s="1"/>
  <c r="AA124" i="29" s="1"/>
  <c r="AB124" i="29" s="1"/>
  <c r="Y128" i="29"/>
  <c r="Z128" i="29" s="1"/>
  <c r="AA128" i="29" s="1"/>
  <c r="AB128" i="29" s="1"/>
  <c r="Y129" i="29"/>
  <c r="Z129" i="29" s="1"/>
  <c r="AA129" i="29" s="1"/>
  <c r="AB129" i="29" s="1"/>
  <c r="Y130" i="29"/>
  <c r="Z130" i="29" s="1"/>
  <c r="AA130" i="29" s="1"/>
  <c r="AB130" i="29" s="1"/>
  <c r="Y132" i="29"/>
  <c r="Z132" i="29" s="1"/>
  <c r="AA132" i="29" s="1"/>
  <c r="AB132" i="29" s="1"/>
  <c r="I152" i="7"/>
  <c r="I152" i="29"/>
  <c r="S193" i="7"/>
  <c r="S193" i="29"/>
  <c r="G168" i="7"/>
  <c r="G151" i="7"/>
  <c r="G182" i="7"/>
  <c r="Y125" i="29"/>
  <c r="Z125" i="29" s="1"/>
  <c r="AA125" i="29" s="1"/>
  <c r="Y131" i="29"/>
  <c r="Z131" i="29" s="1"/>
  <c r="AA131" i="29" s="1"/>
  <c r="AB131" i="29" s="1"/>
  <c r="Y135" i="29"/>
  <c r="Y139" i="29"/>
  <c r="Y161" i="29"/>
  <c r="Y165" i="29"/>
  <c r="Y185" i="29"/>
  <c r="Y189" i="29"/>
  <c r="Y192" i="29"/>
  <c r="Y196" i="29"/>
  <c r="Y199" i="29"/>
  <c r="Y136" i="29"/>
  <c r="Y140" i="29"/>
  <c r="Y144" i="29"/>
  <c r="Y152" i="29"/>
  <c r="Z175" i="29"/>
  <c r="AA175" i="29" s="1"/>
  <c r="AB175" i="29" s="1"/>
  <c r="AC175" i="29" s="1"/>
  <c r="Z176" i="29"/>
  <c r="AA176" i="29" s="1"/>
  <c r="AB176" i="29" s="1"/>
  <c r="Y158" i="29"/>
  <c r="Y162" i="29"/>
  <c r="Y182" i="29"/>
  <c r="Y186" i="29"/>
  <c r="Y190" i="29"/>
  <c r="Y193" i="29"/>
  <c r="Y197" i="29"/>
  <c r="Y200" i="29"/>
  <c r="Z178" i="29"/>
  <c r="AA178" i="29" s="1"/>
  <c r="AB178" i="29" s="1"/>
  <c r="AC178" i="29" s="1"/>
  <c r="Y159" i="29"/>
  <c r="Y163" i="29"/>
  <c r="Y183" i="29"/>
  <c r="Y187" i="29"/>
  <c r="Y194" i="29"/>
  <c r="Y198" i="29"/>
  <c r="Y201" i="29"/>
  <c r="Y160" i="29"/>
  <c r="Y164" i="29"/>
  <c r="Y184" i="29"/>
  <c r="Y188" i="29"/>
  <c r="Y191" i="29"/>
  <c r="Y195" i="29"/>
  <c r="Y202" i="29"/>
  <c r="C197" i="9"/>
  <c r="E197" i="9" s="1"/>
  <c r="C197" i="10" s="1"/>
  <c r="Y202" i="7"/>
  <c r="E202" i="9"/>
  <c r="C202" i="10" s="1"/>
  <c r="Y196" i="7"/>
  <c r="Y197" i="7"/>
  <c r="Y198" i="7"/>
  <c r="E198" i="9"/>
  <c r="C198" i="10" s="1"/>
  <c r="Y199" i="7"/>
  <c r="E199" i="9"/>
  <c r="C199" i="10" s="1"/>
  <c r="Y200" i="7"/>
  <c r="E200" i="9"/>
  <c r="C200" i="10" s="1"/>
  <c r="Y201" i="7"/>
  <c r="E201" i="9"/>
  <c r="C201" i="10" s="1"/>
  <c r="DD192" i="4"/>
  <c r="DX192" i="4"/>
  <c r="CS187" i="4"/>
  <c r="DM187" i="4"/>
  <c r="CS186" i="4"/>
  <c r="DM186" i="4"/>
  <c r="CS176" i="4"/>
  <c r="DM176" i="4"/>
  <c r="CS139" i="4"/>
  <c r="DM139" i="4"/>
  <c r="CS133" i="4"/>
  <c r="DM133" i="4"/>
  <c r="CS153" i="4"/>
  <c r="DM153" i="4"/>
  <c r="CS142" i="4"/>
  <c r="DM142" i="4"/>
  <c r="CS167" i="4"/>
  <c r="DM167" i="4"/>
  <c r="CS179" i="4"/>
  <c r="DM179" i="4"/>
  <c r="CS172" i="4"/>
  <c r="DM172" i="4"/>
  <c r="CS168" i="4"/>
  <c r="DM168" i="4"/>
  <c r="CS170" i="4"/>
  <c r="DM170" i="4"/>
  <c r="CS125" i="4"/>
  <c r="DM125" i="4"/>
  <c r="CS129" i="4"/>
  <c r="DM129" i="4"/>
  <c r="CS128" i="4"/>
  <c r="DM128" i="4"/>
  <c r="CS136" i="4"/>
  <c r="DM136" i="4"/>
  <c r="CS146" i="4"/>
  <c r="DM146" i="4"/>
  <c r="CS156" i="4"/>
  <c r="DM156" i="4"/>
  <c r="CS137" i="4"/>
  <c r="DM137" i="4"/>
  <c r="CS177" i="4"/>
  <c r="DM177" i="4"/>
  <c r="CS134" i="4"/>
  <c r="DM134" i="4"/>
  <c r="CS166" i="4"/>
  <c r="DM166" i="4"/>
  <c r="CS162" i="4"/>
  <c r="DM162" i="4"/>
  <c r="CS148" i="4"/>
  <c r="DM148" i="4"/>
  <c r="CS160" i="4"/>
  <c r="DM160" i="4"/>
  <c r="CS151" i="4"/>
  <c r="DM151" i="4"/>
  <c r="CS185" i="4"/>
  <c r="DM185" i="4"/>
  <c r="CS140" i="4"/>
  <c r="DM140" i="4"/>
  <c r="CS182" i="4"/>
  <c r="DM182" i="4"/>
  <c r="CS132" i="4"/>
  <c r="DM132" i="4"/>
  <c r="CS190" i="4"/>
  <c r="DM190" i="4"/>
  <c r="CS144" i="4"/>
  <c r="DM144" i="4"/>
  <c r="CS126" i="4"/>
  <c r="DM126" i="4"/>
  <c r="CS183" i="4"/>
  <c r="DM183" i="4"/>
  <c r="CS189" i="4"/>
  <c r="DM189" i="4"/>
  <c r="CS174" i="4"/>
  <c r="DM174" i="4"/>
  <c r="CS138" i="4"/>
  <c r="DM138" i="4"/>
  <c r="CS173" i="4"/>
  <c r="DM173" i="4"/>
  <c r="CS184" i="4"/>
  <c r="DM184" i="4"/>
  <c r="CS159" i="4"/>
  <c r="DM159" i="4"/>
  <c r="CS181" i="4"/>
  <c r="DM181" i="4"/>
  <c r="CS157" i="4"/>
  <c r="DM157" i="4"/>
  <c r="CS154" i="4"/>
  <c r="DM154" i="4"/>
  <c r="CS124" i="4"/>
  <c r="DM124" i="4"/>
  <c r="CS169" i="4"/>
  <c r="DM169" i="4"/>
  <c r="CS130" i="4"/>
  <c r="DM130" i="4"/>
  <c r="CS155" i="4"/>
  <c r="DM155" i="4"/>
  <c r="CS171" i="4"/>
  <c r="DM171" i="4"/>
  <c r="CS149" i="4"/>
  <c r="DM149" i="4"/>
  <c r="CS135" i="4"/>
  <c r="DM135" i="4"/>
  <c r="CS158" i="4"/>
  <c r="DM158" i="4"/>
  <c r="CS165" i="4"/>
  <c r="DM165" i="4"/>
  <c r="CS161" i="4"/>
  <c r="DM161" i="4"/>
  <c r="CS145" i="4"/>
  <c r="DM145" i="4"/>
  <c r="CS147" i="4"/>
  <c r="DM147" i="4"/>
  <c r="CS150" i="4"/>
  <c r="DM150" i="4"/>
  <c r="CS180" i="4"/>
  <c r="DM180" i="4"/>
  <c r="CS131" i="4"/>
  <c r="DM131" i="4"/>
  <c r="CS141" i="4"/>
  <c r="DM141" i="4"/>
  <c r="CS163" i="4"/>
  <c r="DM163" i="4"/>
  <c r="CS127" i="4"/>
  <c r="DM127" i="4"/>
  <c r="CS164" i="4"/>
  <c r="DM164" i="4"/>
  <c r="E128" i="9"/>
  <c r="C128" i="10" s="1"/>
  <c r="E166" i="9"/>
  <c r="C166" i="10" s="1"/>
  <c r="E174" i="9"/>
  <c r="C174" i="10" s="1"/>
  <c r="E161" i="9"/>
  <c r="C161" i="10" s="1"/>
  <c r="E171" i="9"/>
  <c r="C171" i="10" s="1"/>
  <c r="E142" i="9"/>
  <c r="C142" i="10" s="1"/>
  <c r="E190" i="9"/>
  <c r="C190" i="10" s="1"/>
  <c r="E156" i="9"/>
  <c r="C156" i="10" s="1"/>
  <c r="E165" i="9"/>
  <c r="C165" i="10" s="1"/>
  <c r="E163" i="9"/>
  <c r="C163" i="10" s="1"/>
  <c r="E167" i="9"/>
  <c r="C167" i="10" s="1"/>
  <c r="E148" i="9"/>
  <c r="C148" i="10" s="1"/>
  <c r="B143" i="10"/>
  <c r="B180" i="10"/>
  <c r="B125" i="10"/>
  <c r="B134" i="10"/>
  <c r="B187" i="10"/>
  <c r="B178" i="10"/>
  <c r="B195" i="10"/>
  <c r="B131" i="10"/>
  <c r="B165" i="10"/>
  <c r="B154" i="10"/>
  <c r="B161" i="10"/>
  <c r="B139" i="10"/>
  <c r="B162" i="10"/>
  <c r="B177" i="10"/>
  <c r="F128" i="21"/>
  <c r="E128" i="21"/>
  <c r="Y192" i="7"/>
  <c r="E175" i="9"/>
  <c r="C175" i="10" s="1"/>
  <c r="E143" i="21"/>
  <c r="F143" i="21"/>
  <c r="E185" i="21"/>
  <c r="F185" i="21"/>
  <c r="F187" i="21"/>
  <c r="E187" i="21"/>
  <c r="F178" i="21"/>
  <c r="B135" i="10"/>
  <c r="B158" i="10"/>
  <c r="B169" i="10"/>
  <c r="F148" i="21"/>
  <c r="E148" i="21"/>
  <c r="B193" i="10"/>
  <c r="E127" i="9"/>
  <c r="C127" i="10" s="1"/>
  <c r="E164" i="9"/>
  <c r="C164" i="10" s="1"/>
  <c r="E129" i="9"/>
  <c r="C129" i="10" s="1"/>
  <c r="E172" i="9"/>
  <c r="C172" i="10" s="1"/>
  <c r="F157" i="21"/>
  <c r="E146" i="21"/>
  <c r="F146" i="21"/>
  <c r="B167" i="10"/>
  <c r="B160" i="10"/>
  <c r="B190" i="10"/>
  <c r="B126" i="10"/>
  <c r="B124" i="10"/>
  <c r="B183" i="10"/>
  <c r="B128" i="10"/>
  <c r="B137" i="10"/>
  <c r="B142" i="10"/>
  <c r="B141" i="10"/>
  <c r="E173" i="9"/>
  <c r="C173" i="10" s="1"/>
  <c r="E131" i="9"/>
  <c r="C131" i="10" s="1"/>
  <c r="B175" i="10"/>
  <c r="B185" i="10"/>
  <c r="B166" i="10"/>
  <c r="B144" i="10"/>
  <c r="B136" i="10"/>
  <c r="B164" i="10"/>
  <c r="B163" i="10"/>
  <c r="B148" i="10"/>
  <c r="B186" i="10"/>
  <c r="B176" i="10"/>
  <c r="B181" i="10"/>
  <c r="B188" i="10"/>
  <c r="Y193" i="7"/>
  <c r="E145" i="9"/>
  <c r="C145" i="10" s="1"/>
  <c r="E191" i="9"/>
  <c r="C191" i="10" s="1"/>
  <c r="E154" i="9"/>
  <c r="C154" i="10" s="1"/>
  <c r="B173" i="10"/>
  <c r="B184" i="10"/>
  <c r="F176" i="21"/>
  <c r="E139" i="21"/>
  <c r="F139" i="21"/>
  <c r="B151" i="10"/>
  <c r="B174" i="10"/>
  <c r="B156" i="10"/>
  <c r="E195" i="9"/>
  <c r="C195" i="10" s="1"/>
  <c r="Y195" i="7"/>
  <c r="E126" i="9"/>
  <c r="C126" i="10" s="1"/>
  <c r="E133" i="9"/>
  <c r="C133" i="10" s="1"/>
  <c r="Y124" i="7"/>
  <c r="E155" i="9"/>
  <c r="C155" i="10" s="1"/>
  <c r="B191" i="10"/>
  <c r="B159" i="10"/>
  <c r="B127" i="10"/>
  <c r="B140" i="10"/>
  <c r="B157" i="10"/>
  <c r="B182" i="10"/>
  <c r="B150" i="10"/>
  <c r="B172" i="10"/>
  <c r="B153" i="10"/>
  <c r="B155" i="10"/>
  <c r="B149" i="10"/>
  <c r="B146" i="10"/>
  <c r="B145" i="10"/>
  <c r="B179" i="10"/>
  <c r="B147" i="10"/>
  <c r="B192" i="10"/>
  <c r="B189" i="10"/>
  <c r="B133" i="10"/>
  <c r="B170" i="10"/>
  <c r="B138" i="10"/>
  <c r="B152" i="10"/>
  <c r="B129" i="10"/>
  <c r="B171" i="10"/>
  <c r="B168" i="10"/>
  <c r="B194" i="10"/>
  <c r="B130" i="10"/>
  <c r="B132" i="10"/>
  <c r="F193" i="21"/>
  <c r="E193" i="21"/>
  <c r="E194" i="9"/>
  <c r="C194" i="10" s="1"/>
  <c r="Y194" i="7"/>
  <c r="Y139" i="7"/>
  <c r="E139" i="9"/>
  <c r="C139" i="10" s="1"/>
  <c r="Y146" i="7"/>
  <c r="E146" i="9"/>
  <c r="C146" i="10" s="1"/>
  <c r="Y162" i="7"/>
  <c r="Y152" i="7"/>
  <c r="Y170" i="7"/>
  <c r="E170" i="9"/>
  <c r="C170" i="10" s="1"/>
  <c r="Y189" i="7"/>
  <c r="Y184" i="7"/>
  <c r="E184" i="9"/>
  <c r="C184" i="10" s="1"/>
  <c r="Y132" i="7"/>
  <c r="Y185" i="7"/>
  <c r="Y137" i="7"/>
  <c r="Y131" i="7"/>
  <c r="DY195" i="4"/>
  <c r="BL195" i="4"/>
  <c r="DY194" i="4"/>
  <c r="BL194" i="4"/>
  <c r="BL193" i="4"/>
  <c r="DY193" i="4"/>
  <c r="Y174" i="7"/>
  <c r="Y190" i="7"/>
  <c r="Y145" i="7"/>
  <c r="Y183" i="7"/>
  <c r="Y159" i="7"/>
  <c r="Y150" i="7"/>
  <c r="Y177" i="7"/>
  <c r="Y128" i="7"/>
  <c r="Y153" i="7"/>
  <c r="Y129" i="7"/>
  <c r="Y136" i="7"/>
  <c r="Y127" i="7"/>
  <c r="Y182" i="7"/>
  <c r="Y138" i="7"/>
  <c r="Y175" i="7"/>
  <c r="Y147" i="7"/>
  <c r="Y176" i="7"/>
  <c r="Y180" i="7"/>
  <c r="Y163" i="7"/>
  <c r="Y168" i="7"/>
  <c r="Y167" i="7"/>
  <c r="Y149" i="7"/>
  <c r="Y134" i="7"/>
  <c r="Y156" i="7"/>
  <c r="Y171" i="7"/>
  <c r="Y133" i="7"/>
  <c r="Y179" i="7"/>
  <c r="Y160" i="7"/>
  <c r="Y161" i="7"/>
  <c r="Y166" i="7"/>
  <c r="Y172" i="7"/>
  <c r="Y169" i="7"/>
  <c r="Y135" i="7"/>
  <c r="Y187" i="7"/>
  <c r="Y154" i="7"/>
  <c r="Y191" i="7"/>
  <c r="Y148" i="7"/>
  <c r="Y155" i="7"/>
  <c r="Y125" i="7"/>
  <c r="Y165" i="7"/>
  <c r="Y157" i="7"/>
  <c r="Y178" i="7"/>
  <c r="Y164" i="7"/>
  <c r="Y130" i="7"/>
  <c r="Y144" i="7"/>
  <c r="Y181" i="7"/>
  <c r="Y158" i="7"/>
  <c r="Y141" i="7"/>
  <c r="Y186" i="7"/>
  <c r="Y140" i="7"/>
  <c r="Y126" i="7"/>
  <c r="Y142" i="7"/>
  <c r="Y188" i="7"/>
  <c r="Y173" i="7"/>
  <c r="Y151" i="7"/>
  <c r="Y143" i="7"/>
  <c r="BB173" i="4"/>
  <c r="BB190" i="4"/>
  <c r="BB155" i="4"/>
  <c r="BB154" i="4"/>
  <c r="BB164" i="4"/>
  <c r="BB177" i="4"/>
  <c r="BB185" i="4"/>
  <c r="BB152" i="4"/>
  <c r="DO152" i="4"/>
  <c r="BB129" i="4"/>
  <c r="BB156" i="4"/>
  <c r="BB168" i="4"/>
  <c r="BB169" i="4"/>
  <c r="BB182" i="4"/>
  <c r="BB149" i="4"/>
  <c r="BB176" i="4"/>
  <c r="BB127" i="4"/>
  <c r="BB170" i="4"/>
  <c r="BB157" i="4"/>
  <c r="BB148" i="4"/>
  <c r="BB187" i="4"/>
  <c r="BB180" i="4"/>
  <c r="BB153" i="4"/>
  <c r="BB167" i="4"/>
  <c r="BB158" i="4"/>
  <c r="BB142" i="4"/>
  <c r="BB174" i="4"/>
  <c r="BB131" i="4"/>
  <c r="BB178" i="4"/>
  <c r="DO178" i="4"/>
  <c r="BB140" i="4"/>
  <c r="BB159" i="4"/>
  <c r="BB137" i="4"/>
  <c r="BB181" i="4"/>
  <c r="BB139" i="4"/>
  <c r="BB133" i="4"/>
  <c r="BB172" i="4"/>
  <c r="BB183" i="4"/>
  <c r="BB179" i="4"/>
  <c r="BB171" i="4"/>
  <c r="BB124" i="4"/>
  <c r="BB151" i="4"/>
  <c r="BB163" i="4"/>
  <c r="BB188" i="4"/>
  <c r="DO188" i="4"/>
  <c r="BB136" i="4"/>
  <c r="BB161" i="4"/>
  <c r="BB166" i="4"/>
  <c r="BB134" i="4"/>
  <c r="BB147" i="4"/>
  <c r="BB186" i="4"/>
  <c r="BB160" i="4"/>
  <c r="BB150" i="4"/>
  <c r="BB125" i="4"/>
  <c r="BB138" i="4"/>
  <c r="BB162" i="4"/>
  <c r="BB146" i="4"/>
  <c r="BB141" i="4"/>
  <c r="BB165" i="4"/>
  <c r="BB184" i="4"/>
  <c r="BB126" i="4"/>
  <c r="BB143" i="4"/>
  <c r="DO143" i="4"/>
  <c r="BB135" i="4"/>
  <c r="BB128" i="4"/>
  <c r="BB132" i="4"/>
  <c r="BB145" i="4"/>
  <c r="BB191" i="4"/>
  <c r="DO191" i="4"/>
  <c r="BB189" i="4"/>
  <c r="BB175" i="4"/>
  <c r="DO175" i="4"/>
  <c r="BB144" i="4"/>
  <c r="BB130" i="4"/>
  <c r="E144" i="21" l="1"/>
  <c r="F138" i="21"/>
  <c r="E131" i="21"/>
  <c r="AH210" i="29"/>
  <c r="AI210" i="29" s="1"/>
  <c r="AJ210" i="29" s="1"/>
  <c r="AK210" i="29" s="1"/>
  <c r="AL210" i="29" s="1"/>
  <c r="AM210" i="29" s="1"/>
  <c r="AN210" i="29" s="1"/>
  <c r="AO210" i="29" s="1"/>
  <c r="AP210" i="29" s="1"/>
  <c r="AQ210" i="29" s="1"/>
  <c r="AH215" i="29"/>
  <c r="AI215" i="29" s="1"/>
  <c r="AJ215" i="29" s="1"/>
  <c r="AK215" i="29" s="1"/>
  <c r="AL215" i="29" s="1"/>
  <c r="AM215" i="29" s="1"/>
  <c r="AN215" i="29" s="1"/>
  <c r="AO215" i="29" s="1"/>
  <c r="AP215" i="29" s="1"/>
  <c r="AQ215" i="29" s="1"/>
  <c r="Z216" i="7"/>
  <c r="F216" i="9"/>
  <c r="D216" i="10" s="1"/>
  <c r="Z203" i="7"/>
  <c r="Z215" i="7"/>
  <c r="F215" i="9"/>
  <c r="D215" i="10" s="1"/>
  <c r="Z217" i="29"/>
  <c r="AA217" i="29" s="1"/>
  <c r="AB217" i="29" s="1"/>
  <c r="AC217" i="29" s="1"/>
  <c r="AD217" i="29" s="1"/>
  <c r="AE217" i="29" s="1"/>
  <c r="AF217" i="29" s="1"/>
  <c r="AG217" i="29" s="1"/>
  <c r="E177" i="21"/>
  <c r="F172" i="21"/>
  <c r="Z218" i="7"/>
  <c r="F218" i="9"/>
  <c r="D218" i="10" s="1"/>
  <c r="Z209" i="7"/>
  <c r="F209" i="9"/>
  <c r="D209" i="10" s="1"/>
  <c r="Z218" i="29"/>
  <c r="AA218" i="29" s="1"/>
  <c r="AB218" i="29" s="1"/>
  <c r="AC218" i="29" s="1"/>
  <c r="AD218" i="29" s="1"/>
  <c r="AE218" i="29" s="1"/>
  <c r="AF218" i="29" s="1"/>
  <c r="AG218" i="29" s="1"/>
  <c r="Z213" i="29"/>
  <c r="AA213" i="29" s="1"/>
  <c r="AB213" i="29" s="1"/>
  <c r="AC213" i="29" s="1"/>
  <c r="AD213" i="29" s="1"/>
  <c r="AE213" i="29" s="1"/>
  <c r="AF213" i="29" s="1"/>
  <c r="AG213" i="29" s="1"/>
  <c r="Z211" i="7"/>
  <c r="F211" i="9"/>
  <c r="D211" i="10" s="1"/>
  <c r="Z208" i="7"/>
  <c r="F208" i="9"/>
  <c r="D208" i="10" s="1"/>
  <c r="Z213" i="7"/>
  <c r="F213" i="9"/>
  <c r="D213" i="10" s="1"/>
  <c r="Z207" i="7"/>
  <c r="F207" i="9"/>
  <c r="D207" i="10" s="1"/>
  <c r="AH214" i="29"/>
  <c r="AI214" i="29" s="1"/>
  <c r="AJ214" i="29" s="1"/>
  <c r="AK214" i="29" s="1"/>
  <c r="AL214" i="29" s="1"/>
  <c r="AM214" i="29" s="1"/>
  <c r="AN214" i="29" s="1"/>
  <c r="AO214" i="29" s="1"/>
  <c r="AP214" i="29" s="1"/>
  <c r="AQ214" i="29" s="1"/>
  <c r="Z203" i="29"/>
  <c r="AA203" i="29" s="1"/>
  <c r="AB203" i="29" s="1"/>
  <c r="AC203" i="29" s="1"/>
  <c r="AD203" i="29" s="1"/>
  <c r="AE203" i="29" s="1"/>
  <c r="AF203" i="29" s="1"/>
  <c r="AG203" i="29" s="1"/>
  <c r="Z206" i="29"/>
  <c r="AA206" i="29" s="1"/>
  <c r="AB206" i="29" s="1"/>
  <c r="AC206" i="29" s="1"/>
  <c r="AD206" i="29" s="1"/>
  <c r="AE206" i="29" s="1"/>
  <c r="AF206" i="29" s="1"/>
  <c r="AG206" i="29" s="1"/>
  <c r="E173" i="21"/>
  <c r="Z202" i="29"/>
  <c r="AA202" i="29" s="1"/>
  <c r="AB202" i="29" s="1"/>
  <c r="AC202" i="29" s="1"/>
  <c r="AD202" i="29" s="1"/>
  <c r="AE202" i="29" s="1"/>
  <c r="AF202" i="29" s="1"/>
  <c r="AG202" i="29" s="1"/>
  <c r="Z217" i="7"/>
  <c r="F217" i="9"/>
  <c r="D217" i="10" s="1"/>
  <c r="Z214" i="7"/>
  <c r="F214" i="9"/>
  <c r="D214" i="10" s="1"/>
  <c r="Z207" i="29"/>
  <c r="AA207" i="29" s="1"/>
  <c r="AB207" i="29" s="1"/>
  <c r="AC207" i="29" s="1"/>
  <c r="AD207" i="29" s="1"/>
  <c r="AE207" i="29" s="1"/>
  <c r="AF207" i="29" s="1"/>
  <c r="AG207" i="29" s="1"/>
  <c r="Z216" i="29"/>
  <c r="AA216" i="29" s="1"/>
  <c r="AB216" i="29" s="1"/>
  <c r="AC216" i="29" s="1"/>
  <c r="AD216" i="29" s="1"/>
  <c r="AE216" i="29" s="1"/>
  <c r="AF216" i="29" s="1"/>
  <c r="AG216" i="29" s="1"/>
  <c r="E164" i="21"/>
  <c r="Z210" i="7"/>
  <c r="F210" i="9"/>
  <c r="D210" i="10" s="1"/>
  <c r="Z205" i="29"/>
  <c r="AA205" i="29" s="1"/>
  <c r="AB205" i="29" s="1"/>
  <c r="AC205" i="29" s="1"/>
  <c r="AD205" i="29" s="1"/>
  <c r="AE205" i="29" s="1"/>
  <c r="AF205" i="29" s="1"/>
  <c r="AG205" i="29" s="1"/>
  <c r="Z201" i="29"/>
  <c r="AA201" i="29" s="1"/>
  <c r="AB201" i="29" s="1"/>
  <c r="AC201" i="29" s="1"/>
  <c r="AD201" i="29" s="1"/>
  <c r="AE201" i="29" s="1"/>
  <c r="AF201" i="29" s="1"/>
  <c r="AG201" i="29" s="1"/>
  <c r="Z212" i="7"/>
  <c r="F212" i="9"/>
  <c r="D212" i="10" s="1"/>
  <c r="Z205" i="7"/>
  <c r="D205" i="10"/>
  <c r="Z211" i="29"/>
  <c r="AA211" i="29" s="1"/>
  <c r="AB211" i="29" s="1"/>
  <c r="AC211" i="29" s="1"/>
  <c r="AD211" i="29" s="1"/>
  <c r="AE211" i="29" s="1"/>
  <c r="AF211" i="29" s="1"/>
  <c r="AG211" i="29" s="1"/>
  <c r="Z200" i="29"/>
  <c r="AA200" i="29" s="1"/>
  <c r="AB200" i="29" s="1"/>
  <c r="AC200" i="29" s="1"/>
  <c r="AD200" i="29" s="1"/>
  <c r="AE200" i="29" s="1"/>
  <c r="AF200" i="29" s="1"/>
  <c r="AG200" i="29" s="1"/>
  <c r="Z206" i="7"/>
  <c r="F206" i="9"/>
  <c r="D206" i="10" s="1"/>
  <c r="Z204" i="7"/>
  <c r="Z208" i="29"/>
  <c r="AA208" i="29" s="1"/>
  <c r="AB208" i="29" s="1"/>
  <c r="AC208" i="29" s="1"/>
  <c r="AD208" i="29" s="1"/>
  <c r="AE208" i="29" s="1"/>
  <c r="AF208" i="29" s="1"/>
  <c r="AG208" i="29" s="1"/>
  <c r="Z204" i="29"/>
  <c r="AA204" i="29" s="1"/>
  <c r="AB204" i="29" s="1"/>
  <c r="AC204" i="29" s="1"/>
  <c r="AD204" i="29" s="1"/>
  <c r="AE204" i="29" s="1"/>
  <c r="AF204" i="29" s="1"/>
  <c r="AG204" i="29" s="1"/>
  <c r="F204" i="9"/>
  <c r="D204" i="10" s="1"/>
  <c r="Z209" i="29"/>
  <c r="AA209" i="29" s="1"/>
  <c r="AB209" i="29" s="1"/>
  <c r="AC209" i="29" s="1"/>
  <c r="AD209" i="29" s="1"/>
  <c r="AE209" i="29" s="1"/>
  <c r="AF209" i="29" s="1"/>
  <c r="AG209" i="29" s="1"/>
  <c r="G203" i="9"/>
  <c r="E203" i="9"/>
  <c r="C203" i="10" s="1"/>
  <c r="F203" i="9"/>
  <c r="D203" i="10" s="1"/>
  <c r="Z166" i="29"/>
  <c r="AA166" i="29" s="1"/>
  <c r="AB166" i="29" s="1"/>
  <c r="AK168" i="28"/>
  <c r="AL168" i="28" s="1"/>
  <c r="AM168" i="28" s="1"/>
  <c r="AN168" i="28" s="1"/>
  <c r="AO168" i="28" s="1"/>
  <c r="AP168" i="28" s="1"/>
  <c r="AQ168" i="28" s="1"/>
  <c r="AK182" i="28"/>
  <c r="AL182" i="28" s="1"/>
  <c r="AM182" i="28" s="1"/>
  <c r="AN182" i="28" s="1"/>
  <c r="AO182" i="28" s="1"/>
  <c r="AP182" i="28" s="1"/>
  <c r="AQ182" i="28" s="1"/>
  <c r="AN215" i="6"/>
  <c r="AN211" i="6"/>
  <c r="AN207" i="6"/>
  <c r="AN203" i="6"/>
  <c r="AN218" i="6"/>
  <c r="AN214" i="6"/>
  <c r="AN210" i="6"/>
  <c r="AN206" i="6"/>
  <c r="AN217" i="6"/>
  <c r="AN213" i="6"/>
  <c r="AN209" i="6"/>
  <c r="AN205" i="6"/>
  <c r="AN208" i="6"/>
  <c r="AN216" i="6"/>
  <c r="AN212" i="6"/>
  <c r="AN204" i="6"/>
  <c r="AK174" i="28"/>
  <c r="AL174" i="28" s="1"/>
  <c r="AM174" i="28" s="1"/>
  <c r="AN174" i="28" s="1"/>
  <c r="AO174" i="28" s="1"/>
  <c r="AP174" i="28" s="1"/>
  <c r="AQ174" i="28" s="1"/>
  <c r="AK162" i="28"/>
  <c r="AL162" i="28" s="1"/>
  <c r="AM162" i="28" s="1"/>
  <c r="AN162" i="28" s="1"/>
  <c r="AO162" i="28" s="1"/>
  <c r="AP162" i="28" s="1"/>
  <c r="AQ162" i="28" s="1"/>
  <c r="AK173" i="28"/>
  <c r="AL173" i="28" s="1"/>
  <c r="AM173" i="28" s="1"/>
  <c r="AN173" i="28" s="1"/>
  <c r="AO173" i="28" s="1"/>
  <c r="AP173" i="28" s="1"/>
  <c r="AQ173" i="28" s="1"/>
  <c r="AK160" i="28"/>
  <c r="AL160" i="28" s="1"/>
  <c r="AM160" i="28" s="1"/>
  <c r="AN160" i="28" s="1"/>
  <c r="AO160" i="28" s="1"/>
  <c r="AP160" i="28" s="1"/>
  <c r="AQ160" i="28" s="1"/>
  <c r="AK176" i="28"/>
  <c r="AL176" i="28" s="1"/>
  <c r="AM176" i="28" s="1"/>
  <c r="AN176" i="28" s="1"/>
  <c r="AO176" i="28" s="1"/>
  <c r="AP176" i="28" s="1"/>
  <c r="AQ176" i="28" s="1"/>
  <c r="AK127" i="28"/>
  <c r="AL127" i="28" s="1"/>
  <c r="AM127" i="28" s="1"/>
  <c r="AN127" i="28" s="1"/>
  <c r="AO127" i="28" s="1"/>
  <c r="AP127" i="28" s="1"/>
  <c r="AQ127" i="28" s="1"/>
  <c r="AK187" i="28"/>
  <c r="AL187" i="28" s="1"/>
  <c r="AM187" i="28" s="1"/>
  <c r="AN187" i="28" s="1"/>
  <c r="AO187" i="28" s="1"/>
  <c r="AP187" i="28" s="1"/>
  <c r="AQ187" i="28" s="1"/>
  <c r="AK136" i="28"/>
  <c r="AL136" i="28" s="1"/>
  <c r="AM136" i="28" s="1"/>
  <c r="AN136" i="28" s="1"/>
  <c r="AO136" i="28" s="1"/>
  <c r="AP136" i="28" s="1"/>
  <c r="AQ136" i="28" s="1"/>
  <c r="AK141" i="28"/>
  <c r="AL141" i="28" s="1"/>
  <c r="AM141" i="28" s="1"/>
  <c r="AN141" i="28" s="1"/>
  <c r="AO141" i="28" s="1"/>
  <c r="AP141" i="28" s="1"/>
  <c r="AQ141" i="28" s="1"/>
  <c r="AK175" i="28"/>
  <c r="AL175" i="28" s="1"/>
  <c r="AM175" i="28" s="1"/>
  <c r="AN175" i="28" s="1"/>
  <c r="AO175" i="28" s="1"/>
  <c r="AP175" i="28" s="1"/>
  <c r="AQ175" i="28" s="1"/>
  <c r="AK146" i="28"/>
  <c r="AL146" i="28" s="1"/>
  <c r="AM146" i="28" s="1"/>
  <c r="AN146" i="28" s="1"/>
  <c r="AO146" i="28" s="1"/>
  <c r="AP146" i="28" s="1"/>
  <c r="AQ146" i="28" s="1"/>
  <c r="AK140" i="28"/>
  <c r="AL140" i="28" s="1"/>
  <c r="AM140" i="28" s="1"/>
  <c r="AN140" i="28" s="1"/>
  <c r="AO140" i="28" s="1"/>
  <c r="AP140" i="28" s="1"/>
  <c r="AQ140" i="28" s="1"/>
  <c r="F141" i="21"/>
  <c r="AD178" i="29"/>
  <c r="F189" i="21"/>
  <c r="F162" i="21"/>
  <c r="E142" i="21"/>
  <c r="E179" i="21"/>
  <c r="E150" i="21"/>
  <c r="E182" i="21"/>
  <c r="E186" i="21"/>
  <c r="F181" i="21"/>
  <c r="F145" i="21"/>
  <c r="E159" i="21"/>
  <c r="F183" i="21"/>
  <c r="F136" i="21"/>
  <c r="F167" i="21"/>
  <c r="F133" i="21"/>
  <c r="F151" i="21"/>
  <c r="F158" i="21"/>
  <c r="F195" i="21"/>
  <c r="E170" i="21"/>
  <c r="E153" i="21"/>
  <c r="Z177" i="29"/>
  <c r="AA177" i="29" s="1"/>
  <c r="AB177" i="29" s="1"/>
  <c r="E160" i="21"/>
  <c r="Z137" i="29"/>
  <c r="AA137" i="29" s="1"/>
  <c r="AB137" i="29" s="1"/>
  <c r="E152" i="21"/>
  <c r="E184" i="21"/>
  <c r="E192" i="21"/>
  <c r="AB125" i="29"/>
  <c r="F191" i="21"/>
  <c r="F161" i="21"/>
  <c r="Z155" i="29"/>
  <c r="AA155" i="29" s="1"/>
  <c r="AB155" i="29" s="1"/>
  <c r="Z170" i="29"/>
  <c r="AA170" i="29" s="1"/>
  <c r="AB170" i="29" s="1"/>
  <c r="F149" i="21"/>
  <c r="F134" i="21"/>
  <c r="Z154" i="29"/>
  <c r="AA154" i="29" s="1"/>
  <c r="AB154" i="29" s="1"/>
  <c r="F169" i="21"/>
  <c r="Z148" i="29"/>
  <c r="AA148" i="29" s="1"/>
  <c r="AB148" i="29" s="1"/>
  <c r="F127" i="21"/>
  <c r="F194" i="21"/>
  <c r="F174" i="21"/>
  <c r="E188" i="21"/>
  <c r="F165" i="21"/>
  <c r="E129" i="21"/>
  <c r="F126" i="21"/>
  <c r="E124" i="21"/>
  <c r="E166" i="21"/>
  <c r="E175" i="21"/>
  <c r="E156" i="21"/>
  <c r="E190" i="21"/>
  <c r="E171" i="21"/>
  <c r="E180" i="21"/>
  <c r="AK129" i="28"/>
  <c r="AL129" i="28" s="1"/>
  <c r="AM129" i="28" s="1"/>
  <c r="AN129" i="28" s="1"/>
  <c r="AO129" i="28" s="1"/>
  <c r="AP129" i="28" s="1"/>
  <c r="AQ129" i="28" s="1"/>
  <c r="AK180" i="28"/>
  <c r="AL180" i="28" s="1"/>
  <c r="AM180" i="28" s="1"/>
  <c r="AN180" i="28" s="1"/>
  <c r="AO180" i="28" s="1"/>
  <c r="AP180" i="28" s="1"/>
  <c r="AQ180" i="28" s="1"/>
  <c r="AK170" i="28"/>
  <c r="AL170" i="28" s="1"/>
  <c r="AM170" i="28" s="1"/>
  <c r="AN170" i="28" s="1"/>
  <c r="AO170" i="28" s="1"/>
  <c r="AP170" i="28" s="1"/>
  <c r="AQ170" i="28" s="1"/>
  <c r="AK177" i="28"/>
  <c r="AL177" i="28" s="1"/>
  <c r="AM177" i="28" s="1"/>
  <c r="AN177" i="28" s="1"/>
  <c r="AO177" i="28" s="1"/>
  <c r="AP177" i="28" s="1"/>
  <c r="AQ177" i="28" s="1"/>
  <c r="E132" i="21"/>
  <c r="AK156" i="28"/>
  <c r="AL156" i="28" s="1"/>
  <c r="AM156" i="28" s="1"/>
  <c r="AN156" i="28" s="1"/>
  <c r="AO156" i="28" s="1"/>
  <c r="AP156" i="28" s="1"/>
  <c r="AQ156" i="28" s="1"/>
  <c r="AK181" i="28"/>
  <c r="AL181" i="28" s="1"/>
  <c r="AM181" i="28" s="1"/>
  <c r="AN181" i="28" s="1"/>
  <c r="AO181" i="28" s="1"/>
  <c r="AP181" i="28" s="1"/>
  <c r="AQ181" i="28" s="1"/>
  <c r="Z169" i="29"/>
  <c r="AA169" i="29" s="1"/>
  <c r="AB169" i="29" s="1"/>
  <c r="AK132" i="28"/>
  <c r="AL132" i="28" s="1"/>
  <c r="AM132" i="28" s="1"/>
  <c r="AN132" i="28" s="1"/>
  <c r="AO132" i="28" s="1"/>
  <c r="AP132" i="28" s="1"/>
  <c r="AQ132" i="28" s="1"/>
  <c r="Z142" i="29"/>
  <c r="AA142" i="29" s="1"/>
  <c r="AB142" i="29" s="1"/>
  <c r="AK169" i="28"/>
  <c r="AL169" i="28" s="1"/>
  <c r="AM169" i="28" s="1"/>
  <c r="AN169" i="28" s="1"/>
  <c r="AO169" i="28" s="1"/>
  <c r="AP169" i="28" s="1"/>
  <c r="AQ169" i="28" s="1"/>
  <c r="F135" i="21"/>
  <c r="F125" i="21"/>
  <c r="AK171" i="28"/>
  <c r="AL171" i="28" s="1"/>
  <c r="AM171" i="28" s="1"/>
  <c r="AN171" i="28" s="1"/>
  <c r="AO171" i="28" s="1"/>
  <c r="AP171" i="28" s="1"/>
  <c r="AQ171" i="28" s="1"/>
  <c r="AK138" i="28"/>
  <c r="AL138" i="28" s="1"/>
  <c r="AM138" i="28" s="1"/>
  <c r="AN138" i="28" s="1"/>
  <c r="AO138" i="28" s="1"/>
  <c r="AP138" i="28" s="1"/>
  <c r="AQ138" i="28" s="1"/>
  <c r="AK178" i="28"/>
  <c r="AL178" i="28" s="1"/>
  <c r="AM178" i="28" s="1"/>
  <c r="AN178" i="28" s="1"/>
  <c r="AO178" i="28" s="1"/>
  <c r="AP178" i="28" s="1"/>
  <c r="AQ178" i="28" s="1"/>
  <c r="AK137" i="28"/>
  <c r="AL137" i="28" s="1"/>
  <c r="AM137" i="28" s="1"/>
  <c r="AN137" i="28" s="1"/>
  <c r="AO137" i="28" s="1"/>
  <c r="AP137" i="28" s="1"/>
  <c r="AQ137" i="28" s="1"/>
  <c r="AK163" i="28"/>
  <c r="AL163" i="28" s="1"/>
  <c r="AM163" i="28" s="1"/>
  <c r="AN163" i="28" s="1"/>
  <c r="AO163" i="28" s="1"/>
  <c r="AP163" i="28" s="1"/>
  <c r="AQ163" i="28" s="1"/>
  <c r="E168" i="21"/>
  <c r="AK148" i="28"/>
  <c r="AL148" i="28" s="1"/>
  <c r="AM148" i="28" s="1"/>
  <c r="AN148" i="28" s="1"/>
  <c r="AO148" i="28" s="1"/>
  <c r="AP148" i="28" s="1"/>
  <c r="AQ148" i="28" s="1"/>
  <c r="AK125" i="28"/>
  <c r="AL125" i="28" s="1"/>
  <c r="AM125" i="28" s="1"/>
  <c r="AN125" i="28" s="1"/>
  <c r="AO125" i="28" s="1"/>
  <c r="AP125" i="28" s="1"/>
  <c r="AQ125" i="28" s="1"/>
  <c r="Z152" i="7"/>
  <c r="AA152" i="7" s="1"/>
  <c r="F155" i="21"/>
  <c r="AK185" i="28"/>
  <c r="AL185" i="28" s="1"/>
  <c r="AM185" i="28" s="1"/>
  <c r="AN185" i="28" s="1"/>
  <c r="AO185" i="28" s="1"/>
  <c r="AP185" i="28" s="1"/>
  <c r="AQ185" i="28" s="1"/>
  <c r="AK154" i="28"/>
  <c r="AL154" i="28" s="1"/>
  <c r="AM154" i="28" s="1"/>
  <c r="AN154" i="28" s="1"/>
  <c r="AO154" i="28" s="1"/>
  <c r="AP154" i="28" s="1"/>
  <c r="AQ154" i="28" s="1"/>
  <c r="AK172" i="28"/>
  <c r="AL172" i="28" s="1"/>
  <c r="AM172" i="28" s="1"/>
  <c r="AN172" i="28" s="1"/>
  <c r="AO172" i="28" s="1"/>
  <c r="AP172" i="28" s="1"/>
  <c r="AQ172" i="28" s="1"/>
  <c r="AK191" i="28"/>
  <c r="AL191" i="28" s="1"/>
  <c r="AM191" i="28" s="1"/>
  <c r="AN191" i="28" s="1"/>
  <c r="AO191" i="28" s="1"/>
  <c r="AP191" i="28" s="1"/>
  <c r="AQ191" i="28" s="1"/>
  <c r="AO3" i="6"/>
  <c r="AN199" i="6"/>
  <c r="AN196" i="6"/>
  <c r="AN197" i="6"/>
  <c r="AN202" i="6"/>
  <c r="AN201" i="6"/>
  <c r="AN200" i="6"/>
  <c r="AN198" i="6"/>
  <c r="AN195" i="6"/>
  <c r="AN194" i="6"/>
  <c r="AN192" i="6"/>
  <c r="AN193" i="6"/>
  <c r="AN134" i="6"/>
  <c r="AN150" i="6"/>
  <c r="AN127" i="6"/>
  <c r="AN143" i="6"/>
  <c r="AN159" i="6"/>
  <c r="AN166" i="6"/>
  <c r="AN182" i="6"/>
  <c r="AN175" i="6"/>
  <c r="AN191" i="6"/>
  <c r="AN130" i="6"/>
  <c r="AN178" i="6"/>
  <c r="AN124" i="6"/>
  <c r="AN140" i="6"/>
  <c r="AN133" i="6"/>
  <c r="AN188" i="6"/>
  <c r="AN181" i="6"/>
  <c r="AN125" i="6"/>
  <c r="AN128" i="6"/>
  <c r="AN144" i="6"/>
  <c r="AN137" i="6"/>
  <c r="AN153" i="6"/>
  <c r="AN160" i="6"/>
  <c r="AN176" i="6"/>
  <c r="AN169" i="6"/>
  <c r="AN185" i="6"/>
  <c r="AN162" i="6"/>
  <c r="AN172" i="6"/>
  <c r="AN165" i="6"/>
  <c r="AN138" i="6"/>
  <c r="AN154" i="6"/>
  <c r="AN131" i="6"/>
  <c r="AN147" i="6"/>
  <c r="AN170" i="6"/>
  <c r="AN186" i="6"/>
  <c r="AN163" i="6"/>
  <c r="AN179" i="6"/>
  <c r="AN155" i="6"/>
  <c r="AN156" i="6"/>
  <c r="AN149" i="6"/>
  <c r="AN132" i="6"/>
  <c r="AN148" i="6"/>
  <c r="AN141" i="6"/>
  <c r="AN157" i="6"/>
  <c r="AN164" i="6"/>
  <c r="AN180" i="6"/>
  <c r="AN173" i="6"/>
  <c r="AN189" i="6"/>
  <c r="AN139" i="6"/>
  <c r="AN171" i="6"/>
  <c r="AN126" i="6"/>
  <c r="AN142" i="6"/>
  <c r="AN135" i="6"/>
  <c r="AN151" i="6"/>
  <c r="AN158" i="6"/>
  <c r="AN174" i="6"/>
  <c r="AN190" i="6"/>
  <c r="AN167" i="6"/>
  <c r="AN183" i="6"/>
  <c r="AN146" i="6"/>
  <c r="AN187" i="6"/>
  <c r="AN136" i="6"/>
  <c r="AN152" i="6"/>
  <c r="AN129" i="6"/>
  <c r="AN145" i="6"/>
  <c r="AN161" i="6"/>
  <c r="AN168" i="6"/>
  <c r="AN184" i="6"/>
  <c r="AN177" i="6"/>
  <c r="AK150" i="28"/>
  <c r="AL150" i="28" s="1"/>
  <c r="AM150" i="28" s="1"/>
  <c r="AN150" i="28" s="1"/>
  <c r="AO150" i="28" s="1"/>
  <c r="AP150" i="28" s="1"/>
  <c r="AQ150" i="28" s="1"/>
  <c r="AK186" i="28"/>
  <c r="AL186" i="28" s="1"/>
  <c r="AM186" i="28" s="1"/>
  <c r="AN186" i="28" s="1"/>
  <c r="AO186" i="28" s="1"/>
  <c r="AP186" i="28" s="1"/>
  <c r="AQ186" i="28" s="1"/>
  <c r="Z162" i="7"/>
  <c r="AA162" i="7" s="1"/>
  <c r="Z189" i="7"/>
  <c r="AA189" i="7" s="1"/>
  <c r="AK145" i="28"/>
  <c r="AL145" i="28" s="1"/>
  <c r="AM145" i="28" s="1"/>
  <c r="AN145" i="28" s="1"/>
  <c r="AO145" i="28" s="1"/>
  <c r="AP145" i="28" s="1"/>
  <c r="AQ145" i="28" s="1"/>
  <c r="AK142" i="28"/>
  <c r="AL142" i="28" s="1"/>
  <c r="AM142" i="28" s="1"/>
  <c r="AN142" i="28" s="1"/>
  <c r="AO142" i="28" s="1"/>
  <c r="AP142" i="28" s="1"/>
  <c r="AQ142" i="28" s="1"/>
  <c r="AK164" i="28"/>
  <c r="AL164" i="28" s="1"/>
  <c r="AM164" i="28" s="1"/>
  <c r="AN164" i="28" s="1"/>
  <c r="AO164" i="28" s="1"/>
  <c r="AP164" i="28" s="1"/>
  <c r="AQ164" i="28" s="1"/>
  <c r="Z132" i="7"/>
  <c r="G132" i="9" s="1"/>
  <c r="E132" i="10" s="1"/>
  <c r="F147" i="21"/>
  <c r="E140" i="21"/>
  <c r="E163" i="21"/>
  <c r="AK152" i="28"/>
  <c r="AL152" i="28" s="1"/>
  <c r="AM152" i="28" s="1"/>
  <c r="AN152" i="28" s="1"/>
  <c r="AO152" i="28" s="1"/>
  <c r="AP152" i="28" s="1"/>
  <c r="AQ152" i="28" s="1"/>
  <c r="AK144" i="28"/>
  <c r="AL144" i="28" s="1"/>
  <c r="AM144" i="28" s="1"/>
  <c r="AN144" i="28" s="1"/>
  <c r="AO144" i="28" s="1"/>
  <c r="AP144" i="28" s="1"/>
  <c r="AQ144" i="28" s="1"/>
  <c r="AK151" i="28"/>
  <c r="AL151" i="28" s="1"/>
  <c r="AM151" i="28" s="1"/>
  <c r="AN151" i="28" s="1"/>
  <c r="AO151" i="28" s="1"/>
  <c r="AP151" i="28" s="1"/>
  <c r="AQ151" i="28" s="1"/>
  <c r="AK149" i="28"/>
  <c r="AL149" i="28" s="1"/>
  <c r="AM149" i="28" s="1"/>
  <c r="AN149" i="28" s="1"/>
  <c r="AO149" i="28" s="1"/>
  <c r="AP149" i="28" s="1"/>
  <c r="AQ149" i="28" s="1"/>
  <c r="AK128" i="28"/>
  <c r="AL128" i="28" s="1"/>
  <c r="AM128" i="28" s="1"/>
  <c r="AN128" i="28" s="1"/>
  <c r="AO128" i="28" s="1"/>
  <c r="AP128" i="28" s="1"/>
  <c r="AQ128" i="28" s="1"/>
  <c r="AK165" i="28"/>
  <c r="AL165" i="28" s="1"/>
  <c r="AM165" i="28" s="1"/>
  <c r="AN165" i="28" s="1"/>
  <c r="AO165" i="28" s="1"/>
  <c r="AP165" i="28" s="1"/>
  <c r="AQ165" i="28" s="1"/>
  <c r="Z185" i="7"/>
  <c r="AA185" i="7" s="1"/>
  <c r="F137" i="21"/>
  <c r="AD175" i="29"/>
  <c r="AK188" i="28"/>
  <c r="AL188" i="28" s="1"/>
  <c r="AM188" i="28" s="1"/>
  <c r="AN188" i="28" s="1"/>
  <c r="AO188" i="28" s="1"/>
  <c r="AP188" i="28" s="1"/>
  <c r="AQ188" i="28" s="1"/>
  <c r="Z170" i="7"/>
  <c r="AA170" i="7" s="1"/>
  <c r="F130" i="21"/>
  <c r="F154" i="21"/>
  <c r="AK184" i="28"/>
  <c r="AL184" i="28" s="1"/>
  <c r="AM184" i="28" s="1"/>
  <c r="AN184" i="28" s="1"/>
  <c r="AO184" i="28" s="1"/>
  <c r="AP184" i="28" s="1"/>
  <c r="AQ184" i="28" s="1"/>
  <c r="AK134" i="28"/>
  <c r="AL134" i="28" s="1"/>
  <c r="AM134" i="28" s="1"/>
  <c r="AN134" i="28" s="1"/>
  <c r="AO134" i="28" s="1"/>
  <c r="AP134" i="28" s="1"/>
  <c r="AQ134" i="28" s="1"/>
  <c r="AK130" i="28"/>
  <c r="AL130" i="28" s="1"/>
  <c r="AM130" i="28" s="1"/>
  <c r="AN130" i="28" s="1"/>
  <c r="AO130" i="28" s="1"/>
  <c r="AP130" i="28" s="1"/>
  <c r="AQ130" i="28" s="1"/>
  <c r="AK189" i="28"/>
  <c r="AL189" i="28" s="1"/>
  <c r="AM189" i="28" s="1"/>
  <c r="AN189" i="28" s="1"/>
  <c r="AO189" i="28" s="1"/>
  <c r="AP189" i="28" s="1"/>
  <c r="AQ189" i="28" s="1"/>
  <c r="AK153" i="28"/>
  <c r="AL153" i="28" s="1"/>
  <c r="AM153" i="28" s="1"/>
  <c r="AN153" i="28" s="1"/>
  <c r="AO153" i="28" s="1"/>
  <c r="AP153" i="28" s="1"/>
  <c r="AQ153" i="28" s="1"/>
  <c r="AK190" i="28"/>
  <c r="AL190" i="28" s="1"/>
  <c r="AM190" i="28" s="1"/>
  <c r="AN190" i="28" s="1"/>
  <c r="AO190" i="28" s="1"/>
  <c r="AP190" i="28" s="1"/>
  <c r="AQ190" i="28" s="1"/>
  <c r="AK158" i="28"/>
  <c r="AL158" i="28" s="1"/>
  <c r="AM158" i="28" s="1"/>
  <c r="AN158" i="28" s="1"/>
  <c r="AO158" i="28" s="1"/>
  <c r="AP158" i="28" s="1"/>
  <c r="AQ158" i="28" s="1"/>
  <c r="J191" i="7"/>
  <c r="J191" i="29"/>
  <c r="J188" i="7"/>
  <c r="J188" i="29"/>
  <c r="J152" i="7"/>
  <c r="J152" i="29"/>
  <c r="Z191" i="29"/>
  <c r="AA191" i="29" s="1"/>
  <c r="AB191" i="29" s="1"/>
  <c r="AC191" i="29" s="1"/>
  <c r="AD191" i="29" s="1"/>
  <c r="Z160" i="29"/>
  <c r="AA160" i="29" s="1"/>
  <c r="AB160" i="29" s="1"/>
  <c r="Z198" i="29"/>
  <c r="AA198" i="29" s="1"/>
  <c r="AB198" i="29" s="1"/>
  <c r="AC198" i="29" s="1"/>
  <c r="AD198" i="29" s="1"/>
  <c r="AE198" i="29" s="1"/>
  <c r="AF198" i="29" s="1"/>
  <c r="AG198" i="29" s="1"/>
  <c r="Z163" i="29"/>
  <c r="AA163" i="29" s="1"/>
  <c r="AB163" i="29" s="1"/>
  <c r="Z186" i="29"/>
  <c r="AA186" i="29" s="1"/>
  <c r="AB186" i="29" s="1"/>
  <c r="Z199" i="29"/>
  <c r="AA199" i="29" s="1"/>
  <c r="AB199" i="29" s="1"/>
  <c r="AC199" i="29" s="1"/>
  <c r="AD199" i="29" s="1"/>
  <c r="AE199" i="29" s="1"/>
  <c r="AF199" i="29" s="1"/>
  <c r="AG199" i="29" s="1"/>
  <c r="Z185" i="29"/>
  <c r="AA185" i="29" s="1"/>
  <c r="AB185" i="29" s="1"/>
  <c r="Z135" i="29"/>
  <c r="AA135" i="29" s="1"/>
  <c r="AB135" i="29" s="1"/>
  <c r="U198" i="1"/>
  <c r="W197" i="7"/>
  <c r="J175" i="7"/>
  <c r="J175" i="29"/>
  <c r="T194" i="7"/>
  <c r="T194" i="29"/>
  <c r="H127" i="7"/>
  <c r="H127" i="29"/>
  <c r="AC127" i="29" s="1"/>
  <c r="H141" i="7"/>
  <c r="H141" i="29"/>
  <c r="AC141" i="29" s="1"/>
  <c r="H180" i="7"/>
  <c r="H180" i="29"/>
  <c r="AC180" i="29" s="1"/>
  <c r="H147" i="7"/>
  <c r="H147" i="29"/>
  <c r="AC147" i="29" s="1"/>
  <c r="H161" i="7"/>
  <c r="H161" i="29"/>
  <c r="H158" i="7"/>
  <c r="H158" i="29"/>
  <c r="H149" i="7"/>
  <c r="H149" i="29"/>
  <c r="AC149" i="29" s="1"/>
  <c r="H155" i="7"/>
  <c r="H155" i="29"/>
  <c r="H169" i="7"/>
  <c r="H169" i="29"/>
  <c r="H154" i="7"/>
  <c r="H154" i="29"/>
  <c r="H181" i="7"/>
  <c r="H181" i="29"/>
  <c r="AC181" i="29" s="1"/>
  <c r="H184" i="7"/>
  <c r="H184" i="29"/>
  <c r="H138" i="7"/>
  <c r="H138" i="29"/>
  <c r="AC138" i="29" s="1"/>
  <c r="H189" i="7"/>
  <c r="H189" i="29"/>
  <c r="H126" i="7"/>
  <c r="H126" i="29"/>
  <c r="AC126" i="29" s="1"/>
  <c r="H190" i="7"/>
  <c r="H190" i="29"/>
  <c r="H182" i="7"/>
  <c r="H182" i="29"/>
  <c r="H185" i="7"/>
  <c r="H185" i="29"/>
  <c r="H160" i="7"/>
  <c r="H160" i="29"/>
  <c r="H162" i="7"/>
  <c r="H162" i="29"/>
  <c r="H134" i="7"/>
  <c r="H134" i="29"/>
  <c r="AC134" i="29" s="1"/>
  <c r="H137" i="7"/>
  <c r="H137" i="29"/>
  <c r="H146" i="7"/>
  <c r="H146" i="29"/>
  <c r="AC146" i="29" s="1"/>
  <c r="H128" i="7"/>
  <c r="H128" i="29"/>
  <c r="AC128" i="29" s="1"/>
  <c r="H125" i="7"/>
  <c r="H125" i="29"/>
  <c r="H168" i="7"/>
  <c r="H168" i="29"/>
  <c r="AC168" i="29" s="1"/>
  <c r="H179" i="7"/>
  <c r="H179" i="29"/>
  <c r="AC179" i="29" s="1"/>
  <c r="H142" i="7"/>
  <c r="H142" i="29"/>
  <c r="H133" i="7"/>
  <c r="H133" i="29"/>
  <c r="H176" i="7"/>
  <c r="H176" i="29"/>
  <c r="AC176" i="29" s="1"/>
  <c r="H187" i="7"/>
  <c r="H187" i="29"/>
  <c r="Z188" i="29"/>
  <c r="AA188" i="29" s="1"/>
  <c r="AB188" i="29" s="1"/>
  <c r="AC188" i="29" s="1"/>
  <c r="AD188" i="29" s="1"/>
  <c r="Z194" i="29"/>
  <c r="AA194" i="29" s="1"/>
  <c r="AB194" i="29" s="1"/>
  <c r="AC194" i="29" s="1"/>
  <c r="AD194" i="29" s="1"/>
  <c r="AE194" i="29" s="1"/>
  <c r="AF194" i="29" s="1"/>
  <c r="AG194" i="29" s="1"/>
  <c r="Z159" i="29"/>
  <c r="AA159" i="29" s="1"/>
  <c r="AB159" i="29" s="1"/>
  <c r="Z197" i="29"/>
  <c r="AA197" i="29" s="1"/>
  <c r="AB197" i="29" s="1"/>
  <c r="AC197" i="29" s="1"/>
  <c r="AD197" i="29" s="1"/>
  <c r="AE197" i="29" s="1"/>
  <c r="AF197" i="29" s="1"/>
  <c r="AG197" i="29" s="1"/>
  <c r="Z182" i="29"/>
  <c r="AA182" i="29" s="1"/>
  <c r="AB182" i="29" s="1"/>
  <c r="Z196" i="29"/>
  <c r="AA196" i="29" s="1"/>
  <c r="AB196" i="29" s="1"/>
  <c r="AC196" i="29" s="1"/>
  <c r="AD196" i="29" s="1"/>
  <c r="AE196" i="29" s="1"/>
  <c r="AF196" i="29" s="1"/>
  <c r="AG196" i="29" s="1"/>
  <c r="Z165" i="29"/>
  <c r="AA165" i="29" s="1"/>
  <c r="AB165" i="29" s="1"/>
  <c r="J143" i="7"/>
  <c r="J143" i="29"/>
  <c r="T193" i="7"/>
  <c r="T193" i="29"/>
  <c r="Z184" i="29"/>
  <c r="AA184" i="29" s="1"/>
  <c r="AB184" i="29" s="1"/>
  <c r="Z187" i="29"/>
  <c r="AA187" i="29" s="1"/>
  <c r="AB187" i="29" s="1"/>
  <c r="Z193" i="29"/>
  <c r="AA193" i="29" s="1"/>
  <c r="AB193" i="29" s="1"/>
  <c r="AC193" i="29" s="1"/>
  <c r="AD193" i="29" s="1"/>
  <c r="AE193" i="29" s="1"/>
  <c r="AF193" i="29" s="1"/>
  <c r="AG193" i="29" s="1"/>
  <c r="Z162" i="29"/>
  <c r="AA162" i="29" s="1"/>
  <c r="AB162" i="29" s="1"/>
  <c r="Z152" i="29"/>
  <c r="AA152" i="29" s="1"/>
  <c r="AB152" i="29" s="1"/>
  <c r="AC152" i="29" s="1"/>
  <c r="AD152" i="29" s="1"/>
  <c r="Z140" i="29"/>
  <c r="AA140" i="29" s="1"/>
  <c r="AB140" i="29" s="1"/>
  <c r="Z192" i="29"/>
  <c r="AA192" i="29" s="1"/>
  <c r="AB192" i="29" s="1"/>
  <c r="AC192" i="29" s="1"/>
  <c r="AD192" i="29" s="1"/>
  <c r="AE192" i="29" s="1"/>
  <c r="AF192" i="29" s="1"/>
  <c r="AG192" i="29" s="1"/>
  <c r="Z161" i="29"/>
  <c r="AA161" i="29" s="1"/>
  <c r="AB161" i="29" s="1"/>
  <c r="AD143" i="29"/>
  <c r="J178" i="7"/>
  <c r="J178" i="29"/>
  <c r="AE178" i="29" s="1"/>
  <c r="T195" i="7"/>
  <c r="T195" i="29"/>
  <c r="H164" i="7"/>
  <c r="H164" i="29"/>
  <c r="H163" i="7"/>
  <c r="H163" i="29"/>
  <c r="H131" i="7"/>
  <c r="H131" i="29"/>
  <c r="AC131" i="29" s="1"/>
  <c r="H150" i="7"/>
  <c r="H150" i="29"/>
  <c r="AC150" i="29" s="1"/>
  <c r="H145" i="7"/>
  <c r="H145" i="29"/>
  <c r="AC145" i="29" s="1"/>
  <c r="H165" i="7"/>
  <c r="H165" i="29"/>
  <c r="H135" i="7"/>
  <c r="H135" i="29"/>
  <c r="H171" i="7"/>
  <c r="H171" i="29"/>
  <c r="AC171" i="29" s="1"/>
  <c r="H130" i="7"/>
  <c r="H130" i="29"/>
  <c r="AC130" i="29" s="1"/>
  <c r="H124" i="7"/>
  <c r="H124" i="29"/>
  <c r="AC124" i="29" s="1"/>
  <c r="H157" i="7"/>
  <c r="H157" i="29"/>
  <c r="AC157" i="29" s="1"/>
  <c r="H159" i="7"/>
  <c r="H159" i="29"/>
  <c r="H173" i="7"/>
  <c r="H173" i="29"/>
  <c r="AC173" i="29" s="1"/>
  <c r="H174" i="7"/>
  <c r="H174" i="29"/>
  <c r="AC174" i="29" s="1"/>
  <c r="H183" i="7"/>
  <c r="H183" i="29"/>
  <c r="H144" i="7"/>
  <c r="H144" i="29"/>
  <c r="H132" i="7"/>
  <c r="H132" i="29"/>
  <c r="AC132" i="29" s="1"/>
  <c r="H140" i="7"/>
  <c r="H140" i="29"/>
  <c r="H151" i="7"/>
  <c r="H151" i="29"/>
  <c r="AC151" i="29" s="1"/>
  <c r="H148" i="7"/>
  <c r="H148" i="29"/>
  <c r="H166" i="7"/>
  <c r="H166" i="29"/>
  <c r="H177" i="7"/>
  <c r="H177" i="29"/>
  <c r="AC177" i="29" s="1"/>
  <c r="H156" i="7"/>
  <c r="H156" i="29"/>
  <c r="AC156" i="29" s="1"/>
  <c r="H136" i="7"/>
  <c r="H136" i="29"/>
  <c r="H129" i="7"/>
  <c r="H129" i="29"/>
  <c r="AC129" i="29" s="1"/>
  <c r="H170" i="7"/>
  <c r="H170" i="29"/>
  <c r="H172" i="7"/>
  <c r="H172" i="29"/>
  <c r="AC172" i="29" s="1"/>
  <c r="H167" i="7"/>
  <c r="H167" i="29"/>
  <c r="AC167" i="29" s="1"/>
  <c r="H153" i="7"/>
  <c r="H153" i="29"/>
  <c r="AC153" i="29" s="1"/>
  <c r="H139" i="7"/>
  <c r="H139" i="29"/>
  <c r="H186" i="7"/>
  <c r="H186" i="29"/>
  <c r="S192" i="7"/>
  <c r="S192" i="29"/>
  <c r="Z195" i="29"/>
  <c r="AA195" i="29" s="1"/>
  <c r="AB195" i="29" s="1"/>
  <c r="AC195" i="29" s="1"/>
  <c r="AD195" i="29" s="1"/>
  <c r="AE195" i="29" s="1"/>
  <c r="AF195" i="29" s="1"/>
  <c r="AG195" i="29" s="1"/>
  <c r="Z164" i="29"/>
  <c r="AA164" i="29" s="1"/>
  <c r="AB164" i="29" s="1"/>
  <c r="Z183" i="29"/>
  <c r="AA183" i="29" s="1"/>
  <c r="AB183" i="29" s="1"/>
  <c r="AC183" i="29" s="1"/>
  <c r="Z190" i="29"/>
  <c r="AA190" i="29" s="1"/>
  <c r="AB190" i="29" s="1"/>
  <c r="Z158" i="29"/>
  <c r="AA158" i="29" s="1"/>
  <c r="AB158" i="29" s="1"/>
  <c r="Z144" i="29"/>
  <c r="AA144" i="29" s="1"/>
  <c r="AB144" i="29" s="1"/>
  <c r="Z136" i="29"/>
  <c r="AA136" i="29" s="1"/>
  <c r="AB136" i="29" s="1"/>
  <c r="Z189" i="29"/>
  <c r="AA189" i="29" s="1"/>
  <c r="AB189" i="29" s="1"/>
  <c r="Z139" i="29"/>
  <c r="AA139" i="29" s="1"/>
  <c r="AB139" i="29" s="1"/>
  <c r="Z133" i="29"/>
  <c r="AA133" i="29" s="1"/>
  <c r="AB133" i="29" s="1"/>
  <c r="B196" i="10"/>
  <c r="Z198" i="7"/>
  <c r="F198" i="9"/>
  <c r="D198" i="10" s="1"/>
  <c r="Z199" i="7"/>
  <c r="F199" i="9"/>
  <c r="D199" i="10" s="1"/>
  <c r="Z202" i="7"/>
  <c r="F202" i="9"/>
  <c r="D202" i="10" s="1"/>
  <c r="Z201" i="7"/>
  <c r="F201" i="9"/>
  <c r="D201" i="10" s="1"/>
  <c r="Z200" i="7"/>
  <c r="F200" i="9"/>
  <c r="D200" i="10" s="1"/>
  <c r="Z196" i="7"/>
  <c r="F196" i="9"/>
  <c r="D196" i="10" s="1"/>
  <c r="Z197" i="7"/>
  <c r="F197" i="9"/>
  <c r="D197" i="10" s="1"/>
  <c r="DE192" i="4"/>
  <c r="DY192" i="4"/>
  <c r="CT164" i="4"/>
  <c r="DN164" i="4"/>
  <c r="CT163" i="4"/>
  <c r="DN163" i="4"/>
  <c r="CT131" i="4"/>
  <c r="DN131" i="4"/>
  <c r="CT150" i="4"/>
  <c r="DN150" i="4"/>
  <c r="CT145" i="4"/>
  <c r="DN145" i="4"/>
  <c r="CT165" i="4"/>
  <c r="DN165" i="4"/>
  <c r="CT135" i="4"/>
  <c r="DN135" i="4"/>
  <c r="CT171" i="4"/>
  <c r="DN171" i="4"/>
  <c r="CT130" i="4"/>
  <c r="DN130" i="4"/>
  <c r="CT124" i="4"/>
  <c r="DN124" i="4"/>
  <c r="CT157" i="4"/>
  <c r="DN157" i="4"/>
  <c r="CT159" i="4"/>
  <c r="DN159" i="4"/>
  <c r="CT173" i="4"/>
  <c r="DN173" i="4"/>
  <c r="CT174" i="4"/>
  <c r="DN174" i="4"/>
  <c r="CT183" i="4"/>
  <c r="DN183" i="4"/>
  <c r="CT144" i="4"/>
  <c r="DN144" i="4"/>
  <c r="CT132" i="4"/>
  <c r="DN132" i="4"/>
  <c r="CT140" i="4"/>
  <c r="DN140" i="4"/>
  <c r="CT151" i="4"/>
  <c r="DN151" i="4"/>
  <c r="CT148" i="4"/>
  <c r="DN148" i="4"/>
  <c r="CT166" i="4"/>
  <c r="DN166" i="4"/>
  <c r="CT177" i="4"/>
  <c r="DN177" i="4"/>
  <c r="CT156" i="4"/>
  <c r="DN156" i="4"/>
  <c r="CT136" i="4"/>
  <c r="DN136" i="4"/>
  <c r="CT129" i="4"/>
  <c r="DN129" i="4"/>
  <c r="CT170" i="4"/>
  <c r="DN170" i="4"/>
  <c r="CT172" i="4"/>
  <c r="DN172" i="4"/>
  <c r="CT167" i="4"/>
  <c r="DN167" i="4"/>
  <c r="CT153" i="4"/>
  <c r="DN153" i="4"/>
  <c r="CT139" i="4"/>
  <c r="DN139" i="4"/>
  <c r="CT186" i="4"/>
  <c r="DN186" i="4"/>
  <c r="CT127" i="4"/>
  <c r="DN127" i="4"/>
  <c r="CT141" i="4"/>
  <c r="DN141" i="4"/>
  <c r="CT180" i="4"/>
  <c r="DN180" i="4"/>
  <c r="CT147" i="4"/>
  <c r="DN147" i="4"/>
  <c r="CT161" i="4"/>
  <c r="DN161" i="4"/>
  <c r="CT158" i="4"/>
  <c r="DN158" i="4"/>
  <c r="CT149" i="4"/>
  <c r="DN149" i="4"/>
  <c r="CT155" i="4"/>
  <c r="DN155" i="4"/>
  <c r="CT169" i="4"/>
  <c r="DN169" i="4"/>
  <c r="CT154" i="4"/>
  <c r="DN154" i="4"/>
  <c r="CT181" i="4"/>
  <c r="DN181" i="4"/>
  <c r="CT184" i="4"/>
  <c r="DN184" i="4"/>
  <c r="CT138" i="4"/>
  <c r="DN138" i="4"/>
  <c r="CT189" i="4"/>
  <c r="DN189" i="4"/>
  <c r="CT126" i="4"/>
  <c r="DN126" i="4"/>
  <c r="CT190" i="4"/>
  <c r="DN190" i="4"/>
  <c r="CT182" i="4"/>
  <c r="DN182" i="4"/>
  <c r="CT185" i="4"/>
  <c r="DN185" i="4"/>
  <c r="CT160" i="4"/>
  <c r="DN160" i="4"/>
  <c r="CT162" i="4"/>
  <c r="DN162" i="4"/>
  <c r="CT134" i="4"/>
  <c r="DN134" i="4"/>
  <c r="CT137" i="4"/>
  <c r="DN137" i="4"/>
  <c r="CT146" i="4"/>
  <c r="DN146" i="4"/>
  <c r="CT128" i="4"/>
  <c r="DN128" i="4"/>
  <c r="CT125" i="4"/>
  <c r="DN125" i="4"/>
  <c r="CT168" i="4"/>
  <c r="DN168" i="4"/>
  <c r="CT179" i="4"/>
  <c r="DN179" i="4"/>
  <c r="CT142" i="4"/>
  <c r="DN142" i="4"/>
  <c r="CT133" i="4"/>
  <c r="DN133" i="4"/>
  <c r="CT176" i="4"/>
  <c r="DN176" i="4"/>
  <c r="CT187" i="4"/>
  <c r="DN187" i="4"/>
  <c r="F184" i="9"/>
  <c r="D184" i="10" s="1"/>
  <c r="F170" i="9"/>
  <c r="D170" i="10" s="1"/>
  <c r="F139" i="9"/>
  <c r="D139" i="10" s="1"/>
  <c r="Z184" i="7"/>
  <c r="Z139" i="7"/>
  <c r="F185" i="9"/>
  <c r="D185" i="10" s="1"/>
  <c r="F162" i="9"/>
  <c r="D162" i="10" s="1"/>
  <c r="F194" i="9"/>
  <c r="D194" i="10" s="1"/>
  <c r="Z194" i="7"/>
  <c r="Z192" i="7"/>
  <c r="F192" i="9"/>
  <c r="D192" i="10" s="1"/>
  <c r="F132" i="9"/>
  <c r="D132" i="10" s="1"/>
  <c r="F189" i="9"/>
  <c r="D189" i="10" s="1"/>
  <c r="F124" i="9"/>
  <c r="D124" i="10" s="1"/>
  <c r="F152" i="9"/>
  <c r="D152" i="10" s="1"/>
  <c r="F195" i="9"/>
  <c r="D195" i="10" s="1"/>
  <c r="Z195" i="7"/>
  <c r="F193" i="9"/>
  <c r="D193" i="10" s="1"/>
  <c r="Z193" i="7"/>
  <c r="Z143" i="7"/>
  <c r="F143" i="9"/>
  <c r="D143" i="10" s="1"/>
  <c r="Z186" i="7"/>
  <c r="F186" i="9"/>
  <c r="D186" i="10" s="1"/>
  <c r="Z191" i="7"/>
  <c r="F191" i="9"/>
  <c r="D191" i="10" s="1"/>
  <c r="Z160" i="7"/>
  <c r="F160" i="9"/>
  <c r="D160" i="10" s="1"/>
  <c r="Z149" i="7"/>
  <c r="F149" i="9"/>
  <c r="D149" i="10" s="1"/>
  <c r="Z174" i="7"/>
  <c r="F174" i="9"/>
  <c r="D174" i="10" s="1"/>
  <c r="Z151" i="7"/>
  <c r="F151" i="9"/>
  <c r="D151" i="10" s="1"/>
  <c r="Z141" i="7"/>
  <c r="F141" i="9"/>
  <c r="D141" i="10" s="1"/>
  <c r="Z125" i="7"/>
  <c r="F125" i="9"/>
  <c r="D125" i="10" s="1"/>
  <c r="Z154" i="7"/>
  <c r="F154" i="9"/>
  <c r="D154" i="10" s="1"/>
  <c r="Z179" i="7"/>
  <c r="F179" i="9"/>
  <c r="D179" i="10" s="1"/>
  <c r="Z167" i="7"/>
  <c r="F167" i="9"/>
  <c r="D167" i="10" s="1"/>
  <c r="Z176" i="7"/>
  <c r="F176" i="9"/>
  <c r="D176" i="10" s="1"/>
  <c r="Z175" i="7"/>
  <c r="F175" i="9"/>
  <c r="D175" i="10" s="1"/>
  <c r="Z136" i="7"/>
  <c r="F136" i="9"/>
  <c r="D136" i="10" s="1"/>
  <c r="Z177" i="7"/>
  <c r="F177" i="9"/>
  <c r="D177" i="10" s="1"/>
  <c r="Z145" i="7"/>
  <c r="F145" i="9"/>
  <c r="D145" i="10" s="1"/>
  <c r="Z137" i="7"/>
  <c r="F137" i="9"/>
  <c r="D137" i="10" s="1"/>
  <c r="Z146" i="7"/>
  <c r="F146" i="9"/>
  <c r="D146" i="10" s="1"/>
  <c r="Z173" i="7"/>
  <c r="F173" i="9"/>
  <c r="D173" i="10" s="1"/>
  <c r="Z126" i="7"/>
  <c r="F126" i="9"/>
  <c r="D126" i="10" s="1"/>
  <c r="Z158" i="7"/>
  <c r="F158" i="9"/>
  <c r="D158" i="10" s="1"/>
  <c r="Z164" i="7"/>
  <c r="F164" i="9"/>
  <c r="D164" i="10" s="1"/>
  <c r="Z157" i="7"/>
  <c r="F157" i="9"/>
  <c r="D157" i="10" s="1"/>
  <c r="Z155" i="7"/>
  <c r="F155" i="9"/>
  <c r="D155" i="10" s="1"/>
  <c r="Z187" i="7"/>
  <c r="F187" i="9"/>
  <c r="D187" i="10" s="1"/>
  <c r="Z166" i="7"/>
  <c r="F166" i="9"/>
  <c r="D166" i="10" s="1"/>
  <c r="Z124" i="7"/>
  <c r="Z156" i="7"/>
  <c r="F156" i="9"/>
  <c r="D156" i="10" s="1"/>
  <c r="Z168" i="7"/>
  <c r="F168" i="9"/>
  <c r="D168" i="10" s="1"/>
  <c r="Z138" i="7"/>
  <c r="F138" i="9"/>
  <c r="D138" i="10" s="1"/>
  <c r="Z129" i="7"/>
  <c r="F129" i="9"/>
  <c r="D129" i="10" s="1"/>
  <c r="Z150" i="7"/>
  <c r="F150" i="9"/>
  <c r="D150" i="10" s="1"/>
  <c r="Z190" i="7"/>
  <c r="F190" i="9"/>
  <c r="D190" i="10" s="1"/>
  <c r="Z188" i="7"/>
  <c r="F188" i="9"/>
  <c r="D188" i="10" s="1"/>
  <c r="Z144" i="7"/>
  <c r="F144" i="9"/>
  <c r="D144" i="10" s="1"/>
  <c r="Z169" i="7"/>
  <c r="F169" i="9"/>
  <c r="D169" i="10" s="1"/>
  <c r="Z171" i="7"/>
  <c r="F171" i="9"/>
  <c r="D171" i="10" s="1"/>
  <c r="Z180" i="7"/>
  <c r="F180" i="9"/>
  <c r="D180" i="10" s="1"/>
  <c r="Z127" i="7"/>
  <c r="F127" i="9"/>
  <c r="D127" i="10" s="1"/>
  <c r="Z128" i="7"/>
  <c r="F128" i="9"/>
  <c r="D128" i="10" s="1"/>
  <c r="Z183" i="7"/>
  <c r="F183" i="9"/>
  <c r="D183" i="10" s="1"/>
  <c r="Z131" i="7"/>
  <c r="F131" i="9"/>
  <c r="D131" i="10" s="1"/>
  <c r="Z142" i="7"/>
  <c r="F142" i="9"/>
  <c r="D142" i="10" s="1"/>
  <c r="Z130" i="7"/>
  <c r="F130" i="9"/>
  <c r="D130" i="10" s="1"/>
  <c r="Z172" i="7"/>
  <c r="F172" i="9"/>
  <c r="D172" i="10" s="1"/>
  <c r="Z140" i="7"/>
  <c r="F140" i="9"/>
  <c r="D140" i="10" s="1"/>
  <c r="Z181" i="7"/>
  <c r="F181" i="9"/>
  <c r="D181" i="10" s="1"/>
  <c r="Z178" i="7"/>
  <c r="F178" i="9"/>
  <c r="D178" i="10" s="1"/>
  <c r="Z165" i="7"/>
  <c r="F165" i="9"/>
  <c r="D165" i="10" s="1"/>
  <c r="Z148" i="7"/>
  <c r="F148" i="9"/>
  <c r="D148" i="10" s="1"/>
  <c r="Z135" i="7"/>
  <c r="F135" i="9"/>
  <c r="D135" i="10" s="1"/>
  <c r="Z161" i="7"/>
  <c r="F161" i="9"/>
  <c r="D161" i="10" s="1"/>
  <c r="Z133" i="7"/>
  <c r="F133" i="9"/>
  <c r="D133" i="10" s="1"/>
  <c r="Z134" i="7"/>
  <c r="F134" i="9"/>
  <c r="D134" i="10" s="1"/>
  <c r="Z163" i="7"/>
  <c r="F163" i="9"/>
  <c r="D163" i="10" s="1"/>
  <c r="Z147" i="7"/>
  <c r="F147" i="9"/>
  <c r="D147" i="10" s="1"/>
  <c r="Z182" i="7"/>
  <c r="F182" i="9"/>
  <c r="D182" i="10" s="1"/>
  <c r="Z153" i="7"/>
  <c r="F153" i="9"/>
  <c r="D153" i="10" s="1"/>
  <c r="Z159" i="7"/>
  <c r="F159" i="9"/>
  <c r="D159" i="10" s="1"/>
  <c r="G170" i="9"/>
  <c r="E170" i="10" s="1"/>
  <c r="DZ195" i="4"/>
  <c r="BM195" i="4"/>
  <c r="EA195" i="4" s="1"/>
  <c r="DZ193" i="4"/>
  <c r="BM193" i="4"/>
  <c r="EA193" i="4" s="1"/>
  <c r="DZ194" i="4"/>
  <c r="BM194" i="4"/>
  <c r="EA194" i="4" s="1"/>
  <c r="BC191" i="4"/>
  <c r="DP191" i="4"/>
  <c r="BC135" i="4"/>
  <c r="BC165" i="4"/>
  <c r="BC146" i="4"/>
  <c r="BC138" i="4"/>
  <c r="BC140" i="4"/>
  <c r="BC142" i="4"/>
  <c r="BC149" i="4"/>
  <c r="BC156" i="4"/>
  <c r="BC154" i="4"/>
  <c r="BC150" i="4"/>
  <c r="BC134" i="4"/>
  <c r="BC171" i="4"/>
  <c r="BC133" i="4"/>
  <c r="BC159" i="4"/>
  <c r="BC190" i="4"/>
  <c r="BC189" i="4"/>
  <c r="BC145" i="4"/>
  <c r="BC128" i="4"/>
  <c r="BC143" i="4"/>
  <c r="DP143" i="4"/>
  <c r="BC184" i="4"/>
  <c r="BC141" i="4"/>
  <c r="BC162" i="4"/>
  <c r="BC125" i="4"/>
  <c r="BC163" i="4"/>
  <c r="BC178" i="4"/>
  <c r="DP178" i="4"/>
  <c r="BC174" i="4"/>
  <c r="BC158" i="4"/>
  <c r="BC153" i="4"/>
  <c r="BC170" i="4"/>
  <c r="BC176" i="4"/>
  <c r="BC182" i="4"/>
  <c r="BC168" i="4"/>
  <c r="BC129" i="4"/>
  <c r="BC185" i="4"/>
  <c r="BC164" i="4"/>
  <c r="BC155" i="4"/>
  <c r="BC175" i="4"/>
  <c r="DP175" i="4"/>
  <c r="BC132" i="4"/>
  <c r="BC126" i="4"/>
  <c r="BC188" i="4"/>
  <c r="DP188" i="4"/>
  <c r="BC151" i="4"/>
  <c r="BC131" i="4"/>
  <c r="BC167" i="4"/>
  <c r="BC180" i="4"/>
  <c r="BC157" i="4"/>
  <c r="BC127" i="4"/>
  <c r="BC169" i="4"/>
  <c r="BC152" i="4"/>
  <c r="DP152" i="4"/>
  <c r="BC177" i="4"/>
  <c r="BC144" i="4"/>
  <c r="BC186" i="4"/>
  <c r="BC161" i="4"/>
  <c r="BC183" i="4"/>
  <c r="BC181" i="4"/>
  <c r="BC148" i="4"/>
  <c r="BC130" i="4"/>
  <c r="BC160" i="4"/>
  <c r="BC147" i="4"/>
  <c r="BC166" i="4"/>
  <c r="BC136" i="4"/>
  <c r="BC124" i="4"/>
  <c r="BC179" i="4"/>
  <c r="BC172" i="4"/>
  <c r="BC139" i="4"/>
  <c r="BC137" i="4"/>
  <c r="BC187" i="4"/>
  <c r="BC173" i="4"/>
  <c r="AC170" i="29" l="1"/>
  <c r="AC166" i="29"/>
  <c r="AH209" i="29"/>
  <c r="AI209" i="29" s="1"/>
  <c r="AJ209" i="29" s="1"/>
  <c r="AK209" i="29" s="1"/>
  <c r="AL209" i="29" s="1"/>
  <c r="AM209" i="29" s="1"/>
  <c r="AN209" i="29" s="1"/>
  <c r="AO209" i="29" s="1"/>
  <c r="AP209" i="29" s="1"/>
  <c r="AQ209" i="29" s="1"/>
  <c r="AH206" i="29"/>
  <c r="AI206" i="29" s="1"/>
  <c r="AJ206" i="29" s="1"/>
  <c r="AK206" i="29" s="1"/>
  <c r="AL206" i="29" s="1"/>
  <c r="AM206" i="29" s="1"/>
  <c r="AN206" i="29" s="1"/>
  <c r="AO206" i="29" s="1"/>
  <c r="AP206" i="29" s="1"/>
  <c r="AQ206" i="29" s="1"/>
  <c r="AA204" i="7"/>
  <c r="G204" i="9"/>
  <c r="E204" i="10" s="1"/>
  <c r="AA212" i="7"/>
  <c r="G212" i="9"/>
  <c r="E212" i="10" s="1"/>
  <c r="AH211" i="29"/>
  <c r="AI211" i="29" s="1"/>
  <c r="AJ211" i="29" s="1"/>
  <c r="AK211" i="29" s="1"/>
  <c r="AL211" i="29" s="1"/>
  <c r="AM211" i="29" s="1"/>
  <c r="AN211" i="29" s="1"/>
  <c r="AO211" i="29" s="1"/>
  <c r="AP211" i="29" s="1"/>
  <c r="AQ211" i="29" s="1"/>
  <c r="AH207" i="29"/>
  <c r="AI207" i="29" s="1"/>
  <c r="AJ207" i="29" s="1"/>
  <c r="AK207" i="29" s="1"/>
  <c r="AL207" i="29" s="1"/>
  <c r="AM207" i="29" s="1"/>
  <c r="AN207" i="29" s="1"/>
  <c r="AO207" i="29" s="1"/>
  <c r="AP207" i="29" s="1"/>
  <c r="AQ207" i="29" s="1"/>
  <c r="AA217" i="7"/>
  <c r="G217" i="9"/>
  <c r="E217" i="10" s="1"/>
  <c r="AA207" i="7"/>
  <c r="G207" i="9"/>
  <c r="E207" i="10" s="1"/>
  <c r="AA216" i="7"/>
  <c r="G216" i="9"/>
  <c r="E216" i="10" s="1"/>
  <c r="AA211" i="7"/>
  <c r="G211" i="9"/>
  <c r="E211" i="10" s="1"/>
  <c r="AH204" i="29"/>
  <c r="AI204" i="29" s="1"/>
  <c r="AJ204" i="29" s="1"/>
  <c r="AK204" i="29" s="1"/>
  <c r="AL204" i="29" s="1"/>
  <c r="AM204" i="29" s="1"/>
  <c r="AN204" i="29" s="1"/>
  <c r="AO204" i="29" s="1"/>
  <c r="AP204" i="29" s="1"/>
  <c r="AQ204" i="29" s="1"/>
  <c r="AH201" i="29"/>
  <c r="AI201" i="29" s="1"/>
  <c r="AJ201" i="29" s="1"/>
  <c r="AK201" i="29" s="1"/>
  <c r="AL201" i="29" s="1"/>
  <c r="AM201" i="29" s="1"/>
  <c r="AN201" i="29" s="1"/>
  <c r="AO201" i="29" s="1"/>
  <c r="AP201" i="29" s="1"/>
  <c r="AQ201" i="29" s="1"/>
  <c r="AA210" i="7"/>
  <c r="G210" i="9"/>
  <c r="E210" i="10" s="1"/>
  <c r="AA215" i="7"/>
  <c r="G215" i="9"/>
  <c r="E215" i="10" s="1"/>
  <c r="AH216" i="29"/>
  <c r="AI216" i="29" s="1"/>
  <c r="AJ216" i="29" s="1"/>
  <c r="AK216" i="29" s="1"/>
  <c r="AL216" i="29" s="1"/>
  <c r="AM216" i="29" s="1"/>
  <c r="AN216" i="29" s="1"/>
  <c r="AO216" i="29" s="1"/>
  <c r="AP216" i="29" s="1"/>
  <c r="AQ216" i="29" s="1"/>
  <c r="AA218" i="7"/>
  <c r="G218" i="9"/>
  <c r="E218" i="10" s="1"/>
  <c r="AH203" i="29"/>
  <c r="AI203" i="29" s="1"/>
  <c r="AJ203" i="29" s="1"/>
  <c r="AK203" i="29" s="1"/>
  <c r="AL203" i="29" s="1"/>
  <c r="AM203" i="29" s="1"/>
  <c r="AN203" i="29" s="1"/>
  <c r="AO203" i="29" s="1"/>
  <c r="AP203" i="29" s="1"/>
  <c r="AQ203" i="29" s="1"/>
  <c r="AA208" i="7"/>
  <c r="G208" i="9"/>
  <c r="E208" i="10" s="1"/>
  <c r="AH213" i="29"/>
  <c r="AI213" i="29" s="1"/>
  <c r="AJ213" i="29" s="1"/>
  <c r="AK213" i="29" s="1"/>
  <c r="AL213" i="29" s="1"/>
  <c r="AM213" i="29" s="1"/>
  <c r="AN213" i="29" s="1"/>
  <c r="AO213" i="29" s="1"/>
  <c r="AP213" i="29" s="1"/>
  <c r="AQ213" i="29" s="1"/>
  <c r="AA209" i="7"/>
  <c r="G209" i="9"/>
  <c r="E209" i="10" s="1"/>
  <c r="AH208" i="29"/>
  <c r="AI208" i="29" s="1"/>
  <c r="AJ208" i="29" s="1"/>
  <c r="AK208" i="29" s="1"/>
  <c r="AL208" i="29" s="1"/>
  <c r="AM208" i="29" s="1"/>
  <c r="AN208" i="29" s="1"/>
  <c r="AO208" i="29" s="1"/>
  <c r="AP208" i="29" s="1"/>
  <c r="AQ208" i="29" s="1"/>
  <c r="AA206" i="7"/>
  <c r="G206" i="9"/>
  <c r="E206" i="10" s="1"/>
  <c r="AA205" i="7"/>
  <c r="G205" i="9"/>
  <c r="E205" i="10" s="1"/>
  <c r="AH202" i="29"/>
  <c r="AI202" i="29" s="1"/>
  <c r="AJ202" i="29" s="1"/>
  <c r="AK202" i="29" s="1"/>
  <c r="AL202" i="29" s="1"/>
  <c r="AM202" i="29" s="1"/>
  <c r="AN202" i="29" s="1"/>
  <c r="AO202" i="29" s="1"/>
  <c r="AP202" i="29" s="1"/>
  <c r="AQ202" i="29" s="1"/>
  <c r="AH218" i="29"/>
  <c r="AI218" i="29" s="1"/>
  <c r="AJ218" i="29" s="1"/>
  <c r="AK218" i="29" s="1"/>
  <c r="AL218" i="29" s="1"/>
  <c r="AM218" i="29" s="1"/>
  <c r="AN218" i="29" s="1"/>
  <c r="AO218" i="29" s="1"/>
  <c r="AP218" i="29" s="1"/>
  <c r="AQ218" i="29" s="1"/>
  <c r="AA214" i="7"/>
  <c r="G214" i="9"/>
  <c r="E214" i="10" s="1"/>
  <c r="AA213" i="7"/>
  <c r="G213" i="9"/>
  <c r="E213" i="10" s="1"/>
  <c r="AA203" i="7"/>
  <c r="E203" i="10"/>
  <c r="AH200" i="29"/>
  <c r="AI200" i="29" s="1"/>
  <c r="AJ200" i="29" s="1"/>
  <c r="AK200" i="29" s="1"/>
  <c r="AL200" i="29" s="1"/>
  <c r="AM200" i="29" s="1"/>
  <c r="AN200" i="29" s="1"/>
  <c r="AO200" i="29" s="1"/>
  <c r="AP200" i="29" s="1"/>
  <c r="AQ200" i="29" s="1"/>
  <c r="AH205" i="29"/>
  <c r="AI205" i="29" s="1"/>
  <c r="AJ205" i="29" s="1"/>
  <c r="AK205" i="29" s="1"/>
  <c r="AL205" i="29" s="1"/>
  <c r="AM205" i="29" s="1"/>
  <c r="AN205" i="29" s="1"/>
  <c r="AO205" i="29" s="1"/>
  <c r="AP205" i="29" s="1"/>
  <c r="AQ205" i="29" s="1"/>
  <c r="AH217" i="29"/>
  <c r="AI217" i="29" s="1"/>
  <c r="AJ217" i="29" s="1"/>
  <c r="AK217" i="29" s="1"/>
  <c r="AL217" i="29" s="1"/>
  <c r="AM217" i="29" s="1"/>
  <c r="AN217" i="29" s="1"/>
  <c r="AO217" i="29" s="1"/>
  <c r="AP217" i="29" s="1"/>
  <c r="AQ217" i="29" s="1"/>
  <c r="AC169" i="29"/>
  <c r="AO218" i="6"/>
  <c r="AO217" i="6"/>
  <c r="AO216" i="6"/>
  <c r="AO211" i="6"/>
  <c r="AO213" i="6"/>
  <c r="AO205" i="6"/>
  <c r="AO210" i="6"/>
  <c r="AO214" i="6"/>
  <c r="AO212" i="6"/>
  <c r="AO207" i="6"/>
  <c r="AO204" i="6"/>
  <c r="AO208" i="6"/>
  <c r="AO215" i="6"/>
  <c r="AO209" i="6"/>
  <c r="AO206" i="6"/>
  <c r="AO203" i="6"/>
  <c r="AA132" i="7"/>
  <c r="G185" i="9"/>
  <c r="E185" i="10" s="1"/>
  <c r="AC190" i="29"/>
  <c r="AC154" i="29"/>
  <c r="AC161" i="29"/>
  <c r="AC148" i="29"/>
  <c r="AC155" i="29"/>
  <c r="AC137" i="29"/>
  <c r="AC184" i="29"/>
  <c r="AC125" i="29"/>
  <c r="AC162" i="29"/>
  <c r="AE175" i="29"/>
  <c r="AC189" i="29"/>
  <c r="AC142" i="29"/>
  <c r="AC164" i="29"/>
  <c r="AC158" i="29"/>
  <c r="G189" i="9"/>
  <c r="E189" i="10" s="1"/>
  <c r="G152" i="9"/>
  <c r="E152" i="10" s="1"/>
  <c r="G162" i="9"/>
  <c r="E162" i="10" s="1"/>
  <c r="AC187" i="29"/>
  <c r="AP3" i="6"/>
  <c r="AO199" i="6"/>
  <c r="AO201" i="6"/>
  <c r="AO200" i="6"/>
  <c r="AO198" i="6"/>
  <c r="AO197" i="6"/>
  <c r="AO196" i="6"/>
  <c r="AO202" i="6"/>
  <c r="AO195" i="6"/>
  <c r="AO194" i="6"/>
  <c r="AO192" i="6"/>
  <c r="AO193" i="6"/>
  <c r="AO178" i="6"/>
  <c r="AO176" i="6"/>
  <c r="AO174" i="6"/>
  <c r="AO172" i="6"/>
  <c r="AO170" i="6"/>
  <c r="AO168" i="6"/>
  <c r="AO166" i="6"/>
  <c r="AO164" i="6"/>
  <c r="AO162" i="6"/>
  <c r="AO160" i="6"/>
  <c r="AO158" i="6"/>
  <c r="AO156" i="6"/>
  <c r="AO187" i="6"/>
  <c r="AO138" i="6"/>
  <c r="AO154" i="6"/>
  <c r="AO182" i="6"/>
  <c r="AO180" i="6"/>
  <c r="AO146" i="6"/>
  <c r="AO126" i="6"/>
  <c r="AO190" i="6"/>
  <c r="AO188" i="6"/>
  <c r="AO186" i="6"/>
  <c r="AO184" i="6"/>
  <c r="AO152" i="6"/>
  <c r="AO148" i="6"/>
  <c r="AO144" i="6"/>
  <c r="AO140" i="6"/>
  <c r="AO136" i="6"/>
  <c r="AO132" i="6"/>
  <c r="AO128" i="6"/>
  <c r="AO124" i="6"/>
  <c r="AO191" i="6"/>
  <c r="AO150" i="6"/>
  <c r="AO130" i="6"/>
  <c r="AO179" i="6"/>
  <c r="AO177" i="6"/>
  <c r="AO175" i="6"/>
  <c r="AO173" i="6"/>
  <c r="AO171" i="6"/>
  <c r="AO169" i="6"/>
  <c r="AO167" i="6"/>
  <c r="AO165" i="6"/>
  <c r="AO163" i="6"/>
  <c r="AO161" i="6"/>
  <c r="AO159" i="6"/>
  <c r="AO157" i="6"/>
  <c r="AO155" i="6"/>
  <c r="AO189" i="6"/>
  <c r="AO134" i="6"/>
  <c r="AO181" i="6"/>
  <c r="AO185" i="6"/>
  <c r="AO142" i="6"/>
  <c r="AO131" i="6"/>
  <c r="AO135" i="6"/>
  <c r="AO139" i="6"/>
  <c r="AO143" i="6"/>
  <c r="AO147" i="6"/>
  <c r="AO151" i="6"/>
  <c r="AO183" i="6"/>
  <c r="AO125" i="6"/>
  <c r="AO129" i="6"/>
  <c r="AO133" i="6"/>
  <c r="AO137" i="6"/>
  <c r="AO141" i="6"/>
  <c r="AO145" i="6"/>
  <c r="AO149" i="6"/>
  <c r="AO153" i="6"/>
  <c r="AO127" i="6"/>
  <c r="AA139" i="7"/>
  <c r="H139" i="9" s="1"/>
  <c r="F139" i="10" s="1"/>
  <c r="AC133" i="29"/>
  <c r="AC182" i="29"/>
  <c r="AE188" i="29"/>
  <c r="AE143" i="29"/>
  <c r="AE152" i="29"/>
  <c r="AC139" i="29"/>
  <c r="AC136" i="29"/>
  <c r="AC144" i="29"/>
  <c r="AE191" i="29"/>
  <c r="V194" i="7"/>
  <c r="V194" i="29"/>
  <c r="K188" i="7"/>
  <c r="K188" i="29"/>
  <c r="K191" i="7"/>
  <c r="K191" i="29"/>
  <c r="V193" i="7"/>
  <c r="V193" i="29"/>
  <c r="K178" i="7"/>
  <c r="K178" i="29"/>
  <c r="AF178" i="29" s="1"/>
  <c r="U193" i="7"/>
  <c r="U193" i="29"/>
  <c r="I176" i="7"/>
  <c r="I176" i="29"/>
  <c r="AD176" i="29" s="1"/>
  <c r="I142" i="7"/>
  <c r="I142" i="29"/>
  <c r="I168" i="7"/>
  <c r="I168" i="29"/>
  <c r="AD168" i="29" s="1"/>
  <c r="I128" i="7"/>
  <c r="I128" i="29"/>
  <c r="AD128" i="29" s="1"/>
  <c r="I137" i="7"/>
  <c r="I137" i="29"/>
  <c r="I162" i="7"/>
  <c r="I162" i="29"/>
  <c r="I185" i="7"/>
  <c r="I185" i="29"/>
  <c r="I190" i="7"/>
  <c r="I190" i="29"/>
  <c r="I189" i="7"/>
  <c r="I189" i="29"/>
  <c r="I184" i="7"/>
  <c r="I184" i="29"/>
  <c r="I154" i="7"/>
  <c r="I154" i="29"/>
  <c r="AD154" i="29" s="1"/>
  <c r="I155" i="7"/>
  <c r="I155" i="29"/>
  <c r="I158" i="7"/>
  <c r="I158" i="29"/>
  <c r="I147" i="7"/>
  <c r="I147" i="29"/>
  <c r="AD147" i="29" s="1"/>
  <c r="I141" i="7"/>
  <c r="I141" i="29"/>
  <c r="AD141" i="29" s="1"/>
  <c r="I186" i="7"/>
  <c r="I186" i="29"/>
  <c r="I153" i="7"/>
  <c r="I153" i="29"/>
  <c r="AD153" i="29" s="1"/>
  <c r="I172" i="7"/>
  <c r="I172" i="29"/>
  <c r="AD172" i="29" s="1"/>
  <c r="I129" i="7"/>
  <c r="I129" i="29"/>
  <c r="AD129" i="29" s="1"/>
  <c r="I156" i="7"/>
  <c r="I156" i="29"/>
  <c r="AD156" i="29" s="1"/>
  <c r="I166" i="7"/>
  <c r="I166" i="29"/>
  <c r="AD166" i="29" s="1"/>
  <c r="I151" i="7"/>
  <c r="I151" i="29"/>
  <c r="AD151" i="29" s="1"/>
  <c r="I132" i="7"/>
  <c r="I132" i="29"/>
  <c r="AD132" i="29" s="1"/>
  <c r="I183" i="7"/>
  <c r="I183" i="29"/>
  <c r="AD183" i="29" s="1"/>
  <c r="I173" i="7"/>
  <c r="I173" i="29"/>
  <c r="AD173" i="29" s="1"/>
  <c r="I157" i="7"/>
  <c r="I157" i="29"/>
  <c r="AD157" i="29" s="1"/>
  <c r="I130" i="7"/>
  <c r="I130" i="29"/>
  <c r="AD130" i="29" s="1"/>
  <c r="I135" i="7"/>
  <c r="I135" i="29"/>
  <c r="I145" i="7"/>
  <c r="I145" i="29"/>
  <c r="AD145" i="29" s="1"/>
  <c r="I131" i="7"/>
  <c r="I131" i="29"/>
  <c r="AD131" i="29" s="1"/>
  <c r="I164" i="7"/>
  <c r="I164" i="29"/>
  <c r="AH195" i="29"/>
  <c r="AI195" i="29" s="1"/>
  <c r="AJ195" i="29" s="1"/>
  <c r="AK195" i="29" s="1"/>
  <c r="AL195" i="29" s="1"/>
  <c r="AM195" i="29" s="1"/>
  <c r="AN195" i="29" s="1"/>
  <c r="AO195" i="29" s="1"/>
  <c r="AC140" i="29"/>
  <c r="AC135" i="29"/>
  <c r="AC186" i="29"/>
  <c r="AH198" i="29"/>
  <c r="AI198" i="29" s="1"/>
  <c r="AJ198" i="29" s="1"/>
  <c r="AK198" i="29" s="1"/>
  <c r="AL198" i="29" s="1"/>
  <c r="AM198" i="29" s="1"/>
  <c r="AN198" i="29" s="1"/>
  <c r="AO198" i="29" s="1"/>
  <c r="AP198" i="29" s="1"/>
  <c r="AQ198" i="29" s="1"/>
  <c r="AH192" i="29"/>
  <c r="AI192" i="29" s="1"/>
  <c r="AJ192" i="29" s="1"/>
  <c r="AK192" i="29" s="1"/>
  <c r="AL192" i="29" s="1"/>
  <c r="AM192" i="29" s="1"/>
  <c r="AN192" i="29" s="1"/>
  <c r="AH194" i="29"/>
  <c r="AI194" i="29" s="1"/>
  <c r="AJ194" i="29" s="1"/>
  <c r="AK194" i="29" s="1"/>
  <c r="AL194" i="29" s="1"/>
  <c r="AM194" i="29" s="1"/>
  <c r="AN194" i="29" s="1"/>
  <c r="AO194" i="29" s="1"/>
  <c r="B197" i="10"/>
  <c r="V195" i="7"/>
  <c r="V195" i="29"/>
  <c r="K152" i="7"/>
  <c r="K152" i="29"/>
  <c r="U194" i="7"/>
  <c r="U194" i="29"/>
  <c r="U195" i="7"/>
  <c r="U195" i="29"/>
  <c r="I187" i="7"/>
  <c r="I187" i="29"/>
  <c r="I133" i="7"/>
  <c r="I133" i="29"/>
  <c r="I179" i="7"/>
  <c r="I179" i="29"/>
  <c r="AD179" i="29" s="1"/>
  <c r="I125" i="7"/>
  <c r="I125" i="29"/>
  <c r="I146" i="7"/>
  <c r="I146" i="29"/>
  <c r="AD146" i="29" s="1"/>
  <c r="I134" i="7"/>
  <c r="I134" i="29"/>
  <c r="AD134" i="29" s="1"/>
  <c r="I160" i="7"/>
  <c r="I160" i="29"/>
  <c r="I182" i="7"/>
  <c r="I182" i="29"/>
  <c r="I126" i="7"/>
  <c r="I126" i="29"/>
  <c r="AD126" i="29" s="1"/>
  <c r="I138" i="7"/>
  <c r="I138" i="29"/>
  <c r="AD138" i="29" s="1"/>
  <c r="I181" i="7"/>
  <c r="I181" i="29"/>
  <c r="AD181" i="29" s="1"/>
  <c r="I169" i="7"/>
  <c r="I169" i="29"/>
  <c r="AD169" i="29" s="1"/>
  <c r="I149" i="7"/>
  <c r="I149" i="29"/>
  <c r="AD149" i="29" s="1"/>
  <c r="I161" i="7"/>
  <c r="I161" i="29"/>
  <c r="I180" i="7"/>
  <c r="I180" i="29"/>
  <c r="AD180" i="29" s="1"/>
  <c r="I127" i="7"/>
  <c r="I127" i="29"/>
  <c r="AD127" i="29" s="1"/>
  <c r="I139" i="7"/>
  <c r="I139" i="29"/>
  <c r="I167" i="7"/>
  <c r="I167" i="29"/>
  <c r="AD167" i="29" s="1"/>
  <c r="I170" i="7"/>
  <c r="I170" i="29"/>
  <c r="AD170" i="29" s="1"/>
  <c r="I136" i="7"/>
  <c r="I136" i="29"/>
  <c r="I177" i="7"/>
  <c r="I177" i="29"/>
  <c r="AD177" i="29" s="1"/>
  <c r="I148" i="7"/>
  <c r="I148" i="29"/>
  <c r="I140" i="7"/>
  <c r="I140" i="29"/>
  <c r="I144" i="7"/>
  <c r="I144" i="29"/>
  <c r="I174" i="7"/>
  <c r="I174" i="29"/>
  <c r="AD174" i="29" s="1"/>
  <c r="I159" i="7"/>
  <c r="I159" i="29"/>
  <c r="I124" i="7"/>
  <c r="I124" i="29"/>
  <c r="AD124" i="29" s="1"/>
  <c r="I171" i="7"/>
  <c r="I171" i="29"/>
  <c r="AD171" i="29" s="1"/>
  <c r="I165" i="7"/>
  <c r="I165" i="29"/>
  <c r="I150" i="7"/>
  <c r="I150" i="29"/>
  <c r="AD150" i="29" s="1"/>
  <c r="I163" i="7"/>
  <c r="I163" i="29"/>
  <c r="T192" i="7"/>
  <c r="T192" i="29"/>
  <c r="AH193" i="29"/>
  <c r="AI193" i="29" s="1"/>
  <c r="AJ193" i="29" s="1"/>
  <c r="AK193" i="29" s="1"/>
  <c r="AL193" i="29" s="1"/>
  <c r="AM193" i="29" s="1"/>
  <c r="AN193" i="29" s="1"/>
  <c r="AO193" i="29" s="1"/>
  <c r="AC165" i="29"/>
  <c r="AH197" i="29"/>
  <c r="AI197" i="29" s="1"/>
  <c r="AJ197" i="29" s="1"/>
  <c r="AK197" i="29" s="1"/>
  <c r="AL197" i="29" s="1"/>
  <c r="AM197" i="29" s="1"/>
  <c r="AN197" i="29" s="1"/>
  <c r="AO197" i="29" s="1"/>
  <c r="AP197" i="29" s="1"/>
  <c r="AQ197" i="29" s="1"/>
  <c r="AC159" i="29"/>
  <c r="U199" i="1"/>
  <c r="W198" i="7"/>
  <c r="AH199" i="29"/>
  <c r="AI199" i="29" s="1"/>
  <c r="AJ199" i="29" s="1"/>
  <c r="AK199" i="29" s="1"/>
  <c r="AL199" i="29" s="1"/>
  <c r="AM199" i="29" s="1"/>
  <c r="AN199" i="29" s="1"/>
  <c r="AO199" i="29" s="1"/>
  <c r="AP199" i="29" s="1"/>
  <c r="AQ199" i="29" s="1"/>
  <c r="AC163" i="29"/>
  <c r="K175" i="7"/>
  <c r="K175" i="29"/>
  <c r="AF175" i="29" s="1"/>
  <c r="K143" i="7"/>
  <c r="K143" i="29"/>
  <c r="AH196" i="29"/>
  <c r="AI196" i="29" s="1"/>
  <c r="AJ196" i="29" s="1"/>
  <c r="AK196" i="29" s="1"/>
  <c r="AL196" i="29" s="1"/>
  <c r="AM196" i="29" s="1"/>
  <c r="AN196" i="29" s="1"/>
  <c r="AO196" i="29" s="1"/>
  <c r="AP196" i="29" s="1"/>
  <c r="AQ196" i="29" s="1"/>
  <c r="AC185" i="29"/>
  <c r="AC160" i="29"/>
  <c r="AA196" i="7"/>
  <c r="G196" i="9"/>
  <c r="E196" i="10" s="1"/>
  <c r="AA199" i="7"/>
  <c r="G199" i="9"/>
  <c r="E199" i="10" s="1"/>
  <c r="AA197" i="7"/>
  <c r="G197" i="9"/>
  <c r="E197" i="10" s="1"/>
  <c r="AA202" i="7"/>
  <c r="G202" i="9"/>
  <c r="E202" i="10" s="1"/>
  <c r="AA201" i="7"/>
  <c r="G201" i="9"/>
  <c r="E201" i="10" s="1"/>
  <c r="AA200" i="7"/>
  <c r="G200" i="9"/>
  <c r="E200" i="10" s="1"/>
  <c r="AA198" i="7"/>
  <c r="G198" i="9"/>
  <c r="E198" i="10" s="1"/>
  <c r="DF192" i="4"/>
  <c r="EA192" i="4" s="1"/>
  <c r="DZ192" i="4"/>
  <c r="CU187" i="4"/>
  <c r="DO187" i="4"/>
  <c r="CU133" i="4"/>
  <c r="DO133" i="4"/>
  <c r="CU179" i="4"/>
  <c r="DO179" i="4"/>
  <c r="CU125" i="4"/>
  <c r="DO125" i="4"/>
  <c r="CU146" i="4"/>
  <c r="DO146" i="4"/>
  <c r="CU134" i="4"/>
  <c r="DO134" i="4"/>
  <c r="CU160" i="4"/>
  <c r="DO160" i="4"/>
  <c r="CU182" i="4"/>
  <c r="DO182" i="4"/>
  <c r="CU126" i="4"/>
  <c r="DO126" i="4"/>
  <c r="CU138" i="4"/>
  <c r="DO138" i="4"/>
  <c r="CU181" i="4"/>
  <c r="DO181" i="4"/>
  <c r="CU169" i="4"/>
  <c r="DO169" i="4"/>
  <c r="CU149" i="4"/>
  <c r="DO149" i="4"/>
  <c r="CU161" i="4"/>
  <c r="DO161" i="4"/>
  <c r="CU180" i="4"/>
  <c r="DO180" i="4"/>
  <c r="CU127" i="4"/>
  <c r="DO127" i="4"/>
  <c r="CU139" i="4"/>
  <c r="DO139" i="4"/>
  <c r="CU167" i="4"/>
  <c r="DO167" i="4"/>
  <c r="CU170" i="4"/>
  <c r="DO170" i="4"/>
  <c r="CU136" i="4"/>
  <c r="DO136" i="4"/>
  <c r="CU177" i="4"/>
  <c r="DO177" i="4"/>
  <c r="CU148" i="4"/>
  <c r="DO148" i="4"/>
  <c r="CU140" i="4"/>
  <c r="DO140" i="4"/>
  <c r="CU144" i="4"/>
  <c r="DO144" i="4"/>
  <c r="CU174" i="4"/>
  <c r="DO174" i="4"/>
  <c r="CU159" i="4"/>
  <c r="DO159" i="4"/>
  <c r="CU124" i="4"/>
  <c r="DO124" i="4"/>
  <c r="CU171" i="4"/>
  <c r="DO171" i="4"/>
  <c r="CU165" i="4"/>
  <c r="DO165" i="4"/>
  <c r="CU150" i="4"/>
  <c r="DO150" i="4"/>
  <c r="CU163" i="4"/>
  <c r="DO163" i="4"/>
  <c r="G139" i="9"/>
  <c r="E139" i="10" s="1"/>
  <c r="CU176" i="4"/>
  <c r="DO176" i="4"/>
  <c r="CU142" i="4"/>
  <c r="DO142" i="4"/>
  <c r="CU168" i="4"/>
  <c r="DO168" i="4"/>
  <c r="CU128" i="4"/>
  <c r="DO128" i="4"/>
  <c r="CU137" i="4"/>
  <c r="DO137" i="4"/>
  <c r="CU162" i="4"/>
  <c r="DO162" i="4"/>
  <c r="CU185" i="4"/>
  <c r="DO185" i="4"/>
  <c r="CU190" i="4"/>
  <c r="DO190" i="4"/>
  <c r="CU189" i="4"/>
  <c r="DO189" i="4"/>
  <c r="CU184" i="4"/>
  <c r="DO184" i="4"/>
  <c r="CU154" i="4"/>
  <c r="DO154" i="4"/>
  <c r="CU155" i="4"/>
  <c r="DO155" i="4"/>
  <c r="CU158" i="4"/>
  <c r="DO158" i="4"/>
  <c r="CU147" i="4"/>
  <c r="DO147" i="4"/>
  <c r="CU141" i="4"/>
  <c r="DO141" i="4"/>
  <c r="CU186" i="4"/>
  <c r="DO186" i="4"/>
  <c r="CU153" i="4"/>
  <c r="DO153" i="4"/>
  <c r="CU172" i="4"/>
  <c r="DO172" i="4"/>
  <c r="CU129" i="4"/>
  <c r="DO129" i="4"/>
  <c r="CU156" i="4"/>
  <c r="DO156" i="4"/>
  <c r="CU166" i="4"/>
  <c r="DO166" i="4"/>
  <c r="CU151" i="4"/>
  <c r="DO151" i="4"/>
  <c r="CU132" i="4"/>
  <c r="DO132" i="4"/>
  <c r="CU183" i="4"/>
  <c r="DO183" i="4"/>
  <c r="CU173" i="4"/>
  <c r="DO173" i="4"/>
  <c r="CU157" i="4"/>
  <c r="DO157" i="4"/>
  <c r="CU130" i="4"/>
  <c r="DO130" i="4"/>
  <c r="CU135" i="4"/>
  <c r="DO135" i="4"/>
  <c r="CU145" i="4"/>
  <c r="DO145" i="4"/>
  <c r="CU131" i="4"/>
  <c r="DO131" i="4"/>
  <c r="CU164" i="4"/>
  <c r="DO164" i="4"/>
  <c r="G184" i="9"/>
  <c r="E184" i="10" s="1"/>
  <c r="G195" i="9"/>
  <c r="E195" i="10" s="1"/>
  <c r="AA195" i="7"/>
  <c r="G192" i="9"/>
  <c r="E192" i="10" s="1"/>
  <c r="AA192" i="7"/>
  <c r="AA184" i="7"/>
  <c r="G193" i="9"/>
  <c r="E193" i="10" s="1"/>
  <c r="AA193" i="7"/>
  <c r="G194" i="9"/>
  <c r="E194" i="10" s="1"/>
  <c r="AA194" i="7"/>
  <c r="AA159" i="7"/>
  <c r="G159" i="9"/>
  <c r="E159" i="10" s="1"/>
  <c r="AA163" i="7"/>
  <c r="G163" i="9"/>
  <c r="E163" i="10" s="1"/>
  <c r="AA135" i="7"/>
  <c r="G135" i="9"/>
  <c r="E135" i="10" s="1"/>
  <c r="AA181" i="7"/>
  <c r="G181" i="9"/>
  <c r="E181" i="10" s="1"/>
  <c r="AA130" i="7"/>
  <c r="G130" i="9"/>
  <c r="E130" i="10" s="1"/>
  <c r="AA128" i="7"/>
  <c r="G128" i="9"/>
  <c r="E128" i="10" s="1"/>
  <c r="AA169" i="7"/>
  <c r="G169" i="9"/>
  <c r="E169" i="10" s="1"/>
  <c r="AA190" i="7"/>
  <c r="G190" i="9"/>
  <c r="E190" i="10" s="1"/>
  <c r="AA168" i="7"/>
  <c r="G168" i="9"/>
  <c r="E168" i="10" s="1"/>
  <c r="AA166" i="7"/>
  <c r="G166" i="9"/>
  <c r="E166" i="10" s="1"/>
  <c r="AA155" i="7"/>
  <c r="G155" i="9"/>
  <c r="E155" i="10" s="1"/>
  <c r="AA164" i="7"/>
  <c r="G164" i="9"/>
  <c r="E164" i="10" s="1"/>
  <c r="AA126" i="7"/>
  <c r="G126" i="9"/>
  <c r="E126" i="10" s="1"/>
  <c r="G146" i="9"/>
  <c r="E146" i="10" s="1"/>
  <c r="AA146" i="7"/>
  <c r="AB132" i="7"/>
  <c r="H132" i="9"/>
  <c r="F132" i="10" s="1"/>
  <c r="AA177" i="7"/>
  <c r="G177" i="9"/>
  <c r="E177" i="10" s="1"/>
  <c r="AA175" i="7"/>
  <c r="G175" i="9"/>
  <c r="E175" i="10" s="1"/>
  <c r="AA167" i="7"/>
  <c r="G167" i="9"/>
  <c r="E167" i="10" s="1"/>
  <c r="AA179" i="7"/>
  <c r="G179" i="9"/>
  <c r="E179" i="10" s="1"/>
  <c r="AA125" i="7"/>
  <c r="G125" i="9"/>
  <c r="E125" i="10" s="1"/>
  <c r="AA141" i="7"/>
  <c r="G141" i="9"/>
  <c r="E141" i="10" s="1"/>
  <c r="AA174" i="7"/>
  <c r="G174" i="9"/>
  <c r="E174" i="10" s="1"/>
  <c r="AA149" i="7"/>
  <c r="G149" i="9"/>
  <c r="E149" i="10" s="1"/>
  <c r="AA191" i="7"/>
  <c r="G191" i="9"/>
  <c r="E191" i="10" s="1"/>
  <c r="AA186" i="7"/>
  <c r="G186" i="9"/>
  <c r="E186" i="10" s="1"/>
  <c r="AB170" i="7"/>
  <c r="H170" i="9"/>
  <c r="F170" i="10" s="1"/>
  <c r="AA153" i="7"/>
  <c r="G153" i="9"/>
  <c r="E153" i="10" s="1"/>
  <c r="AA147" i="7"/>
  <c r="G147" i="9"/>
  <c r="E147" i="10" s="1"/>
  <c r="AA134" i="7"/>
  <c r="G134" i="9"/>
  <c r="E134" i="10" s="1"/>
  <c r="AA161" i="7"/>
  <c r="G161" i="9"/>
  <c r="E161" i="10" s="1"/>
  <c r="AA148" i="7"/>
  <c r="G148" i="9"/>
  <c r="E148" i="10" s="1"/>
  <c r="AA178" i="7"/>
  <c r="G178" i="9"/>
  <c r="E178" i="10" s="1"/>
  <c r="AA140" i="7"/>
  <c r="G140" i="9"/>
  <c r="E140" i="10" s="1"/>
  <c r="AA172" i="7"/>
  <c r="G172" i="9"/>
  <c r="E172" i="10" s="1"/>
  <c r="AA142" i="7"/>
  <c r="G142" i="9"/>
  <c r="E142" i="10" s="1"/>
  <c r="AA183" i="7"/>
  <c r="G183" i="9"/>
  <c r="E183" i="10" s="1"/>
  <c r="AA127" i="7"/>
  <c r="G127" i="9"/>
  <c r="E127" i="10" s="1"/>
  <c r="AA171" i="7"/>
  <c r="G171" i="9"/>
  <c r="E171" i="10" s="1"/>
  <c r="AB185" i="7"/>
  <c r="H185" i="9"/>
  <c r="F185" i="10" s="1"/>
  <c r="AA188" i="7"/>
  <c r="G188" i="9"/>
  <c r="E188" i="10" s="1"/>
  <c r="AA150" i="7"/>
  <c r="G150" i="9"/>
  <c r="E150" i="10" s="1"/>
  <c r="AA138" i="7"/>
  <c r="G138" i="9"/>
  <c r="E138" i="10" s="1"/>
  <c r="AA156" i="7"/>
  <c r="G156" i="9"/>
  <c r="E156" i="10" s="1"/>
  <c r="AA182" i="7"/>
  <c r="G182" i="9"/>
  <c r="E182" i="10" s="1"/>
  <c r="AA133" i="7"/>
  <c r="G133" i="9"/>
  <c r="E133" i="10" s="1"/>
  <c r="AA165" i="7"/>
  <c r="G165" i="9"/>
  <c r="E165" i="10" s="1"/>
  <c r="AA131" i="7"/>
  <c r="G131" i="9"/>
  <c r="E131" i="10" s="1"/>
  <c r="AA180" i="7"/>
  <c r="G180" i="9"/>
  <c r="E180" i="10" s="1"/>
  <c r="AA144" i="7"/>
  <c r="G144" i="9"/>
  <c r="E144" i="10" s="1"/>
  <c r="AA129" i="7"/>
  <c r="G129" i="9"/>
  <c r="E129" i="10" s="1"/>
  <c r="AA124" i="7"/>
  <c r="G124" i="9"/>
  <c r="E124" i="10" s="1"/>
  <c r="AA187" i="7"/>
  <c r="G187" i="9"/>
  <c r="E187" i="10" s="1"/>
  <c r="AA157" i="7"/>
  <c r="G157" i="9"/>
  <c r="E157" i="10" s="1"/>
  <c r="AA158" i="7"/>
  <c r="G158" i="9"/>
  <c r="E158" i="10" s="1"/>
  <c r="AA173" i="7"/>
  <c r="G173" i="9"/>
  <c r="E173" i="10" s="1"/>
  <c r="AA137" i="7"/>
  <c r="G137" i="9"/>
  <c r="E137" i="10" s="1"/>
  <c r="AA145" i="7"/>
  <c r="G145" i="9"/>
  <c r="E145" i="10" s="1"/>
  <c r="AA136" i="7"/>
  <c r="G136" i="9"/>
  <c r="E136" i="10" s="1"/>
  <c r="AA176" i="7"/>
  <c r="G176" i="9"/>
  <c r="E176" i="10" s="1"/>
  <c r="AA154" i="7"/>
  <c r="G154" i="9"/>
  <c r="E154" i="10" s="1"/>
  <c r="AB189" i="7"/>
  <c r="H189" i="9"/>
  <c r="F189" i="10" s="1"/>
  <c r="AA151" i="7"/>
  <c r="G151" i="9"/>
  <c r="E151" i="10" s="1"/>
  <c r="AB152" i="7"/>
  <c r="H152" i="9"/>
  <c r="F152" i="10" s="1"/>
  <c r="AA160" i="7"/>
  <c r="G160" i="9"/>
  <c r="E160" i="10" s="1"/>
  <c r="AB162" i="7"/>
  <c r="H162" i="9"/>
  <c r="F162" i="10" s="1"/>
  <c r="AA143" i="7"/>
  <c r="G143" i="9"/>
  <c r="E143" i="10" s="1"/>
  <c r="BD173" i="4"/>
  <c r="BD137" i="4"/>
  <c r="BD172" i="4"/>
  <c r="BD124" i="4"/>
  <c r="BD166" i="4"/>
  <c r="BD160" i="4"/>
  <c r="BD148" i="4"/>
  <c r="BD183" i="4"/>
  <c r="BD186" i="4"/>
  <c r="BD177" i="4"/>
  <c r="BD169" i="4"/>
  <c r="BD157" i="4"/>
  <c r="BD167" i="4"/>
  <c r="BD151" i="4"/>
  <c r="BD126" i="4"/>
  <c r="DQ175" i="4"/>
  <c r="BD175" i="4"/>
  <c r="BD164" i="4"/>
  <c r="BD129" i="4"/>
  <c r="BD182" i="4"/>
  <c r="BD170" i="4"/>
  <c r="BD158" i="4"/>
  <c r="DQ178" i="4"/>
  <c r="BD178" i="4"/>
  <c r="BD125" i="4"/>
  <c r="BD141" i="4"/>
  <c r="DQ143" i="4"/>
  <c r="BD143" i="4"/>
  <c r="BD145" i="4"/>
  <c r="BD190" i="4"/>
  <c r="BD133" i="4"/>
  <c r="BD134" i="4"/>
  <c r="BD154" i="4"/>
  <c r="BD149" i="4"/>
  <c r="BD140" i="4"/>
  <c r="BD146" i="4"/>
  <c r="BD135" i="4"/>
  <c r="BD187" i="4"/>
  <c r="BD139" i="4"/>
  <c r="BD179" i="4"/>
  <c r="BD136" i="4"/>
  <c r="BD147" i="4"/>
  <c r="BD130" i="4"/>
  <c r="BD181" i="4"/>
  <c r="BD161" i="4"/>
  <c r="BD144" i="4"/>
  <c r="DQ152" i="4"/>
  <c r="BD152" i="4"/>
  <c r="BD127" i="4"/>
  <c r="BD180" i="4"/>
  <c r="BD131" i="4"/>
  <c r="DQ188" i="4"/>
  <c r="BD188" i="4"/>
  <c r="BD132" i="4"/>
  <c r="BD155" i="4"/>
  <c r="BD185" i="4"/>
  <c r="BD168" i="4"/>
  <c r="BD176" i="4"/>
  <c r="BD153" i="4"/>
  <c r="BD174" i="4"/>
  <c r="BD163" i="4"/>
  <c r="BD162" i="4"/>
  <c r="BD184" i="4"/>
  <c r="BD128" i="4"/>
  <c r="BD189" i="4"/>
  <c r="BD159" i="4"/>
  <c r="BD171" i="4"/>
  <c r="BD150" i="4"/>
  <c r="BD156" i="4"/>
  <c r="BD142" i="4"/>
  <c r="BD138" i="4"/>
  <c r="BD165" i="4"/>
  <c r="DQ191" i="4"/>
  <c r="BD191" i="4"/>
  <c r="AD182" i="29" l="1"/>
  <c r="AD161" i="29"/>
  <c r="AB214" i="7"/>
  <c r="H214" i="9"/>
  <c r="F214" i="10" s="1"/>
  <c r="AB209" i="7"/>
  <c r="H209" i="9"/>
  <c r="F209" i="10" s="1"/>
  <c r="AB208" i="7"/>
  <c r="H208" i="9"/>
  <c r="F208" i="10" s="1"/>
  <c r="AB218" i="7"/>
  <c r="H218" i="9"/>
  <c r="F218" i="10" s="1"/>
  <c r="AB215" i="7"/>
  <c r="H215" i="9"/>
  <c r="F215" i="10" s="1"/>
  <c r="AB203" i="7"/>
  <c r="H203" i="9"/>
  <c r="F203" i="10" s="1"/>
  <c r="AB204" i="7"/>
  <c r="H204" i="9"/>
  <c r="F204" i="10" s="1"/>
  <c r="AB206" i="7"/>
  <c r="H206" i="9"/>
  <c r="F206" i="10" s="1"/>
  <c r="AB207" i="7"/>
  <c r="H207" i="9"/>
  <c r="F207" i="10" s="1"/>
  <c r="AB216" i="7"/>
  <c r="H216" i="9"/>
  <c r="F216" i="10" s="1"/>
  <c r="AB213" i="7"/>
  <c r="H213" i="9"/>
  <c r="F213" i="10" s="1"/>
  <c r="AB212" i="7"/>
  <c r="F212" i="10"/>
  <c r="H212" i="9"/>
  <c r="AB217" i="7"/>
  <c r="H217" i="9"/>
  <c r="F217" i="10" s="1"/>
  <c r="AD137" i="29"/>
  <c r="AB205" i="7"/>
  <c r="H205" i="9"/>
  <c r="F205" i="10" s="1"/>
  <c r="AB210" i="7"/>
  <c r="H210" i="9"/>
  <c r="F210" i="10" s="1"/>
  <c r="AB211" i="7"/>
  <c r="H211" i="9"/>
  <c r="F211" i="10" s="1"/>
  <c r="AD184" i="29"/>
  <c r="AD190" i="29"/>
  <c r="AP218" i="6"/>
  <c r="AP214" i="6"/>
  <c r="AP210" i="6"/>
  <c r="AP206" i="6"/>
  <c r="AP217" i="6"/>
  <c r="AP213" i="6"/>
  <c r="AP209" i="6"/>
  <c r="AP205" i="6"/>
  <c r="AP216" i="6"/>
  <c r="AP212" i="6"/>
  <c r="AP208" i="6"/>
  <c r="AP204" i="6"/>
  <c r="AP207" i="6"/>
  <c r="AP215" i="6"/>
  <c r="AP211" i="6"/>
  <c r="AP203" i="6"/>
  <c r="AD125" i="29"/>
  <c r="AD148" i="29"/>
  <c r="AF152" i="29"/>
  <c r="AD142" i="29"/>
  <c r="AD133" i="29"/>
  <c r="AF191" i="29"/>
  <c r="AD155" i="29"/>
  <c r="AP193" i="29"/>
  <c r="AQ193" i="29" s="1"/>
  <c r="AD139" i="29"/>
  <c r="AD144" i="29"/>
  <c r="AD189" i="29"/>
  <c r="AD162" i="29"/>
  <c r="AD158" i="29"/>
  <c r="AD187" i="29"/>
  <c r="AB139" i="7"/>
  <c r="AD136" i="29"/>
  <c r="AD164" i="29"/>
  <c r="AD163" i="29"/>
  <c r="AD160" i="29"/>
  <c r="AD135" i="29"/>
  <c r="AD165" i="29"/>
  <c r="AD185" i="29"/>
  <c r="H184" i="9"/>
  <c r="F184" i="10" s="1"/>
  <c r="AF143" i="29"/>
  <c r="AF188" i="29"/>
  <c r="AP197" i="6"/>
  <c r="AP202" i="6"/>
  <c r="AP201" i="6"/>
  <c r="AP199" i="6"/>
  <c r="AP198" i="6"/>
  <c r="AP196" i="6"/>
  <c r="AP200" i="6"/>
  <c r="AP193" i="6"/>
  <c r="AP194" i="6"/>
  <c r="AP195" i="6"/>
  <c r="AP192" i="6"/>
  <c r="AP137" i="6"/>
  <c r="AP153" i="6"/>
  <c r="AP130" i="6"/>
  <c r="AP146" i="6"/>
  <c r="AP169" i="6"/>
  <c r="AP185" i="6"/>
  <c r="AP162" i="6"/>
  <c r="AP178" i="6"/>
  <c r="AP170" i="6"/>
  <c r="AP149" i="6"/>
  <c r="AP126" i="6"/>
  <c r="AP142" i="6"/>
  <c r="AP158" i="6"/>
  <c r="AP165" i="6"/>
  <c r="AP175" i="6"/>
  <c r="AP168" i="6"/>
  <c r="AP131" i="6"/>
  <c r="AP147" i="6"/>
  <c r="AP140" i="6"/>
  <c r="AP156" i="6"/>
  <c r="AP163" i="6"/>
  <c r="AP179" i="6"/>
  <c r="AP172" i="6"/>
  <c r="AP188" i="6"/>
  <c r="AP174" i="6"/>
  <c r="AP152" i="6"/>
  <c r="AP184" i="6"/>
  <c r="AP125" i="6"/>
  <c r="AP141" i="6"/>
  <c r="AP157" i="6"/>
  <c r="AP134" i="6"/>
  <c r="AP150" i="6"/>
  <c r="AP173" i="6"/>
  <c r="AP189" i="6"/>
  <c r="AP166" i="6"/>
  <c r="AP182" i="6"/>
  <c r="AP135" i="6"/>
  <c r="AP151" i="6"/>
  <c r="AP124" i="6"/>
  <c r="AP128" i="6"/>
  <c r="AP144" i="6"/>
  <c r="AP160" i="6"/>
  <c r="AP167" i="6"/>
  <c r="AP183" i="6"/>
  <c r="AP176" i="6"/>
  <c r="AP186" i="6"/>
  <c r="AP181" i="6"/>
  <c r="AP127" i="6"/>
  <c r="AP129" i="6"/>
  <c r="AP145" i="6"/>
  <c r="AP138" i="6"/>
  <c r="AP154" i="6"/>
  <c r="AP161" i="6"/>
  <c r="AP177" i="6"/>
  <c r="AP133" i="6"/>
  <c r="AP139" i="6"/>
  <c r="AP155" i="6"/>
  <c r="AP132" i="6"/>
  <c r="AP148" i="6"/>
  <c r="AP171" i="6"/>
  <c r="AP187" i="6"/>
  <c r="AP164" i="6"/>
  <c r="AP180" i="6"/>
  <c r="AP190" i="6"/>
  <c r="AP143" i="6"/>
  <c r="AP136" i="6"/>
  <c r="AP159" i="6"/>
  <c r="AP191" i="6"/>
  <c r="L188" i="7"/>
  <c r="L188" i="29"/>
  <c r="J164" i="7"/>
  <c r="J164" i="29"/>
  <c r="J145" i="7"/>
  <c r="J145" i="29"/>
  <c r="J130" i="7"/>
  <c r="J130" i="29"/>
  <c r="AE130" i="29" s="1"/>
  <c r="J173" i="7"/>
  <c r="J173" i="29"/>
  <c r="AE173" i="29" s="1"/>
  <c r="J132" i="7"/>
  <c r="J132" i="29"/>
  <c r="AE132" i="29" s="1"/>
  <c r="J166" i="7"/>
  <c r="J166" i="29"/>
  <c r="AE166" i="29" s="1"/>
  <c r="J129" i="7"/>
  <c r="J129" i="29"/>
  <c r="AE129" i="29" s="1"/>
  <c r="J153" i="7"/>
  <c r="J153" i="29"/>
  <c r="AE153" i="29" s="1"/>
  <c r="J141" i="7"/>
  <c r="J141" i="29"/>
  <c r="AE141" i="29" s="1"/>
  <c r="J158" i="7"/>
  <c r="J158" i="29"/>
  <c r="J154" i="7"/>
  <c r="J154" i="29"/>
  <c r="AE154" i="29" s="1"/>
  <c r="J189" i="7"/>
  <c r="J189" i="29"/>
  <c r="J185" i="7"/>
  <c r="J185" i="29"/>
  <c r="J137" i="7"/>
  <c r="J137" i="29"/>
  <c r="AE137" i="29" s="1"/>
  <c r="J168" i="7"/>
  <c r="J168" i="29"/>
  <c r="AE168" i="29" s="1"/>
  <c r="J176" i="7"/>
  <c r="J176" i="29"/>
  <c r="AE176" i="29" s="1"/>
  <c r="AD159" i="29"/>
  <c r="AP194" i="29"/>
  <c r="AQ194" i="29" s="1"/>
  <c r="L175" i="7"/>
  <c r="L175" i="29"/>
  <c r="AG175" i="29" s="1"/>
  <c r="J124" i="7"/>
  <c r="J124" i="29"/>
  <c r="AE124" i="29" s="1"/>
  <c r="J149" i="7"/>
  <c r="J149" i="29"/>
  <c r="AE149" i="29" s="1"/>
  <c r="U200" i="1"/>
  <c r="W199" i="7"/>
  <c r="L152" i="7"/>
  <c r="L152" i="29"/>
  <c r="L143" i="7"/>
  <c r="L143" i="29"/>
  <c r="AG143" i="29" s="1"/>
  <c r="L178" i="7"/>
  <c r="L178" i="29"/>
  <c r="AG178" i="29" s="1"/>
  <c r="J150" i="7"/>
  <c r="J150" i="29"/>
  <c r="AE150" i="29" s="1"/>
  <c r="J171" i="7"/>
  <c r="J171" i="29"/>
  <c r="AE171" i="29" s="1"/>
  <c r="J159" i="7"/>
  <c r="J159" i="29"/>
  <c r="J144" i="7"/>
  <c r="J144" i="29"/>
  <c r="AE144" i="29" s="1"/>
  <c r="J148" i="7"/>
  <c r="J148" i="29"/>
  <c r="J136" i="7"/>
  <c r="J136" i="29"/>
  <c r="J167" i="7"/>
  <c r="J167" i="29"/>
  <c r="AE167" i="29" s="1"/>
  <c r="J127" i="7"/>
  <c r="J127" i="29"/>
  <c r="AE127" i="29" s="1"/>
  <c r="J161" i="7"/>
  <c r="J161" i="29"/>
  <c r="AE161" i="29" s="1"/>
  <c r="J169" i="7"/>
  <c r="J169" i="29"/>
  <c r="AE169" i="29" s="1"/>
  <c r="J138" i="7"/>
  <c r="J138" i="29"/>
  <c r="AE138" i="29" s="1"/>
  <c r="J182" i="7"/>
  <c r="J182" i="29"/>
  <c r="AE182" i="29" s="1"/>
  <c r="J134" i="7"/>
  <c r="J134" i="29"/>
  <c r="AE134" i="29" s="1"/>
  <c r="J125" i="7"/>
  <c r="J125" i="29"/>
  <c r="AE125" i="29" s="1"/>
  <c r="J133" i="7"/>
  <c r="J133" i="29"/>
  <c r="U192" i="7"/>
  <c r="U192" i="29"/>
  <c r="AD140" i="29"/>
  <c r="AP195" i="29"/>
  <c r="AQ195" i="29" s="1"/>
  <c r="J163" i="7"/>
  <c r="J163" i="29"/>
  <c r="J165" i="7"/>
  <c r="J165" i="29"/>
  <c r="J174" i="7"/>
  <c r="J174" i="29"/>
  <c r="AE174" i="29" s="1"/>
  <c r="J140" i="7"/>
  <c r="J140" i="29"/>
  <c r="J177" i="7"/>
  <c r="J177" i="29"/>
  <c r="AE177" i="29" s="1"/>
  <c r="J170" i="7"/>
  <c r="J170" i="29"/>
  <c r="AE170" i="29" s="1"/>
  <c r="J139" i="7"/>
  <c r="J139" i="29"/>
  <c r="J180" i="7"/>
  <c r="J180" i="29"/>
  <c r="AE180" i="29" s="1"/>
  <c r="J181" i="7"/>
  <c r="J181" i="29"/>
  <c r="AE181" i="29" s="1"/>
  <c r="J126" i="7"/>
  <c r="J126" i="29"/>
  <c r="AE126" i="29" s="1"/>
  <c r="J160" i="7"/>
  <c r="J160" i="29"/>
  <c r="J146" i="7"/>
  <c r="J146" i="29"/>
  <c r="AE146" i="29" s="1"/>
  <c r="J179" i="7"/>
  <c r="J179" i="29"/>
  <c r="AE179" i="29" s="1"/>
  <c r="J187" i="7"/>
  <c r="J187" i="29"/>
  <c r="AO192" i="29"/>
  <c r="L191" i="7"/>
  <c r="L191" i="29"/>
  <c r="J131" i="7"/>
  <c r="J131" i="29"/>
  <c r="AE131" i="29" s="1"/>
  <c r="J135" i="7"/>
  <c r="J135" i="29"/>
  <c r="J157" i="7"/>
  <c r="J157" i="29"/>
  <c r="AE157" i="29" s="1"/>
  <c r="J183" i="7"/>
  <c r="J183" i="29"/>
  <c r="AE183" i="29" s="1"/>
  <c r="J151" i="7"/>
  <c r="J151" i="29"/>
  <c r="AE151" i="29" s="1"/>
  <c r="J156" i="7"/>
  <c r="J156" i="29"/>
  <c r="AE156" i="29" s="1"/>
  <c r="J172" i="7"/>
  <c r="J172" i="29"/>
  <c r="AE172" i="29" s="1"/>
  <c r="J186" i="7"/>
  <c r="J186" i="29"/>
  <c r="J147" i="7"/>
  <c r="J147" i="29"/>
  <c r="AE147" i="29" s="1"/>
  <c r="J155" i="7"/>
  <c r="J155" i="29"/>
  <c r="J184" i="7"/>
  <c r="J184" i="29"/>
  <c r="AE184" i="29" s="1"/>
  <c r="J190" i="7"/>
  <c r="J190" i="29"/>
  <c r="J162" i="7"/>
  <c r="J162" i="29"/>
  <c r="J128" i="7"/>
  <c r="J128" i="29"/>
  <c r="AE128" i="29" s="1"/>
  <c r="J142" i="7"/>
  <c r="J142" i="29"/>
  <c r="V192" i="7"/>
  <c r="V192" i="29"/>
  <c r="B198" i="10"/>
  <c r="AE145" i="29"/>
  <c r="AE189" i="29"/>
  <c r="AD186" i="29"/>
  <c r="AB200" i="7"/>
  <c r="H200" i="9"/>
  <c r="F200" i="10" s="1"/>
  <c r="AB199" i="7"/>
  <c r="H199" i="9"/>
  <c r="F199" i="10" s="1"/>
  <c r="AB198" i="7"/>
  <c r="H198" i="9"/>
  <c r="F198" i="10" s="1"/>
  <c r="AB197" i="7"/>
  <c r="H197" i="9"/>
  <c r="F197" i="10" s="1"/>
  <c r="AB202" i="7"/>
  <c r="H202" i="9"/>
  <c r="F202" i="10" s="1"/>
  <c r="AB201" i="7"/>
  <c r="H201" i="9"/>
  <c r="F201" i="10" s="1"/>
  <c r="AB196" i="7"/>
  <c r="H196" i="9"/>
  <c r="F196" i="10" s="1"/>
  <c r="CV164" i="4"/>
  <c r="DP164" i="4"/>
  <c r="CV145" i="4"/>
  <c r="DP145" i="4"/>
  <c r="CV130" i="4"/>
  <c r="DP130" i="4"/>
  <c r="CV173" i="4"/>
  <c r="DP173" i="4"/>
  <c r="CV132" i="4"/>
  <c r="DP132" i="4"/>
  <c r="CV166" i="4"/>
  <c r="DP166" i="4"/>
  <c r="CV129" i="4"/>
  <c r="DP129" i="4"/>
  <c r="CV153" i="4"/>
  <c r="DP153" i="4"/>
  <c r="CV141" i="4"/>
  <c r="DP141" i="4"/>
  <c r="CV158" i="4"/>
  <c r="DP158" i="4"/>
  <c r="CV154" i="4"/>
  <c r="DP154" i="4"/>
  <c r="CV189" i="4"/>
  <c r="DP189" i="4"/>
  <c r="CV185" i="4"/>
  <c r="DP185" i="4"/>
  <c r="CV137" i="4"/>
  <c r="DP137" i="4"/>
  <c r="CV168" i="4"/>
  <c r="DP168" i="4"/>
  <c r="CV176" i="4"/>
  <c r="DP176" i="4"/>
  <c r="CV150" i="4"/>
  <c r="DP150" i="4"/>
  <c r="CV171" i="4"/>
  <c r="DP171" i="4"/>
  <c r="CV159" i="4"/>
  <c r="DP159" i="4"/>
  <c r="CV144" i="4"/>
  <c r="DP144" i="4"/>
  <c r="CV148" i="4"/>
  <c r="DP148" i="4"/>
  <c r="CV136" i="4"/>
  <c r="DP136" i="4"/>
  <c r="CV167" i="4"/>
  <c r="DP167" i="4"/>
  <c r="CV127" i="4"/>
  <c r="DP127" i="4"/>
  <c r="CV161" i="4"/>
  <c r="DP161" i="4"/>
  <c r="CV169" i="4"/>
  <c r="DP169" i="4"/>
  <c r="CV138" i="4"/>
  <c r="DP138" i="4"/>
  <c r="CV182" i="4"/>
  <c r="DP182" i="4"/>
  <c r="CV134" i="4"/>
  <c r="DP134" i="4"/>
  <c r="CV125" i="4"/>
  <c r="DP125" i="4"/>
  <c r="CV133" i="4"/>
  <c r="DP133" i="4"/>
  <c r="CV131" i="4"/>
  <c r="DP131" i="4"/>
  <c r="CV135" i="4"/>
  <c r="DP135" i="4"/>
  <c r="CV157" i="4"/>
  <c r="DP157" i="4"/>
  <c r="CV183" i="4"/>
  <c r="DP183" i="4"/>
  <c r="CV151" i="4"/>
  <c r="DP151" i="4"/>
  <c r="CV156" i="4"/>
  <c r="DP156" i="4"/>
  <c r="CV172" i="4"/>
  <c r="DP172" i="4"/>
  <c r="CV186" i="4"/>
  <c r="DP186" i="4"/>
  <c r="CV147" i="4"/>
  <c r="DP147" i="4"/>
  <c r="CV155" i="4"/>
  <c r="DP155" i="4"/>
  <c r="CV184" i="4"/>
  <c r="DP184" i="4"/>
  <c r="CV190" i="4"/>
  <c r="DP190" i="4"/>
  <c r="CV162" i="4"/>
  <c r="DP162" i="4"/>
  <c r="CV128" i="4"/>
  <c r="DP128" i="4"/>
  <c r="CV142" i="4"/>
  <c r="DP142" i="4"/>
  <c r="CV163" i="4"/>
  <c r="DP163" i="4"/>
  <c r="CV165" i="4"/>
  <c r="DP165" i="4"/>
  <c r="CV124" i="4"/>
  <c r="DP124" i="4"/>
  <c r="CV174" i="4"/>
  <c r="DP174" i="4"/>
  <c r="CV140" i="4"/>
  <c r="DP140" i="4"/>
  <c r="CV177" i="4"/>
  <c r="DP177" i="4"/>
  <c r="CV170" i="4"/>
  <c r="DP170" i="4"/>
  <c r="CV139" i="4"/>
  <c r="DP139" i="4"/>
  <c r="CV180" i="4"/>
  <c r="DP180" i="4"/>
  <c r="CV149" i="4"/>
  <c r="DP149" i="4"/>
  <c r="CV181" i="4"/>
  <c r="DP181" i="4"/>
  <c r="CV126" i="4"/>
  <c r="DP126" i="4"/>
  <c r="CV160" i="4"/>
  <c r="DP160" i="4"/>
  <c r="CV146" i="4"/>
  <c r="DP146" i="4"/>
  <c r="CV179" i="4"/>
  <c r="DP179" i="4"/>
  <c r="CV187" i="4"/>
  <c r="DP187" i="4"/>
  <c r="AB184" i="7"/>
  <c r="H192" i="9"/>
  <c r="F192" i="10" s="1"/>
  <c r="AB192" i="7"/>
  <c r="H194" i="9"/>
  <c r="F194" i="10" s="1"/>
  <c r="AB194" i="7"/>
  <c r="H193" i="9"/>
  <c r="F193" i="10" s="1"/>
  <c r="AB193" i="7"/>
  <c r="H195" i="9"/>
  <c r="F195" i="10" s="1"/>
  <c r="AB195" i="7"/>
  <c r="AB143" i="7"/>
  <c r="H143" i="9"/>
  <c r="F143" i="10" s="1"/>
  <c r="AB151" i="7"/>
  <c r="H151" i="9"/>
  <c r="F151" i="10" s="1"/>
  <c r="AB176" i="7"/>
  <c r="H176" i="9"/>
  <c r="F176" i="10" s="1"/>
  <c r="AB173" i="7"/>
  <c r="H173" i="9"/>
  <c r="F173" i="10" s="1"/>
  <c r="AB124" i="7"/>
  <c r="H124" i="9"/>
  <c r="F124" i="10" s="1"/>
  <c r="AB180" i="7"/>
  <c r="H180" i="9"/>
  <c r="F180" i="10" s="1"/>
  <c r="AB156" i="7"/>
  <c r="H156" i="9"/>
  <c r="F156" i="10" s="1"/>
  <c r="AC185" i="7"/>
  <c r="I185" i="9"/>
  <c r="G185" i="10" s="1"/>
  <c r="AB142" i="7"/>
  <c r="H142" i="9"/>
  <c r="F142" i="10" s="1"/>
  <c r="AB148" i="7"/>
  <c r="H148" i="9"/>
  <c r="F148" i="10" s="1"/>
  <c r="AB134" i="7"/>
  <c r="H134" i="9"/>
  <c r="F134" i="10" s="1"/>
  <c r="AB186" i="7"/>
  <c r="H186" i="9"/>
  <c r="F186" i="10" s="1"/>
  <c r="AB141" i="7"/>
  <c r="H141" i="9"/>
  <c r="F141" i="10" s="1"/>
  <c r="AB175" i="7"/>
  <c r="H175" i="9"/>
  <c r="F175" i="10" s="1"/>
  <c r="AB126" i="7"/>
  <c r="H126" i="9"/>
  <c r="F126" i="10" s="1"/>
  <c r="AB146" i="7"/>
  <c r="H146" i="9"/>
  <c r="F146" i="10" s="1"/>
  <c r="AB190" i="7"/>
  <c r="H190" i="9"/>
  <c r="F190" i="10" s="1"/>
  <c r="AB128" i="7"/>
  <c r="H128" i="9"/>
  <c r="F128" i="10" s="1"/>
  <c r="AB181" i="7"/>
  <c r="H181" i="9"/>
  <c r="F181" i="10" s="1"/>
  <c r="AB163" i="7"/>
  <c r="H163" i="9"/>
  <c r="F163" i="10" s="1"/>
  <c r="AC162" i="7"/>
  <c r="I162" i="9"/>
  <c r="G162" i="10" s="1"/>
  <c r="AC152" i="7"/>
  <c r="I152" i="9"/>
  <c r="G152" i="10" s="1"/>
  <c r="AC189" i="7"/>
  <c r="I189" i="9"/>
  <c r="G189" i="10" s="1"/>
  <c r="AB136" i="7"/>
  <c r="H136" i="9"/>
  <c r="F136" i="10" s="1"/>
  <c r="AB137" i="7"/>
  <c r="H137" i="9"/>
  <c r="F137" i="10" s="1"/>
  <c r="AB158" i="7"/>
  <c r="H158" i="9"/>
  <c r="F158" i="10" s="1"/>
  <c r="AB187" i="7"/>
  <c r="H187" i="9"/>
  <c r="F187" i="10" s="1"/>
  <c r="AB144" i="7"/>
  <c r="H144" i="9"/>
  <c r="F144" i="10" s="1"/>
  <c r="AB131" i="7"/>
  <c r="H131" i="9"/>
  <c r="F131" i="10" s="1"/>
  <c r="AB165" i="7"/>
  <c r="H165" i="9"/>
  <c r="F165" i="10" s="1"/>
  <c r="AB182" i="7"/>
  <c r="H182" i="9"/>
  <c r="F182" i="10" s="1"/>
  <c r="AB138" i="7"/>
  <c r="H138" i="9"/>
  <c r="F138" i="10" s="1"/>
  <c r="AB188" i="7"/>
  <c r="H188" i="9"/>
  <c r="F188" i="10" s="1"/>
  <c r="AB171" i="7"/>
  <c r="H171" i="9"/>
  <c r="F171" i="10" s="1"/>
  <c r="AB183" i="7"/>
  <c r="H183" i="9"/>
  <c r="F183" i="10" s="1"/>
  <c r="AB172" i="7"/>
  <c r="H172" i="9"/>
  <c r="F172" i="10" s="1"/>
  <c r="AB178" i="7"/>
  <c r="H178" i="9"/>
  <c r="F178" i="10" s="1"/>
  <c r="AB161" i="7"/>
  <c r="H161" i="9"/>
  <c r="F161" i="10" s="1"/>
  <c r="AB147" i="7"/>
  <c r="H147" i="9"/>
  <c r="F147" i="10" s="1"/>
  <c r="AC170" i="7"/>
  <c r="I170" i="9"/>
  <c r="G170" i="10" s="1"/>
  <c r="AB191" i="7"/>
  <c r="H191" i="9"/>
  <c r="F191" i="10" s="1"/>
  <c r="AB174" i="7"/>
  <c r="H174" i="9"/>
  <c r="F174" i="10" s="1"/>
  <c r="AB125" i="7"/>
  <c r="H125" i="9"/>
  <c r="F125" i="10" s="1"/>
  <c r="AB167" i="7"/>
  <c r="H167" i="9"/>
  <c r="F167" i="10" s="1"/>
  <c r="AB177" i="7"/>
  <c r="H177" i="9"/>
  <c r="F177" i="10" s="1"/>
  <c r="AB164" i="7"/>
  <c r="H164" i="9"/>
  <c r="F164" i="10" s="1"/>
  <c r="AB166" i="7"/>
  <c r="H166" i="9"/>
  <c r="F166" i="10" s="1"/>
  <c r="AB160" i="7"/>
  <c r="H160" i="9"/>
  <c r="F160" i="10" s="1"/>
  <c r="AB154" i="7"/>
  <c r="H154" i="9"/>
  <c r="F154" i="10" s="1"/>
  <c r="AB145" i="7"/>
  <c r="H145" i="9"/>
  <c r="F145" i="10" s="1"/>
  <c r="AB157" i="7"/>
  <c r="H157" i="9"/>
  <c r="F157" i="10" s="1"/>
  <c r="AB129" i="7"/>
  <c r="H129" i="9"/>
  <c r="F129" i="10" s="1"/>
  <c r="AB133" i="7"/>
  <c r="H133" i="9"/>
  <c r="F133" i="10" s="1"/>
  <c r="AB150" i="7"/>
  <c r="H150" i="9"/>
  <c r="F150" i="10" s="1"/>
  <c r="AB127" i="7"/>
  <c r="H127" i="9"/>
  <c r="F127" i="10" s="1"/>
  <c r="AB140" i="7"/>
  <c r="H140" i="9"/>
  <c r="F140" i="10" s="1"/>
  <c r="AB153" i="7"/>
  <c r="H153" i="9"/>
  <c r="F153" i="10" s="1"/>
  <c r="AB149" i="7"/>
  <c r="H149" i="9"/>
  <c r="F149" i="10" s="1"/>
  <c r="AB179" i="7"/>
  <c r="H179" i="9"/>
  <c r="F179" i="10" s="1"/>
  <c r="AC132" i="7"/>
  <c r="I132" i="9"/>
  <c r="G132" i="10" s="1"/>
  <c r="AB155" i="7"/>
  <c r="H155" i="9"/>
  <c r="F155" i="10" s="1"/>
  <c r="AB168" i="7"/>
  <c r="H168" i="9"/>
  <c r="F168" i="10" s="1"/>
  <c r="AB169" i="7"/>
  <c r="H169" i="9"/>
  <c r="F169" i="10" s="1"/>
  <c r="AB130" i="7"/>
  <c r="H130" i="9"/>
  <c r="F130" i="10" s="1"/>
  <c r="AB135" i="7"/>
  <c r="H135" i="9"/>
  <c r="F135" i="10" s="1"/>
  <c r="AB159" i="7"/>
  <c r="H159" i="9"/>
  <c r="F159" i="10" s="1"/>
  <c r="BE156" i="4"/>
  <c r="BE163" i="4"/>
  <c r="BE153" i="4"/>
  <c r="BE155" i="4"/>
  <c r="BE180" i="4"/>
  <c r="BE130" i="4"/>
  <c r="BE139" i="4"/>
  <c r="BE140" i="4"/>
  <c r="BE133" i="4"/>
  <c r="BE141" i="4"/>
  <c r="BE170" i="4"/>
  <c r="BE129" i="4"/>
  <c r="BE151" i="4"/>
  <c r="BE177" i="4"/>
  <c r="BE160" i="4"/>
  <c r="BE137" i="4"/>
  <c r="BE165" i="4"/>
  <c r="BE142" i="4"/>
  <c r="BE150" i="4"/>
  <c r="BE159" i="4"/>
  <c r="BE128" i="4"/>
  <c r="BE162" i="4"/>
  <c r="BE174" i="4"/>
  <c r="BE176" i="4"/>
  <c r="BE185" i="4"/>
  <c r="BE132" i="4"/>
  <c r="BE131" i="4"/>
  <c r="BE127" i="4"/>
  <c r="BE144" i="4"/>
  <c r="BE181" i="4"/>
  <c r="BE147" i="4"/>
  <c r="BE179" i="4"/>
  <c r="BE187" i="4"/>
  <c r="BE146" i="4"/>
  <c r="BE149" i="4"/>
  <c r="BE134" i="4"/>
  <c r="BE143" i="4"/>
  <c r="DR143" i="4"/>
  <c r="BE125" i="4"/>
  <c r="BE158" i="4"/>
  <c r="BE182" i="4"/>
  <c r="BE164" i="4"/>
  <c r="BE126" i="4"/>
  <c r="BE167" i="4"/>
  <c r="BE169" i="4"/>
  <c r="BE186" i="4"/>
  <c r="BE148" i="4"/>
  <c r="BE166" i="4"/>
  <c r="BE172" i="4"/>
  <c r="BE173" i="4"/>
  <c r="BE138" i="4"/>
  <c r="BE171" i="4"/>
  <c r="BE184" i="4"/>
  <c r="BE168" i="4"/>
  <c r="BE152" i="4"/>
  <c r="DR152" i="4"/>
  <c r="BE161" i="4"/>
  <c r="BE136" i="4"/>
  <c r="BE135" i="4"/>
  <c r="BE154" i="4"/>
  <c r="BE145" i="4"/>
  <c r="BE178" i="4"/>
  <c r="DR178" i="4"/>
  <c r="BE175" i="4"/>
  <c r="DR175" i="4"/>
  <c r="BE157" i="4"/>
  <c r="BE183" i="4"/>
  <c r="BE124" i="4"/>
  <c r="BE189" i="4"/>
  <c r="BE188" i="4"/>
  <c r="DR188" i="4"/>
  <c r="BE190" i="4"/>
  <c r="BE191" i="4"/>
  <c r="DR191" i="4"/>
  <c r="AE155" i="29" l="1"/>
  <c r="AE142" i="29"/>
  <c r="AG152" i="29"/>
  <c r="AE162" i="29"/>
  <c r="AE163" i="29"/>
  <c r="AE148" i="29"/>
  <c r="I139" i="9"/>
  <c r="G139" i="10" s="1"/>
  <c r="AC139" i="7"/>
  <c r="AE136" i="29"/>
  <c r="AE190" i="29"/>
  <c r="AE165" i="29"/>
  <c r="AE133" i="29"/>
  <c r="AE158" i="29"/>
  <c r="AC207" i="7"/>
  <c r="I207" i="9"/>
  <c r="G207" i="10" s="1"/>
  <c r="AC203" i="7"/>
  <c r="I203" i="9"/>
  <c r="G203" i="10" s="1"/>
  <c r="AC218" i="7"/>
  <c r="I218" i="9"/>
  <c r="G218" i="10" s="1"/>
  <c r="AC214" i="7"/>
  <c r="I214" i="9"/>
  <c r="G214" i="10" s="1"/>
  <c r="AC217" i="7"/>
  <c r="I217" i="9"/>
  <c r="G217" i="10" s="1"/>
  <c r="AC212" i="7"/>
  <c r="I212" i="9"/>
  <c r="G212" i="10" s="1"/>
  <c r="AC216" i="7"/>
  <c r="I216" i="9"/>
  <c r="G216" i="10" s="1"/>
  <c r="AC205" i="7"/>
  <c r="I205" i="9"/>
  <c r="G205" i="10" s="1"/>
  <c r="AC204" i="7"/>
  <c r="I204" i="9"/>
  <c r="G204" i="10" s="1"/>
  <c r="AC209" i="7"/>
  <c r="I209" i="9"/>
  <c r="G209" i="10" s="1"/>
  <c r="AC210" i="7"/>
  <c r="I210" i="9"/>
  <c r="G210" i="10" s="1"/>
  <c r="AC215" i="7"/>
  <c r="I215" i="9"/>
  <c r="G215" i="10" s="1"/>
  <c r="AC208" i="7"/>
  <c r="I208" i="9"/>
  <c r="G208" i="10" s="1"/>
  <c r="AC213" i="7"/>
  <c r="I213" i="9"/>
  <c r="G213" i="10" s="1"/>
  <c r="AC206" i="7"/>
  <c r="I206" i="9"/>
  <c r="G206" i="10" s="1"/>
  <c r="AC211" i="7"/>
  <c r="I211" i="9"/>
  <c r="G211" i="10" s="1"/>
  <c r="AG191" i="29"/>
  <c r="AE187" i="29"/>
  <c r="AE135" i="29"/>
  <c r="AE185" i="29"/>
  <c r="AE139" i="29"/>
  <c r="AE164" i="29"/>
  <c r="AE160" i="29"/>
  <c r="AG188" i="29"/>
  <c r="I184" i="9"/>
  <c r="G184" i="10" s="1"/>
  <c r="AP192" i="29"/>
  <c r="AQ192" i="29" s="1"/>
  <c r="AC184" i="7"/>
  <c r="AE159" i="29"/>
  <c r="M175" i="7"/>
  <c r="M175" i="29"/>
  <c r="AH175" i="29" s="1"/>
  <c r="M152" i="7"/>
  <c r="M152" i="29"/>
  <c r="AH152" i="29" s="1"/>
  <c r="AE186" i="29"/>
  <c r="M188" i="7"/>
  <c r="M188" i="29"/>
  <c r="K187" i="7"/>
  <c r="K187" i="29"/>
  <c r="AF187" i="29" s="1"/>
  <c r="K146" i="7"/>
  <c r="K146" i="29"/>
  <c r="AF146" i="29" s="1"/>
  <c r="K126" i="7"/>
  <c r="K126" i="29"/>
  <c r="AF126" i="29" s="1"/>
  <c r="K149" i="7"/>
  <c r="K149" i="29"/>
  <c r="AF149" i="29" s="1"/>
  <c r="K139" i="7"/>
  <c r="K139" i="29"/>
  <c r="AF139" i="29" s="1"/>
  <c r="K177" i="7"/>
  <c r="K177" i="29"/>
  <c r="AF177" i="29" s="1"/>
  <c r="K174" i="7"/>
  <c r="K174" i="29"/>
  <c r="AF174" i="29" s="1"/>
  <c r="K165" i="7"/>
  <c r="K165" i="29"/>
  <c r="K142" i="7"/>
  <c r="K142" i="29"/>
  <c r="AF142" i="29" s="1"/>
  <c r="K162" i="7"/>
  <c r="K162" i="29"/>
  <c r="AF162" i="29" s="1"/>
  <c r="K184" i="7"/>
  <c r="K184" i="29"/>
  <c r="AF184" i="29" s="1"/>
  <c r="K147" i="7"/>
  <c r="K147" i="29"/>
  <c r="AF147" i="29" s="1"/>
  <c r="K172" i="7"/>
  <c r="K172" i="29"/>
  <c r="AF172" i="29" s="1"/>
  <c r="K151" i="7"/>
  <c r="K151" i="29"/>
  <c r="AF151" i="29" s="1"/>
  <c r="K157" i="7"/>
  <c r="K157" i="29"/>
  <c r="AF157" i="29" s="1"/>
  <c r="K131" i="7"/>
  <c r="K131" i="29"/>
  <c r="AF131" i="29" s="1"/>
  <c r="K125" i="7"/>
  <c r="K125" i="29"/>
  <c r="AF125" i="29" s="1"/>
  <c r="K182" i="7"/>
  <c r="K182" i="29"/>
  <c r="AF182" i="29" s="1"/>
  <c r="K169" i="7"/>
  <c r="K169" i="29"/>
  <c r="AF169" i="29" s="1"/>
  <c r="K127" i="7"/>
  <c r="K127" i="29"/>
  <c r="AF127" i="29" s="1"/>
  <c r="K136" i="7"/>
  <c r="K136" i="29"/>
  <c r="K144" i="7"/>
  <c r="K144" i="29"/>
  <c r="AF144" i="29" s="1"/>
  <c r="K171" i="7"/>
  <c r="K171" i="29"/>
  <c r="AF171" i="29" s="1"/>
  <c r="K176" i="7"/>
  <c r="K176" i="29"/>
  <c r="AF176" i="29" s="1"/>
  <c r="K137" i="7"/>
  <c r="K137" i="29"/>
  <c r="AF137" i="29" s="1"/>
  <c r="K189" i="7"/>
  <c r="K189" i="29"/>
  <c r="AF189" i="29" s="1"/>
  <c r="K158" i="7"/>
  <c r="K158" i="29"/>
  <c r="AF158" i="29" s="1"/>
  <c r="K153" i="7"/>
  <c r="K153" i="29"/>
  <c r="AF153" i="29" s="1"/>
  <c r="K166" i="7"/>
  <c r="K166" i="29"/>
  <c r="AF166" i="29" s="1"/>
  <c r="K173" i="7"/>
  <c r="K173" i="29"/>
  <c r="AF173" i="29" s="1"/>
  <c r="K145" i="7"/>
  <c r="K145" i="29"/>
  <c r="AF145" i="29" s="1"/>
  <c r="M178" i="7"/>
  <c r="M178" i="29"/>
  <c r="AH178" i="29" s="1"/>
  <c r="M191" i="7"/>
  <c r="M191" i="29"/>
  <c r="M143" i="7"/>
  <c r="M143" i="29"/>
  <c r="AH143" i="29" s="1"/>
  <c r="AE140" i="29"/>
  <c r="B199" i="10"/>
  <c r="K179" i="7"/>
  <c r="K179" i="29"/>
  <c r="AF179" i="29" s="1"/>
  <c r="K160" i="7"/>
  <c r="K160" i="29"/>
  <c r="K181" i="7"/>
  <c r="K181" i="29"/>
  <c r="AF181" i="29" s="1"/>
  <c r="K180" i="7"/>
  <c r="K180" i="29"/>
  <c r="AF180" i="29" s="1"/>
  <c r="K170" i="7"/>
  <c r="K170" i="29"/>
  <c r="AF170" i="29" s="1"/>
  <c r="K140" i="7"/>
  <c r="K140" i="29"/>
  <c r="K124" i="7"/>
  <c r="K124" i="29"/>
  <c r="AF124" i="29" s="1"/>
  <c r="K163" i="7"/>
  <c r="K163" i="29"/>
  <c r="AF163" i="29" s="1"/>
  <c r="K128" i="7"/>
  <c r="K128" i="29"/>
  <c r="AF128" i="29" s="1"/>
  <c r="K190" i="7"/>
  <c r="K190" i="29"/>
  <c r="AF190" i="29" s="1"/>
  <c r="K155" i="7"/>
  <c r="K155" i="29"/>
  <c r="AF155" i="29" s="1"/>
  <c r="K186" i="7"/>
  <c r="K186" i="29"/>
  <c r="K156" i="7"/>
  <c r="K156" i="29"/>
  <c r="AF156" i="29" s="1"/>
  <c r="K183" i="7"/>
  <c r="K183" i="29"/>
  <c r="AF183" i="29" s="1"/>
  <c r="K135" i="7"/>
  <c r="K135" i="29"/>
  <c r="AF135" i="29" s="1"/>
  <c r="K133" i="7"/>
  <c r="K133" i="29"/>
  <c r="K134" i="7"/>
  <c r="K134" i="29"/>
  <c r="AF134" i="29" s="1"/>
  <c r="K138" i="7"/>
  <c r="K138" i="29"/>
  <c r="AF138" i="29" s="1"/>
  <c r="K161" i="7"/>
  <c r="K161" i="29"/>
  <c r="AF161" i="29" s="1"/>
  <c r="K167" i="7"/>
  <c r="K167" i="29"/>
  <c r="AF167" i="29" s="1"/>
  <c r="K148" i="7"/>
  <c r="K148" i="29"/>
  <c r="AF148" i="29" s="1"/>
  <c r="K159" i="7"/>
  <c r="K159" i="29"/>
  <c r="K150" i="7"/>
  <c r="K150" i="29"/>
  <c r="AF150" i="29" s="1"/>
  <c r="K168" i="7"/>
  <c r="K168" i="29"/>
  <c r="AF168" i="29" s="1"/>
  <c r="K185" i="7"/>
  <c r="K185" i="29"/>
  <c r="AF185" i="29" s="1"/>
  <c r="K154" i="7"/>
  <c r="K154" i="29"/>
  <c r="AF154" i="29" s="1"/>
  <c r="K141" i="7"/>
  <c r="K141" i="29"/>
  <c r="AF141" i="29" s="1"/>
  <c r="K129" i="7"/>
  <c r="K129" i="29"/>
  <c r="AF129" i="29" s="1"/>
  <c r="K132" i="7"/>
  <c r="K132" i="29"/>
  <c r="AF132" i="29" s="1"/>
  <c r="K130" i="7"/>
  <c r="K130" i="29"/>
  <c r="AF130" i="29" s="1"/>
  <c r="K164" i="7"/>
  <c r="K164" i="29"/>
  <c r="AF164" i="29" s="1"/>
  <c r="U201" i="1"/>
  <c r="W200" i="7"/>
  <c r="B200" i="10" s="1"/>
  <c r="AC201" i="7"/>
  <c r="I201" i="9"/>
  <c r="G201" i="10" s="1"/>
  <c r="AC199" i="7"/>
  <c r="I199" i="9"/>
  <c r="G199" i="10" s="1"/>
  <c r="AC196" i="7"/>
  <c r="I196" i="9"/>
  <c r="G196" i="10" s="1"/>
  <c r="AC198" i="7"/>
  <c r="I198" i="9"/>
  <c r="G198" i="10" s="1"/>
  <c r="AC197" i="7"/>
  <c r="I197" i="9"/>
  <c r="G197" i="10" s="1"/>
  <c r="AC202" i="7"/>
  <c r="I202" i="9"/>
  <c r="G202" i="10" s="1"/>
  <c r="AC200" i="7"/>
  <c r="I200" i="9"/>
  <c r="G200" i="10" s="1"/>
  <c r="CW187" i="4"/>
  <c r="DQ187" i="4"/>
  <c r="CW146" i="4"/>
  <c r="DQ146" i="4"/>
  <c r="CW126" i="4"/>
  <c r="DQ126" i="4"/>
  <c r="CW149" i="4"/>
  <c r="DQ149" i="4"/>
  <c r="CW139" i="4"/>
  <c r="DQ139" i="4"/>
  <c r="CW177" i="4"/>
  <c r="DQ177" i="4"/>
  <c r="CW174" i="4"/>
  <c r="DQ174" i="4"/>
  <c r="CW165" i="4"/>
  <c r="DQ165" i="4"/>
  <c r="CW142" i="4"/>
  <c r="DQ142" i="4"/>
  <c r="CW162" i="4"/>
  <c r="DQ162" i="4"/>
  <c r="CW184" i="4"/>
  <c r="DQ184" i="4"/>
  <c r="CW147" i="4"/>
  <c r="DQ147" i="4"/>
  <c r="CW172" i="4"/>
  <c r="DQ172" i="4"/>
  <c r="CW151" i="4"/>
  <c r="DQ151" i="4"/>
  <c r="CW157" i="4"/>
  <c r="DQ157" i="4"/>
  <c r="CW131" i="4"/>
  <c r="DQ131" i="4"/>
  <c r="CW125" i="4"/>
  <c r="DQ125" i="4"/>
  <c r="CW182" i="4"/>
  <c r="DQ182" i="4"/>
  <c r="CW169" i="4"/>
  <c r="DQ169" i="4"/>
  <c r="CW127" i="4"/>
  <c r="DQ127" i="4"/>
  <c r="CW136" i="4"/>
  <c r="DQ136" i="4"/>
  <c r="CW144" i="4"/>
  <c r="DQ144" i="4"/>
  <c r="CW171" i="4"/>
  <c r="DQ171" i="4"/>
  <c r="CW176" i="4"/>
  <c r="DQ176" i="4"/>
  <c r="CW137" i="4"/>
  <c r="DQ137" i="4"/>
  <c r="CW189" i="4"/>
  <c r="DQ189" i="4"/>
  <c r="CW158" i="4"/>
  <c r="DQ158" i="4"/>
  <c r="CW153" i="4"/>
  <c r="DQ153" i="4"/>
  <c r="CW166" i="4"/>
  <c r="DQ166" i="4"/>
  <c r="CW173" i="4"/>
  <c r="DQ173" i="4"/>
  <c r="CW145" i="4"/>
  <c r="DQ145" i="4"/>
  <c r="CW179" i="4"/>
  <c r="DQ179" i="4"/>
  <c r="CW160" i="4"/>
  <c r="DQ160" i="4"/>
  <c r="CW181" i="4"/>
  <c r="DQ181" i="4"/>
  <c r="CW180" i="4"/>
  <c r="DQ180" i="4"/>
  <c r="CW170" i="4"/>
  <c r="DQ170" i="4"/>
  <c r="CW140" i="4"/>
  <c r="DQ140" i="4"/>
  <c r="CW124" i="4"/>
  <c r="DQ124" i="4"/>
  <c r="CW163" i="4"/>
  <c r="DQ163" i="4"/>
  <c r="CW128" i="4"/>
  <c r="DQ128" i="4"/>
  <c r="CW190" i="4"/>
  <c r="DQ190" i="4"/>
  <c r="CW155" i="4"/>
  <c r="DQ155" i="4"/>
  <c r="CW186" i="4"/>
  <c r="DQ186" i="4"/>
  <c r="CW156" i="4"/>
  <c r="DQ156" i="4"/>
  <c r="CW183" i="4"/>
  <c r="DQ183" i="4"/>
  <c r="CW135" i="4"/>
  <c r="DQ135" i="4"/>
  <c r="CW133" i="4"/>
  <c r="DQ133" i="4"/>
  <c r="CW134" i="4"/>
  <c r="DQ134" i="4"/>
  <c r="CW138" i="4"/>
  <c r="DQ138" i="4"/>
  <c r="CW161" i="4"/>
  <c r="DQ161" i="4"/>
  <c r="CW167" i="4"/>
  <c r="DQ167" i="4"/>
  <c r="CW148" i="4"/>
  <c r="DQ148" i="4"/>
  <c r="CW159" i="4"/>
  <c r="DQ159" i="4"/>
  <c r="CW150" i="4"/>
  <c r="DQ150" i="4"/>
  <c r="CW168" i="4"/>
  <c r="DQ168" i="4"/>
  <c r="CW185" i="4"/>
  <c r="DQ185" i="4"/>
  <c r="CW154" i="4"/>
  <c r="DQ154" i="4"/>
  <c r="CW141" i="4"/>
  <c r="DQ141" i="4"/>
  <c r="CW129" i="4"/>
  <c r="DQ129" i="4"/>
  <c r="CW132" i="4"/>
  <c r="DQ132" i="4"/>
  <c r="CW130" i="4"/>
  <c r="DQ130" i="4"/>
  <c r="CW164" i="4"/>
  <c r="DQ164" i="4"/>
  <c r="I193" i="9"/>
  <c r="G193" i="10" s="1"/>
  <c r="AC193" i="7"/>
  <c r="I195" i="9"/>
  <c r="G195" i="10" s="1"/>
  <c r="AC195" i="7"/>
  <c r="I194" i="9"/>
  <c r="G194" i="10" s="1"/>
  <c r="AC194" i="7"/>
  <c r="I192" i="9"/>
  <c r="G192" i="10" s="1"/>
  <c r="AC192" i="7"/>
  <c r="AC159" i="7"/>
  <c r="I159" i="9"/>
  <c r="G159" i="10" s="1"/>
  <c r="AC168" i="7"/>
  <c r="I168" i="9"/>
  <c r="G168" i="10" s="1"/>
  <c r="AC149" i="7"/>
  <c r="I149" i="9"/>
  <c r="G149" i="10" s="1"/>
  <c r="AC150" i="7"/>
  <c r="I150" i="9"/>
  <c r="G150" i="10" s="1"/>
  <c r="AC145" i="7"/>
  <c r="I145" i="9"/>
  <c r="G145" i="10" s="1"/>
  <c r="AC164" i="7"/>
  <c r="I164" i="9"/>
  <c r="G164" i="10" s="1"/>
  <c r="AC174" i="7"/>
  <c r="I174" i="9"/>
  <c r="G174" i="10" s="1"/>
  <c r="AD170" i="7"/>
  <c r="J170" i="9"/>
  <c r="H170" i="10" s="1"/>
  <c r="AC172" i="7"/>
  <c r="I172" i="9"/>
  <c r="G172" i="10" s="1"/>
  <c r="AC138" i="7"/>
  <c r="I138" i="9"/>
  <c r="G138" i="10" s="1"/>
  <c r="AC144" i="7"/>
  <c r="I144" i="9"/>
  <c r="G144" i="10" s="1"/>
  <c r="AC136" i="7"/>
  <c r="I136" i="9"/>
  <c r="G136" i="10" s="1"/>
  <c r="AD189" i="7"/>
  <c r="J189" i="9"/>
  <c r="H189" i="10" s="1"/>
  <c r="AC181" i="7"/>
  <c r="I181" i="9"/>
  <c r="G181" i="10" s="1"/>
  <c r="AC126" i="7"/>
  <c r="I126" i="9"/>
  <c r="G126" i="10" s="1"/>
  <c r="AC141" i="7"/>
  <c r="I141" i="9"/>
  <c r="G141" i="10" s="1"/>
  <c r="AC134" i="7"/>
  <c r="I134" i="9"/>
  <c r="G134" i="10" s="1"/>
  <c r="AC142" i="7"/>
  <c r="I142" i="9"/>
  <c r="G142" i="10" s="1"/>
  <c r="AC156" i="7"/>
  <c r="I156" i="9"/>
  <c r="G156" i="10" s="1"/>
  <c r="AC180" i="7"/>
  <c r="I180" i="9"/>
  <c r="G180" i="10" s="1"/>
  <c r="AC173" i="7"/>
  <c r="I173" i="9"/>
  <c r="G173" i="10" s="1"/>
  <c r="AC151" i="7"/>
  <c r="I151" i="9"/>
  <c r="G151" i="10" s="1"/>
  <c r="AC135" i="7"/>
  <c r="I135" i="9"/>
  <c r="G135" i="10" s="1"/>
  <c r="AC169" i="7"/>
  <c r="I169" i="9"/>
  <c r="G169" i="10" s="1"/>
  <c r="AC155" i="7"/>
  <c r="I155" i="9"/>
  <c r="G155" i="10" s="1"/>
  <c r="AC179" i="7"/>
  <c r="I179" i="9"/>
  <c r="G179" i="10" s="1"/>
  <c r="AC153" i="7"/>
  <c r="I153" i="9"/>
  <c r="G153" i="10" s="1"/>
  <c r="AC127" i="7"/>
  <c r="I127" i="9"/>
  <c r="G127" i="10" s="1"/>
  <c r="AC133" i="7"/>
  <c r="I133" i="9"/>
  <c r="G133" i="10" s="1"/>
  <c r="AC157" i="7"/>
  <c r="I157" i="9"/>
  <c r="G157" i="10" s="1"/>
  <c r="AC154" i="7"/>
  <c r="I154" i="9"/>
  <c r="G154" i="10" s="1"/>
  <c r="AC166" i="7"/>
  <c r="I166" i="9"/>
  <c r="G166" i="10" s="1"/>
  <c r="AC177" i="7"/>
  <c r="I177" i="9"/>
  <c r="G177" i="10" s="1"/>
  <c r="AC125" i="7"/>
  <c r="I125" i="9"/>
  <c r="G125" i="10" s="1"/>
  <c r="AC191" i="7"/>
  <c r="I191" i="9"/>
  <c r="G191" i="10" s="1"/>
  <c r="AC147" i="7"/>
  <c r="I147" i="9"/>
  <c r="G147" i="10" s="1"/>
  <c r="AC178" i="7"/>
  <c r="I178" i="9"/>
  <c r="G178" i="10" s="1"/>
  <c r="AC183" i="7"/>
  <c r="I183" i="9"/>
  <c r="G183" i="10" s="1"/>
  <c r="AC188" i="7"/>
  <c r="I188" i="9"/>
  <c r="G188" i="10" s="1"/>
  <c r="AC182" i="7"/>
  <c r="I182" i="9"/>
  <c r="G182" i="10" s="1"/>
  <c r="AC131" i="7"/>
  <c r="I131" i="9"/>
  <c r="G131" i="10" s="1"/>
  <c r="AC187" i="7"/>
  <c r="I187" i="9"/>
  <c r="G187" i="10" s="1"/>
  <c r="AC137" i="7"/>
  <c r="I137" i="9"/>
  <c r="G137" i="10" s="1"/>
  <c r="AD139" i="7"/>
  <c r="J139" i="9"/>
  <c r="H139" i="10" s="1"/>
  <c r="AD152" i="7"/>
  <c r="J152" i="9"/>
  <c r="H152" i="10" s="1"/>
  <c r="AC163" i="7"/>
  <c r="I163" i="9"/>
  <c r="G163" i="10" s="1"/>
  <c r="AC128" i="7"/>
  <c r="I128" i="9"/>
  <c r="G128" i="10" s="1"/>
  <c r="AC146" i="7"/>
  <c r="I146" i="9"/>
  <c r="G146" i="10" s="1"/>
  <c r="AC130" i="7"/>
  <c r="I130" i="9"/>
  <c r="G130" i="10" s="1"/>
  <c r="AD132" i="7"/>
  <c r="J132" i="9"/>
  <c r="H132" i="10" s="1"/>
  <c r="AC140" i="7"/>
  <c r="I140" i="9"/>
  <c r="G140" i="10" s="1"/>
  <c r="AC129" i="7"/>
  <c r="I129" i="9"/>
  <c r="G129" i="10" s="1"/>
  <c r="AC160" i="7"/>
  <c r="I160" i="9"/>
  <c r="G160" i="10" s="1"/>
  <c r="AC167" i="7"/>
  <c r="I167" i="9"/>
  <c r="G167" i="10" s="1"/>
  <c r="AC161" i="7"/>
  <c r="I161" i="9"/>
  <c r="G161" i="10" s="1"/>
  <c r="AC171" i="7"/>
  <c r="I171" i="9"/>
  <c r="G171" i="10" s="1"/>
  <c r="AC165" i="7"/>
  <c r="I165" i="9"/>
  <c r="G165" i="10" s="1"/>
  <c r="AC158" i="7"/>
  <c r="I158" i="9"/>
  <c r="G158" i="10" s="1"/>
  <c r="AD162" i="7"/>
  <c r="J162" i="9"/>
  <c r="H162" i="10" s="1"/>
  <c r="AC190" i="7"/>
  <c r="I190" i="9"/>
  <c r="G190" i="10" s="1"/>
  <c r="AC175" i="7"/>
  <c r="I175" i="9"/>
  <c r="G175" i="10" s="1"/>
  <c r="AC186" i="7"/>
  <c r="I186" i="9"/>
  <c r="G186" i="10" s="1"/>
  <c r="AC148" i="7"/>
  <c r="I148" i="9"/>
  <c r="G148" i="10" s="1"/>
  <c r="AD185" i="7"/>
  <c r="J185" i="9"/>
  <c r="H185" i="10" s="1"/>
  <c r="AD184" i="7"/>
  <c r="J184" i="9"/>
  <c r="H184" i="10" s="1"/>
  <c r="AC124" i="7"/>
  <c r="I124" i="9"/>
  <c r="G124" i="10" s="1"/>
  <c r="AC176" i="7"/>
  <c r="I176" i="9"/>
  <c r="G176" i="10" s="1"/>
  <c r="AC143" i="7"/>
  <c r="I143" i="9"/>
  <c r="G143" i="10" s="1"/>
  <c r="BF157" i="4"/>
  <c r="BF154" i="4"/>
  <c r="BF152" i="4"/>
  <c r="DS152" i="4"/>
  <c r="BF138" i="4"/>
  <c r="BF148" i="4"/>
  <c r="BF126" i="4"/>
  <c r="BF125" i="4"/>
  <c r="BF146" i="4"/>
  <c r="BF179" i="4"/>
  <c r="BF127" i="4"/>
  <c r="BF176" i="4"/>
  <c r="BF159" i="4"/>
  <c r="BF142" i="4"/>
  <c r="BF177" i="4"/>
  <c r="BF141" i="4"/>
  <c r="BF130" i="4"/>
  <c r="BF163" i="4"/>
  <c r="BF175" i="4"/>
  <c r="DS175" i="4"/>
  <c r="BF145" i="4"/>
  <c r="BF168" i="4"/>
  <c r="BF124" i="4"/>
  <c r="BF178" i="4"/>
  <c r="DS178" i="4"/>
  <c r="BF136" i="4"/>
  <c r="BF184" i="4"/>
  <c r="BF172" i="4"/>
  <c r="BF169" i="4"/>
  <c r="BF182" i="4"/>
  <c r="BF134" i="4"/>
  <c r="BF181" i="4"/>
  <c r="BF132" i="4"/>
  <c r="BF162" i="4"/>
  <c r="BF137" i="4"/>
  <c r="BF129" i="4"/>
  <c r="BF140" i="4"/>
  <c r="BF155" i="4"/>
  <c r="BF183" i="4"/>
  <c r="BF135" i="4"/>
  <c r="BF161" i="4"/>
  <c r="BF171" i="4"/>
  <c r="BF173" i="4"/>
  <c r="BF166" i="4"/>
  <c r="BF186" i="4"/>
  <c r="BF167" i="4"/>
  <c r="BF164" i="4"/>
  <c r="BF158" i="4"/>
  <c r="BF143" i="4"/>
  <c r="DS143" i="4"/>
  <c r="BF149" i="4"/>
  <c r="BF187" i="4"/>
  <c r="BF147" i="4"/>
  <c r="BF144" i="4"/>
  <c r="BF131" i="4"/>
  <c r="BF185" i="4"/>
  <c r="BF174" i="4"/>
  <c r="BF128" i="4"/>
  <c r="BF150" i="4"/>
  <c r="BF165" i="4"/>
  <c r="BF160" i="4"/>
  <c r="BF151" i="4"/>
  <c r="BF170" i="4"/>
  <c r="BF133" i="4"/>
  <c r="BF139" i="4"/>
  <c r="BF180" i="4"/>
  <c r="BF153" i="4"/>
  <c r="BF156" i="4"/>
  <c r="BF188" i="4"/>
  <c r="DS188" i="4"/>
  <c r="BF190" i="4"/>
  <c r="BF189" i="4"/>
  <c r="BF191" i="4"/>
  <c r="DS191" i="4"/>
  <c r="AF136" i="29" l="1"/>
  <c r="AF133" i="29"/>
  <c r="AF165" i="29"/>
  <c r="AF159" i="29"/>
  <c r="AH191" i="29"/>
  <c r="AH188" i="29"/>
  <c r="AD211" i="7"/>
  <c r="J211" i="9"/>
  <c r="H211" i="10" s="1"/>
  <c r="AD213" i="7"/>
  <c r="J213" i="9"/>
  <c r="H213" i="10" s="1"/>
  <c r="AD209" i="7"/>
  <c r="J209" i="9"/>
  <c r="H209" i="10" s="1"/>
  <c r="AD217" i="7"/>
  <c r="J217" i="9"/>
  <c r="H217" i="10" s="1"/>
  <c r="AD210" i="7"/>
  <c r="J210" i="9"/>
  <c r="H210" i="10" s="1"/>
  <c r="AD205" i="7"/>
  <c r="J205" i="9"/>
  <c r="H205" i="10" s="1"/>
  <c r="AD218" i="7"/>
  <c r="J218" i="9"/>
  <c r="H218" i="10" s="1"/>
  <c r="AD207" i="7"/>
  <c r="J207" i="9"/>
  <c r="H207" i="10" s="1"/>
  <c r="AD206" i="7"/>
  <c r="J206" i="9"/>
  <c r="H206" i="10" s="1"/>
  <c r="AD208" i="7"/>
  <c r="J208" i="9"/>
  <c r="H208" i="10" s="1"/>
  <c r="AD204" i="7"/>
  <c r="J204" i="9"/>
  <c r="H204" i="10" s="1"/>
  <c r="AD212" i="7"/>
  <c r="J212" i="9"/>
  <c r="H212" i="10" s="1"/>
  <c r="AD214" i="7"/>
  <c r="J214" i="9"/>
  <c r="H214" i="10" s="1"/>
  <c r="AD215" i="7"/>
  <c r="J215" i="9"/>
  <c r="H215" i="10" s="1"/>
  <c r="AD203" i="7"/>
  <c r="J203" i="9"/>
  <c r="H203" i="10" s="1"/>
  <c r="AD216" i="7"/>
  <c r="J216" i="9"/>
  <c r="H216" i="10" s="1"/>
  <c r="AF160" i="29"/>
  <c r="U202" i="1"/>
  <c r="W201" i="7"/>
  <c r="B201" i="10" s="1"/>
  <c r="N178" i="7"/>
  <c r="N178" i="29"/>
  <c r="AI178" i="29" s="1"/>
  <c r="N175" i="7"/>
  <c r="N175" i="29"/>
  <c r="AI175" i="29" s="1"/>
  <c r="N152" i="7"/>
  <c r="N152" i="29"/>
  <c r="L164" i="7"/>
  <c r="L164" i="29"/>
  <c r="AG164" i="29" s="1"/>
  <c r="L132" i="7"/>
  <c r="L132" i="29"/>
  <c r="AG132" i="29" s="1"/>
  <c r="L141" i="7"/>
  <c r="L141" i="29"/>
  <c r="AG141" i="29" s="1"/>
  <c r="L185" i="7"/>
  <c r="L185" i="29"/>
  <c r="AG185" i="29" s="1"/>
  <c r="L150" i="7"/>
  <c r="L150" i="29"/>
  <c r="AG150" i="29" s="1"/>
  <c r="L148" i="7"/>
  <c r="L148" i="29"/>
  <c r="AG148" i="29" s="1"/>
  <c r="L161" i="7"/>
  <c r="L161" i="29"/>
  <c r="AG161" i="29" s="1"/>
  <c r="L134" i="7"/>
  <c r="L134" i="29"/>
  <c r="AG134" i="29" s="1"/>
  <c r="L135" i="7"/>
  <c r="L135" i="29"/>
  <c r="AG135" i="29" s="1"/>
  <c r="L156" i="7"/>
  <c r="L156" i="29"/>
  <c r="AG156" i="29" s="1"/>
  <c r="L155" i="7"/>
  <c r="L155" i="29"/>
  <c r="AG155" i="29" s="1"/>
  <c r="L128" i="7"/>
  <c r="L128" i="29"/>
  <c r="AG128" i="29" s="1"/>
  <c r="L124" i="7"/>
  <c r="L124" i="29"/>
  <c r="AG124" i="29" s="1"/>
  <c r="L170" i="7"/>
  <c r="L170" i="29"/>
  <c r="AG170" i="29" s="1"/>
  <c r="L181" i="7"/>
  <c r="L181" i="29"/>
  <c r="AG181" i="29" s="1"/>
  <c r="L179" i="7"/>
  <c r="L179" i="29"/>
  <c r="AG179" i="29" s="1"/>
  <c r="L173" i="7"/>
  <c r="L173" i="29"/>
  <c r="AG173" i="29" s="1"/>
  <c r="L153" i="7"/>
  <c r="L153" i="29"/>
  <c r="AG153" i="29" s="1"/>
  <c r="L189" i="7"/>
  <c r="L189" i="29"/>
  <c r="AG189" i="29" s="1"/>
  <c r="L176" i="7"/>
  <c r="L176" i="29"/>
  <c r="L144" i="7"/>
  <c r="L144" i="29"/>
  <c r="AG144" i="29" s="1"/>
  <c r="L127" i="7"/>
  <c r="L127" i="29"/>
  <c r="AG127" i="29" s="1"/>
  <c r="L182" i="7"/>
  <c r="L182" i="29"/>
  <c r="AG182" i="29" s="1"/>
  <c r="L131" i="7"/>
  <c r="L131" i="29"/>
  <c r="AG131" i="29" s="1"/>
  <c r="L151" i="7"/>
  <c r="L151" i="29"/>
  <c r="AG151" i="29" s="1"/>
  <c r="L147" i="7"/>
  <c r="L147" i="29"/>
  <c r="AG147" i="29" s="1"/>
  <c r="L162" i="7"/>
  <c r="L162" i="29"/>
  <c r="AG162" i="29" s="1"/>
  <c r="L165" i="7"/>
  <c r="L165" i="29"/>
  <c r="AG165" i="29" s="1"/>
  <c r="L177" i="7"/>
  <c r="L177" i="29"/>
  <c r="AG177" i="29" s="1"/>
  <c r="L149" i="7"/>
  <c r="L149" i="29"/>
  <c r="AG149" i="29" s="1"/>
  <c r="L146" i="7"/>
  <c r="L146" i="29"/>
  <c r="AG146" i="29" s="1"/>
  <c r="AF140" i="29"/>
  <c r="AG176" i="29"/>
  <c r="N191" i="7"/>
  <c r="N191" i="29"/>
  <c r="AI191" i="29" s="1"/>
  <c r="N188" i="7"/>
  <c r="N188" i="29"/>
  <c r="N143" i="7"/>
  <c r="N143" i="29"/>
  <c r="AI143" i="29" s="1"/>
  <c r="L130" i="7"/>
  <c r="L130" i="29"/>
  <c r="AG130" i="29" s="1"/>
  <c r="L129" i="7"/>
  <c r="L129" i="29"/>
  <c r="AG129" i="29" s="1"/>
  <c r="L154" i="7"/>
  <c r="L154" i="29"/>
  <c r="AG154" i="29" s="1"/>
  <c r="L168" i="7"/>
  <c r="L168" i="29"/>
  <c r="AG168" i="29" s="1"/>
  <c r="L159" i="7"/>
  <c r="L159" i="29"/>
  <c r="AG159" i="29" s="1"/>
  <c r="L167" i="7"/>
  <c r="L167" i="29"/>
  <c r="AG167" i="29" s="1"/>
  <c r="L138" i="7"/>
  <c r="L138" i="29"/>
  <c r="AG138" i="29" s="1"/>
  <c r="L133" i="7"/>
  <c r="L133" i="29"/>
  <c r="AG133" i="29" s="1"/>
  <c r="L183" i="7"/>
  <c r="L183" i="29"/>
  <c r="AG183" i="29" s="1"/>
  <c r="L186" i="7"/>
  <c r="L186" i="29"/>
  <c r="L190" i="7"/>
  <c r="L190" i="29"/>
  <c r="AG190" i="29" s="1"/>
  <c r="L163" i="7"/>
  <c r="L163" i="29"/>
  <c r="AG163" i="29" s="1"/>
  <c r="L140" i="7"/>
  <c r="L140" i="29"/>
  <c r="L180" i="7"/>
  <c r="L180" i="29"/>
  <c r="AG180" i="29" s="1"/>
  <c r="L160" i="7"/>
  <c r="L160" i="29"/>
  <c r="L145" i="7"/>
  <c r="L145" i="29"/>
  <c r="AG145" i="29" s="1"/>
  <c r="L166" i="7"/>
  <c r="L166" i="29"/>
  <c r="AG166" i="29" s="1"/>
  <c r="L158" i="7"/>
  <c r="L158" i="29"/>
  <c r="AG158" i="29" s="1"/>
  <c r="L137" i="7"/>
  <c r="L137" i="29"/>
  <c r="AG137" i="29" s="1"/>
  <c r="L171" i="7"/>
  <c r="L171" i="29"/>
  <c r="AG171" i="29" s="1"/>
  <c r="L136" i="7"/>
  <c r="L136" i="29"/>
  <c r="AG136" i="29" s="1"/>
  <c r="L169" i="7"/>
  <c r="L169" i="29"/>
  <c r="AG169" i="29" s="1"/>
  <c r="L125" i="7"/>
  <c r="L125" i="29"/>
  <c r="AG125" i="29" s="1"/>
  <c r="L157" i="7"/>
  <c r="L157" i="29"/>
  <c r="AG157" i="29" s="1"/>
  <c r="L172" i="7"/>
  <c r="L172" i="29"/>
  <c r="AG172" i="29" s="1"/>
  <c r="L184" i="7"/>
  <c r="L184" i="29"/>
  <c r="AG184" i="29" s="1"/>
  <c r="L142" i="7"/>
  <c r="L142" i="29"/>
  <c r="AG142" i="29" s="1"/>
  <c r="L174" i="7"/>
  <c r="L174" i="29"/>
  <c r="AG174" i="29" s="1"/>
  <c r="L139" i="7"/>
  <c r="L139" i="29"/>
  <c r="AG139" i="29" s="1"/>
  <c r="L126" i="7"/>
  <c r="L126" i="29"/>
  <c r="AG126" i="29" s="1"/>
  <c r="L187" i="7"/>
  <c r="L187" i="29"/>
  <c r="AG187" i="29" s="1"/>
  <c r="AF186" i="29"/>
  <c r="AI152" i="29"/>
  <c r="AD202" i="7"/>
  <c r="J202" i="9"/>
  <c r="H202" i="10" s="1"/>
  <c r="AD199" i="7"/>
  <c r="J199" i="9"/>
  <c r="H199" i="10" s="1"/>
  <c r="AD200" i="7"/>
  <c r="J200" i="9"/>
  <c r="H200" i="10" s="1"/>
  <c r="AD196" i="7"/>
  <c r="J196" i="9"/>
  <c r="H196" i="10" s="1"/>
  <c r="AD198" i="7"/>
  <c r="J198" i="9"/>
  <c r="H198" i="10" s="1"/>
  <c r="AD197" i="7"/>
  <c r="J197" i="9"/>
  <c r="H197" i="10" s="1"/>
  <c r="AD201" i="7"/>
  <c r="J201" i="9"/>
  <c r="H201" i="10" s="1"/>
  <c r="CX164" i="4"/>
  <c r="DR164" i="4"/>
  <c r="CX132" i="4"/>
  <c r="DR132" i="4"/>
  <c r="CX141" i="4"/>
  <c r="DR141" i="4"/>
  <c r="CX185" i="4"/>
  <c r="DR185" i="4"/>
  <c r="CX150" i="4"/>
  <c r="DR150" i="4"/>
  <c r="CX148" i="4"/>
  <c r="DR148" i="4"/>
  <c r="CX161" i="4"/>
  <c r="DR161" i="4"/>
  <c r="CX134" i="4"/>
  <c r="DR134" i="4"/>
  <c r="CX135" i="4"/>
  <c r="DR135" i="4"/>
  <c r="CX156" i="4"/>
  <c r="DR156" i="4"/>
  <c r="CX155" i="4"/>
  <c r="DR155" i="4"/>
  <c r="CX128" i="4"/>
  <c r="DR128" i="4"/>
  <c r="CX124" i="4"/>
  <c r="DR124" i="4"/>
  <c r="M124" i="29" s="1"/>
  <c r="CX170" i="4"/>
  <c r="DR170" i="4"/>
  <c r="CX181" i="4"/>
  <c r="DR181" i="4"/>
  <c r="CX179" i="4"/>
  <c r="DR179" i="4"/>
  <c r="CX173" i="4"/>
  <c r="DR173" i="4"/>
  <c r="CX153" i="4"/>
  <c r="DR153" i="4"/>
  <c r="CX189" i="4"/>
  <c r="DR189" i="4"/>
  <c r="CX176" i="4"/>
  <c r="DR176" i="4"/>
  <c r="CX144" i="4"/>
  <c r="DR144" i="4"/>
  <c r="CX127" i="4"/>
  <c r="DR127" i="4"/>
  <c r="CX182" i="4"/>
  <c r="DR182" i="4"/>
  <c r="CX131" i="4"/>
  <c r="DR131" i="4"/>
  <c r="CX151" i="4"/>
  <c r="DR151" i="4"/>
  <c r="CX147" i="4"/>
  <c r="DR147" i="4"/>
  <c r="CX162" i="4"/>
  <c r="DR162" i="4"/>
  <c r="CX165" i="4"/>
  <c r="DR165" i="4"/>
  <c r="CX177" i="4"/>
  <c r="DR177" i="4"/>
  <c r="CX149" i="4"/>
  <c r="DR149" i="4"/>
  <c r="CX146" i="4"/>
  <c r="DR146" i="4"/>
  <c r="CX130" i="4"/>
  <c r="DR130" i="4"/>
  <c r="CX129" i="4"/>
  <c r="DR129" i="4"/>
  <c r="CX154" i="4"/>
  <c r="DR154" i="4"/>
  <c r="CX168" i="4"/>
  <c r="DR168" i="4"/>
  <c r="CX159" i="4"/>
  <c r="DR159" i="4"/>
  <c r="CX167" i="4"/>
  <c r="DR167" i="4"/>
  <c r="CX138" i="4"/>
  <c r="DR138" i="4"/>
  <c r="CX133" i="4"/>
  <c r="DR133" i="4"/>
  <c r="CX183" i="4"/>
  <c r="DR183" i="4"/>
  <c r="CX186" i="4"/>
  <c r="DR186" i="4"/>
  <c r="CX190" i="4"/>
  <c r="DR190" i="4"/>
  <c r="CX163" i="4"/>
  <c r="DR163" i="4"/>
  <c r="CX140" i="4"/>
  <c r="DR140" i="4"/>
  <c r="CX180" i="4"/>
  <c r="DR180" i="4"/>
  <c r="CX160" i="4"/>
  <c r="DR160" i="4"/>
  <c r="CX145" i="4"/>
  <c r="DR145" i="4"/>
  <c r="CX166" i="4"/>
  <c r="DR166" i="4"/>
  <c r="CX158" i="4"/>
  <c r="DR158" i="4"/>
  <c r="CX137" i="4"/>
  <c r="DR137" i="4"/>
  <c r="CX171" i="4"/>
  <c r="DR171" i="4"/>
  <c r="CX136" i="4"/>
  <c r="DR136" i="4"/>
  <c r="CX169" i="4"/>
  <c r="DR169" i="4"/>
  <c r="CX125" i="4"/>
  <c r="DR125" i="4"/>
  <c r="CX157" i="4"/>
  <c r="DR157" i="4"/>
  <c r="CX172" i="4"/>
  <c r="DR172" i="4"/>
  <c r="CX184" i="4"/>
  <c r="DR184" i="4"/>
  <c r="CX142" i="4"/>
  <c r="DR142" i="4"/>
  <c r="CX174" i="4"/>
  <c r="DR174" i="4"/>
  <c r="CX139" i="4"/>
  <c r="DR139" i="4"/>
  <c r="CX126" i="4"/>
  <c r="DR126" i="4"/>
  <c r="CX187" i="4"/>
  <c r="DR187" i="4"/>
  <c r="J194" i="9"/>
  <c r="H194" i="10" s="1"/>
  <c r="AD194" i="7"/>
  <c r="J192" i="9"/>
  <c r="H192" i="10" s="1"/>
  <c r="AD192" i="7"/>
  <c r="J193" i="9"/>
  <c r="H193" i="10" s="1"/>
  <c r="AD193" i="7"/>
  <c r="J195" i="9"/>
  <c r="H195" i="10" s="1"/>
  <c r="AD195" i="7"/>
  <c r="AD143" i="7"/>
  <c r="J143" i="9"/>
  <c r="H143" i="10" s="1"/>
  <c r="K185" i="9"/>
  <c r="I185" i="10" s="1"/>
  <c r="AE185" i="7"/>
  <c r="AD190" i="7"/>
  <c r="J190" i="9"/>
  <c r="H190" i="10" s="1"/>
  <c r="AD171" i="7"/>
  <c r="J171" i="9"/>
  <c r="H171" i="10" s="1"/>
  <c r="AD129" i="7"/>
  <c r="J129" i="9"/>
  <c r="H129" i="10" s="1"/>
  <c r="AD146" i="7"/>
  <c r="J146" i="9"/>
  <c r="H146" i="10" s="1"/>
  <c r="K139" i="9"/>
  <c r="I139" i="10" s="1"/>
  <c r="AE139" i="7"/>
  <c r="AD182" i="7"/>
  <c r="J182" i="9"/>
  <c r="H182" i="10" s="1"/>
  <c r="AD183" i="7"/>
  <c r="J183" i="9"/>
  <c r="H183" i="10" s="1"/>
  <c r="AD125" i="7"/>
  <c r="J125" i="9"/>
  <c r="H125" i="10" s="1"/>
  <c r="AD157" i="7"/>
  <c r="J157" i="9"/>
  <c r="H157" i="10" s="1"/>
  <c r="AD179" i="7"/>
  <c r="J179" i="9"/>
  <c r="H179" i="10" s="1"/>
  <c r="AD151" i="7"/>
  <c r="J151" i="9"/>
  <c r="H151" i="10" s="1"/>
  <c r="AD142" i="7"/>
  <c r="J142" i="9"/>
  <c r="H142" i="10" s="1"/>
  <c r="AD141" i="7"/>
  <c r="J141" i="9"/>
  <c r="H141" i="10" s="1"/>
  <c r="AD136" i="7"/>
  <c r="J136" i="9"/>
  <c r="H136" i="10" s="1"/>
  <c r="K170" i="9"/>
  <c r="I170" i="10" s="1"/>
  <c r="AE170" i="7"/>
  <c r="AD150" i="7"/>
  <c r="J150" i="9"/>
  <c r="H150" i="10" s="1"/>
  <c r="AD124" i="7"/>
  <c r="J124" i="9"/>
  <c r="H124" i="10" s="1"/>
  <c r="AD186" i="7"/>
  <c r="J186" i="9"/>
  <c r="H186" i="10" s="1"/>
  <c r="AD158" i="7"/>
  <c r="J158" i="9"/>
  <c r="H158" i="10" s="1"/>
  <c r="AD167" i="7"/>
  <c r="J167" i="9"/>
  <c r="H167" i="10" s="1"/>
  <c r="K132" i="9"/>
  <c r="I132" i="10" s="1"/>
  <c r="AE132" i="7"/>
  <c r="AD163" i="7"/>
  <c r="J163" i="9"/>
  <c r="H163" i="10" s="1"/>
  <c r="AD187" i="7"/>
  <c r="J187" i="9"/>
  <c r="H187" i="10" s="1"/>
  <c r="AD147" i="7"/>
  <c r="J147" i="9"/>
  <c r="H147" i="10" s="1"/>
  <c r="AD166" i="7"/>
  <c r="J166" i="9"/>
  <c r="H166" i="10" s="1"/>
  <c r="AD127" i="7"/>
  <c r="J127" i="9"/>
  <c r="H127" i="10" s="1"/>
  <c r="AD169" i="7"/>
  <c r="J169" i="9"/>
  <c r="H169" i="10" s="1"/>
  <c r="AD180" i="7"/>
  <c r="J180" i="9"/>
  <c r="H180" i="10" s="1"/>
  <c r="AD181" i="7"/>
  <c r="J181" i="9"/>
  <c r="H181" i="10" s="1"/>
  <c r="AD138" i="7"/>
  <c r="J138" i="9"/>
  <c r="H138" i="10" s="1"/>
  <c r="AD164" i="7"/>
  <c r="J164" i="9"/>
  <c r="H164" i="10" s="1"/>
  <c r="AD168" i="7"/>
  <c r="J168" i="9"/>
  <c r="H168" i="10" s="1"/>
  <c r="AD176" i="7"/>
  <c r="J176" i="9"/>
  <c r="H176" i="10" s="1"/>
  <c r="K184" i="9"/>
  <c r="I184" i="10" s="1"/>
  <c r="AE184" i="7"/>
  <c r="AD148" i="7"/>
  <c r="J148" i="9"/>
  <c r="H148" i="10" s="1"/>
  <c r="AD175" i="7"/>
  <c r="J175" i="9"/>
  <c r="H175" i="10" s="1"/>
  <c r="K162" i="9"/>
  <c r="I162" i="10" s="1"/>
  <c r="AE162" i="7"/>
  <c r="AD165" i="7"/>
  <c r="J165" i="9"/>
  <c r="H165" i="10" s="1"/>
  <c r="AD161" i="7"/>
  <c r="J161" i="9"/>
  <c r="H161" i="10" s="1"/>
  <c r="AD160" i="7"/>
  <c r="J160" i="9"/>
  <c r="H160" i="10" s="1"/>
  <c r="AD140" i="7"/>
  <c r="J140" i="9"/>
  <c r="H140" i="10" s="1"/>
  <c r="AD130" i="7"/>
  <c r="J130" i="9"/>
  <c r="H130" i="10" s="1"/>
  <c r="AD128" i="7"/>
  <c r="J128" i="9"/>
  <c r="H128" i="10" s="1"/>
  <c r="K152" i="9"/>
  <c r="I152" i="10" s="1"/>
  <c r="AE152" i="7"/>
  <c r="AD137" i="7"/>
  <c r="J137" i="9"/>
  <c r="H137" i="10" s="1"/>
  <c r="AD131" i="7"/>
  <c r="J131" i="9"/>
  <c r="H131" i="10" s="1"/>
  <c r="AD188" i="7"/>
  <c r="J188" i="9"/>
  <c r="H188" i="10" s="1"/>
  <c r="AD178" i="7"/>
  <c r="J178" i="9"/>
  <c r="H178" i="10" s="1"/>
  <c r="AD191" i="7"/>
  <c r="J191" i="9"/>
  <c r="H191" i="10" s="1"/>
  <c r="AD177" i="7"/>
  <c r="J177" i="9"/>
  <c r="H177" i="10" s="1"/>
  <c r="AD154" i="7"/>
  <c r="J154" i="9"/>
  <c r="H154" i="10" s="1"/>
  <c r="AD133" i="7"/>
  <c r="J133" i="9"/>
  <c r="H133" i="10" s="1"/>
  <c r="AD153" i="7"/>
  <c r="J153" i="9"/>
  <c r="H153" i="10" s="1"/>
  <c r="AD155" i="7"/>
  <c r="J155" i="9"/>
  <c r="H155" i="10" s="1"/>
  <c r="AD135" i="7"/>
  <c r="J135" i="9"/>
  <c r="H135" i="10" s="1"/>
  <c r="AD173" i="7"/>
  <c r="J173" i="9"/>
  <c r="H173" i="10" s="1"/>
  <c r="AD156" i="7"/>
  <c r="J156" i="9"/>
  <c r="H156" i="10" s="1"/>
  <c r="AD134" i="7"/>
  <c r="J134" i="9"/>
  <c r="H134" i="10" s="1"/>
  <c r="AD126" i="7"/>
  <c r="J126" i="9"/>
  <c r="H126" i="10" s="1"/>
  <c r="K189" i="9"/>
  <c r="I189" i="10" s="1"/>
  <c r="AE189" i="7"/>
  <c r="AD144" i="7"/>
  <c r="J144" i="9"/>
  <c r="H144" i="10" s="1"/>
  <c r="AD172" i="7"/>
  <c r="J172" i="9"/>
  <c r="H172" i="10" s="1"/>
  <c r="AD174" i="7"/>
  <c r="J174" i="9"/>
  <c r="H174" i="10" s="1"/>
  <c r="AD145" i="7"/>
  <c r="J145" i="9"/>
  <c r="H145" i="10" s="1"/>
  <c r="AD149" i="7"/>
  <c r="J149" i="9"/>
  <c r="H149" i="10" s="1"/>
  <c r="AD159" i="7"/>
  <c r="J159" i="9"/>
  <c r="H159" i="10" s="1"/>
  <c r="BG156" i="4"/>
  <c r="BG133" i="4"/>
  <c r="BG165" i="4"/>
  <c r="BG185" i="4"/>
  <c r="BG187" i="4"/>
  <c r="BG164" i="4"/>
  <c r="BG173" i="4"/>
  <c r="BG183" i="4"/>
  <c r="BG137" i="4"/>
  <c r="BG134" i="4"/>
  <c r="BG184" i="4"/>
  <c r="BG168" i="4"/>
  <c r="BG130" i="4"/>
  <c r="BG177" i="4"/>
  <c r="BG127" i="4"/>
  <c r="BG126" i="4"/>
  <c r="BG154" i="4"/>
  <c r="BG180" i="4"/>
  <c r="BG151" i="4"/>
  <c r="BG128" i="4"/>
  <c r="BG144" i="4"/>
  <c r="BG143" i="4"/>
  <c r="DT143" i="4"/>
  <c r="BG186" i="4"/>
  <c r="BG161" i="4"/>
  <c r="BG140" i="4"/>
  <c r="BG132" i="4"/>
  <c r="BG169" i="4"/>
  <c r="BG178" i="4"/>
  <c r="DT178" i="4"/>
  <c r="BG175" i="4"/>
  <c r="DT175" i="4"/>
  <c r="BG159" i="4"/>
  <c r="BG146" i="4"/>
  <c r="BG138" i="4"/>
  <c r="BG153" i="4"/>
  <c r="BG139" i="4"/>
  <c r="BG170" i="4"/>
  <c r="BG160" i="4"/>
  <c r="BG150" i="4"/>
  <c r="BG174" i="4"/>
  <c r="BG131" i="4"/>
  <c r="BG147" i="4"/>
  <c r="BG149" i="4"/>
  <c r="BG158" i="4"/>
  <c r="BG167" i="4"/>
  <c r="BG166" i="4"/>
  <c r="BG171" i="4"/>
  <c r="BG135" i="4"/>
  <c r="BG155" i="4"/>
  <c r="BG129" i="4"/>
  <c r="BG162" i="4"/>
  <c r="BG181" i="4"/>
  <c r="BG182" i="4"/>
  <c r="BG172" i="4"/>
  <c r="BG136" i="4"/>
  <c r="BG124" i="4"/>
  <c r="BG145" i="4"/>
  <c r="BG163" i="4"/>
  <c r="BG141" i="4"/>
  <c r="BG142" i="4"/>
  <c r="BG176" i="4"/>
  <c r="BG179" i="4"/>
  <c r="BG125" i="4"/>
  <c r="BG148" i="4"/>
  <c r="BG152" i="4"/>
  <c r="DT152" i="4"/>
  <c r="BG157" i="4"/>
  <c r="BG190" i="4"/>
  <c r="BG189" i="4"/>
  <c r="BG188" i="4"/>
  <c r="DT188" i="4"/>
  <c r="BG191" i="4"/>
  <c r="DT191" i="4"/>
  <c r="AI188" i="29" l="1"/>
  <c r="AG160" i="29"/>
  <c r="AE208" i="7"/>
  <c r="K208" i="9"/>
  <c r="I208" i="10" s="1"/>
  <c r="AE217" i="7"/>
  <c r="K217" i="9"/>
  <c r="I217" i="10" s="1"/>
  <c r="AE214" i="7"/>
  <c r="K214" i="9"/>
  <c r="I214" i="10" s="1"/>
  <c r="AE204" i="7"/>
  <c r="K204" i="9"/>
  <c r="I204" i="10" s="1"/>
  <c r="AE218" i="7"/>
  <c r="K218" i="9"/>
  <c r="I218" i="10" s="1"/>
  <c r="AE215" i="7"/>
  <c r="K215" i="9"/>
  <c r="I215" i="10" s="1"/>
  <c r="AE210" i="7"/>
  <c r="K210" i="9"/>
  <c r="I210" i="10" s="1"/>
  <c r="AE213" i="7"/>
  <c r="K213" i="9"/>
  <c r="I213" i="10" s="1"/>
  <c r="AE216" i="7"/>
  <c r="K216" i="9"/>
  <c r="I216" i="10" s="1"/>
  <c r="AE203" i="7"/>
  <c r="K203" i="9"/>
  <c r="I203" i="10" s="1"/>
  <c r="AE212" i="7"/>
  <c r="K212" i="9"/>
  <c r="I212" i="10" s="1"/>
  <c r="AE206" i="7"/>
  <c r="K206" i="9"/>
  <c r="I206" i="10" s="1"/>
  <c r="AE207" i="7"/>
  <c r="K207" i="9"/>
  <c r="I207" i="10" s="1"/>
  <c r="AE205" i="7"/>
  <c r="K205" i="9"/>
  <c r="I205" i="10" s="1"/>
  <c r="AE209" i="7"/>
  <c r="K209" i="9"/>
  <c r="I209" i="10" s="1"/>
  <c r="AE211" i="7"/>
  <c r="K211" i="9"/>
  <c r="I211" i="10" s="1"/>
  <c r="AG186" i="29"/>
  <c r="W202" i="7"/>
  <c r="B202" i="10" s="1"/>
  <c r="U203" i="1"/>
  <c r="U204" i="1" s="1"/>
  <c r="U205" i="1" s="1"/>
  <c r="U206" i="1" s="1"/>
  <c r="U207" i="1" s="1"/>
  <c r="U208" i="1" s="1"/>
  <c r="U209" i="1" s="1"/>
  <c r="U210" i="1" s="1"/>
  <c r="U211" i="1" s="1"/>
  <c r="U212" i="1" s="1"/>
  <c r="U213" i="1" s="1"/>
  <c r="U214" i="1" s="1"/>
  <c r="U215" i="1" s="1"/>
  <c r="U216" i="1" s="1"/>
  <c r="U217" i="1" s="1"/>
  <c r="U218" i="1" s="1"/>
  <c r="AG140" i="29"/>
  <c r="AH124" i="29"/>
  <c r="O152" i="7"/>
  <c r="O152" i="29"/>
  <c r="AJ152" i="29" s="1"/>
  <c r="O143" i="7"/>
  <c r="O143" i="29"/>
  <c r="AJ143" i="29" s="1"/>
  <c r="O191" i="7"/>
  <c r="O191" i="29"/>
  <c r="AJ191" i="29" s="1"/>
  <c r="O178" i="7"/>
  <c r="O178" i="29"/>
  <c r="AJ178" i="29" s="1"/>
  <c r="M126" i="7"/>
  <c r="M126" i="29"/>
  <c r="AH126" i="29" s="1"/>
  <c r="M174" i="7"/>
  <c r="M174" i="29"/>
  <c r="AH174" i="29" s="1"/>
  <c r="M184" i="7"/>
  <c r="M184" i="29"/>
  <c r="AH184" i="29" s="1"/>
  <c r="M157" i="7"/>
  <c r="M157" i="29"/>
  <c r="AH157" i="29" s="1"/>
  <c r="M169" i="7"/>
  <c r="M169" i="29"/>
  <c r="AH169" i="29" s="1"/>
  <c r="M171" i="7"/>
  <c r="M171" i="29"/>
  <c r="AH171" i="29" s="1"/>
  <c r="M158" i="7"/>
  <c r="M158" i="29"/>
  <c r="AH158" i="29" s="1"/>
  <c r="M145" i="7"/>
  <c r="M145" i="29"/>
  <c r="AH145" i="29" s="1"/>
  <c r="M180" i="7"/>
  <c r="M180" i="29"/>
  <c r="AH180" i="29" s="1"/>
  <c r="M163" i="7"/>
  <c r="M163" i="29"/>
  <c r="AH163" i="29" s="1"/>
  <c r="M186" i="7"/>
  <c r="M186" i="29"/>
  <c r="M133" i="7"/>
  <c r="M133" i="29"/>
  <c r="AH133" i="29" s="1"/>
  <c r="M167" i="7"/>
  <c r="M167" i="29"/>
  <c r="AH167" i="29" s="1"/>
  <c r="M168" i="7"/>
  <c r="M168" i="29"/>
  <c r="AH168" i="29" s="1"/>
  <c r="M129" i="7"/>
  <c r="M129" i="29"/>
  <c r="AH129" i="29" s="1"/>
  <c r="M146" i="7"/>
  <c r="M146" i="29"/>
  <c r="AH146" i="29" s="1"/>
  <c r="M177" i="7"/>
  <c r="M177" i="29"/>
  <c r="AH177" i="29" s="1"/>
  <c r="M162" i="7"/>
  <c r="M162" i="29"/>
  <c r="AH162" i="29" s="1"/>
  <c r="M151" i="7"/>
  <c r="M151" i="29"/>
  <c r="AH151" i="29" s="1"/>
  <c r="M182" i="7"/>
  <c r="M182" i="29"/>
  <c r="AH182" i="29" s="1"/>
  <c r="M144" i="7"/>
  <c r="M144" i="29"/>
  <c r="AH144" i="29" s="1"/>
  <c r="M189" i="7"/>
  <c r="M189" i="29"/>
  <c r="M173" i="7"/>
  <c r="M173" i="29"/>
  <c r="AH173" i="29" s="1"/>
  <c r="M181" i="7"/>
  <c r="M181" i="29"/>
  <c r="AH181" i="29" s="1"/>
  <c r="M155" i="7"/>
  <c r="M155" i="29"/>
  <c r="AH155" i="29" s="1"/>
  <c r="M135" i="7"/>
  <c r="M135" i="29"/>
  <c r="AH135" i="29" s="1"/>
  <c r="M161" i="7"/>
  <c r="M161" i="29"/>
  <c r="AH161" i="29" s="1"/>
  <c r="M150" i="7"/>
  <c r="M150" i="29"/>
  <c r="AH150" i="29" s="1"/>
  <c r="M141" i="7"/>
  <c r="M141" i="29"/>
  <c r="AH141" i="29" s="1"/>
  <c r="M164" i="7"/>
  <c r="M164" i="29"/>
  <c r="AH164" i="29" s="1"/>
  <c r="O188" i="7"/>
  <c r="O188" i="29"/>
  <c r="AJ188" i="29" s="1"/>
  <c r="O175" i="7"/>
  <c r="O175" i="29"/>
  <c r="AJ175" i="29" s="1"/>
  <c r="M187" i="7"/>
  <c r="M187" i="29"/>
  <c r="AH187" i="29" s="1"/>
  <c r="M139" i="7"/>
  <c r="M139" i="29"/>
  <c r="AH139" i="29" s="1"/>
  <c r="M142" i="7"/>
  <c r="M142" i="29"/>
  <c r="AH142" i="29" s="1"/>
  <c r="M172" i="7"/>
  <c r="M172" i="29"/>
  <c r="AH172" i="29" s="1"/>
  <c r="M125" i="7"/>
  <c r="M125" i="29"/>
  <c r="AH125" i="29" s="1"/>
  <c r="M136" i="7"/>
  <c r="M136" i="29"/>
  <c r="AH136" i="29" s="1"/>
  <c r="M137" i="7"/>
  <c r="M137" i="29"/>
  <c r="AH137" i="29" s="1"/>
  <c r="M166" i="7"/>
  <c r="M166" i="29"/>
  <c r="AH166" i="29" s="1"/>
  <c r="M160" i="7"/>
  <c r="M160" i="29"/>
  <c r="AH160" i="29" s="1"/>
  <c r="M140" i="7"/>
  <c r="M140" i="29"/>
  <c r="M190" i="7"/>
  <c r="M190" i="29"/>
  <c r="AH190" i="29" s="1"/>
  <c r="M183" i="7"/>
  <c r="M183" i="29"/>
  <c r="AH183" i="29" s="1"/>
  <c r="M138" i="7"/>
  <c r="M138" i="29"/>
  <c r="AH138" i="29" s="1"/>
  <c r="M159" i="7"/>
  <c r="M159" i="29"/>
  <c r="AH159" i="29" s="1"/>
  <c r="M154" i="7"/>
  <c r="M154" i="29"/>
  <c r="AH154" i="29" s="1"/>
  <c r="M130" i="7"/>
  <c r="M130" i="29"/>
  <c r="AH130" i="29" s="1"/>
  <c r="M149" i="7"/>
  <c r="M149" i="29"/>
  <c r="AH149" i="29" s="1"/>
  <c r="M165" i="7"/>
  <c r="M165" i="29"/>
  <c r="AH165" i="29" s="1"/>
  <c r="M147" i="7"/>
  <c r="M147" i="29"/>
  <c r="AH147" i="29" s="1"/>
  <c r="M131" i="7"/>
  <c r="M131" i="29"/>
  <c r="AH131" i="29" s="1"/>
  <c r="M127" i="7"/>
  <c r="M127" i="29"/>
  <c r="AH127" i="29" s="1"/>
  <c r="M176" i="7"/>
  <c r="M176" i="29"/>
  <c r="AH176" i="29" s="1"/>
  <c r="M153" i="7"/>
  <c r="M153" i="29"/>
  <c r="AH153" i="29" s="1"/>
  <c r="M179" i="7"/>
  <c r="M179" i="29"/>
  <c r="AH179" i="29" s="1"/>
  <c r="M170" i="7"/>
  <c r="M170" i="29"/>
  <c r="AH170" i="29" s="1"/>
  <c r="M128" i="7"/>
  <c r="M128" i="29"/>
  <c r="AH128" i="29" s="1"/>
  <c r="M156" i="7"/>
  <c r="M156" i="29"/>
  <c r="AH156" i="29" s="1"/>
  <c r="M134" i="7"/>
  <c r="M134" i="29"/>
  <c r="AH134" i="29" s="1"/>
  <c r="M148" i="7"/>
  <c r="M148" i="29"/>
  <c r="AH148" i="29" s="1"/>
  <c r="M185" i="7"/>
  <c r="M185" i="29"/>
  <c r="AH185" i="29" s="1"/>
  <c r="M132" i="7"/>
  <c r="M132" i="29"/>
  <c r="AH132" i="29" s="1"/>
  <c r="AH189" i="29"/>
  <c r="AE197" i="7"/>
  <c r="K197" i="9"/>
  <c r="I197" i="10" s="1"/>
  <c r="AE199" i="7"/>
  <c r="K199" i="9"/>
  <c r="I199" i="10" s="1"/>
  <c r="AE201" i="7"/>
  <c r="K201" i="9"/>
  <c r="I201" i="10" s="1"/>
  <c r="AE200" i="7"/>
  <c r="K200" i="9"/>
  <c r="I200" i="10" s="1"/>
  <c r="AE196" i="7"/>
  <c r="K196" i="9"/>
  <c r="I196" i="10" s="1"/>
  <c r="AE198" i="7"/>
  <c r="K198" i="9"/>
  <c r="I198" i="10" s="1"/>
  <c r="AE202" i="7"/>
  <c r="K202" i="9"/>
  <c r="I202" i="10" s="1"/>
  <c r="CY187" i="4"/>
  <c r="DS187" i="4"/>
  <c r="CY139" i="4"/>
  <c r="DS139" i="4"/>
  <c r="CY142" i="4"/>
  <c r="DS142" i="4"/>
  <c r="CY172" i="4"/>
  <c r="DS172" i="4"/>
  <c r="CY125" i="4"/>
  <c r="DS125" i="4"/>
  <c r="CY136" i="4"/>
  <c r="DS136" i="4"/>
  <c r="CY137" i="4"/>
  <c r="DS137" i="4"/>
  <c r="CY166" i="4"/>
  <c r="DS166" i="4"/>
  <c r="CY160" i="4"/>
  <c r="DS160" i="4"/>
  <c r="CY140" i="4"/>
  <c r="DS140" i="4"/>
  <c r="CY190" i="4"/>
  <c r="DS190" i="4"/>
  <c r="CY183" i="4"/>
  <c r="DS183" i="4"/>
  <c r="CY138" i="4"/>
  <c r="DS138" i="4"/>
  <c r="CY159" i="4"/>
  <c r="DS159" i="4"/>
  <c r="CY154" i="4"/>
  <c r="DS154" i="4"/>
  <c r="CY130" i="4"/>
  <c r="DS130" i="4"/>
  <c r="CY149" i="4"/>
  <c r="DS149" i="4"/>
  <c r="CY165" i="4"/>
  <c r="DS165" i="4"/>
  <c r="CY147" i="4"/>
  <c r="DS147" i="4"/>
  <c r="CY131" i="4"/>
  <c r="DS131" i="4"/>
  <c r="CY127" i="4"/>
  <c r="DS127" i="4"/>
  <c r="CY176" i="4"/>
  <c r="DS176" i="4"/>
  <c r="CY153" i="4"/>
  <c r="DS153" i="4"/>
  <c r="CY179" i="4"/>
  <c r="DS179" i="4"/>
  <c r="CY170" i="4"/>
  <c r="DS170" i="4"/>
  <c r="CY128" i="4"/>
  <c r="DS128" i="4"/>
  <c r="CY156" i="4"/>
  <c r="DS156" i="4"/>
  <c r="CY134" i="4"/>
  <c r="DS134" i="4"/>
  <c r="CY148" i="4"/>
  <c r="DS148" i="4"/>
  <c r="CY185" i="4"/>
  <c r="DS185" i="4"/>
  <c r="CY132" i="4"/>
  <c r="DS132" i="4"/>
  <c r="CY126" i="4"/>
  <c r="DS126" i="4"/>
  <c r="CY174" i="4"/>
  <c r="DS174" i="4"/>
  <c r="CY184" i="4"/>
  <c r="DS184" i="4"/>
  <c r="CY157" i="4"/>
  <c r="DS157" i="4"/>
  <c r="CY169" i="4"/>
  <c r="DS169" i="4"/>
  <c r="CY171" i="4"/>
  <c r="DS171" i="4"/>
  <c r="CY158" i="4"/>
  <c r="DS158" i="4"/>
  <c r="CY145" i="4"/>
  <c r="DS145" i="4"/>
  <c r="CY180" i="4"/>
  <c r="DS180" i="4"/>
  <c r="CY163" i="4"/>
  <c r="DS163" i="4"/>
  <c r="CY186" i="4"/>
  <c r="DS186" i="4"/>
  <c r="CY133" i="4"/>
  <c r="DS133" i="4"/>
  <c r="CY167" i="4"/>
  <c r="DS167" i="4"/>
  <c r="CY168" i="4"/>
  <c r="DS168" i="4"/>
  <c r="CY129" i="4"/>
  <c r="DS129" i="4"/>
  <c r="CY146" i="4"/>
  <c r="DS146" i="4"/>
  <c r="CY177" i="4"/>
  <c r="DS177" i="4"/>
  <c r="CY162" i="4"/>
  <c r="DS162" i="4"/>
  <c r="CY151" i="4"/>
  <c r="DS151" i="4"/>
  <c r="CY182" i="4"/>
  <c r="DS182" i="4"/>
  <c r="CY144" i="4"/>
  <c r="DS144" i="4"/>
  <c r="CY189" i="4"/>
  <c r="DS189" i="4"/>
  <c r="CY173" i="4"/>
  <c r="DS173" i="4"/>
  <c r="CY181" i="4"/>
  <c r="DS181" i="4"/>
  <c r="CY124" i="4"/>
  <c r="DS124" i="4"/>
  <c r="N124" i="29" s="1"/>
  <c r="CY155" i="4"/>
  <c r="DS155" i="4"/>
  <c r="CY135" i="4"/>
  <c r="DS135" i="4"/>
  <c r="CY161" i="4"/>
  <c r="DS161" i="4"/>
  <c r="CY150" i="4"/>
  <c r="DS150" i="4"/>
  <c r="CY141" i="4"/>
  <c r="DS141" i="4"/>
  <c r="CY164" i="4"/>
  <c r="DS164" i="4"/>
  <c r="K195" i="9"/>
  <c r="I195" i="10" s="1"/>
  <c r="AE195" i="7"/>
  <c r="K193" i="9"/>
  <c r="I193" i="10" s="1"/>
  <c r="AE193" i="7"/>
  <c r="K194" i="9"/>
  <c r="I194" i="10" s="1"/>
  <c r="AE194" i="7"/>
  <c r="K192" i="9"/>
  <c r="I192" i="10" s="1"/>
  <c r="AE192" i="7"/>
  <c r="L152" i="9"/>
  <c r="J152" i="10" s="1"/>
  <c r="AF152" i="7"/>
  <c r="K159" i="9"/>
  <c r="I159" i="10" s="1"/>
  <c r="AE159" i="7"/>
  <c r="K173" i="9"/>
  <c r="I173" i="10" s="1"/>
  <c r="AE173" i="7"/>
  <c r="K133" i="9"/>
  <c r="I133" i="10" s="1"/>
  <c r="AE133" i="7"/>
  <c r="K160" i="9"/>
  <c r="I160" i="10" s="1"/>
  <c r="AE160" i="7"/>
  <c r="K168" i="9"/>
  <c r="I168" i="10" s="1"/>
  <c r="AE168" i="7"/>
  <c r="K138" i="9"/>
  <c r="I138" i="10" s="1"/>
  <c r="AE138" i="7"/>
  <c r="K127" i="9"/>
  <c r="I127" i="10" s="1"/>
  <c r="AE127" i="7"/>
  <c r="K147" i="9"/>
  <c r="I147" i="10" s="1"/>
  <c r="AE147" i="7"/>
  <c r="K163" i="9"/>
  <c r="I163" i="10" s="1"/>
  <c r="AE163" i="7"/>
  <c r="K167" i="9"/>
  <c r="I167" i="10" s="1"/>
  <c r="AE167" i="7"/>
  <c r="K186" i="9"/>
  <c r="I186" i="10" s="1"/>
  <c r="AE186" i="7"/>
  <c r="K150" i="9"/>
  <c r="I150" i="10" s="1"/>
  <c r="AE150" i="7"/>
  <c r="K136" i="9"/>
  <c r="I136" i="10" s="1"/>
  <c r="AE136" i="7"/>
  <c r="K142" i="9"/>
  <c r="I142" i="10" s="1"/>
  <c r="AE142" i="7"/>
  <c r="K125" i="9"/>
  <c r="I125" i="10" s="1"/>
  <c r="AE125" i="7"/>
  <c r="K182" i="9"/>
  <c r="I182" i="10" s="1"/>
  <c r="AE182" i="7"/>
  <c r="K146" i="9"/>
  <c r="I146" i="10" s="1"/>
  <c r="AE146" i="7"/>
  <c r="K171" i="9"/>
  <c r="I171" i="10" s="1"/>
  <c r="AE171" i="7"/>
  <c r="L162" i="9"/>
  <c r="J162" i="10" s="1"/>
  <c r="AF162" i="7"/>
  <c r="L132" i="9"/>
  <c r="J132" i="10" s="1"/>
  <c r="AF132" i="7"/>
  <c r="L170" i="9"/>
  <c r="J170" i="10" s="1"/>
  <c r="AF170" i="7"/>
  <c r="L139" i="9"/>
  <c r="J139" i="10" s="1"/>
  <c r="AF139" i="7"/>
  <c r="L189" i="9"/>
  <c r="J189" i="10" s="1"/>
  <c r="AF189" i="7"/>
  <c r="L184" i="9"/>
  <c r="J184" i="10" s="1"/>
  <c r="AF184" i="7"/>
  <c r="L185" i="9"/>
  <c r="J185" i="10" s="1"/>
  <c r="AF185" i="7"/>
  <c r="K145" i="9"/>
  <c r="I145" i="10" s="1"/>
  <c r="AE145" i="7"/>
  <c r="K172" i="9"/>
  <c r="I172" i="10" s="1"/>
  <c r="AE172" i="7"/>
  <c r="K134" i="9"/>
  <c r="I134" i="10" s="1"/>
  <c r="AE134" i="7"/>
  <c r="K155" i="9"/>
  <c r="I155" i="10" s="1"/>
  <c r="AE155" i="7"/>
  <c r="K177" i="9"/>
  <c r="I177" i="10" s="1"/>
  <c r="AE177" i="7"/>
  <c r="K178" i="9"/>
  <c r="I178" i="10" s="1"/>
  <c r="AE178" i="7"/>
  <c r="K131" i="9"/>
  <c r="I131" i="10" s="1"/>
  <c r="AE131" i="7"/>
  <c r="K130" i="9"/>
  <c r="I130" i="10" s="1"/>
  <c r="AE130" i="7"/>
  <c r="K165" i="9"/>
  <c r="I165" i="10" s="1"/>
  <c r="AE165" i="7"/>
  <c r="K175" i="9"/>
  <c r="I175" i="10" s="1"/>
  <c r="AE175" i="7"/>
  <c r="K180" i="9"/>
  <c r="I180" i="10" s="1"/>
  <c r="AE180" i="7"/>
  <c r="K179" i="9"/>
  <c r="I179" i="10" s="1"/>
  <c r="AE179" i="7"/>
  <c r="K149" i="9"/>
  <c r="I149" i="10" s="1"/>
  <c r="AE149" i="7"/>
  <c r="K174" i="9"/>
  <c r="I174" i="10" s="1"/>
  <c r="AE174" i="7"/>
  <c r="K144" i="9"/>
  <c r="I144" i="10" s="1"/>
  <c r="AE144" i="7"/>
  <c r="K126" i="9"/>
  <c r="I126" i="10" s="1"/>
  <c r="AE126" i="7"/>
  <c r="K156" i="9"/>
  <c r="I156" i="10" s="1"/>
  <c r="AE156" i="7"/>
  <c r="K135" i="9"/>
  <c r="I135" i="10" s="1"/>
  <c r="AE135" i="7"/>
  <c r="K153" i="9"/>
  <c r="I153" i="10" s="1"/>
  <c r="AE153" i="7"/>
  <c r="K154" i="9"/>
  <c r="I154" i="10" s="1"/>
  <c r="AE154" i="7"/>
  <c r="K191" i="9"/>
  <c r="I191" i="10" s="1"/>
  <c r="AE191" i="7"/>
  <c r="K188" i="9"/>
  <c r="I188" i="10" s="1"/>
  <c r="AE188" i="7"/>
  <c r="K137" i="9"/>
  <c r="I137" i="10" s="1"/>
  <c r="AE137" i="7"/>
  <c r="K128" i="9"/>
  <c r="I128" i="10" s="1"/>
  <c r="AE128" i="7"/>
  <c r="K140" i="9"/>
  <c r="I140" i="10" s="1"/>
  <c r="AE140" i="7"/>
  <c r="K161" i="9"/>
  <c r="I161" i="10" s="1"/>
  <c r="AE161" i="7"/>
  <c r="K148" i="9"/>
  <c r="I148" i="10" s="1"/>
  <c r="AE148" i="7"/>
  <c r="K176" i="9"/>
  <c r="I176" i="10" s="1"/>
  <c r="AE176" i="7"/>
  <c r="K164" i="9"/>
  <c r="I164" i="10" s="1"/>
  <c r="AE164" i="7"/>
  <c r="K181" i="9"/>
  <c r="I181" i="10" s="1"/>
  <c r="AE181" i="7"/>
  <c r="K169" i="9"/>
  <c r="I169" i="10" s="1"/>
  <c r="AE169" i="7"/>
  <c r="K166" i="9"/>
  <c r="I166" i="10" s="1"/>
  <c r="AE166" i="7"/>
  <c r="K187" i="9"/>
  <c r="I187" i="10" s="1"/>
  <c r="AE187" i="7"/>
  <c r="K158" i="9"/>
  <c r="I158" i="10" s="1"/>
  <c r="AE158" i="7"/>
  <c r="K124" i="9"/>
  <c r="I124" i="10" s="1"/>
  <c r="AE124" i="7"/>
  <c r="K141" i="9"/>
  <c r="I141" i="10" s="1"/>
  <c r="AE141" i="7"/>
  <c r="K151" i="9"/>
  <c r="I151" i="10" s="1"/>
  <c r="AE151" i="7"/>
  <c r="K157" i="9"/>
  <c r="I157" i="10" s="1"/>
  <c r="AE157" i="7"/>
  <c r="K183" i="9"/>
  <c r="I183" i="10" s="1"/>
  <c r="AE183" i="7"/>
  <c r="K129" i="9"/>
  <c r="I129" i="10" s="1"/>
  <c r="AE129" i="7"/>
  <c r="K190" i="9"/>
  <c r="I190" i="10" s="1"/>
  <c r="AE190" i="7"/>
  <c r="K143" i="9"/>
  <c r="I143" i="10" s="1"/>
  <c r="AE143" i="7"/>
  <c r="BH157" i="4"/>
  <c r="BH179" i="4"/>
  <c r="BH163" i="4"/>
  <c r="BH172" i="4"/>
  <c r="BH129" i="4"/>
  <c r="BH166" i="4"/>
  <c r="BH147" i="4"/>
  <c r="BH160" i="4"/>
  <c r="BH138" i="4"/>
  <c r="BH178" i="4"/>
  <c r="DU178" i="4"/>
  <c r="BH161" i="4"/>
  <c r="BH128" i="4"/>
  <c r="BH126" i="4"/>
  <c r="BH168" i="4"/>
  <c r="BH183" i="4"/>
  <c r="BH133" i="4"/>
  <c r="BH148" i="4"/>
  <c r="BH142" i="4"/>
  <c r="BH124" i="4"/>
  <c r="BH181" i="4"/>
  <c r="BH135" i="4"/>
  <c r="BH158" i="4"/>
  <c r="BH174" i="4"/>
  <c r="BH139" i="4"/>
  <c r="BH159" i="4"/>
  <c r="BH132" i="4"/>
  <c r="BH143" i="4"/>
  <c r="DU143" i="4"/>
  <c r="BH180" i="4"/>
  <c r="BH177" i="4"/>
  <c r="BH134" i="4"/>
  <c r="BH164" i="4"/>
  <c r="BH185" i="4"/>
  <c r="BH152" i="4"/>
  <c r="DU152" i="4"/>
  <c r="BH125" i="4"/>
  <c r="BH176" i="4"/>
  <c r="BH141" i="4"/>
  <c r="BH145" i="4"/>
  <c r="BH136" i="4"/>
  <c r="BH182" i="4"/>
  <c r="BH162" i="4"/>
  <c r="BH155" i="4"/>
  <c r="BH171" i="4"/>
  <c r="BH167" i="4"/>
  <c r="BH149" i="4"/>
  <c r="BH131" i="4"/>
  <c r="BH150" i="4"/>
  <c r="BH170" i="4"/>
  <c r="BH153" i="4"/>
  <c r="BH146" i="4"/>
  <c r="BH175" i="4"/>
  <c r="DU175" i="4"/>
  <c r="BH169" i="4"/>
  <c r="BH140" i="4"/>
  <c r="BH186" i="4"/>
  <c r="BH144" i="4"/>
  <c r="BH151" i="4"/>
  <c r="BH154" i="4"/>
  <c r="BH127" i="4"/>
  <c r="BH130" i="4"/>
  <c r="BH184" i="4"/>
  <c r="BH137" i="4"/>
  <c r="BH173" i="4"/>
  <c r="BH187" i="4"/>
  <c r="BH165" i="4"/>
  <c r="BH156" i="4"/>
  <c r="BH189" i="4"/>
  <c r="BH188" i="4"/>
  <c r="DU188" i="4"/>
  <c r="BH190" i="4"/>
  <c r="BH191" i="4"/>
  <c r="DU191" i="4"/>
  <c r="AH186" i="29" l="1"/>
  <c r="AH140" i="29"/>
  <c r="AF203" i="7"/>
  <c r="L203" i="9"/>
  <c r="J203" i="10" s="1"/>
  <c r="AF214" i="7"/>
  <c r="L214" i="9"/>
  <c r="J214" i="10" s="1"/>
  <c r="AF211" i="7"/>
  <c r="L211" i="9"/>
  <c r="J211" i="10" s="1"/>
  <c r="AF209" i="7"/>
  <c r="L209" i="9"/>
  <c r="J209" i="10" s="1"/>
  <c r="AF207" i="7"/>
  <c r="L207" i="9"/>
  <c r="J207" i="10" s="1"/>
  <c r="AF213" i="7"/>
  <c r="L213" i="9"/>
  <c r="J213" i="10" s="1"/>
  <c r="AF215" i="7"/>
  <c r="L215" i="9"/>
  <c r="J215" i="10" s="1"/>
  <c r="AF208" i="7"/>
  <c r="L208" i="9"/>
  <c r="J208" i="10" s="1"/>
  <c r="AF212" i="7"/>
  <c r="L212" i="9"/>
  <c r="J212" i="10" s="1"/>
  <c r="AF204" i="7"/>
  <c r="L204" i="9"/>
  <c r="J204" i="10" s="1"/>
  <c r="AF205" i="7"/>
  <c r="L205" i="9"/>
  <c r="J205" i="10" s="1"/>
  <c r="AF206" i="7"/>
  <c r="L206" i="9"/>
  <c r="J206" i="10" s="1"/>
  <c r="AF216" i="7"/>
  <c r="L216" i="9"/>
  <c r="J216" i="10" s="1"/>
  <c r="AF210" i="7"/>
  <c r="L210" i="9"/>
  <c r="J210" i="10" s="1"/>
  <c r="AF217" i="7"/>
  <c r="L217" i="9"/>
  <c r="J217" i="10" s="1"/>
  <c r="AF218" i="7"/>
  <c r="L218" i="9"/>
  <c r="J218" i="10" s="1"/>
  <c r="P191" i="7"/>
  <c r="P191" i="29"/>
  <c r="AK191" i="29" s="1"/>
  <c r="P152" i="7"/>
  <c r="P152" i="29"/>
  <c r="AK152" i="29" s="1"/>
  <c r="P188" i="7"/>
  <c r="P188" i="29"/>
  <c r="AK188" i="29" s="1"/>
  <c r="P178" i="7"/>
  <c r="P178" i="29"/>
  <c r="AK178" i="29" s="1"/>
  <c r="P175" i="7"/>
  <c r="P175" i="29"/>
  <c r="AK175" i="29" s="1"/>
  <c r="N141" i="7"/>
  <c r="N141" i="29"/>
  <c r="AI141" i="29" s="1"/>
  <c r="N161" i="7"/>
  <c r="N161" i="29"/>
  <c r="AI161" i="29" s="1"/>
  <c r="N155" i="7"/>
  <c r="N155" i="29"/>
  <c r="AI155" i="29" s="1"/>
  <c r="N181" i="7"/>
  <c r="N181" i="29"/>
  <c r="AI181" i="29" s="1"/>
  <c r="N189" i="7"/>
  <c r="N189" i="29"/>
  <c r="AI189" i="29" s="1"/>
  <c r="N182" i="7"/>
  <c r="N182" i="29"/>
  <c r="AI182" i="29" s="1"/>
  <c r="N162" i="7"/>
  <c r="N162" i="29"/>
  <c r="AI162" i="29" s="1"/>
  <c r="N146" i="7"/>
  <c r="N146" i="29"/>
  <c r="AI146" i="29" s="1"/>
  <c r="N168" i="7"/>
  <c r="N168" i="29"/>
  <c r="AI168" i="29" s="1"/>
  <c r="N133" i="7"/>
  <c r="N133" i="29"/>
  <c r="AI133" i="29" s="1"/>
  <c r="N163" i="7"/>
  <c r="N163" i="29"/>
  <c r="AI163" i="29" s="1"/>
  <c r="N145" i="7"/>
  <c r="N145" i="29"/>
  <c r="AI145" i="29" s="1"/>
  <c r="N171" i="7"/>
  <c r="N171" i="29"/>
  <c r="AI171" i="29" s="1"/>
  <c r="N157" i="7"/>
  <c r="N157" i="29"/>
  <c r="AI157" i="29" s="1"/>
  <c r="N174" i="7"/>
  <c r="N174" i="29"/>
  <c r="AI174" i="29" s="1"/>
  <c r="N132" i="7"/>
  <c r="N132" i="29"/>
  <c r="AI132" i="29" s="1"/>
  <c r="N148" i="7"/>
  <c r="N148" i="29"/>
  <c r="AI148" i="29" s="1"/>
  <c r="N156" i="7"/>
  <c r="N156" i="29"/>
  <c r="AI156" i="29" s="1"/>
  <c r="N170" i="7"/>
  <c r="N170" i="29"/>
  <c r="AI170" i="29" s="1"/>
  <c r="N153" i="7"/>
  <c r="N153" i="29"/>
  <c r="AI153" i="29" s="1"/>
  <c r="N127" i="7"/>
  <c r="N127" i="29"/>
  <c r="AI127" i="29" s="1"/>
  <c r="N147" i="7"/>
  <c r="N147" i="29"/>
  <c r="AI147" i="29" s="1"/>
  <c r="N149" i="7"/>
  <c r="N149" i="29"/>
  <c r="AI149" i="29" s="1"/>
  <c r="N154" i="7"/>
  <c r="N154" i="29"/>
  <c r="AI154" i="29" s="1"/>
  <c r="N138" i="7"/>
  <c r="N138" i="29"/>
  <c r="AI138" i="29" s="1"/>
  <c r="N190" i="7"/>
  <c r="N190" i="29"/>
  <c r="AI190" i="29" s="1"/>
  <c r="N160" i="7"/>
  <c r="N160" i="29"/>
  <c r="AI160" i="29" s="1"/>
  <c r="N137" i="7"/>
  <c r="N137" i="29"/>
  <c r="AI137" i="29" s="1"/>
  <c r="N125" i="7"/>
  <c r="N125" i="29"/>
  <c r="AI125" i="29" s="1"/>
  <c r="N142" i="7"/>
  <c r="N142" i="29"/>
  <c r="AI142" i="29" s="1"/>
  <c r="N187" i="7"/>
  <c r="N187" i="29"/>
  <c r="AI187" i="29" s="1"/>
  <c r="AI124" i="29"/>
  <c r="P143" i="7"/>
  <c r="P143" i="29"/>
  <c r="AK143" i="29" s="1"/>
  <c r="N164" i="7"/>
  <c r="N164" i="29"/>
  <c r="AI164" i="29" s="1"/>
  <c r="N150" i="7"/>
  <c r="N150" i="29"/>
  <c r="AI150" i="29" s="1"/>
  <c r="N135" i="7"/>
  <c r="N135" i="29"/>
  <c r="AI135" i="29" s="1"/>
  <c r="N173" i="7"/>
  <c r="N173" i="29"/>
  <c r="AI173" i="29" s="1"/>
  <c r="N144" i="7"/>
  <c r="N144" i="29"/>
  <c r="AI144" i="29" s="1"/>
  <c r="N151" i="7"/>
  <c r="N151" i="29"/>
  <c r="AI151" i="29" s="1"/>
  <c r="N177" i="7"/>
  <c r="N177" i="29"/>
  <c r="AI177" i="29" s="1"/>
  <c r="N129" i="7"/>
  <c r="N129" i="29"/>
  <c r="AI129" i="29" s="1"/>
  <c r="N167" i="7"/>
  <c r="N167" i="29"/>
  <c r="AI167" i="29" s="1"/>
  <c r="N186" i="7"/>
  <c r="N186" i="29"/>
  <c r="AI186" i="29" s="1"/>
  <c r="N180" i="7"/>
  <c r="N180" i="29"/>
  <c r="AI180" i="29" s="1"/>
  <c r="N158" i="7"/>
  <c r="N158" i="29"/>
  <c r="AI158" i="29" s="1"/>
  <c r="N169" i="7"/>
  <c r="N169" i="29"/>
  <c r="AI169" i="29" s="1"/>
  <c r="N184" i="7"/>
  <c r="N184" i="29"/>
  <c r="AI184" i="29" s="1"/>
  <c r="N126" i="7"/>
  <c r="N126" i="29"/>
  <c r="AI126" i="29" s="1"/>
  <c r="N185" i="7"/>
  <c r="N185" i="29"/>
  <c r="AI185" i="29" s="1"/>
  <c r="N134" i="7"/>
  <c r="N134" i="29"/>
  <c r="AI134" i="29" s="1"/>
  <c r="N128" i="7"/>
  <c r="N128" i="29"/>
  <c r="AI128" i="29" s="1"/>
  <c r="N179" i="7"/>
  <c r="N179" i="29"/>
  <c r="AI179" i="29" s="1"/>
  <c r="N176" i="7"/>
  <c r="N176" i="29"/>
  <c r="AI176" i="29" s="1"/>
  <c r="N131" i="7"/>
  <c r="N131" i="29"/>
  <c r="AI131" i="29" s="1"/>
  <c r="N165" i="7"/>
  <c r="N165" i="29"/>
  <c r="AI165" i="29" s="1"/>
  <c r="N130" i="7"/>
  <c r="N130" i="29"/>
  <c r="AI130" i="29" s="1"/>
  <c r="N159" i="7"/>
  <c r="N159" i="29"/>
  <c r="AI159" i="29" s="1"/>
  <c r="N183" i="7"/>
  <c r="N183" i="29"/>
  <c r="AI183" i="29" s="1"/>
  <c r="N140" i="7"/>
  <c r="N140" i="29"/>
  <c r="AI140" i="29" s="1"/>
  <c r="N166" i="7"/>
  <c r="N166" i="29"/>
  <c r="AI166" i="29" s="1"/>
  <c r="N136" i="7"/>
  <c r="N136" i="29"/>
  <c r="AI136" i="29" s="1"/>
  <c r="N172" i="7"/>
  <c r="N172" i="29"/>
  <c r="AI172" i="29" s="1"/>
  <c r="N139" i="7"/>
  <c r="N139" i="29"/>
  <c r="AI139" i="29" s="1"/>
  <c r="AF198" i="7"/>
  <c r="L198" i="9"/>
  <c r="J198" i="10" s="1"/>
  <c r="AF199" i="7"/>
  <c r="L199" i="9"/>
  <c r="J199" i="10" s="1"/>
  <c r="AF202" i="7"/>
  <c r="L202" i="9"/>
  <c r="J202" i="10" s="1"/>
  <c r="AF201" i="7"/>
  <c r="L201" i="9"/>
  <c r="J201" i="10" s="1"/>
  <c r="AF200" i="7"/>
  <c r="L200" i="9"/>
  <c r="J200" i="10" s="1"/>
  <c r="AF196" i="7"/>
  <c r="L196" i="9"/>
  <c r="J196" i="10" s="1"/>
  <c r="AF197" i="7"/>
  <c r="L197" i="9"/>
  <c r="J197" i="10" s="1"/>
  <c r="CZ164" i="4"/>
  <c r="DT164" i="4"/>
  <c r="CZ150" i="4"/>
  <c r="DT150" i="4"/>
  <c r="CZ135" i="4"/>
  <c r="DT135" i="4"/>
  <c r="CZ124" i="4"/>
  <c r="DT124" i="4"/>
  <c r="O124" i="29" s="1"/>
  <c r="CZ173" i="4"/>
  <c r="DT173" i="4"/>
  <c r="CZ144" i="4"/>
  <c r="DT144" i="4"/>
  <c r="CZ151" i="4"/>
  <c r="DT151" i="4"/>
  <c r="CZ177" i="4"/>
  <c r="DT177" i="4"/>
  <c r="CZ129" i="4"/>
  <c r="DT129" i="4"/>
  <c r="CZ167" i="4"/>
  <c r="DT167" i="4"/>
  <c r="CZ186" i="4"/>
  <c r="DT186" i="4"/>
  <c r="CZ180" i="4"/>
  <c r="DT180" i="4"/>
  <c r="CZ158" i="4"/>
  <c r="DT158" i="4"/>
  <c r="CZ169" i="4"/>
  <c r="DT169" i="4"/>
  <c r="CZ184" i="4"/>
  <c r="DT184" i="4"/>
  <c r="CZ126" i="4"/>
  <c r="DT126" i="4"/>
  <c r="CZ185" i="4"/>
  <c r="DT185" i="4"/>
  <c r="CZ134" i="4"/>
  <c r="DT134" i="4"/>
  <c r="CZ128" i="4"/>
  <c r="DT128" i="4"/>
  <c r="CZ179" i="4"/>
  <c r="DT179" i="4"/>
  <c r="CZ176" i="4"/>
  <c r="DT176" i="4"/>
  <c r="CZ131" i="4"/>
  <c r="DT131" i="4"/>
  <c r="CZ165" i="4"/>
  <c r="DT165" i="4"/>
  <c r="CZ130" i="4"/>
  <c r="DT130" i="4"/>
  <c r="CZ159" i="4"/>
  <c r="DT159" i="4"/>
  <c r="CZ183" i="4"/>
  <c r="DT183" i="4"/>
  <c r="CZ140" i="4"/>
  <c r="DT140" i="4"/>
  <c r="CZ166" i="4"/>
  <c r="DT166" i="4"/>
  <c r="CZ136" i="4"/>
  <c r="DT136" i="4"/>
  <c r="CZ172" i="4"/>
  <c r="DT172" i="4"/>
  <c r="CZ139" i="4"/>
  <c r="DT139" i="4"/>
  <c r="CZ141" i="4"/>
  <c r="DT141" i="4"/>
  <c r="CZ161" i="4"/>
  <c r="DT161" i="4"/>
  <c r="CZ155" i="4"/>
  <c r="DT155" i="4"/>
  <c r="CZ181" i="4"/>
  <c r="DT181" i="4"/>
  <c r="CZ189" i="4"/>
  <c r="DT189" i="4"/>
  <c r="CZ182" i="4"/>
  <c r="DT182" i="4"/>
  <c r="CZ162" i="4"/>
  <c r="DT162" i="4"/>
  <c r="CZ146" i="4"/>
  <c r="DT146" i="4"/>
  <c r="CZ168" i="4"/>
  <c r="DT168" i="4"/>
  <c r="CZ133" i="4"/>
  <c r="DT133" i="4"/>
  <c r="CZ163" i="4"/>
  <c r="DT163" i="4"/>
  <c r="CZ145" i="4"/>
  <c r="DT145" i="4"/>
  <c r="CZ171" i="4"/>
  <c r="DT171" i="4"/>
  <c r="CZ157" i="4"/>
  <c r="DT157" i="4"/>
  <c r="CZ174" i="4"/>
  <c r="DT174" i="4"/>
  <c r="CZ132" i="4"/>
  <c r="DT132" i="4"/>
  <c r="CZ148" i="4"/>
  <c r="DT148" i="4"/>
  <c r="CZ156" i="4"/>
  <c r="DT156" i="4"/>
  <c r="CZ170" i="4"/>
  <c r="DT170" i="4"/>
  <c r="CZ153" i="4"/>
  <c r="DT153" i="4"/>
  <c r="CZ127" i="4"/>
  <c r="DT127" i="4"/>
  <c r="CZ147" i="4"/>
  <c r="DT147" i="4"/>
  <c r="CZ149" i="4"/>
  <c r="DT149" i="4"/>
  <c r="CZ154" i="4"/>
  <c r="DT154" i="4"/>
  <c r="CZ138" i="4"/>
  <c r="DT138" i="4"/>
  <c r="CZ190" i="4"/>
  <c r="DT190" i="4"/>
  <c r="CZ160" i="4"/>
  <c r="DT160" i="4"/>
  <c r="CZ137" i="4"/>
  <c r="DT137" i="4"/>
  <c r="CZ125" i="4"/>
  <c r="DT125" i="4"/>
  <c r="CZ142" i="4"/>
  <c r="DT142" i="4"/>
  <c r="CZ187" i="4"/>
  <c r="DT187" i="4"/>
  <c r="L195" i="9"/>
  <c r="J195" i="10" s="1"/>
  <c r="AF195" i="7"/>
  <c r="L192" i="9"/>
  <c r="J192" i="10" s="1"/>
  <c r="AF192" i="7"/>
  <c r="L193" i="9"/>
  <c r="J193" i="10" s="1"/>
  <c r="AF193" i="7"/>
  <c r="L194" i="9"/>
  <c r="J194" i="10" s="1"/>
  <c r="AF194" i="7"/>
  <c r="L129" i="9"/>
  <c r="J129" i="10" s="1"/>
  <c r="AF129" i="7"/>
  <c r="L141" i="9"/>
  <c r="J141" i="10" s="1"/>
  <c r="AF141" i="7"/>
  <c r="L166" i="9"/>
  <c r="J166" i="10" s="1"/>
  <c r="AF166" i="7"/>
  <c r="L181" i="9"/>
  <c r="J181" i="10" s="1"/>
  <c r="AF181" i="7"/>
  <c r="L161" i="9"/>
  <c r="J161" i="10" s="1"/>
  <c r="AF161" i="7"/>
  <c r="L188" i="9"/>
  <c r="J188" i="10" s="1"/>
  <c r="AF188" i="7"/>
  <c r="L135" i="9"/>
  <c r="J135" i="10" s="1"/>
  <c r="AF135" i="7"/>
  <c r="L174" i="9"/>
  <c r="J174" i="10" s="1"/>
  <c r="AF174" i="7"/>
  <c r="L175" i="9"/>
  <c r="J175" i="10" s="1"/>
  <c r="AF175" i="7"/>
  <c r="L130" i="9"/>
  <c r="J130" i="10" s="1"/>
  <c r="AF130" i="7"/>
  <c r="L155" i="9"/>
  <c r="J155" i="10" s="1"/>
  <c r="AF155" i="7"/>
  <c r="M185" i="9"/>
  <c r="K185" i="10" s="1"/>
  <c r="AG185" i="7"/>
  <c r="M170" i="9"/>
  <c r="K170" i="10" s="1"/>
  <c r="AG170" i="7"/>
  <c r="M162" i="9"/>
  <c r="K162" i="10" s="1"/>
  <c r="AG162" i="7"/>
  <c r="L125" i="9"/>
  <c r="J125" i="10" s="1"/>
  <c r="AF125" i="7"/>
  <c r="L136" i="9"/>
  <c r="J136" i="10" s="1"/>
  <c r="AF136" i="7"/>
  <c r="L186" i="9"/>
  <c r="J186" i="10" s="1"/>
  <c r="AF186" i="7"/>
  <c r="L163" i="9"/>
  <c r="J163" i="10" s="1"/>
  <c r="AF163" i="7"/>
  <c r="L127" i="9"/>
  <c r="J127" i="10" s="1"/>
  <c r="AF127" i="7"/>
  <c r="L168" i="9"/>
  <c r="J168" i="10" s="1"/>
  <c r="AF168" i="7"/>
  <c r="L133" i="9"/>
  <c r="J133" i="10" s="1"/>
  <c r="AF133" i="7"/>
  <c r="L190" i="9"/>
  <c r="J190" i="10" s="1"/>
  <c r="AF190" i="7"/>
  <c r="L183" i="9"/>
  <c r="J183" i="10" s="1"/>
  <c r="AF183" i="7"/>
  <c r="L151" i="9"/>
  <c r="J151" i="10" s="1"/>
  <c r="AF151" i="7"/>
  <c r="L124" i="9"/>
  <c r="J124" i="10" s="1"/>
  <c r="AF124" i="7"/>
  <c r="L187" i="9"/>
  <c r="J187" i="10" s="1"/>
  <c r="AF187" i="7"/>
  <c r="L169" i="9"/>
  <c r="J169" i="10" s="1"/>
  <c r="AF169" i="7"/>
  <c r="L164" i="9"/>
  <c r="J164" i="10" s="1"/>
  <c r="AF164" i="7"/>
  <c r="L148" i="9"/>
  <c r="J148" i="10" s="1"/>
  <c r="AF148" i="7"/>
  <c r="L140" i="9"/>
  <c r="J140" i="10" s="1"/>
  <c r="AF140" i="7"/>
  <c r="L137" i="9"/>
  <c r="J137" i="10" s="1"/>
  <c r="AF137" i="7"/>
  <c r="L191" i="9"/>
  <c r="J191" i="10" s="1"/>
  <c r="AF191" i="7"/>
  <c r="L153" i="9"/>
  <c r="J153" i="10" s="1"/>
  <c r="AF153" i="7"/>
  <c r="L156" i="9"/>
  <c r="J156" i="10" s="1"/>
  <c r="AF156" i="7"/>
  <c r="L144" i="9"/>
  <c r="J144" i="10" s="1"/>
  <c r="AF144" i="7"/>
  <c r="L149" i="9"/>
  <c r="J149" i="10" s="1"/>
  <c r="AF149" i="7"/>
  <c r="L180" i="9"/>
  <c r="J180" i="10" s="1"/>
  <c r="AF180" i="7"/>
  <c r="L165" i="9"/>
  <c r="J165" i="10" s="1"/>
  <c r="AF165" i="7"/>
  <c r="L131" i="9"/>
  <c r="J131" i="10" s="1"/>
  <c r="AF131" i="7"/>
  <c r="L177" i="9"/>
  <c r="J177" i="10" s="1"/>
  <c r="AF177" i="7"/>
  <c r="L134" i="9"/>
  <c r="J134" i="10" s="1"/>
  <c r="AF134" i="7"/>
  <c r="L145" i="9"/>
  <c r="J145" i="10" s="1"/>
  <c r="AF145" i="7"/>
  <c r="M184" i="9"/>
  <c r="K184" i="10" s="1"/>
  <c r="AG184" i="7"/>
  <c r="M139" i="9"/>
  <c r="K139" i="10" s="1"/>
  <c r="AG139" i="7"/>
  <c r="M132" i="9"/>
  <c r="K132" i="10" s="1"/>
  <c r="AG132" i="7"/>
  <c r="L171" i="9"/>
  <c r="J171" i="10" s="1"/>
  <c r="AF171" i="7"/>
  <c r="L182" i="9"/>
  <c r="J182" i="10" s="1"/>
  <c r="AF182" i="7"/>
  <c r="L142" i="9"/>
  <c r="J142" i="10" s="1"/>
  <c r="AF142" i="7"/>
  <c r="L150" i="9"/>
  <c r="J150" i="10" s="1"/>
  <c r="AF150" i="7"/>
  <c r="L167" i="9"/>
  <c r="J167" i="10" s="1"/>
  <c r="AF167" i="7"/>
  <c r="L147" i="9"/>
  <c r="J147" i="10" s="1"/>
  <c r="AF147" i="7"/>
  <c r="L138" i="9"/>
  <c r="J138" i="10" s="1"/>
  <c r="AF138" i="7"/>
  <c r="L160" i="9"/>
  <c r="J160" i="10" s="1"/>
  <c r="AF160" i="7"/>
  <c r="L173" i="9"/>
  <c r="J173" i="10" s="1"/>
  <c r="AF173" i="7"/>
  <c r="M152" i="9"/>
  <c r="K152" i="10" s="1"/>
  <c r="AG152" i="7"/>
  <c r="L143" i="9"/>
  <c r="J143" i="10" s="1"/>
  <c r="AF143" i="7"/>
  <c r="L157" i="9"/>
  <c r="J157" i="10" s="1"/>
  <c r="AF157" i="7"/>
  <c r="L158" i="9"/>
  <c r="J158" i="10" s="1"/>
  <c r="AF158" i="7"/>
  <c r="L176" i="9"/>
  <c r="J176" i="10" s="1"/>
  <c r="AF176" i="7"/>
  <c r="L128" i="9"/>
  <c r="J128" i="10" s="1"/>
  <c r="AF128" i="7"/>
  <c r="L154" i="9"/>
  <c r="J154" i="10" s="1"/>
  <c r="AF154" i="7"/>
  <c r="L126" i="9"/>
  <c r="J126" i="10" s="1"/>
  <c r="AF126" i="7"/>
  <c r="L179" i="9"/>
  <c r="J179" i="10" s="1"/>
  <c r="AF179" i="7"/>
  <c r="L178" i="9"/>
  <c r="J178" i="10" s="1"/>
  <c r="AF178" i="7"/>
  <c r="L172" i="9"/>
  <c r="J172" i="10" s="1"/>
  <c r="AF172" i="7"/>
  <c r="M189" i="9"/>
  <c r="K189" i="10" s="1"/>
  <c r="AG189" i="7"/>
  <c r="L146" i="9"/>
  <c r="J146" i="10" s="1"/>
  <c r="AF146" i="7"/>
  <c r="L159" i="9"/>
  <c r="J159" i="10" s="1"/>
  <c r="AF159" i="7"/>
  <c r="BI187" i="4"/>
  <c r="BI130" i="4"/>
  <c r="BI144" i="4"/>
  <c r="BI175" i="4"/>
  <c r="DV175" i="4"/>
  <c r="BI150" i="4"/>
  <c r="BI171" i="4"/>
  <c r="BI136" i="4"/>
  <c r="BI125" i="4"/>
  <c r="BI134" i="4"/>
  <c r="BI132" i="4"/>
  <c r="BI158" i="4"/>
  <c r="BI142" i="4"/>
  <c r="BI133" i="4"/>
  <c r="BI128" i="4"/>
  <c r="BI160" i="4"/>
  <c r="BI179" i="4"/>
  <c r="BI156" i="4"/>
  <c r="BI137" i="4"/>
  <c r="BI154" i="4"/>
  <c r="BI140" i="4"/>
  <c r="BI153" i="4"/>
  <c r="BI149" i="4"/>
  <c r="BI162" i="4"/>
  <c r="BI141" i="4"/>
  <c r="BI185" i="4"/>
  <c r="BI180" i="4"/>
  <c r="BI139" i="4"/>
  <c r="BI181" i="4"/>
  <c r="BI168" i="4"/>
  <c r="BI178" i="4"/>
  <c r="DV178" i="4"/>
  <c r="BI166" i="4"/>
  <c r="BI172" i="4"/>
  <c r="BI165" i="4"/>
  <c r="BI173" i="4"/>
  <c r="BI184" i="4"/>
  <c r="BI127" i="4"/>
  <c r="BI151" i="4"/>
  <c r="BI186" i="4"/>
  <c r="BI169" i="4"/>
  <c r="BI146" i="4"/>
  <c r="BI170" i="4"/>
  <c r="BI131" i="4"/>
  <c r="BI167" i="4"/>
  <c r="BI155" i="4"/>
  <c r="BI182" i="4"/>
  <c r="BI145" i="4"/>
  <c r="BI176" i="4"/>
  <c r="BI152" i="4"/>
  <c r="DV152" i="4"/>
  <c r="BI164" i="4"/>
  <c r="BI177" i="4"/>
  <c r="BI143" i="4"/>
  <c r="DV143" i="4"/>
  <c r="BI159" i="4"/>
  <c r="BI174" i="4"/>
  <c r="BI135" i="4"/>
  <c r="BI124" i="4"/>
  <c r="BI148" i="4"/>
  <c r="BI183" i="4"/>
  <c r="BI126" i="4"/>
  <c r="BI161" i="4"/>
  <c r="BI138" i="4"/>
  <c r="BI147" i="4"/>
  <c r="BI129" i="4"/>
  <c r="BI163" i="4"/>
  <c r="BI157" i="4"/>
  <c r="BI188" i="4"/>
  <c r="DV188" i="4"/>
  <c r="BI190" i="4"/>
  <c r="BI189" i="4"/>
  <c r="BI191" i="4"/>
  <c r="DV191" i="4"/>
  <c r="AG212" i="7" l="1"/>
  <c r="M212" i="9"/>
  <c r="K212" i="10" s="1"/>
  <c r="AG205" i="7"/>
  <c r="M205" i="9"/>
  <c r="K205" i="10" s="1"/>
  <c r="AG214" i="7"/>
  <c r="M214" i="9"/>
  <c r="K214" i="10" s="1"/>
  <c r="AG218" i="7"/>
  <c r="M218" i="9"/>
  <c r="K218" i="10" s="1"/>
  <c r="AG210" i="7"/>
  <c r="M210" i="9"/>
  <c r="K210" i="10" s="1"/>
  <c r="AG215" i="7"/>
  <c r="M215" i="9"/>
  <c r="K215" i="10" s="1"/>
  <c r="AG206" i="7"/>
  <c r="M206" i="9"/>
  <c r="K206" i="10" s="1"/>
  <c r="AG207" i="7"/>
  <c r="M207" i="9"/>
  <c r="K207" i="10" s="1"/>
  <c r="AG211" i="7"/>
  <c r="M211" i="9"/>
  <c r="K211" i="10" s="1"/>
  <c r="AG203" i="7"/>
  <c r="M203" i="9"/>
  <c r="K203" i="10" s="1"/>
  <c r="AG217" i="7"/>
  <c r="M217" i="9"/>
  <c r="K217" i="10" s="1"/>
  <c r="AG216" i="7"/>
  <c r="M216" i="9"/>
  <c r="K216" i="10" s="1"/>
  <c r="AG204" i="7"/>
  <c r="M204" i="9"/>
  <c r="K204" i="10" s="1"/>
  <c r="AG208" i="7"/>
  <c r="M208" i="9"/>
  <c r="K208" i="10" s="1"/>
  <c r="AG213" i="7"/>
  <c r="M213" i="9"/>
  <c r="K213" i="10" s="1"/>
  <c r="AG209" i="7"/>
  <c r="M209" i="9"/>
  <c r="K209" i="10" s="1"/>
  <c r="Q178" i="7"/>
  <c r="Q178" i="29"/>
  <c r="AL178" i="29" s="1"/>
  <c r="O187" i="7"/>
  <c r="O187" i="29"/>
  <c r="AJ187" i="29" s="1"/>
  <c r="O125" i="7"/>
  <c r="O125" i="29"/>
  <c r="AJ125" i="29" s="1"/>
  <c r="O160" i="7"/>
  <c r="O160" i="29"/>
  <c r="AJ160" i="29" s="1"/>
  <c r="O138" i="7"/>
  <c r="O138" i="29"/>
  <c r="AJ138" i="29" s="1"/>
  <c r="O149" i="7"/>
  <c r="O149" i="29"/>
  <c r="AJ149" i="29" s="1"/>
  <c r="O127" i="7"/>
  <c r="O127" i="29"/>
  <c r="AJ127" i="29" s="1"/>
  <c r="O170" i="7"/>
  <c r="O170" i="29"/>
  <c r="AJ170" i="29" s="1"/>
  <c r="O148" i="7"/>
  <c r="O148" i="29"/>
  <c r="AJ148" i="29" s="1"/>
  <c r="O174" i="7"/>
  <c r="O174" i="29"/>
  <c r="AJ174" i="29" s="1"/>
  <c r="O171" i="7"/>
  <c r="O171" i="29"/>
  <c r="AJ171" i="29" s="1"/>
  <c r="O163" i="7"/>
  <c r="O163" i="29"/>
  <c r="AJ163" i="29" s="1"/>
  <c r="O168" i="7"/>
  <c r="O168" i="29"/>
  <c r="AJ168" i="29" s="1"/>
  <c r="O162" i="7"/>
  <c r="O162" i="29"/>
  <c r="AJ162" i="29" s="1"/>
  <c r="O189" i="7"/>
  <c r="O189" i="29"/>
  <c r="AJ189" i="29" s="1"/>
  <c r="O155" i="7"/>
  <c r="O155" i="29"/>
  <c r="AJ155" i="29" s="1"/>
  <c r="O141" i="7"/>
  <c r="O141" i="29"/>
  <c r="AJ141" i="29" s="1"/>
  <c r="O172" i="7"/>
  <c r="O172" i="29"/>
  <c r="AJ172" i="29" s="1"/>
  <c r="O166" i="7"/>
  <c r="O166" i="29"/>
  <c r="AJ166" i="29" s="1"/>
  <c r="O183" i="7"/>
  <c r="O183" i="29"/>
  <c r="AJ183" i="29" s="1"/>
  <c r="O130" i="7"/>
  <c r="O130" i="29"/>
  <c r="AJ130" i="29" s="1"/>
  <c r="O131" i="7"/>
  <c r="O131" i="29"/>
  <c r="AJ131" i="29" s="1"/>
  <c r="O179" i="7"/>
  <c r="O179" i="29"/>
  <c r="AJ179" i="29" s="1"/>
  <c r="O134" i="7"/>
  <c r="O134" i="29"/>
  <c r="AJ134" i="29" s="1"/>
  <c r="O126" i="7"/>
  <c r="O126" i="29"/>
  <c r="AJ126" i="29" s="1"/>
  <c r="O169" i="7"/>
  <c r="O169" i="29"/>
  <c r="AJ169" i="29" s="1"/>
  <c r="O180" i="7"/>
  <c r="O180" i="29"/>
  <c r="AJ180" i="29" s="1"/>
  <c r="O167" i="7"/>
  <c r="O167" i="29"/>
  <c r="AJ167" i="29" s="1"/>
  <c r="O177" i="7"/>
  <c r="O177" i="29"/>
  <c r="AJ177" i="29" s="1"/>
  <c r="O144" i="7"/>
  <c r="O144" i="29"/>
  <c r="AJ144" i="29" s="1"/>
  <c r="O150" i="7"/>
  <c r="O150" i="29"/>
  <c r="AJ150" i="29" s="1"/>
  <c r="AJ124" i="29"/>
  <c r="Q143" i="7"/>
  <c r="Q143" i="29"/>
  <c r="AL143" i="29" s="1"/>
  <c r="Q152" i="7"/>
  <c r="Q152" i="29"/>
  <c r="AL152" i="29" s="1"/>
  <c r="Q191" i="7"/>
  <c r="Q191" i="29"/>
  <c r="AL191" i="29" s="1"/>
  <c r="Q188" i="7"/>
  <c r="Q188" i="29"/>
  <c r="AL188" i="29" s="1"/>
  <c r="O142" i="7"/>
  <c r="O142" i="29"/>
  <c r="AJ142" i="29" s="1"/>
  <c r="O137" i="7"/>
  <c r="O137" i="29"/>
  <c r="AJ137" i="29" s="1"/>
  <c r="O190" i="7"/>
  <c r="O190" i="29"/>
  <c r="AJ190" i="29" s="1"/>
  <c r="O154" i="7"/>
  <c r="O154" i="29"/>
  <c r="AJ154" i="29" s="1"/>
  <c r="O147" i="7"/>
  <c r="O147" i="29"/>
  <c r="AJ147" i="29" s="1"/>
  <c r="O153" i="7"/>
  <c r="O153" i="29"/>
  <c r="AJ153" i="29" s="1"/>
  <c r="O156" i="7"/>
  <c r="O156" i="29"/>
  <c r="AJ156" i="29" s="1"/>
  <c r="O132" i="7"/>
  <c r="O132" i="29"/>
  <c r="AJ132" i="29" s="1"/>
  <c r="O157" i="7"/>
  <c r="O157" i="29"/>
  <c r="AJ157" i="29" s="1"/>
  <c r="O145" i="7"/>
  <c r="O145" i="29"/>
  <c r="AJ145" i="29" s="1"/>
  <c r="O133" i="7"/>
  <c r="O133" i="29"/>
  <c r="AJ133" i="29" s="1"/>
  <c r="O146" i="7"/>
  <c r="O146" i="29"/>
  <c r="AJ146" i="29" s="1"/>
  <c r="O182" i="7"/>
  <c r="O182" i="29"/>
  <c r="AJ182" i="29" s="1"/>
  <c r="O181" i="7"/>
  <c r="O181" i="29"/>
  <c r="AJ181" i="29" s="1"/>
  <c r="O161" i="7"/>
  <c r="O161" i="29"/>
  <c r="AJ161" i="29" s="1"/>
  <c r="O139" i="7"/>
  <c r="O139" i="29"/>
  <c r="AJ139" i="29" s="1"/>
  <c r="O136" i="7"/>
  <c r="O136" i="29"/>
  <c r="AJ136" i="29" s="1"/>
  <c r="O140" i="7"/>
  <c r="O140" i="29"/>
  <c r="AJ140" i="29" s="1"/>
  <c r="O159" i="7"/>
  <c r="O159" i="29"/>
  <c r="AJ159" i="29" s="1"/>
  <c r="O165" i="7"/>
  <c r="O165" i="29"/>
  <c r="AJ165" i="29" s="1"/>
  <c r="O176" i="7"/>
  <c r="O176" i="29"/>
  <c r="AJ176" i="29" s="1"/>
  <c r="O128" i="7"/>
  <c r="O128" i="29"/>
  <c r="AJ128" i="29" s="1"/>
  <c r="O185" i="7"/>
  <c r="O185" i="29"/>
  <c r="AJ185" i="29" s="1"/>
  <c r="O184" i="7"/>
  <c r="O184" i="29"/>
  <c r="AJ184" i="29" s="1"/>
  <c r="O158" i="7"/>
  <c r="O158" i="29"/>
  <c r="AJ158" i="29" s="1"/>
  <c r="O186" i="7"/>
  <c r="O186" i="29"/>
  <c r="AJ186" i="29" s="1"/>
  <c r="O129" i="7"/>
  <c r="O129" i="29"/>
  <c r="AJ129" i="29" s="1"/>
  <c r="O151" i="7"/>
  <c r="O151" i="29"/>
  <c r="AJ151" i="29" s="1"/>
  <c r="O173" i="7"/>
  <c r="O173" i="29"/>
  <c r="AJ173" i="29" s="1"/>
  <c r="O135" i="7"/>
  <c r="O135" i="29"/>
  <c r="AJ135" i="29" s="1"/>
  <c r="O164" i="7"/>
  <c r="O164" i="29"/>
  <c r="AJ164" i="29" s="1"/>
  <c r="Q175" i="7"/>
  <c r="Q175" i="29"/>
  <c r="AL175" i="29" s="1"/>
  <c r="AG196" i="7"/>
  <c r="M196" i="9"/>
  <c r="K196" i="10" s="1"/>
  <c r="AG199" i="7"/>
  <c r="M199" i="9"/>
  <c r="K199" i="10" s="1"/>
  <c r="AG197" i="7"/>
  <c r="M197" i="9"/>
  <c r="K197" i="10" s="1"/>
  <c r="AG202" i="7"/>
  <c r="M202" i="9"/>
  <c r="K202" i="10" s="1"/>
  <c r="AG201" i="7"/>
  <c r="M201" i="9"/>
  <c r="K201" i="10" s="1"/>
  <c r="AG200" i="7"/>
  <c r="M200" i="9"/>
  <c r="K200" i="10" s="1"/>
  <c r="AG198" i="7"/>
  <c r="M198" i="9"/>
  <c r="K198" i="10" s="1"/>
  <c r="DA187" i="4"/>
  <c r="DU187" i="4"/>
  <c r="DA125" i="4"/>
  <c r="DU125" i="4"/>
  <c r="DA160" i="4"/>
  <c r="DU160" i="4"/>
  <c r="DA138" i="4"/>
  <c r="DU138" i="4"/>
  <c r="DA149" i="4"/>
  <c r="DU149" i="4"/>
  <c r="DA127" i="4"/>
  <c r="DU127" i="4"/>
  <c r="DA170" i="4"/>
  <c r="DU170" i="4"/>
  <c r="DA148" i="4"/>
  <c r="DU148" i="4"/>
  <c r="DA174" i="4"/>
  <c r="DU174" i="4"/>
  <c r="DA171" i="4"/>
  <c r="DU171" i="4"/>
  <c r="DA163" i="4"/>
  <c r="DU163" i="4"/>
  <c r="DA168" i="4"/>
  <c r="DU168" i="4"/>
  <c r="DA162" i="4"/>
  <c r="DU162" i="4"/>
  <c r="DA189" i="4"/>
  <c r="DU189" i="4"/>
  <c r="DA155" i="4"/>
  <c r="DU155" i="4"/>
  <c r="DA141" i="4"/>
  <c r="DU141" i="4"/>
  <c r="DA172" i="4"/>
  <c r="DU172" i="4"/>
  <c r="DA166" i="4"/>
  <c r="DU166" i="4"/>
  <c r="DA183" i="4"/>
  <c r="DU183" i="4"/>
  <c r="DA130" i="4"/>
  <c r="DU130" i="4"/>
  <c r="DA131" i="4"/>
  <c r="DU131" i="4"/>
  <c r="DA179" i="4"/>
  <c r="DU179" i="4"/>
  <c r="DA134" i="4"/>
  <c r="DU134" i="4"/>
  <c r="DA126" i="4"/>
  <c r="DU126" i="4"/>
  <c r="DA169" i="4"/>
  <c r="DU169" i="4"/>
  <c r="DA180" i="4"/>
  <c r="DU180" i="4"/>
  <c r="DA167" i="4"/>
  <c r="DU167" i="4"/>
  <c r="DA177" i="4"/>
  <c r="DU177" i="4"/>
  <c r="DA144" i="4"/>
  <c r="DU144" i="4"/>
  <c r="DA124" i="4"/>
  <c r="DU124" i="4"/>
  <c r="P124" i="29" s="1"/>
  <c r="DA150" i="4"/>
  <c r="DU150" i="4"/>
  <c r="DA142" i="4"/>
  <c r="DU142" i="4"/>
  <c r="DA137" i="4"/>
  <c r="DU137" i="4"/>
  <c r="DA190" i="4"/>
  <c r="DU190" i="4"/>
  <c r="DA154" i="4"/>
  <c r="DU154" i="4"/>
  <c r="DA147" i="4"/>
  <c r="DU147" i="4"/>
  <c r="DA153" i="4"/>
  <c r="DU153" i="4"/>
  <c r="DA156" i="4"/>
  <c r="DU156" i="4"/>
  <c r="DA132" i="4"/>
  <c r="DU132" i="4"/>
  <c r="DA157" i="4"/>
  <c r="DU157" i="4"/>
  <c r="DA145" i="4"/>
  <c r="DU145" i="4"/>
  <c r="DA133" i="4"/>
  <c r="DU133" i="4"/>
  <c r="DA146" i="4"/>
  <c r="DU146" i="4"/>
  <c r="DA182" i="4"/>
  <c r="DU182" i="4"/>
  <c r="DA181" i="4"/>
  <c r="DU181" i="4"/>
  <c r="DA161" i="4"/>
  <c r="DU161" i="4"/>
  <c r="DA139" i="4"/>
  <c r="DU139" i="4"/>
  <c r="DA136" i="4"/>
  <c r="DU136" i="4"/>
  <c r="DA140" i="4"/>
  <c r="DU140" i="4"/>
  <c r="DA159" i="4"/>
  <c r="DU159" i="4"/>
  <c r="DA165" i="4"/>
  <c r="DU165" i="4"/>
  <c r="DA176" i="4"/>
  <c r="DU176" i="4"/>
  <c r="DA128" i="4"/>
  <c r="DU128" i="4"/>
  <c r="DA185" i="4"/>
  <c r="DU185" i="4"/>
  <c r="DA184" i="4"/>
  <c r="DU184" i="4"/>
  <c r="DA158" i="4"/>
  <c r="DU158" i="4"/>
  <c r="DA186" i="4"/>
  <c r="DU186" i="4"/>
  <c r="DA129" i="4"/>
  <c r="DU129" i="4"/>
  <c r="DA151" i="4"/>
  <c r="DU151" i="4"/>
  <c r="DA173" i="4"/>
  <c r="DU173" i="4"/>
  <c r="DA135" i="4"/>
  <c r="DU135" i="4"/>
  <c r="DA164" i="4"/>
  <c r="DU164" i="4"/>
  <c r="M192" i="9"/>
  <c r="K192" i="10" s="1"/>
  <c r="AG192" i="7"/>
  <c r="M194" i="9"/>
  <c r="K194" i="10" s="1"/>
  <c r="AG194" i="7"/>
  <c r="M195" i="9"/>
  <c r="K195" i="10" s="1"/>
  <c r="AG195" i="7"/>
  <c r="M193" i="9"/>
  <c r="K193" i="10" s="1"/>
  <c r="AG193" i="7"/>
  <c r="M172" i="9"/>
  <c r="K172" i="10" s="1"/>
  <c r="AG172" i="7"/>
  <c r="N185" i="9"/>
  <c r="L185" i="10" s="1"/>
  <c r="AH185" i="7"/>
  <c r="M174" i="9"/>
  <c r="K174" i="10" s="1"/>
  <c r="AG174" i="7"/>
  <c r="M188" i="9"/>
  <c r="K188" i="10" s="1"/>
  <c r="AG188" i="7"/>
  <c r="M141" i="9"/>
  <c r="K141" i="10" s="1"/>
  <c r="AG141" i="7"/>
  <c r="M176" i="9"/>
  <c r="K176" i="10" s="1"/>
  <c r="AG176" i="7"/>
  <c r="N152" i="9"/>
  <c r="L152" i="10" s="1"/>
  <c r="AH152" i="7"/>
  <c r="M147" i="9"/>
  <c r="K147" i="10" s="1"/>
  <c r="AG147" i="7"/>
  <c r="M182" i="9"/>
  <c r="K182" i="10" s="1"/>
  <c r="AG182" i="7"/>
  <c r="N184" i="9"/>
  <c r="L184" i="10" s="1"/>
  <c r="AH184" i="7"/>
  <c r="M134" i="9"/>
  <c r="K134" i="10" s="1"/>
  <c r="AG134" i="7"/>
  <c r="M180" i="9"/>
  <c r="K180" i="10" s="1"/>
  <c r="AG180" i="7"/>
  <c r="M144" i="9"/>
  <c r="K144" i="10" s="1"/>
  <c r="AG144" i="7"/>
  <c r="M153" i="9"/>
  <c r="K153" i="10" s="1"/>
  <c r="AG153" i="7"/>
  <c r="M137" i="9"/>
  <c r="K137" i="10" s="1"/>
  <c r="AG137" i="7"/>
  <c r="M148" i="9"/>
  <c r="K148" i="10" s="1"/>
  <c r="AG148" i="7"/>
  <c r="M169" i="9"/>
  <c r="K169" i="10" s="1"/>
  <c r="AG169" i="7"/>
  <c r="M124" i="9"/>
  <c r="K124" i="10" s="1"/>
  <c r="AG124" i="7"/>
  <c r="M183" i="9"/>
  <c r="K183" i="10" s="1"/>
  <c r="AG183" i="7"/>
  <c r="M127" i="9"/>
  <c r="K127" i="10" s="1"/>
  <c r="AG127" i="7"/>
  <c r="M186" i="9"/>
  <c r="K186" i="10" s="1"/>
  <c r="AG186" i="7"/>
  <c r="M125" i="9"/>
  <c r="K125" i="10" s="1"/>
  <c r="AG125" i="7"/>
  <c r="M159" i="9"/>
  <c r="K159" i="10" s="1"/>
  <c r="AG159" i="7"/>
  <c r="N189" i="9"/>
  <c r="L189" i="10" s="1"/>
  <c r="AH189" i="7"/>
  <c r="M178" i="9"/>
  <c r="K178" i="10" s="1"/>
  <c r="AG178" i="7"/>
  <c r="M126" i="9"/>
  <c r="K126" i="10" s="1"/>
  <c r="AG126" i="7"/>
  <c r="N170" i="9"/>
  <c r="L170" i="10" s="1"/>
  <c r="AH170" i="7"/>
  <c r="M155" i="9"/>
  <c r="K155" i="10" s="1"/>
  <c r="AG155" i="7"/>
  <c r="M175" i="9"/>
  <c r="K175" i="10" s="1"/>
  <c r="AG175" i="7"/>
  <c r="M135" i="9"/>
  <c r="K135" i="10" s="1"/>
  <c r="AG135" i="7"/>
  <c r="M161" i="9"/>
  <c r="K161" i="10" s="1"/>
  <c r="AG161" i="7"/>
  <c r="M166" i="9"/>
  <c r="K166" i="10" s="1"/>
  <c r="AG166" i="7"/>
  <c r="M129" i="9"/>
  <c r="K129" i="10" s="1"/>
  <c r="AG129" i="7"/>
  <c r="M146" i="9"/>
  <c r="K146" i="10" s="1"/>
  <c r="AG146" i="7"/>
  <c r="M179" i="9"/>
  <c r="K179" i="10" s="1"/>
  <c r="AG179" i="7"/>
  <c r="N162" i="9"/>
  <c r="L162" i="10" s="1"/>
  <c r="AH162" i="7"/>
  <c r="M130" i="9"/>
  <c r="K130" i="10" s="1"/>
  <c r="AG130" i="7"/>
  <c r="M181" i="9"/>
  <c r="K181" i="10" s="1"/>
  <c r="AG181" i="7"/>
  <c r="M154" i="9"/>
  <c r="K154" i="10" s="1"/>
  <c r="AG154" i="7"/>
  <c r="M157" i="9"/>
  <c r="K157" i="10" s="1"/>
  <c r="AG157" i="7"/>
  <c r="M160" i="9"/>
  <c r="K160" i="10" s="1"/>
  <c r="AG160" i="7"/>
  <c r="M150" i="9"/>
  <c r="K150" i="10" s="1"/>
  <c r="AG150" i="7"/>
  <c r="N132" i="9"/>
  <c r="L132" i="10" s="1"/>
  <c r="AH132" i="7"/>
  <c r="M131" i="9"/>
  <c r="K131" i="10" s="1"/>
  <c r="AG131" i="7"/>
  <c r="M133" i="9"/>
  <c r="K133" i="10" s="1"/>
  <c r="AG133" i="7"/>
  <c r="M128" i="9"/>
  <c r="K128" i="10" s="1"/>
  <c r="AG128" i="7"/>
  <c r="M158" i="9"/>
  <c r="K158" i="10" s="1"/>
  <c r="AG158" i="7"/>
  <c r="M143" i="9"/>
  <c r="K143" i="10" s="1"/>
  <c r="AG143" i="7"/>
  <c r="M173" i="9"/>
  <c r="K173" i="10" s="1"/>
  <c r="AG173" i="7"/>
  <c r="M138" i="9"/>
  <c r="K138" i="10" s="1"/>
  <c r="AG138" i="7"/>
  <c r="M167" i="9"/>
  <c r="K167" i="10" s="1"/>
  <c r="AG167" i="7"/>
  <c r="M142" i="9"/>
  <c r="K142" i="10" s="1"/>
  <c r="AG142" i="7"/>
  <c r="M171" i="9"/>
  <c r="K171" i="10" s="1"/>
  <c r="AG171" i="7"/>
  <c r="N139" i="9"/>
  <c r="L139" i="10" s="1"/>
  <c r="AH139" i="7"/>
  <c r="M145" i="9"/>
  <c r="K145" i="10" s="1"/>
  <c r="AG145" i="7"/>
  <c r="M177" i="9"/>
  <c r="K177" i="10" s="1"/>
  <c r="AG177" i="7"/>
  <c r="M165" i="9"/>
  <c r="K165" i="10" s="1"/>
  <c r="AG165" i="7"/>
  <c r="M149" i="9"/>
  <c r="K149" i="10" s="1"/>
  <c r="AG149" i="7"/>
  <c r="M156" i="9"/>
  <c r="K156" i="10" s="1"/>
  <c r="AG156" i="7"/>
  <c r="M191" i="9"/>
  <c r="K191" i="10" s="1"/>
  <c r="AG191" i="7"/>
  <c r="M140" i="9"/>
  <c r="K140" i="10" s="1"/>
  <c r="AG140" i="7"/>
  <c r="M164" i="9"/>
  <c r="K164" i="10" s="1"/>
  <c r="AG164" i="7"/>
  <c r="M187" i="9"/>
  <c r="K187" i="10" s="1"/>
  <c r="AG187" i="7"/>
  <c r="M151" i="9"/>
  <c r="K151" i="10" s="1"/>
  <c r="AG151" i="7"/>
  <c r="M190" i="9"/>
  <c r="K190" i="10" s="1"/>
  <c r="AG190" i="7"/>
  <c r="M168" i="9"/>
  <c r="K168" i="10" s="1"/>
  <c r="AG168" i="7"/>
  <c r="M163" i="9"/>
  <c r="K163" i="10" s="1"/>
  <c r="AG163" i="7"/>
  <c r="M136" i="9"/>
  <c r="K136" i="10" s="1"/>
  <c r="AG136" i="7"/>
  <c r="BJ157" i="4"/>
  <c r="BJ129" i="4"/>
  <c r="BJ138" i="4"/>
  <c r="BJ126" i="4"/>
  <c r="BJ148" i="4"/>
  <c r="BJ135" i="4"/>
  <c r="BJ159" i="4"/>
  <c r="BJ177" i="4"/>
  <c r="BJ152" i="4"/>
  <c r="DW152" i="4"/>
  <c r="BJ145" i="4"/>
  <c r="BJ155" i="4"/>
  <c r="BJ131" i="4"/>
  <c r="BJ146" i="4"/>
  <c r="BJ186" i="4"/>
  <c r="BJ127" i="4"/>
  <c r="BJ173" i="4"/>
  <c r="BJ172" i="4"/>
  <c r="BJ178" i="4"/>
  <c r="DW178" i="4"/>
  <c r="BJ181" i="4"/>
  <c r="BJ180" i="4"/>
  <c r="BJ141" i="4"/>
  <c r="BJ149" i="4"/>
  <c r="BJ140" i="4"/>
  <c r="BJ137" i="4"/>
  <c r="BJ179" i="4"/>
  <c r="BJ128" i="4"/>
  <c r="BJ142" i="4"/>
  <c r="BJ132" i="4"/>
  <c r="BJ125" i="4"/>
  <c r="BJ171" i="4"/>
  <c r="BJ175" i="4"/>
  <c r="DW175" i="4"/>
  <c r="BJ130" i="4"/>
  <c r="BJ163" i="4"/>
  <c r="BJ147" i="4"/>
  <c r="BJ161" i="4"/>
  <c r="BJ183" i="4"/>
  <c r="BJ124" i="4"/>
  <c r="BJ174" i="4"/>
  <c r="BJ143" i="4"/>
  <c r="DW143" i="4"/>
  <c r="BJ164" i="4"/>
  <c r="BJ176" i="4"/>
  <c r="BJ182" i="4"/>
  <c r="BJ167" i="4"/>
  <c r="BJ170" i="4"/>
  <c r="BJ169" i="4"/>
  <c r="BJ151" i="4"/>
  <c r="BJ184" i="4"/>
  <c r="BJ165" i="4"/>
  <c r="BJ166" i="4"/>
  <c r="BJ168" i="4"/>
  <c r="BJ139" i="4"/>
  <c r="BJ185" i="4"/>
  <c r="BJ162" i="4"/>
  <c r="BJ153" i="4"/>
  <c r="BJ154" i="4"/>
  <c r="BJ156" i="4"/>
  <c r="BJ160" i="4"/>
  <c r="BJ133" i="4"/>
  <c r="BJ158" i="4"/>
  <c r="BJ134" i="4"/>
  <c r="BJ136" i="4"/>
  <c r="BJ150" i="4"/>
  <c r="BJ144" i="4"/>
  <c r="BJ187" i="4"/>
  <c r="BJ190" i="4"/>
  <c r="BJ189" i="4"/>
  <c r="BJ188" i="4"/>
  <c r="DW188" i="4"/>
  <c r="BJ191" i="4"/>
  <c r="DW191" i="4"/>
  <c r="AH207" i="7" l="1"/>
  <c r="N207" i="9"/>
  <c r="L207" i="10" s="1"/>
  <c r="AH217" i="7"/>
  <c r="N217" i="9"/>
  <c r="L217" i="10" s="1"/>
  <c r="AH215" i="7"/>
  <c r="N215" i="9"/>
  <c r="L215" i="10" s="1"/>
  <c r="AH208" i="7"/>
  <c r="N208" i="9"/>
  <c r="L208" i="10" s="1"/>
  <c r="AH205" i="7"/>
  <c r="N205" i="9"/>
  <c r="L205" i="10" s="1"/>
  <c r="AH211" i="7"/>
  <c r="N211" i="9"/>
  <c r="L211" i="10" s="1"/>
  <c r="AH216" i="7"/>
  <c r="N216" i="9"/>
  <c r="L216" i="10" s="1"/>
  <c r="AH206" i="7"/>
  <c r="N206" i="9"/>
  <c r="L206" i="10" s="1"/>
  <c r="AH218" i="7"/>
  <c r="N218" i="9"/>
  <c r="L218" i="10" s="1"/>
  <c r="AH213" i="7"/>
  <c r="N213" i="9"/>
  <c r="L213" i="10" s="1"/>
  <c r="AH209" i="7"/>
  <c r="N209" i="9"/>
  <c r="L209" i="10" s="1"/>
  <c r="AH210" i="7"/>
  <c r="N210" i="9"/>
  <c r="L210" i="10" s="1"/>
  <c r="AH214" i="7"/>
  <c r="N214" i="9"/>
  <c r="L214" i="10" s="1"/>
  <c r="AH212" i="7"/>
  <c r="N212" i="9"/>
  <c r="L212" i="10" s="1"/>
  <c r="AH204" i="7"/>
  <c r="N204" i="9"/>
  <c r="L204" i="10" s="1"/>
  <c r="AH203" i="7"/>
  <c r="N203" i="9"/>
  <c r="L203" i="10" s="1"/>
  <c r="R188" i="7"/>
  <c r="R188" i="29"/>
  <c r="AM188" i="29" s="1"/>
  <c r="R178" i="7"/>
  <c r="R178" i="29"/>
  <c r="AM178" i="29" s="1"/>
  <c r="P164" i="7"/>
  <c r="P164" i="29"/>
  <c r="AK164" i="29" s="1"/>
  <c r="P173" i="7"/>
  <c r="P173" i="29"/>
  <c r="AK173" i="29" s="1"/>
  <c r="P129" i="7"/>
  <c r="P129" i="29"/>
  <c r="AK129" i="29" s="1"/>
  <c r="P158" i="7"/>
  <c r="P158" i="29"/>
  <c r="AK158" i="29" s="1"/>
  <c r="P185" i="7"/>
  <c r="P185" i="29"/>
  <c r="AK185" i="29" s="1"/>
  <c r="P176" i="7"/>
  <c r="P176" i="29"/>
  <c r="AK176" i="29" s="1"/>
  <c r="P159" i="7"/>
  <c r="P159" i="29"/>
  <c r="AK159" i="29" s="1"/>
  <c r="P136" i="7"/>
  <c r="P136" i="29"/>
  <c r="AK136" i="29" s="1"/>
  <c r="P161" i="7"/>
  <c r="P161" i="29"/>
  <c r="AK161" i="29" s="1"/>
  <c r="P182" i="7"/>
  <c r="P182" i="29"/>
  <c r="AK182" i="29" s="1"/>
  <c r="P133" i="7"/>
  <c r="P133" i="29"/>
  <c r="AK133" i="29" s="1"/>
  <c r="P157" i="7"/>
  <c r="P157" i="29"/>
  <c r="AK157" i="29" s="1"/>
  <c r="P156" i="7"/>
  <c r="P156" i="29"/>
  <c r="AK156" i="29" s="1"/>
  <c r="P147" i="7"/>
  <c r="P147" i="29"/>
  <c r="AK147" i="29" s="1"/>
  <c r="P190" i="7"/>
  <c r="P190" i="29"/>
  <c r="AK190" i="29" s="1"/>
  <c r="P142" i="7"/>
  <c r="P142" i="29"/>
  <c r="AK142" i="29" s="1"/>
  <c r="P177" i="7"/>
  <c r="P177" i="29"/>
  <c r="AK177" i="29" s="1"/>
  <c r="P180" i="7"/>
  <c r="P180" i="29"/>
  <c r="AK180" i="29" s="1"/>
  <c r="P126" i="7"/>
  <c r="P126" i="29"/>
  <c r="AK126" i="29" s="1"/>
  <c r="P179" i="7"/>
  <c r="P179" i="29"/>
  <c r="AK179" i="29" s="1"/>
  <c r="P130" i="7"/>
  <c r="P130" i="29"/>
  <c r="AK130" i="29" s="1"/>
  <c r="P166" i="7"/>
  <c r="P166" i="29"/>
  <c r="AK166" i="29" s="1"/>
  <c r="P141" i="7"/>
  <c r="P141" i="29"/>
  <c r="AK141" i="29" s="1"/>
  <c r="P189" i="7"/>
  <c r="P189" i="29"/>
  <c r="AK189" i="29" s="1"/>
  <c r="P168" i="7"/>
  <c r="P168" i="29"/>
  <c r="AK168" i="29" s="1"/>
  <c r="P171" i="7"/>
  <c r="P171" i="29"/>
  <c r="AK171" i="29" s="1"/>
  <c r="P148" i="7"/>
  <c r="P148" i="29"/>
  <c r="AK148" i="29" s="1"/>
  <c r="P127" i="7"/>
  <c r="P127" i="29"/>
  <c r="AK127" i="29" s="1"/>
  <c r="P138" i="7"/>
  <c r="P138" i="29"/>
  <c r="AK138" i="29" s="1"/>
  <c r="P125" i="7"/>
  <c r="P125" i="29"/>
  <c r="AK125" i="29" s="1"/>
  <c r="R143" i="7"/>
  <c r="R143" i="29"/>
  <c r="AM143" i="29" s="1"/>
  <c r="R191" i="7"/>
  <c r="R191" i="29"/>
  <c r="AM191" i="29" s="1"/>
  <c r="R175" i="7"/>
  <c r="R175" i="29"/>
  <c r="AM175" i="29" s="1"/>
  <c r="R152" i="7"/>
  <c r="R152" i="29"/>
  <c r="AM152" i="29" s="1"/>
  <c r="P135" i="7"/>
  <c r="P135" i="29"/>
  <c r="AK135" i="29" s="1"/>
  <c r="P151" i="7"/>
  <c r="P151" i="29"/>
  <c r="AK151" i="29" s="1"/>
  <c r="P186" i="7"/>
  <c r="P186" i="29"/>
  <c r="AK186" i="29" s="1"/>
  <c r="P184" i="7"/>
  <c r="P184" i="29"/>
  <c r="AK184" i="29" s="1"/>
  <c r="P128" i="7"/>
  <c r="P128" i="29"/>
  <c r="AK128" i="29" s="1"/>
  <c r="P165" i="7"/>
  <c r="P165" i="29"/>
  <c r="AK165" i="29" s="1"/>
  <c r="P140" i="7"/>
  <c r="P140" i="29"/>
  <c r="AK140" i="29" s="1"/>
  <c r="P139" i="7"/>
  <c r="P139" i="29"/>
  <c r="AK139" i="29" s="1"/>
  <c r="P181" i="7"/>
  <c r="P181" i="29"/>
  <c r="AK181" i="29" s="1"/>
  <c r="P146" i="7"/>
  <c r="P146" i="29"/>
  <c r="AK146" i="29" s="1"/>
  <c r="P145" i="7"/>
  <c r="P145" i="29"/>
  <c r="AK145" i="29" s="1"/>
  <c r="P132" i="7"/>
  <c r="P132" i="29"/>
  <c r="AK132" i="29" s="1"/>
  <c r="P153" i="7"/>
  <c r="P153" i="29"/>
  <c r="AK153" i="29" s="1"/>
  <c r="P154" i="7"/>
  <c r="P154" i="29"/>
  <c r="AK154" i="29" s="1"/>
  <c r="P137" i="7"/>
  <c r="P137" i="29"/>
  <c r="AK137" i="29" s="1"/>
  <c r="P150" i="7"/>
  <c r="P150" i="29"/>
  <c r="AK150" i="29" s="1"/>
  <c r="P144" i="7"/>
  <c r="P144" i="29"/>
  <c r="AK144" i="29" s="1"/>
  <c r="P167" i="7"/>
  <c r="P167" i="29"/>
  <c r="AK167" i="29" s="1"/>
  <c r="P169" i="7"/>
  <c r="P169" i="29"/>
  <c r="AK169" i="29" s="1"/>
  <c r="P134" i="7"/>
  <c r="P134" i="29"/>
  <c r="AK134" i="29" s="1"/>
  <c r="P131" i="7"/>
  <c r="P131" i="29"/>
  <c r="AK131" i="29" s="1"/>
  <c r="P183" i="7"/>
  <c r="P183" i="29"/>
  <c r="AK183" i="29" s="1"/>
  <c r="P172" i="7"/>
  <c r="P172" i="29"/>
  <c r="AK172" i="29" s="1"/>
  <c r="P155" i="7"/>
  <c r="P155" i="29"/>
  <c r="AK155" i="29" s="1"/>
  <c r="P162" i="7"/>
  <c r="P162" i="29"/>
  <c r="AK162" i="29" s="1"/>
  <c r="P163" i="7"/>
  <c r="P163" i="29"/>
  <c r="AK163" i="29" s="1"/>
  <c r="P174" i="7"/>
  <c r="P174" i="29"/>
  <c r="AK174" i="29" s="1"/>
  <c r="P170" i="7"/>
  <c r="P170" i="29"/>
  <c r="AK170" i="29" s="1"/>
  <c r="P149" i="7"/>
  <c r="P149" i="29"/>
  <c r="AK149" i="29" s="1"/>
  <c r="P160" i="7"/>
  <c r="P160" i="29"/>
  <c r="AK160" i="29" s="1"/>
  <c r="P187" i="7"/>
  <c r="P187" i="29"/>
  <c r="AK187" i="29" s="1"/>
  <c r="AK124" i="29"/>
  <c r="AH200" i="7"/>
  <c r="N200" i="9"/>
  <c r="L200" i="10" s="1"/>
  <c r="AH199" i="7"/>
  <c r="N199" i="9"/>
  <c r="L199" i="10" s="1"/>
  <c r="AH198" i="7"/>
  <c r="N198" i="9"/>
  <c r="L198" i="10" s="1"/>
  <c r="AH197" i="7"/>
  <c r="N197" i="9"/>
  <c r="L197" i="10" s="1"/>
  <c r="AH202" i="7"/>
  <c r="N202" i="9"/>
  <c r="L202" i="10" s="1"/>
  <c r="AH201" i="7"/>
  <c r="N201" i="9"/>
  <c r="L201" i="10" s="1"/>
  <c r="AH196" i="7"/>
  <c r="N196" i="9"/>
  <c r="L196" i="10" s="1"/>
  <c r="DB164" i="4"/>
  <c r="DV164" i="4"/>
  <c r="DB173" i="4"/>
  <c r="DV173" i="4"/>
  <c r="DB129" i="4"/>
  <c r="DV129" i="4"/>
  <c r="DB158" i="4"/>
  <c r="DV158" i="4"/>
  <c r="DB185" i="4"/>
  <c r="DV185" i="4"/>
  <c r="DB176" i="4"/>
  <c r="DV176" i="4"/>
  <c r="DB159" i="4"/>
  <c r="DV159" i="4"/>
  <c r="DB136" i="4"/>
  <c r="DV136" i="4"/>
  <c r="DB161" i="4"/>
  <c r="DV161" i="4"/>
  <c r="DB182" i="4"/>
  <c r="DV182" i="4"/>
  <c r="DB133" i="4"/>
  <c r="DV133" i="4"/>
  <c r="DB157" i="4"/>
  <c r="DV157" i="4"/>
  <c r="DB156" i="4"/>
  <c r="DV156" i="4"/>
  <c r="DB147" i="4"/>
  <c r="DV147" i="4"/>
  <c r="DB190" i="4"/>
  <c r="DV190" i="4"/>
  <c r="DB142" i="4"/>
  <c r="DV142" i="4"/>
  <c r="DB124" i="4"/>
  <c r="DV124" i="4"/>
  <c r="DB177" i="4"/>
  <c r="DV177" i="4"/>
  <c r="DB180" i="4"/>
  <c r="DV180" i="4"/>
  <c r="DB126" i="4"/>
  <c r="DV126" i="4"/>
  <c r="DB179" i="4"/>
  <c r="DV179" i="4"/>
  <c r="DB130" i="4"/>
  <c r="DV130" i="4"/>
  <c r="DB166" i="4"/>
  <c r="DV166" i="4"/>
  <c r="DB141" i="4"/>
  <c r="DV141" i="4"/>
  <c r="DB189" i="4"/>
  <c r="DV189" i="4"/>
  <c r="DB168" i="4"/>
  <c r="DV168" i="4"/>
  <c r="DB171" i="4"/>
  <c r="DV171" i="4"/>
  <c r="DB148" i="4"/>
  <c r="DV148" i="4"/>
  <c r="DB127" i="4"/>
  <c r="DV127" i="4"/>
  <c r="DB138" i="4"/>
  <c r="DV138" i="4"/>
  <c r="DB125" i="4"/>
  <c r="DV125" i="4"/>
  <c r="DB135" i="4"/>
  <c r="DV135" i="4"/>
  <c r="DB151" i="4"/>
  <c r="DV151" i="4"/>
  <c r="DB186" i="4"/>
  <c r="DV186" i="4"/>
  <c r="DB184" i="4"/>
  <c r="DV184" i="4"/>
  <c r="DB128" i="4"/>
  <c r="DV128" i="4"/>
  <c r="DB165" i="4"/>
  <c r="DV165" i="4"/>
  <c r="DB140" i="4"/>
  <c r="DV140" i="4"/>
  <c r="DB139" i="4"/>
  <c r="DV139" i="4"/>
  <c r="DB181" i="4"/>
  <c r="DV181" i="4"/>
  <c r="DB146" i="4"/>
  <c r="DV146" i="4"/>
  <c r="DB145" i="4"/>
  <c r="DV145" i="4"/>
  <c r="DB132" i="4"/>
  <c r="DV132" i="4"/>
  <c r="DB153" i="4"/>
  <c r="DV153" i="4"/>
  <c r="DB154" i="4"/>
  <c r="DV154" i="4"/>
  <c r="DB137" i="4"/>
  <c r="DV137" i="4"/>
  <c r="DB150" i="4"/>
  <c r="DV150" i="4"/>
  <c r="DB144" i="4"/>
  <c r="DV144" i="4"/>
  <c r="DB167" i="4"/>
  <c r="DV167" i="4"/>
  <c r="DB169" i="4"/>
  <c r="DV169" i="4"/>
  <c r="DB134" i="4"/>
  <c r="DV134" i="4"/>
  <c r="DB131" i="4"/>
  <c r="DV131" i="4"/>
  <c r="DB183" i="4"/>
  <c r="DV183" i="4"/>
  <c r="DB172" i="4"/>
  <c r="DV172" i="4"/>
  <c r="DB155" i="4"/>
  <c r="DV155" i="4"/>
  <c r="DB162" i="4"/>
  <c r="DV162" i="4"/>
  <c r="DB163" i="4"/>
  <c r="DV163" i="4"/>
  <c r="DB174" i="4"/>
  <c r="DV174" i="4"/>
  <c r="DB170" i="4"/>
  <c r="DV170" i="4"/>
  <c r="DB149" i="4"/>
  <c r="DV149" i="4"/>
  <c r="DB160" i="4"/>
  <c r="DV160" i="4"/>
  <c r="DB187" i="4"/>
  <c r="DV187" i="4"/>
  <c r="N194" i="9"/>
  <c r="L194" i="10" s="1"/>
  <c r="AH194" i="7"/>
  <c r="N124" i="9"/>
  <c r="L124" i="10" s="1"/>
  <c r="N193" i="9"/>
  <c r="L193" i="10" s="1"/>
  <c r="AH193" i="7"/>
  <c r="N192" i="9"/>
  <c r="L192" i="10" s="1"/>
  <c r="AH192" i="7"/>
  <c r="N195" i="9"/>
  <c r="L195" i="10" s="1"/>
  <c r="AH195" i="7"/>
  <c r="N153" i="9"/>
  <c r="L153" i="10" s="1"/>
  <c r="AH153" i="7"/>
  <c r="O184" i="9"/>
  <c r="M184" i="10" s="1"/>
  <c r="AI184" i="7"/>
  <c r="N176" i="9"/>
  <c r="L176" i="10" s="1"/>
  <c r="AH176" i="7"/>
  <c r="N188" i="9"/>
  <c r="L188" i="10" s="1"/>
  <c r="AH188" i="7"/>
  <c r="N190" i="9"/>
  <c r="L190" i="10" s="1"/>
  <c r="AH190" i="7"/>
  <c r="N140" i="9"/>
  <c r="L140" i="10" s="1"/>
  <c r="AH140" i="7"/>
  <c r="N165" i="9"/>
  <c r="L165" i="10" s="1"/>
  <c r="AH165" i="7"/>
  <c r="N171" i="9"/>
  <c r="L171" i="10" s="1"/>
  <c r="AH171" i="7"/>
  <c r="N173" i="9"/>
  <c r="L173" i="10" s="1"/>
  <c r="AH173" i="7"/>
  <c r="N133" i="9"/>
  <c r="L133" i="10" s="1"/>
  <c r="AH133" i="7"/>
  <c r="N160" i="9"/>
  <c r="L160" i="10" s="1"/>
  <c r="AH160" i="7"/>
  <c r="N130" i="9"/>
  <c r="L130" i="10" s="1"/>
  <c r="AH130" i="7"/>
  <c r="N179" i="9"/>
  <c r="L179" i="10" s="1"/>
  <c r="AH179" i="7"/>
  <c r="N129" i="9"/>
  <c r="L129" i="10" s="1"/>
  <c r="AH129" i="7"/>
  <c r="N175" i="9"/>
  <c r="L175" i="10" s="1"/>
  <c r="AH175" i="7"/>
  <c r="O170" i="9"/>
  <c r="M170" i="10" s="1"/>
  <c r="AI170" i="7"/>
  <c r="N178" i="9"/>
  <c r="L178" i="10" s="1"/>
  <c r="AH178" i="7"/>
  <c r="N159" i="9"/>
  <c r="L159" i="10" s="1"/>
  <c r="AH159" i="7"/>
  <c r="N186" i="9"/>
  <c r="L186" i="10" s="1"/>
  <c r="AH186" i="7"/>
  <c r="N183" i="9"/>
  <c r="L183" i="10" s="1"/>
  <c r="AH183" i="7"/>
  <c r="N169" i="9"/>
  <c r="L169" i="10" s="1"/>
  <c r="AH169" i="7"/>
  <c r="N137" i="9"/>
  <c r="L137" i="10" s="1"/>
  <c r="AH137" i="7"/>
  <c r="N144" i="9"/>
  <c r="L144" i="10" s="1"/>
  <c r="AH144" i="7"/>
  <c r="N134" i="9"/>
  <c r="L134" i="10" s="1"/>
  <c r="AH134" i="7"/>
  <c r="N182" i="9"/>
  <c r="L182" i="10" s="1"/>
  <c r="AH182" i="7"/>
  <c r="O152" i="9"/>
  <c r="M152" i="10" s="1"/>
  <c r="AI152" i="7"/>
  <c r="N141" i="9"/>
  <c r="L141" i="10" s="1"/>
  <c r="AH141" i="7"/>
  <c r="N174" i="9"/>
  <c r="L174" i="10" s="1"/>
  <c r="AH174" i="7"/>
  <c r="N172" i="9"/>
  <c r="L172" i="10" s="1"/>
  <c r="AH172" i="7"/>
  <c r="N180" i="9"/>
  <c r="L180" i="10" s="1"/>
  <c r="AH180" i="7"/>
  <c r="N147" i="9"/>
  <c r="L147" i="10" s="1"/>
  <c r="AH147" i="7"/>
  <c r="O185" i="9"/>
  <c r="M185" i="10" s="1"/>
  <c r="AI185" i="7"/>
  <c r="N163" i="9"/>
  <c r="L163" i="10" s="1"/>
  <c r="AH163" i="7"/>
  <c r="N187" i="9"/>
  <c r="L187" i="10" s="1"/>
  <c r="AH187" i="7"/>
  <c r="N156" i="9"/>
  <c r="L156" i="10" s="1"/>
  <c r="AH156" i="7"/>
  <c r="N145" i="9"/>
  <c r="L145" i="10" s="1"/>
  <c r="AH145" i="7"/>
  <c r="N167" i="9"/>
  <c r="L167" i="10" s="1"/>
  <c r="AH167" i="7"/>
  <c r="N158" i="9"/>
  <c r="L158" i="10" s="1"/>
  <c r="AH158" i="7"/>
  <c r="O132" i="9"/>
  <c r="M132" i="10" s="1"/>
  <c r="AI132" i="7"/>
  <c r="N154" i="9"/>
  <c r="L154" i="10" s="1"/>
  <c r="AH154" i="7"/>
  <c r="N161" i="9"/>
  <c r="L161" i="10" s="1"/>
  <c r="AH161" i="7"/>
  <c r="N136" i="9"/>
  <c r="L136" i="10" s="1"/>
  <c r="AH136" i="7"/>
  <c r="N168" i="9"/>
  <c r="L168" i="10" s="1"/>
  <c r="AH168" i="7"/>
  <c r="N151" i="9"/>
  <c r="L151" i="10" s="1"/>
  <c r="AH151" i="7"/>
  <c r="N164" i="9"/>
  <c r="L164" i="10" s="1"/>
  <c r="AH164" i="7"/>
  <c r="N191" i="9"/>
  <c r="L191" i="10" s="1"/>
  <c r="AH191" i="7"/>
  <c r="N149" i="9"/>
  <c r="L149" i="10" s="1"/>
  <c r="AH149" i="7"/>
  <c r="N177" i="9"/>
  <c r="L177" i="10" s="1"/>
  <c r="AH177" i="7"/>
  <c r="O139" i="9"/>
  <c r="M139" i="10" s="1"/>
  <c r="AI139" i="7"/>
  <c r="N142" i="9"/>
  <c r="L142" i="10" s="1"/>
  <c r="AH142" i="7"/>
  <c r="N138" i="9"/>
  <c r="L138" i="10" s="1"/>
  <c r="AH138" i="7"/>
  <c r="N143" i="9"/>
  <c r="L143" i="10" s="1"/>
  <c r="AH143" i="7"/>
  <c r="N128" i="9"/>
  <c r="L128" i="10" s="1"/>
  <c r="AH128" i="7"/>
  <c r="N131" i="9"/>
  <c r="L131" i="10" s="1"/>
  <c r="AH131" i="7"/>
  <c r="N150" i="9"/>
  <c r="L150" i="10" s="1"/>
  <c r="AH150" i="7"/>
  <c r="N157" i="9"/>
  <c r="L157" i="10" s="1"/>
  <c r="AH157" i="7"/>
  <c r="N181" i="9"/>
  <c r="L181" i="10" s="1"/>
  <c r="AH181" i="7"/>
  <c r="O162" i="9"/>
  <c r="M162" i="10" s="1"/>
  <c r="AI162" i="7"/>
  <c r="N146" i="9"/>
  <c r="L146" i="10" s="1"/>
  <c r="AH146" i="7"/>
  <c r="N166" i="9"/>
  <c r="L166" i="10" s="1"/>
  <c r="AH166" i="7"/>
  <c r="N135" i="9"/>
  <c r="L135" i="10" s="1"/>
  <c r="AH135" i="7"/>
  <c r="N155" i="9"/>
  <c r="L155" i="10" s="1"/>
  <c r="AH155" i="7"/>
  <c r="N126" i="9"/>
  <c r="L126" i="10" s="1"/>
  <c r="AH126" i="7"/>
  <c r="O189" i="9"/>
  <c r="M189" i="10" s="1"/>
  <c r="AI189" i="7"/>
  <c r="N125" i="9"/>
  <c r="L125" i="10" s="1"/>
  <c r="AH125" i="7"/>
  <c r="N127" i="9"/>
  <c r="L127" i="10" s="1"/>
  <c r="AH127" i="7"/>
  <c r="N148" i="9"/>
  <c r="L148" i="10" s="1"/>
  <c r="AH148" i="7"/>
  <c r="BK187" i="4"/>
  <c r="BK150" i="4"/>
  <c r="BK134" i="4"/>
  <c r="BK133" i="4"/>
  <c r="BK156" i="4"/>
  <c r="BK153" i="4"/>
  <c r="BK185" i="4"/>
  <c r="BK168" i="4"/>
  <c r="BK165" i="4"/>
  <c r="BK151" i="4"/>
  <c r="BK170" i="4"/>
  <c r="BK182" i="4"/>
  <c r="BK164" i="4"/>
  <c r="BK174" i="4"/>
  <c r="BK183" i="4"/>
  <c r="BK147" i="4"/>
  <c r="BK130" i="4"/>
  <c r="BK171" i="4"/>
  <c r="BK132" i="4"/>
  <c r="BK128" i="4"/>
  <c r="BK137" i="4"/>
  <c r="BK149" i="4"/>
  <c r="BK180" i="4"/>
  <c r="BK178" i="4"/>
  <c r="DX178" i="4"/>
  <c r="BK173" i="4"/>
  <c r="BK186" i="4"/>
  <c r="BK131" i="4"/>
  <c r="BK145" i="4"/>
  <c r="BK177" i="4"/>
  <c r="BK135" i="4"/>
  <c r="BK126" i="4"/>
  <c r="BK129" i="4"/>
  <c r="BK144" i="4"/>
  <c r="BK136" i="4"/>
  <c r="BK158" i="4"/>
  <c r="BK160" i="4"/>
  <c r="BK154" i="4"/>
  <c r="BK162" i="4"/>
  <c r="BK139" i="4"/>
  <c r="BK166" i="4"/>
  <c r="BK184" i="4"/>
  <c r="BK169" i="4"/>
  <c r="BK167" i="4"/>
  <c r="BK176" i="4"/>
  <c r="BK143" i="4"/>
  <c r="DX143" i="4"/>
  <c r="BK124" i="4"/>
  <c r="BK161" i="4"/>
  <c r="BK163" i="4"/>
  <c r="BK175" i="4"/>
  <c r="DX175" i="4"/>
  <c r="BK125" i="4"/>
  <c r="BK142" i="4"/>
  <c r="BK179" i="4"/>
  <c r="BK140" i="4"/>
  <c r="BK141" i="4"/>
  <c r="BK181" i="4"/>
  <c r="BK172" i="4"/>
  <c r="BK127" i="4"/>
  <c r="BK146" i="4"/>
  <c r="BK155" i="4"/>
  <c r="BK152" i="4"/>
  <c r="DX152" i="4"/>
  <c r="BK159" i="4"/>
  <c r="BK148" i="4"/>
  <c r="BK138" i="4"/>
  <c r="BK157" i="4"/>
  <c r="BK189" i="4"/>
  <c r="BK188" i="4"/>
  <c r="DX188" i="4"/>
  <c r="BK190" i="4"/>
  <c r="BK191" i="4"/>
  <c r="DX191" i="4"/>
  <c r="AI214" i="7" l="1"/>
  <c r="O214" i="9"/>
  <c r="M214" i="10" s="1"/>
  <c r="AI209" i="7"/>
  <c r="O209" i="9"/>
  <c r="M209" i="10" s="1"/>
  <c r="AI208" i="7"/>
  <c r="O208" i="9"/>
  <c r="M208" i="10" s="1"/>
  <c r="AI217" i="7"/>
  <c r="O217" i="9"/>
  <c r="M217" i="10" s="1"/>
  <c r="AI203" i="7"/>
  <c r="O203" i="9"/>
  <c r="M203" i="10" s="1"/>
  <c r="AI218" i="7"/>
  <c r="O218" i="9"/>
  <c r="M218" i="10" s="1"/>
  <c r="AI216" i="7"/>
  <c r="O216" i="9"/>
  <c r="M216" i="10" s="1"/>
  <c r="AI212" i="7"/>
  <c r="O212" i="9"/>
  <c r="M212" i="10" s="1"/>
  <c r="AI210" i="7"/>
  <c r="O210" i="9"/>
  <c r="M210" i="10" s="1"/>
  <c r="AI205" i="7"/>
  <c r="O205" i="9"/>
  <c r="M205" i="10" s="1"/>
  <c r="AI215" i="7"/>
  <c r="O215" i="9"/>
  <c r="M215" i="10" s="1"/>
  <c r="AI204" i="7"/>
  <c r="O204" i="9"/>
  <c r="M204" i="10" s="1"/>
  <c r="AI213" i="7"/>
  <c r="O213" i="9"/>
  <c r="M213" i="10" s="1"/>
  <c r="AI206" i="7"/>
  <c r="O206" i="9"/>
  <c r="M206" i="10" s="1"/>
  <c r="AI211" i="7"/>
  <c r="O211" i="9"/>
  <c r="M211" i="10" s="1"/>
  <c r="AI207" i="7"/>
  <c r="O207" i="9"/>
  <c r="M207" i="10" s="1"/>
  <c r="S178" i="7"/>
  <c r="S178" i="29"/>
  <c r="AN178" i="29" s="1"/>
  <c r="S152" i="7"/>
  <c r="S152" i="29"/>
  <c r="AN152" i="29" s="1"/>
  <c r="S175" i="7"/>
  <c r="S175" i="29"/>
  <c r="AN175" i="29" s="1"/>
  <c r="Q187" i="7"/>
  <c r="Q187" i="29"/>
  <c r="AL187" i="29" s="1"/>
  <c r="Q149" i="7"/>
  <c r="Q149" i="29"/>
  <c r="AL149" i="29" s="1"/>
  <c r="Q174" i="7"/>
  <c r="Q174" i="29"/>
  <c r="AL174" i="29" s="1"/>
  <c r="Q162" i="7"/>
  <c r="Q162" i="29"/>
  <c r="AL162" i="29" s="1"/>
  <c r="Q172" i="7"/>
  <c r="Q172" i="29"/>
  <c r="AL172" i="29" s="1"/>
  <c r="Q131" i="7"/>
  <c r="Q131" i="29"/>
  <c r="AL131" i="29" s="1"/>
  <c r="Q169" i="7"/>
  <c r="Q169" i="29"/>
  <c r="AL169" i="29" s="1"/>
  <c r="Q144" i="7"/>
  <c r="Q144" i="29"/>
  <c r="AL144" i="29" s="1"/>
  <c r="Q137" i="7"/>
  <c r="Q137" i="29"/>
  <c r="AL137" i="29" s="1"/>
  <c r="Q153" i="7"/>
  <c r="Q153" i="29"/>
  <c r="AL153" i="29" s="1"/>
  <c r="Q145" i="7"/>
  <c r="Q145" i="29"/>
  <c r="AL145" i="29" s="1"/>
  <c r="Q181" i="7"/>
  <c r="Q181" i="29"/>
  <c r="AL181" i="29" s="1"/>
  <c r="Q140" i="7"/>
  <c r="Q140" i="29"/>
  <c r="AL140" i="29" s="1"/>
  <c r="Q128" i="7"/>
  <c r="Q128" i="29"/>
  <c r="AL128" i="29" s="1"/>
  <c r="Q186" i="7"/>
  <c r="Q186" i="29"/>
  <c r="AL186" i="29" s="1"/>
  <c r="Q135" i="7"/>
  <c r="Q135" i="29"/>
  <c r="AL135" i="29" s="1"/>
  <c r="Q138" i="7"/>
  <c r="Q138" i="29"/>
  <c r="AL138" i="29" s="1"/>
  <c r="Q148" i="7"/>
  <c r="Q148" i="29"/>
  <c r="AL148" i="29" s="1"/>
  <c r="Q168" i="7"/>
  <c r="Q168" i="29"/>
  <c r="AL168" i="29" s="1"/>
  <c r="Q141" i="7"/>
  <c r="Q141" i="29"/>
  <c r="AL141" i="29" s="1"/>
  <c r="Q130" i="7"/>
  <c r="Q130" i="29"/>
  <c r="AL130" i="29" s="1"/>
  <c r="Q126" i="7"/>
  <c r="Q126" i="29"/>
  <c r="AL126" i="29" s="1"/>
  <c r="Q177" i="7"/>
  <c r="Q177" i="29"/>
  <c r="AL177" i="29" s="1"/>
  <c r="Q142" i="7"/>
  <c r="Q142" i="29"/>
  <c r="AL142" i="29" s="1"/>
  <c r="Q147" i="7"/>
  <c r="Q147" i="29"/>
  <c r="AL147" i="29" s="1"/>
  <c r="Q157" i="7"/>
  <c r="Q157" i="29"/>
  <c r="AL157" i="29" s="1"/>
  <c r="Q182" i="7"/>
  <c r="Q182" i="29"/>
  <c r="AL182" i="29" s="1"/>
  <c r="Q136" i="7"/>
  <c r="Q136" i="29"/>
  <c r="AL136" i="29" s="1"/>
  <c r="Q176" i="7"/>
  <c r="Q176" i="29"/>
  <c r="AL176" i="29" s="1"/>
  <c r="Q158" i="7"/>
  <c r="Q158" i="29"/>
  <c r="AL158" i="29" s="1"/>
  <c r="Q173" i="7"/>
  <c r="Q173" i="29"/>
  <c r="AL173" i="29" s="1"/>
  <c r="S188" i="7"/>
  <c r="S188" i="29"/>
  <c r="AN188" i="29" s="1"/>
  <c r="S143" i="7"/>
  <c r="S143" i="29"/>
  <c r="AN143" i="29" s="1"/>
  <c r="S191" i="7"/>
  <c r="S191" i="29"/>
  <c r="AN191" i="29" s="1"/>
  <c r="Q160" i="7"/>
  <c r="Q160" i="29"/>
  <c r="AL160" i="29" s="1"/>
  <c r="Q170" i="7"/>
  <c r="Q170" i="29"/>
  <c r="AL170" i="29" s="1"/>
  <c r="Q163" i="7"/>
  <c r="Q163" i="29"/>
  <c r="AL163" i="29" s="1"/>
  <c r="Q155" i="7"/>
  <c r="Q155" i="29"/>
  <c r="AL155" i="29" s="1"/>
  <c r="Q183" i="7"/>
  <c r="Q183" i="29"/>
  <c r="AL183" i="29" s="1"/>
  <c r="Q134" i="7"/>
  <c r="Q134" i="29"/>
  <c r="AL134" i="29" s="1"/>
  <c r="Q167" i="7"/>
  <c r="Q167" i="29"/>
  <c r="AL167" i="29" s="1"/>
  <c r="Q150" i="7"/>
  <c r="Q150" i="29"/>
  <c r="AL150" i="29" s="1"/>
  <c r="Q154" i="7"/>
  <c r="Q154" i="29"/>
  <c r="AL154" i="29" s="1"/>
  <c r="Q132" i="7"/>
  <c r="Q132" i="29"/>
  <c r="AL132" i="29" s="1"/>
  <c r="Q146" i="7"/>
  <c r="Q146" i="29"/>
  <c r="AL146" i="29" s="1"/>
  <c r="Q139" i="7"/>
  <c r="Q139" i="29"/>
  <c r="AL139" i="29" s="1"/>
  <c r="Q165" i="7"/>
  <c r="Q165" i="29"/>
  <c r="AL165" i="29" s="1"/>
  <c r="Q184" i="7"/>
  <c r="Q184" i="29"/>
  <c r="AL184" i="29" s="1"/>
  <c r="Q151" i="7"/>
  <c r="Q151" i="29"/>
  <c r="AL151" i="29" s="1"/>
  <c r="Q125" i="7"/>
  <c r="Q125" i="29"/>
  <c r="AL125" i="29" s="1"/>
  <c r="Q127" i="7"/>
  <c r="Q127" i="29"/>
  <c r="AL127" i="29" s="1"/>
  <c r="Q171" i="7"/>
  <c r="Q171" i="29"/>
  <c r="AL171" i="29" s="1"/>
  <c r="Q189" i="7"/>
  <c r="Q189" i="29"/>
  <c r="AL189" i="29" s="1"/>
  <c r="Q166" i="7"/>
  <c r="Q166" i="29"/>
  <c r="AL166" i="29" s="1"/>
  <c r="Q179" i="7"/>
  <c r="Q179" i="29"/>
  <c r="AL179" i="29" s="1"/>
  <c r="Q180" i="7"/>
  <c r="Q180" i="29"/>
  <c r="AL180" i="29" s="1"/>
  <c r="Q124" i="7"/>
  <c r="Q124" i="29"/>
  <c r="AL124" i="29" s="1"/>
  <c r="Q190" i="7"/>
  <c r="Q190" i="29"/>
  <c r="AL190" i="29" s="1"/>
  <c r="Q156" i="7"/>
  <c r="Q156" i="29"/>
  <c r="AL156" i="29" s="1"/>
  <c r="Q133" i="7"/>
  <c r="Q133" i="29"/>
  <c r="AL133" i="29" s="1"/>
  <c r="Q161" i="7"/>
  <c r="Q161" i="29"/>
  <c r="AL161" i="29" s="1"/>
  <c r="Q159" i="7"/>
  <c r="Q159" i="29"/>
  <c r="AL159" i="29" s="1"/>
  <c r="Q185" i="7"/>
  <c r="Q185" i="29"/>
  <c r="AL185" i="29" s="1"/>
  <c r="Q129" i="7"/>
  <c r="Q129" i="29"/>
  <c r="AL129" i="29" s="1"/>
  <c r="Q164" i="7"/>
  <c r="Q164" i="29"/>
  <c r="AL164" i="29" s="1"/>
  <c r="AI201" i="7"/>
  <c r="O201" i="9"/>
  <c r="M201" i="10" s="1"/>
  <c r="AI199" i="7"/>
  <c r="O199" i="9"/>
  <c r="M199" i="10" s="1"/>
  <c r="AI196" i="7"/>
  <c r="O196" i="9"/>
  <c r="M196" i="10" s="1"/>
  <c r="AI198" i="7"/>
  <c r="O198" i="9"/>
  <c r="M198" i="10" s="1"/>
  <c r="AI197" i="7"/>
  <c r="O197" i="9"/>
  <c r="M197" i="10" s="1"/>
  <c r="AI202" i="7"/>
  <c r="O202" i="9"/>
  <c r="M202" i="10" s="1"/>
  <c r="AI200" i="7"/>
  <c r="O200" i="9"/>
  <c r="M200" i="10" s="1"/>
  <c r="DC187" i="4"/>
  <c r="DW187" i="4"/>
  <c r="DC149" i="4"/>
  <c r="DW149" i="4"/>
  <c r="DC174" i="4"/>
  <c r="DW174" i="4"/>
  <c r="DC162" i="4"/>
  <c r="DW162" i="4"/>
  <c r="DC172" i="4"/>
  <c r="DW172" i="4"/>
  <c r="DC131" i="4"/>
  <c r="DW131" i="4"/>
  <c r="DC169" i="4"/>
  <c r="DW169" i="4"/>
  <c r="DC144" i="4"/>
  <c r="DW144" i="4"/>
  <c r="DC137" i="4"/>
  <c r="DW137" i="4"/>
  <c r="DC153" i="4"/>
  <c r="DW153" i="4"/>
  <c r="DC145" i="4"/>
  <c r="DW145" i="4"/>
  <c r="DC181" i="4"/>
  <c r="DW181" i="4"/>
  <c r="DC140" i="4"/>
  <c r="DW140" i="4"/>
  <c r="DC128" i="4"/>
  <c r="DW128" i="4"/>
  <c r="DC186" i="4"/>
  <c r="DW186" i="4"/>
  <c r="DC135" i="4"/>
  <c r="DW135" i="4"/>
  <c r="DC138" i="4"/>
  <c r="DW138" i="4"/>
  <c r="DC148" i="4"/>
  <c r="DW148" i="4"/>
  <c r="DC168" i="4"/>
  <c r="DW168" i="4"/>
  <c r="DC141" i="4"/>
  <c r="DW141" i="4"/>
  <c r="DC130" i="4"/>
  <c r="DW130" i="4"/>
  <c r="DC126" i="4"/>
  <c r="DW126" i="4"/>
  <c r="DC177" i="4"/>
  <c r="DW177" i="4"/>
  <c r="DC142" i="4"/>
  <c r="DW142" i="4"/>
  <c r="DC147" i="4"/>
  <c r="DW147" i="4"/>
  <c r="DC157" i="4"/>
  <c r="DW157" i="4"/>
  <c r="DC182" i="4"/>
  <c r="DW182" i="4"/>
  <c r="DC136" i="4"/>
  <c r="DW136" i="4"/>
  <c r="DC176" i="4"/>
  <c r="DW176" i="4"/>
  <c r="DC158" i="4"/>
  <c r="DW158" i="4"/>
  <c r="DC173" i="4"/>
  <c r="DW173" i="4"/>
  <c r="DC160" i="4"/>
  <c r="DW160" i="4"/>
  <c r="DC170" i="4"/>
  <c r="DW170" i="4"/>
  <c r="DC163" i="4"/>
  <c r="DW163" i="4"/>
  <c r="DC155" i="4"/>
  <c r="DW155" i="4"/>
  <c r="DC183" i="4"/>
  <c r="DW183" i="4"/>
  <c r="DC134" i="4"/>
  <c r="DW134" i="4"/>
  <c r="DC167" i="4"/>
  <c r="DW167" i="4"/>
  <c r="DC150" i="4"/>
  <c r="DW150" i="4"/>
  <c r="DC154" i="4"/>
  <c r="DW154" i="4"/>
  <c r="DC132" i="4"/>
  <c r="DW132" i="4"/>
  <c r="DC146" i="4"/>
  <c r="DW146" i="4"/>
  <c r="DC139" i="4"/>
  <c r="DW139" i="4"/>
  <c r="DC165" i="4"/>
  <c r="DW165" i="4"/>
  <c r="DC184" i="4"/>
  <c r="DW184" i="4"/>
  <c r="DC151" i="4"/>
  <c r="DW151" i="4"/>
  <c r="DC125" i="4"/>
  <c r="DW125" i="4"/>
  <c r="DC127" i="4"/>
  <c r="DW127" i="4"/>
  <c r="DC171" i="4"/>
  <c r="DW171" i="4"/>
  <c r="DC189" i="4"/>
  <c r="DW189" i="4"/>
  <c r="DC166" i="4"/>
  <c r="DW166" i="4"/>
  <c r="DC179" i="4"/>
  <c r="DW179" i="4"/>
  <c r="DC180" i="4"/>
  <c r="DW180" i="4"/>
  <c r="DC124" i="4"/>
  <c r="DW124" i="4"/>
  <c r="DC190" i="4"/>
  <c r="DW190" i="4"/>
  <c r="DC156" i="4"/>
  <c r="DW156" i="4"/>
  <c r="DC133" i="4"/>
  <c r="DW133" i="4"/>
  <c r="DC161" i="4"/>
  <c r="DW161" i="4"/>
  <c r="DC159" i="4"/>
  <c r="DW159" i="4"/>
  <c r="DC185" i="4"/>
  <c r="DW185" i="4"/>
  <c r="DC129" i="4"/>
  <c r="DW129" i="4"/>
  <c r="DC164" i="4"/>
  <c r="DW164" i="4"/>
  <c r="O193" i="9"/>
  <c r="M193" i="10" s="1"/>
  <c r="AI193" i="7"/>
  <c r="O192" i="9"/>
  <c r="M192" i="10" s="1"/>
  <c r="AI192" i="7"/>
  <c r="O195" i="9"/>
  <c r="M195" i="10" s="1"/>
  <c r="AI195" i="7"/>
  <c r="O194" i="9"/>
  <c r="M194" i="10" s="1"/>
  <c r="AI194" i="7"/>
  <c r="P189" i="9"/>
  <c r="N189" i="10" s="1"/>
  <c r="AJ189" i="7"/>
  <c r="O166" i="9"/>
  <c r="M166" i="10" s="1"/>
  <c r="AI166" i="7"/>
  <c r="P162" i="9"/>
  <c r="N162" i="10" s="1"/>
  <c r="AJ162" i="7"/>
  <c r="O131" i="9"/>
  <c r="M131" i="10" s="1"/>
  <c r="AI131" i="7"/>
  <c r="O142" i="9"/>
  <c r="M142" i="10" s="1"/>
  <c r="AI142" i="7"/>
  <c r="O191" i="9"/>
  <c r="M191" i="10" s="1"/>
  <c r="AI191" i="7"/>
  <c r="O136" i="9"/>
  <c r="M136" i="10" s="1"/>
  <c r="AI136" i="7"/>
  <c r="O158" i="9"/>
  <c r="M158" i="10" s="1"/>
  <c r="AI158" i="7"/>
  <c r="O145" i="9"/>
  <c r="M145" i="10" s="1"/>
  <c r="AI145" i="7"/>
  <c r="P185" i="9"/>
  <c r="N185" i="10" s="1"/>
  <c r="AJ185" i="7"/>
  <c r="O174" i="9"/>
  <c r="M174" i="10" s="1"/>
  <c r="AI174" i="7"/>
  <c r="O134" i="9"/>
  <c r="M134" i="10" s="1"/>
  <c r="AI134" i="7"/>
  <c r="O137" i="9"/>
  <c r="M137" i="10" s="1"/>
  <c r="AI137" i="7"/>
  <c r="O159" i="9"/>
  <c r="M159" i="10" s="1"/>
  <c r="AI159" i="7"/>
  <c r="P170" i="9"/>
  <c r="N170" i="10" s="1"/>
  <c r="AJ170" i="7"/>
  <c r="O129" i="9"/>
  <c r="M129" i="10" s="1"/>
  <c r="AI129" i="7"/>
  <c r="O130" i="9"/>
  <c r="M130" i="10" s="1"/>
  <c r="AI130" i="7"/>
  <c r="O133" i="9"/>
  <c r="M133" i="10" s="1"/>
  <c r="AI133" i="7"/>
  <c r="O171" i="9"/>
  <c r="M171" i="10" s="1"/>
  <c r="AI171" i="7"/>
  <c r="O140" i="9"/>
  <c r="M140" i="10" s="1"/>
  <c r="AI140" i="7"/>
  <c r="O188" i="9"/>
  <c r="M188" i="10" s="1"/>
  <c r="AI188" i="7"/>
  <c r="O148" i="9"/>
  <c r="M148" i="10" s="1"/>
  <c r="AI148" i="7"/>
  <c r="O125" i="9"/>
  <c r="M125" i="10" s="1"/>
  <c r="AI125" i="7"/>
  <c r="O126" i="9"/>
  <c r="M126" i="10" s="1"/>
  <c r="AI126" i="7"/>
  <c r="O135" i="9"/>
  <c r="M135" i="10" s="1"/>
  <c r="AI135" i="7"/>
  <c r="O146" i="9"/>
  <c r="M146" i="10" s="1"/>
  <c r="AI146" i="7"/>
  <c r="O181" i="9"/>
  <c r="M181" i="10" s="1"/>
  <c r="AI181" i="7"/>
  <c r="O150" i="9"/>
  <c r="M150" i="10" s="1"/>
  <c r="AI150" i="7"/>
  <c r="O128" i="9"/>
  <c r="M128" i="10" s="1"/>
  <c r="AI128" i="7"/>
  <c r="O138" i="9"/>
  <c r="M138" i="10" s="1"/>
  <c r="AI138" i="7"/>
  <c r="P139" i="9"/>
  <c r="N139" i="10" s="1"/>
  <c r="AJ139" i="7"/>
  <c r="O149" i="9"/>
  <c r="M149" i="10" s="1"/>
  <c r="AI149" i="7"/>
  <c r="O164" i="9"/>
  <c r="M164" i="10" s="1"/>
  <c r="AI164" i="7"/>
  <c r="O168" i="9"/>
  <c r="M168" i="10" s="1"/>
  <c r="AI168" i="7"/>
  <c r="O161" i="9"/>
  <c r="M161" i="10" s="1"/>
  <c r="AI161" i="7"/>
  <c r="P132" i="9"/>
  <c r="N132" i="10" s="1"/>
  <c r="AJ132" i="7"/>
  <c r="O167" i="9"/>
  <c r="M167" i="10" s="1"/>
  <c r="AI167" i="7"/>
  <c r="O156" i="9"/>
  <c r="M156" i="10" s="1"/>
  <c r="AI156" i="7"/>
  <c r="O163" i="9"/>
  <c r="M163" i="10" s="1"/>
  <c r="AI163" i="7"/>
  <c r="O147" i="9"/>
  <c r="M147" i="10" s="1"/>
  <c r="AI147" i="7"/>
  <c r="O172" i="9"/>
  <c r="M172" i="10" s="1"/>
  <c r="AI172" i="7"/>
  <c r="O141" i="9"/>
  <c r="M141" i="10" s="1"/>
  <c r="AI141" i="7"/>
  <c r="O182" i="9"/>
  <c r="M182" i="10" s="1"/>
  <c r="AI182" i="7"/>
  <c r="O144" i="9"/>
  <c r="M144" i="10" s="1"/>
  <c r="AI144" i="7"/>
  <c r="O169" i="9"/>
  <c r="M169" i="10" s="1"/>
  <c r="AI169" i="7"/>
  <c r="O186" i="9"/>
  <c r="M186" i="10" s="1"/>
  <c r="AI186" i="7"/>
  <c r="O178" i="9"/>
  <c r="M178" i="10" s="1"/>
  <c r="AI178" i="7"/>
  <c r="O175" i="9"/>
  <c r="M175" i="10" s="1"/>
  <c r="AI175" i="7"/>
  <c r="O179" i="9"/>
  <c r="M179" i="10" s="1"/>
  <c r="AI179" i="7"/>
  <c r="O160" i="9"/>
  <c r="M160" i="10" s="1"/>
  <c r="AI160" i="7"/>
  <c r="O173" i="9"/>
  <c r="M173" i="10" s="1"/>
  <c r="AI173" i="7"/>
  <c r="O165" i="9"/>
  <c r="M165" i="10" s="1"/>
  <c r="AI165" i="7"/>
  <c r="O190" i="9"/>
  <c r="M190" i="10" s="1"/>
  <c r="AI190" i="7"/>
  <c r="O176" i="9"/>
  <c r="M176" i="10" s="1"/>
  <c r="AI176" i="7"/>
  <c r="O153" i="9"/>
  <c r="M153" i="10" s="1"/>
  <c r="AI153" i="7"/>
  <c r="O127" i="9"/>
  <c r="M127" i="10" s="1"/>
  <c r="AI127" i="7"/>
  <c r="O155" i="9"/>
  <c r="M155" i="10" s="1"/>
  <c r="AI155" i="7"/>
  <c r="O157" i="9"/>
  <c r="M157" i="10" s="1"/>
  <c r="AI157" i="7"/>
  <c r="O143" i="9"/>
  <c r="M143" i="10" s="1"/>
  <c r="AI143" i="7"/>
  <c r="O177" i="9"/>
  <c r="M177" i="10" s="1"/>
  <c r="AI177" i="7"/>
  <c r="O151" i="9"/>
  <c r="M151" i="10" s="1"/>
  <c r="AI151" i="7"/>
  <c r="O154" i="9"/>
  <c r="M154" i="10" s="1"/>
  <c r="AI154" i="7"/>
  <c r="O187" i="9"/>
  <c r="M187" i="10" s="1"/>
  <c r="AI187" i="7"/>
  <c r="O180" i="9"/>
  <c r="M180" i="10" s="1"/>
  <c r="AI180" i="7"/>
  <c r="P152" i="9"/>
  <c r="N152" i="10" s="1"/>
  <c r="AJ152" i="7"/>
  <c r="O183" i="9"/>
  <c r="M183" i="10" s="1"/>
  <c r="AI183" i="7"/>
  <c r="P184" i="9"/>
  <c r="N184" i="10" s="1"/>
  <c r="AJ184" i="7"/>
  <c r="BL138" i="4"/>
  <c r="BL159" i="4"/>
  <c r="BL155" i="4"/>
  <c r="BL127" i="4"/>
  <c r="BL181" i="4"/>
  <c r="BL140" i="4"/>
  <c r="BL142" i="4"/>
  <c r="BL175" i="4"/>
  <c r="DY175" i="4"/>
  <c r="BL161" i="4"/>
  <c r="BL143" i="4"/>
  <c r="DY143" i="4"/>
  <c r="BL167" i="4"/>
  <c r="BL184" i="4"/>
  <c r="BL139" i="4"/>
  <c r="BL154" i="4"/>
  <c r="BL158" i="4"/>
  <c r="BL144" i="4"/>
  <c r="BL126" i="4"/>
  <c r="BL177" i="4"/>
  <c r="BL131" i="4"/>
  <c r="BL173" i="4"/>
  <c r="BL180" i="4"/>
  <c r="BL137" i="4"/>
  <c r="BL132" i="4"/>
  <c r="BL130" i="4"/>
  <c r="BL183" i="4"/>
  <c r="BL164" i="4"/>
  <c r="BL170" i="4"/>
  <c r="BL165" i="4"/>
  <c r="BL185" i="4"/>
  <c r="BL156" i="4"/>
  <c r="BL134" i="4"/>
  <c r="BL187" i="4"/>
  <c r="BL157" i="4"/>
  <c r="BL148" i="4"/>
  <c r="BL152" i="4"/>
  <c r="DY152" i="4"/>
  <c r="BL146" i="4"/>
  <c r="BL172" i="4"/>
  <c r="BL141" i="4"/>
  <c r="BL179" i="4"/>
  <c r="BL125" i="4"/>
  <c r="BL163" i="4"/>
  <c r="BL124" i="4"/>
  <c r="BL176" i="4"/>
  <c r="BL169" i="4"/>
  <c r="BL166" i="4"/>
  <c r="BL162" i="4"/>
  <c r="BL160" i="4"/>
  <c r="BL136" i="4"/>
  <c r="BL129" i="4"/>
  <c r="BL135" i="4"/>
  <c r="BL145" i="4"/>
  <c r="BL186" i="4"/>
  <c r="BL178" i="4"/>
  <c r="DY178" i="4"/>
  <c r="BL149" i="4"/>
  <c r="BL128" i="4"/>
  <c r="BL171" i="4"/>
  <c r="BL147" i="4"/>
  <c r="BL174" i="4"/>
  <c r="BL182" i="4"/>
  <c r="BL151" i="4"/>
  <c r="BL168" i="4"/>
  <c r="BL153" i="4"/>
  <c r="BL133" i="4"/>
  <c r="BL150" i="4"/>
  <c r="BL188" i="4"/>
  <c r="DY188" i="4"/>
  <c r="BL190" i="4"/>
  <c r="BL189" i="4"/>
  <c r="BL191" i="4"/>
  <c r="DY191" i="4"/>
  <c r="AJ213" i="7" l="1"/>
  <c r="P213" i="9"/>
  <c r="N213" i="10" s="1"/>
  <c r="AJ207" i="7"/>
  <c r="P207" i="9"/>
  <c r="N207" i="10" s="1"/>
  <c r="AJ215" i="7"/>
  <c r="P215" i="9"/>
  <c r="N215" i="10" s="1"/>
  <c r="AJ218" i="7"/>
  <c r="P218" i="9"/>
  <c r="N218" i="10" s="1"/>
  <c r="AJ205" i="7"/>
  <c r="P205" i="9"/>
  <c r="N205" i="10" s="1"/>
  <c r="AJ210" i="7"/>
  <c r="P210" i="9"/>
  <c r="N210" i="10" s="1"/>
  <c r="AJ203" i="7"/>
  <c r="P203" i="9"/>
  <c r="N203" i="10" s="1"/>
  <c r="AJ209" i="7"/>
  <c r="P209" i="9"/>
  <c r="N209" i="10" s="1"/>
  <c r="AJ214" i="7"/>
  <c r="P214" i="9"/>
  <c r="N214" i="10" s="1"/>
  <c r="AJ211" i="7"/>
  <c r="P211" i="9"/>
  <c r="N211" i="10" s="1"/>
  <c r="AJ206" i="7"/>
  <c r="P206" i="9"/>
  <c r="N206" i="10" s="1"/>
  <c r="AJ204" i="7"/>
  <c r="P204" i="9"/>
  <c r="N204" i="10" s="1"/>
  <c r="AJ216" i="7"/>
  <c r="P216" i="9"/>
  <c r="N216" i="10" s="1"/>
  <c r="AJ212" i="7"/>
  <c r="P212" i="9"/>
  <c r="N212" i="10" s="1"/>
  <c r="AJ217" i="7"/>
  <c r="P217" i="9"/>
  <c r="N217" i="10" s="1"/>
  <c r="AJ208" i="7"/>
  <c r="P208" i="9"/>
  <c r="N208" i="10" s="1"/>
  <c r="T191" i="7"/>
  <c r="T191" i="29"/>
  <c r="AO191" i="29" s="1"/>
  <c r="T188" i="7"/>
  <c r="T188" i="29"/>
  <c r="AO188" i="29" s="1"/>
  <c r="T152" i="7"/>
  <c r="T152" i="29"/>
  <c r="AO152" i="29" s="1"/>
  <c r="R164" i="7"/>
  <c r="R164" i="29"/>
  <c r="AM164" i="29" s="1"/>
  <c r="R185" i="7"/>
  <c r="R185" i="29"/>
  <c r="AM185" i="29" s="1"/>
  <c r="R161" i="7"/>
  <c r="R161" i="29"/>
  <c r="AM161" i="29" s="1"/>
  <c r="R156" i="7"/>
  <c r="R156" i="29"/>
  <c r="AM156" i="29" s="1"/>
  <c r="R124" i="7"/>
  <c r="R124" i="29"/>
  <c r="AM124" i="29" s="1"/>
  <c r="R179" i="7"/>
  <c r="R179" i="29"/>
  <c r="AM179" i="29" s="1"/>
  <c r="R189" i="7"/>
  <c r="R189" i="29"/>
  <c r="AM189" i="29" s="1"/>
  <c r="R127" i="7"/>
  <c r="R127" i="29"/>
  <c r="AM127" i="29" s="1"/>
  <c r="R151" i="7"/>
  <c r="R151" i="29"/>
  <c r="AM151" i="29" s="1"/>
  <c r="R165" i="7"/>
  <c r="R165" i="29"/>
  <c r="AM165" i="29" s="1"/>
  <c r="R146" i="7"/>
  <c r="R146" i="29"/>
  <c r="AM146" i="29" s="1"/>
  <c r="R154" i="7"/>
  <c r="R154" i="29"/>
  <c r="AM154" i="29" s="1"/>
  <c r="R167" i="7"/>
  <c r="R167" i="29"/>
  <c r="AM167" i="29" s="1"/>
  <c r="R183" i="7"/>
  <c r="R183" i="29"/>
  <c r="AM183" i="29" s="1"/>
  <c r="R163" i="7"/>
  <c r="R163" i="29"/>
  <c r="AM163" i="29" s="1"/>
  <c r="R160" i="7"/>
  <c r="R160" i="29"/>
  <c r="AM160" i="29" s="1"/>
  <c r="R158" i="7"/>
  <c r="R158" i="29"/>
  <c r="AM158" i="29" s="1"/>
  <c r="R136" i="7"/>
  <c r="R136" i="29"/>
  <c r="AM136" i="29" s="1"/>
  <c r="R157" i="7"/>
  <c r="R157" i="29"/>
  <c r="AM157" i="29" s="1"/>
  <c r="R142" i="7"/>
  <c r="R142" i="29"/>
  <c r="AM142" i="29" s="1"/>
  <c r="R126" i="7"/>
  <c r="R126" i="29"/>
  <c r="AM126" i="29" s="1"/>
  <c r="R141" i="7"/>
  <c r="R141" i="29"/>
  <c r="AM141" i="29" s="1"/>
  <c r="R148" i="7"/>
  <c r="R148" i="29"/>
  <c r="AM148" i="29" s="1"/>
  <c r="R135" i="7"/>
  <c r="R135" i="29"/>
  <c r="AM135" i="29" s="1"/>
  <c r="R128" i="7"/>
  <c r="R128" i="29"/>
  <c r="AM128" i="29" s="1"/>
  <c r="R181" i="7"/>
  <c r="R181" i="29"/>
  <c r="AM181" i="29" s="1"/>
  <c r="R153" i="7"/>
  <c r="R153" i="29"/>
  <c r="AM153" i="29" s="1"/>
  <c r="R144" i="7"/>
  <c r="R144" i="29"/>
  <c r="AM144" i="29" s="1"/>
  <c r="R131" i="7"/>
  <c r="R131" i="29"/>
  <c r="AM131" i="29" s="1"/>
  <c r="R162" i="7"/>
  <c r="R162" i="29"/>
  <c r="AM162" i="29" s="1"/>
  <c r="R149" i="7"/>
  <c r="R149" i="29"/>
  <c r="AM149" i="29" s="1"/>
  <c r="T178" i="7"/>
  <c r="T178" i="29"/>
  <c r="AO178" i="29" s="1"/>
  <c r="T175" i="7"/>
  <c r="T175" i="29"/>
  <c r="AO175" i="29" s="1"/>
  <c r="T143" i="7"/>
  <c r="T143" i="29"/>
  <c r="AO143" i="29" s="1"/>
  <c r="R129" i="7"/>
  <c r="R129" i="29"/>
  <c r="AM129" i="29" s="1"/>
  <c r="R159" i="7"/>
  <c r="R159" i="29"/>
  <c r="AM159" i="29" s="1"/>
  <c r="R133" i="7"/>
  <c r="R133" i="29"/>
  <c r="AM133" i="29" s="1"/>
  <c r="R190" i="7"/>
  <c r="R190" i="29"/>
  <c r="AM190" i="29" s="1"/>
  <c r="R180" i="7"/>
  <c r="R180" i="29"/>
  <c r="AM180" i="29" s="1"/>
  <c r="R166" i="7"/>
  <c r="R166" i="29"/>
  <c r="AM166" i="29" s="1"/>
  <c r="R171" i="7"/>
  <c r="R171" i="29"/>
  <c r="AM171" i="29" s="1"/>
  <c r="R125" i="7"/>
  <c r="R125" i="29"/>
  <c r="AM125" i="29" s="1"/>
  <c r="R184" i="7"/>
  <c r="R184" i="29"/>
  <c r="AM184" i="29" s="1"/>
  <c r="R139" i="7"/>
  <c r="R139" i="29"/>
  <c r="AM139" i="29" s="1"/>
  <c r="R132" i="7"/>
  <c r="R132" i="29"/>
  <c r="AM132" i="29" s="1"/>
  <c r="R150" i="7"/>
  <c r="R150" i="29"/>
  <c r="AM150" i="29" s="1"/>
  <c r="R134" i="7"/>
  <c r="R134" i="29"/>
  <c r="AM134" i="29" s="1"/>
  <c r="R155" i="7"/>
  <c r="R155" i="29"/>
  <c r="AM155" i="29" s="1"/>
  <c r="R170" i="7"/>
  <c r="R170" i="29"/>
  <c r="AM170" i="29" s="1"/>
  <c r="R173" i="7"/>
  <c r="R173" i="29"/>
  <c r="AM173" i="29" s="1"/>
  <c r="R176" i="7"/>
  <c r="R176" i="29"/>
  <c r="AM176" i="29" s="1"/>
  <c r="R182" i="7"/>
  <c r="R182" i="29"/>
  <c r="AM182" i="29" s="1"/>
  <c r="R147" i="7"/>
  <c r="R147" i="29"/>
  <c r="AM147" i="29" s="1"/>
  <c r="R177" i="7"/>
  <c r="R177" i="29"/>
  <c r="AM177" i="29" s="1"/>
  <c r="R130" i="7"/>
  <c r="R130" i="29"/>
  <c r="AM130" i="29" s="1"/>
  <c r="R168" i="7"/>
  <c r="R168" i="29"/>
  <c r="AM168" i="29" s="1"/>
  <c r="R138" i="7"/>
  <c r="R138" i="29"/>
  <c r="AM138" i="29" s="1"/>
  <c r="R186" i="7"/>
  <c r="R186" i="29"/>
  <c r="AM186" i="29" s="1"/>
  <c r="R140" i="7"/>
  <c r="R140" i="29"/>
  <c r="AM140" i="29" s="1"/>
  <c r="R145" i="7"/>
  <c r="R145" i="29"/>
  <c r="AM145" i="29" s="1"/>
  <c r="R137" i="7"/>
  <c r="R137" i="29"/>
  <c r="AM137" i="29" s="1"/>
  <c r="R169" i="7"/>
  <c r="R169" i="29"/>
  <c r="AM169" i="29" s="1"/>
  <c r="R172" i="7"/>
  <c r="R172" i="29"/>
  <c r="AM172" i="29" s="1"/>
  <c r="R174" i="7"/>
  <c r="R174" i="29"/>
  <c r="AM174" i="29" s="1"/>
  <c r="R187" i="7"/>
  <c r="R187" i="29"/>
  <c r="AM187" i="29" s="1"/>
  <c r="AJ202" i="7"/>
  <c r="P202" i="9"/>
  <c r="N202" i="10" s="1"/>
  <c r="AJ199" i="7"/>
  <c r="P199" i="9"/>
  <c r="N199" i="10" s="1"/>
  <c r="AJ200" i="7"/>
  <c r="P200" i="9"/>
  <c r="N200" i="10" s="1"/>
  <c r="AJ196" i="7"/>
  <c r="P196" i="9"/>
  <c r="N196" i="10" s="1"/>
  <c r="AJ198" i="7"/>
  <c r="P198" i="9"/>
  <c r="N198" i="10" s="1"/>
  <c r="AJ197" i="7"/>
  <c r="P197" i="9"/>
  <c r="N197" i="10" s="1"/>
  <c r="AJ201" i="7"/>
  <c r="P201" i="9"/>
  <c r="N201" i="10" s="1"/>
  <c r="DD164" i="4"/>
  <c r="DX164" i="4"/>
  <c r="DD185" i="4"/>
  <c r="DX185" i="4"/>
  <c r="DD161" i="4"/>
  <c r="DX161" i="4"/>
  <c r="DD156" i="4"/>
  <c r="DX156" i="4"/>
  <c r="DD124" i="4"/>
  <c r="DX124" i="4"/>
  <c r="DD179" i="4"/>
  <c r="DX179" i="4"/>
  <c r="DD189" i="4"/>
  <c r="DX189" i="4"/>
  <c r="DD127" i="4"/>
  <c r="DX127" i="4"/>
  <c r="DD151" i="4"/>
  <c r="DX151" i="4"/>
  <c r="DD165" i="4"/>
  <c r="DX165" i="4"/>
  <c r="DD146" i="4"/>
  <c r="DX146" i="4"/>
  <c r="DD154" i="4"/>
  <c r="DX154" i="4"/>
  <c r="DD167" i="4"/>
  <c r="DX167" i="4"/>
  <c r="DD183" i="4"/>
  <c r="DX183" i="4"/>
  <c r="DD163" i="4"/>
  <c r="DX163" i="4"/>
  <c r="DD160" i="4"/>
  <c r="DX160" i="4"/>
  <c r="DD158" i="4"/>
  <c r="DX158" i="4"/>
  <c r="DD136" i="4"/>
  <c r="DX136" i="4"/>
  <c r="DD157" i="4"/>
  <c r="DX157" i="4"/>
  <c r="DD142" i="4"/>
  <c r="DX142" i="4"/>
  <c r="DD126" i="4"/>
  <c r="DX126" i="4"/>
  <c r="DD141" i="4"/>
  <c r="DX141" i="4"/>
  <c r="DD148" i="4"/>
  <c r="DX148" i="4"/>
  <c r="DD135" i="4"/>
  <c r="DX135" i="4"/>
  <c r="DD128" i="4"/>
  <c r="DX128" i="4"/>
  <c r="DD181" i="4"/>
  <c r="DX181" i="4"/>
  <c r="DD153" i="4"/>
  <c r="DX153" i="4"/>
  <c r="DD144" i="4"/>
  <c r="DX144" i="4"/>
  <c r="DD131" i="4"/>
  <c r="DX131" i="4"/>
  <c r="DD162" i="4"/>
  <c r="DX162" i="4"/>
  <c r="DD149" i="4"/>
  <c r="DX149" i="4"/>
  <c r="DD129" i="4"/>
  <c r="DX129" i="4"/>
  <c r="DD159" i="4"/>
  <c r="DX159" i="4"/>
  <c r="DD133" i="4"/>
  <c r="DX133" i="4"/>
  <c r="DD190" i="4"/>
  <c r="DX190" i="4"/>
  <c r="DD180" i="4"/>
  <c r="DX180" i="4"/>
  <c r="DD166" i="4"/>
  <c r="DX166" i="4"/>
  <c r="DD171" i="4"/>
  <c r="DX171" i="4"/>
  <c r="DD125" i="4"/>
  <c r="DX125" i="4"/>
  <c r="DD184" i="4"/>
  <c r="DX184" i="4"/>
  <c r="DD139" i="4"/>
  <c r="DX139" i="4"/>
  <c r="DD132" i="4"/>
  <c r="DX132" i="4"/>
  <c r="DD150" i="4"/>
  <c r="DX150" i="4"/>
  <c r="DD134" i="4"/>
  <c r="DX134" i="4"/>
  <c r="DD155" i="4"/>
  <c r="DX155" i="4"/>
  <c r="DD170" i="4"/>
  <c r="DX170" i="4"/>
  <c r="DD173" i="4"/>
  <c r="DX173" i="4"/>
  <c r="DD176" i="4"/>
  <c r="DX176" i="4"/>
  <c r="DD182" i="4"/>
  <c r="DX182" i="4"/>
  <c r="DD147" i="4"/>
  <c r="DX147" i="4"/>
  <c r="DD177" i="4"/>
  <c r="DX177" i="4"/>
  <c r="DD130" i="4"/>
  <c r="DX130" i="4"/>
  <c r="DD168" i="4"/>
  <c r="DX168" i="4"/>
  <c r="DD138" i="4"/>
  <c r="DX138" i="4"/>
  <c r="DD186" i="4"/>
  <c r="DX186" i="4"/>
  <c r="DD140" i="4"/>
  <c r="DX140" i="4"/>
  <c r="DD145" i="4"/>
  <c r="DX145" i="4"/>
  <c r="DD137" i="4"/>
  <c r="DX137" i="4"/>
  <c r="DD169" i="4"/>
  <c r="DX169" i="4"/>
  <c r="DD172" i="4"/>
  <c r="DX172" i="4"/>
  <c r="DD174" i="4"/>
  <c r="DX174" i="4"/>
  <c r="DD187" i="4"/>
  <c r="DX187" i="4"/>
  <c r="P194" i="9"/>
  <c r="N194" i="10" s="1"/>
  <c r="AJ194" i="7"/>
  <c r="P195" i="9"/>
  <c r="N195" i="10" s="1"/>
  <c r="AJ195" i="7"/>
  <c r="P192" i="9"/>
  <c r="N192" i="10" s="1"/>
  <c r="AJ192" i="7"/>
  <c r="P193" i="9"/>
  <c r="N193" i="10" s="1"/>
  <c r="AJ193" i="7"/>
  <c r="P180" i="9"/>
  <c r="N180" i="10" s="1"/>
  <c r="AJ180" i="7"/>
  <c r="P177" i="9"/>
  <c r="N177" i="10" s="1"/>
  <c r="AJ177" i="7"/>
  <c r="P127" i="9"/>
  <c r="N127" i="10" s="1"/>
  <c r="AJ127" i="7"/>
  <c r="P165" i="9"/>
  <c r="N165" i="10" s="1"/>
  <c r="AJ165" i="7"/>
  <c r="P175" i="9"/>
  <c r="N175" i="10" s="1"/>
  <c r="AJ175" i="7"/>
  <c r="P144" i="9"/>
  <c r="N144" i="10" s="1"/>
  <c r="AJ144" i="7"/>
  <c r="P147" i="9"/>
  <c r="N147" i="10" s="1"/>
  <c r="AJ147" i="7"/>
  <c r="P156" i="9"/>
  <c r="N156" i="10" s="1"/>
  <c r="AJ156" i="7"/>
  <c r="P168" i="9"/>
  <c r="N168" i="10" s="1"/>
  <c r="AJ168" i="7"/>
  <c r="P138" i="9"/>
  <c r="N138" i="10" s="1"/>
  <c r="AJ138" i="7"/>
  <c r="P150" i="9"/>
  <c r="N150" i="10" s="1"/>
  <c r="AJ150" i="7"/>
  <c r="P126" i="9"/>
  <c r="N126" i="10" s="1"/>
  <c r="AJ126" i="7"/>
  <c r="P148" i="9"/>
  <c r="N148" i="10" s="1"/>
  <c r="AJ148" i="7"/>
  <c r="P133" i="9"/>
  <c r="N133" i="10" s="1"/>
  <c r="AJ133" i="7"/>
  <c r="P129" i="9"/>
  <c r="N129" i="10" s="1"/>
  <c r="AJ129" i="7"/>
  <c r="P159" i="9"/>
  <c r="N159" i="10" s="1"/>
  <c r="AJ159" i="7"/>
  <c r="P134" i="9"/>
  <c r="N134" i="10" s="1"/>
  <c r="AJ134" i="7"/>
  <c r="Q185" i="9"/>
  <c r="O185" i="10" s="1"/>
  <c r="AK185" i="7"/>
  <c r="P158" i="9"/>
  <c r="N158" i="10" s="1"/>
  <c r="AJ158" i="7"/>
  <c r="P191" i="9"/>
  <c r="N191" i="10" s="1"/>
  <c r="AJ191" i="7"/>
  <c r="P131" i="9"/>
  <c r="N131" i="10" s="1"/>
  <c r="AJ131" i="7"/>
  <c r="Q184" i="9"/>
  <c r="O184" i="10" s="1"/>
  <c r="AK184" i="7"/>
  <c r="Q152" i="9"/>
  <c r="O152" i="10" s="1"/>
  <c r="AK152" i="7"/>
  <c r="P187" i="9"/>
  <c r="N187" i="10" s="1"/>
  <c r="AJ187" i="7"/>
  <c r="P151" i="9"/>
  <c r="N151" i="10" s="1"/>
  <c r="AJ151" i="7"/>
  <c r="P143" i="9"/>
  <c r="N143" i="10" s="1"/>
  <c r="AJ143" i="7"/>
  <c r="P155" i="9"/>
  <c r="N155" i="10" s="1"/>
  <c r="AJ155" i="7"/>
  <c r="P153" i="9"/>
  <c r="N153" i="10" s="1"/>
  <c r="AJ153" i="7"/>
  <c r="P190" i="9"/>
  <c r="N190" i="10" s="1"/>
  <c r="AJ190" i="7"/>
  <c r="P173" i="9"/>
  <c r="N173" i="10" s="1"/>
  <c r="AJ173" i="7"/>
  <c r="P179" i="9"/>
  <c r="N179" i="10" s="1"/>
  <c r="AJ179" i="7"/>
  <c r="P178" i="9"/>
  <c r="N178" i="10" s="1"/>
  <c r="AJ178" i="7"/>
  <c r="P169" i="9"/>
  <c r="N169" i="10" s="1"/>
  <c r="AJ169" i="7"/>
  <c r="P182" i="9"/>
  <c r="N182" i="10" s="1"/>
  <c r="AJ182" i="7"/>
  <c r="P172" i="9"/>
  <c r="N172" i="10" s="1"/>
  <c r="AJ172" i="7"/>
  <c r="P163" i="9"/>
  <c r="N163" i="10" s="1"/>
  <c r="AJ163" i="7"/>
  <c r="P167" i="9"/>
  <c r="N167" i="10" s="1"/>
  <c r="AJ167" i="7"/>
  <c r="P161" i="9"/>
  <c r="N161" i="10" s="1"/>
  <c r="AJ161" i="7"/>
  <c r="P164" i="9"/>
  <c r="N164" i="10" s="1"/>
  <c r="AJ164" i="7"/>
  <c r="Q139" i="9"/>
  <c r="O139" i="10" s="1"/>
  <c r="AK139" i="7"/>
  <c r="P128" i="9"/>
  <c r="N128" i="10" s="1"/>
  <c r="AJ128" i="7"/>
  <c r="P181" i="9"/>
  <c r="N181" i="10" s="1"/>
  <c r="AJ181" i="7"/>
  <c r="P135" i="9"/>
  <c r="N135" i="10" s="1"/>
  <c r="AJ135" i="7"/>
  <c r="P125" i="9"/>
  <c r="N125" i="10" s="1"/>
  <c r="AJ125" i="7"/>
  <c r="P188" i="9"/>
  <c r="N188" i="10" s="1"/>
  <c r="AJ188" i="7"/>
  <c r="P171" i="9"/>
  <c r="N171" i="10" s="1"/>
  <c r="AJ171" i="7"/>
  <c r="P130" i="9"/>
  <c r="N130" i="10" s="1"/>
  <c r="AJ130" i="7"/>
  <c r="Q170" i="9"/>
  <c r="O170" i="10" s="1"/>
  <c r="AK170" i="7"/>
  <c r="P137" i="9"/>
  <c r="N137" i="10" s="1"/>
  <c r="AJ137" i="7"/>
  <c r="P174" i="9"/>
  <c r="N174" i="10" s="1"/>
  <c r="AJ174" i="7"/>
  <c r="P145" i="9"/>
  <c r="N145" i="10" s="1"/>
  <c r="AJ145" i="7"/>
  <c r="P136" i="9"/>
  <c r="N136" i="10" s="1"/>
  <c r="AJ136" i="7"/>
  <c r="P142" i="9"/>
  <c r="N142" i="10" s="1"/>
  <c r="AJ142" i="7"/>
  <c r="Q162" i="9"/>
  <c r="O162" i="10" s="1"/>
  <c r="AK162" i="7"/>
  <c r="Q189" i="9"/>
  <c r="O189" i="10" s="1"/>
  <c r="AK189" i="7"/>
  <c r="P183" i="9"/>
  <c r="N183" i="10" s="1"/>
  <c r="AJ183" i="7"/>
  <c r="P154" i="9"/>
  <c r="N154" i="10" s="1"/>
  <c r="AJ154" i="7"/>
  <c r="P157" i="9"/>
  <c r="N157" i="10" s="1"/>
  <c r="AJ157" i="7"/>
  <c r="P176" i="9"/>
  <c r="N176" i="10" s="1"/>
  <c r="AJ176" i="7"/>
  <c r="P160" i="9"/>
  <c r="N160" i="10" s="1"/>
  <c r="AJ160" i="7"/>
  <c r="P186" i="9"/>
  <c r="N186" i="10" s="1"/>
  <c r="AJ186" i="7"/>
  <c r="P141" i="9"/>
  <c r="N141" i="10" s="1"/>
  <c r="AJ141" i="7"/>
  <c r="Q132" i="9"/>
  <c r="O132" i="10" s="1"/>
  <c r="AK132" i="7"/>
  <c r="P149" i="9"/>
  <c r="N149" i="10" s="1"/>
  <c r="AJ149" i="7"/>
  <c r="P146" i="9"/>
  <c r="N146" i="10" s="1"/>
  <c r="AJ146" i="7"/>
  <c r="P140" i="9"/>
  <c r="N140" i="10" s="1"/>
  <c r="AJ140" i="7"/>
  <c r="P166" i="9"/>
  <c r="N166" i="10" s="1"/>
  <c r="AJ166" i="7"/>
  <c r="BM150" i="4"/>
  <c r="BM153" i="4"/>
  <c r="BM151" i="4"/>
  <c r="BM174" i="4"/>
  <c r="BM171" i="4"/>
  <c r="BM149" i="4"/>
  <c r="BM186" i="4"/>
  <c r="BM135" i="4"/>
  <c r="BM136" i="4"/>
  <c r="BM162" i="4"/>
  <c r="BM169" i="4"/>
  <c r="BM124" i="4"/>
  <c r="BM125" i="4"/>
  <c r="BM141" i="4"/>
  <c r="BM146" i="4"/>
  <c r="BM148" i="4"/>
  <c r="BM187" i="4"/>
  <c r="BM156" i="4"/>
  <c r="BM165" i="4"/>
  <c r="BM164" i="4"/>
  <c r="BM130" i="4"/>
  <c r="BM137" i="4"/>
  <c r="BM173" i="4"/>
  <c r="BM177" i="4"/>
  <c r="BM144" i="4"/>
  <c r="BM154" i="4"/>
  <c r="BM184" i="4"/>
  <c r="BM143" i="4"/>
  <c r="EA143" i="4" s="1"/>
  <c r="DZ143" i="4"/>
  <c r="BM175" i="4"/>
  <c r="EA175" i="4" s="1"/>
  <c r="DZ175" i="4"/>
  <c r="BM140" i="4"/>
  <c r="BM127" i="4"/>
  <c r="BM159" i="4"/>
  <c r="BM133" i="4"/>
  <c r="BM168" i="4"/>
  <c r="BM182" i="4"/>
  <c r="BM147" i="4"/>
  <c r="BM128" i="4"/>
  <c r="BM178" i="4"/>
  <c r="EA178" i="4" s="1"/>
  <c r="DZ178" i="4"/>
  <c r="BM145" i="4"/>
  <c r="BM129" i="4"/>
  <c r="BM160" i="4"/>
  <c r="BM166" i="4"/>
  <c r="BM176" i="4"/>
  <c r="BM163" i="4"/>
  <c r="BM179" i="4"/>
  <c r="BM172" i="4"/>
  <c r="BM152" i="4"/>
  <c r="EA152" i="4" s="1"/>
  <c r="DZ152" i="4"/>
  <c r="BM157" i="4"/>
  <c r="BM134" i="4"/>
  <c r="BM185" i="4"/>
  <c r="BM170" i="4"/>
  <c r="BM183" i="4"/>
  <c r="BM132" i="4"/>
  <c r="BM180" i="4"/>
  <c r="BM131" i="4"/>
  <c r="BM126" i="4"/>
  <c r="BM158" i="4"/>
  <c r="BM139" i="4"/>
  <c r="BM167" i="4"/>
  <c r="BM161" i="4"/>
  <c r="BM142" i="4"/>
  <c r="BM181" i="4"/>
  <c r="BM155" i="4"/>
  <c r="BM138" i="4"/>
  <c r="BM190" i="4"/>
  <c r="BM189" i="4"/>
  <c r="BM188" i="4"/>
  <c r="EA188" i="4" s="1"/>
  <c r="DZ188" i="4"/>
  <c r="BM191" i="4"/>
  <c r="EA191" i="4" s="1"/>
  <c r="DZ191" i="4"/>
  <c r="AK209" i="7" l="1"/>
  <c r="Q209" i="9"/>
  <c r="O209" i="10" s="1"/>
  <c r="AK205" i="7"/>
  <c r="Q205" i="9"/>
  <c r="O205" i="10" s="1"/>
  <c r="AK212" i="7"/>
  <c r="Q212" i="9"/>
  <c r="O212" i="10" s="1"/>
  <c r="AK204" i="7"/>
  <c r="Q204" i="9"/>
  <c r="O204" i="10" s="1"/>
  <c r="AK203" i="7"/>
  <c r="Q203" i="9"/>
  <c r="O203" i="10" s="1"/>
  <c r="AK207" i="7"/>
  <c r="Q207" i="9"/>
  <c r="O207" i="10" s="1"/>
  <c r="AK208" i="7"/>
  <c r="Q208" i="9"/>
  <c r="O208" i="10" s="1"/>
  <c r="AK218" i="7"/>
  <c r="Q218" i="9"/>
  <c r="O218" i="10" s="1"/>
  <c r="AK217" i="7"/>
  <c r="Q217" i="9"/>
  <c r="O217" i="10" s="1"/>
  <c r="AK214" i="7"/>
  <c r="Q214" i="9"/>
  <c r="O214" i="10" s="1"/>
  <c r="AK211" i="7"/>
  <c r="Q211" i="9"/>
  <c r="O211" i="10" s="1"/>
  <c r="AK206" i="7"/>
  <c r="Q206" i="9"/>
  <c r="O206" i="10" s="1"/>
  <c r="AK210" i="7"/>
  <c r="Q210" i="9"/>
  <c r="O210" i="10" s="1"/>
  <c r="AK216" i="7"/>
  <c r="Q216" i="9"/>
  <c r="O216" i="10" s="1"/>
  <c r="AK215" i="7"/>
  <c r="Q215" i="9"/>
  <c r="O215" i="10" s="1"/>
  <c r="AK213" i="7"/>
  <c r="Q213" i="9"/>
  <c r="O213" i="10" s="1"/>
  <c r="V188" i="7"/>
  <c r="V188" i="29"/>
  <c r="U152" i="7"/>
  <c r="U152" i="29"/>
  <c r="AP152" i="29" s="1"/>
  <c r="U175" i="7"/>
  <c r="U175" i="29"/>
  <c r="AP175" i="29" s="1"/>
  <c r="AQ175" i="29" s="1"/>
  <c r="U191" i="7"/>
  <c r="U191" i="29"/>
  <c r="AP191" i="29" s="1"/>
  <c r="V152" i="7"/>
  <c r="V152" i="29"/>
  <c r="V175" i="7"/>
  <c r="V175" i="29"/>
  <c r="S187" i="7"/>
  <c r="S187" i="29"/>
  <c r="AN187" i="29" s="1"/>
  <c r="S172" i="7"/>
  <c r="S172" i="29"/>
  <c r="AN172" i="29" s="1"/>
  <c r="S137" i="7"/>
  <c r="S137" i="29"/>
  <c r="AN137" i="29" s="1"/>
  <c r="S140" i="7"/>
  <c r="S140" i="29"/>
  <c r="AN140" i="29" s="1"/>
  <c r="S138" i="7"/>
  <c r="S138" i="29"/>
  <c r="AN138" i="29" s="1"/>
  <c r="S130" i="7"/>
  <c r="S130" i="29"/>
  <c r="AN130" i="29" s="1"/>
  <c r="S147" i="7"/>
  <c r="S147" i="29"/>
  <c r="AN147" i="29" s="1"/>
  <c r="S176" i="7"/>
  <c r="S176" i="29"/>
  <c r="AN176" i="29" s="1"/>
  <c r="S170" i="7"/>
  <c r="S170" i="29"/>
  <c r="AN170" i="29" s="1"/>
  <c r="S134" i="7"/>
  <c r="S134" i="29"/>
  <c r="AN134" i="29" s="1"/>
  <c r="S132" i="7"/>
  <c r="S132" i="29"/>
  <c r="AN132" i="29" s="1"/>
  <c r="S184" i="7"/>
  <c r="S184" i="29"/>
  <c r="AN184" i="29" s="1"/>
  <c r="S171" i="7"/>
  <c r="S171" i="29"/>
  <c r="AN171" i="29" s="1"/>
  <c r="S180" i="7"/>
  <c r="S180" i="29"/>
  <c r="AN180" i="29" s="1"/>
  <c r="S133" i="7"/>
  <c r="S133" i="29"/>
  <c r="AN133" i="29" s="1"/>
  <c r="S129" i="7"/>
  <c r="S129" i="29"/>
  <c r="AN129" i="29" s="1"/>
  <c r="S162" i="7"/>
  <c r="S162" i="29"/>
  <c r="AN162" i="29" s="1"/>
  <c r="S144" i="7"/>
  <c r="S144" i="29"/>
  <c r="AN144" i="29" s="1"/>
  <c r="S181" i="7"/>
  <c r="S181" i="29"/>
  <c r="AN181" i="29" s="1"/>
  <c r="S135" i="7"/>
  <c r="S135" i="29"/>
  <c r="AN135" i="29" s="1"/>
  <c r="S141" i="7"/>
  <c r="S141" i="29"/>
  <c r="AN141" i="29" s="1"/>
  <c r="S142" i="7"/>
  <c r="S142" i="29"/>
  <c r="AN142" i="29" s="1"/>
  <c r="S136" i="7"/>
  <c r="S136" i="29"/>
  <c r="AN136" i="29" s="1"/>
  <c r="S160" i="7"/>
  <c r="S160" i="29"/>
  <c r="AN160" i="29" s="1"/>
  <c r="S183" i="7"/>
  <c r="S183" i="29"/>
  <c r="AN183" i="29" s="1"/>
  <c r="S154" i="7"/>
  <c r="S154" i="29"/>
  <c r="AN154" i="29" s="1"/>
  <c r="S165" i="7"/>
  <c r="S165" i="29"/>
  <c r="AN165" i="29" s="1"/>
  <c r="S127" i="7"/>
  <c r="S127" i="29"/>
  <c r="AN127" i="29" s="1"/>
  <c r="S179" i="7"/>
  <c r="S179" i="29"/>
  <c r="AN179" i="29" s="1"/>
  <c r="S156" i="7"/>
  <c r="S156" i="29"/>
  <c r="AN156" i="29" s="1"/>
  <c r="S185" i="7"/>
  <c r="S185" i="29"/>
  <c r="AN185" i="29" s="1"/>
  <c r="U178" i="7"/>
  <c r="U178" i="29"/>
  <c r="AP178" i="29" s="1"/>
  <c r="V191" i="7"/>
  <c r="V191" i="29"/>
  <c r="U143" i="7"/>
  <c r="U143" i="29"/>
  <c r="AP143" i="29" s="1"/>
  <c r="U188" i="7"/>
  <c r="U188" i="29"/>
  <c r="AP188" i="29" s="1"/>
  <c r="AQ188" i="29" s="1"/>
  <c r="V178" i="7"/>
  <c r="V178" i="29"/>
  <c r="V143" i="7"/>
  <c r="V143" i="29"/>
  <c r="S174" i="7"/>
  <c r="S174" i="29"/>
  <c r="AN174" i="29" s="1"/>
  <c r="S169" i="7"/>
  <c r="S169" i="29"/>
  <c r="AN169" i="29" s="1"/>
  <c r="S145" i="7"/>
  <c r="S145" i="29"/>
  <c r="AN145" i="29" s="1"/>
  <c r="S186" i="7"/>
  <c r="S186" i="29"/>
  <c r="AN186" i="29" s="1"/>
  <c r="S168" i="7"/>
  <c r="S168" i="29"/>
  <c r="AN168" i="29" s="1"/>
  <c r="S177" i="7"/>
  <c r="S177" i="29"/>
  <c r="AN177" i="29" s="1"/>
  <c r="S182" i="7"/>
  <c r="S182" i="29"/>
  <c r="AN182" i="29" s="1"/>
  <c r="S173" i="7"/>
  <c r="S173" i="29"/>
  <c r="AN173" i="29" s="1"/>
  <c r="S155" i="7"/>
  <c r="S155" i="29"/>
  <c r="AN155" i="29" s="1"/>
  <c r="S150" i="7"/>
  <c r="S150" i="29"/>
  <c r="AN150" i="29" s="1"/>
  <c r="S139" i="7"/>
  <c r="S139" i="29"/>
  <c r="AN139" i="29" s="1"/>
  <c r="S125" i="7"/>
  <c r="S125" i="29"/>
  <c r="AN125" i="29" s="1"/>
  <c r="S166" i="7"/>
  <c r="S166" i="29"/>
  <c r="AN166" i="29" s="1"/>
  <c r="S190" i="7"/>
  <c r="S190" i="29"/>
  <c r="AN190" i="29" s="1"/>
  <c r="S159" i="7"/>
  <c r="S159" i="29"/>
  <c r="AN159" i="29" s="1"/>
  <c r="S149" i="7"/>
  <c r="S149" i="29"/>
  <c r="AN149" i="29" s="1"/>
  <c r="S131" i="7"/>
  <c r="S131" i="29"/>
  <c r="AN131" i="29" s="1"/>
  <c r="S153" i="7"/>
  <c r="S153" i="29"/>
  <c r="AN153" i="29" s="1"/>
  <c r="S128" i="7"/>
  <c r="S128" i="29"/>
  <c r="AN128" i="29" s="1"/>
  <c r="S148" i="7"/>
  <c r="S148" i="29"/>
  <c r="AN148" i="29" s="1"/>
  <c r="S126" i="7"/>
  <c r="S126" i="29"/>
  <c r="AN126" i="29" s="1"/>
  <c r="S157" i="7"/>
  <c r="S157" i="29"/>
  <c r="AN157" i="29" s="1"/>
  <c r="S158" i="7"/>
  <c r="S158" i="29"/>
  <c r="AN158" i="29" s="1"/>
  <c r="S163" i="7"/>
  <c r="S163" i="29"/>
  <c r="AN163" i="29" s="1"/>
  <c r="S167" i="7"/>
  <c r="S167" i="29"/>
  <c r="AN167" i="29" s="1"/>
  <c r="S146" i="7"/>
  <c r="S146" i="29"/>
  <c r="AN146" i="29" s="1"/>
  <c r="S151" i="7"/>
  <c r="S151" i="29"/>
  <c r="AN151" i="29" s="1"/>
  <c r="S189" i="7"/>
  <c r="S189" i="29"/>
  <c r="AN189" i="29" s="1"/>
  <c r="S124" i="7"/>
  <c r="S124" i="29"/>
  <c r="AN124" i="29" s="1"/>
  <c r="S161" i="7"/>
  <c r="S161" i="29"/>
  <c r="AN161" i="29" s="1"/>
  <c r="S164" i="7"/>
  <c r="S164" i="29"/>
  <c r="AN164" i="29" s="1"/>
  <c r="AK197" i="7"/>
  <c r="Q197" i="9"/>
  <c r="O197" i="10" s="1"/>
  <c r="AK199" i="7"/>
  <c r="Q199" i="9"/>
  <c r="O199" i="10" s="1"/>
  <c r="AK201" i="7"/>
  <c r="Q201" i="9"/>
  <c r="O201" i="10" s="1"/>
  <c r="AK200" i="7"/>
  <c r="Q200" i="9"/>
  <c r="O200" i="10" s="1"/>
  <c r="AK196" i="7"/>
  <c r="Q196" i="9"/>
  <c r="O196" i="10" s="1"/>
  <c r="AK198" i="7"/>
  <c r="Q198" i="9"/>
  <c r="O198" i="10" s="1"/>
  <c r="AK202" i="7"/>
  <c r="Q202" i="9"/>
  <c r="O202" i="10" s="1"/>
  <c r="DE187" i="4"/>
  <c r="DY187" i="4"/>
  <c r="DE172" i="4"/>
  <c r="DY172" i="4"/>
  <c r="DE137" i="4"/>
  <c r="DY137" i="4"/>
  <c r="DE140" i="4"/>
  <c r="DY140" i="4"/>
  <c r="DE138" i="4"/>
  <c r="DY138" i="4"/>
  <c r="DE130" i="4"/>
  <c r="DY130" i="4"/>
  <c r="DE147" i="4"/>
  <c r="DY147" i="4"/>
  <c r="DE176" i="4"/>
  <c r="DY176" i="4"/>
  <c r="DE170" i="4"/>
  <c r="DY170" i="4"/>
  <c r="DE134" i="4"/>
  <c r="DY134" i="4"/>
  <c r="DE132" i="4"/>
  <c r="DY132" i="4"/>
  <c r="DE184" i="4"/>
  <c r="DY184" i="4"/>
  <c r="DE171" i="4"/>
  <c r="DY171" i="4"/>
  <c r="DE180" i="4"/>
  <c r="DY180" i="4"/>
  <c r="DE133" i="4"/>
  <c r="DY133" i="4"/>
  <c r="DE129" i="4"/>
  <c r="DY129" i="4"/>
  <c r="DE162" i="4"/>
  <c r="DY162" i="4"/>
  <c r="DE144" i="4"/>
  <c r="DY144" i="4"/>
  <c r="DE181" i="4"/>
  <c r="DY181" i="4"/>
  <c r="DE135" i="4"/>
  <c r="DY135" i="4"/>
  <c r="DE141" i="4"/>
  <c r="DY141" i="4"/>
  <c r="DE142" i="4"/>
  <c r="DY142" i="4"/>
  <c r="DE136" i="4"/>
  <c r="DY136" i="4"/>
  <c r="DE160" i="4"/>
  <c r="DY160" i="4"/>
  <c r="DE183" i="4"/>
  <c r="DY183" i="4"/>
  <c r="DE154" i="4"/>
  <c r="DY154" i="4"/>
  <c r="DE165" i="4"/>
  <c r="DY165" i="4"/>
  <c r="DE127" i="4"/>
  <c r="DY127" i="4"/>
  <c r="DE179" i="4"/>
  <c r="DY179" i="4"/>
  <c r="DE156" i="4"/>
  <c r="DY156" i="4"/>
  <c r="DE185" i="4"/>
  <c r="DY185" i="4"/>
  <c r="DE174" i="4"/>
  <c r="DY174" i="4"/>
  <c r="DE169" i="4"/>
  <c r="DY169" i="4"/>
  <c r="DE145" i="4"/>
  <c r="DY145" i="4"/>
  <c r="DE186" i="4"/>
  <c r="DY186" i="4"/>
  <c r="DE168" i="4"/>
  <c r="DY168" i="4"/>
  <c r="DE177" i="4"/>
  <c r="DY177" i="4"/>
  <c r="DE182" i="4"/>
  <c r="DY182" i="4"/>
  <c r="DE173" i="4"/>
  <c r="DY173" i="4"/>
  <c r="DE155" i="4"/>
  <c r="DY155" i="4"/>
  <c r="DE150" i="4"/>
  <c r="DY150" i="4"/>
  <c r="DE139" i="4"/>
  <c r="DY139" i="4"/>
  <c r="DE125" i="4"/>
  <c r="DY125" i="4"/>
  <c r="DE166" i="4"/>
  <c r="DY166" i="4"/>
  <c r="DE190" i="4"/>
  <c r="DY190" i="4"/>
  <c r="DE159" i="4"/>
  <c r="DY159" i="4"/>
  <c r="DE149" i="4"/>
  <c r="DY149" i="4"/>
  <c r="DE131" i="4"/>
  <c r="DY131" i="4"/>
  <c r="DE153" i="4"/>
  <c r="DY153" i="4"/>
  <c r="DE128" i="4"/>
  <c r="DY128" i="4"/>
  <c r="DE148" i="4"/>
  <c r="DY148" i="4"/>
  <c r="DE126" i="4"/>
  <c r="DY126" i="4"/>
  <c r="DE157" i="4"/>
  <c r="DY157" i="4"/>
  <c r="DE158" i="4"/>
  <c r="DY158" i="4"/>
  <c r="DE163" i="4"/>
  <c r="DY163" i="4"/>
  <c r="DE167" i="4"/>
  <c r="DY167" i="4"/>
  <c r="DE146" i="4"/>
  <c r="DY146" i="4"/>
  <c r="DE151" i="4"/>
  <c r="DY151" i="4"/>
  <c r="DE189" i="4"/>
  <c r="DY189" i="4"/>
  <c r="DE124" i="4"/>
  <c r="DY124" i="4"/>
  <c r="DE161" i="4"/>
  <c r="DY161" i="4"/>
  <c r="DE164" i="4"/>
  <c r="DY164" i="4"/>
  <c r="Q192" i="9"/>
  <c r="O192" i="10" s="1"/>
  <c r="AK192" i="7"/>
  <c r="Q194" i="9"/>
  <c r="O194" i="10" s="1"/>
  <c r="AK194" i="7"/>
  <c r="Q193" i="9"/>
  <c r="O193" i="10" s="1"/>
  <c r="AK193" i="7"/>
  <c r="Q195" i="9"/>
  <c r="O195" i="10" s="1"/>
  <c r="AK195" i="7"/>
  <c r="Q149" i="9"/>
  <c r="O149" i="10" s="1"/>
  <c r="AK149" i="7"/>
  <c r="Q160" i="9"/>
  <c r="O160" i="10" s="1"/>
  <c r="AK160" i="7"/>
  <c r="Q183" i="9"/>
  <c r="O183" i="10" s="1"/>
  <c r="AK183" i="7"/>
  <c r="R162" i="9"/>
  <c r="P162" i="10" s="1"/>
  <c r="AL162" i="7"/>
  <c r="Q174" i="9"/>
  <c r="O174" i="10" s="1"/>
  <c r="AK174" i="7"/>
  <c r="Q171" i="9"/>
  <c r="O171" i="10" s="1"/>
  <c r="AK171" i="7"/>
  <c r="Q181" i="9"/>
  <c r="O181" i="10" s="1"/>
  <c r="AK181" i="7"/>
  <c r="Q161" i="9"/>
  <c r="O161" i="10" s="1"/>
  <c r="AK161" i="7"/>
  <c r="Q163" i="9"/>
  <c r="O163" i="10" s="1"/>
  <c r="AK163" i="7"/>
  <c r="Q178" i="9"/>
  <c r="O178" i="10" s="1"/>
  <c r="AK178" i="7"/>
  <c r="Q153" i="9"/>
  <c r="O153" i="10" s="1"/>
  <c r="AK153" i="7"/>
  <c r="Q187" i="9"/>
  <c r="O187" i="10" s="1"/>
  <c r="AK187" i="7"/>
  <c r="R184" i="9"/>
  <c r="P184" i="10" s="1"/>
  <c r="AL184" i="7"/>
  <c r="R185" i="9"/>
  <c r="P185" i="10" s="1"/>
  <c r="AL185" i="7"/>
  <c r="Q159" i="9"/>
  <c r="O159" i="10" s="1"/>
  <c r="AK159" i="7"/>
  <c r="Q133" i="9"/>
  <c r="O133" i="10" s="1"/>
  <c r="AK133" i="7"/>
  <c r="Q126" i="9"/>
  <c r="O126" i="10" s="1"/>
  <c r="AK126" i="7"/>
  <c r="Q138" i="9"/>
  <c r="O138" i="10" s="1"/>
  <c r="AK138" i="7"/>
  <c r="Q156" i="9"/>
  <c r="O156" i="10" s="1"/>
  <c r="AK156" i="7"/>
  <c r="Q144" i="9"/>
  <c r="O144" i="10" s="1"/>
  <c r="AK144" i="7"/>
  <c r="Q165" i="9"/>
  <c r="O165" i="10" s="1"/>
  <c r="AK165" i="7"/>
  <c r="Q166" i="9"/>
  <c r="O166" i="10" s="1"/>
  <c r="AK166" i="7"/>
  <c r="Q146" i="9"/>
  <c r="O146" i="10" s="1"/>
  <c r="AK146" i="7"/>
  <c r="R132" i="9"/>
  <c r="P132" i="10" s="1"/>
  <c r="AL132" i="7"/>
  <c r="Q186" i="9"/>
  <c r="O186" i="10" s="1"/>
  <c r="AK186" i="7"/>
  <c r="Q176" i="9"/>
  <c r="O176" i="10" s="1"/>
  <c r="AK176" i="7"/>
  <c r="Q154" i="9"/>
  <c r="O154" i="10" s="1"/>
  <c r="AK154" i="7"/>
  <c r="R189" i="9"/>
  <c r="P189" i="10" s="1"/>
  <c r="AL189" i="7"/>
  <c r="Q142" i="9"/>
  <c r="O142" i="10" s="1"/>
  <c r="AK142" i="7"/>
  <c r="Q145" i="9"/>
  <c r="O145" i="10" s="1"/>
  <c r="AK145" i="7"/>
  <c r="Q137" i="9"/>
  <c r="O137" i="10" s="1"/>
  <c r="AK137" i="7"/>
  <c r="Q130" i="9"/>
  <c r="O130" i="10" s="1"/>
  <c r="AK130" i="7"/>
  <c r="Q188" i="9"/>
  <c r="O188" i="10" s="1"/>
  <c r="AK188" i="7"/>
  <c r="Q135" i="9"/>
  <c r="O135" i="10" s="1"/>
  <c r="AK135" i="7"/>
  <c r="Q128" i="9"/>
  <c r="O128" i="10" s="1"/>
  <c r="AK128" i="7"/>
  <c r="Q164" i="9"/>
  <c r="O164" i="10" s="1"/>
  <c r="AK164" i="7"/>
  <c r="Q167" i="9"/>
  <c r="O167" i="10" s="1"/>
  <c r="AK167" i="7"/>
  <c r="Q172" i="9"/>
  <c r="O172" i="10" s="1"/>
  <c r="AK172" i="7"/>
  <c r="Q169" i="9"/>
  <c r="O169" i="10" s="1"/>
  <c r="AK169" i="7"/>
  <c r="Q179" i="9"/>
  <c r="O179" i="10" s="1"/>
  <c r="AK179" i="7"/>
  <c r="Q190" i="9"/>
  <c r="O190" i="10" s="1"/>
  <c r="AK190" i="7"/>
  <c r="Q155" i="9"/>
  <c r="O155" i="10" s="1"/>
  <c r="AK155" i="7"/>
  <c r="Q151" i="9"/>
  <c r="O151" i="10" s="1"/>
  <c r="AK151" i="7"/>
  <c r="R152" i="9"/>
  <c r="P152" i="10" s="1"/>
  <c r="AL152" i="7"/>
  <c r="Q131" i="9"/>
  <c r="O131" i="10" s="1"/>
  <c r="AK131" i="7"/>
  <c r="Q158" i="9"/>
  <c r="O158" i="10" s="1"/>
  <c r="AK158" i="7"/>
  <c r="Q134" i="9"/>
  <c r="O134" i="10" s="1"/>
  <c r="AK134" i="7"/>
  <c r="Q129" i="9"/>
  <c r="O129" i="10" s="1"/>
  <c r="AK129" i="7"/>
  <c r="Q148" i="9"/>
  <c r="O148" i="10" s="1"/>
  <c r="AK148" i="7"/>
  <c r="Q150" i="9"/>
  <c r="O150" i="10" s="1"/>
  <c r="AK150" i="7"/>
  <c r="Q168" i="9"/>
  <c r="O168" i="10" s="1"/>
  <c r="AK168" i="7"/>
  <c r="Q147" i="9"/>
  <c r="O147" i="10" s="1"/>
  <c r="AK147" i="7"/>
  <c r="Q175" i="9"/>
  <c r="O175" i="10" s="1"/>
  <c r="AK175" i="7"/>
  <c r="Q127" i="9"/>
  <c r="O127" i="10" s="1"/>
  <c r="AK127" i="7"/>
  <c r="Q180" i="9"/>
  <c r="O180" i="10" s="1"/>
  <c r="AK180" i="7"/>
  <c r="Q140" i="9"/>
  <c r="O140" i="10" s="1"/>
  <c r="AK140" i="7"/>
  <c r="Q141" i="9"/>
  <c r="O141" i="10" s="1"/>
  <c r="AK141" i="7"/>
  <c r="Q157" i="9"/>
  <c r="O157" i="10" s="1"/>
  <c r="AK157" i="7"/>
  <c r="Q136" i="9"/>
  <c r="O136" i="10" s="1"/>
  <c r="AK136" i="7"/>
  <c r="R170" i="9"/>
  <c r="P170" i="10" s="1"/>
  <c r="AL170" i="7"/>
  <c r="Q125" i="9"/>
  <c r="O125" i="10" s="1"/>
  <c r="AK125" i="7"/>
  <c r="R139" i="9"/>
  <c r="P139" i="10" s="1"/>
  <c r="AL139" i="7"/>
  <c r="Q182" i="9"/>
  <c r="O182" i="10" s="1"/>
  <c r="AK182" i="7"/>
  <c r="Q173" i="9"/>
  <c r="O173" i="10" s="1"/>
  <c r="AK173" i="7"/>
  <c r="Q143" i="9"/>
  <c r="O143" i="10" s="1"/>
  <c r="AK143" i="7"/>
  <c r="Q191" i="9"/>
  <c r="O191" i="10" s="1"/>
  <c r="AK191" i="7"/>
  <c r="Q177" i="9"/>
  <c r="O177" i="10" s="1"/>
  <c r="AK177" i="7"/>
  <c r="AL213" i="7" l="1"/>
  <c r="R213" i="9"/>
  <c r="P213" i="10" s="1"/>
  <c r="AL218" i="7"/>
  <c r="R218" i="9"/>
  <c r="P218" i="10" s="1"/>
  <c r="AL207" i="7"/>
  <c r="R207" i="9"/>
  <c r="P207" i="10" s="1"/>
  <c r="AL211" i="7"/>
  <c r="R211" i="9"/>
  <c r="P211" i="10" s="1"/>
  <c r="AL210" i="7"/>
  <c r="R210" i="9"/>
  <c r="P210" i="10" s="1"/>
  <c r="AL203" i="7"/>
  <c r="R203" i="9"/>
  <c r="P203" i="10" s="1"/>
  <c r="AL214" i="7"/>
  <c r="R214" i="9"/>
  <c r="P214" i="10" s="1"/>
  <c r="AL205" i="7"/>
  <c r="R205" i="9"/>
  <c r="P205" i="10" s="1"/>
  <c r="AL215" i="7"/>
  <c r="R215" i="9"/>
  <c r="P215" i="10" s="1"/>
  <c r="AL208" i="7"/>
  <c r="R208" i="9"/>
  <c r="P208" i="10" s="1"/>
  <c r="AL216" i="7"/>
  <c r="R216" i="9"/>
  <c r="P216" i="10" s="1"/>
  <c r="AL212" i="7"/>
  <c r="R212" i="9"/>
  <c r="P212" i="10" s="1"/>
  <c r="AL206" i="7"/>
  <c r="R206" i="9"/>
  <c r="P206" i="10" s="1"/>
  <c r="AL204" i="7"/>
  <c r="R204" i="9"/>
  <c r="P204" i="10" s="1"/>
  <c r="AL217" i="7"/>
  <c r="R217" i="9"/>
  <c r="P217" i="10" s="1"/>
  <c r="AL209" i="7"/>
  <c r="R209" i="9"/>
  <c r="P209" i="10" s="1"/>
  <c r="AQ143" i="29"/>
  <c r="AQ178" i="29"/>
  <c r="AQ191" i="29"/>
  <c r="AQ152" i="29"/>
  <c r="T164" i="7"/>
  <c r="T164" i="29"/>
  <c r="AO164" i="29" s="1"/>
  <c r="T124" i="7"/>
  <c r="T124" i="29"/>
  <c r="AO124" i="29" s="1"/>
  <c r="T167" i="7"/>
  <c r="T167" i="29"/>
  <c r="AO167" i="29" s="1"/>
  <c r="T126" i="7"/>
  <c r="T126" i="29"/>
  <c r="AO126" i="29" s="1"/>
  <c r="T128" i="7"/>
  <c r="T128" i="29"/>
  <c r="AO128" i="29" s="1"/>
  <c r="T159" i="7"/>
  <c r="T159" i="29"/>
  <c r="AO159" i="29" s="1"/>
  <c r="T139" i="7"/>
  <c r="T139" i="29"/>
  <c r="AO139" i="29" s="1"/>
  <c r="T155" i="7"/>
  <c r="T155" i="29"/>
  <c r="AO155" i="29" s="1"/>
  <c r="T168" i="7"/>
  <c r="T168" i="29"/>
  <c r="AO168" i="29" s="1"/>
  <c r="T174" i="7"/>
  <c r="T174" i="29"/>
  <c r="AO174" i="29" s="1"/>
  <c r="T127" i="7"/>
  <c r="T127" i="29"/>
  <c r="AO127" i="29" s="1"/>
  <c r="T160" i="7"/>
  <c r="T160" i="29"/>
  <c r="AO160" i="29" s="1"/>
  <c r="T135" i="7"/>
  <c r="T135" i="29"/>
  <c r="AO135" i="29" s="1"/>
  <c r="T129" i="7"/>
  <c r="T129" i="29"/>
  <c r="AO129" i="29" s="1"/>
  <c r="T184" i="7"/>
  <c r="T184" i="29"/>
  <c r="AO184" i="29" s="1"/>
  <c r="T176" i="7"/>
  <c r="T176" i="29"/>
  <c r="AO176" i="29" s="1"/>
  <c r="T140" i="7"/>
  <c r="T140" i="29"/>
  <c r="AO140" i="29" s="1"/>
  <c r="T161" i="7"/>
  <c r="T161" i="29"/>
  <c r="AO161" i="29" s="1"/>
  <c r="T146" i="7"/>
  <c r="T146" i="29"/>
  <c r="AO146" i="29" s="1"/>
  <c r="T148" i="7"/>
  <c r="T148" i="29"/>
  <c r="AO148" i="29" s="1"/>
  <c r="T149" i="7"/>
  <c r="T149" i="29"/>
  <c r="AO149" i="29" s="1"/>
  <c r="T125" i="7"/>
  <c r="T125" i="29"/>
  <c r="AO125" i="29" s="1"/>
  <c r="T173" i="7"/>
  <c r="T173" i="29"/>
  <c r="AO173" i="29" s="1"/>
  <c r="T186" i="7"/>
  <c r="T186" i="29"/>
  <c r="AO186" i="29" s="1"/>
  <c r="T185" i="7"/>
  <c r="T185" i="29"/>
  <c r="AO185" i="29" s="1"/>
  <c r="T165" i="7"/>
  <c r="T165" i="29"/>
  <c r="AO165" i="29" s="1"/>
  <c r="T136" i="7"/>
  <c r="T136" i="29"/>
  <c r="AO136" i="29" s="1"/>
  <c r="T162" i="7"/>
  <c r="T162" i="29"/>
  <c r="AO162" i="29" s="1"/>
  <c r="T171" i="7"/>
  <c r="T171" i="29"/>
  <c r="AO171" i="29" s="1"/>
  <c r="T170" i="7"/>
  <c r="T170" i="29"/>
  <c r="AO170" i="29" s="1"/>
  <c r="T138" i="7"/>
  <c r="T138" i="29"/>
  <c r="AO138" i="29" s="1"/>
  <c r="T187" i="7"/>
  <c r="T187" i="29"/>
  <c r="AO187" i="29" s="1"/>
  <c r="T189" i="7"/>
  <c r="T189" i="29"/>
  <c r="AO189" i="29" s="1"/>
  <c r="T163" i="7"/>
  <c r="T163" i="29"/>
  <c r="AO163" i="29" s="1"/>
  <c r="T157" i="7"/>
  <c r="T157" i="29"/>
  <c r="AO157" i="29" s="1"/>
  <c r="T153" i="7"/>
  <c r="T153" i="29"/>
  <c r="AO153" i="29" s="1"/>
  <c r="T190" i="7"/>
  <c r="T190" i="29"/>
  <c r="AO190" i="29" s="1"/>
  <c r="T150" i="7"/>
  <c r="T150" i="29"/>
  <c r="AO150" i="29" s="1"/>
  <c r="T177" i="7"/>
  <c r="T177" i="29"/>
  <c r="AO177" i="29" s="1"/>
  <c r="T169" i="7"/>
  <c r="T169" i="29"/>
  <c r="AO169" i="29" s="1"/>
  <c r="T179" i="7"/>
  <c r="T179" i="29"/>
  <c r="AO179" i="29" s="1"/>
  <c r="T183" i="7"/>
  <c r="T183" i="29"/>
  <c r="AO183" i="29" s="1"/>
  <c r="T141" i="7"/>
  <c r="T141" i="29"/>
  <c r="T181" i="7"/>
  <c r="T181" i="29"/>
  <c r="AO181" i="29" s="1"/>
  <c r="T133" i="7"/>
  <c r="T133" i="29"/>
  <c r="AO133" i="29" s="1"/>
  <c r="T132" i="7"/>
  <c r="T132" i="29"/>
  <c r="AO132" i="29" s="1"/>
  <c r="T147" i="7"/>
  <c r="T147" i="29"/>
  <c r="AO147" i="29" s="1"/>
  <c r="T137" i="7"/>
  <c r="T137" i="29"/>
  <c r="AO137" i="29" s="1"/>
  <c r="T151" i="7"/>
  <c r="T151" i="29"/>
  <c r="AO151" i="29" s="1"/>
  <c r="T158" i="7"/>
  <c r="T158" i="29"/>
  <c r="AO158" i="29" s="1"/>
  <c r="T131" i="7"/>
  <c r="T131" i="29"/>
  <c r="AO131" i="29" s="1"/>
  <c r="T166" i="7"/>
  <c r="T166" i="29"/>
  <c r="AO166" i="29" s="1"/>
  <c r="T182" i="7"/>
  <c r="T182" i="29"/>
  <c r="AO182" i="29" s="1"/>
  <c r="T145" i="7"/>
  <c r="T145" i="29"/>
  <c r="AO145" i="29" s="1"/>
  <c r="T156" i="7"/>
  <c r="T156" i="29"/>
  <c r="AO156" i="29" s="1"/>
  <c r="T154" i="7"/>
  <c r="T154" i="29"/>
  <c r="AO154" i="29" s="1"/>
  <c r="T142" i="7"/>
  <c r="T142" i="29"/>
  <c r="AO142" i="29" s="1"/>
  <c r="T144" i="7"/>
  <c r="T144" i="29"/>
  <c r="AO144" i="29" s="1"/>
  <c r="T180" i="7"/>
  <c r="T180" i="29"/>
  <c r="AO180" i="29" s="1"/>
  <c r="T134" i="7"/>
  <c r="T134" i="29"/>
  <c r="AO134" i="29" s="1"/>
  <c r="T130" i="7"/>
  <c r="T130" i="29"/>
  <c r="AO130" i="29" s="1"/>
  <c r="T172" i="7"/>
  <c r="T172" i="29"/>
  <c r="AO172" i="29" s="1"/>
  <c r="AO141" i="29"/>
  <c r="AL198" i="7"/>
  <c r="R198" i="9"/>
  <c r="P198" i="10" s="1"/>
  <c r="AL199" i="7"/>
  <c r="R199" i="9"/>
  <c r="P199" i="10" s="1"/>
  <c r="AL202" i="7"/>
  <c r="R202" i="9"/>
  <c r="P202" i="10" s="1"/>
  <c r="AL201" i="7"/>
  <c r="R201" i="9"/>
  <c r="P201" i="10" s="1"/>
  <c r="AL200" i="7"/>
  <c r="R200" i="9"/>
  <c r="P200" i="10" s="1"/>
  <c r="AL196" i="7"/>
  <c r="R196" i="9"/>
  <c r="P196" i="10" s="1"/>
  <c r="AL197" i="7"/>
  <c r="R197" i="9"/>
  <c r="P197" i="10" s="1"/>
  <c r="DF185" i="4"/>
  <c r="EA185" i="4" s="1"/>
  <c r="DZ185" i="4"/>
  <c r="DF179" i="4"/>
  <c r="EA179" i="4" s="1"/>
  <c r="DZ179" i="4"/>
  <c r="DF165" i="4"/>
  <c r="EA165" i="4" s="1"/>
  <c r="DZ165" i="4"/>
  <c r="DF183" i="4"/>
  <c r="EA183" i="4" s="1"/>
  <c r="DZ183" i="4"/>
  <c r="DF136" i="4"/>
  <c r="EA136" i="4" s="1"/>
  <c r="DZ136" i="4"/>
  <c r="DF141" i="4"/>
  <c r="EA141" i="4" s="1"/>
  <c r="DZ141" i="4"/>
  <c r="DF181" i="4"/>
  <c r="EA181" i="4" s="1"/>
  <c r="DZ181" i="4"/>
  <c r="DF162" i="4"/>
  <c r="EA162" i="4" s="1"/>
  <c r="DZ162" i="4"/>
  <c r="DF133" i="4"/>
  <c r="EA133" i="4" s="1"/>
  <c r="DZ133" i="4"/>
  <c r="DF171" i="4"/>
  <c r="EA171" i="4" s="1"/>
  <c r="DZ171" i="4"/>
  <c r="DF132" i="4"/>
  <c r="EA132" i="4" s="1"/>
  <c r="DZ132" i="4"/>
  <c r="DF170" i="4"/>
  <c r="EA170" i="4" s="1"/>
  <c r="DZ170" i="4"/>
  <c r="DF147" i="4"/>
  <c r="EA147" i="4" s="1"/>
  <c r="DZ147" i="4"/>
  <c r="DF138" i="4"/>
  <c r="EA138" i="4" s="1"/>
  <c r="DZ138" i="4"/>
  <c r="DF137" i="4"/>
  <c r="EA137" i="4" s="1"/>
  <c r="DZ137" i="4"/>
  <c r="DF187" i="4"/>
  <c r="EA187" i="4" s="1"/>
  <c r="DZ187" i="4"/>
  <c r="DF161" i="4"/>
  <c r="EA161" i="4" s="1"/>
  <c r="DZ161" i="4"/>
  <c r="DF189" i="4"/>
  <c r="EA189" i="4" s="1"/>
  <c r="DZ189" i="4"/>
  <c r="DF146" i="4"/>
  <c r="EA146" i="4" s="1"/>
  <c r="DZ146" i="4"/>
  <c r="DF163" i="4"/>
  <c r="EA163" i="4" s="1"/>
  <c r="DZ163" i="4"/>
  <c r="DF157" i="4"/>
  <c r="EA157" i="4" s="1"/>
  <c r="DZ157" i="4"/>
  <c r="DF148" i="4"/>
  <c r="EA148" i="4" s="1"/>
  <c r="DZ148" i="4"/>
  <c r="DF153" i="4"/>
  <c r="EA153" i="4" s="1"/>
  <c r="DZ153" i="4"/>
  <c r="DF149" i="4"/>
  <c r="EA149" i="4" s="1"/>
  <c r="DZ149" i="4"/>
  <c r="DF190" i="4"/>
  <c r="EA190" i="4" s="1"/>
  <c r="DZ190" i="4"/>
  <c r="DF125" i="4"/>
  <c r="EA125" i="4" s="1"/>
  <c r="DZ125" i="4"/>
  <c r="DF150" i="4"/>
  <c r="EA150" i="4" s="1"/>
  <c r="DZ150" i="4"/>
  <c r="DF173" i="4"/>
  <c r="EA173" i="4" s="1"/>
  <c r="DZ173" i="4"/>
  <c r="DF177" i="4"/>
  <c r="EA177" i="4" s="1"/>
  <c r="DZ177" i="4"/>
  <c r="DF186" i="4"/>
  <c r="EA186" i="4" s="1"/>
  <c r="DZ186" i="4"/>
  <c r="DF169" i="4"/>
  <c r="EA169" i="4" s="1"/>
  <c r="DZ169" i="4"/>
  <c r="DF156" i="4"/>
  <c r="EA156" i="4" s="1"/>
  <c r="DZ156" i="4"/>
  <c r="DF127" i="4"/>
  <c r="EA127" i="4" s="1"/>
  <c r="DZ127" i="4"/>
  <c r="DF154" i="4"/>
  <c r="EA154" i="4" s="1"/>
  <c r="DZ154" i="4"/>
  <c r="DF160" i="4"/>
  <c r="EA160" i="4" s="1"/>
  <c r="DZ160" i="4"/>
  <c r="DF142" i="4"/>
  <c r="EA142" i="4" s="1"/>
  <c r="DZ142" i="4"/>
  <c r="DF135" i="4"/>
  <c r="EA135" i="4" s="1"/>
  <c r="DZ135" i="4"/>
  <c r="DF144" i="4"/>
  <c r="EA144" i="4" s="1"/>
  <c r="DZ144" i="4"/>
  <c r="DF129" i="4"/>
  <c r="EA129" i="4" s="1"/>
  <c r="DZ129" i="4"/>
  <c r="DF180" i="4"/>
  <c r="EA180" i="4" s="1"/>
  <c r="DZ180" i="4"/>
  <c r="DF184" i="4"/>
  <c r="EA184" i="4" s="1"/>
  <c r="DZ184" i="4"/>
  <c r="DF134" i="4"/>
  <c r="EA134" i="4" s="1"/>
  <c r="DZ134" i="4"/>
  <c r="DF176" i="4"/>
  <c r="EA176" i="4" s="1"/>
  <c r="DZ176" i="4"/>
  <c r="DF130" i="4"/>
  <c r="EA130" i="4" s="1"/>
  <c r="DZ130" i="4"/>
  <c r="DF140" i="4"/>
  <c r="EA140" i="4" s="1"/>
  <c r="DZ140" i="4"/>
  <c r="DF172" i="4"/>
  <c r="EA172" i="4" s="1"/>
  <c r="DZ172" i="4"/>
  <c r="DF164" i="4"/>
  <c r="EA164" i="4" s="1"/>
  <c r="DZ164" i="4"/>
  <c r="DF124" i="4"/>
  <c r="EA124" i="4" s="1"/>
  <c r="DZ124" i="4"/>
  <c r="DF151" i="4"/>
  <c r="EA151" i="4" s="1"/>
  <c r="DZ151" i="4"/>
  <c r="DF167" i="4"/>
  <c r="EA167" i="4" s="1"/>
  <c r="DZ167" i="4"/>
  <c r="DF158" i="4"/>
  <c r="EA158" i="4" s="1"/>
  <c r="DZ158" i="4"/>
  <c r="DF126" i="4"/>
  <c r="EA126" i="4" s="1"/>
  <c r="DZ126" i="4"/>
  <c r="DF128" i="4"/>
  <c r="EA128" i="4" s="1"/>
  <c r="DZ128" i="4"/>
  <c r="DF131" i="4"/>
  <c r="EA131" i="4" s="1"/>
  <c r="DZ131" i="4"/>
  <c r="DF159" i="4"/>
  <c r="EA159" i="4" s="1"/>
  <c r="DZ159" i="4"/>
  <c r="DF166" i="4"/>
  <c r="EA166" i="4" s="1"/>
  <c r="DZ166" i="4"/>
  <c r="DF139" i="4"/>
  <c r="EA139" i="4" s="1"/>
  <c r="DZ139" i="4"/>
  <c r="DF155" i="4"/>
  <c r="EA155" i="4" s="1"/>
  <c r="DZ155" i="4"/>
  <c r="DF182" i="4"/>
  <c r="EA182" i="4" s="1"/>
  <c r="DZ182" i="4"/>
  <c r="DF168" i="4"/>
  <c r="EA168" i="4" s="1"/>
  <c r="DZ168" i="4"/>
  <c r="DF145" i="4"/>
  <c r="EA145" i="4" s="1"/>
  <c r="DZ145" i="4"/>
  <c r="DF174" i="4"/>
  <c r="EA174" i="4" s="1"/>
  <c r="DZ174" i="4"/>
  <c r="R195" i="9"/>
  <c r="P195" i="10" s="1"/>
  <c r="AL195" i="7"/>
  <c r="R193" i="9"/>
  <c r="P193" i="10" s="1"/>
  <c r="AL193" i="7"/>
  <c r="R192" i="9"/>
  <c r="P192" i="10" s="1"/>
  <c r="AL192" i="7"/>
  <c r="R194" i="9"/>
  <c r="P194" i="10" s="1"/>
  <c r="AL194" i="7"/>
  <c r="R133" i="9"/>
  <c r="P133" i="10" s="1"/>
  <c r="AL133" i="7"/>
  <c r="R187" i="9"/>
  <c r="P187" i="10" s="1"/>
  <c r="AL187" i="7"/>
  <c r="R161" i="9"/>
  <c r="P161" i="10" s="1"/>
  <c r="AL161" i="7"/>
  <c r="R171" i="9"/>
  <c r="P171" i="10" s="1"/>
  <c r="AL171" i="7"/>
  <c r="S162" i="9"/>
  <c r="Q162" i="10" s="1"/>
  <c r="AM162" i="7"/>
  <c r="R143" i="9"/>
  <c r="P143" i="10" s="1"/>
  <c r="AL143" i="7"/>
  <c r="R125" i="9"/>
  <c r="P125" i="10" s="1"/>
  <c r="AL125" i="7"/>
  <c r="R141" i="9"/>
  <c r="P141" i="10" s="1"/>
  <c r="AL141" i="7"/>
  <c r="R175" i="9"/>
  <c r="P175" i="10" s="1"/>
  <c r="AL175" i="7"/>
  <c r="R168" i="9"/>
  <c r="P168" i="10" s="1"/>
  <c r="AL168" i="7"/>
  <c r="R134" i="9"/>
  <c r="P134" i="10" s="1"/>
  <c r="AL134" i="7"/>
  <c r="R151" i="9"/>
  <c r="P151" i="10" s="1"/>
  <c r="AL151" i="7"/>
  <c r="R169" i="9"/>
  <c r="P169" i="10" s="1"/>
  <c r="AL169" i="7"/>
  <c r="R128" i="9"/>
  <c r="P128" i="10" s="1"/>
  <c r="AL128" i="7"/>
  <c r="R137" i="9"/>
  <c r="P137" i="10" s="1"/>
  <c r="AL137" i="7"/>
  <c r="R154" i="9"/>
  <c r="P154" i="10" s="1"/>
  <c r="AL154" i="7"/>
  <c r="R186" i="9"/>
  <c r="P186" i="10" s="1"/>
  <c r="AL186" i="7"/>
  <c r="R165" i="9"/>
  <c r="P165" i="10" s="1"/>
  <c r="AL165" i="7"/>
  <c r="R156" i="9"/>
  <c r="P156" i="10" s="1"/>
  <c r="AL156" i="7"/>
  <c r="R159" i="9"/>
  <c r="P159" i="10" s="1"/>
  <c r="AL159" i="7"/>
  <c r="S184" i="9"/>
  <c r="Q184" i="10" s="1"/>
  <c r="AM184" i="7"/>
  <c r="R153" i="9"/>
  <c r="P153" i="10" s="1"/>
  <c r="AL153" i="7"/>
  <c r="R163" i="9"/>
  <c r="P163" i="10" s="1"/>
  <c r="AL163" i="7"/>
  <c r="R181" i="9"/>
  <c r="P181" i="10" s="1"/>
  <c r="AL181" i="7"/>
  <c r="R174" i="9"/>
  <c r="P174" i="10" s="1"/>
  <c r="AL174" i="7"/>
  <c r="R183" i="9"/>
  <c r="P183" i="10" s="1"/>
  <c r="AL183" i="7"/>
  <c r="R149" i="9"/>
  <c r="P149" i="10" s="1"/>
  <c r="AL149" i="7"/>
  <c r="S185" i="9"/>
  <c r="Q185" i="10" s="1"/>
  <c r="AM185" i="7"/>
  <c r="R178" i="9"/>
  <c r="P178" i="10" s="1"/>
  <c r="AL178" i="7"/>
  <c r="R160" i="9"/>
  <c r="P160" i="10" s="1"/>
  <c r="AL160" i="7"/>
  <c r="R177" i="9"/>
  <c r="P177" i="10" s="1"/>
  <c r="AL177" i="7"/>
  <c r="R182" i="9"/>
  <c r="P182" i="10" s="1"/>
  <c r="AL182" i="7"/>
  <c r="R136" i="9"/>
  <c r="P136" i="10" s="1"/>
  <c r="AL136" i="7"/>
  <c r="R180" i="9"/>
  <c r="P180" i="10" s="1"/>
  <c r="AL180" i="7"/>
  <c r="R148" i="9"/>
  <c r="P148" i="10" s="1"/>
  <c r="AL148" i="7"/>
  <c r="R131" i="9"/>
  <c r="P131" i="10" s="1"/>
  <c r="AL131" i="7"/>
  <c r="R190" i="9"/>
  <c r="P190" i="10" s="1"/>
  <c r="AL190" i="7"/>
  <c r="R167" i="9"/>
  <c r="P167" i="10" s="1"/>
  <c r="AL167" i="7"/>
  <c r="R188" i="9"/>
  <c r="P188" i="10" s="1"/>
  <c r="AL188" i="7"/>
  <c r="R142" i="9"/>
  <c r="P142" i="10" s="1"/>
  <c r="AL142" i="7"/>
  <c r="R146" i="9"/>
  <c r="P146" i="10" s="1"/>
  <c r="AL146" i="7"/>
  <c r="R126" i="9"/>
  <c r="P126" i="10" s="1"/>
  <c r="AL126" i="7"/>
  <c r="R191" i="9"/>
  <c r="P191" i="10" s="1"/>
  <c r="AL191" i="7"/>
  <c r="R173" i="9"/>
  <c r="P173" i="10" s="1"/>
  <c r="AL173" i="7"/>
  <c r="S139" i="9"/>
  <c r="Q139" i="10" s="1"/>
  <c r="AM139" i="7"/>
  <c r="S170" i="9"/>
  <c r="Q170" i="10" s="1"/>
  <c r="AM170" i="7"/>
  <c r="R157" i="9"/>
  <c r="P157" i="10" s="1"/>
  <c r="AL157" i="7"/>
  <c r="R140" i="9"/>
  <c r="P140" i="10" s="1"/>
  <c r="AL140" i="7"/>
  <c r="R127" i="9"/>
  <c r="P127" i="10" s="1"/>
  <c r="AL127" i="7"/>
  <c r="R147" i="9"/>
  <c r="P147" i="10" s="1"/>
  <c r="AL147" i="7"/>
  <c r="R150" i="9"/>
  <c r="P150" i="10" s="1"/>
  <c r="AL150" i="7"/>
  <c r="R129" i="9"/>
  <c r="P129" i="10" s="1"/>
  <c r="AL129" i="7"/>
  <c r="R158" i="9"/>
  <c r="P158" i="10" s="1"/>
  <c r="AL158" i="7"/>
  <c r="S152" i="9"/>
  <c r="Q152" i="10" s="1"/>
  <c r="AM152" i="7"/>
  <c r="R155" i="9"/>
  <c r="P155" i="10" s="1"/>
  <c r="AL155" i="7"/>
  <c r="R179" i="9"/>
  <c r="P179" i="10" s="1"/>
  <c r="AL179" i="7"/>
  <c r="R172" i="9"/>
  <c r="P172" i="10" s="1"/>
  <c r="AL172" i="7"/>
  <c r="R164" i="9"/>
  <c r="P164" i="10" s="1"/>
  <c r="AL164" i="7"/>
  <c r="R135" i="9"/>
  <c r="P135" i="10" s="1"/>
  <c r="AL135" i="7"/>
  <c r="R130" i="9"/>
  <c r="P130" i="10" s="1"/>
  <c r="AL130" i="7"/>
  <c r="R145" i="9"/>
  <c r="P145" i="10" s="1"/>
  <c r="AL145" i="7"/>
  <c r="S189" i="9"/>
  <c r="Q189" i="10" s="1"/>
  <c r="AM189" i="7"/>
  <c r="R176" i="9"/>
  <c r="P176" i="10" s="1"/>
  <c r="AL176" i="7"/>
  <c r="S132" i="9"/>
  <c r="Q132" i="10" s="1"/>
  <c r="AM132" i="7"/>
  <c r="R166" i="9"/>
  <c r="P166" i="10" s="1"/>
  <c r="AL166" i="7"/>
  <c r="R144" i="9"/>
  <c r="P144" i="10" s="1"/>
  <c r="AL144" i="7"/>
  <c r="R138" i="9"/>
  <c r="P138" i="10" s="1"/>
  <c r="AL138" i="7"/>
  <c r="M124" i="4"/>
  <c r="M124" i="28" s="1"/>
  <c r="AH124" i="28" s="1"/>
  <c r="AM209" i="7" l="1"/>
  <c r="S209" i="9"/>
  <c r="Q209" i="10" s="1"/>
  <c r="AM205" i="7"/>
  <c r="S205" i="9"/>
  <c r="Q205" i="10" s="1"/>
  <c r="AM216" i="7"/>
  <c r="S216" i="9"/>
  <c r="Q216" i="10" s="1"/>
  <c r="AM206" i="7"/>
  <c r="S206" i="9"/>
  <c r="Q206" i="10" s="1"/>
  <c r="AM210" i="7"/>
  <c r="S210" i="9"/>
  <c r="Q210" i="10" s="1"/>
  <c r="AM203" i="7"/>
  <c r="S203" i="9"/>
  <c r="Q203" i="10" s="1"/>
  <c r="AM208" i="7"/>
  <c r="S208" i="9"/>
  <c r="Q208" i="10" s="1"/>
  <c r="AM218" i="7"/>
  <c r="S218" i="9"/>
  <c r="Q218" i="10" s="1"/>
  <c r="AM204" i="7"/>
  <c r="S204" i="9"/>
  <c r="Q204" i="10" s="1"/>
  <c r="AM217" i="7"/>
  <c r="S217" i="9"/>
  <c r="Q217" i="10" s="1"/>
  <c r="AM214" i="7"/>
  <c r="S214" i="9"/>
  <c r="Q214" i="10" s="1"/>
  <c r="AM212" i="7"/>
  <c r="S212" i="9"/>
  <c r="Q212" i="10" s="1"/>
  <c r="AM211" i="7"/>
  <c r="S211" i="9"/>
  <c r="Q211" i="10" s="1"/>
  <c r="AM207" i="7"/>
  <c r="S207" i="9"/>
  <c r="Q207" i="10" s="1"/>
  <c r="AM215" i="7"/>
  <c r="S215" i="9"/>
  <c r="Q215" i="10" s="1"/>
  <c r="AM213" i="7"/>
  <c r="S213" i="9"/>
  <c r="Q213" i="10" s="1"/>
  <c r="U145" i="7"/>
  <c r="U145" i="29"/>
  <c r="U182" i="7"/>
  <c r="U182" i="29"/>
  <c r="AP182" i="29" s="1"/>
  <c r="U139" i="7"/>
  <c r="U139" i="29"/>
  <c r="AP139" i="29" s="1"/>
  <c r="U159" i="7"/>
  <c r="U159" i="29"/>
  <c r="AP159" i="29" s="1"/>
  <c r="U128" i="7"/>
  <c r="U128" i="29"/>
  <c r="AP128" i="29" s="1"/>
  <c r="U158" i="7"/>
  <c r="U158" i="29"/>
  <c r="AP158" i="29" s="1"/>
  <c r="U151" i="7"/>
  <c r="U151" i="29"/>
  <c r="AP151" i="29" s="1"/>
  <c r="U164" i="7"/>
  <c r="U164" i="29"/>
  <c r="AP164" i="29" s="1"/>
  <c r="U140" i="7"/>
  <c r="U140" i="29"/>
  <c r="AP140" i="29" s="1"/>
  <c r="U176" i="7"/>
  <c r="U176" i="29"/>
  <c r="AP176" i="29" s="1"/>
  <c r="U184" i="7"/>
  <c r="U184" i="29"/>
  <c r="U129" i="7"/>
  <c r="U129" i="29"/>
  <c r="AP129" i="29" s="1"/>
  <c r="U135" i="7"/>
  <c r="U135" i="29"/>
  <c r="AP135" i="29" s="1"/>
  <c r="U160" i="7"/>
  <c r="U160" i="29"/>
  <c r="AP160" i="29" s="1"/>
  <c r="U127" i="7"/>
  <c r="U127" i="29"/>
  <c r="AP127" i="29" s="1"/>
  <c r="U169" i="7"/>
  <c r="U169" i="29"/>
  <c r="AP169" i="29" s="1"/>
  <c r="U177" i="7"/>
  <c r="U177" i="29"/>
  <c r="AP177" i="29" s="1"/>
  <c r="U150" i="7"/>
  <c r="U150" i="29"/>
  <c r="AP150" i="29" s="1"/>
  <c r="U190" i="7"/>
  <c r="U190" i="29"/>
  <c r="AP190" i="29" s="1"/>
  <c r="U153" i="7"/>
  <c r="U153" i="29"/>
  <c r="AP153" i="29" s="1"/>
  <c r="U157" i="7"/>
  <c r="U157" i="29"/>
  <c r="U146" i="7"/>
  <c r="U146" i="29"/>
  <c r="AP146" i="29" s="1"/>
  <c r="U161" i="7"/>
  <c r="U161" i="29"/>
  <c r="AP161" i="29" s="1"/>
  <c r="U137" i="7"/>
  <c r="U137" i="29"/>
  <c r="AP137" i="29" s="1"/>
  <c r="U147" i="7"/>
  <c r="U147" i="29"/>
  <c r="U132" i="7"/>
  <c r="U132" i="29"/>
  <c r="AP132" i="29" s="1"/>
  <c r="U133" i="7"/>
  <c r="U133" i="29"/>
  <c r="AP133" i="29" s="1"/>
  <c r="U181" i="7"/>
  <c r="U181" i="29"/>
  <c r="AP181" i="29" s="1"/>
  <c r="U136" i="7"/>
  <c r="U136" i="29"/>
  <c r="AP136" i="29" s="1"/>
  <c r="U165" i="7"/>
  <c r="U165" i="29"/>
  <c r="AP165" i="29" s="1"/>
  <c r="U185" i="7"/>
  <c r="U185" i="29"/>
  <c r="V145" i="7"/>
  <c r="V145" i="29"/>
  <c r="V182" i="7"/>
  <c r="V182" i="29"/>
  <c r="V139" i="7"/>
  <c r="V139" i="29"/>
  <c r="V159" i="7"/>
  <c r="V159" i="29"/>
  <c r="V128" i="7"/>
  <c r="V128" i="29"/>
  <c r="V158" i="7"/>
  <c r="V158" i="29"/>
  <c r="V151" i="7"/>
  <c r="V151" i="29"/>
  <c r="V164" i="7"/>
  <c r="V164" i="29"/>
  <c r="V140" i="7"/>
  <c r="V140" i="29"/>
  <c r="V176" i="7"/>
  <c r="V176" i="29"/>
  <c r="V184" i="7"/>
  <c r="V184" i="29"/>
  <c r="V129" i="7"/>
  <c r="V129" i="29"/>
  <c r="V135" i="7"/>
  <c r="V135" i="29"/>
  <c r="V160" i="7"/>
  <c r="V160" i="29"/>
  <c r="V127" i="7"/>
  <c r="V127" i="29"/>
  <c r="V169" i="7"/>
  <c r="V169" i="29"/>
  <c r="V177" i="7"/>
  <c r="V177" i="29"/>
  <c r="V150" i="7"/>
  <c r="V150" i="29"/>
  <c r="V190" i="7"/>
  <c r="V190" i="29"/>
  <c r="V153" i="7"/>
  <c r="V153" i="29"/>
  <c r="V157" i="7"/>
  <c r="V157" i="29"/>
  <c r="V146" i="7"/>
  <c r="V146" i="29"/>
  <c r="V161" i="7"/>
  <c r="V161" i="29"/>
  <c r="V137" i="7"/>
  <c r="V137" i="29"/>
  <c r="V147" i="7"/>
  <c r="V147" i="29"/>
  <c r="V132" i="7"/>
  <c r="V132" i="29"/>
  <c r="V133" i="7"/>
  <c r="V133" i="29"/>
  <c r="V181" i="7"/>
  <c r="V181" i="29"/>
  <c r="V136" i="7"/>
  <c r="V136" i="29"/>
  <c r="V165" i="7"/>
  <c r="V165" i="29"/>
  <c r="V185" i="7"/>
  <c r="V185" i="29"/>
  <c r="U174" i="7"/>
  <c r="U174" i="29"/>
  <c r="AP174" i="29" s="1"/>
  <c r="U168" i="7"/>
  <c r="U168" i="29"/>
  <c r="AP168" i="29" s="1"/>
  <c r="U155" i="7"/>
  <c r="U155" i="29"/>
  <c r="AP155" i="29" s="1"/>
  <c r="U166" i="7"/>
  <c r="U166" i="29"/>
  <c r="AP166" i="29" s="1"/>
  <c r="U131" i="7"/>
  <c r="U131" i="29"/>
  <c r="AP131" i="29" s="1"/>
  <c r="U126" i="7"/>
  <c r="U126" i="29"/>
  <c r="AP126" i="29" s="1"/>
  <c r="U167" i="7"/>
  <c r="U167" i="29"/>
  <c r="AP167" i="29" s="1"/>
  <c r="U124" i="7"/>
  <c r="U124" i="29"/>
  <c r="AP124" i="29" s="1"/>
  <c r="U172" i="7"/>
  <c r="U172" i="29"/>
  <c r="AP172" i="29" s="1"/>
  <c r="U130" i="7"/>
  <c r="U130" i="29"/>
  <c r="AP130" i="29" s="1"/>
  <c r="U134" i="7"/>
  <c r="U134" i="29"/>
  <c r="AP134" i="29" s="1"/>
  <c r="U180" i="7"/>
  <c r="U180" i="29"/>
  <c r="AP180" i="29" s="1"/>
  <c r="U144" i="7"/>
  <c r="U144" i="29"/>
  <c r="AP144" i="29" s="1"/>
  <c r="U142" i="7"/>
  <c r="U142" i="29"/>
  <c r="AP142" i="29" s="1"/>
  <c r="U154" i="7"/>
  <c r="U154" i="29"/>
  <c r="AP154" i="29" s="1"/>
  <c r="U156" i="7"/>
  <c r="U156" i="29"/>
  <c r="AP156" i="29" s="1"/>
  <c r="U186" i="7"/>
  <c r="U186" i="29"/>
  <c r="AP186" i="29" s="1"/>
  <c r="U173" i="7"/>
  <c r="U173" i="29"/>
  <c r="AP173" i="29" s="1"/>
  <c r="U125" i="7"/>
  <c r="U125" i="29"/>
  <c r="AP125" i="29" s="1"/>
  <c r="U149" i="7"/>
  <c r="U149" i="29"/>
  <c r="AP149" i="29" s="1"/>
  <c r="U148" i="7"/>
  <c r="U148" i="29"/>
  <c r="AP148" i="29" s="1"/>
  <c r="U163" i="7"/>
  <c r="U163" i="29"/>
  <c r="AP163" i="29" s="1"/>
  <c r="U189" i="7"/>
  <c r="U189" i="29"/>
  <c r="AP189" i="29" s="1"/>
  <c r="U187" i="7"/>
  <c r="U187" i="29"/>
  <c r="AP187" i="29" s="1"/>
  <c r="U138" i="7"/>
  <c r="U138" i="29"/>
  <c r="AP138" i="29" s="1"/>
  <c r="U170" i="7"/>
  <c r="U170" i="29"/>
  <c r="AP170" i="29" s="1"/>
  <c r="U171" i="7"/>
  <c r="U171" i="29"/>
  <c r="AP171" i="29" s="1"/>
  <c r="U162" i="7"/>
  <c r="U162" i="29"/>
  <c r="AP162" i="29" s="1"/>
  <c r="U141" i="7"/>
  <c r="U141" i="29"/>
  <c r="AP141" i="29" s="1"/>
  <c r="U183" i="7"/>
  <c r="U183" i="29"/>
  <c r="AP183" i="29" s="1"/>
  <c r="U179" i="7"/>
  <c r="U179" i="29"/>
  <c r="AP179" i="29" s="1"/>
  <c r="AP157" i="29"/>
  <c r="AP184" i="29"/>
  <c r="V174" i="7"/>
  <c r="V174" i="29"/>
  <c r="V168" i="7"/>
  <c r="V168" i="29"/>
  <c r="V155" i="7"/>
  <c r="V155" i="29"/>
  <c r="V166" i="7"/>
  <c r="V166" i="29"/>
  <c r="V131" i="7"/>
  <c r="V131" i="29"/>
  <c r="V126" i="7"/>
  <c r="V126" i="29"/>
  <c r="V167" i="7"/>
  <c r="V167" i="29"/>
  <c r="V124" i="7"/>
  <c r="V124" i="29"/>
  <c r="V172" i="7"/>
  <c r="V172" i="29"/>
  <c r="V130" i="7"/>
  <c r="V130" i="29"/>
  <c r="V134" i="7"/>
  <c r="V134" i="29"/>
  <c r="V180" i="7"/>
  <c r="V180" i="29"/>
  <c r="V144" i="7"/>
  <c r="V144" i="29"/>
  <c r="V142" i="7"/>
  <c r="V142" i="29"/>
  <c r="V154" i="7"/>
  <c r="V154" i="29"/>
  <c r="V156" i="7"/>
  <c r="V156" i="29"/>
  <c r="V186" i="7"/>
  <c r="V186" i="29"/>
  <c r="V173" i="7"/>
  <c r="V173" i="29"/>
  <c r="V125" i="7"/>
  <c r="V125" i="29"/>
  <c r="V149" i="7"/>
  <c r="V149" i="29"/>
  <c r="V148" i="7"/>
  <c r="V148" i="29"/>
  <c r="V163" i="7"/>
  <c r="V163" i="29"/>
  <c r="V189" i="7"/>
  <c r="V189" i="29"/>
  <c r="V187" i="7"/>
  <c r="V187" i="29"/>
  <c r="V138" i="7"/>
  <c r="V138" i="29"/>
  <c r="V170" i="7"/>
  <c r="V170" i="29"/>
  <c r="V171" i="7"/>
  <c r="V171" i="29"/>
  <c r="V162" i="7"/>
  <c r="V162" i="29"/>
  <c r="V141" i="7"/>
  <c r="V141" i="29"/>
  <c r="V183" i="7"/>
  <c r="V183" i="29"/>
  <c r="V179" i="7"/>
  <c r="V179" i="29"/>
  <c r="AP147" i="29"/>
  <c r="AP145" i="29"/>
  <c r="AP185" i="29"/>
  <c r="AM196" i="7"/>
  <c r="S196" i="9"/>
  <c r="Q196" i="10" s="1"/>
  <c r="AM199" i="7"/>
  <c r="S199" i="9"/>
  <c r="Q199" i="10" s="1"/>
  <c r="AM197" i="7"/>
  <c r="S197" i="9"/>
  <c r="Q197" i="10" s="1"/>
  <c r="AM202" i="7"/>
  <c r="S202" i="9"/>
  <c r="Q202" i="10" s="1"/>
  <c r="AM201" i="7"/>
  <c r="S201" i="9"/>
  <c r="Q201" i="10" s="1"/>
  <c r="AM200" i="7"/>
  <c r="S200" i="9"/>
  <c r="Q200" i="10" s="1"/>
  <c r="AM198" i="7"/>
  <c r="S198" i="9"/>
  <c r="Q198" i="10" s="1"/>
  <c r="N124" i="4"/>
  <c r="M124" i="7"/>
  <c r="S194" i="9"/>
  <c r="Q194" i="10" s="1"/>
  <c r="AM194" i="7"/>
  <c r="S192" i="9"/>
  <c r="Q192" i="10" s="1"/>
  <c r="AM192" i="7"/>
  <c r="S195" i="9"/>
  <c r="Q195" i="10" s="1"/>
  <c r="AM195" i="7"/>
  <c r="S193" i="9"/>
  <c r="Q193" i="10" s="1"/>
  <c r="AM193" i="7"/>
  <c r="S144" i="9"/>
  <c r="Q144" i="10" s="1"/>
  <c r="AM144" i="7"/>
  <c r="T132" i="9"/>
  <c r="R132" i="10" s="1"/>
  <c r="AN132" i="7"/>
  <c r="S130" i="9"/>
  <c r="Q130" i="10" s="1"/>
  <c r="AM130" i="7"/>
  <c r="S179" i="9"/>
  <c r="Q179" i="10" s="1"/>
  <c r="AM179" i="7"/>
  <c r="S129" i="9"/>
  <c r="Q129" i="10" s="1"/>
  <c r="AM129" i="7"/>
  <c r="S147" i="9"/>
  <c r="Q147" i="10" s="1"/>
  <c r="AM147" i="7"/>
  <c r="T170" i="9"/>
  <c r="R170" i="10" s="1"/>
  <c r="AN170" i="7"/>
  <c r="S126" i="9"/>
  <c r="Q126" i="10" s="1"/>
  <c r="AM126" i="7"/>
  <c r="S167" i="9"/>
  <c r="Q167" i="10" s="1"/>
  <c r="AM167" i="7"/>
  <c r="S131" i="9"/>
  <c r="Q131" i="10" s="1"/>
  <c r="AM131" i="7"/>
  <c r="S182" i="9"/>
  <c r="Q182" i="10" s="1"/>
  <c r="AM182" i="7"/>
  <c r="S160" i="9"/>
  <c r="Q160" i="10" s="1"/>
  <c r="AM160" i="7"/>
  <c r="T185" i="9"/>
  <c r="R185" i="10" s="1"/>
  <c r="AN185" i="7"/>
  <c r="S183" i="9"/>
  <c r="Q183" i="10" s="1"/>
  <c r="AM183" i="7"/>
  <c r="S181" i="9"/>
  <c r="Q181" i="10" s="1"/>
  <c r="AM181" i="7"/>
  <c r="S153" i="9"/>
  <c r="Q153" i="10" s="1"/>
  <c r="AM153" i="7"/>
  <c r="S159" i="9"/>
  <c r="Q159" i="10" s="1"/>
  <c r="AM159" i="7"/>
  <c r="S165" i="9"/>
  <c r="Q165" i="10" s="1"/>
  <c r="AM165" i="7"/>
  <c r="S154" i="9"/>
  <c r="Q154" i="10" s="1"/>
  <c r="AM154" i="7"/>
  <c r="S151" i="9"/>
  <c r="Q151" i="10" s="1"/>
  <c r="AM151" i="7"/>
  <c r="S168" i="9"/>
  <c r="Q168" i="10" s="1"/>
  <c r="AM168" i="7"/>
  <c r="S141" i="9"/>
  <c r="Q141" i="10" s="1"/>
  <c r="AM141" i="7"/>
  <c r="S143" i="9"/>
  <c r="Q143" i="10" s="1"/>
  <c r="AM143" i="7"/>
  <c r="S171" i="9"/>
  <c r="Q171" i="10" s="1"/>
  <c r="AM171" i="7"/>
  <c r="S187" i="9"/>
  <c r="Q187" i="10" s="1"/>
  <c r="AM187" i="7"/>
  <c r="S138" i="9"/>
  <c r="Q138" i="10" s="1"/>
  <c r="AM138" i="7"/>
  <c r="S166" i="9"/>
  <c r="Q166" i="10" s="1"/>
  <c r="AM166" i="7"/>
  <c r="S176" i="9"/>
  <c r="Q176" i="10" s="1"/>
  <c r="AM176" i="7"/>
  <c r="S145" i="9"/>
  <c r="Q145" i="10" s="1"/>
  <c r="AM145" i="7"/>
  <c r="S135" i="9"/>
  <c r="Q135" i="10" s="1"/>
  <c r="AM135" i="7"/>
  <c r="S172" i="9"/>
  <c r="Q172" i="10" s="1"/>
  <c r="AM172" i="7"/>
  <c r="S155" i="9"/>
  <c r="Q155" i="10" s="1"/>
  <c r="AM155" i="7"/>
  <c r="S158" i="9"/>
  <c r="Q158" i="10" s="1"/>
  <c r="AM158" i="7"/>
  <c r="S150" i="9"/>
  <c r="Q150" i="10" s="1"/>
  <c r="AM150" i="7"/>
  <c r="S127" i="9"/>
  <c r="Q127" i="10" s="1"/>
  <c r="AM127" i="7"/>
  <c r="S157" i="9"/>
  <c r="Q157" i="10" s="1"/>
  <c r="AM157" i="7"/>
  <c r="T139" i="9"/>
  <c r="R139" i="10" s="1"/>
  <c r="AN139" i="7"/>
  <c r="S191" i="9"/>
  <c r="Q191" i="10" s="1"/>
  <c r="AM191" i="7"/>
  <c r="S146" i="9"/>
  <c r="Q146" i="10" s="1"/>
  <c r="AM146" i="7"/>
  <c r="S188" i="9"/>
  <c r="Q188" i="10" s="1"/>
  <c r="AM188" i="7"/>
  <c r="S190" i="9"/>
  <c r="Q190" i="10" s="1"/>
  <c r="AM190" i="7"/>
  <c r="S148" i="9"/>
  <c r="Q148" i="10" s="1"/>
  <c r="AM148" i="7"/>
  <c r="S136" i="9"/>
  <c r="Q136" i="10" s="1"/>
  <c r="AM136" i="7"/>
  <c r="S177" i="9"/>
  <c r="Q177" i="10" s="1"/>
  <c r="AM177" i="7"/>
  <c r="S178" i="9"/>
  <c r="Q178" i="10" s="1"/>
  <c r="AM178" i="7"/>
  <c r="S149" i="9"/>
  <c r="Q149" i="10" s="1"/>
  <c r="AM149" i="7"/>
  <c r="S174" i="9"/>
  <c r="Q174" i="10" s="1"/>
  <c r="AM174" i="7"/>
  <c r="S163" i="9"/>
  <c r="Q163" i="10" s="1"/>
  <c r="AM163" i="7"/>
  <c r="T184" i="9"/>
  <c r="R184" i="10" s="1"/>
  <c r="AN184" i="7"/>
  <c r="S156" i="9"/>
  <c r="Q156" i="10" s="1"/>
  <c r="AM156" i="7"/>
  <c r="S186" i="9"/>
  <c r="Q186" i="10" s="1"/>
  <c r="AM186" i="7"/>
  <c r="S137" i="9"/>
  <c r="Q137" i="10" s="1"/>
  <c r="AM137" i="7"/>
  <c r="S169" i="9"/>
  <c r="Q169" i="10" s="1"/>
  <c r="AM169" i="7"/>
  <c r="S134" i="9"/>
  <c r="Q134" i="10" s="1"/>
  <c r="AM134" i="7"/>
  <c r="S175" i="9"/>
  <c r="Q175" i="10" s="1"/>
  <c r="AM175" i="7"/>
  <c r="S125" i="9"/>
  <c r="Q125" i="10" s="1"/>
  <c r="AM125" i="7"/>
  <c r="T162" i="9"/>
  <c r="R162" i="10" s="1"/>
  <c r="AN162" i="7"/>
  <c r="S161" i="9"/>
  <c r="Q161" i="10" s="1"/>
  <c r="AM161" i="7"/>
  <c r="S133" i="9"/>
  <c r="Q133" i="10" s="1"/>
  <c r="AM133" i="7"/>
  <c r="T189" i="9"/>
  <c r="R189" i="10" s="1"/>
  <c r="AN189" i="7"/>
  <c r="S164" i="9"/>
  <c r="Q164" i="10" s="1"/>
  <c r="AM164" i="7"/>
  <c r="T152" i="9"/>
  <c r="R152" i="10" s="1"/>
  <c r="AN152" i="7"/>
  <c r="S140" i="9"/>
  <c r="Q140" i="10" s="1"/>
  <c r="AM140" i="7"/>
  <c r="S173" i="9"/>
  <c r="Q173" i="10" s="1"/>
  <c r="AM173" i="7"/>
  <c r="S142" i="9"/>
  <c r="Q142" i="10" s="1"/>
  <c r="AM142" i="7"/>
  <c r="S180" i="9"/>
  <c r="Q180" i="10" s="1"/>
  <c r="AM180" i="7"/>
  <c r="S128" i="9"/>
  <c r="Q128" i="10" s="1"/>
  <c r="AM128" i="7"/>
  <c r="O124" i="4"/>
  <c r="AH124" i="7"/>
  <c r="AQ145" i="29" l="1"/>
  <c r="AQ136" i="29"/>
  <c r="AQ147" i="29"/>
  <c r="AQ157" i="29"/>
  <c r="AQ140" i="29"/>
  <c r="AQ146" i="29"/>
  <c r="AQ181" i="29"/>
  <c r="AQ137" i="29"/>
  <c r="AQ182" i="29"/>
  <c r="AN203" i="7"/>
  <c r="T203" i="9"/>
  <c r="R203" i="10" s="1"/>
  <c r="AN213" i="7"/>
  <c r="T213" i="9"/>
  <c r="R213" i="10" s="1"/>
  <c r="AN218" i="7"/>
  <c r="T218" i="9"/>
  <c r="R218" i="10" s="1"/>
  <c r="AN214" i="7"/>
  <c r="T214" i="9"/>
  <c r="R214" i="10" s="1"/>
  <c r="AN211" i="7"/>
  <c r="T211" i="9"/>
  <c r="R211" i="10" s="1"/>
  <c r="AN210" i="7"/>
  <c r="T210" i="9"/>
  <c r="R210" i="10" s="1"/>
  <c r="AN207" i="7"/>
  <c r="T207" i="9"/>
  <c r="R207" i="10" s="1"/>
  <c r="AN217" i="7"/>
  <c r="T217" i="9"/>
  <c r="R217" i="10" s="1"/>
  <c r="AN205" i="7"/>
  <c r="T205" i="9"/>
  <c r="R205" i="10" s="1"/>
  <c r="AN215" i="7"/>
  <c r="T215" i="9"/>
  <c r="R215" i="10" s="1"/>
  <c r="AN208" i="7"/>
  <c r="T208" i="9"/>
  <c r="R208" i="10" s="1"/>
  <c r="AN212" i="7"/>
  <c r="T212" i="9"/>
  <c r="R212" i="10" s="1"/>
  <c r="AN206" i="7"/>
  <c r="T206" i="9"/>
  <c r="R206" i="10" s="1"/>
  <c r="AN216" i="7"/>
  <c r="T216" i="9"/>
  <c r="R216" i="10" s="1"/>
  <c r="AN204" i="7"/>
  <c r="T204" i="9"/>
  <c r="R204" i="10" s="1"/>
  <c r="AN209" i="7"/>
  <c r="T209" i="9"/>
  <c r="R209" i="10" s="1"/>
  <c r="AQ153" i="29"/>
  <c r="AQ165" i="29"/>
  <c r="AQ184" i="29"/>
  <c r="AQ185" i="29"/>
  <c r="AQ162" i="29"/>
  <c r="AQ170" i="29"/>
  <c r="AQ187" i="29"/>
  <c r="AQ163" i="29"/>
  <c r="AQ149" i="29"/>
  <c r="AQ173" i="29"/>
  <c r="AQ156" i="29"/>
  <c r="AQ142" i="29"/>
  <c r="AQ180" i="29"/>
  <c r="AQ130" i="29"/>
  <c r="AQ124" i="29"/>
  <c r="AQ126" i="29"/>
  <c r="AQ166" i="29"/>
  <c r="AQ168" i="29"/>
  <c r="AQ139" i="29"/>
  <c r="AQ150" i="29"/>
  <c r="AQ169" i="29"/>
  <c r="AQ160" i="29"/>
  <c r="AQ129" i="29"/>
  <c r="AQ164" i="29"/>
  <c r="AQ158" i="29"/>
  <c r="AQ159" i="29"/>
  <c r="AQ183" i="29"/>
  <c r="AQ179" i="29"/>
  <c r="AQ171" i="29"/>
  <c r="AQ138" i="29"/>
  <c r="AQ189" i="29"/>
  <c r="AQ125" i="29"/>
  <c r="AQ186" i="29"/>
  <c r="AQ154" i="29"/>
  <c r="AQ144" i="29"/>
  <c r="AQ134" i="29"/>
  <c r="AQ172" i="29"/>
  <c r="AQ167" i="29"/>
  <c r="AQ131" i="29"/>
  <c r="AQ155" i="29"/>
  <c r="AQ174" i="29"/>
  <c r="AQ133" i="29"/>
  <c r="AQ190" i="29"/>
  <c r="AQ177" i="29"/>
  <c r="AQ127" i="29"/>
  <c r="AQ135" i="29"/>
  <c r="AQ151" i="29"/>
  <c r="AQ128" i="29"/>
  <c r="AQ132" i="29"/>
  <c r="O124" i="7"/>
  <c r="O124" i="28"/>
  <c r="N124" i="7"/>
  <c r="N124" i="28"/>
  <c r="AI124" i="28" s="1"/>
  <c r="AQ176" i="29"/>
  <c r="AQ141" i="29"/>
  <c r="AQ161" i="29"/>
  <c r="AQ148" i="29"/>
  <c r="AN200" i="7"/>
  <c r="T200" i="9"/>
  <c r="R200" i="10" s="1"/>
  <c r="AN199" i="7"/>
  <c r="T199" i="9"/>
  <c r="R199" i="10" s="1"/>
  <c r="AN198" i="7"/>
  <c r="T198" i="9"/>
  <c r="R198" i="10" s="1"/>
  <c r="AN197" i="7"/>
  <c r="T197" i="9"/>
  <c r="R197" i="10" s="1"/>
  <c r="AN202" i="7"/>
  <c r="T202" i="9"/>
  <c r="R202" i="10" s="1"/>
  <c r="AN201" i="7"/>
  <c r="T201" i="9"/>
  <c r="R201" i="10" s="1"/>
  <c r="AN196" i="7"/>
  <c r="T196" i="9"/>
  <c r="R196" i="10" s="1"/>
  <c r="T193" i="9"/>
  <c r="R193" i="10" s="1"/>
  <c r="AN193" i="7"/>
  <c r="T195" i="9"/>
  <c r="R195" i="10" s="1"/>
  <c r="AN195" i="7"/>
  <c r="T194" i="9"/>
  <c r="R194" i="10" s="1"/>
  <c r="AN194" i="7"/>
  <c r="T192" i="9"/>
  <c r="R192" i="10" s="1"/>
  <c r="AN192" i="7"/>
  <c r="T147" i="9"/>
  <c r="R147" i="10" s="1"/>
  <c r="AN147" i="7"/>
  <c r="U132" i="9"/>
  <c r="S132" i="10" s="1"/>
  <c r="AO132" i="7"/>
  <c r="T142" i="9"/>
  <c r="R142" i="10" s="1"/>
  <c r="AN142" i="7"/>
  <c r="T164" i="9"/>
  <c r="R164" i="10" s="1"/>
  <c r="AN164" i="7"/>
  <c r="T133" i="9"/>
  <c r="R133" i="10" s="1"/>
  <c r="AN133" i="7"/>
  <c r="T175" i="9"/>
  <c r="R175" i="10" s="1"/>
  <c r="AN175" i="7"/>
  <c r="T186" i="9"/>
  <c r="R186" i="10" s="1"/>
  <c r="AN186" i="7"/>
  <c r="T174" i="9"/>
  <c r="R174" i="10" s="1"/>
  <c r="AN174" i="7"/>
  <c r="T136" i="9"/>
  <c r="R136" i="10" s="1"/>
  <c r="AN136" i="7"/>
  <c r="T146" i="9"/>
  <c r="R146" i="10" s="1"/>
  <c r="AN146" i="7"/>
  <c r="T127" i="9"/>
  <c r="R127" i="10" s="1"/>
  <c r="AN127" i="7"/>
  <c r="T158" i="9"/>
  <c r="R158" i="10" s="1"/>
  <c r="AN158" i="7"/>
  <c r="T145" i="9"/>
  <c r="R145" i="10" s="1"/>
  <c r="AN145" i="7"/>
  <c r="T187" i="9"/>
  <c r="R187" i="10" s="1"/>
  <c r="AN187" i="7"/>
  <c r="T168" i="9"/>
  <c r="R168" i="10" s="1"/>
  <c r="AN168" i="7"/>
  <c r="T159" i="9"/>
  <c r="R159" i="10" s="1"/>
  <c r="AN159" i="7"/>
  <c r="T181" i="9"/>
  <c r="R181" i="10" s="1"/>
  <c r="AN181" i="7"/>
  <c r="T182" i="9"/>
  <c r="R182" i="10" s="1"/>
  <c r="AN182" i="7"/>
  <c r="T167" i="9"/>
  <c r="R167" i="10" s="1"/>
  <c r="AN167" i="7"/>
  <c r="U170" i="9"/>
  <c r="S170" i="10" s="1"/>
  <c r="AO170" i="7"/>
  <c r="T129" i="9"/>
  <c r="R129" i="10" s="1"/>
  <c r="AN129" i="7"/>
  <c r="T130" i="9"/>
  <c r="R130" i="10" s="1"/>
  <c r="AN130" i="7"/>
  <c r="T144" i="9"/>
  <c r="R144" i="10" s="1"/>
  <c r="AN144" i="7"/>
  <c r="T179" i="9"/>
  <c r="R179" i="10" s="1"/>
  <c r="AN179" i="7"/>
  <c r="T128" i="9"/>
  <c r="R128" i="10" s="1"/>
  <c r="AN128" i="7"/>
  <c r="T140" i="9"/>
  <c r="R140" i="10" s="1"/>
  <c r="AN140" i="7"/>
  <c r="U162" i="9"/>
  <c r="S162" i="10" s="1"/>
  <c r="AO162" i="7"/>
  <c r="T169" i="9"/>
  <c r="R169" i="10" s="1"/>
  <c r="AN169" i="7"/>
  <c r="U184" i="9"/>
  <c r="S184" i="10" s="1"/>
  <c r="AO184" i="7"/>
  <c r="T178" i="9"/>
  <c r="R178" i="10" s="1"/>
  <c r="AN178" i="7"/>
  <c r="T190" i="9"/>
  <c r="R190" i="10" s="1"/>
  <c r="AN190" i="7"/>
  <c r="U139" i="9"/>
  <c r="S139" i="10" s="1"/>
  <c r="AO139" i="7"/>
  <c r="T172" i="9"/>
  <c r="R172" i="10" s="1"/>
  <c r="AN172" i="7"/>
  <c r="T166" i="9"/>
  <c r="R166" i="10" s="1"/>
  <c r="AN166" i="7"/>
  <c r="T143" i="9"/>
  <c r="R143" i="10" s="1"/>
  <c r="AN143" i="7"/>
  <c r="T154" i="9"/>
  <c r="R154" i="10" s="1"/>
  <c r="AN154" i="7"/>
  <c r="U185" i="9"/>
  <c r="S185" i="10" s="1"/>
  <c r="AO185" i="7"/>
  <c r="O124" i="9"/>
  <c r="M124" i="10" s="1"/>
  <c r="T180" i="9"/>
  <c r="R180" i="10" s="1"/>
  <c r="AN180" i="7"/>
  <c r="T173" i="9"/>
  <c r="R173" i="10" s="1"/>
  <c r="AN173" i="7"/>
  <c r="U152" i="9"/>
  <c r="S152" i="10" s="1"/>
  <c r="AO152" i="7"/>
  <c r="U189" i="9"/>
  <c r="S189" i="10" s="1"/>
  <c r="AO189" i="7"/>
  <c r="T161" i="9"/>
  <c r="R161" i="10" s="1"/>
  <c r="AN161" i="7"/>
  <c r="T125" i="9"/>
  <c r="R125" i="10" s="1"/>
  <c r="AN125" i="7"/>
  <c r="T134" i="9"/>
  <c r="R134" i="10" s="1"/>
  <c r="AN134" i="7"/>
  <c r="T137" i="9"/>
  <c r="R137" i="10" s="1"/>
  <c r="AN137" i="7"/>
  <c r="T156" i="9"/>
  <c r="R156" i="10" s="1"/>
  <c r="AN156" i="7"/>
  <c r="T163" i="9"/>
  <c r="R163" i="10" s="1"/>
  <c r="AN163" i="7"/>
  <c r="T149" i="9"/>
  <c r="R149" i="10" s="1"/>
  <c r="AN149" i="7"/>
  <c r="T177" i="9"/>
  <c r="R177" i="10" s="1"/>
  <c r="AN177" i="7"/>
  <c r="T148" i="9"/>
  <c r="R148" i="10" s="1"/>
  <c r="AN148" i="7"/>
  <c r="T188" i="9"/>
  <c r="R188" i="10" s="1"/>
  <c r="AN188" i="7"/>
  <c r="T191" i="9"/>
  <c r="R191" i="10" s="1"/>
  <c r="AN191" i="7"/>
  <c r="T157" i="9"/>
  <c r="R157" i="10" s="1"/>
  <c r="AN157" i="7"/>
  <c r="T150" i="9"/>
  <c r="R150" i="10" s="1"/>
  <c r="AN150" i="7"/>
  <c r="T155" i="9"/>
  <c r="R155" i="10" s="1"/>
  <c r="AN155" i="7"/>
  <c r="T135" i="9"/>
  <c r="R135" i="10" s="1"/>
  <c r="AN135" i="7"/>
  <c r="T176" i="9"/>
  <c r="R176" i="10" s="1"/>
  <c r="AN176" i="7"/>
  <c r="T138" i="9"/>
  <c r="R138" i="10" s="1"/>
  <c r="AN138" i="7"/>
  <c r="T171" i="9"/>
  <c r="R171" i="10" s="1"/>
  <c r="AN171" i="7"/>
  <c r="T141" i="9"/>
  <c r="R141" i="10" s="1"/>
  <c r="AN141" i="7"/>
  <c r="T151" i="9"/>
  <c r="R151" i="10" s="1"/>
  <c r="AN151" i="7"/>
  <c r="T165" i="9"/>
  <c r="R165" i="10" s="1"/>
  <c r="AN165" i="7"/>
  <c r="T153" i="9"/>
  <c r="R153" i="10" s="1"/>
  <c r="AN153" i="7"/>
  <c r="T183" i="9"/>
  <c r="R183" i="10" s="1"/>
  <c r="AN183" i="7"/>
  <c r="T160" i="9"/>
  <c r="R160" i="10" s="1"/>
  <c r="AN160" i="7"/>
  <c r="T131" i="9"/>
  <c r="R131" i="10" s="1"/>
  <c r="AN131" i="7"/>
  <c r="T126" i="9"/>
  <c r="R126" i="10" s="1"/>
  <c r="AN126" i="7"/>
  <c r="AI124" i="7"/>
  <c r="P124" i="9" s="1"/>
  <c r="N124" i="10" s="1"/>
  <c r="P124" i="4"/>
  <c r="AO216" i="7" l="1"/>
  <c r="U216" i="9"/>
  <c r="S216" i="10" s="1"/>
  <c r="AO209" i="7"/>
  <c r="U209" i="9"/>
  <c r="S209" i="10" s="1"/>
  <c r="AO217" i="7"/>
  <c r="U217" i="9"/>
  <c r="S217" i="10" s="1"/>
  <c r="AO206" i="7"/>
  <c r="U206" i="9"/>
  <c r="S206" i="10" s="1"/>
  <c r="AO211" i="7"/>
  <c r="U211" i="9"/>
  <c r="S211" i="10" s="1"/>
  <c r="AO215" i="7"/>
  <c r="U215" i="9"/>
  <c r="S215" i="10" s="1"/>
  <c r="AO213" i="7"/>
  <c r="U213" i="9"/>
  <c r="S213" i="10" s="1"/>
  <c r="AO218" i="7"/>
  <c r="U218" i="9"/>
  <c r="S218" i="10" s="1"/>
  <c r="AO204" i="7"/>
  <c r="U204" i="9"/>
  <c r="S204" i="10" s="1"/>
  <c r="AO207" i="7"/>
  <c r="U207" i="9"/>
  <c r="S207" i="10" s="1"/>
  <c r="AO210" i="7"/>
  <c r="U210" i="9"/>
  <c r="S210" i="10" s="1"/>
  <c r="AO212" i="7"/>
  <c r="U212" i="9"/>
  <c r="S212" i="10" s="1"/>
  <c r="AO214" i="7"/>
  <c r="U214" i="9"/>
  <c r="S214" i="10" s="1"/>
  <c r="AO208" i="7"/>
  <c r="U208" i="9"/>
  <c r="S208" i="10" s="1"/>
  <c r="AO205" i="7"/>
  <c r="U205" i="9"/>
  <c r="S205" i="10" s="1"/>
  <c r="AO203" i="7"/>
  <c r="U203" i="9"/>
  <c r="S203" i="10" s="1"/>
  <c r="AJ124" i="28"/>
  <c r="P124" i="7"/>
  <c r="P124" i="28"/>
  <c r="AK124" i="28" s="1"/>
  <c r="AL124" i="28" s="1"/>
  <c r="AM124" i="28" s="1"/>
  <c r="AN124" i="28" s="1"/>
  <c r="AO124" i="28" s="1"/>
  <c r="AP124" i="28" s="1"/>
  <c r="AQ124" i="28" s="1"/>
  <c r="AO201" i="7"/>
  <c r="U201" i="9"/>
  <c r="S201" i="10" s="1"/>
  <c r="AO199" i="7"/>
  <c r="U199" i="9"/>
  <c r="S199" i="10" s="1"/>
  <c r="AO196" i="7"/>
  <c r="U196" i="9"/>
  <c r="S196" i="10" s="1"/>
  <c r="AO198" i="7"/>
  <c r="U198" i="9"/>
  <c r="S198" i="10" s="1"/>
  <c r="AO197" i="7"/>
  <c r="U197" i="9"/>
  <c r="S197" i="10" s="1"/>
  <c r="AO202" i="7"/>
  <c r="U202" i="9"/>
  <c r="S202" i="10" s="1"/>
  <c r="AO200" i="7"/>
  <c r="U200" i="9"/>
  <c r="S200" i="10" s="1"/>
  <c r="U192" i="9"/>
  <c r="S192" i="10" s="1"/>
  <c r="AO192" i="7"/>
  <c r="U194" i="9"/>
  <c r="S194" i="10" s="1"/>
  <c r="AO194" i="7"/>
  <c r="U193" i="9"/>
  <c r="S193" i="10" s="1"/>
  <c r="AO193" i="7"/>
  <c r="U195" i="9"/>
  <c r="S195" i="10" s="1"/>
  <c r="AO195" i="7"/>
  <c r="V189" i="9"/>
  <c r="T189" i="10" s="1"/>
  <c r="AP189" i="7"/>
  <c r="U166" i="9"/>
  <c r="S166" i="10" s="1"/>
  <c r="AO166" i="7"/>
  <c r="U178" i="9"/>
  <c r="S178" i="10" s="1"/>
  <c r="AO178" i="7"/>
  <c r="U140" i="9"/>
  <c r="S140" i="10" s="1"/>
  <c r="AO140" i="7"/>
  <c r="U130" i="9"/>
  <c r="S130" i="10" s="1"/>
  <c r="AO130" i="7"/>
  <c r="V170" i="9"/>
  <c r="T170" i="10" s="1"/>
  <c r="AP170" i="7"/>
  <c r="U159" i="9"/>
  <c r="S159" i="10" s="1"/>
  <c r="AO159" i="7"/>
  <c r="U187" i="9"/>
  <c r="S187" i="10" s="1"/>
  <c r="AO187" i="7"/>
  <c r="U158" i="9"/>
  <c r="S158" i="10" s="1"/>
  <c r="AO158" i="7"/>
  <c r="U146" i="9"/>
  <c r="S146" i="10" s="1"/>
  <c r="AO146" i="7"/>
  <c r="U174" i="9"/>
  <c r="S174" i="10" s="1"/>
  <c r="AO174" i="7"/>
  <c r="U175" i="9"/>
  <c r="S175" i="10" s="1"/>
  <c r="AO175" i="7"/>
  <c r="V132" i="9"/>
  <c r="T132" i="10" s="1"/>
  <c r="AP132" i="7"/>
  <c r="U131" i="9"/>
  <c r="S131" i="10" s="1"/>
  <c r="AO131" i="7"/>
  <c r="U165" i="9"/>
  <c r="S165" i="10" s="1"/>
  <c r="AO165" i="7"/>
  <c r="U135" i="9"/>
  <c r="S135" i="10" s="1"/>
  <c r="AO135" i="7"/>
  <c r="U191" i="9"/>
  <c r="S191" i="10" s="1"/>
  <c r="AO191" i="7"/>
  <c r="U149" i="9"/>
  <c r="S149" i="10" s="1"/>
  <c r="AO149" i="7"/>
  <c r="U134" i="9"/>
  <c r="S134" i="10" s="1"/>
  <c r="AO134" i="7"/>
  <c r="U126" i="9"/>
  <c r="S126" i="10" s="1"/>
  <c r="AO126" i="7"/>
  <c r="U161" i="9"/>
  <c r="S161" i="10" s="1"/>
  <c r="AO161" i="7"/>
  <c r="V152" i="9"/>
  <c r="T152" i="10" s="1"/>
  <c r="AP152" i="7"/>
  <c r="U180" i="9"/>
  <c r="S180" i="10" s="1"/>
  <c r="AO180" i="7"/>
  <c r="V185" i="9"/>
  <c r="T185" i="10" s="1"/>
  <c r="AP185" i="7"/>
  <c r="U143" i="9"/>
  <c r="S143" i="10" s="1"/>
  <c r="AO143" i="7"/>
  <c r="U172" i="9"/>
  <c r="S172" i="10" s="1"/>
  <c r="AO172" i="7"/>
  <c r="U190" i="9"/>
  <c r="S190" i="10" s="1"/>
  <c r="AO190" i="7"/>
  <c r="V184" i="9"/>
  <c r="T184" i="10" s="1"/>
  <c r="AP184" i="7"/>
  <c r="V162" i="9"/>
  <c r="T162" i="10" s="1"/>
  <c r="AP162" i="7"/>
  <c r="U128" i="9"/>
  <c r="S128" i="10" s="1"/>
  <c r="AO128" i="7"/>
  <c r="U144" i="9"/>
  <c r="S144" i="10" s="1"/>
  <c r="AO144" i="7"/>
  <c r="U129" i="9"/>
  <c r="S129" i="10" s="1"/>
  <c r="AO129" i="7"/>
  <c r="U167" i="9"/>
  <c r="S167" i="10" s="1"/>
  <c r="AO167" i="7"/>
  <c r="U181" i="9"/>
  <c r="S181" i="10" s="1"/>
  <c r="AO181" i="7"/>
  <c r="U168" i="9"/>
  <c r="S168" i="10" s="1"/>
  <c r="AO168" i="7"/>
  <c r="U145" i="9"/>
  <c r="S145" i="10" s="1"/>
  <c r="AO145" i="7"/>
  <c r="U127" i="9"/>
  <c r="S127" i="10" s="1"/>
  <c r="AO127" i="7"/>
  <c r="U136" i="9"/>
  <c r="S136" i="10" s="1"/>
  <c r="AO136" i="7"/>
  <c r="U186" i="9"/>
  <c r="S186" i="10" s="1"/>
  <c r="AO186" i="7"/>
  <c r="U133" i="9"/>
  <c r="S133" i="10" s="1"/>
  <c r="AO133" i="7"/>
  <c r="U142" i="9"/>
  <c r="S142" i="10" s="1"/>
  <c r="AO142" i="7"/>
  <c r="U147" i="9"/>
  <c r="S147" i="10" s="1"/>
  <c r="AO147" i="7"/>
  <c r="U173" i="9"/>
  <c r="S173" i="10" s="1"/>
  <c r="AO173" i="7"/>
  <c r="U154" i="9"/>
  <c r="S154" i="10" s="1"/>
  <c r="AO154" i="7"/>
  <c r="V139" i="9"/>
  <c r="T139" i="10" s="1"/>
  <c r="AP139" i="7"/>
  <c r="U169" i="9"/>
  <c r="S169" i="10" s="1"/>
  <c r="AO169" i="7"/>
  <c r="U179" i="9"/>
  <c r="S179" i="10" s="1"/>
  <c r="AO179" i="7"/>
  <c r="U182" i="9"/>
  <c r="S182" i="10" s="1"/>
  <c r="AO182" i="7"/>
  <c r="U164" i="9"/>
  <c r="S164" i="10" s="1"/>
  <c r="AO164" i="7"/>
  <c r="U183" i="9"/>
  <c r="S183" i="10" s="1"/>
  <c r="AO183" i="7"/>
  <c r="U141" i="9"/>
  <c r="S141" i="10" s="1"/>
  <c r="AO141" i="7"/>
  <c r="U138" i="9"/>
  <c r="S138" i="10" s="1"/>
  <c r="AO138" i="7"/>
  <c r="U150" i="9"/>
  <c r="S150" i="10" s="1"/>
  <c r="AO150" i="7"/>
  <c r="U148" i="9"/>
  <c r="S148" i="10" s="1"/>
  <c r="AO148" i="7"/>
  <c r="U156" i="9"/>
  <c r="S156" i="10" s="1"/>
  <c r="AO156" i="7"/>
  <c r="U160" i="9"/>
  <c r="S160" i="10" s="1"/>
  <c r="AO160" i="7"/>
  <c r="U153" i="9"/>
  <c r="S153" i="10" s="1"/>
  <c r="AO153" i="7"/>
  <c r="U151" i="9"/>
  <c r="S151" i="10" s="1"/>
  <c r="AO151" i="7"/>
  <c r="U171" i="9"/>
  <c r="S171" i="10" s="1"/>
  <c r="AO171" i="7"/>
  <c r="U176" i="9"/>
  <c r="S176" i="10" s="1"/>
  <c r="AO176" i="7"/>
  <c r="U155" i="9"/>
  <c r="S155" i="10" s="1"/>
  <c r="AO155" i="7"/>
  <c r="U157" i="9"/>
  <c r="S157" i="10" s="1"/>
  <c r="AO157" i="7"/>
  <c r="U188" i="9"/>
  <c r="S188" i="10" s="1"/>
  <c r="AO188" i="7"/>
  <c r="U177" i="9"/>
  <c r="S177" i="10" s="1"/>
  <c r="AO177" i="7"/>
  <c r="U163" i="9"/>
  <c r="S163" i="10" s="1"/>
  <c r="AO163" i="7"/>
  <c r="U137" i="9"/>
  <c r="S137" i="10" s="1"/>
  <c r="AO137" i="7"/>
  <c r="U125" i="9"/>
  <c r="S125" i="10" s="1"/>
  <c r="AO125" i="7"/>
  <c r="AJ124" i="7"/>
  <c r="Q124" i="9" s="1"/>
  <c r="O124" i="10" s="1"/>
  <c r="AP203" i="7" l="1"/>
  <c r="V203" i="9"/>
  <c r="T203" i="10" s="1"/>
  <c r="AP218" i="7"/>
  <c r="V218" i="9"/>
  <c r="T218" i="10" s="1"/>
  <c r="AP214" i="7"/>
  <c r="V214" i="9"/>
  <c r="T214" i="10" s="1"/>
  <c r="AP211" i="7"/>
  <c r="V211" i="9"/>
  <c r="T211" i="10" s="1"/>
  <c r="AP215" i="7"/>
  <c r="V215" i="9"/>
  <c r="T215" i="10" s="1"/>
  <c r="AP217" i="7"/>
  <c r="V217" i="9"/>
  <c r="T217" i="10" s="1"/>
  <c r="AP207" i="7"/>
  <c r="V207" i="9"/>
  <c r="T207" i="10" s="1"/>
  <c r="AP209" i="7"/>
  <c r="V209" i="9"/>
  <c r="T209" i="10" s="1"/>
  <c r="AP208" i="7"/>
  <c r="V208" i="9"/>
  <c r="T208" i="10" s="1"/>
  <c r="AP210" i="7"/>
  <c r="V210" i="9"/>
  <c r="T210" i="10" s="1"/>
  <c r="AP205" i="7"/>
  <c r="V205" i="9"/>
  <c r="T205" i="10" s="1"/>
  <c r="AP213" i="7"/>
  <c r="V213" i="9"/>
  <c r="T213" i="10" s="1"/>
  <c r="AP212" i="7"/>
  <c r="V212" i="9"/>
  <c r="T212" i="10" s="1"/>
  <c r="AP206" i="7"/>
  <c r="V206" i="9"/>
  <c r="T206" i="10" s="1"/>
  <c r="AP204" i="7"/>
  <c r="V204" i="9"/>
  <c r="T204" i="10" s="1"/>
  <c r="AP216" i="7"/>
  <c r="V216" i="9"/>
  <c r="T216" i="10" s="1"/>
  <c r="AP202" i="7"/>
  <c r="V202" i="9"/>
  <c r="T202" i="10" s="1"/>
  <c r="AP199" i="7"/>
  <c r="V199" i="9"/>
  <c r="T199" i="10" s="1"/>
  <c r="AP200" i="7"/>
  <c r="V200" i="9"/>
  <c r="T200" i="10" s="1"/>
  <c r="AP196" i="7"/>
  <c r="V196" i="9"/>
  <c r="T196" i="10" s="1"/>
  <c r="AP198" i="7"/>
  <c r="V198" i="9"/>
  <c r="T198" i="10" s="1"/>
  <c r="AP197" i="7"/>
  <c r="V197" i="9"/>
  <c r="T197" i="10" s="1"/>
  <c r="AP201" i="7"/>
  <c r="V201" i="9"/>
  <c r="T201" i="10" s="1"/>
  <c r="V194" i="9"/>
  <c r="T194" i="10" s="1"/>
  <c r="AP194" i="7"/>
  <c r="V193" i="9"/>
  <c r="T193" i="10" s="1"/>
  <c r="AP193" i="7"/>
  <c r="V192" i="9"/>
  <c r="T192" i="10" s="1"/>
  <c r="AP192" i="7"/>
  <c r="V195" i="9"/>
  <c r="T195" i="10" s="1"/>
  <c r="AP195" i="7"/>
  <c r="V157" i="9"/>
  <c r="T157" i="10" s="1"/>
  <c r="AP157" i="7"/>
  <c r="V151" i="9"/>
  <c r="T151" i="10" s="1"/>
  <c r="AP151" i="7"/>
  <c r="V148" i="9"/>
  <c r="T148" i="10" s="1"/>
  <c r="AP148" i="7"/>
  <c r="V183" i="9"/>
  <c r="T183" i="10" s="1"/>
  <c r="AP183" i="7"/>
  <c r="V182" i="9"/>
  <c r="T182" i="10" s="1"/>
  <c r="AP182" i="7"/>
  <c r="V154" i="9"/>
  <c r="T154" i="10" s="1"/>
  <c r="AP154" i="7"/>
  <c r="V133" i="9"/>
  <c r="T133" i="10" s="1"/>
  <c r="AP133" i="7"/>
  <c r="V145" i="9"/>
  <c r="T145" i="10" s="1"/>
  <c r="AP145" i="7"/>
  <c r="V129" i="9"/>
  <c r="T129" i="10" s="1"/>
  <c r="AP129" i="7"/>
  <c r="W184" i="9"/>
  <c r="U184" i="10" s="1"/>
  <c r="AQ184" i="7"/>
  <c r="V172" i="9"/>
  <c r="T172" i="10" s="1"/>
  <c r="AP172" i="7"/>
  <c r="W152" i="9"/>
  <c r="U152" i="10" s="1"/>
  <c r="AQ152" i="7"/>
  <c r="V149" i="9"/>
  <c r="T149" i="10" s="1"/>
  <c r="AP149" i="7"/>
  <c r="V131" i="9"/>
  <c r="T131" i="10" s="1"/>
  <c r="AP131" i="7"/>
  <c r="V175" i="9"/>
  <c r="T175" i="10" s="1"/>
  <c r="AP175" i="7"/>
  <c r="V187" i="9"/>
  <c r="T187" i="10" s="1"/>
  <c r="AP187" i="7"/>
  <c r="W170" i="9"/>
  <c r="U170" i="10" s="1"/>
  <c r="AQ170" i="7"/>
  <c r="V140" i="9"/>
  <c r="T140" i="10" s="1"/>
  <c r="AP140" i="7"/>
  <c r="V188" i="9"/>
  <c r="T188" i="10" s="1"/>
  <c r="AP188" i="7"/>
  <c r="V155" i="9"/>
  <c r="T155" i="10" s="1"/>
  <c r="AP155" i="7"/>
  <c r="V171" i="9"/>
  <c r="T171" i="10" s="1"/>
  <c r="AP171" i="7"/>
  <c r="V153" i="9"/>
  <c r="T153" i="10" s="1"/>
  <c r="AP153" i="7"/>
  <c r="V156" i="9"/>
  <c r="T156" i="10" s="1"/>
  <c r="AP156" i="7"/>
  <c r="V150" i="9"/>
  <c r="T150" i="10" s="1"/>
  <c r="AP150" i="7"/>
  <c r="V141" i="9"/>
  <c r="T141" i="10" s="1"/>
  <c r="AP141" i="7"/>
  <c r="V164" i="9"/>
  <c r="T164" i="10" s="1"/>
  <c r="AP164" i="7"/>
  <c r="V179" i="9"/>
  <c r="T179" i="10" s="1"/>
  <c r="AP179" i="7"/>
  <c r="W139" i="9"/>
  <c r="U139" i="10" s="1"/>
  <c r="AQ139" i="7"/>
  <c r="V173" i="9"/>
  <c r="T173" i="10" s="1"/>
  <c r="AP173" i="7"/>
  <c r="V142" i="9"/>
  <c r="T142" i="10" s="1"/>
  <c r="AP142" i="7"/>
  <c r="V186" i="9"/>
  <c r="T186" i="10" s="1"/>
  <c r="AP186" i="7"/>
  <c r="V127" i="9"/>
  <c r="T127" i="10" s="1"/>
  <c r="AP127" i="7"/>
  <c r="V168" i="9"/>
  <c r="T168" i="10" s="1"/>
  <c r="AP168" i="7"/>
  <c r="V167" i="9"/>
  <c r="T167" i="10" s="1"/>
  <c r="AP167" i="7"/>
  <c r="V144" i="9"/>
  <c r="T144" i="10" s="1"/>
  <c r="AP144" i="7"/>
  <c r="W162" i="9"/>
  <c r="U162" i="10" s="1"/>
  <c r="AQ162" i="7"/>
  <c r="V190" i="9"/>
  <c r="T190" i="10" s="1"/>
  <c r="AP190" i="7"/>
  <c r="V143" i="9"/>
  <c r="T143" i="10" s="1"/>
  <c r="AP143" i="7"/>
  <c r="V180" i="9"/>
  <c r="T180" i="10" s="1"/>
  <c r="AP180" i="7"/>
  <c r="V161" i="9"/>
  <c r="T161" i="10" s="1"/>
  <c r="AP161" i="7"/>
  <c r="V134" i="9"/>
  <c r="T134" i="10" s="1"/>
  <c r="AP134" i="7"/>
  <c r="V191" i="9"/>
  <c r="T191" i="10" s="1"/>
  <c r="AP191" i="7"/>
  <c r="V165" i="9"/>
  <c r="T165" i="10" s="1"/>
  <c r="AP165" i="7"/>
  <c r="W132" i="9"/>
  <c r="U132" i="10" s="1"/>
  <c r="AQ132" i="7"/>
  <c r="V174" i="9"/>
  <c r="T174" i="10" s="1"/>
  <c r="AP174" i="7"/>
  <c r="V158" i="9"/>
  <c r="T158" i="10" s="1"/>
  <c r="AP158" i="7"/>
  <c r="V159" i="9"/>
  <c r="T159" i="10" s="1"/>
  <c r="AP159" i="7"/>
  <c r="V130" i="9"/>
  <c r="T130" i="10" s="1"/>
  <c r="AP130" i="7"/>
  <c r="V178" i="9"/>
  <c r="T178" i="10" s="1"/>
  <c r="AP178" i="7"/>
  <c r="W189" i="9"/>
  <c r="U189" i="10" s="1"/>
  <c r="AQ189" i="7"/>
  <c r="V177" i="9"/>
  <c r="T177" i="10" s="1"/>
  <c r="AP177" i="7"/>
  <c r="V176" i="9"/>
  <c r="T176" i="10" s="1"/>
  <c r="AP176" i="7"/>
  <c r="V160" i="9"/>
  <c r="T160" i="10" s="1"/>
  <c r="AP160" i="7"/>
  <c r="V138" i="9"/>
  <c r="T138" i="10" s="1"/>
  <c r="AP138" i="7"/>
  <c r="V169" i="9"/>
  <c r="T169" i="10" s="1"/>
  <c r="AP169" i="7"/>
  <c r="V147" i="9"/>
  <c r="T147" i="10" s="1"/>
  <c r="AP147" i="7"/>
  <c r="V136" i="9"/>
  <c r="T136" i="10" s="1"/>
  <c r="AP136" i="7"/>
  <c r="V181" i="9"/>
  <c r="T181" i="10" s="1"/>
  <c r="AP181" i="7"/>
  <c r="V128" i="9"/>
  <c r="T128" i="10" s="1"/>
  <c r="AP128" i="7"/>
  <c r="W185" i="9"/>
  <c r="U185" i="10" s="1"/>
  <c r="AQ185" i="7"/>
  <c r="V126" i="9"/>
  <c r="T126" i="10" s="1"/>
  <c r="AP126" i="7"/>
  <c r="V135" i="9"/>
  <c r="T135" i="10" s="1"/>
  <c r="AP135" i="7"/>
  <c r="V146" i="9"/>
  <c r="T146" i="10" s="1"/>
  <c r="AP146" i="7"/>
  <c r="V166" i="9"/>
  <c r="T166" i="10" s="1"/>
  <c r="AP166" i="7"/>
  <c r="V125" i="9"/>
  <c r="T125" i="10" s="1"/>
  <c r="AP125" i="7"/>
  <c r="V163" i="9"/>
  <c r="T163" i="10" s="1"/>
  <c r="AP163" i="7"/>
  <c r="V137" i="9"/>
  <c r="T137" i="10" s="1"/>
  <c r="AP137" i="7"/>
  <c r="AK124" i="7"/>
  <c r="R124" i="9" s="1"/>
  <c r="P124" i="10" s="1"/>
  <c r="AQ216" i="7" l="1"/>
  <c r="W216" i="9"/>
  <c r="U216" i="10" s="1"/>
  <c r="AQ209" i="7"/>
  <c r="W209" i="9"/>
  <c r="U209" i="10" s="1"/>
  <c r="AQ206" i="7"/>
  <c r="W206" i="9"/>
  <c r="U206" i="10" s="1"/>
  <c r="AQ217" i="7"/>
  <c r="W217" i="9"/>
  <c r="U217" i="10" s="1"/>
  <c r="AQ212" i="7"/>
  <c r="W212" i="9"/>
  <c r="U212" i="10" s="1"/>
  <c r="AQ215" i="7"/>
  <c r="W215" i="9"/>
  <c r="U215" i="10" s="1"/>
  <c r="AQ210" i="7"/>
  <c r="W210" i="9"/>
  <c r="U210" i="10" s="1"/>
  <c r="AQ218" i="7"/>
  <c r="W218" i="9"/>
  <c r="U218" i="10" s="1"/>
  <c r="AQ204" i="7"/>
  <c r="W204" i="9"/>
  <c r="U204" i="10" s="1"/>
  <c r="AQ207" i="7"/>
  <c r="W207" i="9"/>
  <c r="U207" i="10" s="1"/>
  <c r="AQ214" i="7"/>
  <c r="W214" i="9"/>
  <c r="U214" i="10" s="1"/>
  <c r="AQ213" i="7"/>
  <c r="W213" i="9"/>
  <c r="U213" i="10" s="1"/>
  <c r="AQ211" i="7"/>
  <c r="W211" i="9"/>
  <c r="U211" i="10" s="1"/>
  <c r="AQ205" i="7"/>
  <c r="W205" i="9"/>
  <c r="U205" i="10" s="1"/>
  <c r="AQ208" i="7"/>
  <c r="W208" i="9"/>
  <c r="U208" i="10" s="1"/>
  <c r="AQ203" i="7"/>
  <c r="W203" i="9"/>
  <c r="U203" i="10" s="1"/>
  <c r="X170" i="9"/>
  <c r="V170" i="10" s="1"/>
  <c r="AS170" i="7"/>
  <c r="X185" i="9"/>
  <c r="V185" i="10" s="1"/>
  <c r="AS185" i="7"/>
  <c r="X132" i="9"/>
  <c r="V132" i="10" s="1"/>
  <c r="AS132" i="7"/>
  <c r="X162" i="9"/>
  <c r="V162" i="10" s="1"/>
  <c r="AS162" i="7"/>
  <c r="X139" i="9"/>
  <c r="V139" i="10" s="1"/>
  <c r="AS139" i="7"/>
  <c r="X152" i="9"/>
  <c r="V152" i="10" s="1"/>
  <c r="AS152" i="7"/>
  <c r="X189" i="9"/>
  <c r="V189" i="10" s="1"/>
  <c r="AS189" i="7"/>
  <c r="X184" i="9"/>
  <c r="V184" i="10" s="1"/>
  <c r="AS184" i="7"/>
  <c r="AQ197" i="7"/>
  <c r="AS197" i="7" s="1"/>
  <c r="W197" i="9"/>
  <c r="U197" i="10" s="1"/>
  <c r="AQ199" i="7"/>
  <c r="AS199" i="7" s="1"/>
  <c r="W199" i="9"/>
  <c r="U199" i="10" s="1"/>
  <c r="AQ201" i="7"/>
  <c r="AS201" i="7" s="1"/>
  <c r="W201" i="9"/>
  <c r="U201" i="10" s="1"/>
  <c r="AQ200" i="7"/>
  <c r="AS200" i="7" s="1"/>
  <c r="W200" i="9"/>
  <c r="U200" i="10" s="1"/>
  <c r="AQ196" i="7"/>
  <c r="AS196" i="7" s="1"/>
  <c r="W196" i="9"/>
  <c r="U196" i="10" s="1"/>
  <c r="AQ198" i="7"/>
  <c r="AS198" i="7" s="1"/>
  <c r="W198" i="9"/>
  <c r="U198" i="10" s="1"/>
  <c r="AQ202" i="7"/>
  <c r="AS202" i="7" s="1"/>
  <c r="W202" i="9"/>
  <c r="U202" i="10" s="1"/>
  <c r="W195" i="9"/>
  <c r="U195" i="10" s="1"/>
  <c r="AQ195" i="7"/>
  <c r="AQ192" i="7"/>
  <c r="W192" i="9"/>
  <c r="U192" i="10" s="1"/>
  <c r="W194" i="9"/>
  <c r="U194" i="10" s="1"/>
  <c r="AQ194" i="7"/>
  <c r="W193" i="9"/>
  <c r="U193" i="10" s="1"/>
  <c r="AQ193" i="7"/>
  <c r="W166" i="9"/>
  <c r="U166" i="10" s="1"/>
  <c r="AQ166" i="7"/>
  <c r="W135" i="9"/>
  <c r="U135" i="10" s="1"/>
  <c r="AQ135" i="7"/>
  <c r="W181" i="9"/>
  <c r="U181" i="10" s="1"/>
  <c r="AQ181" i="7"/>
  <c r="W138" i="9"/>
  <c r="U138" i="10" s="1"/>
  <c r="AQ138" i="7"/>
  <c r="W176" i="9"/>
  <c r="U176" i="10" s="1"/>
  <c r="AQ176" i="7"/>
  <c r="W164" i="9"/>
  <c r="U164" i="10" s="1"/>
  <c r="AQ164" i="7"/>
  <c r="W153" i="9"/>
  <c r="U153" i="10" s="1"/>
  <c r="AQ153" i="7"/>
  <c r="W140" i="9"/>
  <c r="U140" i="10" s="1"/>
  <c r="AQ140" i="7"/>
  <c r="W145" i="9"/>
  <c r="U145" i="10" s="1"/>
  <c r="AQ145" i="7"/>
  <c r="W183" i="9"/>
  <c r="U183" i="10" s="1"/>
  <c r="AQ183" i="7"/>
  <c r="W151" i="9"/>
  <c r="U151" i="10" s="1"/>
  <c r="AQ151" i="7"/>
  <c r="W137" i="9"/>
  <c r="U137" i="10" s="1"/>
  <c r="AQ137" i="7"/>
  <c r="W125" i="9"/>
  <c r="U125" i="10" s="1"/>
  <c r="AQ125" i="7"/>
  <c r="W146" i="9"/>
  <c r="U146" i="10" s="1"/>
  <c r="AQ146" i="7"/>
  <c r="W126" i="9"/>
  <c r="U126" i="10" s="1"/>
  <c r="AQ126" i="7"/>
  <c r="AS126" i="7" s="1"/>
  <c r="W128" i="9"/>
  <c r="U128" i="10" s="1"/>
  <c r="AQ128" i="7"/>
  <c r="W136" i="9"/>
  <c r="U136" i="10" s="1"/>
  <c r="AQ136" i="7"/>
  <c r="W169" i="9"/>
  <c r="U169" i="10" s="1"/>
  <c r="AQ169" i="7"/>
  <c r="W160" i="9"/>
  <c r="U160" i="10" s="1"/>
  <c r="AQ160" i="7"/>
  <c r="W177" i="9"/>
  <c r="U177" i="10" s="1"/>
  <c r="AQ177" i="7"/>
  <c r="W178" i="9"/>
  <c r="U178" i="10" s="1"/>
  <c r="AQ178" i="7"/>
  <c r="W159" i="9"/>
  <c r="U159" i="10" s="1"/>
  <c r="AQ159" i="7"/>
  <c r="W174" i="9"/>
  <c r="U174" i="10" s="1"/>
  <c r="AQ174" i="7"/>
  <c r="W165" i="9"/>
  <c r="U165" i="10" s="1"/>
  <c r="AQ165" i="7"/>
  <c r="W134" i="9"/>
  <c r="U134" i="10" s="1"/>
  <c r="AQ134" i="7"/>
  <c r="W180" i="9"/>
  <c r="U180" i="10" s="1"/>
  <c r="AQ180" i="7"/>
  <c r="W190" i="9"/>
  <c r="U190" i="10" s="1"/>
  <c r="AQ190" i="7"/>
  <c r="W144" i="9"/>
  <c r="U144" i="10" s="1"/>
  <c r="AQ144" i="7"/>
  <c r="W168" i="9"/>
  <c r="U168" i="10" s="1"/>
  <c r="AQ168" i="7"/>
  <c r="W186" i="9"/>
  <c r="U186" i="10" s="1"/>
  <c r="AQ186" i="7"/>
  <c r="W173" i="9"/>
  <c r="U173" i="10" s="1"/>
  <c r="AQ173" i="7"/>
  <c r="W179" i="9"/>
  <c r="U179" i="10" s="1"/>
  <c r="AQ179" i="7"/>
  <c r="W141" i="9"/>
  <c r="U141" i="10" s="1"/>
  <c r="AQ141" i="7"/>
  <c r="W156" i="9"/>
  <c r="U156" i="10" s="1"/>
  <c r="AQ156" i="7"/>
  <c r="W171" i="9"/>
  <c r="U171" i="10" s="1"/>
  <c r="AQ171" i="7"/>
  <c r="W188" i="9"/>
  <c r="U188" i="10" s="1"/>
  <c r="AQ188" i="7"/>
  <c r="W175" i="9"/>
  <c r="U175" i="10" s="1"/>
  <c r="AQ175" i="7"/>
  <c r="W149" i="9"/>
  <c r="U149" i="10" s="1"/>
  <c r="AQ149" i="7"/>
  <c r="W172" i="9"/>
  <c r="U172" i="10" s="1"/>
  <c r="AQ172" i="7"/>
  <c r="W129" i="9"/>
  <c r="U129" i="10" s="1"/>
  <c r="AQ129" i="7"/>
  <c r="W133" i="9"/>
  <c r="U133" i="10" s="1"/>
  <c r="AQ133" i="7"/>
  <c r="W182" i="9"/>
  <c r="U182" i="10" s="1"/>
  <c r="AQ182" i="7"/>
  <c r="W148" i="9"/>
  <c r="U148" i="10" s="1"/>
  <c r="AQ148" i="7"/>
  <c r="W157" i="9"/>
  <c r="U157" i="10" s="1"/>
  <c r="AQ157" i="7"/>
  <c r="W163" i="9"/>
  <c r="U163" i="10" s="1"/>
  <c r="AQ163" i="7"/>
  <c r="W147" i="9"/>
  <c r="U147" i="10" s="1"/>
  <c r="AQ147" i="7"/>
  <c r="W130" i="9"/>
  <c r="U130" i="10" s="1"/>
  <c r="AQ130" i="7"/>
  <c r="W158" i="9"/>
  <c r="U158" i="10" s="1"/>
  <c r="AQ158" i="7"/>
  <c r="W191" i="9"/>
  <c r="U191" i="10" s="1"/>
  <c r="AQ191" i="7"/>
  <c r="W161" i="9"/>
  <c r="U161" i="10" s="1"/>
  <c r="AQ161" i="7"/>
  <c r="W143" i="9"/>
  <c r="U143" i="10" s="1"/>
  <c r="AQ143" i="7"/>
  <c r="W167" i="9"/>
  <c r="U167" i="10" s="1"/>
  <c r="AQ167" i="7"/>
  <c r="W127" i="9"/>
  <c r="U127" i="10" s="1"/>
  <c r="AQ127" i="7"/>
  <c r="W142" i="9"/>
  <c r="U142" i="10" s="1"/>
  <c r="AQ142" i="7"/>
  <c r="W150" i="9"/>
  <c r="U150" i="10" s="1"/>
  <c r="AQ150" i="7"/>
  <c r="W155" i="9"/>
  <c r="U155" i="10" s="1"/>
  <c r="AQ155" i="7"/>
  <c r="W187" i="9"/>
  <c r="U187" i="10" s="1"/>
  <c r="AQ187" i="7"/>
  <c r="W131" i="9"/>
  <c r="U131" i="10" s="1"/>
  <c r="AQ131" i="7"/>
  <c r="W154" i="9"/>
  <c r="U154" i="10" s="1"/>
  <c r="AQ154" i="7"/>
  <c r="AL124" i="7"/>
  <c r="S124" i="9" s="1"/>
  <c r="Q124" i="10" s="1"/>
  <c r="X214" i="9" l="1"/>
  <c r="V214" i="10" s="1"/>
  <c r="AS214" i="7"/>
  <c r="X206" i="9"/>
  <c r="V206" i="10" s="1"/>
  <c r="AS206" i="7"/>
  <c r="X205" i="9"/>
  <c r="V205" i="10" s="1"/>
  <c r="AS205" i="7"/>
  <c r="X203" i="9"/>
  <c r="V203" i="10" s="1"/>
  <c r="AS203" i="7"/>
  <c r="X218" i="9"/>
  <c r="V218" i="10" s="1"/>
  <c r="AS218" i="7"/>
  <c r="X211" i="9"/>
  <c r="V211" i="10" s="1"/>
  <c r="AS211" i="7"/>
  <c r="X212" i="9"/>
  <c r="V212" i="10" s="1"/>
  <c r="AS212" i="7"/>
  <c r="X207" i="9"/>
  <c r="V207" i="10" s="1"/>
  <c r="AS207" i="7"/>
  <c r="X209" i="9"/>
  <c r="V209" i="10" s="1"/>
  <c r="AS209" i="7"/>
  <c r="X208" i="9"/>
  <c r="V208" i="10" s="1"/>
  <c r="AS208" i="7"/>
  <c r="X210" i="9"/>
  <c r="V210" i="10" s="1"/>
  <c r="AS210" i="7"/>
  <c r="X215" i="9"/>
  <c r="V215" i="10" s="1"/>
  <c r="AS215" i="7"/>
  <c r="X213" i="9"/>
  <c r="V213" i="10" s="1"/>
  <c r="AS213" i="7"/>
  <c r="X217" i="9"/>
  <c r="V217" i="10" s="1"/>
  <c r="AS217" i="7"/>
  <c r="X204" i="9"/>
  <c r="V204" i="10" s="1"/>
  <c r="AS204" i="7"/>
  <c r="X216" i="9"/>
  <c r="V216" i="10" s="1"/>
  <c r="AS216" i="7"/>
  <c r="X127" i="9"/>
  <c r="V127" i="10" s="1"/>
  <c r="AS127" i="7"/>
  <c r="X163" i="9"/>
  <c r="V163" i="10" s="1"/>
  <c r="AS163" i="7"/>
  <c r="X168" i="9"/>
  <c r="V168" i="10" s="1"/>
  <c r="AS168" i="7"/>
  <c r="X136" i="9"/>
  <c r="V136" i="10" s="1"/>
  <c r="AS136" i="7"/>
  <c r="X145" i="9"/>
  <c r="V145" i="10" s="1"/>
  <c r="AS145" i="7"/>
  <c r="X134" i="9"/>
  <c r="V134" i="10" s="1"/>
  <c r="AS134" i="7"/>
  <c r="X155" i="9"/>
  <c r="V155" i="10" s="1"/>
  <c r="AS155" i="7"/>
  <c r="X167" i="9"/>
  <c r="V167" i="10" s="1"/>
  <c r="AS167" i="7"/>
  <c r="X158" i="9"/>
  <c r="V158" i="10" s="1"/>
  <c r="AS158" i="7"/>
  <c r="X157" i="9"/>
  <c r="V157" i="10" s="1"/>
  <c r="AS157" i="7"/>
  <c r="X129" i="9"/>
  <c r="V129" i="10" s="1"/>
  <c r="AS129" i="7"/>
  <c r="X188" i="9"/>
  <c r="V188" i="10" s="1"/>
  <c r="AS188" i="7"/>
  <c r="X179" i="9"/>
  <c r="V179" i="10" s="1"/>
  <c r="AS179" i="7"/>
  <c r="X144" i="9"/>
  <c r="V144" i="10" s="1"/>
  <c r="AS144" i="7"/>
  <c r="X165" i="9"/>
  <c r="V165" i="10" s="1"/>
  <c r="AS165" i="7"/>
  <c r="X177" i="9"/>
  <c r="V177" i="10" s="1"/>
  <c r="AS177" i="7"/>
  <c r="X128" i="9"/>
  <c r="V128" i="10" s="1"/>
  <c r="AS128" i="7"/>
  <c r="X137" i="9"/>
  <c r="V137" i="10" s="1"/>
  <c r="AS137" i="7"/>
  <c r="X140" i="9"/>
  <c r="V140" i="10" s="1"/>
  <c r="AS140" i="7"/>
  <c r="X138" i="9"/>
  <c r="V138" i="10" s="1"/>
  <c r="AS138" i="7"/>
  <c r="X193" i="9"/>
  <c r="V193" i="10" s="1"/>
  <c r="AS193" i="7"/>
  <c r="X187" i="9"/>
  <c r="V187" i="10" s="1"/>
  <c r="AS187" i="7"/>
  <c r="X141" i="9"/>
  <c r="V141" i="10" s="1"/>
  <c r="AS141" i="7"/>
  <c r="X166" i="9"/>
  <c r="V166" i="10" s="1"/>
  <c r="AS166" i="7"/>
  <c r="X154" i="9"/>
  <c r="V154" i="10" s="1"/>
  <c r="AS154" i="7"/>
  <c r="X150" i="9"/>
  <c r="V150" i="10" s="1"/>
  <c r="AS150" i="7"/>
  <c r="X143" i="9"/>
  <c r="V143" i="10" s="1"/>
  <c r="AS143" i="7"/>
  <c r="X130" i="9"/>
  <c r="V130" i="10" s="1"/>
  <c r="AS130" i="7"/>
  <c r="X148" i="9"/>
  <c r="V148" i="10" s="1"/>
  <c r="AS148" i="7"/>
  <c r="X172" i="9"/>
  <c r="V172" i="10" s="1"/>
  <c r="AS172" i="7"/>
  <c r="X171" i="9"/>
  <c r="V171" i="10" s="1"/>
  <c r="AS171" i="7"/>
  <c r="X173" i="9"/>
  <c r="V173" i="10" s="1"/>
  <c r="AS173" i="7"/>
  <c r="X190" i="9"/>
  <c r="V190" i="10" s="1"/>
  <c r="AS190" i="7"/>
  <c r="X174" i="9"/>
  <c r="V174" i="10" s="1"/>
  <c r="AS174" i="7"/>
  <c r="X160" i="9"/>
  <c r="V160" i="10" s="1"/>
  <c r="AS160" i="7"/>
  <c r="X151" i="9"/>
  <c r="V151" i="10" s="1"/>
  <c r="AS151" i="7"/>
  <c r="X153" i="9"/>
  <c r="V153" i="10" s="1"/>
  <c r="AS153" i="7"/>
  <c r="X181" i="9"/>
  <c r="V181" i="10" s="1"/>
  <c r="AS181" i="7"/>
  <c r="X194" i="9"/>
  <c r="V194" i="10" s="1"/>
  <c r="AS194" i="7"/>
  <c r="X133" i="9"/>
  <c r="V133" i="10" s="1"/>
  <c r="AS133" i="7"/>
  <c r="X178" i="9"/>
  <c r="V178" i="10" s="1"/>
  <c r="AS178" i="7"/>
  <c r="X176" i="9"/>
  <c r="V176" i="10" s="1"/>
  <c r="AS176" i="7"/>
  <c r="X191" i="9"/>
  <c r="V191" i="10" s="1"/>
  <c r="AS191" i="7"/>
  <c r="X131" i="9"/>
  <c r="V131" i="10" s="1"/>
  <c r="AS131" i="7"/>
  <c r="X142" i="9"/>
  <c r="V142" i="10" s="1"/>
  <c r="AS142" i="7"/>
  <c r="X161" i="9"/>
  <c r="V161" i="10" s="1"/>
  <c r="AS161" i="7"/>
  <c r="X147" i="9"/>
  <c r="V147" i="10" s="1"/>
  <c r="AS147" i="7"/>
  <c r="X182" i="9"/>
  <c r="V182" i="10" s="1"/>
  <c r="AS182" i="7"/>
  <c r="X149" i="9"/>
  <c r="V149" i="10" s="1"/>
  <c r="AS149" i="7"/>
  <c r="X156" i="9"/>
  <c r="V156" i="10" s="1"/>
  <c r="AS156" i="7"/>
  <c r="X186" i="9"/>
  <c r="V186" i="10" s="1"/>
  <c r="AS186" i="7"/>
  <c r="X180" i="9"/>
  <c r="V180" i="10" s="1"/>
  <c r="AS180" i="7"/>
  <c r="X159" i="9"/>
  <c r="V159" i="10" s="1"/>
  <c r="AS159" i="7"/>
  <c r="X169" i="9"/>
  <c r="V169" i="10" s="1"/>
  <c r="AS169" i="7"/>
  <c r="X146" i="9"/>
  <c r="V146" i="10" s="1"/>
  <c r="AS146" i="7"/>
  <c r="X183" i="9"/>
  <c r="V183" i="10" s="1"/>
  <c r="AS183" i="7"/>
  <c r="X164" i="9"/>
  <c r="V164" i="10" s="1"/>
  <c r="AS164" i="7"/>
  <c r="X135" i="9"/>
  <c r="V135" i="10" s="1"/>
  <c r="AS135" i="7"/>
  <c r="X175" i="9"/>
  <c r="V175" i="10" s="1"/>
  <c r="AS175" i="7"/>
  <c r="X125" i="9"/>
  <c r="V125" i="10" s="1"/>
  <c r="AS125" i="7"/>
  <c r="X195" i="9"/>
  <c r="V195" i="10" s="1"/>
  <c r="AS195" i="7"/>
  <c r="X192" i="9"/>
  <c r="V192" i="10" s="1"/>
  <c r="AS192" i="7"/>
  <c r="X198" i="9"/>
  <c r="V198" i="10" s="1"/>
  <c r="X199" i="9"/>
  <c r="V199" i="10" s="1"/>
  <c r="X202" i="9"/>
  <c r="V202" i="10" s="1"/>
  <c r="X201" i="9"/>
  <c r="V201" i="10" s="1"/>
  <c r="X200" i="9"/>
  <c r="V200" i="10" s="1"/>
  <c r="X196" i="9"/>
  <c r="V196" i="10" s="1"/>
  <c r="X197" i="9"/>
  <c r="V197" i="10" s="1"/>
  <c r="X126" i="9"/>
  <c r="V126" i="10" s="1"/>
  <c r="AM124" i="7"/>
  <c r="T124" i="9" s="1"/>
  <c r="R124" i="10" s="1"/>
  <c r="AN124" i="7" l="1"/>
  <c r="U124" i="9" s="1"/>
  <c r="S124" i="10" s="1"/>
  <c r="AO124" i="7" l="1"/>
  <c r="AP124" i="7" l="1"/>
  <c r="V124" i="9"/>
  <c r="T124" i="10" s="1"/>
  <c r="AQ124" i="7" l="1"/>
  <c r="W124" i="9"/>
  <c r="U124" i="10" s="1"/>
  <c r="X124" i="9" l="1"/>
  <c r="V124" i="10" s="1"/>
  <c r="AS124" i="7"/>
</calcChain>
</file>

<file path=xl/sharedStrings.xml><?xml version="1.0" encoding="utf-8"?>
<sst xmlns="http://schemas.openxmlformats.org/spreadsheetml/2006/main" count="5183" uniqueCount="86">
  <si>
    <t>Inflation</t>
    <phoneticPr fontId="2"/>
  </si>
  <si>
    <t>PCE core</t>
    <phoneticPr fontId="2"/>
  </si>
  <si>
    <t>CPI core</t>
    <phoneticPr fontId="2"/>
  </si>
  <si>
    <t>FFR</t>
    <phoneticPr fontId="2"/>
  </si>
  <si>
    <t>yoy</t>
    <phoneticPr fontId="2"/>
  </si>
  <si>
    <t>GDP</t>
    <phoneticPr fontId="2"/>
  </si>
  <si>
    <t>potential</t>
    <phoneticPr fontId="2"/>
  </si>
  <si>
    <t>gap</t>
    <phoneticPr fontId="2"/>
  </si>
  <si>
    <t>Target</t>
    <phoneticPr fontId="2"/>
  </si>
  <si>
    <t>Taylor rate</t>
    <phoneticPr fontId="2"/>
  </si>
  <si>
    <t>Consensus Forecast</t>
    <phoneticPr fontId="2"/>
  </si>
  <si>
    <t>CPI</t>
    <phoneticPr fontId="2"/>
  </si>
  <si>
    <t>Interest rates</t>
  </si>
  <si>
    <t>Natural rate</t>
  </si>
  <si>
    <t>L&amp;W</t>
  </si>
  <si>
    <t>y</t>
  </si>
  <si>
    <t>x</t>
  </si>
  <si>
    <t>beta=</t>
  </si>
  <si>
    <t>alpha=</t>
  </si>
  <si>
    <t>zero</t>
  </si>
  <si>
    <t>label</t>
  </si>
  <si>
    <t>6-10Y</t>
  </si>
  <si>
    <t/>
  </si>
  <si>
    <t>SVENY01</t>
  </si>
  <si>
    <t>SVENY02</t>
  </si>
  <si>
    <t>SVENY03</t>
  </si>
  <si>
    <t>SVENY04</t>
  </si>
  <si>
    <t>SVENY05</t>
  </si>
  <si>
    <t>SVENY06</t>
  </si>
  <si>
    <t>SVENY07</t>
  </si>
  <si>
    <t>SVENY08</t>
  </si>
  <si>
    <t>SVENY09</t>
  </si>
  <si>
    <t>SVENY10</t>
  </si>
  <si>
    <t>Data</t>
  </si>
  <si>
    <t>yyyyq</t>
  </si>
  <si>
    <t>Nominal yield</t>
  </si>
  <si>
    <t>GDP, level</t>
  </si>
  <si>
    <t>GDP gap</t>
  </si>
  <si>
    <t>Consensus Forecast</t>
  </si>
  <si>
    <t>(interpolated)</t>
  </si>
  <si>
    <t>Potential GDP</t>
  </si>
  <si>
    <t>current</t>
  </si>
  <si>
    <t>real</t>
  </si>
  <si>
    <t>level</t>
  </si>
  <si>
    <t>Potential GDP growth</t>
  </si>
  <si>
    <t>conv_rate</t>
  </si>
  <si>
    <t>long_end</t>
  </si>
  <si>
    <t>rho=</t>
  </si>
  <si>
    <t>TR Expected component (forward)</t>
  </si>
  <si>
    <t>TR Expected component (yield)</t>
  </si>
  <si>
    <t>SVENY11</t>
  </si>
  <si>
    <t>SVENY12</t>
  </si>
  <si>
    <t>SVENY13</t>
  </si>
  <si>
    <t>SVENY14</t>
  </si>
  <si>
    <t>SVENY15</t>
  </si>
  <si>
    <t>SVENY16</t>
  </si>
  <si>
    <t>SVENY17</t>
  </si>
  <si>
    <t>SVENY18</t>
  </si>
  <si>
    <t>SVENY19</t>
  </si>
  <si>
    <t>SVENY20</t>
  </si>
  <si>
    <t>rate</t>
  </si>
  <si>
    <t>Forward rate curve</t>
  </si>
  <si>
    <t>target</t>
  </si>
  <si>
    <t>q-o-q</t>
  </si>
  <si>
    <t>Taylor rule</t>
  </si>
  <si>
    <t>Policy gap</t>
  </si>
  <si>
    <t>MA</t>
  </si>
  <si>
    <t>TR TermPremium component (yield)</t>
  </si>
  <si>
    <t>TR Yield</t>
  </si>
  <si>
    <t>OIS forward rate</t>
  </si>
  <si>
    <t>10Y</t>
  </si>
  <si>
    <t>OIS forward rate data</t>
  </si>
  <si>
    <t>OIS forward rate curve</t>
  </si>
  <si>
    <t>10-5Y</t>
  </si>
  <si>
    <t>5-4Y</t>
  </si>
  <si>
    <t>OIS yield curve</t>
  </si>
  <si>
    <t>Shadow rate</t>
  </si>
  <si>
    <t>Wu-Xia</t>
  </si>
  <si>
    <t>Krippner</t>
  </si>
  <si>
    <t>TR</t>
  </si>
  <si>
    <t>Gap</t>
  </si>
  <si>
    <t>flag</t>
  </si>
  <si>
    <t>FFR gap</t>
    <phoneticPr fontId="2"/>
  </si>
  <si>
    <t>FFR gap</t>
    <phoneticPr fontId="2"/>
  </si>
  <si>
    <t>NA</t>
  </si>
  <si>
    <t>Figure A4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</si>
</sst>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yyyy/mm"/>
    <numFmt numFmtId="177" formatCode="0.0"/>
    <numFmt numFmtId="178" formatCode="0.000"/>
    <numFmt numFmtId="179" formatCode="0&quot;Y&quot;"/>
    <numFmt numFmtId="180" formatCode="yyyy\/mm\/dd"/>
  </numFmts>
  <fonts count="2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Arial"/>
      <family val="2"/>
    </font>
    <font>
      <sz val="6"/>
      <name val="ＭＳ Ｐゴシック"/>
      <family val="2"/>
      <charset val="128"/>
      <scheme val="minor"/>
    </font>
    <font>
      <sz val="18"/>
      <color theme="3"/>
      <name val="ＭＳ Ｐゴシック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1"/>
      <color rgb="FF006100"/>
      <name val="Arial"/>
      <family val="2"/>
    </font>
    <font>
      <sz val="11"/>
      <color rgb="FF9C0006"/>
      <name val="Arial"/>
      <family val="2"/>
    </font>
    <font>
      <sz val="11"/>
      <color rgb="FF9C6500"/>
      <name val="Arial"/>
      <family val="2"/>
    </font>
    <font>
      <sz val="11"/>
      <color rgb="FF3F3F76"/>
      <name val="Arial"/>
      <family val="2"/>
    </font>
    <font>
      <b/>
      <sz val="11"/>
      <color rgb="FF3F3F3F"/>
      <name val="Arial"/>
      <family val="2"/>
    </font>
    <font>
      <b/>
      <sz val="11"/>
      <color rgb="FFFA7D00"/>
      <name val="Arial"/>
      <family val="2"/>
    </font>
    <font>
      <sz val="11"/>
      <color rgb="FFFA7D00"/>
      <name val="Arial"/>
      <family val="2"/>
    </font>
    <font>
      <b/>
      <sz val="11"/>
      <color theme="0"/>
      <name val="Arial"/>
      <family val="2"/>
    </font>
    <font>
      <sz val="11"/>
      <color rgb="FFFF0000"/>
      <name val="Arial"/>
      <family val="2"/>
    </font>
    <font>
      <i/>
      <sz val="11"/>
      <color rgb="FF7F7F7F"/>
      <name val="Arial"/>
      <family val="2"/>
    </font>
    <font>
      <b/>
      <sz val="11"/>
      <color theme="1"/>
      <name val="Arial"/>
      <family val="2"/>
    </font>
    <font>
      <sz val="11"/>
      <color theme="0"/>
      <name val="Arial"/>
      <family val="2"/>
    </font>
    <font>
      <sz val="13"/>
      <color theme="1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sz val="11"/>
      <color theme="0" tint="-0.249977111117893"/>
      <name val="ＭＳ Ｐゴシック"/>
      <family val="2"/>
      <charset val="128"/>
      <scheme val="minor"/>
    </font>
    <font>
      <b/>
      <sz val="11"/>
      <color rgb="FFFF0000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</fonts>
  <fills count="4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>
      <alignment vertical="center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 applyNumberFormat="0" applyFont="0" applyFill="0" applyBorder="0" applyProtection="0"/>
    <xf numFmtId="0" fontId="1" fillId="8" borderId="8" applyNumberFormat="0" applyFont="0" applyAlignment="0" applyProtection="0"/>
    <xf numFmtId="38" fontId="23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176" fontId="0" fillId="0" borderId="0" xfId="0" applyNumberFormat="1" applyAlignment="1"/>
    <xf numFmtId="177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0" fillId="33" borderId="0" xfId="0" applyFill="1">
      <alignment vertical="center"/>
    </xf>
    <xf numFmtId="0" fontId="0" fillId="34" borderId="0" xfId="0" applyFill="1">
      <alignment vertical="center"/>
    </xf>
    <xf numFmtId="0" fontId="0" fillId="35" borderId="0" xfId="0" applyFill="1">
      <alignment vertical="center"/>
    </xf>
    <xf numFmtId="0" fontId="0" fillId="36" borderId="0" xfId="0" applyFill="1">
      <alignment vertical="center"/>
    </xf>
    <xf numFmtId="0" fontId="0" fillId="37" borderId="0" xfId="0" applyFill="1">
      <alignment vertical="center"/>
    </xf>
    <xf numFmtId="0" fontId="0" fillId="38" borderId="0" xfId="0" applyFill="1">
      <alignment vertical="center"/>
    </xf>
    <xf numFmtId="178" fontId="0" fillId="0" borderId="0" xfId="0" applyNumberFormat="1">
      <alignment vertical="center"/>
    </xf>
    <xf numFmtId="2" fontId="0" fillId="34" borderId="0" xfId="0" applyNumberFormat="1" applyFill="1">
      <alignment vertical="center"/>
    </xf>
    <xf numFmtId="0" fontId="19" fillId="0" borderId="0" xfId="0" applyFont="1">
      <alignment vertical="center"/>
    </xf>
    <xf numFmtId="179" fontId="0" fillId="0" borderId="0" xfId="0" applyNumberFormat="1" applyAlignment="1">
      <alignment horizontal="left" vertical="center"/>
    </xf>
    <xf numFmtId="0" fontId="0" fillId="39" borderId="0" xfId="0" applyFill="1">
      <alignment vertical="center"/>
    </xf>
    <xf numFmtId="0" fontId="0" fillId="40" borderId="0" xfId="0" applyFill="1">
      <alignment vertical="center"/>
    </xf>
    <xf numFmtId="0" fontId="20" fillId="0" borderId="0" xfId="0" applyFont="1">
      <alignment vertical="center"/>
    </xf>
    <xf numFmtId="2" fontId="0" fillId="40" borderId="0" xfId="0" applyNumberFormat="1" applyFill="1">
      <alignment vertical="center"/>
    </xf>
    <xf numFmtId="0" fontId="1" fillId="0" borderId="0" xfId="41"/>
    <xf numFmtId="0" fontId="0" fillId="41" borderId="0" xfId="0" applyFill="1">
      <alignment vertical="center"/>
    </xf>
    <xf numFmtId="0" fontId="0" fillId="42" borderId="0" xfId="0" applyFill="1">
      <alignment vertical="center"/>
    </xf>
    <xf numFmtId="0" fontId="0" fillId="43" borderId="0" xfId="0" applyFill="1">
      <alignment vertical="center"/>
    </xf>
    <xf numFmtId="0" fontId="21" fillId="0" borderId="0" xfId="0" applyFont="1">
      <alignment vertical="center"/>
    </xf>
    <xf numFmtId="0" fontId="0" fillId="44" borderId="0" xfId="0" applyFill="1">
      <alignment vertical="center"/>
    </xf>
    <xf numFmtId="2" fontId="0" fillId="37" borderId="0" xfId="0" applyNumberFormat="1" applyFill="1">
      <alignment vertical="center"/>
    </xf>
    <xf numFmtId="0" fontId="22" fillId="0" borderId="0" xfId="0" applyFont="1">
      <alignment vertical="center"/>
    </xf>
    <xf numFmtId="177" fontId="0" fillId="45" borderId="0" xfId="0" applyNumberFormat="1" applyFill="1">
      <alignment vertical="center"/>
    </xf>
    <xf numFmtId="0" fontId="0" fillId="46" borderId="0" xfId="0" applyFill="1" applyAlignment="1">
      <alignment horizontal="right" vertical="center"/>
    </xf>
    <xf numFmtId="0" fontId="0" fillId="46" borderId="0" xfId="0" applyFill="1">
      <alignment vertical="center"/>
    </xf>
    <xf numFmtId="2" fontId="0" fillId="0" borderId="0" xfId="0" applyNumberFormat="1">
      <alignment vertical="center"/>
    </xf>
    <xf numFmtId="2" fontId="0" fillId="36" borderId="0" xfId="0" applyNumberFormat="1" applyFill="1">
      <alignment vertical="center"/>
    </xf>
    <xf numFmtId="177" fontId="0" fillId="36" borderId="0" xfId="0" applyNumberFormat="1" applyFill="1">
      <alignment vertical="center"/>
    </xf>
    <xf numFmtId="180" fontId="0" fillId="0" borderId="0" xfId="0" applyNumberFormat="1" applyAlignment="1"/>
    <xf numFmtId="0" fontId="0" fillId="47" borderId="0" xfId="0" applyFill="1">
      <alignment vertical="center"/>
    </xf>
    <xf numFmtId="1" fontId="0" fillId="0" borderId="0" xfId="0" applyNumberFormat="1">
      <alignment vertical="center"/>
    </xf>
    <xf numFmtId="0" fontId="0" fillId="0" borderId="0" xfId="0" applyAlignment="1"/>
    <xf numFmtId="178" fontId="0" fillId="36" borderId="0" xfId="0" applyNumberFormat="1" applyFill="1">
      <alignment vertical="center"/>
    </xf>
    <xf numFmtId="38" fontId="0" fillId="0" borderId="0" xfId="43" applyFont="1">
      <alignment vertical="center"/>
    </xf>
    <xf numFmtId="14" fontId="0" fillId="0" borderId="0" xfId="0" applyNumberFormat="1">
      <alignment vertical="center"/>
    </xf>
  </cellXfs>
  <cellStyles count="44">
    <cellStyle name="20% - アクセント 1" xfId="18" builtinId="30" customBuiltin="1"/>
    <cellStyle name="20% - アクセント 2" xfId="22" builtinId="34" customBuiltin="1"/>
    <cellStyle name="20% - アクセント 3" xfId="26" builtinId="38" customBuiltin="1"/>
    <cellStyle name="20% - アクセント 4" xfId="30" builtinId="42" customBuiltin="1"/>
    <cellStyle name="20% - アクセント 5" xfId="34" builtinId="46" customBuiltin="1"/>
    <cellStyle name="20% - アクセント 6" xfId="38" builtinId="50" customBuiltin="1"/>
    <cellStyle name="40% - アクセント 1" xfId="19" builtinId="31" customBuiltin="1"/>
    <cellStyle name="40% - アクセント 2" xfId="23" builtinId="35" customBuiltin="1"/>
    <cellStyle name="40% - アクセント 3" xfId="27" builtinId="39" customBuiltin="1"/>
    <cellStyle name="40% - アクセント 4" xfId="31" builtinId="43" customBuiltin="1"/>
    <cellStyle name="40% - アクセント 5" xfId="35" builtinId="47" customBuiltin="1"/>
    <cellStyle name="40% - アクセント 6" xfId="39" builtinId="51" customBuiltin="1"/>
    <cellStyle name="60% - アクセント 1" xfId="20" builtinId="32" customBuiltin="1"/>
    <cellStyle name="60% - アクセント 2" xfId="24" builtinId="36" customBuiltin="1"/>
    <cellStyle name="60% - アクセント 3" xfId="28" builtinId="40" customBuiltin="1"/>
    <cellStyle name="60% - アクセント 4" xfId="32" builtinId="44" customBuiltin="1"/>
    <cellStyle name="60% - アクセント 5" xfId="36" builtinId="48" customBuiltin="1"/>
    <cellStyle name="60% - アクセント 6" xfId="40" builtinId="52" customBuiltin="1"/>
    <cellStyle name="Normal 2" xfId="41" xr:uid="{00000000-0005-0000-0000-000012000000}"/>
    <cellStyle name="Note 2" xfId="42" xr:uid="{00000000-0005-0000-0000-000013000000}"/>
    <cellStyle name="アクセント 1" xfId="17" builtinId="29" customBuiltin="1"/>
    <cellStyle name="アクセント 2" xfId="21" builtinId="33" customBuiltin="1"/>
    <cellStyle name="アクセント 3" xfId="25" builtinId="37" customBuiltin="1"/>
    <cellStyle name="アクセント 4" xfId="29" builtinId="41" customBuiltin="1"/>
    <cellStyle name="アクセント 5" xfId="33" builtinId="45" customBuiltin="1"/>
    <cellStyle name="アクセント 6" xfId="37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桁区切り" xfId="43" builtinId="6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6" builtinId="25" customBuiltin="1"/>
    <cellStyle name="出力" xfId="10" builtinId="21" customBuiltin="1"/>
    <cellStyle name="説明文" xfId="15" builtinId="53" customBuiltin="1"/>
    <cellStyle name="入力" xfId="9" builtinId="20" customBuiltin="1"/>
    <cellStyle name="標準" xfId="0" builtinId="0"/>
    <cellStyle name="良い" xfId="6" builtinId="26" customBuiltin="1"/>
  </cellStyles>
  <dxfs count="1">
    <dxf>
      <fill>
        <patternFill>
          <bgColor theme="5" tint="0.59996337778862885"/>
        </patternFill>
      </fill>
    </dxf>
  </dxfs>
  <tableStyles count="0" defaultTableStyle="TableStyleMedium2" defaultPivotStyle="PivotStyleLight16"/>
  <colors>
    <mruColors>
      <color rgb="FFC00000"/>
      <color rgb="FFC050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574723814435035"/>
          <c:y val="0.12232599896975496"/>
          <c:w val="0.77620500208254828"/>
          <c:h val="0.69327284335158346"/>
        </c:manualLayout>
      </c:layout>
      <c:lineChart>
        <c:grouping val="standard"/>
        <c:varyColors val="0"/>
        <c:ser>
          <c:idx val="4"/>
          <c:order val="0"/>
          <c:tx>
            <c:v>zero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'TR-E'!$B$3:$L$3</c:f>
              <c:numCache>
                <c:formatCode>0"Y"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'TR-E'!$B$2:$L$2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D7-4DAC-9DBA-F04E5C1570CE}"/>
            </c:ext>
          </c:extLst>
        </c:ser>
        <c:ser>
          <c:idx val="1"/>
          <c:order val="1"/>
          <c:tx>
            <c:v>Taylor-rule expected rates</c:v>
          </c:tx>
          <c:spPr>
            <a:ln w="28575" cap="rnd">
              <a:noFill/>
              <a:prstDash val="solid"/>
              <a:round/>
            </a:ln>
            <a:effectLst/>
          </c:spPr>
          <c:marker>
            <c:symbol val="circle"/>
            <c:size val="7"/>
          </c:marker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0-2194-479A-A44B-498F0D1A073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2194-479A-A44B-498F0D1A073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2194-479A-A44B-498F0D1A073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2194-479A-A44B-498F0D1A0732}"/>
              </c:ext>
            </c:extLst>
          </c:dPt>
          <c:cat>
            <c:numRef>
              <c:f>'TR-E'!$B$3:$L$3</c:f>
              <c:numCache>
                <c:formatCode>0"Y"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'TR-E'!$W$159:$AG$159</c:f>
              <c:numCache>
                <c:formatCode>0.000</c:formatCode>
                <c:ptCount val="11"/>
                <c:pt idx="0">
                  <c:v>0.9175709446749214</c:v>
                </c:pt>
                <c:pt idx="1">
                  <c:v>-0.70899266160097718</c:v>
                </c:pt>
                <c:pt idx="2">
                  <c:v>-0.74202895363233901</c:v>
                </c:pt>
                <c:pt idx="3">
                  <c:v>-0.62815717671164406</c:v>
                </c:pt>
                <c:pt idx="4">
                  <c:v>-0.44985280649520709</c:v>
                </c:pt>
                <c:pt idx="5">
                  <c:v>-0.27628586027630642</c:v>
                </c:pt>
                <c:pt idx="6">
                  <c:v>-0.15687986597870393</c:v>
                </c:pt>
                <c:pt idx="7">
                  <c:v>-5.8917283998844959E-2</c:v>
                </c:pt>
                <c:pt idx="8">
                  <c:v>2.2894880187361272E-2</c:v>
                </c:pt>
                <c:pt idx="9">
                  <c:v>9.1478358084154845E-2</c:v>
                </c:pt>
                <c:pt idx="10">
                  <c:v>0.14857557344941824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D7-4DAC-9DBA-F04E5C1570CE}"/>
            </c:ext>
          </c:extLst>
        </c:ser>
        <c:ser>
          <c:idx val="0"/>
          <c:order val="2"/>
          <c:tx>
            <c:v>Market rates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6"/>
            <c:spPr>
              <a:ln>
                <a:solidFill>
                  <a:schemeClr val="accent1"/>
                </a:solidFill>
              </a:ln>
            </c:spPr>
          </c:marker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2194-479A-A44B-498F0D1A073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2194-479A-A44B-498F0D1A073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2194-479A-A44B-498F0D1A073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2194-479A-A44B-498F0D1A0732}"/>
              </c:ext>
            </c:extLst>
          </c:dPt>
          <c:cat>
            <c:numRef>
              <c:f>'TR-E'!$B$3:$L$3</c:f>
              <c:numCache>
                <c:formatCode>0"Y"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OIS!$V$159:$AF$159</c:f>
              <c:numCache>
                <c:formatCode>0.000</c:formatCode>
                <c:ptCount val="11"/>
                <c:pt idx="0">
                  <c:v>0.10800000000000001</c:v>
                </c:pt>
                <c:pt idx="1">
                  <c:v>0.21864296902639607</c:v>
                </c:pt>
                <c:pt idx="2" formatCode="General">
                  <c:v>0.22505900753313351</c:v>
                </c:pt>
                <c:pt idx="3" formatCode="General">
                  <c:v>0.35432996309399667</c:v>
                </c:pt>
                <c:pt idx="4" formatCode="General">
                  <c:v>0.5205105219099122</c:v>
                </c:pt>
                <c:pt idx="5" formatCode="General">
                  <c:v>0.69093091048599897</c:v>
                </c:pt>
                <c:pt idx="6" formatCode="General">
                  <c:v>0.8538696950443635</c:v>
                </c:pt>
                <c:pt idx="7" formatCode="General">
                  <c:v>1.0056485008764493</c:v>
                </c:pt>
                <c:pt idx="8" formatCode="General">
                  <c:v>1.1456672396474736</c:v>
                </c:pt>
                <c:pt idx="9" formatCode="General">
                  <c:v>1.2744660253299525</c:v>
                </c:pt>
                <c:pt idx="10" formatCode="General">
                  <c:v>1.3929565963589623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D7-4DAC-9DBA-F04E5C1570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8571136"/>
        <c:axId val="218572672"/>
      </c:lineChart>
      <c:catAx>
        <c:axId val="218571136"/>
        <c:scaling>
          <c:orientation val="minMax"/>
        </c:scaling>
        <c:delete val="0"/>
        <c:axPos val="b"/>
        <c:numFmt formatCode="0&quot;Y&quot;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8572672"/>
        <c:crossesAt val="-100"/>
        <c:auto val="1"/>
        <c:lblAlgn val="ctr"/>
        <c:lblOffset val="100"/>
        <c:tickMarkSkip val="1"/>
        <c:noMultiLvlLbl val="0"/>
      </c:catAx>
      <c:valAx>
        <c:axId val="218572672"/>
        <c:scaling>
          <c:orientation val="minMax"/>
          <c:max val="4"/>
          <c:min val="-3"/>
        </c:scaling>
        <c:delete val="0"/>
        <c:axPos val="l"/>
        <c:numFmt formatCode="General" sourceLinked="0"/>
        <c:majorTickMark val="in"/>
        <c:minorTickMark val="none"/>
        <c:tickLblPos val="nextTo"/>
        <c:spPr>
          <a:noFill/>
          <a:ln w="95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8571136"/>
        <c:crosses val="autoZero"/>
        <c:crossBetween val="midCat"/>
        <c:majorUnit val="1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0.12449315577886189"/>
          <c:y val="0.16117429555623469"/>
          <c:w val="0.81273953524462894"/>
          <c:h val="0.1582842033507952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574723814435035"/>
          <c:y val="0.12232599896975496"/>
          <c:w val="0.77620500208254828"/>
          <c:h val="0.69327284335158346"/>
        </c:manualLayout>
      </c:layout>
      <c:lineChart>
        <c:grouping val="standard"/>
        <c:varyColors val="0"/>
        <c:ser>
          <c:idx val="4"/>
          <c:order val="0"/>
          <c:tx>
            <c:v>zero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'TR-E'!$B$3:$L$3</c:f>
              <c:numCache>
                <c:formatCode>0"Y"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'TR-E'!$B$2:$L$2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D7-4DAC-9DBA-F04E5C1570CE}"/>
            </c:ext>
          </c:extLst>
        </c:ser>
        <c:ser>
          <c:idx val="1"/>
          <c:order val="1"/>
          <c:tx>
            <c:v>Taylor-rule expected rates</c:v>
          </c:tx>
          <c:spPr>
            <a:ln w="28575" cap="rnd">
              <a:noFill/>
              <a:prstDash val="solid"/>
              <a:round/>
            </a:ln>
            <a:effectLst/>
          </c:spPr>
          <c:marker>
            <c:symbol val="circle"/>
            <c:size val="7"/>
          </c:marker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0-2194-479A-A44B-498F0D1A073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2194-479A-A44B-498F0D1A073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2194-479A-A44B-498F0D1A073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2194-479A-A44B-498F0D1A0732}"/>
              </c:ext>
            </c:extLst>
          </c:dPt>
          <c:cat>
            <c:numRef>
              <c:f>'TR-E'!$B$3:$L$3</c:f>
              <c:numCache>
                <c:formatCode>0"Y"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'TR-E'!$W$163:$AG$163</c:f>
              <c:numCache>
                <c:formatCode>0.000</c:formatCode>
                <c:ptCount val="11"/>
                <c:pt idx="0">
                  <c:v>-0.34451772403526898</c:v>
                </c:pt>
                <c:pt idx="1">
                  <c:v>-0.44932911948978171</c:v>
                </c:pt>
                <c:pt idx="2">
                  <c:v>-0.19601030803742708</c:v>
                </c:pt>
                <c:pt idx="3">
                  <c:v>4.1490906327731149E-2</c:v>
                </c:pt>
                <c:pt idx="4">
                  <c:v>0.28049173111191461</c:v>
                </c:pt>
                <c:pt idx="5">
                  <c:v>0.51548140416486954</c:v>
                </c:pt>
                <c:pt idx="6">
                  <c:v>0.73798366592223219</c:v>
                </c:pt>
                <c:pt idx="7">
                  <c:v>0.91648236522035609</c:v>
                </c:pt>
                <c:pt idx="8">
                  <c:v>1.0632525301909361</c:v>
                </c:pt>
                <c:pt idx="9">
                  <c:v>1.1850707742159092</c:v>
                </c:pt>
                <c:pt idx="10">
                  <c:v>1.2859788689476106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D7-4DAC-9DBA-F04E5C1570CE}"/>
            </c:ext>
          </c:extLst>
        </c:ser>
        <c:ser>
          <c:idx val="0"/>
          <c:order val="2"/>
          <c:tx>
            <c:v>Market rates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6"/>
            <c:spPr>
              <a:ln>
                <a:solidFill>
                  <a:schemeClr val="accent1"/>
                </a:solidFill>
              </a:ln>
            </c:spPr>
          </c:marker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2194-479A-A44B-498F0D1A073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2194-479A-A44B-498F0D1A073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2194-479A-A44B-498F0D1A073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2194-479A-A44B-498F0D1A0732}"/>
              </c:ext>
            </c:extLst>
          </c:dPt>
          <c:cat>
            <c:numRef>
              <c:f>'TR-E'!$B$3:$L$3</c:f>
              <c:numCache>
                <c:formatCode>0"Y"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OIS!$V$163:$AF$163</c:f>
              <c:numCache>
                <c:formatCode>0.000</c:formatCode>
                <c:ptCount val="11"/>
                <c:pt idx="0">
                  <c:v>0.10200000000000001</c:v>
                </c:pt>
                <c:pt idx="1">
                  <c:v>8.2169456655184492E-2</c:v>
                </c:pt>
                <c:pt idx="2" formatCode="General">
                  <c:v>0.24915986530119824</c:v>
                </c:pt>
                <c:pt idx="3" formatCode="General">
                  <c:v>0.46536857838444573</c:v>
                </c:pt>
                <c:pt idx="4" formatCode="General">
                  <c:v>0.67994597076303087</c:v>
                </c:pt>
                <c:pt idx="5" formatCode="General">
                  <c:v>0.87786559985450929</c:v>
                </c:pt>
                <c:pt idx="6" formatCode="General">
                  <c:v>1.0562083869942369</c:v>
                </c:pt>
                <c:pt idx="7" formatCode="General">
                  <c:v>1.2159879547966659</c:v>
                </c:pt>
                <c:pt idx="8" formatCode="General">
                  <c:v>1.3592887018016433</c:v>
                </c:pt>
                <c:pt idx="9" formatCode="General">
                  <c:v>1.4882823440557624</c:v>
                </c:pt>
                <c:pt idx="10" formatCode="General">
                  <c:v>1.604920367591901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D7-4DAC-9DBA-F04E5C1570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8571136"/>
        <c:axId val="218572672"/>
      </c:lineChart>
      <c:catAx>
        <c:axId val="218571136"/>
        <c:scaling>
          <c:orientation val="minMax"/>
        </c:scaling>
        <c:delete val="0"/>
        <c:axPos val="b"/>
        <c:numFmt formatCode="0&quot;Y&quot;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8572672"/>
        <c:crossesAt val="-100"/>
        <c:auto val="1"/>
        <c:lblAlgn val="ctr"/>
        <c:lblOffset val="100"/>
        <c:tickMarkSkip val="1"/>
        <c:noMultiLvlLbl val="0"/>
      </c:catAx>
      <c:valAx>
        <c:axId val="218572672"/>
        <c:scaling>
          <c:orientation val="minMax"/>
          <c:max val="4"/>
          <c:min val="-3"/>
        </c:scaling>
        <c:delete val="0"/>
        <c:axPos val="l"/>
        <c:numFmt formatCode="General" sourceLinked="0"/>
        <c:majorTickMark val="in"/>
        <c:minorTickMark val="none"/>
        <c:tickLblPos val="nextTo"/>
        <c:spPr>
          <a:noFill/>
          <a:ln w="95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8571136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574723814435035"/>
          <c:y val="0.12232599896975496"/>
          <c:w val="0.77620500208254828"/>
          <c:h val="0.69327284335158346"/>
        </c:manualLayout>
      </c:layout>
      <c:lineChart>
        <c:grouping val="standard"/>
        <c:varyColors val="0"/>
        <c:ser>
          <c:idx val="4"/>
          <c:order val="0"/>
          <c:tx>
            <c:v>zero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'TR-E'!$B$3:$L$3</c:f>
              <c:numCache>
                <c:formatCode>0"Y"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'TR-E'!$B$2:$L$2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D7-4DAC-9DBA-F04E5C1570CE}"/>
            </c:ext>
          </c:extLst>
        </c:ser>
        <c:ser>
          <c:idx val="1"/>
          <c:order val="1"/>
          <c:tx>
            <c:v>Taylor-rule expected rates</c:v>
          </c:tx>
          <c:spPr>
            <a:ln w="28575" cap="rnd">
              <a:noFill/>
              <a:prstDash val="solid"/>
              <a:round/>
            </a:ln>
            <a:effectLst/>
          </c:spPr>
          <c:marker>
            <c:symbol val="circle"/>
            <c:size val="7"/>
          </c:marker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0-2194-479A-A44B-498F0D1A073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2194-479A-A44B-498F0D1A073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2194-479A-A44B-498F0D1A073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2194-479A-A44B-498F0D1A0732}"/>
              </c:ext>
            </c:extLst>
          </c:dPt>
          <c:cat>
            <c:numRef>
              <c:f>'TR-E'!$B$3:$L$3</c:f>
              <c:numCache>
                <c:formatCode>0"Y"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'TR-E'!$W$179:$AG$179</c:f>
              <c:numCache>
                <c:formatCode>0.000</c:formatCode>
                <c:ptCount val="11"/>
                <c:pt idx="0">
                  <c:v>-8.0176628436845393E-2</c:v>
                </c:pt>
                <c:pt idx="1">
                  <c:v>1.1556274174343743E-2</c:v>
                </c:pt>
                <c:pt idx="2">
                  <c:v>0.28695652417052292</c:v>
                </c:pt>
                <c:pt idx="3">
                  <c:v>0.5164320433076609</c:v>
                </c:pt>
                <c:pt idx="4">
                  <c:v>0.69700737331351315</c:v>
                </c:pt>
                <c:pt idx="5">
                  <c:v>0.83468660038879694</c:v>
                </c:pt>
                <c:pt idx="6">
                  <c:v>0.93770813827201638</c:v>
                </c:pt>
                <c:pt idx="7">
                  <c:v>1.0221574297317033</c:v>
                </c:pt>
                <c:pt idx="8">
                  <c:v>1.0926395604803751</c:v>
                </c:pt>
                <c:pt idx="9">
                  <c:v>1.1516997578521531</c:v>
                </c:pt>
                <c:pt idx="10">
                  <c:v>1.2008577431990155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D7-4DAC-9DBA-F04E5C1570CE}"/>
            </c:ext>
          </c:extLst>
        </c:ser>
        <c:ser>
          <c:idx val="0"/>
          <c:order val="2"/>
          <c:tx>
            <c:v>Market rates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6"/>
            <c:spPr>
              <a:ln>
                <a:solidFill>
                  <a:schemeClr val="accent1"/>
                </a:solidFill>
              </a:ln>
            </c:spPr>
          </c:marker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2194-479A-A44B-498F0D1A073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2194-479A-A44B-498F0D1A073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2194-479A-A44B-498F0D1A073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2194-479A-A44B-498F0D1A0732}"/>
              </c:ext>
            </c:extLst>
          </c:dPt>
          <c:cat>
            <c:numRef>
              <c:f>'TR-E'!$B$3:$L$3</c:f>
              <c:numCache>
                <c:formatCode>0"Y"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OIS!$V$179:$AF$179</c:f>
              <c:numCache>
                <c:formatCode>0.000</c:formatCode>
                <c:ptCount val="11"/>
                <c:pt idx="0">
                  <c:v>7.8E-2</c:v>
                </c:pt>
                <c:pt idx="1">
                  <c:v>8.6586462796378605E-2</c:v>
                </c:pt>
                <c:pt idx="2" formatCode="General">
                  <c:v>7.1289462510597257E-2</c:v>
                </c:pt>
                <c:pt idx="3" formatCode="General">
                  <c:v>0.21494677138707194</c:v>
                </c:pt>
                <c:pt idx="4" formatCode="General">
                  <c:v>0.39801953434343768</c:v>
                </c:pt>
                <c:pt idx="5" formatCode="General">
                  <c:v>0.58322271079627119</c:v>
                </c:pt>
                <c:pt idx="6" formatCode="General">
                  <c:v>0.758429291327821</c:v>
                </c:pt>
                <c:pt idx="7" formatCode="General">
                  <c:v>0.92029595305691614</c:v>
                </c:pt>
                <c:pt idx="8" formatCode="General">
                  <c:v>1.0686418529059085</c:v>
                </c:pt>
                <c:pt idx="9" formatCode="General">
                  <c:v>1.2043729908187171</c:v>
                </c:pt>
                <c:pt idx="10" formatCode="General">
                  <c:v>1.3286936067953807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D7-4DAC-9DBA-F04E5C1570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8571136"/>
        <c:axId val="218572672"/>
      </c:lineChart>
      <c:catAx>
        <c:axId val="218571136"/>
        <c:scaling>
          <c:orientation val="minMax"/>
        </c:scaling>
        <c:delete val="0"/>
        <c:axPos val="b"/>
        <c:numFmt formatCode="0&quot;Y&quot;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8572672"/>
        <c:crossesAt val="-100"/>
        <c:auto val="1"/>
        <c:lblAlgn val="ctr"/>
        <c:lblOffset val="100"/>
        <c:tickMarkSkip val="1"/>
        <c:noMultiLvlLbl val="0"/>
      </c:catAx>
      <c:valAx>
        <c:axId val="218572672"/>
        <c:scaling>
          <c:orientation val="minMax"/>
          <c:max val="4"/>
          <c:min val="-3"/>
        </c:scaling>
        <c:delete val="0"/>
        <c:axPos val="l"/>
        <c:numFmt formatCode="General" sourceLinked="0"/>
        <c:majorTickMark val="in"/>
        <c:minorTickMark val="none"/>
        <c:tickLblPos val="nextTo"/>
        <c:spPr>
          <a:noFill/>
          <a:ln w="95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8571136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574723814435035"/>
          <c:y val="0.12232599896975496"/>
          <c:w val="0.77620500208254828"/>
          <c:h val="0.69327284335158346"/>
        </c:manualLayout>
      </c:layout>
      <c:lineChart>
        <c:grouping val="standard"/>
        <c:varyColors val="0"/>
        <c:ser>
          <c:idx val="4"/>
          <c:order val="0"/>
          <c:tx>
            <c:v>zero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'TR-E'!$B$3:$L$3</c:f>
              <c:numCache>
                <c:formatCode>0"Y"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'TR-E'!$B$2:$L$2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D7-4DAC-9DBA-F04E5C1570CE}"/>
            </c:ext>
          </c:extLst>
        </c:ser>
        <c:ser>
          <c:idx val="1"/>
          <c:order val="1"/>
          <c:tx>
            <c:v>Taylor-rule expected rates</c:v>
          </c:tx>
          <c:spPr>
            <a:ln w="28575" cap="rnd">
              <a:noFill/>
              <a:prstDash val="solid"/>
              <a:round/>
            </a:ln>
            <a:effectLst/>
          </c:spPr>
          <c:marker>
            <c:symbol val="circle"/>
            <c:size val="7"/>
          </c:marker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0-2194-479A-A44B-498F0D1A073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2194-479A-A44B-498F0D1A073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2194-479A-A44B-498F0D1A073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2194-479A-A44B-498F0D1A0732}"/>
              </c:ext>
            </c:extLst>
          </c:dPt>
          <c:cat>
            <c:numRef>
              <c:f>'TR-E'!$B$3:$L$3</c:f>
              <c:numCache>
                <c:formatCode>0"Y"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'TR-E'!$W$187:$AG$187</c:f>
              <c:numCache>
                <c:formatCode>0.000</c:formatCode>
                <c:ptCount val="11"/>
                <c:pt idx="0">
                  <c:v>-2.5471414255893651E-2</c:v>
                </c:pt>
                <c:pt idx="1">
                  <c:v>0.89653801918160536</c:v>
                </c:pt>
                <c:pt idx="2">
                  <c:v>1.0088713158502138</c:v>
                </c:pt>
                <c:pt idx="3">
                  <c:v>1.0792308195793991</c:v>
                </c:pt>
                <c:pt idx="4">
                  <c:v>1.1403609130219818</c:v>
                </c:pt>
                <c:pt idx="5">
                  <c:v>1.1875318346942891</c:v>
                </c:pt>
                <c:pt idx="6">
                  <c:v>1.2267035126142434</c:v>
                </c:pt>
                <c:pt idx="7">
                  <c:v>1.260460608248362</c:v>
                </c:pt>
                <c:pt idx="8">
                  <c:v>1.289574542300886</c:v>
                </c:pt>
                <c:pt idx="9">
                  <c:v>1.3144701363556988</c:v>
                </c:pt>
                <c:pt idx="10">
                  <c:v>1.3354001740744728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D7-4DAC-9DBA-F04E5C1570CE}"/>
            </c:ext>
          </c:extLst>
        </c:ser>
        <c:ser>
          <c:idx val="0"/>
          <c:order val="2"/>
          <c:tx>
            <c:v>Market rates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6"/>
            <c:spPr>
              <a:ln>
                <a:solidFill>
                  <a:schemeClr val="accent1"/>
                </a:solidFill>
              </a:ln>
            </c:spPr>
          </c:marker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2194-479A-A44B-498F0D1A073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2194-479A-A44B-498F0D1A073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2194-479A-A44B-498F0D1A073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2194-479A-A44B-498F0D1A0732}"/>
              </c:ext>
            </c:extLst>
          </c:dPt>
          <c:cat>
            <c:numRef>
              <c:f>'TR-E'!$B$3:$L$3</c:f>
              <c:numCache>
                <c:formatCode>0"Y"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OIS!$V$187:$AF$187</c:f>
              <c:numCache>
                <c:formatCode>0.000</c:formatCode>
                <c:ptCount val="11"/>
                <c:pt idx="0">
                  <c:v>0.32600000000000001</c:v>
                </c:pt>
                <c:pt idx="1">
                  <c:v>0.96477938442724664</c:v>
                </c:pt>
                <c:pt idx="2" formatCode="General">
                  <c:v>1.2384597013164924</c:v>
                </c:pt>
                <c:pt idx="3" formatCode="General">
                  <c:v>1.4474417828638355</c:v>
                </c:pt>
                <c:pt idx="4" formatCode="General">
                  <c:v>1.6154324434530694</c:v>
                </c:pt>
                <c:pt idx="5" formatCode="General">
                  <c:v>1.7566839222205448</c:v>
                </c:pt>
                <c:pt idx="6" formatCode="General">
                  <c:v>1.8789747316603198</c:v>
                </c:pt>
                <c:pt idx="7" formatCode="General">
                  <c:v>1.9868451360332953</c:v>
                </c:pt>
                <c:pt idx="8" formatCode="General">
                  <c:v>2.0831867845576473</c:v>
                </c:pt>
                <c:pt idx="9" formatCode="General">
                  <c:v>2.169990890814109</c:v>
                </c:pt>
                <c:pt idx="10" formatCode="General">
                  <c:v>2.2487164851964851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D7-4DAC-9DBA-F04E5C1570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8571136"/>
        <c:axId val="218572672"/>
      </c:lineChart>
      <c:catAx>
        <c:axId val="218571136"/>
        <c:scaling>
          <c:orientation val="minMax"/>
        </c:scaling>
        <c:delete val="0"/>
        <c:axPos val="b"/>
        <c:numFmt formatCode="0&quot;Y&quot;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8572672"/>
        <c:crossesAt val="-100"/>
        <c:auto val="1"/>
        <c:lblAlgn val="ctr"/>
        <c:lblOffset val="100"/>
        <c:tickMarkSkip val="1"/>
        <c:noMultiLvlLbl val="0"/>
      </c:catAx>
      <c:valAx>
        <c:axId val="218572672"/>
        <c:scaling>
          <c:orientation val="minMax"/>
          <c:max val="4"/>
          <c:min val="-3"/>
        </c:scaling>
        <c:delete val="0"/>
        <c:axPos val="l"/>
        <c:numFmt formatCode="General" sourceLinked="0"/>
        <c:majorTickMark val="in"/>
        <c:minorTickMark val="none"/>
        <c:tickLblPos val="nextTo"/>
        <c:spPr>
          <a:noFill/>
          <a:ln w="95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8571136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574723814435035"/>
          <c:y val="0.12232599896975496"/>
          <c:w val="0.77620500208254828"/>
          <c:h val="0.69327284335158346"/>
        </c:manualLayout>
      </c:layout>
      <c:lineChart>
        <c:grouping val="standard"/>
        <c:varyColors val="0"/>
        <c:ser>
          <c:idx val="4"/>
          <c:order val="0"/>
          <c:tx>
            <c:v>zero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'TR-E'!$B$3:$L$3</c:f>
              <c:numCache>
                <c:formatCode>0"Y"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'TR-E'!$B$2:$L$2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D7-4DAC-9DBA-F04E5C1570CE}"/>
            </c:ext>
          </c:extLst>
        </c:ser>
        <c:ser>
          <c:idx val="1"/>
          <c:order val="1"/>
          <c:tx>
            <c:v>Taylor-rule expected rates</c:v>
          </c:tx>
          <c:spPr>
            <a:ln w="28575" cap="rnd">
              <a:noFill/>
              <a:prstDash val="solid"/>
              <a:round/>
            </a:ln>
            <a:effectLst/>
          </c:spPr>
          <c:marker>
            <c:symbol val="circle"/>
            <c:size val="7"/>
          </c:marker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0-2194-479A-A44B-498F0D1A073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2194-479A-A44B-498F0D1A073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2194-479A-A44B-498F0D1A073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2194-479A-A44B-498F0D1A0732}"/>
              </c:ext>
            </c:extLst>
          </c:dPt>
          <c:cat>
            <c:numRef>
              <c:f>'TR-E'!$B$3:$L$3</c:f>
              <c:numCache>
                <c:formatCode>0"Y"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'TR-E'!$W$216:$AG$216</c:f>
              <c:numCache>
                <c:formatCode>0.000</c:formatCode>
                <c:ptCount val="11"/>
                <c:pt idx="0">
                  <c:v>4.5960744790415164</c:v>
                </c:pt>
                <c:pt idx="1">
                  <c:v>3.8081905455502185</c:v>
                </c:pt>
                <c:pt idx="2">
                  <c:v>3.4397360847512779</c:v>
                </c:pt>
                <c:pt idx="3">
                  <c:v>3.3572623020557208</c:v>
                </c:pt>
                <c:pt idx="4">
                  <c:v>3.3562344259203822</c:v>
                </c:pt>
                <c:pt idx="5">
                  <c:v>3.3615309782525578</c:v>
                </c:pt>
                <c:pt idx="6">
                  <c:v>3.3807445660877984</c:v>
                </c:pt>
                <c:pt idx="7">
                  <c:v>3.3954666286304964</c:v>
                </c:pt>
                <c:pt idx="8">
                  <c:v>3.407163303780397</c:v>
                </c:pt>
                <c:pt idx="9">
                  <c:v>3.4166489988258437</c:v>
                </c:pt>
                <c:pt idx="10">
                  <c:v>3.424412294132734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D7-4DAC-9DBA-F04E5C1570CE}"/>
            </c:ext>
          </c:extLst>
        </c:ser>
        <c:ser>
          <c:idx val="0"/>
          <c:order val="2"/>
          <c:tx>
            <c:v>Market rates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6"/>
            <c:spPr>
              <a:ln>
                <a:solidFill>
                  <a:schemeClr val="accent1"/>
                </a:solidFill>
              </a:ln>
            </c:spPr>
          </c:marker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2194-479A-A44B-498F0D1A073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2194-479A-A44B-498F0D1A073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2194-479A-A44B-498F0D1A073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2194-479A-A44B-498F0D1A0732}"/>
              </c:ext>
            </c:extLst>
          </c:dPt>
          <c:cat>
            <c:numRef>
              <c:f>'TR-E'!$B$3:$L$3</c:f>
              <c:numCache>
                <c:formatCode>0"Y"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OIS!$V$216:$AF$216</c:f>
              <c:numCache>
                <c:formatCode>General</c:formatCode>
                <c:ptCount val="11"/>
                <c:pt idx="0" formatCode="0.000">
                  <c:v>4.5219354838709673</c:v>
                </c:pt>
                <c:pt idx="1">
                  <c:v>4.915730244471348</c:v>
                </c:pt>
                <c:pt idx="2">
                  <c:v>4.7090472461868327</c:v>
                </c:pt>
                <c:pt idx="3">
                  <c:v>4.5769612065480958</c:v>
                </c:pt>
                <c:pt idx="4">
                  <c:v>4.4846582058779214</c:v>
                </c:pt>
                <c:pt idx="5">
                  <c:v>4.4158005927175159</c:v>
                </c:pt>
                <c:pt idx="6">
                  <c:v>4.3618424209193023</c:v>
                </c:pt>
                <c:pt idx="7">
                  <c:v>4.3178937765234213</c:v>
                </c:pt>
                <c:pt idx="8">
                  <c:v>4.2809606973968455</c:v>
                </c:pt>
                <c:pt idx="9">
                  <c:v>4.2491185968069178</c:v>
                </c:pt>
                <c:pt idx="10">
                  <c:v>4.2210861700779496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D7-4DAC-9DBA-F04E5C1570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8571136"/>
        <c:axId val="218572672"/>
      </c:lineChart>
      <c:catAx>
        <c:axId val="218571136"/>
        <c:scaling>
          <c:orientation val="minMax"/>
        </c:scaling>
        <c:delete val="0"/>
        <c:axPos val="b"/>
        <c:numFmt formatCode="0&quot;Y&quot;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8572672"/>
        <c:crossesAt val="-100"/>
        <c:auto val="1"/>
        <c:lblAlgn val="ctr"/>
        <c:lblOffset val="100"/>
        <c:tickMarkSkip val="1"/>
        <c:noMultiLvlLbl val="0"/>
      </c:catAx>
      <c:valAx>
        <c:axId val="218572672"/>
        <c:scaling>
          <c:orientation val="minMax"/>
          <c:max val="6"/>
          <c:min val="-1"/>
        </c:scaling>
        <c:delete val="0"/>
        <c:axPos val="l"/>
        <c:numFmt formatCode="General" sourceLinked="0"/>
        <c:majorTickMark val="in"/>
        <c:minorTickMark val="none"/>
        <c:tickLblPos val="nextTo"/>
        <c:spPr>
          <a:noFill/>
          <a:ln w="95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8571136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574723814435035"/>
          <c:y val="0.12232599896975496"/>
          <c:w val="0.77620500208254828"/>
          <c:h val="0.69327284335158346"/>
        </c:manualLayout>
      </c:layout>
      <c:lineChart>
        <c:grouping val="standard"/>
        <c:varyColors val="0"/>
        <c:ser>
          <c:idx val="4"/>
          <c:order val="0"/>
          <c:tx>
            <c:v>zero</c:v>
          </c:tx>
          <c:spPr>
            <a:ln w="12700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'TR-E'!$B$3:$L$3</c:f>
              <c:numCache>
                <c:formatCode>0"Y"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'TR-E'!$B$2:$L$2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4D7-4DAC-9DBA-F04E5C1570CE}"/>
            </c:ext>
          </c:extLst>
        </c:ser>
        <c:ser>
          <c:idx val="1"/>
          <c:order val="1"/>
          <c:tx>
            <c:v>Taylor-rule expected rates</c:v>
          </c:tx>
          <c:spPr>
            <a:ln w="28575" cap="rnd">
              <a:noFill/>
              <a:prstDash val="solid"/>
              <a:round/>
            </a:ln>
            <a:effectLst/>
          </c:spPr>
          <c:marker>
            <c:symbol val="circle"/>
            <c:size val="7"/>
          </c:marker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0-2194-479A-A44B-498F0D1A073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1-2194-479A-A44B-498F0D1A073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2-2194-479A-A44B-498F0D1A073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3-2194-479A-A44B-498F0D1A0732}"/>
              </c:ext>
            </c:extLst>
          </c:dPt>
          <c:cat>
            <c:numRef>
              <c:f>'TR-E'!$B$3:$L$3</c:f>
              <c:numCache>
                <c:formatCode>0"Y"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'TR-E'!$W$212:$AG$212</c:f>
              <c:numCache>
                <c:formatCode>0.000</c:formatCode>
                <c:ptCount val="11"/>
                <c:pt idx="0">
                  <c:v>1.8373466776468108</c:v>
                </c:pt>
                <c:pt idx="1">
                  <c:v>2.5691584894218673</c:v>
                </c:pt>
                <c:pt idx="2">
                  <c:v>2.1293136504261039</c:v>
                </c:pt>
                <c:pt idx="3">
                  <c:v>1.9711353407398609</c:v>
                </c:pt>
                <c:pt idx="4">
                  <c:v>1.9241587046045792</c:v>
                </c:pt>
                <c:pt idx="5">
                  <c:v>1.8757862161358581</c:v>
                </c:pt>
                <c:pt idx="6">
                  <c:v>1.8279234129215478</c:v>
                </c:pt>
                <c:pt idx="7">
                  <c:v>1.7925583458742982</c:v>
                </c:pt>
                <c:pt idx="8">
                  <c:v>1.7652621060477596</c:v>
                </c:pt>
                <c:pt idx="9">
                  <c:v>1.7435740330397247</c:v>
                </c:pt>
                <c:pt idx="10">
                  <c:v>1.7260176431991354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4D7-4DAC-9DBA-F04E5C1570CE}"/>
            </c:ext>
          </c:extLst>
        </c:ser>
        <c:ser>
          <c:idx val="0"/>
          <c:order val="2"/>
          <c:tx>
            <c:v>Market rates</c:v>
          </c:tx>
          <c:spPr>
            <a:ln w="28575" cap="rnd">
              <a:noFill/>
              <a:round/>
            </a:ln>
            <a:effectLst/>
          </c:spPr>
          <c:marker>
            <c:symbol val="square"/>
            <c:size val="6"/>
            <c:spPr>
              <a:ln>
                <a:solidFill>
                  <a:schemeClr val="accent1"/>
                </a:solidFill>
              </a:ln>
            </c:spPr>
          </c:marker>
          <c:dPt>
            <c:idx val="6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4-2194-479A-A44B-498F0D1A0732}"/>
              </c:ext>
            </c:extLst>
          </c:dPt>
          <c:dPt>
            <c:idx val="7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5-2194-479A-A44B-498F0D1A0732}"/>
              </c:ext>
            </c:extLst>
          </c:dPt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6-2194-479A-A44B-498F0D1A0732}"/>
              </c:ext>
            </c:extLst>
          </c:dPt>
          <c:dPt>
            <c:idx val="9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7-2194-479A-A44B-498F0D1A0732}"/>
              </c:ext>
            </c:extLst>
          </c:dPt>
          <c:cat>
            <c:numRef>
              <c:f>'TR-E'!$B$3:$L$3</c:f>
              <c:numCache>
                <c:formatCode>0"Y"</c:formatCode>
                <c:ptCount val="1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</c:numCache>
            </c:numRef>
          </c:cat>
          <c:val>
            <c:numRef>
              <c:f>OIS!$V$212:$AF$212</c:f>
              <c:numCache>
                <c:formatCode>General</c:formatCode>
                <c:ptCount val="11"/>
                <c:pt idx="0" formatCode="0.000">
                  <c:v>0.12435483870967742</c:v>
                </c:pt>
                <c:pt idx="1">
                  <c:v>1.6327353809479983</c:v>
                </c:pt>
                <c:pt idx="2">
                  <c:v>2.3037713670352495</c:v>
                </c:pt>
                <c:pt idx="3">
                  <c:v>2.6193461136203893</c:v>
                </c:pt>
                <c:pt idx="4">
                  <c:v>2.7956923313248878</c:v>
                </c:pt>
                <c:pt idx="5">
                  <c:v>2.9084201859413858</c:v>
                </c:pt>
                <c:pt idx="6">
                  <c:v>2.9885458769187809</c:v>
                </c:pt>
                <c:pt idx="7">
                  <c:v>3.0501068649538063</c:v>
                </c:pt>
                <c:pt idx="8">
                  <c:v>3.1000125144033768</c:v>
                </c:pt>
                <c:pt idx="9">
                  <c:v>3.1419482701828261</c:v>
                </c:pt>
                <c:pt idx="10">
                  <c:v>3.1780408006434544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4D7-4DAC-9DBA-F04E5C1570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8571136"/>
        <c:axId val="218572672"/>
      </c:lineChart>
      <c:catAx>
        <c:axId val="218571136"/>
        <c:scaling>
          <c:orientation val="minMax"/>
        </c:scaling>
        <c:delete val="0"/>
        <c:axPos val="b"/>
        <c:numFmt formatCode="0&quot;Y&quot;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dk1"/>
            </a:solidFill>
            <a:prstDash val="solid"/>
            <a:miter lim="800000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8572672"/>
        <c:crossesAt val="-100"/>
        <c:auto val="1"/>
        <c:lblAlgn val="ctr"/>
        <c:lblOffset val="100"/>
        <c:tickMarkSkip val="1"/>
        <c:noMultiLvlLbl val="0"/>
      </c:catAx>
      <c:valAx>
        <c:axId val="218572672"/>
        <c:scaling>
          <c:orientation val="minMax"/>
          <c:max val="6"/>
          <c:min val="-1"/>
        </c:scaling>
        <c:delete val="0"/>
        <c:axPos val="l"/>
        <c:numFmt formatCode="General" sourceLinked="0"/>
        <c:majorTickMark val="in"/>
        <c:minorTickMark val="none"/>
        <c:tickLblPos val="nextTo"/>
        <c:spPr>
          <a:noFill/>
          <a:ln w="952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18571136"/>
        <c:crosses val="autoZero"/>
        <c:crossBetween val="midCat"/>
        <c:majorUnit val="1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44450</xdr:colOff>
      <xdr:row>1</xdr:row>
      <xdr:rowOff>101600</xdr:rowOff>
    </xdr:from>
    <xdr:to>
      <xdr:col>4</xdr:col>
      <xdr:colOff>127000</xdr:colOff>
      <xdr:row>15</xdr:row>
      <xdr:rowOff>12700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0000000-0008-0000-14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295243</xdr:colOff>
      <xdr:row>1</xdr:row>
      <xdr:rowOff>121399</xdr:rowOff>
    </xdr:from>
    <xdr:to>
      <xdr:col>8</xdr:col>
      <xdr:colOff>377792</xdr:colOff>
      <xdr:row>15</xdr:row>
      <xdr:rowOff>32499</xdr:rowOff>
    </xdr:to>
    <xdr:graphicFrame macro="">
      <xdr:nvGraphicFramePr>
        <xdr:cNvPr id="7" name="Chart 18">
          <a:extLst>
            <a:ext uri="{FF2B5EF4-FFF2-40B4-BE49-F238E27FC236}">
              <a16:creationId xmlns:a16="http://schemas.microsoft.com/office/drawing/2014/main" id="{0FD0B564-1542-4A4E-A086-B6FCCB947A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24652</xdr:colOff>
      <xdr:row>15</xdr:row>
      <xdr:rowOff>22402</xdr:rowOff>
    </xdr:from>
    <xdr:to>
      <xdr:col>4</xdr:col>
      <xdr:colOff>107202</xdr:colOff>
      <xdr:row>28</xdr:row>
      <xdr:rowOff>65498</xdr:rowOff>
    </xdr:to>
    <xdr:graphicFrame macro="">
      <xdr:nvGraphicFramePr>
        <xdr:cNvPr id="8" name="Chart 18">
          <a:extLst>
            <a:ext uri="{FF2B5EF4-FFF2-40B4-BE49-F238E27FC236}">
              <a16:creationId xmlns:a16="http://schemas.microsoft.com/office/drawing/2014/main" id="{7DD0D368-B20A-DE2A-C251-66BDE688DF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268845</xdr:colOff>
      <xdr:row>15</xdr:row>
      <xdr:rowOff>29002</xdr:rowOff>
    </xdr:from>
    <xdr:to>
      <xdr:col>8</xdr:col>
      <xdr:colOff>351394</xdr:colOff>
      <xdr:row>28</xdr:row>
      <xdr:rowOff>72098</xdr:rowOff>
    </xdr:to>
    <xdr:graphicFrame macro="">
      <xdr:nvGraphicFramePr>
        <xdr:cNvPr id="9" name="Chart 18">
          <a:extLst>
            <a:ext uri="{FF2B5EF4-FFF2-40B4-BE49-F238E27FC236}">
              <a16:creationId xmlns:a16="http://schemas.microsoft.com/office/drawing/2014/main" id="{20F7F413-A2E6-8168-2CE7-7DB8CC4FBC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275446</xdr:colOff>
      <xdr:row>29</xdr:row>
      <xdr:rowOff>15802</xdr:rowOff>
    </xdr:from>
    <xdr:to>
      <xdr:col>8</xdr:col>
      <xdr:colOff>357995</xdr:colOff>
      <xdr:row>42</xdr:row>
      <xdr:rowOff>98497</xdr:rowOff>
    </xdr:to>
    <xdr:graphicFrame macro="">
      <xdr:nvGraphicFramePr>
        <xdr:cNvPr id="10" name="Chart 18">
          <a:extLst>
            <a:ext uri="{FF2B5EF4-FFF2-40B4-BE49-F238E27FC236}">
              <a16:creationId xmlns:a16="http://schemas.microsoft.com/office/drawing/2014/main" id="{DD7E34A5-69D8-1A0B-9FE3-BB5D693B0D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4854</xdr:colOff>
      <xdr:row>28</xdr:row>
      <xdr:rowOff>167598</xdr:rowOff>
    </xdr:from>
    <xdr:to>
      <xdr:col>4</xdr:col>
      <xdr:colOff>87404</xdr:colOff>
      <xdr:row>42</xdr:row>
      <xdr:rowOff>78698</xdr:rowOff>
    </xdr:to>
    <xdr:graphicFrame macro="">
      <xdr:nvGraphicFramePr>
        <xdr:cNvPr id="11" name="Chart 18">
          <a:extLst>
            <a:ext uri="{FF2B5EF4-FFF2-40B4-BE49-F238E27FC236}">
              <a16:creationId xmlns:a16="http://schemas.microsoft.com/office/drawing/2014/main" id="{B7C44099-879F-C5E3-B71E-C56FE777A2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0.10219</cdr:x>
      <cdr:y>0.02214</cdr:y>
    </cdr:from>
    <cdr:to>
      <cdr:x>0.18151</cdr:x>
      <cdr:y>0.11939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56870" y="54267"/>
          <a:ext cx="199386" cy="2383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100"/>
            <a:t>%</a:t>
          </a:r>
        </a:p>
      </cdr:txBody>
    </cdr:sp>
  </cdr:relSizeAnchor>
  <cdr:relSizeAnchor xmlns:cdr="http://schemas.openxmlformats.org/drawingml/2006/chartDrawing">
    <cdr:from>
      <cdr:x>0.54251</cdr:x>
      <cdr:y>0.03092</cdr:y>
    </cdr:from>
    <cdr:to>
      <cdr:x>0.91827</cdr:x>
      <cdr:y>0.14191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337134" y="67070"/>
          <a:ext cx="926127" cy="2407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300"/>
            <a:t>[2008/Q4]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0.10219</cdr:x>
      <cdr:y>0.02214</cdr:y>
    </cdr:from>
    <cdr:to>
      <cdr:x>0.18151</cdr:x>
      <cdr:y>0.11939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56870" y="54267"/>
          <a:ext cx="199386" cy="2383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100"/>
            <a:t>%</a:t>
          </a:r>
        </a:p>
      </cdr:txBody>
    </cdr:sp>
  </cdr:relSizeAnchor>
  <cdr:relSizeAnchor xmlns:cdr="http://schemas.openxmlformats.org/drawingml/2006/chartDrawing">
    <cdr:from>
      <cdr:x>0.54251</cdr:x>
      <cdr:y>0.03092</cdr:y>
    </cdr:from>
    <cdr:to>
      <cdr:x>0.91827</cdr:x>
      <cdr:y>0.14191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337134" y="67070"/>
          <a:ext cx="926127" cy="2407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300"/>
            <a:t>[2009/Q4]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0.10219</cdr:x>
      <cdr:y>0.02214</cdr:y>
    </cdr:from>
    <cdr:to>
      <cdr:x>0.18151</cdr:x>
      <cdr:y>0.11939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56870" y="54267"/>
          <a:ext cx="199386" cy="2383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100"/>
            <a:t>%</a:t>
          </a:r>
        </a:p>
      </cdr:txBody>
    </cdr:sp>
  </cdr:relSizeAnchor>
  <cdr:relSizeAnchor xmlns:cdr="http://schemas.openxmlformats.org/drawingml/2006/chartDrawing">
    <cdr:from>
      <cdr:x>0.54251</cdr:x>
      <cdr:y>0.03092</cdr:y>
    </cdr:from>
    <cdr:to>
      <cdr:x>0.91827</cdr:x>
      <cdr:y>0.14191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337134" y="67070"/>
          <a:ext cx="926127" cy="2407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300"/>
            <a:t>[2013/Q4]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0.10219</cdr:x>
      <cdr:y>0.02214</cdr:y>
    </cdr:from>
    <cdr:to>
      <cdr:x>0.18151</cdr:x>
      <cdr:y>0.11939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56870" y="54267"/>
          <a:ext cx="199386" cy="2383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100"/>
            <a:t>%</a:t>
          </a:r>
        </a:p>
      </cdr:txBody>
    </cdr:sp>
  </cdr:relSizeAnchor>
  <cdr:relSizeAnchor xmlns:cdr="http://schemas.openxmlformats.org/drawingml/2006/chartDrawing">
    <cdr:from>
      <cdr:x>0.54251</cdr:x>
      <cdr:y>0.03092</cdr:y>
    </cdr:from>
    <cdr:to>
      <cdr:x>0.91827</cdr:x>
      <cdr:y>0.14191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337134" y="67070"/>
          <a:ext cx="926127" cy="2407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300"/>
            <a:t>[2015/Q4]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0.10219</cdr:x>
      <cdr:y>0.02214</cdr:y>
    </cdr:from>
    <cdr:to>
      <cdr:x>0.18151</cdr:x>
      <cdr:y>0.11939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56870" y="54267"/>
          <a:ext cx="199386" cy="2383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100"/>
            <a:t>%</a:t>
          </a:r>
        </a:p>
      </cdr:txBody>
    </cdr:sp>
  </cdr:relSizeAnchor>
  <cdr:relSizeAnchor xmlns:cdr="http://schemas.openxmlformats.org/drawingml/2006/chartDrawing">
    <cdr:from>
      <cdr:x>0.54251</cdr:x>
      <cdr:y>0.03092</cdr:y>
    </cdr:from>
    <cdr:to>
      <cdr:x>0.91827</cdr:x>
      <cdr:y>0.14191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337134" y="67070"/>
          <a:ext cx="926127" cy="2407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300"/>
            <a:t>[2023/Q1]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0.10219</cdr:x>
      <cdr:y>0.02214</cdr:y>
    </cdr:from>
    <cdr:to>
      <cdr:x>0.18151</cdr:x>
      <cdr:y>0.11939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56870" y="54267"/>
          <a:ext cx="199386" cy="2383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100"/>
            <a:t>%</a:t>
          </a:r>
        </a:p>
      </cdr:txBody>
    </cdr:sp>
  </cdr:relSizeAnchor>
  <cdr:relSizeAnchor xmlns:cdr="http://schemas.openxmlformats.org/drawingml/2006/chartDrawing">
    <cdr:from>
      <cdr:x>0.54251</cdr:x>
      <cdr:y>0.03092</cdr:y>
    </cdr:from>
    <cdr:to>
      <cdr:x>0.91827</cdr:x>
      <cdr:y>0.14191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337134" y="67070"/>
          <a:ext cx="926127" cy="2407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GB" sz="1300"/>
            <a:t>[2022/Q1]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3">
    <tabColor theme="9" tint="0.39997558519241921"/>
  </sheetPr>
  <dimension ref="A1:H1"/>
  <sheetViews>
    <sheetView tabSelected="1" topLeftCell="A10" zoomScale="70" zoomScaleNormal="70" zoomScaleSheetLayoutView="40" workbookViewId="0">
      <selection activeCell="N22" sqref="N22"/>
    </sheetView>
  </sheetViews>
  <sheetFormatPr defaultRowHeight="13.25" x14ac:dyDescent="0.25"/>
  <sheetData>
    <row r="1" spans="1:8" ht="15.05" x14ac:dyDescent="0.25">
      <c r="A1" s="12" t="s">
        <v>85</v>
      </c>
      <c r="H1" s="25"/>
    </row>
  </sheetData>
  <phoneticPr fontId="2"/>
  <pageMargins left="1" right="1" top="1" bottom="1" header="0.5" footer="0.5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Y218"/>
  <sheetViews>
    <sheetView workbookViewId="0">
      <pane xSplit="1" ySplit="3" topLeftCell="J4" activePane="bottomRight" state="frozen"/>
      <selection pane="topRight" activeCell="B1" sqref="B1"/>
      <selection pane="bottomLeft" activeCell="A4" sqref="A4"/>
      <selection pane="bottomRight" activeCell="M3" sqref="M3"/>
    </sheetView>
  </sheetViews>
  <sheetFormatPr defaultRowHeight="13.25" x14ac:dyDescent="0.25"/>
  <sheetData>
    <row r="1" spans="1:25" x14ac:dyDescent="0.25">
      <c r="B1" s="5" t="s">
        <v>0</v>
      </c>
      <c r="C1" s="5"/>
      <c r="D1" s="5"/>
      <c r="E1" s="5"/>
      <c r="F1" s="6" t="s">
        <v>12</v>
      </c>
      <c r="G1" s="6"/>
      <c r="H1" s="7" t="s">
        <v>5</v>
      </c>
      <c r="I1" s="7"/>
      <c r="J1" s="7"/>
      <c r="K1" s="7"/>
      <c r="L1" s="9" t="s">
        <v>64</v>
      </c>
      <c r="M1" s="9"/>
      <c r="N1" s="21" t="s">
        <v>9</v>
      </c>
      <c r="O1" s="21"/>
      <c r="P1" s="21"/>
      <c r="Q1" s="21"/>
      <c r="R1" s="28"/>
      <c r="S1" s="27" t="s">
        <v>47</v>
      </c>
      <c r="T1" s="28">
        <v>0.85</v>
      </c>
      <c r="U1" s="28"/>
      <c r="V1" s="28"/>
    </row>
    <row r="2" spans="1:25" x14ac:dyDescent="0.25">
      <c r="B2" t="s">
        <v>1</v>
      </c>
      <c r="D2" t="s">
        <v>2</v>
      </c>
      <c r="E2" t="s">
        <v>8</v>
      </c>
      <c r="F2" t="s">
        <v>3</v>
      </c>
      <c r="G2" t="s">
        <v>13</v>
      </c>
      <c r="H2" t="s">
        <v>42</v>
      </c>
      <c r="I2" t="s">
        <v>6</v>
      </c>
      <c r="K2" t="s">
        <v>7</v>
      </c>
      <c r="L2" t="s">
        <v>17</v>
      </c>
      <c r="M2" s="11">
        <v>0.5</v>
      </c>
      <c r="N2" s="3" t="s">
        <v>18</v>
      </c>
      <c r="O2" s="2">
        <v>1.5</v>
      </c>
      <c r="P2" s="2">
        <v>1.5</v>
      </c>
      <c r="Q2" s="2">
        <v>1.5</v>
      </c>
      <c r="S2" s="2">
        <v>1.5</v>
      </c>
      <c r="T2" s="2">
        <v>1.5</v>
      </c>
      <c r="U2" s="2">
        <v>1.5</v>
      </c>
      <c r="V2" s="2"/>
    </row>
    <row r="3" spans="1:25" x14ac:dyDescent="0.25">
      <c r="B3" t="s">
        <v>4</v>
      </c>
      <c r="C3" t="s">
        <v>62</v>
      </c>
      <c r="D3" t="s">
        <v>4</v>
      </c>
      <c r="G3" t="s">
        <v>14</v>
      </c>
      <c r="H3" t="s">
        <v>43</v>
      </c>
      <c r="I3" t="s">
        <v>43</v>
      </c>
      <c r="J3" t="s">
        <v>63</v>
      </c>
      <c r="L3" t="s">
        <v>15</v>
      </c>
      <c r="M3" t="s">
        <v>16</v>
      </c>
      <c r="N3" s="3" t="s">
        <v>17</v>
      </c>
      <c r="O3" s="2">
        <v>0.5</v>
      </c>
      <c r="P3" s="2">
        <v>1</v>
      </c>
      <c r="Q3" s="11">
        <f>+$M$2</f>
        <v>0.5</v>
      </c>
      <c r="R3" t="s">
        <v>82</v>
      </c>
      <c r="S3" s="2">
        <v>0.5</v>
      </c>
      <c r="T3" s="2">
        <v>1</v>
      </c>
      <c r="U3" s="11">
        <f>+$M$2</f>
        <v>0.5</v>
      </c>
      <c r="V3" s="2" t="s">
        <v>83</v>
      </c>
      <c r="X3" t="s">
        <v>19</v>
      </c>
      <c r="Y3" t="s">
        <v>20</v>
      </c>
    </row>
    <row r="4" spans="1:25" x14ac:dyDescent="0.25">
      <c r="A4" s="1">
        <v>25628</v>
      </c>
      <c r="B4" s="2">
        <v>4.7</v>
      </c>
      <c r="C4" s="2">
        <v>5.1964958658773304</v>
      </c>
      <c r="D4" s="2">
        <v>6.1278863232682168</v>
      </c>
      <c r="E4" s="2">
        <v>2</v>
      </c>
      <c r="F4" s="2">
        <v>8.5733333333333324</v>
      </c>
      <c r="G4" s="2">
        <v>4.9978371121730198</v>
      </c>
      <c r="H4" s="2">
        <v>4936.5940000000001</v>
      </c>
      <c r="I4" s="2">
        <v>4962.1000000000004</v>
      </c>
      <c r="J4" s="2" t="e">
        <f>+NA()</f>
        <v>#N/A</v>
      </c>
      <c r="K4" s="2">
        <f t="shared" ref="K4:K35" si="0">(H4-I4)/I4*100</f>
        <v>-0.51401624312287764</v>
      </c>
      <c r="L4" s="2">
        <f>+F4-G4-B4-$Q$2*(B4-C4)</f>
        <v>-0.37975998002369238</v>
      </c>
      <c r="M4" s="2">
        <f t="shared" ref="M4:M7" si="1">+K4</f>
        <v>-0.51401624312287764</v>
      </c>
      <c r="O4" s="2">
        <f>$G4+$B4+O$2*($B4-$C4)+O$3*$K4</f>
        <v>8.6960851917955839</v>
      </c>
      <c r="P4" s="2">
        <f t="shared" ref="P4:Q23" si="2">$G4+$B4+P$2*($B4-$C4)+P$3*$K4</f>
        <v>8.4390770702341449</v>
      </c>
      <c r="Q4" s="2">
        <f t="shared" si="2"/>
        <v>8.6960851917955839</v>
      </c>
      <c r="R4" s="2">
        <f t="shared" ref="R4:R35" si="3">F4-Q4</f>
        <v>-0.12275185846225156</v>
      </c>
      <c r="S4" s="2" t="e">
        <f>+NA()</f>
        <v>#N/A</v>
      </c>
      <c r="T4" s="2" t="e">
        <f>+NA()</f>
        <v>#N/A</v>
      </c>
      <c r="U4" s="2">
        <f>+Q4</f>
        <v>8.6960851917955839</v>
      </c>
      <c r="V4" s="2" t="e">
        <f>F4-T4</f>
        <v>#N/A</v>
      </c>
      <c r="X4">
        <v>0</v>
      </c>
      <c r="Y4">
        <f>+IF(AND(MOD(YEAR(A4), 5)=0, MONTH(A4)=3),YEAR(A4),"")</f>
        <v>1970</v>
      </c>
    </row>
    <row r="5" spans="1:25" x14ac:dyDescent="0.25">
      <c r="A5" s="1">
        <v>25720</v>
      </c>
      <c r="B5" s="2">
        <v>4.5999999999999996</v>
      </c>
      <c r="C5" s="2">
        <v>5.2467672177045799</v>
      </c>
      <c r="D5" s="2">
        <v>6.1082024432809634</v>
      </c>
      <c r="E5" s="2">
        <v>2</v>
      </c>
      <c r="F5" s="2">
        <v>7.88</v>
      </c>
      <c r="G5" s="2">
        <v>4.9448185817800399</v>
      </c>
      <c r="H5" s="2">
        <v>4943.6000000000004</v>
      </c>
      <c r="I5" s="2">
        <v>5002</v>
      </c>
      <c r="J5" s="2">
        <f>+(I5/I4-1)*400</f>
        <v>3.216380161625132</v>
      </c>
      <c r="K5" s="2">
        <f t="shared" si="0"/>
        <v>-1.1675329868052706</v>
      </c>
      <c r="L5" s="2">
        <f t="shared" ref="L5:L68" si="4">+F5-G5-B5-$Q$2*(B5-C5)</f>
        <v>-0.69466775522316926</v>
      </c>
      <c r="M5" s="2">
        <f t="shared" si="1"/>
        <v>-1.1675329868052706</v>
      </c>
      <c r="O5" s="2">
        <f t="shared" ref="O5:Q24" si="5">$G5+$B5+O$2*($B5-$C5)+O$3*$K5</f>
        <v>7.9909012618205324</v>
      </c>
      <c r="P5" s="2">
        <f t="shared" si="2"/>
        <v>7.4071347684178965</v>
      </c>
      <c r="Q5" s="2">
        <f t="shared" si="2"/>
        <v>7.9909012618205324</v>
      </c>
      <c r="R5" s="2">
        <f t="shared" si="3"/>
        <v>-0.1109012618205325</v>
      </c>
      <c r="S5" s="2">
        <f t="shared" ref="S5:S68" si="6">$T$1*$F4+(1-$T$1)*($G5+$B5+S$2*($B5-$C5)+S$3*$K5)</f>
        <v>8.4859685226064112</v>
      </c>
      <c r="T5" s="2">
        <f>$T$1*$F4+(1-$T$1)*($G5+$B5+T$2*($B5-$C5)+T$3*$K5)</f>
        <v>8.3984035485960167</v>
      </c>
      <c r="U5" s="2">
        <f>$T$1*$U4+(1-$T$1)*($G5+$B5+U$2*($B5-$C5)+U$3*$K5)</f>
        <v>8.5903076022993261</v>
      </c>
      <c r="V5" s="2">
        <f t="shared" ref="V5:V68" si="7">F5-T5</f>
        <v>-0.51840354859601678</v>
      </c>
      <c r="X5">
        <v>0</v>
      </c>
      <c r="Y5" t="str">
        <f t="shared" ref="Y5:Y68" si="8">+IF(AND(MOD(YEAR(A5), 5)=0, MONTH(A5)=3),YEAR(A5),"")</f>
        <v/>
      </c>
    </row>
    <row r="6" spans="1:25" x14ac:dyDescent="0.25">
      <c r="A6" s="1">
        <v>25841</v>
      </c>
      <c r="B6" s="2">
        <v>4.5999999999999996</v>
      </c>
      <c r="C6" s="2">
        <v>5.2970336045731701</v>
      </c>
      <c r="D6" s="2">
        <v>6.2068965517241503</v>
      </c>
      <c r="E6" s="2">
        <v>2</v>
      </c>
      <c r="F6" s="2">
        <v>6.7033333333333331</v>
      </c>
      <c r="G6" s="2">
        <v>4.96203498607405</v>
      </c>
      <c r="H6" s="2">
        <v>4989.1589999999997</v>
      </c>
      <c r="I6" s="2">
        <v>5040.3999999999996</v>
      </c>
      <c r="J6" s="2">
        <f t="shared" ref="J6:J69" si="9">+(I6/I5-1)*400</f>
        <v>3.0707716913234151</v>
      </c>
      <c r="K6" s="2">
        <f t="shared" si="0"/>
        <v>-1.0166058249345289</v>
      </c>
      <c r="L6" s="2">
        <f t="shared" si="4"/>
        <v>-1.8131512458809609</v>
      </c>
      <c r="M6" s="2">
        <f t="shared" si="1"/>
        <v>-1.0166058249345289</v>
      </c>
      <c r="O6" s="2">
        <f t="shared" si="5"/>
        <v>8.0081816667470296</v>
      </c>
      <c r="P6" s="2">
        <f t="shared" si="2"/>
        <v>7.4998787542797656</v>
      </c>
      <c r="Q6" s="2">
        <f t="shared" si="2"/>
        <v>8.0081816667470296</v>
      </c>
      <c r="R6" s="2">
        <f t="shared" si="3"/>
        <v>-1.3048483334136964</v>
      </c>
      <c r="S6" s="2">
        <f t="shared" si="6"/>
        <v>7.8992272500120544</v>
      </c>
      <c r="T6" s="2">
        <f t="shared" ref="T6:T69" si="10">$T$1*$F5+(1-$T$1)*($G6+$B6+T$2*($B6-$C6)+T$3*$K6)</f>
        <v>7.8229818131419648</v>
      </c>
      <c r="U6" s="2">
        <f t="shared" ref="U6:U69" si="11">$T$1*$U5+(1-$T$1)*($G6+$B6+U$2*($B6-$C6)+U$3*$K6)</f>
        <v>8.5029887119664807</v>
      </c>
      <c r="V6" s="2">
        <f t="shared" si="7"/>
        <v>-1.1196484798086317</v>
      </c>
      <c r="X6">
        <v>0</v>
      </c>
      <c r="Y6" t="str">
        <f t="shared" si="8"/>
        <v/>
      </c>
    </row>
    <row r="7" spans="1:25" x14ac:dyDescent="0.25">
      <c r="A7" s="1">
        <v>25933</v>
      </c>
      <c r="B7" s="2">
        <v>4.8</v>
      </c>
      <c r="C7" s="2">
        <v>5.3472835938522598</v>
      </c>
      <c r="D7" s="2">
        <v>6.5309584393554054</v>
      </c>
      <c r="E7" s="2">
        <v>2</v>
      </c>
      <c r="F7" s="2">
        <v>5.5666666666666673</v>
      </c>
      <c r="G7" s="2">
        <v>4.7761004607970303</v>
      </c>
      <c r="H7" s="2">
        <v>4935.6930000000002</v>
      </c>
      <c r="I7" s="2">
        <v>5077.8</v>
      </c>
      <c r="J7" s="2">
        <f t="shared" si="9"/>
        <v>2.9680184112372388</v>
      </c>
      <c r="K7" s="2">
        <f t="shared" si="0"/>
        <v>-2.7985938792390397</v>
      </c>
      <c r="L7" s="2">
        <f t="shared" si="4"/>
        <v>-3.1885084033519728</v>
      </c>
      <c r="M7" s="2">
        <f t="shared" si="1"/>
        <v>-2.7985938792390397</v>
      </c>
      <c r="O7" s="2">
        <f t="shared" si="5"/>
        <v>7.3558781303991196</v>
      </c>
      <c r="P7" s="2">
        <f t="shared" si="2"/>
        <v>5.9565811907796</v>
      </c>
      <c r="Q7" s="2">
        <f t="shared" si="2"/>
        <v>7.3558781303991196</v>
      </c>
      <c r="R7" s="2">
        <f t="shared" si="3"/>
        <v>-1.7892114637324523</v>
      </c>
      <c r="S7" s="2">
        <f t="shared" si="6"/>
        <v>6.8012150528932009</v>
      </c>
      <c r="T7" s="2">
        <f t="shared" si="10"/>
        <v>6.5913205119502729</v>
      </c>
      <c r="U7" s="2">
        <f t="shared" si="11"/>
        <v>8.3309221247313765</v>
      </c>
      <c r="V7" s="2">
        <f t="shared" si="7"/>
        <v>-1.0246538452836056</v>
      </c>
      <c r="X7">
        <v>0</v>
      </c>
      <c r="Y7" t="str">
        <f t="shared" si="8"/>
        <v/>
      </c>
    </row>
    <row r="8" spans="1:25" x14ac:dyDescent="0.25">
      <c r="A8" s="1">
        <v>26023</v>
      </c>
      <c r="B8" s="2">
        <v>5</v>
      </c>
      <c r="C8" s="2">
        <v>5.397498782575</v>
      </c>
      <c r="D8" s="2">
        <v>5.7740585774058495</v>
      </c>
      <c r="E8" s="2">
        <v>2</v>
      </c>
      <c r="F8" s="2">
        <v>3.8566666666666669</v>
      </c>
      <c r="G8" s="2">
        <v>5.0971368836070399</v>
      </c>
      <c r="H8" s="2">
        <v>5069.7460000000001</v>
      </c>
      <c r="I8" s="2">
        <v>5115.1000000000004</v>
      </c>
      <c r="J8" s="2">
        <f t="shared" si="9"/>
        <v>2.9382803576352146</v>
      </c>
      <c r="K8" s="2">
        <f t="shared" si="0"/>
        <v>-0.88666888232879648</v>
      </c>
      <c r="L8" s="2">
        <f t="shared" si="4"/>
        <v>-5.6442220430778729</v>
      </c>
      <c r="M8" s="2">
        <f t="shared" ref="M8:M39" si="12">+K8</f>
        <v>-0.88666888232879648</v>
      </c>
      <c r="O8" s="2">
        <f t="shared" si="5"/>
        <v>9.0575542685801409</v>
      </c>
      <c r="P8" s="2">
        <f t="shared" si="2"/>
        <v>8.6142198274157415</v>
      </c>
      <c r="Q8" s="2">
        <f t="shared" si="2"/>
        <v>9.0575542685801409</v>
      </c>
      <c r="R8" s="2">
        <f t="shared" si="3"/>
        <v>-5.2008876019134735</v>
      </c>
      <c r="S8" s="2">
        <f t="shared" si="6"/>
        <v>6.0902998069536887</v>
      </c>
      <c r="T8" s="2">
        <f t="shared" si="10"/>
        <v>6.0237996407790284</v>
      </c>
      <c r="U8" s="2">
        <f t="shared" si="11"/>
        <v>8.439916946308692</v>
      </c>
      <c r="V8" s="2">
        <f t="shared" si="7"/>
        <v>-2.1671329741123615</v>
      </c>
      <c r="X8">
        <v>0</v>
      </c>
      <c r="Y8" t="str">
        <f t="shared" si="8"/>
        <v/>
      </c>
    </row>
    <row r="9" spans="1:25" x14ac:dyDescent="0.25">
      <c r="A9" s="1">
        <v>26114</v>
      </c>
      <c r="B9" s="2">
        <v>5</v>
      </c>
      <c r="C9" s="2">
        <v>5.4476552949385502</v>
      </c>
      <c r="D9" s="2">
        <v>5.016447368421062</v>
      </c>
      <c r="E9" s="2">
        <v>2</v>
      </c>
      <c r="F9" s="2">
        <v>4.5633333333333335</v>
      </c>
      <c r="G9" s="2">
        <v>4.9365618956172899</v>
      </c>
      <c r="H9" s="2">
        <v>5097.1790000000001</v>
      </c>
      <c r="I9" s="2">
        <v>5152.1000000000004</v>
      </c>
      <c r="J9" s="2">
        <f t="shared" si="9"/>
        <v>2.8933940685421433</v>
      </c>
      <c r="K9" s="2">
        <f t="shared" si="0"/>
        <v>-1.0659925079094015</v>
      </c>
      <c r="L9" s="2">
        <f t="shared" si="4"/>
        <v>-4.7017456198761316</v>
      </c>
      <c r="M9" s="2">
        <f t="shared" si="12"/>
        <v>-1.0659925079094015</v>
      </c>
      <c r="O9" s="2">
        <f t="shared" si="5"/>
        <v>8.7320826992547627</v>
      </c>
      <c r="P9" s="2">
        <f t="shared" si="2"/>
        <v>8.1990864453000629</v>
      </c>
      <c r="Q9" s="2">
        <f t="shared" si="2"/>
        <v>8.7320826992547627</v>
      </c>
      <c r="R9" s="2">
        <f t="shared" si="3"/>
        <v>-4.1687493659214292</v>
      </c>
      <c r="S9" s="2">
        <f t="shared" si="6"/>
        <v>4.5879790715548818</v>
      </c>
      <c r="T9" s="2">
        <f t="shared" si="10"/>
        <v>4.5080296334616765</v>
      </c>
      <c r="U9" s="2">
        <f t="shared" si="11"/>
        <v>8.4837418092506027</v>
      </c>
      <c r="V9" s="2">
        <f t="shared" si="7"/>
        <v>5.5303699871656953E-2</v>
      </c>
      <c r="X9">
        <v>0</v>
      </c>
      <c r="Y9" t="str">
        <f t="shared" si="8"/>
        <v/>
      </c>
    </row>
    <row r="10" spans="1:25" x14ac:dyDescent="0.25">
      <c r="A10" s="1">
        <v>26206</v>
      </c>
      <c r="B10" s="2">
        <v>4.8</v>
      </c>
      <c r="C10" s="2">
        <v>5.4977252801522898</v>
      </c>
      <c r="D10" s="2">
        <v>4.6266233766233622</v>
      </c>
      <c r="E10" s="2">
        <v>2</v>
      </c>
      <c r="F10" s="2">
        <v>5.4766666666666666</v>
      </c>
      <c r="G10" s="2">
        <v>4.7329533989340602</v>
      </c>
      <c r="H10" s="2">
        <v>5139.1279999999997</v>
      </c>
      <c r="I10" s="2">
        <v>5188.8999999999996</v>
      </c>
      <c r="J10" s="2">
        <f t="shared" si="9"/>
        <v>2.8570874012538106</v>
      </c>
      <c r="K10" s="2">
        <f t="shared" si="0"/>
        <v>-0.95920137215980139</v>
      </c>
      <c r="L10" s="2">
        <f t="shared" si="4"/>
        <v>-3.0096988120389585</v>
      </c>
      <c r="M10" s="2">
        <f t="shared" si="12"/>
        <v>-0.95920137215980139</v>
      </c>
      <c r="O10" s="2">
        <f t="shared" si="5"/>
        <v>8.0067647926257255</v>
      </c>
      <c r="P10" s="2">
        <f t="shared" si="2"/>
        <v>7.5271641065458237</v>
      </c>
      <c r="Q10" s="2">
        <f t="shared" si="2"/>
        <v>8.0067647926257255</v>
      </c>
      <c r="R10" s="2">
        <f t="shared" si="3"/>
        <v>-2.5300981259590589</v>
      </c>
      <c r="S10" s="2">
        <f t="shared" si="6"/>
        <v>5.0798480522271916</v>
      </c>
      <c r="T10" s="2">
        <f t="shared" si="10"/>
        <v>5.0079079493152072</v>
      </c>
      <c r="U10" s="2">
        <f t="shared" si="11"/>
        <v>8.4121952567568705</v>
      </c>
      <c r="V10" s="2">
        <f t="shared" si="7"/>
        <v>0.46875871735145935</v>
      </c>
      <c r="X10">
        <v>0</v>
      </c>
      <c r="Y10" t="str">
        <f t="shared" si="8"/>
        <v/>
      </c>
    </row>
    <row r="11" spans="1:25" x14ac:dyDescent="0.25">
      <c r="A11" s="1">
        <v>26298</v>
      </c>
      <c r="B11" s="2">
        <v>4</v>
      </c>
      <c r="C11" s="2">
        <v>5.5476764108726204</v>
      </c>
      <c r="D11" s="2">
        <v>3.4235668789808882</v>
      </c>
      <c r="E11" s="2">
        <v>2</v>
      </c>
      <c r="F11" s="2">
        <v>4.75</v>
      </c>
      <c r="G11" s="2">
        <v>4.3055586008808797</v>
      </c>
      <c r="H11" s="2">
        <v>5151.2449999999999</v>
      </c>
      <c r="I11" s="2">
        <v>5226</v>
      </c>
      <c r="J11" s="2">
        <f t="shared" si="9"/>
        <v>2.8599510493553915</v>
      </c>
      <c r="K11" s="2">
        <f t="shared" si="0"/>
        <v>-1.4304439341752795</v>
      </c>
      <c r="L11" s="2">
        <f t="shared" si="4"/>
        <v>-1.2340439845719491</v>
      </c>
      <c r="M11" s="2">
        <f t="shared" si="12"/>
        <v>-1.4304439341752795</v>
      </c>
      <c r="O11" s="2">
        <f t="shared" si="5"/>
        <v>5.2688220174843083</v>
      </c>
      <c r="P11" s="2">
        <f t="shared" si="2"/>
        <v>4.5536000503966685</v>
      </c>
      <c r="Q11" s="2">
        <f t="shared" si="2"/>
        <v>5.2688220174843083</v>
      </c>
      <c r="R11" s="2">
        <f t="shared" si="3"/>
        <v>-0.51882201748430834</v>
      </c>
      <c r="S11" s="2">
        <f t="shared" si="6"/>
        <v>5.4454899692893122</v>
      </c>
      <c r="T11" s="2">
        <f t="shared" si="10"/>
        <v>5.3382066742261669</v>
      </c>
      <c r="U11" s="2">
        <f t="shared" si="11"/>
        <v>7.9406892708659864</v>
      </c>
      <c r="V11" s="2">
        <f t="shared" si="7"/>
        <v>-0.5882066742261669</v>
      </c>
      <c r="X11">
        <v>0</v>
      </c>
      <c r="Y11" t="str">
        <f t="shared" si="8"/>
        <v/>
      </c>
    </row>
    <row r="12" spans="1:25" x14ac:dyDescent="0.25">
      <c r="A12" s="1">
        <v>26389</v>
      </c>
      <c r="B12" s="2">
        <v>3.7</v>
      </c>
      <c r="C12" s="2">
        <v>5.5974693825031503</v>
      </c>
      <c r="D12" s="2">
        <v>3.2436708860759556</v>
      </c>
      <c r="E12" s="2">
        <v>2</v>
      </c>
      <c r="F12" s="2">
        <v>3.5400000000000005</v>
      </c>
      <c r="G12" s="2">
        <v>4.5099468825522502</v>
      </c>
      <c r="H12" s="2">
        <v>5245.9740000000002</v>
      </c>
      <c r="I12" s="2">
        <v>5264.1</v>
      </c>
      <c r="J12" s="2">
        <f t="shared" si="9"/>
        <v>2.9161882893226299</v>
      </c>
      <c r="K12" s="2">
        <f t="shared" si="0"/>
        <v>-0.34433236450675714</v>
      </c>
      <c r="L12" s="2">
        <f t="shared" si="4"/>
        <v>-1.8237428087975243</v>
      </c>
      <c r="M12" s="2">
        <f t="shared" si="12"/>
        <v>-0.34433236450675714</v>
      </c>
      <c r="O12" s="2">
        <f t="shared" si="5"/>
        <v>5.1915766265441468</v>
      </c>
      <c r="P12" s="2">
        <f t="shared" si="2"/>
        <v>5.0194104442907683</v>
      </c>
      <c r="Q12" s="2">
        <f t="shared" si="2"/>
        <v>5.1915766265441468</v>
      </c>
      <c r="R12" s="2">
        <f t="shared" si="3"/>
        <v>-1.6515766265441463</v>
      </c>
      <c r="S12" s="2">
        <f t="shared" si="6"/>
        <v>4.8162364939816218</v>
      </c>
      <c r="T12" s="2">
        <f t="shared" si="10"/>
        <v>4.7904115666436153</v>
      </c>
      <c r="U12" s="2">
        <f t="shared" si="11"/>
        <v>7.5283223742177103</v>
      </c>
      <c r="V12" s="2">
        <f t="shared" si="7"/>
        <v>-1.2504115666436149</v>
      </c>
      <c r="X12">
        <v>0</v>
      </c>
      <c r="Y12" t="str">
        <f t="shared" si="8"/>
        <v/>
      </c>
    </row>
    <row r="13" spans="1:25" x14ac:dyDescent="0.25">
      <c r="A13" s="1">
        <v>26480</v>
      </c>
      <c r="B13" s="2">
        <v>3.2</v>
      </c>
      <c r="C13" s="2">
        <v>5.64704941368338</v>
      </c>
      <c r="D13" s="2">
        <v>3.0540328895849678</v>
      </c>
      <c r="E13" s="2">
        <v>2</v>
      </c>
      <c r="F13" s="2">
        <v>4.3</v>
      </c>
      <c r="G13" s="2">
        <v>4.4647971069495496</v>
      </c>
      <c r="H13" s="2">
        <v>5365.0450000000001</v>
      </c>
      <c r="I13" s="2">
        <v>5302.2</v>
      </c>
      <c r="J13" s="2">
        <f t="shared" si="9"/>
        <v>2.8950817803612416</v>
      </c>
      <c r="K13" s="2">
        <f t="shared" si="0"/>
        <v>1.1852627211346283</v>
      </c>
      <c r="L13" s="2">
        <f t="shared" si="4"/>
        <v>0.30577701357551978</v>
      </c>
      <c r="M13" s="2">
        <f t="shared" si="12"/>
        <v>1.1852627211346283</v>
      </c>
      <c r="O13" s="2">
        <f t="shared" si="5"/>
        <v>4.5868543469917942</v>
      </c>
      <c r="P13" s="2">
        <f t="shared" si="2"/>
        <v>5.1794857075591079</v>
      </c>
      <c r="Q13" s="2">
        <f t="shared" si="2"/>
        <v>4.5868543469917942</v>
      </c>
      <c r="R13" s="2">
        <f t="shared" si="3"/>
        <v>-0.28685434699179435</v>
      </c>
      <c r="S13" s="2">
        <f t="shared" si="6"/>
        <v>3.6970281520487696</v>
      </c>
      <c r="T13" s="2">
        <f t="shared" si="10"/>
        <v>3.7859228561338667</v>
      </c>
      <c r="U13" s="2">
        <f t="shared" si="11"/>
        <v>7.0871021701338233</v>
      </c>
      <c r="V13" s="2">
        <f t="shared" si="7"/>
        <v>0.51407714386613312</v>
      </c>
      <c r="X13">
        <v>0</v>
      </c>
      <c r="Y13" t="str">
        <f t="shared" si="8"/>
        <v/>
      </c>
    </row>
    <row r="14" spans="1:25" x14ac:dyDescent="0.25">
      <c r="A14" s="1">
        <v>26572</v>
      </c>
      <c r="B14" s="2">
        <v>3</v>
      </c>
      <c r="C14" s="2">
        <v>5.6963427483589797</v>
      </c>
      <c r="D14" s="2">
        <v>2.9480217222653149</v>
      </c>
      <c r="E14" s="2">
        <v>2</v>
      </c>
      <c r="F14" s="2">
        <v>4.7399999999999993</v>
      </c>
      <c r="G14" s="2">
        <v>4.3398053986612499</v>
      </c>
      <c r="H14" s="2">
        <v>5415.7120000000004</v>
      </c>
      <c r="I14" s="2">
        <v>5341.1</v>
      </c>
      <c r="J14" s="2">
        <f t="shared" si="9"/>
        <v>2.934630907925051</v>
      </c>
      <c r="K14" s="2">
        <f t="shared" si="0"/>
        <v>1.3969407050982021</v>
      </c>
      <c r="L14" s="2">
        <f t="shared" si="4"/>
        <v>1.4447087238772189</v>
      </c>
      <c r="M14" s="2">
        <f t="shared" si="12"/>
        <v>1.3969407050982021</v>
      </c>
      <c r="O14" s="2">
        <f t="shared" si="5"/>
        <v>3.9937616286718813</v>
      </c>
      <c r="P14" s="2">
        <f t="shared" si="2"/>
        <v>4.6922319812209823</v>
      </c>
      <c r="Q14" s="2">
        <f t="shared" si="2"/>
        <v>3.9937616286718813</v>
      </c>
      <c r="R14" s="2">
        <f t="shared" si="3"/>
        <v>0.74623837132811799</v>
      </c>
      <c r="S14" s="2">
        <f t="shared" si="6"/>
        <v>4.2540642443007819</v>
      </c>
      <c r="T14" s="2">
        <f t="shared" si="10"/>
        <v>4.3588347971831469</v>
      </c>
      <c r="U14" s="2">
        <f t="shared" si="11"/>
        <v>6.6231010889145319</v>
      </c>
      <c r="V14" s="2">
        <f t="shared" si="7"/>
        <v>0.3811652028168524</v>
      </c>
      <c r="X14">
        <v>0</v>
      </c>
      <c r="Y14" t="str">
        <f t="shared" si="8"/>
        <v/>
      </c>
    </row>
    <row r="15" spans="1:25" x14ac:dyDescent="0.25">
      <c r="A15" s="1">
        <v>26664</v>
      </c>
      <c r="B15" s="2">
        <v>3.1</v>
      </c>
      <c r="C15" s="2">
        <v>5.7452511599814997</v>
      </c>
      <c r="D15" s="2">
        <v>3.0023094688221841</v>
      </c>
      <c r="E15" s="2">
        <v>2</v>
      </c>
      <c r="F15" s="2">
        <v>5.1433333333333335</v>
      </c>
      <c r="G15" s="2">
        <v>4.2893258471699003</v>
      </c>
      <c r="H15" s="2">
        <v>5506.3959999999997</v>
      </c>
      <c r="I15" s="2">
        <v>5381.1</v>
      </c>
      <c r="J15" s="2">
        <f t="shared" si="9"/>
        <v>2.9956376027410414</v>
      </c>
      <c r="K15" s="2">
        <f t="shared" si="0"/>
        <v>2.3284458567950672</v>
      </c>
      <c r="L15" s="2">
        <f t="shared" si="4"/>
        <v>1.7218842261356824</v>
      </c>
      <c r="M15" s="2">
        <f t="shared" si="12"/>
        <v>2.3284458567950672</v>
      </c>
      <c r="O15" s="2">
        <f t="shared" si="5"/>
        <v>4.5856720355951843</v>
      </c>
      <c r="P15" s="2">
        <f t="shared" si="2"/>
        <v>5.7498949639927179</v>
      </c>
      <c r="Q15" s="2">
        <f t="shared" si="2"/>
        <v>4.5856720355951843</v>
      </c>
      <c r="R15" s="2">
        <f t="shared" si="3"/>
        <v>0.55766129773814921</v>
      </c>
      <c r="S15" s="2">
        <f t="shared" si="6"/>
        <v>4.716850805339277</v>
      </c>
      <c r="T15" s="2">
        <f t="shared" si="10"/>
        <v>4.8914842445989066</v>
      </c>
      <c r="U15" s="2">
        <f t="shared" si="11"/>
        <v>6.31748673091663</v>
      </c>
      <c r="V15" s="2">
        <f t="shared" si="7"/>
        <v>0.25184908873442691</v>
      </c>
      <c r="X15">
        <v>0</v>
      </c>
      <c r="Y15" t="str">
        <f t="shared" si="8"/>
        <v/>
      </c>
    </row>
    <row r="16" spans="1:25" x14ac:dyDescent="0.25">
      <c r="A16" s="1">
        <v>26754</v>
      </c>
      <c r="B16" s="2">
        <v>2.8</v>
      </c>
      <c r="C16" s="2">
        <v>5.7936494585749898</v>
      </c>
      <c r="D16" s="2">
        <v>2.8352490421456045</v>
      </c>
      <c r="E16" s="2">
        <v>2</v>
      </c>
      <c r="F16" s="2">
        <v>6.5366666666666662</v>
      </c>
      <c r="G16" s="2">
        <v>4.4066726717163904</v>
      </c>
      <c r="H16" s="2">
        <v>5642.6689999999999</v>
      </c>
      <c r="I16" s="2">
        <v>5422.8</v>
      </c>
      <c r="J16" s="2">
        <f t="shared" si="9"/>
        <v>3.099737971790173</v>
      </c>
      <c r="K16" s="2">
        <f t="shared" si="0"/>
        <v>4.0545290255956274</v>
      </c>
      <c r="L16" s="2">
        <f t="shared" si="4"/>
        <v>3.8204681828127613</v>
      </c>
      <c r="M16" s="2">
        <f t="shared" si="12"/>
        <v>4.0545290255956274</v>
      </c>
      <c r="O16" s="2">
        <f t="shared" si="5"/>
        <v>4.7434629966517186</v>
      </c>
      <c r="P16" s="2">
        <f t="shared" si="2"/>
        <v>6.7707275094495323</v>
      </c>
      <c r="Q16" s="2">
        <f t="shared" si="2"/>
        <v>4.7434629966517186</v>
      </c>
      <c r="R16" s="2">
        <f t="shared" si="3"/>
        <v>1.7932036700149476</v>
      </c>
      <c r="S16" s="2">
        <f t="shared" si="6"/>
        <v>5.0833527828310912</v>
      </c>
      <c r="T16" s="2">
        <f t="shared" si="10"/>
        <v>5.3874424597507629</v>
      </c>
      <c r="U16" s="2">
        <f t="shared" si="11"/>
        <v>6.0813831707768937</v>
      </c>
      <c r="V16" s="2">
        <f t="shared" si="7"/>
        <v>1.1492242069159033</v>
      </c>
      <c r="X16">
        <v>0</v>
      </c>
      <c r="Y16" t="str">
        <f t="shared" si="8"/>
        <v/>
      </c>
    </row>
    <row r="17" spans="1:25" x14ac:dyDescent="0.25">
      <c r="A17" s="1">
        <v>26845</v>
      </c>
      <c r="B17" s="2">
        <v>3.5</v>
      </c>
      <c r="C17" s="2">
        <v>5.8413860016519097</v>
      </c>
      <c r="D17" s="2">
        <v>3.1914893617021267</v>
      </c>
      <c r="E17" s="2">
        <v>2</v>
      </c>
      <c r="F17" s="2">
        <v>7.8166666666666673</v>
      </c>
      <c r="G17" s="2">
        <v>4.5765049825478998</v>
      </c>
      <c r="H17" s="2">
        <v>5704.098</v>
      </c>
      <c r="I17" s="2">
        <v>5466.9</v>
      </c>
      <c r="J17" s="2">
        <f t="shared" si="9"/>
        <v>3.2529320646160542</v>
      </c>
      <c r="K17" s="2">
        <f t="shared" si="0"/>
        <v>4.3388026120836365</v>
      </c>
      <c r="L17" s="2">
        <f t="shared" si="4"/>
        <v>3.252240686596632</v>
      </c>
      <c r="M17" s="2">
        <f t="shared" si="12"/>
        <v>4.3388026120836365</v>
      </c>
      <c r="O17" s="2">
        <f t="shared" si="5"/>
        <v>6.7338272861118522</v>
      </c>
      <c r="P17" s="2">
        <f t="shared" si="2"/>
        <v>8.9032285921536705</v>
      </c>
      <c r="Q17" s="2">
        <f t="shared" si="2"/>
        <v>6.7338272861118522</v>
      </c>
      <c r="R17" s="2">
        <f t="shared" si="3"/>
        <v>1.0828393805548151</v>
      </c>
      <c r="S17" s="2">
        <f t="shared" si="6"/>
        <v>6.5662407595834438</v>
      </c>
      <c r="T17" s="2">
        <f t="shared" si="10"/>
        <v>6.891650955489717</v>
      </c>
      <c r="U17" s="2">
        <f t="shared" si="11"/>
        <v>6.1792497880771373</v>
      </c>
      <c r="V17" s="2">
        <f t="shared" si="7"/>
        <v>0.92501571117695036</v>
      </c>
      <c r="X17">
        <v>0</v>
      </c>
      <c r="Y17" t="str">
        <f t="shared" si="8"/>
        <v/>
      </c>
    </row>
    <row r="18" spans="1:25" x14ac:dyDescent="0.25">
      <c r="A18" s="1">
        <v>26937</v>
      </c>
      <c r="B18" s="2">
        <v>4.0999999999999996</v>
      </c>
      <c r="C18" s="2">
        <v>5.88827921023013</v>
      </c>
      <c r="D18" s="2">
        <v>3.3911077618688834</v>
      </c>
      <c r="E18" s="2">
        <v>2</v>
      </c>
      <c r="F18" s="2">
        <v>10.56</v>
      </c>
      <c r="G18" s="2">
        <v>4.4066540242717904</v>
      </c>
      <c r="H18" s="2">
        <v>5674.1</v>
      </c>
      <c r="I18" s="2">
        <v>5512.6</v>
      </c>
      <c r="J18" s="2">
        <f t="shared" si="9"/>
        <v>3.3437597175731248</v>
      </c>
      <c r="K18" s="2">
        <f t="shared" si="0"/>
        <v>2.9296520698037223</v>
      </c>
      <c r="L18" s="2">
        <f t="shared" si="4"/>
        <v>4.7357647910734055</v>
      </c>
      <c r="M18" s="2">
        <f t="shared" si="12"/>
        <v>2.9296520698037223</v>
      </c>
      <c r="O18" s="2">
        <f t="shared" si="5"/>
        <v>7.2890612438284546</v>
      </c>
      <c r="P18" s="2">
        <f t="shared" si="2"/>
        <v>8.7538872787303159</v>
      </c>
      <c r="Q18" s="2">
        <f t="shared" si="2"/>
        <v>7.2890612438284546</v>
      </c>
      <c r="R18" s="2">
        <f t="shared" si="3"/>
        <v>3.2709387561715459</v>
      </c>
      <c r="S18" s="2">
        <f t="shared" si="6"/>
        <v>7.7375258532409354</v>
      </c>
      <c r="T18" s="2">
        <f t="shared" si="10"/>
        <v>7.9572497584762143</v>
      </c>
      <c r="U18" s="2">
        <f t="shared" si="11"/>
        <v>6.3457215064398351</v>
      </c>
      <c r="V18" s="2">
        <f t="shared" si="7"/>
        <v>2.6027502415237862</v>
      </c>
      <c r="X18">
        <v>0</v>
      </c>
      <c r="Y18" t="str">
        <f t="shared" si="8"/>
        <v/>
      </c>
    </row>
    <row r="19" spans="1:25" x14ac:dyDescent="0.25">
      <c r="A19" s="1">
        <v>27029</v>
      </c>
      <c r="B19" s="2">
        <v>4.9000000000000004</v>
      </c>
      <c r="C19" s="2">
        <v>5.9341240914675</v>
      </c>
      <c r="D19" s="2">
        <v>4.4843049327354167</v>
      </c>
      <c r="E19" s="2">
        <v>2</v>
      </c>
      <c r="F19" s="2">
        <v>9.9966666666666661</v>
      </c>
      <c r="G19" s="2">
        <v>4.51455681541443</v>
      </c>
      <c r="H19" s="2">
        <v>5727.96</v>
      </c>
      <c r="I19" s="2">
        <v>5560</v>
      </c>
      <c r="J19" s="2">
        <f t="shared" si="9"/>
        <v>3.4393933896890161</v>
      </c>
      <c r="K19" s="2">
        <f t="shared" si="0"/>
        <v>3.0208633093525186</v>
      </c>
      <c r="L19" s="2">
        <f t="shared" si="4"/>
        <v>2.1332959884534852</v>
      </c>
      <c r="M19" s="2">
        <f t="shared" si="12"/>
        <v>3.0208633093525186</v>
      </c>
      <c r="O19" s="2">
        <f t="shared" si="5"/>
        <v>9.37380233288944</v>
      </c>
      <c r="P19" s="2">
        <f t="shared" si="2"/>
        <v>10.8842339875657</v>
      </c>
      <c r="Q19" s="2">
        <f t="shared" si="2"/>
        <v>9.37380233288944</v>
      </c>
      <c r="R19" s="2">
        <f t="shared" si="3"/>
        <v>0.62286433377722616</v>
      </c>
      <c r="S19" s="2">
        <f t="shared" si="6"/>
        <v>10.382070349933418</v>
      </c>
      <c r="T19" s="2">
        <f t="shared" si="10"/>
        <v>10.608635098134856</v>
      </c>
      <c r="U19" s="2">
        <f t="shared" si="11"/>
        <v>6.7999336304072759</v>
      </c>
      <c r="V19" s="2">
        <f t="shared" si="7"/>
        <v>-0.61196843146819013</v>
      </c>
      <c r="X19">
        <v>0</v>
      </c>
      <c r="Y19" t="str">
        <f t="shared" si="8"/>
        <v/>
      </c>
    </row>
    <row r="20" spans="1:25" x14ac:dyDescent="0.25">
      <c r="A20" s="1">
        <v>27119</v>
      </c>
      <c r="B20" s="2">
        <v>5.9</v>
      </c>
      <c r="C20" s="2">
        <v>5.9786977697297603</v>
      </c>
      <c r="D20" s="2">
        <v>5.3651266766020722</v>
      </c>
      <c r="E20" s="2">
        <v>2</v>
      </c>
      <c r="F20" s="2">
        <v>9.3233333333333324</v>
      </c>
      <c r="G20" s="2">
        <v>4.4719648387108899</v>
      </c>
      <c r="H20" s="2">
        <v>5678.7129999999997</v>
      </c>
      <c r="I20" s="2">
        <v>5609.4</v>
      </c>
      <c r="J20" s="2">
        <f t="shared" si="9"/>
        <v>3.553956834532368</v>
      </c>
      <c r="K20" s="2">
        <f t="shared" si="0"/>
        <v>1.2356580026384301</v>
      </c>
      <c r="L20" s="2">
        <f t="shared" si="4"/>
        <v>-0.93058485078291797</v>
      </c>
      <c r="M20" s="2">
        <f t="shared" si="12"/>
        <v>1.2356580026384301</v>
      </c>
      <c r="O20" s="2">
        <f t="shared" si="5"/>
        <v>10.871747185435467</v>
      </c>
      <c r="P20" s="2">
        <f t="shared" si="2"/>
        <v>11.489576186754682</v>
      </c>
      <c r="Q20" s="2">
        <f t="shared" si="2"/>
        <v>10.871747185435467</v>
      </c>
      <c r="R20" s="2">
        <f t="shared" si="3"/>
        <v>-1.5484138521021347</v>
      </c>
      <c r="S20" s="2">
        <f t="shared" si="6"/>
        <v>10.127928744481988</v>
      </c>
      <c r="T20" s="2">
        <f t="shared" si="10"/>
        <v>10.22060309467987</v>
      </c>
      <c r="U20" s="2">
        <f t="shared" si="11"/>
        <v>7.4107056636615045</v>
      </c>
      <c r="V20" s="2">
        <f t="shared" si="7"/>
        <v>-0.89726976134653746</v>
      </c>
      <c r="X20">
        <v>0</v>
      </c>
      <c r="Y20" t="str">
        <f t="shared" si="8"/>
        <v/>
      </c>
    </row>
    <row r="21" spans="1:25" x14ac:dyDescent="0.25">
      <c r="A21" s="1">
        <v>27210</v>
      </c>
      <c r="B21" s="2">
        <v>7.1</v>
      </c>
      <c r="C21" s="2">
        <v>6.0217670281417401</v>
      </c>
      <c r="D21" s="2">
        <v>6.9955817378497764</v>
      </c>
      <c r="E21" s="2">
        <v>2</v>
      </c>
      <c r="F21" s="2">
        <v>11.25</v>
      </c>
      <c r="G21" s="2">
        <v>4.7879654193905701</v>
      </c>
      <c r="H21" s="2">
        <v>5692.21</v>
      </c>
      <c r="I21" s="2">
        <v>5660.8</v>
      </c>
      <c r="J21" s="2">
        <f t="shared" si="9"/>
        <v>3.6652761436161363</v>
      </c>
      <c r="K21" s="2">
        <f t="shared" si="0"/>
        <v>0.55486856981345134</v>
      </c>
      <c r="L21" s="2">
        <f t="shared" si="4"/>
        <v>-2.255314877177959</v>
      </c>
      <c r="M21" s="2">
        <f t="shared" si="12"/>
        <v>0.55486856981345134</v>
      </c>
      <c r="O21" s="2">
        <f t="shared" si="5"/>
        <v>13.782749162084684</v>
      </c>
      <c r="P21" s="2">
        <f t="shared" si="2"/>
        <v>14.06018344699141</v>
      </c>
      <c r="Q21" s="2">
        <f t="shared" si="2"/>
        <v>13.782749162084684</v>
      </c>
      <c r="R21" s="2">
        <f t="shared" si="3"/>
        <v>-2.5327491620846843</v>
      </c>
      <c r="S21" s="2">
        <f t="shared" si="6"/>
        <v>9.9922457076460347</v>
      </c>
      <c r="T21" s="2">
        <f t="shared" si="10"/>
        <v>10.033860850382045</v>
      </c>
      <c r="U21" s="2">
        <f t="shared" si="11"/>
        <v>8.3665121884249825</v>
      </c>
      <c r="V21" s="2">
        <f t="shared" si="7"/>
        <v>1.2161391496179554</v>
      </c>
      <c r="X21">
        <v>0</v>
      </c>
      <c r="Y21" t="str">
        <f t="shared" si="8"/>
        <v/>
      </c>
    </row>
    <row r="22" spans="1:25" x14ac:dyDescent="0.25">
      <c r="A22" s="1">
        <v>27302</v>
      </c>
      <c r="B22" s="2">
        <v>8.6999999999999993</v>
      </c>
      <c r="C22" s="2">
        <v>6.0630978628505696</v>
      </c>
      <c r="D22" s="2">
        <v>9.548104956268233</v>
      </c>
      <c r="E22" s="2">
        <v>2</v>
      </c>
      <c r="F22" s="2">
        <v>12.089999999999998</v>
      </c>
      <c r="G22" s="2">
        <v>4.94159466856454</v>
      </c>
      <c r="H22" s="2">
        <v>5638.4110000000001</v>
      </c>
      <c r="I22" s="2">
        <v>5712.8</v>
      </c>
      <c r="J22" s="2">
        <f t="shared" si="9"/>
        <v>3.6743923120407196</v>
      </c>
      <c r="K22" s="2">
        <f t="shared" si="0"/>
        <v>-1.3021460579750757</v>
      </c>
      <c r="L22" s="2">
        <f t="shared" si="4"/>
        <v>-5.5069478742886862</v>
      </c>
      <c r="M22" s="2">
        <f t="shared" si="12"/>
        <v>-1.3021460579750757</v>
      </c>
      <c r="O22" s="2">
        <f t="shared" si="5"/>
        <v>16.945874845301148</v>
      </c>
      <c r="P22" s="2">
        <f t="shared" si="2"/>
        <v>16.294801816313608</v>
      </c>
      <c r="Q22" s="2">
        <f t="shared" si="2"/>
        <v>16.945874845301148</v>
      </c>
      <c r="R22" s="2">
        <f t="shared" si="3"/>
        <v>-4.85587484530115</v>
      </c>
      <c r="S22" s="2">
        <f t="shared" si="6"/>
        <v>12.104381226795173</v>
      </c>
      <c r="T22" s="2">
        <f t="shared" si="10"/>
        <v>12.006720272447041</v>
      </c>
      <c r="U22" s="2">
        <f t="shared" si="11"/>
        <v>9.653416586956407</v>
      </c>
      <c r="V22" s="2">
        <f t="shared" si="7"/>
        <v>8.3279727552957539E-2</v>
      </c>
      <c r="X22">
        <v>0</v>
      </c>
      <c r="Y22" t="str">
        <f t="shared" si="8"/>
        <v/>
      </c>
    </row>
    <row r="23" spans="1:25" x14ac:dyDescent="0.25">
      <c r="A23" s="1">
        <v>27394</v>
      </c>
      <c r="B23" s="2">
        <v>9.8000000000000007</v>
      </c>
      <c r="C23" s="2">
        <v>6.1024670523331102</v>
      </c>
      <c r="D23" s="2">
        <v>10.944206008583702</v>
      </c>
      <c r="E23" s="2">
        <v>2</v>
      </c>
      <c r="F23" s="2">
        <v>9.3466666666666658</v>
      </c>
      <c r="G23" s="2">
        <v>4.8066581089326004</v>
      </c>
      <c r="H23" s="2">
        <v>5616.5259999999998</v>
      </c>
      <c r="I23" s="2">
        <v>5764.8</v>
      </c>
      <c r="J23" s="2">
        <f t="shared" si="9"/>
        <v>3.6409466461280182</v>
      </c>
      <c r="K23" s="2">
        <f t="shared" si="0"/>
        <v>-2.5720580072162145</v>
      </c>
      <c r="L23" s="2">
        <f t="shared" si="4"/>
        <v>-10.806290863766272</v>
      </c>
      <c r="M23" s="2">
        <f t="shared" si="12"/>
        <v>-2.5720580072162145</v>
      </c>
      <c r="O23" s="2">
        <f t="shared" si="5"/>
        <v>18.866928526824829</v>
      </c>
      <c r="P23" s="2">
        <f t="shared" si="2"/>
        <v>17.580899523216722</v>
      </c>
      <c r="Q23" s="2">
        <f t="shared" si="2"/>
        <v>18.866928526824829</v>
      </c>
      <c r="R23" s="2">
        <f t="shared" si="3"/>
        <v>-9.520261860158163</v>
      </c>
      <c r="S23" s="2">
        <f t="shared" si="6"/>
        <v>13.106539279023723</v>
      </c>
      <c r="T23" s="2">
        <f t="shared" si="10"/>
        <v>12.913634928482507</v>
      </c>
      <c r="U23" s="2">
        <f t="shared" si="11"/>
        <v>11.035443377936669</v>
      </c>
      <c r="V23" s="2">
        <f t="shared" si="7"/>
        <v>-3.5669682618158411</v>
      </c>
      <c r="X23">
        <v>0</v>
      </c>
      <c r="Y23" t="str">
        <f t="shared" si="8"/>
        <v/>
      </c>
    </row>
    <row r="24" spans="1:25" x14ac:dyDescent="0.25">
      <c r="A24" s="1">
        <v>27484</v>
      </c>
      <c r="B24" s="2">
        <v>10.1</v>
      </c>
      <c r="C24" s="2">
        <v>6.1396777440875701</v>
      </c>
      <c r="D24" s="2">
        <v>11.527581329561531</v>
      </c>
      <c r="E24" s="2">
        <v>2</v>
      </c>
      <c r="F24" s="2">
        <v>6.3033333333333337</v>
      </c>
      <c r="G24" s="2">
        <v>4.2834445419102298</v>
      </c>
      <c r="H24" s="2">
        <v>5548.1559999999999</v>
      </c>
      <c r="I24" s="2">
        <v>5815.4</v>
      </c>
      <c r="J24" s="2">
        <f t="shared" si="9"/>
        <v>3.5109630863169095</v>
      </c>
      <c r="K24" s="2">
        <f t="shared" si="0"/>
        <v>-4.5954534511813412</v>
      </c>
      <c r="L24" s="2">
        <f t="shared" si="4"/>
        <v>-14.020594592445539</v>
      </c>
      <c r="M24" s="2">
        <f t="shared" si="12"/>
        <v>-4.5954534511813412</v>
      </c>
      <c r="O24" s="2">
        <f t="shared" si="5"/>
        <v>18.026201200188204</v>
      </c>
      <c r="P24" s="2">
        <f t="shared" si="5"/>
        <v>15.728474474597533</v>
      </c>
      <c r="Q24" s="2">
        <f t="shared" si="5"/>
        <v>18.026201200188204</v>
      </c>
      <c r="R24" s="2">
        <f t="shared" si="3"/>
        <v>-11.72286786685487</v>
      </c>
      <c r="S24" s="2">
        <f t="shared" si="6"/>
        <v>10.648596846694897</v>
      </c>
      <c r="T24" s="2">
        <f t="shared" si="10"/>
        <v>10.303937837856296</v>
      </c>
      <c r="U24" s="2">
        <f t="shared" si="11"/>
        <v>12.084057051274399</v>
      </c>
      <c r="V24" s="2">
        <f t="shared" si="7"/>
        <v>-4.0006045045229621</v>
      </c>
      <c r="X24">
        <v>0</v>
      </c>
      <c r="Y24">
        <f t="shared" si="8"/>
        <v>1975</v>
      </c>
    </row>
    <row r="25" spans="1:25" x14ac:dyDescent="0.25">
      <c r="A25" s="1">
        <v>27575</v>
      </c>
      <c r="B25" s="2">
        <v>9.1</v>
      </c>
      <c r="C25" s="2">
        <v>6.1745700609416598</v>
      </c>
      <c r="D25" s="2">
        <v>10.461114934618031</v>
      </c>
      <c r="E25" s="2">
        <v>2</v>
      </c>
      <c r="F25" s="2">
        <v>5.4200000000000008</v>
      </c>
      <c r="G25" s="2">
        <v>3.9255864102904798</v>
      </c>
      <c r="H25" s="2">
        <v>5587.8</v>
      </c>
      <c r="I25" s="2">
        <v>5864.4</v>
      </c>
      <c r="J25" s="2">
        <f t="shared" si="9"/>
        <v>3.3703614540701921</v>
      </c>
      <c r="K25" s="2">
        <f t="shared" si="0"/>
        <v>-4.7165950480867513</v>
      </c>
      <c r="L25" s="2">
        <f t="shared" si="4"/>
        <v>-11.993731318877987</v>
      </c>
      <c r="M25" s="2">
        <f t="shared" si="12"/>
        <v>-4.7165950480867513</v>
      </c>
      <c r="O25" s="2">
        <f t="shared" ref="O25:Q44" si="13">$G25+$B25+O$2*($B25-$C25)+O$3*$K25</f>
        <v>15.055433794834613</v>
      </c>
      <c r="P25" s="2">
        <f t="shared" si="13"/>
        <v>12.697136270791237</v>
      </c>
      <c r="Q25" s="2">
        <f t="shared" si="13"/>
        <v>15.055433794834613</v>
      </c>
      <c r="R25" s="2">
        <f t="shared" si="3"/>
        <v>-9.6354337948346114</v>
      </c>
      <c r="S25" s="2">
        <f t="shared" si="6"/>
        <v>7.616148402558526</v>
      </c>
      <c r="T25" s="2">
        <f t="shared" si="10"/>
        <v>7.2624037739520197</v>
      </c>
      <c r="U25" s="2">
        <f t="shared" si="11"/>
        <v>12.529763562808432</v>
      </c>
      <c r="V25" s="2">
        <f t="shared" si="7"/>
        <v>-1.8424037739520189</v>
      </c>
      <c r="X25">
        <v>0</v>
      </c>
      <c r="Y25" t="str">
        <f t="shared" si="8"/>
        <v/>
      </c>
    </row>
    <row r="26" spans="1:25" x14ac:dyDescent="0.25">
      <c r="A26" s="1">
        <v>27667</v>
      </c>
      <c r="B26" s="2">
        <v>7.6</v>
      </c>
      <c r="C26" s="2">
        <v>6.2070237289456198</v>
      </c>
      <c r="D26" s="2">
        <v>8.3166999334663991</v>
      </c>
      <c r="E26" s="2">
        <v>2</v>
      </c>
      <c r="F26" s="2">
        <v>6.1599999999999993</v>
      </c>
      <c r="G26" s="2">
        <v>3.9438133585943902</v>
      </c>
      <c r="H26" s="2">
        <v>5683.4440000000004</v>
      </c>
      <c r="I26" s="2">
        <v>5912.6</v>
      </c>
      <c r="J26" s="2">
        <f t="shared" si="9"/>
        <v>3.2876338585363207</v>
      </c>
      <c r="K26" s="2">
        <f t="shared" si="0"/>
        <v>-3.8757230321685885</v>
      </c>
      <c r="L26" s="2">
        <f t="shared" si="4"/>
        <v>-7.4732777651759603</v>
      </c>
      <c r="M26" s="2">
        <f t="shared" si="12"/>
        <v>-3.8757230321685885</v>
      </c>
      <c r="O26" s="2">
        <f t="shared" si="13"/>
        <v>11.695416249091664</v>
      </c>
      <c r="P26" s="2">
        <f t="shared" si="13"/>
        <v>9.7575547330073711</v>
      </c>
      <c r="Q26" s="2">
        <f t="shared" si="13"/>
        <v>11.695416249091664</v>
      </c>
      <c r="R26" s="2">
        <f t="shared" si="3"/>
        <v>-5.5354162490916652</v>
      </c>
      <c r="S26" s="2">
        <f t="shared" si="6"/>
        <v>6.3613124373637504</v>
      </c>
      <c r="T26" s="2">
        <f t="shared" si="10"/>
        <v>6.0706332099511062</v>
      </c>
      <c r="U26" s="2">
        <f t="shared" si="11"/>
        <v>12.404611465750916</v>
      </c>
      <c r="V26" s="2">
        <f t="shared" si="7"/>
        <v>8.936679004889303E-2</v>
      </c>
      <c r="X26">
        <v>0</v>
      </c>
      <c r="Y26" t="str">
        <f t="shared" si="8"/>
        <v/>
      </c>
    </row>
    <row r="27" spans="1:25" x14ac:dyDescent="0.25">
      <c r="A27" s="1">
        <v>27759</v>
      </c>
      <c r="B27" s="2">
        <v>6.8</v>
      </c>
      <c r="C27" s="2">
        <v>6.2369477284490902</v>
      </c>
      <c r="D27" s="2">
        <v>6.8343004513217176</v>
      </c>
      <c r="E27" s="2">
        <v>2</v>
      </c>
      <c r="F27" s="2">
        <v>5.4133333333333331</v>
      </c>
      <c r="G27" s="2">
        <v>3.973247698557</v>
      </c>
      <c r="H27" s="2">
        <v>5759.9719999999998</v>
      </c>
      <c r="I27" s="2">
        <v>5960.3</v>
      </c>
      <c r="J27" s="2">
        <f t="shared" si="9"/>
        <v>3.2270067313872275</v>
      </c>
      <c r="K27" s="2">
        <f t="shared" si="0"/>
        <v>-3.3610388738821939</v>
      </c>
      <c r="L27" s="2">
        <f t="shared" si="4"/>
        <v>-6.2044927725500312</v>
      </c>
      <c r="M27" s="2">
        <f t="shared" si="12"/>
        <v>-3.3610388738821939</v>
      </c>
      <c r="O27" s="2">
        <f t="shared" si="13"/>
        <v>9.9373066689422682</v>
      </c>
      <c r="P27" s="2">
        <f t="shared" si="13"/>
        <v>8.2567872320011713</v>
      </c>
      <c r="Q27" s="2">
        <f t="shared" si="13"/>
        <v>9.9373066689422682</v>
      </c>
      <c r="R27" s="2">
        <f t="shared" si="3"/>
        <v>-4.5239733356089351</v>
      </c>
      <c r="S27" s="2">
        <f t="shared" si="6"/>
        <v>6.7265960003413392</v>
      </c>
      <c r="T27" s="2">
        <f t="shared" si="10"/>
        <v>6.4745180848001747</v>
      </c>
      <c r="U27" s="2">
        <f t="shared" si="11"/>
        <v>12.034515746229619</v>
      </c>
      <c r="V27" s="2">
        <f t="shared" si="7"/>
        <v>-1.0611847514668415</v>
      </c>
      <c r="X27">
        <v>0</v>
      </c>
      <c r="Y27" t="str">
        <f t="shared" si="8"/>
        <v/>
      </c>
    </row>
    <row r="28" spans="1:25" x14ac:dyDescent="0.25">
      <c r="A28" s="1">
        <v>27850</v>
      </c>
      <c r="B28" s="2">
        <v>6.3</v>
      </c>
      <c r="C28" s="2">
        <v>6.2642659695644296</v>
      </c>
      <c r="D28" s="2">
        <v>6.5948002536461603</v>
      </c>
      <c r="E28" s="2">
        <v>2</v>
      </c>
      <c r="F28" s="2">
        <v>4.8266666666666671</v>
      </c>
      <c r="G28" s="2">
        <v>3.9987126237779602</v>
      </c>
      <c r="H28" s="2">
        <v>5889.5</v>
      </c>
      <c r="I28" s="2">
        <v>6006.7</v>
      </c>
      <c r="J28" s="2">
        <f t="shared" si="9"/>
        <v>3.1139372179252334</v>
      </c>
      <c r="K28" s="2">
        <f t="shared" si="0"/>
        <v>-1.9511545440924272</v>
      </c>
      <c r="L28" s="2">
        <f t="shared" si="4"/>
        <v>-5.5256470027646483</v>
      </c>
      <c r="M28" s="2">
        <f t="shared" si="12"/>
        <v>-1.9511545440924272</v>
      </c>
      <c r="O28" s="2">
        <f t="shared" si="13"/>
        <v>9.3767363973851001</v>
      </c>
      <c r="P28" s="2">
        <f t="shared" si="13"/>
        <v>8.4011591253388875</v>
      </c>
      <c r="Q28" s="2">
        <f t="shared" si="13"/>
        <v>9.3767363973851001</v>
      </c>
      <c r="R28" s="2">
        <f t="shared" si="3"/>
        <v>-4.550069730718433</v>
      </c>
      <c r="S28" s="2">
        <f t="shared" si="6"/>
        <v>6.0078437929410979</v>
      </c>
      <c r="T28" s="2">
        <f t="shared" si="10"/>
        <v>5.8615072021341659</v>
      </c>
      <c r="U28" s="2">
        <f t="shared" si="11"/>
        <v>11.635848843902941</v>
      </c>
      <c r="V28" s="2">
        <f t="shared" si="7"/>
        <v>-1.0348405354674988</v>
      </c>
      <c r="X28">
        <v>0</v>
      </c>
      <c r="Y28" t="str">
        <f t="shared" si="8"/>
        <v/>
      </c>
    </row>
    <row r="29" spans="1:25" x14ac:dyDescent="0.25">
      <c r="A29" s="1">
        <v>27941</v>
      </c>
      <c r="B29" s="2">
        <v>6</v>
      </c>
      <c r="C29" s="2">
        <v>6.2889079929267</v>
      </c>
      <c r="D29" s="2">
        <v>6.4797507788161957</v>
      </c>
      <c r="E29" s="2">
        <v>2</v>
      </c>
      <c r="F29" s="2">
        <v>5.1966666666666663</v>
      </c>
      <c r="G29" s="2">
        <v>3.5710235662271099</v>
      </c>
      <c r="H29" s="2">
        <v>5932.7110000000002</v>
      </c>
      <c r="I29" s="2">
        <v>6052.9</v>
      </c>
      <c r="J29" s="2">
        <f t="shared" si="9"/>
        <v>3.076564502971646</v>
      </c>
      <c r="K29" s="2">
        <f t="shared" si="0"/>
        <v>-1.9856432453864992</v>
      </c>
      <c r="L29" s="2">
        <f t="shared" si="4"/>
        <v>-3.9409949101703936</v>
      </c>
      <c r="M29" s="2">
        <f t="shared" si="12"/>
        <v>-1.9856432453864992</v>
      </c>
      <c r="O29" s="2">
        <f t="shared" si="13"/>
        <v>8.1448399541438103</v>
      </c>
      <c r="P29" s="2">
        <f t="shared" si="13"/>
        <v>7.1520183314505603</v>
      </c>
      <c r="Q29" s="2">
        <f t="shared" si="13"/>
        <v>8.1448399541438103</v>
      </c>
      <c r="R29" s="2">
        <f t="shared" si="3"/>
        <v>-2.948173287477144</v>
      </c>
      <c r="S29" s="2">
        <f t="shared" si="6"/>
        <v>5.3243926597882387</v>
      </c>
      <c r="T29" s="2">
        <f t="shared" si="10"/>
        <v>5.1754694163842512</v>
      </c>
      <c r="U29" s="2">
        <f t="shared" si="11"/>
        <v>11.112197510439072</v>
      </c>
      <c r="V29" s="2">
        <f t="shared" si="7"/>
        <v>2.1197250282415148E-2</v>
      </c>
      <c r="X29">
        <v>0</v>
      </c>
      <c r="Y29" t="str">
        <f t="shared" si="8"/>
        <v/>
      </c>
    </row>
    <row r="30" spans="1:25" x14ac:dyDescent="0.25">
      <c r="A30" s="1">
        <v>28033</v>
      </c>
      <c r="B30" s="2">
        <v>6</v>
      </c>
      <c r="C30" s="2">
        <v>6.3108036965112797</v>
      </c>
      <c r="D30" s="2">
        <v>6.7567567567567544</v>
      </c>
      <c r="E30" s="2">
        <v>2</v>
      </c>
      <c r="F30" s="2">
        <v>5.2833333333333332</v>
      </c>
      <c r="G30" s="2">
        <v>3.55845102295654</v>
      </c>
      <c r="H30" s="2">
        <v>5965.2650000000003</v>
      </c>
      <c r="I30" s="2">
        <v>6099.4</v>
      </c>
      <c r="J30" s="2">
        <f t="shared" si="9"/>
        <v>3.0729072015066805</v>
      </c>
      <c r="K30" s="2">
        <f t="shared" si="0"/>
        <v>-2.1991507361379696</v>
      </c>
      <c r="L30" s="2">
        <f t="shared" si="4"/>
        <v>-3.8089121448562868</v>
      </c>
      <c r="M30" s="2">
        <f t="shared" si="12"/>
        <v>-2.1991507361379696</v>
      </c>
      <c r="O30" s="2">
        <f t="shared" si="13"/>
        <v>7.9926701101206348</v>
      </c>
      <c r="P30" s="2">
        <f t="shared" si="13"/>
        <v>6.89309474205165</v>
      </c>
      <c r="Q30" s="2">
        <f t="shared" si="13"/>
        <v>7.9926701101206348</v>
      </c>
      <c r="R30" s="2">
        <f t="shared" si="3"/>
        <v>-2.7093367767873016</v>
      </c>
      <c r="S30" s="2">
        <f t="shared" si="6"/>
        <v>5.6160671831847626</v>
      </c>
      <c r="T30" s="2">
        <f t="shared" si="10"/>
        <v>5.4511308779744141</v>
      </c>
      <c r="U30" s="2">
        <f t="shared" si="11"/>
        <v>10.644268400391308</v>
      </c>
      <c r="V30" s="2">
        <f t="shared" si="7"/>
        <v>-0.16779754464108088</v>
      </c>
      <c r="X30">
        <v>0</v>
      </c>
      <c r="Y30" t="str">
        <f t="shared" si="8"/>
        <v/>
      </c>
    </row>
    <row r="31" spans="1:25" x14ac:dyDescent="0.25">
      <c r="A31" s="1">
        <v>28125</v>
      </c>
      <c r="B31" s="2">
        <v>6</v>
      </c>
      <c r="C31" s="2">
        <v>6.32988008921361</v>
      </c>
      <c r="D31" s="2">
        <v>6.4574532287266173</v>
      </c>
      <c r="E31" s="2">
        <v>2</v>
      </c>
      <c r="F31" s="2">
        <v>4.8766666666666669</v>
      </c>
      <c r="G31" s="2">
        <v>3.5408169361024799</v>
      </c>
      <c r="H31" s="2">
        <v>6008.5039999999999</v>
      </c>
      <c r="I31" s="2">
        <v>6146.6</v>
      </c>
      <c r="J31" s="2">
        <f t="shared" si="9"/>
        <v>3.0953864314523294</v>
      </c>
      <c r="K31" s="2">
        <f t="shared" si="0"/>
        <v>-2.2467054957212191</v>
      </c>
      <c r="L31" s="2">
        <f t="shared" si="4"/>
        <v>-4.1693301356153984</v>
      </c>
      <c r="M31" s="2">
        <f t="shared" si="12"/>
        <v>-2.2467054957212191</v>
      </c>
      <c r="O31" s="2">
        <f t="shared" si="13"/>
        <v>7.9226440544214558</v>
      </c>
      <c r="P31" s="2">
        <f t="shared" si="13"/>
        <v>6.7992913065608462</v>
      </c>
      <c r="Q31" s="2">
        <f t="shared" si="13"/>
        <v>7.9226440544214558</v>
      </c>
      <c r="R31" s="2">
        <f t="shared" si="3"/>
        <v>-3.0459773877547889</v>
      </c>
      <c r="S31" s="2">
        <f t="shared" si="6"/>
        <v>5.6792299414965512</v>
      </c>
      <c r="T31" s="2">
        <f t="shared" si="10"/>
        <v>5.5107270293174597</v>
      </c>
      <c r="U31" s="2">
        <f t="shared" si="11"/>
        <v>10.236024748495829</v>
      </c>
      <c r="V31" s="2">
        <f t="shared" si="7"/>
        <v>-0.6340603626507928</v>
      </c>
      <c r="X31">
        <v>0</v>
      </c>
      <c r="Y31" t="str">
        <f t="shared" si="8"/>
        <v/>
      </c>
    </row>
    <row r="32" spans="1:25" x14ac:dyDescent="0.25">
      <c r="A32" s="1">
        <v>28215</v>
      </c>
      <c r="B32" s="2">
        <v>6.2</v>
      </c>
      <c r="C32" s="2">
        <v>6.3460610718921702</v>
      </c>
      <c r="D32" s="2">
        <v>6.2462819750148668</v>
      </c>
      <c r="E32" s="2">
        <v>2</v>
      </c>
      <c r="F32" s="2">
        <v>4.7239999999999993</v>
      </c>
      <c r="G32" s="2">
        <v>3.6026075093788501</v>
      </c>
      <c r="H32" s="2">
        <v>6079.4939999999997</v>
      </c>
      <c r="I32" s="2">
        <v>6195.8</v>
      </c>
      <c r="J32" s="2">
        <f t="shared" si="9"/>
        <v>3.2017700842741803</v>
      </c>
      <c r="K32" s="2">
        <f t="shared" si="0"/>
        <v>-1.8771748603893037</v>
      </c>
      <c r="L32" s="2">
        <f t="shared" si="4"/>
        <v>-4.859515901540596</v>
      </c>
      <c r="M32" s="2">
        <f t="shared" si="12"/>
        <v>-1.8771748603893037</v>
      </c>
      <c r="O32" s="2">
        <f t="shared" si="13"/>
        <v>8.6449284713459438</v>
      </c>
      <c r="P32" s="2">
        <f>$G32+$B32+P$2*($B32-$C32)+P$3*$K32</f>
        <v>7.7063410411512914</v>
      </c>
      <c r="Q32" s="2">
        <f t="shared" si="13"/>
        <v>8.6449284713459438</v>
      </c>
      <c r="R32" s="2">
        <f t="shared" si="3"/>
        <v>-3.9209284713459445</v>
      </c>
      <c r="S32" s="2">
        <f t="shared" si="6"/>
        <v>5.4419059373685581</v>
      </c>
      <c r="T32" s="2">
        <f t="shared" si="10"/>
        <v>5.3011178228393607</v>
      </c>
      <c r="U32" s="2">
        <f t="shared" si="11"/>
        <v>9.9973603069233459</v>
      </c>
      <c r="V32" s="2">
        <f t="shared" si="7"/>
        <v>-0.57711782283936142</v>
      </c>
      <c r="X32">
        <v>0</v>
      </c>
      <c r="Y32" t="str">
        <f t="shared" si="8"/>
        <v/>
      </c>
    </row>
    <row r="33" spans="1:25" x14ac:dyDescent="0.25">
      <c r="A33" s="1">
        <v>28306</v>
      </c>
      <c r="B33" s="2">
        <v>6.5</v>
      </c>
      <c r="C33" s="2">
        <v>6.3592672466045501</v>
      </c>
      <c r="D33" s="2">
        <v>6.4365125804564105</v>
      </c>
      <c r="E33" s="2">
        <v>2</v>
      </c>
      <c r="F33" s="2">
        <v>5.4820000000000002</v>
      </c>
      <c r="G33" s="2">
        <v>3.6021844604306601</v>
      </c>
      <c r="H33" s="2">
        <v>6197.6859999999997</v>
      </c>
      <c r="I33" s="2">
        <v>6246.2</v>
      </c>
      <c r="J33" s="2">
        <f t="shared" si="9"/>
        <v>3.2538171019076856</v>
      </c>
      <c r="K33" s="2">
        <f t="shared" si="0"/>
        <v>-0.77669623130863763</v>
      </c>
      <c r="L33" s="2">
        <f t="shared" si="4"/>
        <v>-4.8312835905238352</v>
      </c>
      <c r="M33" s="2">
        <f t="shared" si="12"/>
        <v>-0.77669623130863763</v>
      </c>
      <c r="O33" s="2">
        <f t="shared" si="13"/>
        <v>9.9249354748695158</v>
      </c>
      <c r="P33" s="2">
        <f>$G33+$B33+P$2*($B33-$C33)+P$3*$K33</f>
        <v>9.5365873592151971</v>
      </c>
      <c r="Q33" s="2">
        <f t="shared" si="13"/>
        <v>9.9249354748695158</v>
      </c>
      <c r="R33" s="2">
        <f t="shared" si="3"/>
        <v>-4.4429354748695156</v>
      </c>
      <c r="S33" s="2">
        <f t="shared" si="6"/>
        <v>5.5041403212304267</v>
      </c>
      <c r="T33" s="2">
        <f t="shared" si="10"/>
        <v>5.4458881038822797</v>
      </c>
      <c r="U33" s="2">
        <f t="shared" si="11"/>
        <v>9.9864965821152705</v>
      </c>
      <c r="V33" s="2">
        <f t="shared" si="7"/>
        <v>3.6111896117720477E-2</v>
      </c>
      <c r="X33">
        <v>0</v>
      </c>
      <c r="Y33" t="str">
        <f t="shared" si="8"/>
        <v/>
      </c>
    </row>
    <row r="34" spans="1:25" x14ac:dyDescent="0.25">
      <c r="A34" s="1">
        <v>28398</v>
      </c>
      <c r="B34" s="2">
        <v>6.6</v>
      </c>
      <c r="C34" s="2">
        <v>6.3694167547976104</v>
      </c>
      <c r="D34" s="2">
        <v>6.2140391254315253</v>
      </c>
      <c r="E34" s="2">
        <v>2</v>
      </c>
      <c r="F34" s="2">
        <v>6.4480000000000004</v>
      </c>
      <c r="G34" s="2">
        <v>3.7281916474516201</v>
      </c>
      <c r="H34" s="2">
        <v>6309.5140000000001</v>
      </c>
      <c r="I34" s="2">
        <v>6297.8</v>
      </c>
      <c r="J34" s="2">
        <f t="shared" si="9"/>
        <v>3.3044090807210935</v>
      </c>
      <c r="K34" s="2">
        <f t="shared" si="0"/>
        <v>0.18600146082758964</v>
      </c>
      <c r="L34" s="2">
        <f t="shared" si="4"/>
        <v>-4.2260665152552033</v>
      </c>
      <c r="M34" s="2">
        <f t="shared" si="12"/>
        <v>0.18600146082758964</v>
      </c>
      <c r="O34" s="2">
        <f t="shared" si="13"/>
        <v>10.767067245668999</v>
      </c>
      <c r="P34" s="2">
        <f t="shared" si="13"/>
        <v>10.860067976082794</v>
      </c>
      <c r="Q34" s="2">
        <f>$G34+$B34+Q$2*($B34-$C34)+Q$3*$K34</f>
        <v>10.767067245668999</v>
      </c>
      <c r="R34" s="2">
        <f t="shared" si="3"/>
        <v>-4.3190672456689985</v>
      </c>
      <c r="S34" s="2">
        <f t="shared" si="6"/>
        <v>6.2747600868503497</v>
      </c>
      <c r="T34" s="2">
        <f t="shared" si="10"/>
        <v>6.2887101964124188</v>
      </c>
      <c r="U34" s="2">
        <f t="shared" si="11"/>
        <v>10.10358218164833</v>
      </c>
      <c r="V34" s="2">
        <f t="shared" si="7"/>
        <v>0.1592898035875816</v>
      </c>
      <c r="X34">
        <v>0</v>
      </c>
      <c r="Y34" t="str">
        <f t="shared" si="8"/>
        <v/>
      </c>
    </row>
    <row r="35" spans="1:25" x14ac:dyDescent="0.25">
      <c r="A35" s="1">
        <v>28490</v>
      </c>
      <c r="B35" s="2">
        <v>6.5</v>
      </c>
      <c r="C35" s="2">
        <v>6.3764291452457602</v>
      </c>
      <c r="D35" s="2">
        <v>6.1224489795918435</v>
      </c>
      <c r="E35" s="2">
        <v>2</v>
      </c>
      <c r="F35" s="2">
        <v>6.7739999999999991</v>
      </c>
      <c r="G35" s="2">
        <v>3.3970422668698101</v>
      </c>
      <c r="H35" s="2">
        <v>6309.652</v>
      </c>
      <c r="I35" s="2">
        <v>6350.6</v>
      </c>
      <c r="J35" s="2">
        <f t="shared" si="9"/>
        <v>3.3535520340436165</v>
      </c>
      <c r="K35" s="2">
        <f t="shared" si="0"/>
        <v>-0.64478946871162279</v>
      </c>
      <c r="L35" s="2">
        <f t="shared" si="4"/>
        <v>-3.3083985490011707</v>
      </c>
      <c r="M35" s="2">
        <f t="shared" si="12"/>
        <v>-0.64478946871162279</v>
      </c>
      <c r="O35" s="2">
        <f t="shared" si="13"/>
        <v>9.7600038146453585</v>
      </c>
      <c r="P35" s="2">
        <f t="shared" si="13"/>
        <v>9.4376090802895458</v>
      </c>
      <c r="Q35" s="2">
        <f t="shared" si="13"/>
        <v>9.7600038146453585</v>
      </c>
      <c r="R35" s="2">
        <f t="shared" si="3"/>
        <v>-2.9860038146453594</v>
      </c>
      <c r="S35" s="2">
        <f t="shared" si="6"/>
        <v>6.9448005721968045</v>
      </c>
      <c r="T35" s="2">
        <f t="shared" si="10"/>
        <v>6.8964413620434328</v>
      </c>
      <c r="U35" s="2">
        <f t="shared" si="11"/>
        <v>10.052045426597884</v>
      </c>
      <c r="V35" s="2">
        <f t="shared" si="7"/>
        <v>-0.1224413620434337</v>
      </c>
      <c r="X35">
        <v>0</v>
      </c>
      <c r="Y35" t="str">
        <f t="shared" si="8"/>
        <v/>
      </c>
    </row>
    <row r="36" spans="1:25" x14ac:dyDescent="0.25">
      <c r="A36" s="1">
        <v>28580</v>
      </c>
      <c r="B36" s="2">
        <v>6.4</v>
      </c>
      <c r="C36" s="2">
        <v>6.3802262725558396</v>
      </c>
      <c r="D36" s="2">
        <v>6.3269876819708859</v>
      </c>
      <c r="E36" s="2">
        <v>2</v>
      </c>
      <c r="F36" s="2">
        <v>6.8980000000000006</v>
      </c>
      <c r="G36" s="2">
        <v>3.2850524707217201</v>
      </c>
      <c r="H36" s="2">
        <v>6329.7910000000002</v>
      </c>
      <c r="I36" s="2">
        <v>6404.7</v>
      </c>
      <c r="J36" s="2">
        <f t="shared" si="9"/>
        <v>3.4075520423266781</v>
      </c>
      <c r="K36" s="2">
        <f t="shared" ref="K36:K67" si="14">(H36-I36)/I36*100</f>
        <v>-1.1695942042562439</v>
      </c>
      <c r="L36" s="2">
        <f t="shared" si="4"/>
        <v>-2.816713061887961</v>
      </c>
      <c r="M36" s="2">
        <f t="shared" si="12"/>
        <v>-1.1695942042562439</v>
      </c>
      <c r="O36" s="2">
        <f t="shared" si="13"/>
        <v>9.1299159597598383</v>
      </c>
      <c r="P36" s="2">
        <f t="shared" si="13"/>
        <v>8.5451188576317172</v>
      </c>
      <c r="Q36" s="2">
        <f t="shared" si="13"/>
        <v>9.1299159597598383</v>
      </c>
      <c r="R36" s="2">
        <f t="shared" ref="R36:R67" si="15">F36-Q36</f>
        <v>-2.2319159597598377</v>
      </c>
      <c r="S36" s="2">
        <f t="shared" si="6"/>
        <v>7.1273873939639749</v>
      </c>
      <c r="T36" s="2">
        <f t="shared" si="10"/>
        <v>7.0396678286447569</v>
      </c>
      <c r="U36" s="2">
        <f t="shared" si="11"/>
        <v>9.9137260065721762</v>
      </c>
      <c r="V36" s="2">
        <f t="shared" si="7"/>
        <v>-0.14166782864475636</v>
      </c>
      <c r="X36">
        <v>0</v>
      </c>
      <c r="Y36" t="str">
        <f t="shared" si="8"/>
        <v/>
      </c>
    </row>
    <row r="37" spans="1:25" x14ac:dyDescent="0.25">
      <c r="A37" s="1">
        <v>28671</v>
      </c>
      <c r="B37" s="2">
        <v>6.6</v>
      </c>
      <c r="C37" s="2">
        <v>6.3807312270432703</v>
      </c>
      <c r="D37" s="2">
        <v>6.7619571192963246</v>
      </c>
      <c r="E37" s="2">
        <v>2</v>
      </c>
      <c r="F37" s="2">
        <v>7.9340000000000002</v>
      </c>
      <c r="G37" s="2">
        <v>3.8025957222431899</v>
      </c>
      <c r="H37" s="2">
        <v>6574.39</v>
      </c>
      <c r="I37" s="2">
        <v>6462.1</v>
      </c>
      <c r="J37" s="2">
        <f t="shared" si="9"/>
        <v>3.5848673630303196</v>
      </c>
      <c r="K37" s="2">
        <f t="shared" si="14"/>
        <v>1.7376704167375925</v>
      </c>
      <c r="L37" s="2">
        <f t="shared" si="4"/>
        <v>-2.7974988816782833</v>
      </c>
      <c r="M37" s="2">
        <f t="shared" si="12"/>
        <v>1.7376704167375925</v>
      </c>
      <c r="O37" s="2">
        <f t="shared" si="13"/>
        <v>11.600334090047081</v>
      </c>
      <c r="P37" s="2">
        <f t="shared" si="13"/>
        <v>12.469169298415878</v>
      </c>
      <c r="Q37" s="2">
        <f t="shared" si="13"/>
        <v>11.600334090047081</v>
      </c>
      <c r="R37" s="2">
        <f t="shared" si="15"/>
        <v>-3.6663340900470809</v>
      </c>
      <c r="S37" s="2">
        <f t="shared" si="6"/>
        <v>7.6033501135070631</v>
      </c>
      <c r="T37" s="2">
        <f t="shared" si="10"/>
        <v>7.7336753947623826</v>
      </c>
      <c r="U37" s="2">
        <f t="shared" si="11"/>
        <v>10.16671721909341</v>
      </c>
      <c r="V37" s="2">
        <f t="shared" si="7"/>
        <v>0.20032460523761753</v>
      </c>
      <c r="X37">
        <v>0</v>
      </c>
      <c r="Y37" t="str">
        <f t="shared" si="8"/>
        <v/>
      </c>
    </row>
    <row r="38" spans="1:25" x14ac:dyDescent="0.25">
      <c r="A38" s="1">
        <v>28763</v>
      </c>
      <c r="B38" s="2">
        <v>6.6</v>
      </c>
      <c r="C38" s="2">
        <v>6.3778672967607104</v>
      </c>
      <c r="D38" s="2">
        <v>7.583965330444209</v>
      </c>
      <c r="E38" s="2">
        <v>2</v>
      </c>
      <c r="F38" s="2">
        <v>8.8079999999999998</v>
      </c>
      <c r="G38" s="2">
        <v>3.7687768403813999</v>
      </c>
      <c r="H38" s="2">
        <v>6640.4970000000003</v>
      </c>
      <c r="I38" s="2">
        <v>6520</v>
      </c>
      <c r="J38" s="2">
        <f t="shared" si="9"/>
        <v>3.5839742498568583</v>
      </c>
      <c r="K38" s="2">
        <f t="shared" si="14"/>
        <v>1.8481134969325199</v>
      </c>
      <c r="L38" s="2">
        <f t="shared" si="4"/>
        <v>-1.8939758952403336</v>
      </c>
      <c r="M38" s="2">
        <f t="shared" si="12"/>
        <v>1.8481134969325199</v>
      </c>
      <c r="O38" s="2">
        <f t="shared" si="13"/>
        <v>11.626032643706594</v>
      </c>
      <c r="P38" s="2">
        <f t="shared" si="13"/>
        <v>12.550089392172854</v>
      </c>
      <c r="Q38" s="2">
        <f t="shared" si="13"/>
        <v>11.626032643706594</v>
      </c>
      <c r="R38" s="2">
        <f t="shared" si="15"/>
        <v>-2.8180326437065943</v>
      </c>
      <c r="S38" s="2">
        <f t="shared" si="6"/>
        <v>8.4878048965559891</v>
      </c>
      <c r="T38" s="2">
        <f t="shared" si="10"/>
        <v>8.626413408825929</v>
      </c>
      <c r="U38" s="2">
        <f t="shared" si="11"/>
        <v>10.385614532785388</v>
      </c>
      <c r="V38" s="2">
        <f t="shared" si="7"/>
        <v>0.18158659117407083</v>
      </c>
      <c r="X38">
        <v>0</v>
      </c>
      <c r="Y38" t="str">
        <f t="shared" si="8"/>
        <v/>
      </c>
    </row>
    <row r="39" spans="1:25" x14ac:dyDescent="0.25">
      <c r="A39" s="1">
        <v>28855</v>
      </c>
      <c r="B39" s="2">
        <v>7</v>
      </c>
      <c r="C39" s="2">
        <v>6.3715599624485701</v>
      </c>
      <c r="D39" s="2">
        <v>8.4935897435897587</v>
      </c>
      <c r="E39" s="2">
        <v>2</v>
      </c>
      <c r="F39" s="2">
        <v>10.654</v>
      </c>
      <c r="G39" s="2">
        <v>3.87675198012343</v>
      </c>
      <c r="H39" s="2">
        <v>6729.7550000000001</v>
      </c>
      <c r="I39" s="2">
        <v>6577.5</v>
      </c>
      <c r="J39" s="2">
        <f t="shared" si="9"/>
        <v>3.5276073619631809</v>
      </c>
      <c r="K39" s="2">
        <f t="shared" si="14"/>
        <v>2.3147852527556081</v>
      </c>
      <c r="L39" s="2">
        <f t="shared" si="4"/>
        <v>-1.1654120364505749</v>
      </c>
      <c r="M39" s="2">
        <f t="shared" si="12"/>
        <v>2.3147852527556081</v>
      </c>
      <c r="O39" s="2">
        <f t="shared" si="13"/>
        <v>12.97680466282838</v>
      </c>
      <c r="P39" s="2">
        <f t="shared" si="13"/>
        <v>14.134197289206185</v>
      </c>
      <c r="Q39" s="2">
        <f t="shared" si="13"/>
        <v>12.97680466282838</v>
      </c>
      <c r="R39" s="2">
        <f t="shared" si="15"/>
        <v>-2.3228046628283803</v>
      </c>
      <c r="S39" s="2">
        <f t="shared" si="6"/>
        <v>9.4333206994242573</v>
      </c>
      <c r="T39" s="2">
        <f t="shared" si="10"/>
        <v>9.6069295933809276</v>
      </c>
      <c r="U39" s="2">
        <f t="shared" si="11"/>
        <v>10.774293052291837</v>
      </c>
      <c r="V39" s="2">
        <f t="shared" si="7"/>
        <v>1.0470704066190724</v>
      </c>
      <c r="X39">
        <v>0</v>
      </c>
      <c r="Y39" t="str">
        <f t="shared" si="8"/>
        <v/>
      </c>
    </row>
    <row r="40" spans="1:25" x14ac:dyDescent="0.25">
      <c r="A40" s="1">
        <v>28945</v>
      </c>
      <c r="B40" s="2">
        <v>6.8</v>
      </c>
      <c r="C40" s="2">
        <v>6.3617379261742801</v>
      </c>
      <c r="D40" s="2">
        <v>9.0047393364929071</v>
      </c>
      <c r="E40" s="2">
        <v>2</v>
      </c>
      <c r="F40" s="2">
        <v>10.004</v>
      </c>
      <c r="G40" s="2">
        <v>3.3688156201489199</v>
      </c>
      <c r="H40" s="2">
        <v>6741.8540000000003</v>
      </c>
      <c r="I40" s="2">
        <v>6634</v>
      </c>
      <c r="J40" s="2">
        <f t="shared" si="9"/>
        <v>3.4359559103002368</v>
      </c>
      <c r="K40" s="2">
        <f t="shared" si="14"/>
        <v>1.6257763038890605</v>
      </c>
      <c r="L40" s="2">
        <f t="shared" si="4"/>
        <v>-0.82220873088750013</v>
      </c>
      <c r="M40" s="2">
        <f t="shared" ref="M40:M71" si="16">+K40</f>
        <v>1.6257763038890605</v>
      </c>
      <c r="O40" s="2">
        <f t="shared" si="13"/>
        <v>11.63909688283203</v>
      </c>
      <c r="P40" s="2">
        <f t="shared" si="13"/>
        <v>12.451985034776559</v>
      </c>
      <c r="Q40" s="2">
        <f t="shared" si="13"/>
        <v>11.63909688283203</v>
      </c>
      <c r="R40" s="2">
        <f t="shared" si="15"/>
        <v>-1.6350968828320305</v>
      </c>
      <c r="S40" s="2">
        <f t="shared" si="6"/>
        <v>10.801764532424805</v>
      </c>
      <c r="T40" s="2">
        <f t="shared" si="10"/>
        <v>10.923697755216484</v>
      </c>
      <c r="U40" s="2">
        <f t="shared" si="11"/>
        <v>10.904013626872867</v>
      </c>
      <c r="V40" s="2">
        <f t="shared" si="7"/>
        <v>-0.91969775521648423</v>
      </c>
      <c r="X40">
        <v>0</v>
      </c>
      <c r="Y40" t="str">
        <f t="shared" si="8"/>
        <v/>
      </c>
    </row>
    <row r="41" spans="1:25" x14ac:dyDescent="0.25">
      <c r="A41" s="1">
        <v>29036</v>
      </c>
      <c r="B41" s="2">
        <v>7.3</v>
      </c>
      <c r="C41" s="2">
        <v>6.3483361744056603</v>
      </c>
      <c r="D41" s="2">
        <v>9.3717816683831057</v>
      </c>
      <c r="E41" s="2">
        <v>2</v>
      </c>
      <c r="F41" s="2">
        <v>10.462</v>
      </c>
      <c r="G41" s="2">
        <v>3.8165800809389401</v>
      </c>
      <c r="H41" s="2">
        <v>6749.0630000000001</v>
      </c>
      <c r="I41" s="2">
        <v>6687.9</v>
      </c>
      <c r="J41" s="2">
        <f t="shared" si="9"/>
        <v>3.2499246306903373</v>
      </c>
      <c r="K41" s="2">
        <f t="shared" si="14"/>
        <v>0.91453221489556469</v>
      </c>
      <c r="L41" s="2">
        <f t="shared" si="4"/>
        <v>-2.0820758193304494</v>
      </c>
      <c r="M41" s="2">
        <f t="shared" si="16"/>
        <v>0.91453221489556469</v>
      </c>
      <c r="O41" s="2">
        <f t="shared" si="13"/>
        <v>13.001341926778231</v>
      </c>
      <c r="P41" s="2">
        <f t="shared" si="13"/>
        <v>13.458608034226012</v>
      </c>
      <c r="Q41" s="2">
        <f t="shared" si="13"/>
        <v>13.001341926778231</v>
      </c>
      <c r="R41" s="2">
        <f t="shared" si="15"/>
        <v>-2.5393419267782313</v>
      </c>
      <c r="S41" s="2">
        <f t="shared" si="6"/>
        <v>10.453601289016735</v>
      </c>
      <c r="T41" s="2">
        <f t="shared" si="10"/>
        <v>10.5221912051339</v>
      </c>
      <c r="U41" s="2">
        <f t="shared" si="11"/>
        <v>11.218612871858671</v>
      </c>
      <c r="V41" s="2">
        <f t="shared" si="7"/>
        <v>-6.0191205133900638E-2</v>
      </c>
      <c r="X41">
        <v>0</v>
      </c>
      <c r="Y41" t="str">
        <f t="shared" si="8"/>
        <v/>
      </c>
    </row>
    <row r="42" spans="1:25" x14ac:dyDescent="0.25">
      <c r="A42" s="1">
        <v>29128</v>
      </c>
      <c r="B42" s="2">
        <v>7.4</v>
      </c>
      <c r="C42" s="2">
        <v>6.3312940762312602</v>
      </c>
      <c r="D42" s="2">
        <v>9.8187311178247647</v>
      </c>
      <c r="E42" s="2">
        <v>2</v>
      </c>
      <c r="F42" s="2">
        <v>11.784000000000001</v>
      </c>
      <c r="G42" s="2">
        <v>3.7562430508383899</v>
      </c>
      <c r="H42" s="2">
        <v>6799.2</v>
      </c>
      <c r="I42" s="2">
        <v>6739.4</v>
      </c>
      <c r="J42" s="2">
        <f t="shared" si="9"/>
        <v>3.0801895961363179</v>
      </c>
      <c r="K42" s="2">
        <f t="shared" si="14"/>
        <v>0.88731934593584283</v>
      </c>
      <c r="L42" s="2">
        <f t="shared" si="4"/>
        <v>-0.97530193649150076</v>
      </c>
      <c r="M42" s="2">
        <f t="shared" si="16"/>
        <v>0.88731934593584283</v>
      </c>
      <c r="O42" s="2">
        <f t="shared" si="13"/>
        <v>13.202961609459424</v>
      </c>
      <c r="P42" s="2">
        <f t="shared" si="13"/>
        <v>13.646621282427345</v>
      </c>
      <c r="Q42" s="2">
        <f t="shared" si="13"/>
        <v>13.202961609459424</v>
      </c>
      <c r="R42" s="2">
        <f t="shared" si="15"/>
        <v>-1.4189616094594228</v>
      </c>
      <c r="S42" s="2">
        <f t="shared" si="6"/>
        <v>10.873144241418913</v>
      </c>
      <c r="T42" s="2">
        <f t="shared" si="10"/>
        <v>10.939693192364102</v>
      </c>
      <c r="U42" s="2">
        <f t="shared" si="11"/>
        <v>11.516265182498783</v>
      </c>
      <c r="V42" s="2">
        <f t="shared" si="7"/>
        <v>0.84430680763589905</v>
      </c>
      <c r="X42">
        <v>0</v>
      </c>
      <c r="Y42" t="str">
        <f t="shared" si="8"/>
        <v/>
      </c>
    </row>
    <row r="43" spans="1:25" x14ac:dyDescent="0.25">
      <c r="A43" s="1">
        <v>29220</v>
      </c>
      <c r="B43" s="2">
        <v>7.7</v>
      </c>
      <c r="C43" s="2">
        <v>6.3105605173778896</v>
      </c>
      <c r="D43" s="2">
        <v>10.684391925160019</v>
      </c>
      <c r="E43" s="2">
        <v>2</v>
      </c>
      <c r="F43" s="2">
        <v>13.540000000000001</v>
      </c>
      <c r="G43" s="2">
        <v>3.7848855853565899</v>
      </c>
      <c r="H43" s="2">
        <v>6816.2030000000004</v>
      </c>
      <c r="I43" s="2">
        <v>6787.9</v>
      </c>
      <c r="J43" s="2">
        <f t="shared" si="9"/>
        <v>2.8785945336379903</v>
      </c>
      <c r="K43" s="2">
        <f t="shared" si="14"/>
        <v>0.41696253627780011</v>
      </c>
      <c r="L43" s="2">
        <f t="shared" si="4"/>
        <v>-2.904480928975417E-2</v>
      </c>
      <c r="M43" s="2">
        <f t="shared" si="16"/>
        <v>0.41696253627780011</v>
      </c>
      <c r="O43" s="2">
        <f t="shared" si="13"/>
        <v>13.777526077428657</v>
      </c>
      <c r="P43" s="2">
        <f t="shared" si="13"/>
        <v>13.986007345567558</v>
      </c>
      <c r="Q43" s="2">
        <f t="shared" si="13"/>
        <v>13.777526077428657</v>
      </c>
      <c r="R43" s="2">
        <f t="shared" si="15"/>
        <v>-0.23752607742865628</v>
      </c>
      <c r="S43" s="2">
        <f t="shared" si="6"/>
        <v>12.083028911614299</v>
      </c>
      <c r="T43" s="2">
        <f t="shared" si="10"/>
        <v>12.114301101835135</v>
      </c>
      <c r="U43" s="2">
        <f t="shared" si="11"/>
        <v>11.855454316738264</v>
      </c>
      <c r="V43" s="2">
        <f t="shared" si="7"/>
        <v>1.4256988981648657</v>
      </c>
      <c r="X43">
        <v>0</v>
      </c>
      <c r="Y43" t="str">
        <f t="shared" si="8"/>
        <v/>
      </c>
    </row>
    <row r="44" spans="1:25" x14ac:dyDescent="0.25">
      <c r="A44" s="1">
        <v>29311</v>
      </c>
      <c r="B44" s="2">
        <v>8.9</v>
      </c>
      <c r="C44" s="2">
        <v>6.2860950706315899</v>
      </c>
      <c r="D44" s="2">
        <v>12.173913043478279</v>
      </c>
      <c r="E44" s="2">
        <v>2</v>
      </c>
      <c r="F44" s="2">
        <v>19.056000000000001</v>
      </c>
      <c r="G44" s="2">
        <v>4.0695372133972798</v>
      </c>
      <c r="H44" s="2">
        <v>6837.6409999999996</v>
      </c>
      <c r="I44" s="2">
        <v>6830.9</v>
      </c>
      <c r="J44" s="2">
        <f t="shared" si="9"/>
        <v>2.5339206529265468</v>
      </c>
      <c r="K44" s="2">
        <f t="shared" si="14"/>
        <v>9.8683921591590951E-2</v>
      </c>
      <c r="L44" s="2">
        <f t="shared" si="4"/>
        <v>2.165605392550106</v>
      </c>
      <c r="M44" s="2">
        <f t="shared" si="16"/>
        <v>9.8683921591590951E-2</v>
      </c>
      <c r="O44" s="2">
        <f t="shared" si="13"/>
        <v>16.939736568245692</v>
      </c>
      <c r="P44" s="2">
        <f t="shared" si="13"/>
        <v>16.989078529041485</v>
      </c>
      <c r="Q44" s="2">
        <f t="shared" si="13"/>
        <v>16.939736568245692</v>
      </c>
      <c r="R44" s="2">
        <f t="shared" si="15"/>
        <v>2.1162634317543088</v>
      </c>
      <c r="S44" s="2">
        <f t="shared" si="6"/>
        <v>14.049960485236856</v>
      </c>
      <c r="T44" s="2">
        <f t="shared" si="10"/>
        <v>14.057361779356224</v>
      </c>
      <c r="U44" s="2">
        <f t="shared" si="11"/>
        <v>12.618096654464377</v>
      </c>
      <c r="V44" s="2">
        <f t="shared" si="7"/>
        <v>4.9986382206437767</v>
      </c>
      <c r="X44">
        <v>0</v>
      </c>
      <c r="Y44">
        <f t="shared" si="8"/>
        <v>1980</v>
      </c>
    </row>
    <row r="45" spans="1:25" x14ac:dyDescent="0.25">
      <c r="A45" s="1">
        <v>29402</v>
      </c>
      <c r="B45" s="2">
        <v>8.9</v>
      </c>
      <c r="C45" s="2">
        <v>6.2578712031732397</v>
      </c>
      <c r="D45" s="2">
        <v>13.276836158192108</v>
      </c>
      <c r="E45" s="2">
        <v>2</v>
      </c>
      <c r="F45" s="2">
        <v>9.0560000000000009</v>
      </c>
      <c r="G45" s="2">
        <v>3.68876517355221</v>
      </c>
      <c r="H45" s="2">
        <v>6696.7529999999997</v>
      </c>
      <c r="I45" s="2">
        <v>6867.1</v>
      </c>
      <c r="J45" s="2">
        <f t="shared" si="9"/>
        <v>2.119779238460584</v>
      </c>
      <c r="K45" s="2">
        <f t="shared" si="14"/>
        <v>-2.4806250091013768</v>
      </c>
      <c r="L45" s="2">
        <f t="shared" si="4"/>
        <v>-7.4959583687923503</v>
      </c>
      <c r="M45" s="2">
        <f t="shared" si="16"/>
        <v>-2.4806250091013768</v>
      </c>
      <c r="O45" s="2">
        <f t="shared" ref="O45:Q64" si="17">$G45+$B45+O$2*($B45-$C45)+O$3*$K45</f>
        <v>15.311645864241664</v>
      </c>
      <c r="P45" s="2">
        <f t="shared" si="17"/>
        <v>14.071333359690975</v>
      </c>
      <c r="Q45" s="2">
        <f t="shared" si="17"/>
        <v>15.311645864241664</v>
      </c>
      <c r="R45" s="2">
        <f t="shared" si="15"/>
        <v>-6.2556458642416626</v>
      </c>
      <c r="S45" s="2">
        <f t="shared" si="6"/>
        <v>18.49434687963625</v>
      </c>
      <c r="T45" s="2">
        <f t="shared" si="10"/>
        <v>18.308300003953647</v>
      </c>
      <c r="U45" s="2">
        <f t="shared" si="11"/>
        <v>13.02212903593097</v>
      </c>
      <c r="V45" s="2">
        <f t="shared" si="7"/>
        <v>-9.2523000039536463</v>
      </c>
      <c r="X45">
        <v>0</v>
      </c>
      <c r="Y45" t="str">
        <f t="shared" si="8"/>
        <v/>
      </c>
    </row>
    <row r="46" spans="1:25" x14ac:dyDescent="0.25">
      <c r="A46" s="1">
        <v>29494</v>
      </c>
      <c r="B46" s="2">
        <v>9.3000000000000007</v>
      </c>
      <c r="C46" s="2">
        <v>6.2258875212330098</v>
      </c>
      <c r="D46" s="2">
        <v>12.058688674919772</v>
      </c>
      <c r="E46" s="2">
        <v>2</v>
      </c>
      <c r="F46" s="2">
        <v>12.134</v>
      </c>
      <c r="G46" s="2">
        <v>3.70154648690266</v>
      </c>
      <c r="H46" s="2">
        <v>6688.7939999999999</v>
      </c>
      <c r="I46" s="2">
        <v>6901.7</v>
      </c>
      <c r="J46" s="2">
        <f t="shared" si="9"/>
        <v>2.0154067947167675</v>
      </c>
      <c r="K46" s="2">
        <f t="shared" si="14"/>
        <v>-3.0848341712911305</v>
      </c>
      <c r="L46" s="2">
        <f t="shared" si="4"/>
        <v>-5.4787152050531471</v>
      </c>
      <c r="M46" s="2">
        <f t="shared" si="16"/>
        <v>-3.0848341712911305</v>
      </c>
      <c r="O46" s="2">
        <f t="shared" si="17"/>
        <v>16.070298119407585</v>
      </c>
      <c r="P46" s="2">
        <f t="shared" si="17"/>
        <v>14.527881033762018</v>
      </c>
      <c r="Q46" s="2">
        <f t="shared" si="17"/>
        <v>16.070298119407585</v>
      </c>
      <c r="R46" s="2">
        <f t="shared" si="15"/>
        <v>-3.936298119407585</v>
      </c>
      <c r="S46" s="2">
        <f t="shared" si="6"/>
        <v>10.108144717911138</v>
      </c>
      <c r="T46" s="2">
        <f t="shared" si="10"/>
        <v>9.8767821550643031</v>
      </c>
      <c r="U46" s="2">
        <f t="shared" si="11"/>
        <v>13.479354398452463</v>
      </c>
      <c r="V46" s="2">
        <f t="shared" si="7"/>
        <v>2.2572178449356972</v>
      </c>
      <c r="X46">
        <v>0</v>
      </c>
      <c r="Y46" t="str">
        <f t="shared" si="8"/>
        <v/>
      </c>
    </row>
    <row r="47" spans="1:25" x14ac:dyDescent="0.25">
      <c r="A47" s="1">
        <v>29586</v>
      </c>
      <c r="B47" s="2">
        <v>9.6999999999999993</v>
      </c>
      <c r="C47" s="2">
        <v>6.1901690523290496</v>
      </c>
      <c r="D47" s="2">
        <v>12.188612099644125</v>
      </c>
      <c r="E47" s="2">
        <v>2</v>
      </c>
      <c r="F47" s="2">
        <v>18.919999999999998</v>
      </c>
      <c r="G47" s="2">
        <v>4.1735947217868201</v>
      </c>
      <c r="H47" s="2">
        <v>6813.5349999999999</v>
      </c>
      <c r="I47" s="2">
        <v>6936.2</v>
      </c>
      <c r="J47" s="2">
        <f t="shared" si="9"/>
        <v>1.999507367749942</v>
      </c>
      <c r="K47" s="2">
        <f t="shared" si="14"/>
        <v>-1.7684755341541472</v>
      </c>
      <c r="L47" s="2">
        <f t="shared" si="4"/>
        <v>-0.21834114329324628</v>
      </c>
      <c r="M47" s="2">
        <f t="shared" si="16"/>
        <v>-1.7684755341541472</v>
      </c>
      <c r="O47" s="2">
        <f t="shared" si="17"/>
        <v>18.254103376216172</v>
      </c>
      <c r="P47" s="2">
        <f t="shared" si="17"/>
        <v>17.369865609139097</v>
      </c>
      <c r="Q47" s="2">
        <f t="shared" si="17"/>
        <v>18.254103376216172</v>
      </c>
      <c r="R47" s="2">
        <f t="shared" si="15"/>
        <v>0.66589662378382641</v>
      </c>
      <c r="S47" s="2">
        <f t="shared" si="6"/>
        <v>13.052015506432426</v>
      </c>
      <c r="T47" s="2">
        <f t="shared" si="10"/>
        <v>12.919379841370866</v>
      </c>
      <c r="U47" s="2">
        <f t="shared" si="11"/>
        <v>14.19556674511702</v>
      </c>
      <c r="V47" s="2">
        <f t="shared" si="7"/>
        <v>6.0006201586291326</v>
      </c>
      <c r="X47">
        <v>0</v>
      </c>
      <c r="Y47" t="str">
        <f t="shared" si="8"/>
        <v/>
      </c>
    </row>
    <row r="48" spans="1:25" x14ac:dyDescent="0.25">
      <c r="A48" s="1">
        <v>29676</v>
      </c>
      <c r="B48" s="2">
        <v>9.4</v>
      </c>
      <c r="C48" s="2">
        <v>6.1507715651042902</v>
      </c>
      <c r="D48" s="2">
        <v>10.723514211886309</v>
      </c>
      <c r="E48" s="2">
        <v>2</v>
      </c>
      <c r="F48" s="2">
        <v>14.895999999999997</v>
      </c>
      <c r="G48" s="2">
        <v>4.2998034200284199</v>
      </c>
      <c r="H48" s="2">
        <v>6947.0420000000004</v>
      </c>
      <c r="I48" s="2">
        <v>6973.1</v>
      </c>
      <c r="J48" s="2">
        <f t="shared" si="9"/>
        <v>2.1279663216170697</v>
      </c>
      <c r="K48" s="2">
        <f t="shared" si="14"/>
        <v>-0.37369319241083582</v>
      </c>
      <c r="L48" s="2">
        <f t="shared" si="4"/>
        <v>-3.6776460723719886</v>
      </c>
      <c r="M48" s="2">
        <f t="shared" si="16"/>
        <v>-0.37369319241083582</v>
      </c>
      <c r="O48" s="2">
        <f t="shared" si="17"/>
        <v>18.386799476166569</v>
      </c>
      <c r="P48" s="2">
        <f t="shared" si="17"/>
        <v>18.199952879961149</v>
      </c>
      <c r="Q48" s="2">
        <f t="shared" si="17"/>
        <v>18.386799476166569</v>
      </c>
      <c r="R48" s="2">
        <f t="shared" si="15"/>
        <v>-3.4907994761665719</v>
      </c>
      <c r="S48" s="2">
        <f t="shared" si="6"/>
        <v>18.840019921424982</v>
      </c>
      <c r="T48" s="2">
        <f t="shared" si="10"/>
        <v>18.811992931994169</v>
      </c>
      <c r="U48" s="2">
        <f t="shared" si="11"/>
        <v>14.824251654774452</v>
      </c>
      <c r="V48" s="2">
        <f t="shared" si="7"/>
        <v>-3.9159929319941718</v>
      </c>
      <c r="X48">
        <v>0</v>
      </c>
      <c r="Y48" t="str">
        <f t="shared" si="8"/>
        <v/>
      </c>
    </row>
    <row r="49" spans="1:25" x14ac:dyDescent="0.25">
      <c r="A49" s="1">
        <v>29767</v>
      </c>
      <c r="B49" s="2">
        <v>9.1</v>
      </c>
      <c r="C49" s="2">
        <v>6.1077849265111297</v>
      </c>
      <c r="D49" s="2">
        <v>9.4347464671654215</v>
      </c>
      <c r="E49" s="2">
        <v>2</v>
      </c>
      <c r="F49" s="2">
        <v>18.076000000000001</v>
      </c>
      <c r="G49" s="2">
        <v>3.84730350701426</v>
      </c>
      <c r="H49" s="2">
        <v>6895.5590000000002</v>
      </c>
      <c r="I49" s="2">
        <v>7015.8</v>
      </c>
      <c r="J49" s="2">
        <f t="shared" si="9"/>
        <v>2.4494127432562074</v>
      </c>
      <c r="K49" s="2">
        <f t="shared" si="14"/>
        <v>-1.7138601442458448</v>
      </c>
      <c r="L49" s="2">
        <f t="shared" si="4"/>
        <v>0.6403738827524359</v>
      </c>
      <c r="M49" s="2">
        <f t="shared" si="16"/>
        <v>-1.7138601442458448</v>
      </c>
      <c r="O49" s="2">
        <f t="shared" si="17"/>
        <v>16.578696045124644</v>
      </c>
      <c r="P49" s="2">
        <f t="shared" si="17"/>
        <v>15.721765973001721</v>
      </c>
      <c r="Q49" s="2">
        <f t="shared" si="17"/>
        <v>16.578696045124644</v>
      </c>
      <c r="R49" s="2">
        <f t="shared" si="15"/>
        <v>1.4973039548753562</v>
      </c>
      <c r="S49" s="2">
        <f t="shared" si="6"/>
        <v>15.148404406768694</v>
      </c>
      <c r="T49" s="2">
        <f t="shared" si="10"/>
        <v>15.019864895950256</v>
      </c>
      <c r="U49" s="2">
        <f t="shared" si="11"/>
        <v>15.087418313326982</v>
      </c>
      <c r="V49" s="2">
        <f t="shared" si="7"/>
        <v>3.0561351040497442</v>
      </c>
      <c r="X49">
        <v>0</v>
      </c>
      <c r="Y49" t="str">
        <f t="shared" si="8"/>
        <v/>
      </c>
    </row>
    <row r="50" spans="1:25" x14ac:dyDescent="0.25">
      <c r="A50" s="1">
        <v>29859</v>
      </c>
      <c r="B50" s="2">
        <v>8.6999999999999993</v>
      </c>
      <c r="C50" s="2">
        <v>6.0613314957863196</v>
      </c>
      <c r="D50" s="2">
        <v>11.497545008183296</v>
      </c>
      <c r="E50" s="2">
        <v>2</v>
      </c>
      <c r="F50" s="2">
        <v>15.238</v>
      </c>
      <c r="G50" s="2">
        <v>3.9498709984148199</v>
      </c>
      <c r="H50" s="2">
        <v>6978.1350000000002</v>
      </c>
      <c r="I50" s="2">
        <v>7061.9</v>
      </c>
      <c r="J50" s="2">
        <f t="shared" si="9"/>
        <v>2.6283531457567122</v>
      </c>
      <c r="K50" s="2">
        <f t="shared" si="14"/>
        <v>-1.186153867939215</v>
      </c>
      <c r="L50" s="2">
        <f t="shared" si="4"/>
        <v>-1.3698737547353392</v>
      </c>
      <c r="M50" s="2">
        <f t="shared" si="16"/>
        <v>-1.186153867939215</v>
      </c>
      <c r="O50" s="2">
        <f t="shared" si="17"/>
        <v>16.014796820765728</v>
      </c>
      <c r="P50" s="2">
        <f t="shared" si="17"/>
        <v>15.421719886796122</v>
      </c>
      <c r="Q50" s="2">
        <f t="shared" si="17"/>
        <v>16.014796820765728</v>
      </c>
      <c r="R50" s="2">
        <f t="shared" si="15"/>
        <v>-0.77679682076572831</v>
      </c>
      <c r="S50" s="2">
        <f t="shared" si="6"/>
        <v>17.766819523114858</v>
      </c>
      <c r="T50" s="2">
        <f t="shared" si="10"/>
        <v>17.677857983019418</v>
      </c>
      <c r="U50" s="2">
        <f t="shared" si="11"/>
        <v>15.226525089442795</v>
      </c>
      <c r="V50" s="2">
        <f t="shared" si="7"/>
        <v>-2.4398579830194187</v>
      </c>
      <c r="X50">
        <v>0</v>
      </c>
      <c r="Y50" t="str">
        <f t="shared" si="8"/>
        <v/>
      </c>
    </row>
    <row r="51" spans="1:25" x14ac:dyDescent="0.25">
      <c r="A51" s="1">
        <v>29951</v>
      </c>
      <c r="B51" s="2">
        <v>8</v>
      </c>
      <c r="C51" s="2">
        <v>6.0115625543173401</v>
      </c>
      <c r="D51" s="2">
        <v>10.229976209357661</v>
      </c>
      <c r="E51" s="2">
        <v>2</v>
      </c>
      <c r="F51" s="2">
        <v>12.798</v>
      </c>
      <c r="G51" s="2">
        <v>3.6266980818772199</v>
      </c>
      <c r="H51" s="2">
        <v>6902.1049999999996</v>
      </c>
      <c r="I51" s="2">
        <v>7111.5</v>
      </c>
      <c r="J51" s="2">
        <f t="shared" si="9"/>
        <v>2.8094422180999779</v>
      </c>
      <c r="K51" s="2">
        <f t="shared" si="14"/>
        <v>-2.9444561625536165</v>
      </c>
      <c r="L51" s="2">
        <f t="shared" si="4"/>
        <v>-1.8113542504012106</v>
      </c>
      <c r="M51" s="2">
        <f t="shared" si="16"/>
        <v>-2.9444561625536165</v>
      </c>
      <c r="O51" s="2">
        <f t="shared" si="17"/>
        <v>13.1371261691244</v>
      </c>
      <c r="P51" s="2">
        <f t="shared" si="17"/>
        <v>11.664898087847593</v>
      </c>
      <c r="Q51" s="2">
        <f t="shared" si="17"/>
        <v>13.1371261691244</v>
      </c>
      <c r="R51" s="2">
        <f t="shared" si="15"/>
        <v>-0.33912616912440008</v>
      </c>
      <c r="S51" s="2">
        <f t="shared" si="6"/>
        <v>14.922868925368659</v>
      </c>
      <c r="T51" s="2">
        <f t="shared" si="10"/>
        <v>14.702034713177138</v>
      </c>
      <c r="U51" s="2">
        <f t="shared" si="11"/>
        <v>14.913115251395036</v>
      </c>
      <c r="V51" s="2">
        <f t="shared" si="7"/>
        <v>-1.904034713177138</v>
      </c>
      <c r="X51">
        <v>0</v>
      </c>
      <c r="Y51" t="str">
        <f t="shared" si="8"/>
        <v/>
      </c>
    </row>
    <row r="52" spans="1:25" x14ac:dyDescent="0.25">
      <c r="A52" s="1">
        <v>30041</v>
      </c>
      <c r="B52" s="2">
        <v>7.2</v>
      </c>
      <c r="C52" s="2">
        <v>5.9586547701767296</v>
      </c>
      <c r="D52" s="2">
        <v>9.0626215480357875</v>
      </c>
      <c r="E52" s="2">
        <v>2</v>
      </c>
      <c r="F52" s="2">
        <v>15.231999999999999</v>
      </c>
      <c r="G52" s="2">
        <v>3.1140366131667498</v>
      </c>
      <c r="H52" s="2">
        <v>6794.8779999999997</v>
      </c>
      <c r="I52" s="2">
        <v>7168.5</v>
      </c>
      <c r="J52" s="2">
        <f t="shared" si="9"/>
        <v>3.2060746677916363</v>
      </c>
      <c r="K52" s="2">
        <f t="shared" si="14"/>
        <v>-5.2119969310176506</v>
      </c>
      <c r="L52" s="2">
        <f t="shared" si="4"/>
        <v>3.0559455420983435</v>
      </c>
      <c r="M52" s="2">
        <f t="shared" si="16"/>
        <v>-5.2119969310176506</v>
      </c>
      <c r="O52" s="2">
        <f t="shared" si="17"/>
        <v>9.5700559923928292</v>
      </c>
      <c r="P52" s="2">
        <f t="shared" si="17"/>
        <v>6.9640575268840044</v>
      </c>
      <c r="Q52" s="2">
        <f t="shared" si="17"/>
        <v>9.5700559923928292</v>
      </c>
      <c r="R52" s="2">
        <f t="shared" si="15"/>
        <v>5.6619440076071701</v>
      </c>
      <c r="S52" s="2">
        <f t="shared" si="6"/>
        <v>12.313808398858924</v>
      </c>
      <c r="T52" s="2">
        <f t="shared" si="10"/>
        <v>11.9229086290326</v>
      </c>
      <c r="U52" s="2">
        <f t="shared" si="11"/>
        <v>14.111656362544705</v>
      </c>
      <c r="V52" s="2">
        <f t="shared" si="7"/>
        <v>3.3090913709673995</v>
      </c>
      <c r="X52">
        <v>0</v>
      </c>
      <c r="Y52" t="str">
        <f t="shared" si="8"/>
        <v/>
      </c>
    </row>
    <row r="53" spans="1:25" x14ac:dyDescent="0.25">
      <c r="A53" s="1">
        <v>30132</v>
      </c>
      <c r="B53" s="2">
        <v>6.6</v>
      </c>
      <c r="C53" s="2">
        <v>5.9028036958114702</v>
      </c>
      <c r="D53" s="2">
        <v>8.697303456133687</v>
      </c>
      <c r="E53" s="2">
        <v>2</v>
      </c>
      <c r="F53" s="2">
        <v>14.776000000000002</v>
      </c>
      <c r="G53" s="2">
        <v>3.0526623345311998</v>
      </c>
      <c r="H53" s="2">
        <v>6825.8760000000002</v>
      </c>
      <c r="I53" s="2">
        <v>7227.4</v>
      </c>
      <c r="J53" s="2">
        <f t="shared" si="9"/>
        <v>3.2866011020436403</v>
      </c>
      <c r="K53" s="2">
        <f t="shared" si="14"/>
        <v>-5.5555801533054687</v>
      </c>
      <c r="L53" s="2">
        <f t="shared" si="4"/>
        <v>4.0775432091860075</v>
      </c>
      <c r="M53" s="2">
        <f t="shared" si="16"/>
        <v>-5.5555801533054687</v>
      </c>
      <c r="O53" s="2">
        <f t="shared" si="17"/>
        <v>7.9206667141612597</v>
      </c>
      <c r="P53" s="2">
        <f t="shared" si="17"/>
        <v>5.1428766375085253</v>
      </c>
      <c r="Q53" s="2">
        <f t="shared" si="17"/>
        <v>7.9206667141612597</v>
      </c>
      <c r="R53" s="2">
        <f t="shared" si="15"/>
        <v>6.8553332858387419</v>
      </c>
      <c r="S53" s="2">
        <f t="shared" si="6"/>
        <v>14.135300007124188</v>
      </c>
      <c r="T53" s="2">
        <f t="shared" si="10"/>
        <v>13.718631495626278</v>
      </c>
      <c r="U53" s="2">
        <f t="shared" si="11"/>
        <v>13.183007915287188</v>
      </c>
      <c r="V53" s="2">
        <f t="shared" si="7"/>
        <v>1.0573685043737235</v>
      </c>
      <c r="X53">
        <v>0</v>
      </c>
      <c r="Y53" t="str">
        <f t="shared" si="8"/>
        <v/>
      </c>
    </row>
    <row r="54" spans="1:25" x14ac:dyDescent="0.25">
      <c r="A54" s="1">
        <v>30224</v>
      </c>
      <c r="B54" s="2">
        <v>6.3</v>
      </c>
      <c r="C54" s="2">
        <v>5.84421629712085</v>
      </c>
      <c r="D54" s="2">
        <v>6.825688073394498</v>
      </c>
      <c r="E54" s="2">
        <v>2</v>
      </c>
      <c r="F54" s="2">
        <v>10.432</v>
      </c>
      <c r="G54" s="2">
        <v>3.2073014704468399</v>
      </c>
      <c r="H54" s="2">
        <v>6799.7809999999999</v>
      </c>
      <c r="I54" s="2">
        <v>7288.1</v>
      </c>
      <c r="J54" s="2">
        <f t="shared" si="9"/>
        <v>3.3594376954368066</v>
      </c>
      <c r="K54" s="2">
        <f t="shared" si="14"/>
        <v>-6.7002236522550511</v>
      </c>
      <c r="L54" s="2">
        <f t="shared" si="4"/>
        <v>0.24102297523443594</v>
      </c>
      <c r="M54" s="2">
        <f t="shared" si="16"/>
        <v>-6.7002236522550511</v>
      </c>
      <c r="O54" s="2">
        <f t="shared" si="17"/>
        <v>6.8408651986380402</v>
      </c>
      <c r="P54" s="2">
        <f t="shared" si="17"/>
        <v>3.4907533725105147</v>
      </c>
      <c r="Q54" s="2">
        <f t="shared" si="17"/>
        <v>6.8408651986380402</v>
      </c>
      <c r="R54" s="2">
        <f t="shared" si="15"/>
        <v>3.5911348013619602</v>
      </c>
      <c r="S54" s="2">
        <f t="shared" si="6"/>
        <v>13.585729779795708</v>
      </c>
      <c r="T54" s="2">
        <f t="shared" si="10"/>
        <v>13.083213005876578</v>
      </c>
      <c r="U54" s="2">
        <f t="shared" si="11"/>
        <v>12.231686507789815</v>
      </c>
      <c r="V54" s="2">
        <f t="shared" si="7"/>
        <v>-2.6512130058765777</v>
      </c>
      <c r="X54">
        <v>0</v>
      </c>
      <c r="Y54" t="str">
        <f t="shared" si="8"/>
        <v/>
      </c>
    </row>
    <row r="55" spans="1:25" x14ac:dyDescent="0.25">
      <c r="A55" s="1">
        <v>30316</v>
      </c>
      <c r="B55" s="2">
        <v>5.9</v>
      </c>
      <c r="C55" s="2">
        <v>5.7831055119671797</v>
      </c>
      <c r="D55" s="2">
        <v>5.2158273381294862</v>
      </c>
      <c r="E55" s="2">
        <v>2</v>
      </c>
      <c r="F55" s="2">
        <v>9.8199999999999985</v>
      </c>
      <c r="G55" s="2">
        <v>3.0923006224552299</v>
      </c>
      <c r="H55" s="2">
        <v>6802.4970000000003</v>
      </c>
      <c r="I55" s="2">
        <v>7349.8</v>
      </c>
      <c r="J55" s="2">
        <f t="shared" si="9"/>
        <v>3.386342119345187</v>
      </c>
      <c r="K55" s="2">
        <f t="shared" si="14"/>
        <v>-7.4465019456311721</v>
      </c>
      <c r="L55" s="2">
        <f t="shared" si="4"/>
        <v>0.65235764549553688</v>
      </c>
      <c r="M55" s="2">
        <f t="shared" si="16"/>
        <v>-7.4465019456311721</v>
      </c>
      <c r="O55" s="2">
        <f t="shared" si="17"/>
        <v>5.4443913816888756</v>
      </c>
      <c r="P55" s="2">
        <f t="shared" si="17"/>
        <v>1.72114040887329</v>
      </c>
      <c r="Q55" s="2">
        <f t="shared" si="17"/>
        <v>5.4443913816888756</v>
      </c>
      <c r="R55" s="2">
        <f t="shared" si="15"/>
        <v>4.3756086183111229</v>
      </c>
      <c r="S55" s="2">
        <f t="shared" si="6"/>
        <v>9.6838587072533322</v>
      </c>
      <c r="T55" s="2">
        <f t="shared" si="10"/>
        <v>9.1253710613309948</v>
      </c>
      <c r="U55" s="2">
        <f t="shared" si="11"/>
        <v>11.213592238874675</v>
      </c>
      <c r="V55" s="2">
        <f t="shared" si="7"/>
        <v>0.69462893866900366</v>
      </c>
      <c r="X55">
        <v>0</v>
      </c>
      <c r="Y55" t="str">
        <f t="shared" si="8"/>
        <v/>
      </c>
    </row>
    <row r="56" spans="1:25" x14ac:dyDescent="0.25">
      <c r="A56" s="1">
        <v>30406</v>
      </c>
      <c r="B56" s="2">
        <v>5.8</v>
      </c>
      <c r="C56" s="2">
        <v>5.7196888360498299</v>
      </c>
      <c r="D56" s="2">
        <v>4.707560627674745</v>
      </c>
      <c r="E56" s="2">
        <v>2</v>
      </c>
      <c r="F56" s="2">
        <v>9.3180000000000014</v>
      </c>
      <c r="G56" s="2">
        <v>3.15623761260757</v>
      </c>
      <c r="H56" s="2">
        <v>6892.1440000000002</v>
      </c>
      <c r="I56" s="2">
        <v>7408.7</v>
      </c>
      <c r="J56" s="2">
        <f t="shared" si="9"/>
        <v>3.2055294021605896</v>
      </c>
      <c r="K56" s="2">
        <f t="shared" si="14"/>
        <v>-6.9722893355109479</v>
      </c>
      <c r="L56" s="2">
        <f t="shared" si="4"/>
        <v>0.24129564146717675</v>
      </c>
      <c r="M56" s="2">
        <f t="shared" si="16"/>
        <v>-6.9722893355109479</v>
      </c>
      <c r="O56" s="2">
        <f t="shared" si="17"/>
        <v>5.5905596907773507</v>
      </c>
      <c r="P56" s="2">
        <f t="shared" si="17"/>
        <v>2.1044150230218763</v>
      </c>
      <c r="Q56" s="2">
        <f t="shared" si="17"/>
        <v>5.5905596907773507</v>
      </c>
      <c r="R56" s="2">
        <f t="shared" si="15"/>
        <v>3.7274403092226507</v>
      </c>
      <c r="S56" s="2">
        <f t="shared" si="6"/>
        <v>9.1855839536166002</v>
      </c>
      <c r="T56" s="2">
        <f t="shared" si="10"/>
        <v>8.6626622534532789</v>
      </c>
      <c r="U56" s="2">
        <f t="shared" si="11"/>
        <v>10.370137356660075</v>
      </c>
      <c r="V56" s="2">
        <f t="shared" si="7"/>
        <v>0.6553377465467225</v>
      </c>
      <c r="X56">
        <v>0</v>
      </c>
      <c r="Y56" t="str">
        <f t="shared" si="8"/>
        <v/>
      </c>
    </row>
    <row r="57" spans="1:25" x14ac:dyDescent="0.25">
      <c r="A57" s="1">
        <v>30497</v>
      </c>
      <c r="B57" s="2">
        <v>5.2</v>
      </c>
      <c r="C57" s="2">
        <v>5.6541849340130304</v>
      </c>
      <c r="D57" s="2">
        <v>3.5988819007686912</v>
      </c>
      <c r="E57" s="2">
        <v>2</v>
      </c>
      <c r="F57" s="2">
        <v>9.0599999999999987</v>
      </c>
      <c r="G57" s="2">
        <v>2.8618438320994</v>
      </c>
      <c r="H57" s="2">
        <v>7048.982</v>
      </c>
      <c r="I57" s="2">
        <v>7467.6</v>
      </c>
      <c r="J57" s="2">
        <f t="shared" si="9"/>
        <v>3.1800450821331872</v>
      </c>
      <c r="K57" s="2">
        <f t="shared" si="14"/>
        <v>-5.6057903476351223</v>
      </c>
      <c r="L57" s="2">
        <f t="shared" si="4"/>
        <v>1.6794335689201443</v>
      </c>
      <c r="M57" s="2">
        <f t="shared" si="16"/>
        <v>-5.6057903476351223</v>
      </c>
      <c r="O57" s="2">
        <f t="shared" si="17"/>
        <v>4.5776712572622937</v>
      </c>
      <c r="P57" s="2">
        <f t="shared" si="17"/>
        <v>1.774776083444733</v>
      </c>
      <c r="Q57" s="2">
        <f t="shared" si="17"/>
        <v>4.5776712572622937</v>
      </c>
      <c r="R57" s="2">
        <f t="shared" si="15"/>
        <v>4.482328742737705</v>
      </c>
      <c r="S57" s="2">
        <f t="shared" si="6"/>
        <v>8.606950688589345</v>
      </c>
      <c r="T57" s="2">
        <f t="shared" si="10"/>
        <v>8.1865164125167116</v>
      </c>
      <c r="U57" s="2">
        <f t="shared" si="11"/>
        <v>9.5012674417504073</v>
      </c>
      <c r="V57" s="2">
        <f t="shared" si="7"/>
        <v>0.87348358748328714</v>
      </c>
      <c r="X57">
        <v>0</v>
      </c>
      <c r="Y57" t="str">
        <f t="shared" si="8"/>
        <v/>
      </c>
    </row>
    <row r="58" spans="1:25" x14ac:dyDescent="0.25">
      <c r="A58" s="1">
        <v>30589</v>
      </c>
      <c r="B58" s="2">
        <v>5.0999999999999996</v>
      </c>
      <c r="C58" s="2">
        <v>5.5868132736126404</v>
      </c>
      <c r="D58" s="2">
        <v>3.1604259704568927</v>
      </c>
      <c r="E58" s="2">
        <v>2</v>
      </c>
      <c r="F58" s="2">
        <v>9.3699999999999992</v>
      </c>
      <c r="G58" s="2">
        <v>3.4635371624554199</v>
      </c>
      <c r="H58" s="2">
        <v>7189.8959999999997</v>
      </c>
      <c r="I58" s="2">
        <v>7527.3</v>
      </c>
      <c r="J58" s="2">
        <f t="shared" si="9"/>
        <v>3.1978145588944074</v>
      </c>
      <c r="K58" s="2">
        <f t="shared" si="14"/>
        <v>-4.4824040492606976</v>
      </c>
      <c r="L58" s="2">
        <f t="shared" si="4"/>
        <v>1.5366827479635403</v>
      </c>
      <c r="M58" s="2">
        <f t="shared" si="16"/>
        <v>-4.4824040492606976</v>
      </c>
      <c r="O58" s="2">
        <f t="shared" si="17"/>
        <v>5.5921152274061097</v>
      </c>
      <c r="P58" s="2">
        <f t="shared" si="17"/>
        <v>3.3509132027757609</v>
      </c>
      <c r="Q58" s="2">
        <f t="shared" si="17"/>
        <v>5.5921152274061097</v>
      </c>
      <c r="R58" s="2">
        <f t="shared" si="15"/>
        <v>3.7778847725938896</v>
      </c>
      <c r="S58" s="2">
        <f t="shared" si="6"/>
        <v>8.5398172841109155</v>
      </c>
      <c r="T58" s="2">
        <f t="shared" si="10"/>
        <v>8.2036369804163627</v>
      </c>
      <c r="U58" s="2">
        <f t="shared" si="11"/>
        <v>8.9148946095987629</v>
      </c>
      <c r="V58" s="2">
        <f t="shared" si="7"/>
        <v>1.1663630195836365</v>
      </c>
      <c r="X58">
        <v>0</v>
      </c>
      <c r="Y58" t="str">
        <f t="shared" si="8"/>
        <v/>
      </c>
    </row>
    <row r="59" spans="1:25" x14ac:dyDescent="0.25">
      <c r="A59" s="1">
        <v>30681</v>
      </c>
      <c r="B59" s="2">
        <v>4.5</v>
      </c>
      <c r="C59" s="2">
        <v>5.5177887807552102</v>
      </c>
      <c r="D59" s="2">
        <v>4.2735042735042805</v>
      </c>
      <c r="E59" s="2">
        <v>2</v>
      </c>
      <c r="F59" s="2">
        <v>9.59</v>
      </c>
      <c r="G59" s="2">
        <v>3.0938296170700301</v>
      </c>
      <c r="H59" s="2">
        <v>7339.893</v>
      </c>
      <c r="I59" s="2">
        <v>7588.5</v>
      </c>
      <c r="J59" s="2">
        <f t="shared" si="9"/>
        <v>3.2521621298473136</v>
      </c>
      <c r="K59" s="2">
        <f t="shared" si="14"/>
        <v>-3.2761019964419846</v>
      </c>
      <c r="L59" s="2">
        <f t="shared" si="4"/>
        <v>3.522853554062785</v>
      </c>
      <c r="M59" s="2">
        <f t="shared" si="16"/>
        <v>-3.2761019964419846</v>
      </c>
      <c r="O59" s="2">
        <f t="shared" si="17"/>
        <v>4.4290954477162234</v>
      </c>
      <c r="P59" s="2">
        <f t="shared" si="17"/>
        <v>2.7910444494952307</v>
      </c>
      <c r="Q59" s="2">
        <f t="shared" si="17"/>
        <v>4.4290954477162234</v>
      </c>
      <c r="R59" s="2">
        <f t="shared" si="15"/>
        <v>5.1609045522837764</v>
      </c>
      <c r="S59" s="2">
        <f t="shared" si="6"/>
        <v>8.6288643171574329</v>
      </c>
      <c r="T59" s="2">
        <f t="shared" si="10"/>
        <v>8.3831566674242843</v>
      </c>
      <c r="U59" s="2">
        <f t="shared" si="11"/>
        <v>8.2420247353163809</v>
      </c>
      <c r="V59" s="2">
        <f t="shared" si="7"/>
        <v>1.2068433325757155</v>
      </c>
      <c r="X59">
        <v>0</v>
      </c>
      <c r="Y59" t="str">
        <f t="shared" si="8"/>
        <v/>
      </c>
    </row>
    <row r="60" spans="1:25" x14ac:dyDescent="0.25">
      <c r="A60" s="1">
        <v>30772</v>
      </c>
      <c r="B60" s="2">
        <v>4.2</v>
      </c>
      <c r="C60" s="2">
        <v>5.4473225132145204</v>
      </c>
      <c r="D60" s="2">
        <v>4.8705722070844892</v>
      </c>
      <c r="E60" s="2">
        <v>2</v>
      </c>
      <c r="F60" s="2">
        <v>9.7600000000000016</v>
      </c>
      <c r="G60" s="2">
        <v>3.23280534165422</v>
      </c>
      <c r="H60" s="2">
        <v>7483.3710000000001</v>
      </c>
      <c r="I60" s="2">
        <v>7652.3</v>
      </c>
      <c r="J60" s="2">
        <f t="shared" si="9"/>
        <v>3.3629834618172261</v>
      </c>
      <c r="K60" s="2">
        <f t="shared" si="14"/>
        <v>-2.2075585118199768</v>
      </c>
      <c r="L60" s="2">
        <f t="shared" si="4"/>
        <v>4.1981784281675614</v>
      </c>
      <c r="M60" s="2">
        <f t="shared" si="16"/>
        <v>-2.2075585118199768</v>
      </c>
      <c r="O60" s="2">
        <f t="shared" si="17"/>
        <v>4.4580423159224507</v>
      </c>
      <c r="P60" s="2">
        <f t="shared" si="17"/>
        <v>3.3542630600124625</v>
      </c>
      <c r="Q60" s="2">
        <f t="shared" si="17"/>
        <v>4.4580423159224507</v>
      </c>
      <c r="R60" s="2">
        <f t="shared" si="15"/>
        <v>5.3019576840775509</v>
      </c>
      <c r="S60" s="2">
        <f t="shared" si="6"/>
        <v>8.8202063473883676</v>
      </c>
      <c r="T60" s="2">
        <f t="shared" si="10"/>
        <v>8.6546394590018707</v>
      </c>
      <c r="U60" s="2">
        <f t="shared" si="11"/>
        <v>7.6744273724072904</v>
      </c>
      <c r="V60" s="2">
        <f t="shared" si="7"/>
        <v>1.1053605409981309</v>
      </c>
      <c r="X60">
        <v>0</v>
      </c>
      <c r="Y60" t="str">
        <f t="shared" si="8"/>
        <v/>
      </c>
    </row>
    <row r="61" spans="1:25" x14ac:dyDescent="0.25">
      <c r="A61" s="1">
        <v>30863</v>
      </c>
      <c r="B61" s="2">
        <v>4.5999999999999996</v>
      </c>
      <c r="C61" s="2">
        <v>5.3756153508765703</v>
      </c>
      <c r="D61" s="2">
        <v>5.0927487352445233</v>
      </c>
      <c r="E61" s="2">
        <v>2</v>
      </c>
      <c r="F61" s="2">
        <v>10.784000000000001</v>
      </c>
      <c r="G61" s="2">
        <v>3.42833237939282</v>
      </c>
      <c r="H61" s="2">
        <v>7612.6679999999997</v>
      </c>
      <c r="I61" s="2">
        <v>7719.3</v>
      </c>
      <c r="J61" s="2">
        <f t="shared" si="9"/>
        <v>3.502215020320687</v>
      </c>
      <c r="K61" s="2">
        <f t="shared" si="14"/>
        <v>-1.3813687769616483</v>
      </c>
      <c r="L61" s="2">
        <f t="shared" si="4"/>
        <v>3.9190906469220366</v>
      </c>
      <c r="M61" s="2">
        <f t="shared" si="16"/>
        <v>-1.3813687769616483</v>
      </c>
      <c r="O61" s="2">
        <f t="shared" si="17"/>
        <v>6.1742249645971397</v>
      </c>
      <c r="P61" s="2">
        <f t="shared" si="17"/>
        <v>5.4835405761163161</v>
      </c>
      <c r="Q61" s="2">
        <f t="shared" si="17"/>
        <v>6.1742249645971397</v>
      </c>
      <c r="R61" s="2">
        <f t="shared" si="15"/>
        <v>4.609775035402861</v>
      </c>
      <c r="S61" s="2">
        <f t="shared" si="6"/>
        <v>9.2221337446895717</v>
      </c>
      <c r="T61" s="2">
        <f t="shared" si="10"/>
        <v>9.1185310864174483</v>
      </c>
      <c r="U61" s="2">
        <f t="shared" si="11"/>
        <v>7.4493970112357681</v>
      </c>
      <c r="V61" s="2">
        <f t="shared" si="7"/>
        <v>1.6654689135825524</v>
      </c>
      <c r="X61">
        <v>0</v>
      </c>
      <c r="Y61" t="str">
        <f t="shared" si="8"/>
        <v/>
      </c>
    </row>
    <row r="62" spans="1:25" x14ac:dyDescent="0.25">
      <c r="A62" s="1">
        <v>30955</v>
      </c>
      <c r="B62" s="2">
        <v>4</v>
      </c>
      <c r="C62" s="2">
        <v>5.3028557004022199</v>
      </c>
      <c r="D62" s="2">
        <v>5.0616050616050678</v>
      </c>
      <c r="E62" s="2">
        <v>2</v>
      </c>
      <c r="F62" s="2">
        <v>10.706</v>
      </c>
      <c r="G62" s="2">
        <v>3.2706218604968398</v>
      </c>
      <c r="H62" s="2">
        <v>7686.0590000000002</v>
      </c>
      <c r="I62" s="2">
        <v>7788.2</v>
      </c>
      <c r="J62" s="2">
        <f t="shared" si="9"/>
        <v>3.5702719158472895</v>
      </c>
      <c r="K62" s="2">
        <f t="shared" si="14"/>
        <v>-1.3114840399578802</v>
      </c>
      <c r="L62" s="2">
        <f t="shared" si="4"/>
        <v>5.3896616901064895</v>
      </c>
      <c r="M62" s="2">
        <f t="shared" si="16"/>
        <v>-1.3114840399578802</v>
      </c>
      <c r="O62" s="2">
        <f t="shared" si="17"/>
        <v>4.6605962899145696</v>
      </c>
      <c r="P62" s="2">
        <f t="shared" si="17"/>
        <v>4.0048542699356293</v>
      </c>
      <c r="Q62" s="2">
        <f t="shared" si="17"/>
        <v>4.6605962899145696</v>
      </c>
      <c r="R62" s="2">
        <f t="shared" si="15"/>
        <v>6.0454037100854299</v>
      </c>
      <c r="S62" s="2">
        <f t="shared" si="6"/>
        <v>9.8654894434871867</v>
      </c>
      <c r="T62" s="2">
        <f t="shared" si="10"/>
        <v>9.7671281404903461</v>
      </c>
      <c r="U62" s="2">
        <f t="shared" si="11"/>
        <v>7.0310769030375884</v>
      </c>
      <c r="V62" s="2">
        <f t="shared" si="7"/>
        <v>0.93887185950965346</v>
      </c>
      <c r="X62">
        <v>0</v>
      </c>
      <c r="Y62" t="str">
        <f t="shared" si="8"/>
        <v/>
      </c>
    </row>
    <row r="63" spans="1:25" x14ac:dyDescent="0.25">
      <c r="A63" s="1">
        <v>31047</v>
      </c>
      <c r="B63" s="2">
        <v>3.9</v>
      </c>
      <c r="C63" s="2">
        <v>5.2292242122988197</v>
      </c>
      <c r="D63" s="2">
        <v>4.754098360655723</v>
      </c>
      <c r="E63" s="2">
        <v>2</v>
      </c>
      <c r="F63" s="2">
        <v>8.3039999999999985</v>
      </c>
      <c r="G63" s="2">
        <v>3.0637651625587599</v>
      </c>
      <c r="H63" s="2">
        <v>7749.1509999999998</v>
      </c>
      <c r="I63" s="2">
        <v>7858.9</v>
      </c>
      <c r="J63" s="2">
        <f t="shared" si="9"/>
        <v>3.6311342800646962</v>
      </c>
      <c r="K63" s="2">
        <f t="shared" si="14"/>
        <v>-1.3964931478960136</v>
      </c>
      <c r="L63" s="2">
        <f t="shared" si="4"/>
        <v>3.3340711558894691</v>
      </c>
      <c r="M63" s="2">
        <f t="shared" si="16"/>
        <v>-1.3964931478960136</v>
      </c>
      <c r="O63" s="2">
        <f t="shared" si="17"/>
        <v>4.2716822701625237</v>
      </c>
      <c r="P63" s="2">
        <f t="shared" si="17"/>
        <v>3.5734356962145166</v>
      </c>
      <c r="Q63" s="2">
        <f t="shared" si="17"/>
        <v>4.2716822701625237</v>
      </c>
      <c r="R63" s="2">
        <f t="shared" si="15"/>
        <v>4.0323177298374748</v>
      </c>
      <c r="S63" s="2">
        <f t="shared" si="6"/>
        <v>9.7408523405243788</v>
      </c>
      <c r="T63" s="2">
        <f t="shared" si="10"/>
        <v>9.6361153544321763</v>
      </c>
      <c r="U63" s="2">
        <f t="shared" si="11"/>
        <v>6.6171677081063285</v>
      </c>
      <c r="V63" s="2">
        <f t="shared" si="7"/>
        <v>-1.3321153544321778</v>
      </c>
      <c r="X63">
        <v>0</v>
      </c>
      <c r="Y63" t="str">
        <f t="shared" si="8"/>
        <v/>
      </c>
    </row>
    <row r="64" spans="1:25" x14ac:dyDescent="0.25">
      <c r="A64" s="1">
        <v>31137</v>
      </c>
      <c r="B64" s="2">
        <v>4.3</v>
      </c>
      <c r="C64" s="2">
        <v>5.15488850851672</v>
      </c>
      <c r="D64" s="2">
        <v>4.6443650535888281</v>
      </c>
      <c r="E64" s="2">
        <v>2</v>
      </c>
      <c r="F64" s="2">
        <v>8.34</v>
      </c>
      <c r="G64" s="2">
        <v>3.70205571095874</v>
      </c>
      <c r="H64" s="2">
        <v>7824.2470000000003</v>
      </c>
      <c r="I64" s="2">
        <v>7931.8</v>
      </c>
      <c r="J64" s="2">
        <f t="shared" si="9"/>
        <v>3.7104429373068015</v>
      </c>
      <c r="K64" s="2">
        <f t="shared" si="14"/>
        <v>-1.3559721626869043</v>
      </c>
      <c r="L64" s="2">
        <f t="shared" si="4"/>
        <v>1.6202770518163399</v>
      </c>
      <c r="M64" s="2">
        <f t="shared" si="16"/>
        <v>-1.3559721626869043</v>
      </c>
      <c r="O64" s="2">
        <f t="shared" si="17"/>
        <v>6.0417368668402069</v>
      </c>
      <c r="P64" s="2">
        <f t="shared" si="17"/>
        <v>5.3637507854967543</v>
      </c>
      <c r="Q64" s="2">
        <f t="shared" si="17"/>
        <v>6.0417368668402069</v>
      </c>
      <c r="R64" s="2">
        <f t="shared" si="15"/>
        <v>2.2982631331597929</v>
      </c>
      <c r="S64" s="2">
        <f t="shared" si="6"/>
        <v>7.9646605300260305</v>
      </c>
      <c r="T64" s="2">
        <f t="shared" si="10"/>
        <v>7.862962617824512</v>
      </c>
      <c r="U64" s="2">
        <f t="shared" si="11"/>
        <v>6.5308530819164101</v>
      </c>
      <c r="V64" s="2">
        <f t="shared" si="7"/>
        <v>0.47703738217548786</v>
      </c>
      <c r="X64">
        <v>0</v>
      </c>
      <c r="Y64">
        <f t="shared" si="8"/>
        <v>1985</v>
      </c>
    </row>
    <row r="65" spans="1:25" x14ac:dyDescent="0.25">
      <c r="A65" s="1">
        <v>31228</v>
      </c>
      <c r="B65" s="2">
        <v>3.9</v>
      </c>
      <c r="C65" s="2">
        <v>5.0800029187641504</v>
      </c>
      <c r="D65" s="2">
        <v>4.4929396662387822</v>
      </c>
      <c r="E65" s="2">
        <v>2</v>
      </c>
      <c r="F65" s="2">
        <v>7.668000000000001</v>
      </c>
      <c r="G65" s="2">
        <v>3.4465130540786801</v>
      </c>
      <c r="H65" s="2">
        <v>7893.1360000000004</v>
      </c>
      <c r="I65" s="2">
        <v>8006</v>
      </c>
      <c r="J65" s="2">
        <f t="shared" si="9"/>
        <v>3.7418996948989758</v>
      </c>
      <c r="K65" s="2">
        <f t="shared" si="14"/>
        <v>-1.4097426929802597</v>
      </c>
      <c r="L65" s="2">
        <f t="shared" si="4"/>
        <v>2.0914913240675466</v>
      </c>
      <c r="M65" s="2">
        <f t="shared" si="16"/>
        <v>-1.4097426929802597</v>
      </c>
      <c r="O65" s="2">
        <f t="shared" ref="O65:Q84" si="18">$G65+$B65+O$2*($B65-$C65)+O$3*$K65</f>
        <v>4.8716373294423247</v>
      </c>
      <c r="P65" s="2">
        <f t="shared" si="18"/>
        <v>4.166765982952195</v>
      </c>
      <c r="Q65" s="2">
        <f t="shared" si="18"/>
        <v>4.8716373294423247</v>
      </c>
      <c r="R65" s="2">
        <f t="shared" si="15"/>
        <v>2.7963626705576763</v>
      </c>
      <c r="S65" s="2">
        <f t="shared" si="6"/>
        <v>7.8197455994163487</v>
      </c>
      <c r="T65" s="2">
        <f t="shared" si="10"/>
        <v>7.7140148974428291</v>
      </c>
      <c r="U65" s="2">
        <f t="shared" si="11"/>
        <v>6.2819707190452974</v>
      </c>
      <c r="V65" s="2">
        <f t="shared" si="7"/>
        <v>-4.6014897442828051E-2</v>
      </c>
      <c r="X65">
        <v>0</v>
      </c>
      <c r="Y65" t="str">
        <f t="shared" si="8"/>
        <v/>
      </c>
    </row>
    <row r="66" spans="1:25" x14ac:dyDescent="0.25">
      <c r="A66" s="1">
        <v>31320</v>
      </c>
      <c r="B66" s="2">
        <v>4</v>
      </c>
      <c r="C66" s="2">
        <v>5.0047132238642602</v>
      </c>
      <c r="D66" s="2">
        <v>4.0887480190174408</v>
      </c>
      <c r="E66" s="2">
        <v>2</v>
      </c>
      <c r="F66" s="2">
        <v>8.1260000000000012</v>
      </c>
      <c r="G66" s="2">
        <v>3.6549470150594301</v>
      </c>
      <c r="H66" s="2">
        <v>8013.674</v>
      </c>
      <c r="I66" s="2">
        <v>8081.1</v>
      </c>
      <c r="J66" s="2">
        <f t="shared" si="9"/>
        <v>3.7521858606045733</v>
      </c>
      <c r="K66" s="2">
        <f t="shared" si="14"/>
        <v>-0.83436660850627242</v>
      </c>
      <c r="L66" s="2">
        <f t="shared" si="4"/>
        <v>1.9781228207369614</v>
      </c>
      <c r="M66" s="2">
        <f t="shared" si="16"/>
        <v>-0.83436660850627242</v>
      </c>
      <c r="O66" s="2">
        <f t="shared" si="18"/>
        <v>5.7306938750099032</v>
      </c>
      <c r="P66" s="2">
        <f t="shared" si="18"/>
        <v>5.3135105707567671</v>
      </c>
      <c r="Q66" s="2">
        <f t="shared" si="18"/>
        <v>5.7306938750099032</v>
      </c>
      <c r="R66" s="2">
        <f t="shared" si="15"/>
        <v>2.395306124990098</v>
      </c>
      <c r="S66" s="2">
        <f t="shared" si="6"/>
        <v>7.3774040812514867</v>
      </c>
      <c r="T66" s="2">
        <f t="shared" si="10"/>
        <v>7.314826585613516</v>
      </c>
      <c r="U66" s="2">
        <f t="shared" si="11"/>
        <v>6.1992791924399882</v>
      </c>
      <c r="V66" s="2">
        <f t="shared" si="7"/>
        <v>0.81117341438648527</v>
      </c>
      <c r="X66">
        <v>0</v>
      </c>
      <c r="Y66" t="str">
        <f t="shared" si="8"/>
        <v/>
      </c>
    </row>
    <row r="67" spans="1:25" x14ac:dyDescent="0.25">
      <c r="A67" s="1">
        <v>31412</v>
      </c>
      <c r="B67" s="2">
        <v>4</v>
      </c>
      <c r="C67" s="2">
        <v>4.9291544046110003</v>
      </c>
      <c r="D67" s="2">
        <v>4.2879499217527428</v>
      </c>
      <c r="E67" s="2">
        <v>2</v>
      </c>
      <c r="F67" s="2">
        <v>9.2380000000000013</v>
      </c>
      <c r="G67" s="2">
        <v>3.2939869909146999</v>
      </c>
      <c r="H67" s="2">
        <v>8073.2389999999996</v>
      </c>
      <c r="I67" s="2">
        <v>8156.5</v>
      </c>
      <c r="J67" s="2">
        <f t="shared" si="9"/>
        <v>3.7321651755330087</v>
      </c>
      <c r="K67" s="2">
        <f t="shared" si="14"/>
        <v>-1.0207932323913493</v>
      </c>
      <c r="L67" s="2">
        <f t="shared" si="4"/>
        <v>3.3377446160018018</v>
      </c>
      <c r="M67" s="2">
        <f t="shared" si="16"/>
        <v>-1.0207932323913493</v>
      </c>
      <c r="O67" s="2">
        <f t="shared" si="18"/>
        <v>5.3898587678025249</v>
      </c>
      <c r="P67" s="2">
        <f t="shared" si="18"/>
        <v>4.8794621516068508</v>
      </c>
      <c r="Q67" s="2">
        <f t="shared" si="18"/>
        <v>5.3898587678025249</v>
      </c>
      <c r="R67" s="2">
        <f t="shared" si="15"/>
        <v>3.8481412321974764</v>
      </c>
      <c r="S67" s="2">
        <f t="shared" si="6"/>
        <v>7.7155788151703799</v>
      </c>
      <c r="T67" s="2">
        <f t="shared" si="10"/>
        <v>7.6390193227410288</v>
      </c>
      <c r="U67" s="2">
        <f t="shared" si="11"/>
        <v>6.0778661287443692</v>
      </c>
      <c r="V67" s="2">
        <f t="shared" si="7"/>
        <v>1.5989806772589725</v>
      </c>
      <c r="X67">
        <v>0</v>
      </c>
      <c r="Y67" t="str">
        <f t="shared" si="8"/>
        <v/>
      </c>
    </row>
    <row r="68" spans="1:25" x14ac:dyDescent="0.25">
      <c r="A68" s="1">
        <v>31502</v>
      </c>
      <c r="B68" s="2">
        <v>3.7</v>
      </c>
      <c r="C68" s="2">
        <v>4.8534523946660997</v>
      </c>
      <c r="D68" s="2">
        <v>4.220980757293602</v>
      </c>
      <c r="E68" s="2">
        <v>2</v>
      </c>
      <c r="F68" s="2">
        <v>7.4719999999999995</v>
      </c>
      <c r="G68" s="2">
        <v>3.4341471769521901</v>
      </c>
      <c r="H68" s="2">
        <v>8148.6030000000001</v>
      </c>
      <c r="I68" s="2">
        <v>8230.7999999999993</v>
      </c>
      <c r="J68" s="2">
        <f t="shared" si="9"/>
        <v>3.6437197327284565</v>
      </c>
      <c r="K68" s="2">
        <f t="shared" ref="K68:K99" si="19">(H68-I68)/I68*100</f>
        <v>-0.99865140691061882</v>
      </c>
      <c r="L68" s="2">
        <f t="shared" si="4"/>
        <v>2.0680314150469585</v>
      </c>
      <c r="M68" s="2">
        <f t="shared" si="16"/>
        <v>-0.99865140691061882</v>
      </c>
      <c r="O68" s="2">
        <f t="shared" si="18"/>
        <v>4.9046428814977316</v>
      </c>
      <c r="P68" s="2">
        <f t="shared" si="18"/>
        <v>4.4053171780424227</v>
      </c>
      <c r="Q68" s="2">
        <f t="shared" si="18"/>
        <v>4.9046428814977316</v>
      </c>
      <c r="R68" s="2">
        <f t="shared" ref="R68:R99" si="20">F68-Q68</f>
        <v>2.5673571185022679</v>
      </c>
      <c r="S68" s="2">
        <f t="shared" si="6"/>
        <v>8.58799643222466</v>
      </c>
      <c r="T68" s="2">
        <f t="shared" si="10"/>
        <v>8.5130975767063646</v>
      </c>
      <c r="U68" s="2">
        <f t="shared" si="11"/>
        <v>5.9018826416573731</v>
      </c>
      <c r="V68" s="2">
        <f t="shared" si="7"/>
        <v>-1.041097576706365</v>
      </c>
      <c r="X68">
        <v>0</v>
      </c>
      <c r="Y68" t="str">
        <f t="shared" si="8"/>
        <v/>
      </c>
    </row>
    <row r="69" spans="1:25" x14ac:dyDescent="0.25">
      <c r="A69" s="1">
        <v>31593</v>
      </c>
      <c r="B69" s="2">
        <v>3.6</v>
      </c>
      <c r="C69" s="2">
        <v>4.7777248361472298</v>
      </c>
      <c r="D69" s="2">
        <v>4.0233415233415393</v>
      </c>
      <c r="E69" s="2">
        <v>2</v>
      </c>
      <c r="F69" s="2">
        <v>7.0220000000000002</v>
      </c>
      <c r="G69" s="2">
        <v>3.0985596197296799</v>
      </c>
      <c r="H69" s="2">
        <v>8185.3029999999999</v>
      </c>
      <c r="I69" s="2">
        <v>8304.9</v>
      </c>
      <c r="J69" s="2">
        <f t="shared" si="9"/>
        <v>3.6011080332410295</v>
      </c>
      <c r="K69" s="2">
        <f t="shared" si="19"/>
        <v>-1.4400775445821112</v>
      </c>
      <c r="L69" s="2">
        <f t="shared" ref="L69:L132" si="21">+F69-G69-B69-$Q$2*(B69-C69)</f>
        <v>2.0900276344911646</v>
      </c>
      <c r="M69" s="2">
        <f t="shared" si="16"/>
        <v>-1.4400775445821112</v>
      </c>
      <c r="O69" s="2">
        <f t="shared" si="18"/>
        <v>4.2119335932177799</v>
      </c>
      <c r="P69" s="2">
        <f t="shared" si="18"/>
        <v>3.4918948209267242</v>
      </c>
      <c r="Q69" s="2">
        <f t="shared" si="18"/>
        <v>4.2119335932177799</v>
      </c>
      <c r="R69" s="2">
        <f t="shared" si="20"/>
        <v>2.8100664067822203</v>
      </c>
      <c r="S69" s="2">
        <f t="shared" ref="S69:S132" si="22">$T$1*$F68+(1-$T$1)*($G69+$B69+S$2*($B69-$C69)+S$3*$K69)</f>
        <v>6.9829900389826669</v>
      </c>
      <c r="T69" s="2">
        <f t="shared" si="10"/>
        <v>6.8749842231390081</v>
      </c>
      <c r="U69" s="2">
        <f t="shared" si="11"/>
        <v>5.648390284391434</v>
      </c>
      <c r="V69" s="2">
        <f t="shared" ref="V69:V132" si="23">F69-T69</f>
        <v>0.1470157768609921</v>
      </c>
      <c r="X69">
        <v>0</v>
      </c>
      <c r="Y69" t="str">
        <f t="shared" ref="Y69:Y132" si="24">+IF(AND(MOD(YEAR(A69), 5)=0, MONTH(A69)=3),YEAR(A69),"")</f>
        <v/>
      </c>
    </row>
    <row r="70" spans="1:25" x14ac:dyDescent="0.25">
      <c r="A70" s="1">
        <v>31685</v>
      </c>
      <c r="B70" s="2">
        <v>3.2</v>
      </c>
      <c r="C70" s="2">
        <v>4.7020788366481199</v>
      </c>
      <c r="D70" s="2">
        <v>4.0803897685749213</v>
      </c>
      <c r="E70" s="2">
        <v>2</v>
      </c>
      <c r="F70" s="2">
        <v>6.1</v>
      </c>
      <c r="G70" s="2">
        <v>3.0825825018527699</v>
      </c>
      <c r="H70" s="2">
        <v>8263.6389999999992</v>
      </c>
      <c r="I70" s="2">
        <v>8378.7999999999993</v>
      </c>
      <c r="J70" s="2">
        <f t="shared" ref="J70:J133" si="25">+(I70/I69-1)*400</f>
        <v>3.5593444833772914</v>
      </c>
      <c r="K70" s="2">
        <f t="shared" si="19"/>
        <v>-1.3744330930443507</v>
      </c>
      <c r="L70" s="2">
        <f t="shared" si="21"/>
        <v>2.0705357531194091</v>
      </c>
      <c r="M70" s="2">
        <f t="shared" si="16"/>
        <v>-1.3744330930443507</v>
      </c>
      <c r="O70" s="2">
        <f t="shared" si="18"/>
        <v>3.3422477003584161</v>
      </c>
      <c r="P70" s="2">
        <f t="shared" si="18"/>
        <v>2.6550311538362408</v>
      </c>
      <c r="Q70" s="2">
        <f t="shared" si="18"/>
        <v>3.3422477003584161</v>
      </c>
      <c r="R70" s="2">
        <f t="shared" si="20"/>
        <v>2.7577522996415835</v>
      </c>
      <c r="S70" s="2">
        <f t="shared" si="22"/>
        <v>6.4700371550537623</v>
      </c>
      <c r="T70" s="2">
        <f t="shared" ref="T70:T133" si="26">$T$1*$F69+(1-$T$1)*($G70+$B70+T$2*($B70-$C70)+T$3*$K70)</f>
        <v>6.3669546730754361</v>
      </c>
      <c r="U70" s="2">
        <f t="shared" ref="U70:U133" si="27">$T$1*$U69+(1-$T$1)*($G70+$B70+U$2*($B70-$C70)+U$3*$K70)</f>
        <v>5.3024688967864808</v>
      </c>
      <c r="V70" s="2">
        <f t="shared" si="23"/>
        <v>-0.26695467307543641</v>
      </c>
      <c r="X70">
        <v>0</v>
      </c>
      <c r="Y70" t="str">
        <f t="shared" si="24"/>
        <v/>
      </c>
    </row>
    <row r="71" spans="1:25" x14ac:dyDescent="0.25">
      <c r="A71" s="1">
        <v>31777</v>
      </c>
      <c r="B71" s="2">
        <v>3.3</v>
      </c>
      <c r="C71" s="2">
        <v>4.6266087265141396</v>
      </c>
      <c r="D71" s="2">
        <v>3.8415366146458574</v>
      </c>
      <c r="E71" s="2">
        <v>2</v>
      </c>
      <c r="F71" s="2">
        <v>10.31</v>
      </c>
      <c r="G71" s="2">
        <v>3.13807587126868</v>
      </c>
      <c r="H71" s="2">
        <v>8308.0210000000006</v>
      </c>
      <c r="I71" s="2">
        <v>8452.4</v>
      </c>
      <c r="J71" s="2">
        <f t="shared" si="25"/>
        <v>3.5136296367022091</v>
      </c>
      <c r="K71" s="2">
        <f t="shared" si="19"/>
        <v>-1.7081420661587121</v>
      </c>
      <c r="L71" s="2">
        <f t="shared" si="21"/>
        <v>5.8618372185025303</v>
      </c>
      <c r="M71" s="2">
        <f t="shared" si="16"/>
        <v>-1.7081420661587121</v>
      </c>
      <c r="O71" s="2">
        <f t="shared" si="18"/>
        <v>3.5940917484181143</v>
      </c>
      <c r="P71" s="2">
        <f t="shared" si="18"/>
        <v>2.7400207153387584</v>
      </c>
      <c r="Q71" s="2">
        <f t="shared" si="18"/>
        <v>3.5940917484181143</v>
      </c>
      <c r="R71" s="2">
        <f t="shared" si="20"/>
        <v>6.7159082515818866</v>
      </c>
      <c r="S71" s="2">
        <f t="shared" si="22"/>
        <v>5.724113762262717</v>
      </c>
      <c r="T71" s="2">
        <f t="shared" si="26"/>
        <v>5.5960031073008132</v>
      </c>
      <c r="U71" s="2">
        <f t="shared" si="27"/>
        <v>5.0462123245312256</v>
      </c>
      <c r="V71" s="2">
        <f t="shared" si="23"/>
        <v>4.7139968926991873</v>
      </c>
      <c r="X71">
        <v>0</v>
      </c>
      <c r="Y71" t="str">
        <f t="shared" si="24"/>
        <v/>
      </c>
    </row>
    <row r="72" spans="1:25" x14ac:dyDescent="0.25">
      <c r="A72" s="1">
        <v>31867</v>
      </c>
      <c r="B72" s="2">
        <v>2.8</v>
      </c>
      <c r="C72" s="2">
        <v>4.5513938153022799</v>
      </c>
      <c r="D72" s="2">
        <v>3.8415723645026878</v>
      </c>
      <c r="E72" s="2">
        <v>2</v>
      </c>
      <c r="F72" s="2">
        <v>6.24</v>
      </c>
      <c r="G72" s="2">
        <v>2.8661433683617501</v>
      </c>
      <c r="H72" s="2">
        <v>8369.93</v>
      </c>
      <c r="I72" s="2">
        <v>8525.6</v>
      </c>
      <c r="J72" s="2">
        <f t="shared" si="25"/>
        <v>3.4641048696228971</v>
      </c>
      <c r="K72" s="2">
        <f t="shared" si="19"/>
        <v>-1.8259125457445817</v>
      </c>
      <c r="L72" s="2">
        <f t="shared" si="21"/>
        <v>3.2009473545916705</v>
      </c>
      <c r="M72" s="2">
        <f t="shared" ref="M72:M103" si="28">+K72</f>
        <v>-1.8259125457445817</v>
      </c>
      <c r="O72" s="2">
        <f t="shared" si="18"/>
        <v>2.1260963725360389</v>
      </c>
      <c r="P72" s="2">
        <f t="shared" si="18"/>
        <v>1.213140099663748</v>
      </c>
      <c r="Q72" s="2">
        <f t="shared" si="18"/>
        <v>2.1260963725360389</v>
      </c>
      <c r="R72" s="2">
        <f t="shared" si="20"/>
        <v>4.1139036274639613</v>
      </c>
      <c r="S72" s="2">
        <f t="shared" si="22"/>
        <v>9.0824144558804072</v>
      </c>
      <c r="T72" s="2">
        <f t="shared" si="26"/>
        <v>8.9454710149495629</v>
      </c>
      <c r="U72" s="2">
        <f t="shared" si="27"/>
        <v>4.6081949317319477</v>
      </c>
      <c r="V72" s="2">
        <f t="shared" si="23"/>
        <v>-2.7054710149495627</v>
      </c>
      <c r="X72">
        <v>0</v>
      </c>
      <c r="Y72" t="str">
        <f t="shared" si="24"/>
        <v/>
      </c>
    </row>
    <row r="73" spans="1:25" x14ac:dyDescent="0.25">
      <c r="A73" s="1">
        <v>31958</v>
      </c>
      <c r="B73" s="2">
        <v>3.1</v>
      </c>
      <c r="C73" s="2">
        <v>4.47650014648229</v>
      </c>
      <c r="D73" s="2">
        <v>4.1334514319456561</v>
      </c>
      <c r="E73" s="2">
        <v>2</v>
      </c>
      <c r="F73" s="2">
        <v>6.7039999999999988</v>
      </c>
      <c r="G73" s="2">
        <v>3.0934482671822399</v>
      </c>
      <c r="H73" s="2">
        <v>8460.2330000000002</v>
      </c>
      <c r="I73" s="2">
        <v>8598.5</v>
      </c>
      <c r="J73" s="2">
        <f t="shared" si="25"/>
        <v>3.4202871352162489</v>
      </c>
      <c r="K73" s="2">
        <f t="shared" si="19"/>
        <v>-1.6080362853986139</v>
      </c>
      <c r="L73" s="2">
        <f t="shared" si="21"/>
        <v>2.575301952541194</v>
      </c>
      <c r="M73" s="2">
        <f t="shared" si="28"/>
        <v>-1.6080362853986139</v>
      </c>
      <c r="O73" s="2">
        <f t="shared" si="18"/>
        <v>3.3246799047594982</v>
      </c>
      <c r="P73" s="2">
        <f t="shared" si="18"/>
        <v>2.520661762060191</v>
      </c>
      <c r="Q73" s="2">
        <f t="shared" si="18"/>
        <v>3.3246799047594982</v>
      </c>
      <c r="R73" s="2">
        <f t="shared" si="20"/>
        <v>3.3793200952405007</v>
      </c>
      <c r="S73" s="2">
        <f t="shared" si="22"/>
        <v>5.8027019857139255</v>
      </c>
      <c r="T73" s="2">
        <f t="shared" si="26"/>
        <v>5.6820992643090289</v>
      </c>
      <c r="U73" s="2">
        <f t="shared" si="27"/>
        <v>4.4156676776860806</v>
      </c>
      <c r="V73" s="2">
        <f t="shared" si="23"/>
        <v>1.02190073569097</v>
      </c>
      <c r="X73">
        <v>0</v>
      </c>
      <c r="Y73" t="str">
        <f t="shared" si="24"/>
        <v/>
      </c>
    </row>
    <row r="74" spans="1:25" x14ac:dyDescent="0.25">
      <c r="A74" s="1">
        <v>32050</v>
      </c>
      <c r="B74" s="2">
        <v>3.3</v>
      </c>
      <c r="C74" s="2">
        <v>4.4019762495857302</v>
      </c>
      <c r="D74" s="2">
        <v>4.1544763019309539</v>
      </c>
      <c r="E74" s="2">
        <v>2</v>
      </c>
      <c r="F74" s="2">
        <v>7.6760000000000002</v>
      </c>
      <c r="G74" s="2">
        <v>3.1073586576894798</v>
      </c>
      <c r="H74" s="2">
        <v>8533.6350000000002</v>
      </c>
      <c r="I74" s="2">
        <v>8671</v>
      </c>
      <c r="J74" s="2">
        <f t="shared" si="25"/>
        <v>3.3726812816189167</v>
      </c>
      <c r="K74" s="2">
        <f t="shared" si="19"/>
        <v>-1.58418867489332</v>
      </c>
      <c r="L74" s="2">
        <f t="shared" si="21"/>
        <v>2.9216057166891165</v>
      </c>
      <c r="M74" s="2">
        <f t="shared" si="28"/>
        <v>-1.58418867489332</v>
      </c>
      <c r="O74" s="2">
        <f t="shared" si="18"/>
        <v>3.9622999458642245</v>
      </c>
      <c r="P74" s="2">
        <f t="shared" si="18"/>
        <v>3.1702056084175645</v>
      </c>
      <c r="Q74" s="2">
        <f t="shared" si="18"/>
        <v>3.9622999458642245</v>
      </c>
      <c r="R74" s="2">
        <f t="shared" si="20"/>
        <v>3.7137000541357756</v>
      </c>
      <c r="S74" s="2">
        <f t="shared" si="22"/>
        <v>6.2927449918796325</v>
      </c>
      <c r="T74" s="2">
        <f t="shared" si="26"/>
        <v>6.1739308412626333</v>
      </c>
      <c r="U74" s="2">
        <f t="shared" si="27"/>
        <v>4.3476625179128021</v>
      </c>
      <c r="V74" s="2">
        <f t="shared" si="23"/>
        <v>1.5020691587373669</v>
      </c>
      <c r="X74">
        <v>0</v>
      </c>
      <c r="Y74" t="str">
        <f t="shared" si="24"/>
        <v/>
      </c>
    </row>
    <row r="75" spans="1:25" x14ac:dyDescent="0.25">
      <c r="A75" s="1">
        <v>32142</v>
      </c>
      <c r="B75" s="2">
        <v>3.6</v>
      </c>
      <c r="C75" s="2">
        <v>4.32785688914272</v>
      </c>
      <c r="D75" s="2">
        <v>4.3352601156069426</v>
      </c>
      <c r="E75" s="2">
        <v>2</v>
      </c>
      <c r="F75" s="2">
        <v>6.895999999999999</v>
      </c>
      <c r="G75" s="2">
        <v>3.33129068679153</v>
      </c>
      <c r="H75" s="2">
        <v>8680.1620000000003</v>
      </c>
      <c r="I75" s="2">
        <v>8743.4</v>
      </c>
      <c r="J75" s="2">
        <f t="shared" si="25"/>
        <v>3.3398685272747919</v>
      </c>
      <c r="K75" s="2">
        <f t="shared" si="19"/>
        <v>-0.72326554887114147</v>
      </c>
      <c r="L75" s="2">
        <f t="shared" si="21"/>
        <v>1.0564946469225489</v>
      </c>
      <c r="M75" s="2">
        <f t="shared" si="28"/>
        <v>-0.72326554887114147</v>
      </c>
      <c r="O75" s="2">
        <f t="shared" si="18"/>
        <v>5.4778725786418789</v>
      </c>
      <c r="P75" s="2">
        <f t="shared" si="18"/>
        <v>5.1162398042063089</v>
      </c>
      <c r="Q75" s="2">
        <f t="shared" si="18"/>
        <v>5.4778725786418789</v>
      </c>
      <c r="R75" s="2">
        <f t="shared" si="20"/>
        <v>1.4181274213581201</v>
      </c>
      <c r="S75" s="2">
        <f t="shared" si="22"/>
        <v>7.3462808867962828</v>
      </c>
      <c r="T75" s="2">
        <f t="shared" si="26"/>
        <v>7.2920359706309466</v>
      </c>
      <c r="U75" s="2">
        <f t="shared" si="27"/>
        <v>4.517194027022164</v>
      </c>
      <c r="V75" s="2">
        <f t="shared" si="23"/>
        <v>-0.39603597063094753</v>
      </c>
      <c r="X75">
        <v>0</v>
      </c>
      <c r="Y75" t="str">
        <f t="shared" si="24"/>
        <v/>
      </c>
    </row>
    <row r="76" spans="1:25" x14ac:dyDescent="0.25">
      <c r="A76" s="1">
        <v>32233</v>
      </c>
      <c r="B76" s="2">
        <v>3.9</v>
      </c>
      <c r="C76" s="2">
        <v>4.2541658099208997</v>
      </c>
      <c r="D76" s="2">
        <v>4.3303699455119027</v>
      </c>
      <c r="E76" s="2">
        <v>2</v>
      </c>
      <c r="F76" s="2">
        <v>6.6599999999999993</v>
      </c>
      <c r="G76" s="2">
        <v>3.2365212434965902</v>
      </c>
      <c r="H76" s="2">
        <v>8725.0059999999994</v>
      </c>
      <c r="I76" s="2">
        <v>8815.6</v>
      </c>
      <c r="J76" s="2">
        <f t="shared" si="25"/>
        <v>3.3030628817165564</v>
      </c>
      <c r="K76" s="2">
        <f t="shared" si="19"/>
        <v>-1.0276555197604356</v>
      </c>
      <c r="L76" s="2">
        <f t="shared" si="21"/>
        <v>5.4727471384758752E-2</v>
      </c>
      <c r="M76" s="2">
        <f t="shared" si="28"/>
        <v>-1.0276555197604356</v>
      </c>
      <c r="O76" s="2">
        <f t="shared" si="18"/>
        <v>6.0914447687350233</v>
      </c>
      <c r="P76" s="2">
        <f t="shared" si="18"/>
        <v>5.5776170088548049</v>
      </c>
      <c r="Q76" s="2">
        <f t="shared" si="18"/>
        <v>6.0914447687350233</v>
      </c>
      <c r="R76" s="2">
        <f t="shared" si="20"/>
        <v>0.56855523126497598</v>
      </c>
      <c r="S76" s="2">
        <f t="shared" si="22"/>
        <v>6.7753167153102529</v>
      </c>
      <c r="T76" s="2">
        <f t="shared" si="26"/>
        <v>6.69824255132822</v>
      </c>
      <c r="U76" s="2">
        <f t="shared" si="27"/>
        <v>4.7533316382790929</v>
      </c>
      <c r="V76" s="2">
        <f t="shared" si="23"/>
        <v>-3.8242551328220742E-2</v>
      </c>
      <c r="X76">
        <v>0</v>
      </c>
      <c r="Y76" t="str">
        <f t="shared" si="24"/>
        <v/>
      </c>
    </row>
    <row r="77" spans="1:25" x14ac:dyDescent="0.25">
      <c r="A77" s="1">
        <v>32324</v>
      </c>
      <c r="B77" s="2">
        <v>4.2</v>
      </c>
      <c r="C77" s="2">
        <v>4.1809184781189801</v>
      </c>
      <c r="D77" s="2">
        <v>4.3663169832719007</v>
      </c>
      <c r="E77" s="2">
        <v>2</v>
      </c>
      <c r="F77" s="2">
        <v>7.798</v>
      </c>
      <c r="G77" s="2">
        <v>3.5522765673587702</v>
      </c>
      <c r="H77" s="2">
        <v>8839.6409999999996</v>
      </c>
      <c r="I77" s="2">
        <v>8887.6</v>
      </c>
      <c r="J77" s="2">
        <f t="shared" si="25"/>
        <v>3.2669358863832265</v>
      </c>
      <c r="K77" s="2">
        <f t="shared" si="19"/>
        <v>-0.53961699446420563</v>
      </c>
      <c r="L77" s="2">
        <f t="shared" si="21"/>
        <v>1.7101149819699124E-2</v>
      </c>
      <c r="M77" s="2">
        <f t="shared" si="28"/>
        <v>-0.53961699446420563</v>
      </c>
      <c r="O77" s="2">
        <f t="shared" si="18"/>
        <v>7.5110903529481972</v>
      </c>
      <c r="P77" s="2">
        <f t="shared" si="18"/>
        <v>7.2412818557160943</v>
      </c>
      <c r="Q77" s="2">
        <f t="shared" si="18"/>
        <v>7.5110903529481972</v>
      </c>
      <c r="R77" s="2">
        <f t="shared" si="20"/>
        <v>0.28690964705180289</v>
      </c>
      <c r="S77" s="2">
        <f t="shared" si="22"/>
        <v>6.7876635529422291</v>
      </c>
      <c r="T77" s="2">
        <f t="shared" si="26"/>
        <v>6.7471922783574136</v>
      </c>
      <c r="U77" s="2">
        <f t="shared" si="27"/>
        <v>5.1669954454794587</v>
      </c>
      <c r="V77" s="2">
        <f t="shared" si="23"/>
        <v>1.0508077216425864</v>
      </c>
      <c r="X77">
        <v>0</v>
      </c>
      <c r="Y77" t="str">
        <f t="shared" si="24"/>
        <v/>
      </c>
    </row>
    <row r="78" spans="1:25" x14ac:dyDescent="0.25">
      <c r="A78" s="1">
        <v>32416</v>
      </c>
      <c r="B78" s="2">
        <v>4.4000000000000004</v>
      </c>
      <c r="C78" s="2">
        <v>4.1081268182775998</v>
      </c>
      <c r="D78" s="2">
        <v>4.4382022471910032</v>
      </c>
      <c r="E78" s="2">
        <v>2</v>
      </c>
      <c r="F78" s="2">
        <v>8.3339999999999996</v>
      </c>
      <c r="G78" s="2">
        <v>3.61740407725615</v>
      </c>
      <c r="H78" s="2">
        <v>8891.4349999999995</v>
      </c>
      <c r="I78" s="2">
        <v>8959.5</v>
      </c>
      <c r="J78" s="2">
        <f t="shared" si="25"/>
        <v>3.2359692155361941</v>
      </c>
      <c r="K78" s="2">
        <f t="shared" si="19"/>
        <v>-0.75969641163011892</v>
      </c>
      <c r="L78" s="2">
        <f t="shared" si="21"/>
        <v>-0.12121384983975192</v>
      </c>
      <c r="M78" s="2">
        <f t="shared" si="28"/>
        <v>-0.75969641163011892</v>
      </c>
      <c r="O78" s="2">
        <f t="shared" si="18"/>
        <v>8.075365644024691</v>
      </c>
      <c r="P78" s="2">
        <f t="shared" si="18"/>
        <v>7.6955174382096319</v>
      </c>
      <c r="Q78" s="2">
        <f t="shared" si="18"/>
        <v>8.075365644024691</v>
      </c>
      <c r="R78" s="2">
        <f t="shared" si="20"/>
        <v>0.25863435597530859</v>
      </c>
      <c r="S78" s="2">
        <f t="shared" si="22"/>
        <v>7.839604846603704</v>
      </c>
      <c r="T78" s="2">
        <f t="shared" si="26"/>
        <v>7.7826276157314451</v>
      </c>
      <c r="U78" s="2">
        <f t="shared" si="27"/>
        <v>5.6032509752612434</v>
      </c>
      <c r="V78" s="2">
        <f t="shared" si="23"/>
        <v>0.55137238426855451</v>
      </c>
      <c r="X78">
        <v>0</v>
      </c>
      <c r="Y78" t="str">
        <f t="shared" si="24"/>
        <v/>
      </c>
    </row>
    <row r="79" spans="1:25" x14ac:dyDescent="0.25">
      <c r="A79" s="1">
        <v>32508</v>
      </c>
      <c r="B79" s="2">
        <v>4.5</v>
      </c>
      <c r="C79" s="2">
        <v>4.0358019457526</v>
      </c>
      <c r="D79" s="2">
        <v>4.5152354570637154</v>
      </c>
      <c r="E79" s="2">
        <v>2</v>
      </c>
      <c r="F79" s="2">
        <v>9.129999999999999</v>
      </c>
      <c r="G79" s="2">
        <v>3.67910261019134</v>
      </c>
      <c r="H79" s="2">
        <v>9009.9130000000005</v>
      </c>
      <c r="I79" s="2">
        <v>9031.1</v>
      </c>
      <c r="J79" s="2">
        <f t="shared" si="25"/>
        <v>3.1966069535130259</v>
      </c>
      <c r="K79" s="2">
        <f t="shared" si="19"/>
        <v>-0.23460043627022065</v>
      </c>
      <c r="L79" s="2">
        <f t="shared" si="21"/>
        <v>0.25460030843755943</v>
      </c>
      <c r="M79" s="2">
        <f t="shared" si="28"/>
        <v>-0.23460043627022065</v>
      </c>
      <c r="O79" s="2">
        <f t="shared" si="18"/>
        <v>8.758099473427329</v>
      </c>
      <c r="P79" s="2">
        <f t="shared" si="18"/>
        <v>8.6407992552922188</v>
      </c>
      <c r="Q79" s="2">
        <f t="shared" si="18"/>
        <v>8.758099473427329</v>
      </c>
      <c r="R79" s="2">
        <f t="shared" si="20"/>
        <v>0.37190052657267003</v>
      </c>
      <c r="S79" s="2">
        <f t="shared" si="22"/>
        <v>8.3976149210140996</v>
      </c>
      <c r="T79" s="2">
        <f t="shared" si="26"/>
        <v>8.3800198882938322</v>
      </c>
      <c r="U79" s="2">
        <f t="shared" si="27"/>
        <v>6.076478249986156</v>
      </c>
      <c r="V79" s="2">
        <f t="shared" si="23"/>
        <v>0.74998011170616685</v>
      </c>
      <c r="X79">
        <v>0</v>
      </c>
      <c r="Y79" t="str">
        <f t="shared" si="24"/>
        <v/>
      </c>
    </row>
    <row r="80" spans="1:25" x14ac:dyDescent="0.25">
      <c r="A80" s="1">
        <v>32598</v>
      </c>
      <c r="B80" s="2">
        <v>4.7</v>
      </c>
      <c r="C80" s="2">
        <v>3.9639578946316498</v>
      </c>
      <c r="D80" s="2">
        <v>4.7003848268279302</v>
      </c>
      <c r="E80" s="2">
        <v>2</v>
      </c>
      <c r="F80" s="2">
        <v>9.8060000000000009</v>
      </c>
      <c r="G80" s="2">
        <v>3.7159026490381102</v>
      </c>
      <c r="H80" s="2">
        <v>9101.5079999999998</v>
      </c>
      <c r="I80" s="2">
        <v>9102.5</v>
      </c>
      <c r="J80" s="2">
        <f t="shared" si="25"/>
        <v>3.1624054655578604</v>
      </c>
      <c r="K80" s="2">
        <f t="shared" si="19"/>
        <v>-1.0898104916233883E-2</v>
      </c>
      <c r="L80" s="2">
        <f t="shared" si="21"/>
        <v>0.28603419290936505</v>
      </c>
      <c r="M80" s="2">
        <f t="shared" si="28"/>
        <v>-1.0898104916233883E-2</v>
      </c>
      <c r="O80" s="2">
        <f t="shared" si="18"/>
        <v>9.5145167546325187</v>
      </c>
      <c r="P80" s="2">
        <f t="shared" si="18"/>
        <v>9.5090677021744021</v>
      </c>
      <c r="Q80" s="2">
        <f t="shared" si="18"/>
        <v>9.5145167546325187</v>
      </c>
      <c r="R80" s="2">
        <f t="shared" si="20"/>
        <v>0.29148324536748227</v>
      </c>
      <c r="S80" s="2">
        <f t="shared" si="22"/>
        <v>9.1876775131948776</v>
      </c>
      <c r="T80" s="2">
        <f t="shared" si="26"/>
        <v>9.1868601553261584</v>
      </c>
      <c r="U80" s="2">
        <f t="shared" si="27"/>
        <v>6.5921840256831103</v>
      </c>
      <c r="V80" s="2">
        <f t="shared" si="23"/>
        <v>0.61913984467384253</v>
      </c>
      <c r="X80">
        <v>0</v>
      </c>
      <c r="Y80" t="str">
        <f t="shared" si="24"/>
        <v/>
      </c>
    </row>
    <row r="81" spans="1:25" x14ac:dyDescent="0.25">
      <c r="A81" s="1">
        <v>32689</v>
      </c>
      <c r="B81" s="2">
        <v>4.3</v>
      </c>
      <c r="C81" s="2">
        <v>3.8926133409829502</v>
      </c>
      <c r="D81" s="2">
        <v>4.5368106492800875</v>
      </c>
      <c r="E81" s="2">
        <v>2</v>
      </c>
      <c r="F81" s="2">
        <v>9.604000000000001</v>
      </c>
      <c r="G81" s="2">
        <v>3.5055132152392998</v>
      </c>
      <c r="H81" s="2">
        <v>9170.9770000000008</v>
      </c>
      <c r="I81" s="2">
        <v>9174.1</v>
      </c>
      <c r="J81" s="2">
        <f t="shared" si="25"/>
        <v>3.1463883548475735</v>
      </c>
      <c r="K81" s="2">
        <f t="shared" si="19"/>
        <v>-3.4041486358330438E-2</v>
      </c>
      <c r="L81" s="2">
        <f t="shared" si="21"/>
        <v>1.1874067962351269</v>
      </c>
      <c r="M81" s="2">
        <f t="shared" si="28"/>
        <v>-3.4041486358330438E-2</v>
      </c>
      <c r="O81" s="2">
        <f t="shared" si="18"/>
        <v>8.3995724605857092</v>
      </c>
      <c r="P81" s="2">
        <f t="shared" si="18"/>
        <v>8.3825517174065443</v>
      </c>
      <c r="Q81" s="2">
        <f t="shared" si="18"/>
        <v>8.3995724605857092</v>
      </c>
      <c r="R81" s="2">
        <f t="shared" si="20"/>
        <v>1.2044275394142918</v>
      </c>
      <c r="S81" s="2">
        <f t="shared" si="22"/>
        <v>9.595035869087857</v>
      </c>
      <c r="T81" s="2">
        <f t="shared" si="26"/>
        <v>9.5924827576109823</v>
      </c>
      <c r="U81" s="2">
        <f t="shared" si="27"/>
        <v>6.8632922909185003</v>
      </c>
      <c r="V81" s="2">
        <f t="shared" si="23"/>
        <v>1.1517242389018634E-2</v>
      </c>
      <c r="X81">
        <v>0</v>
      </c>
      <c r="Y81" t="str">
        <f t="shared" si="24"/>
        <v/>
      </c>
    </row>
    <row r="82" spans="1:25" x14ac:dyDescent="0.25">
      <c r="A82" s="1">
        <v>32781</v>
      </c>
      <c r="B82" s="2">
        <v>3.9</v>
      </c>
      <c r="C82" s="2">
        <v>3.82179332129577</v>
      </c>
      <c r="D82" s="2">
        <v>4.4378698224851965</v>
      </c>
      <c r="E82" s="2">
        <v>2</v>
      </c>
      <c r="F82" s="2">
        <v>9.1220000000000017</v>
      </c>
      <c r="G82" s="2">
        <v>3.2950251363232801</v>
      </c>
      <c r="H82" s="2">
        <v>9238.9230000000007</v>
      </c>
      <c r="I82" s="2">
        <v>9245.2999999999993</v>
      </c>
      <c r="J82" s="2">
        <f t="shared" si="25"/>
        <v>3.1043917114485176</v>
      </c>
      <c r="K82" s="2">
        <f t="shared" si="19"/>
        <v>-6.8975587595844254E-2</v>
      </c>
      <c r="L82" s="2">
        <f t="shared" si="21"/>
        <v>1.8096648456203763</v>
      </c>
      <c r="M82" s="2">
        <f t="shared" si="28"/>
        <v>-6.8975587595844254E-2</v>
      </c>
      <c r="O82" s="2">
        <f t="shared" si="18"/>
        <v>7.2778473605817027</v>
      </c>
      <c r="P82" s="2">
        <f t="shared" si="18"/>
        <v>7.2433595667837807</v>
      </c>
      <c r="Q82" s="2">
        <f t="shared" si="18"/>
        <v>7.2778473605817027</v>
      </c>
      <c r="R82" s="2">
        <f t="shared" si="20"/>
        <v>1.844152639418299</v>
      </c>
      <c r="S82" s="2">
        <f t="shared" si="22"/>
        <v>9.2550771040872561</v>
      </c>
      <c r="T82" s="2">
        <f t="shared" si="26"/>
        <v>9.2499039350175689</v>
      </c>
      <c r="U82" s="2">
        <f t="shared" si="27"/>
        <v>6.9254755513679811</v>
      </c>
      <c r="V82" s="2">
        <f t="shared" si="23"/>
        <v>-0.12790393501756725</v>
      </c>
      <c r="X82">
        <v>0</v>
      </c>
      <c r="Y82" t="str">
        <f t="shared" si="24"/>
        <v/>
      </c>
    </row>
    <row r="83" spans="1:25" x14ac:dyDescent="0.25">
      <c r="A83" s="1">
        <v>32873</v>
      </c>
      <c r="B83" s="2">
        <v>3.7</v>
      </c>
      <c r="C83" s="2">
        <v>3.7515269459259502</v>
      </c>
      <c r="D83" s="2">
        <v>4.3466737344288298</v>
      </c>
      <c r="E83" s="2">
        <v>2</v>
      </c>
      <c r="F83" s="2">
        <v>8.6440000000000001</v>
      </c>
      <c r="G83" s="2">
        <v>3.31859613406951</v>
      </c>
      <c r="H83" s="2">
        <v>9257.1280000000006</v>
      </c>
      <c r="I83" s="2">
        <v>9315.5</v>
      </c>
      <c r="J83" s="2">
        <f t="shared" si="25"/>
        <v>3.0372189112306103</v>
      </c>
      <c r="K83" s="2">
        <f t="shared" si="19"/>
        <v>-0.62661156137619445</v>
      </c>
      <c r="L83" s="2">
        <f t="shared" si="21"/>
        <v>1.7026942848194144</v>
      </c>
      <c r="M83" s="2">
        <f t="shared" si="28"/>
        <v>-0.62661156137619445</v>
      </c>
      <c r="O83" s="2">
        <f t="shared" si="18"/>
        <v>6.6279999344924878</v>
      </c>
      <c r="P83" s="2">
        <f t="shared" si="18"/>
        <v>6.3146941538043908</v>
      </c>
      <c r="Q83" s="2">
        <f t="shared" si="18"/>
        <v>6.6279999344924878</v>
      </c>
      <c r="R83" s="2">
        <f t="shared" si="20"/>
        <v>2.0160000655075123</v>
      </c>
      <c r="S83" s="2">
        <f t="shared" si="22"/>
        <v>8.7478999901738739</v>
      </c>
      <c r="T83" s="2">
        <f t="shared" si="26"/>
        <v>8.7009041230706607</v>
      </c>
      <c r="U83" s="2">
        <f t="shared" si="27"/>
        <v>6.8808542088366575</v>
      </c>
      <c r="V83" s="2">
        <f t="shared" si="23"/>
        <v>-5.6904123070660617E-2</v>
      </c>
      <c r="X83">
        <v>0</v>
      </c>
      <c r="Y83" t="str">
        <f t="shared" si="24"/>
        <v/>
      </c>
    </row>
    <row r="84" spans="1:25" x14ac:dyDescent="0.25">
      <c r="A84" s="1">
        <v>32963</v>
      </c>
      <c r="B84" s="2">
        <v>3.8</v>
      </c>
      <c r="C84" s="2">
        <v>3.6818431072961499</v>
      </c>
      <c r="D84" s="2">
        <v>4.6731425571016061</v>
      </c>
      <c r="E84" s="2">
        <v>2</v>
      </c>
      <c r="F84" s="2">
        <v>8.2960000000000012</v>
      </c>
      <c r="G84" s="2">
        <v>3.6384033619359699</v>
      </c>
      <c r="H84" s="2">
        <v>9358.2890000000007</v>
      </c>
      <c r="I84" s="2">
        <v>9384.6</v>
      </c>
      <c r="J84" s="2">
        <f t="shared" si="25"/>
        <v>2.9670978476732834</v>
      </c>
      <c r="K84" s="2">
        <f t="shared" si="19"/>
        <v>-0.2803635743665121</v>
      </c>
      <c r="L84" s="2">
        <f t="shared" si="21"/>
        <v>0.68036129900825704</v>
      </c>
      <c r="M84" s="2">
        <f t="shared" si="28"/>
        <v>-0.2803635743665121</v>
      </c>
      <c r="O84" s="2">
        <f t="shared" si="18"/>
        <v>7.4754569138084888</v>
      </c>
      <c r="P84" s="2">
        <f t="shared" si="18"/>
        <v>7.3352751266252332</v>
      </c>
      <c r="Q84" s="2">
        <f t="shared" si="18"/>
        <v>7.4754569138084888</v>
      </c>
      <c r="R84" s="2">
        <f t="shared" si="20"/>
        <v>0.82054308619151239</v>
      </c>
      <c r="S84" s="2">
        <f t="shared" si="22"/>
        <v>8.4687185370712736</v>
      </c>
      <c r="T84" s="2">
        <f t="shared" si="26"/>
        <v>8.4476912689937844</v>
      </c>
      <c r="U84" s="2">
        <f t="shared" si="27"/>
        <v>6.9700446145824317</v>
      </c>
      <c r="V84" s="2">
        <f t="shared" si="23"/>
        <v>-0.15169126899378327</v>
      </c>
      <c r="X84">
        <v>0</v>
      </c>
      <c r="Y84">
        <f t="shared" si="24"/>
        <v>1990</v>
      </c>
    </row>
    <row r="85" spans="1:25" x14ac:dyDescent="0.25">
      <c r="A85" s="1">
        <v>33054</v>
      </c>
      <c r="B85" s="2">
        <v>4</v>
      </c>
      <c r="C85" s="2">
        <v>3.6127691825595298</v>
      </c>
      <c r="D85" s="2">
        <v>4.8336798336798159</v>
      </c>
      <c r="E85" s="2">
        <v>2</v>
      </c>
      <c r="F85" s="2">
        <v>8.34</v>
      </c>
      <c r="G85" s="2">
        <v>3.68423040787955</v>
      </c>
      <c r="H85" s="2">
        <v>9392.2510000000002</v>
      </c>
      <c r="I85" s="2">
        <v>9452.1</v>
      </c>
      <c r="J85" s="2">
        <f t="shared" si="25"/>
        <v>2.877053896809656</v>
      </c>
      <c r="K85" s="2">
        <f t="shared" si="19"/>
        <v>-0.63318204420181923</v>
      </c>
      <c r="L85" s="2">
        <f t="shared" si="21"/>
        <v>7.4923365959744581E-2</v>
      </c>
      <c r="M85" s="2">
        <f t="shared" si="28"/>
        <v>-0.63318204420181923</v>
      </c>
      <c r="O85" s="2">
        <f t="shared" ref="O85:Q104" si="29">$G85+$B85+O$2*($B85-$C85)+O$3*$K85</f>
        <v>7.9484856119393461</v>
      </c>
      <c r="P85" s="2">
        <f t="shared" si="29"/>
        <v>7.6318945898384367</v>
      </c>
      <c r="Q85" s="2">
        <f t="shared" si="29"/>
        <v>7.9484856119393461</v>
      </c>
      <c r="R85" s="2">
        <f t="shared" si="20"/>
        <v>0.39151438806065375</v>
      </c>
      <c r="S85" s="2">
        <f t="shared" si="22"/>
        <v>8.2438728417909033</v>
      </c>
      <c r="T85" s="2">
        <f t="shared" si="26"/>
        <v>8.1963841884757667</v>
      </c>
      <c r="U85" s="2">
        <f t="shared" si="27"/>
        <v>7.1168107641859688</v>
      </c>
      <c r="V85" s="2">
        <f t="shared" si="23"/>
        <v>0.14361581152423319</v>
      </c>
      <c r="X85">
        <v>0</v>
      </c>
      <c r="Y85" t="str">
        <f t="shared" si="24"/>
        <v/>
      </c>
    </row>
    <row r="86" spans="1:25" x14ac:dyDescent="0.25">
      <c r="A86" s="1">
        <v>33146</v>
      </c>
      <c r="B86" s="2">
        <v>4.3</v>
      </c>
      <c r="C86" s="2">
        <v>3.5443327304382</v>
      </c>
      <c r="D86" s="2">
        <v>5.3566829770795854</v>
      </c>
      <c r="E86" s="2">
        <v>2</v>
      </c>
      <c r="F86" s="2">
        <v>8.2420000000000009</v>
      </c>
      <c r="G86" s="2">
        <v>3.6227509249871002</v>
      </c>
      <c r="H86" s="2">
        <v>9398.4989999999998</v>
      </c>
      <c r="I86" s="2">
        <v>9518.1</v>
      </c>
      <c r="J86" s="2">
        <f t="shared" si="25"/>
        <v>2.7930301202907515</v>
      </c>
      <c r="K86" s="2">
        <f t="shared" si="19"/>
        <v>-1.2565638100041032</v>
      </c>
      <c r="L86" s="2">
        <f t="shared" si="21"/>
        <v>-0.81425182932979889</v>
      </c>
      <c r="M86" s="2">
        <f t="shared" si="28"/>
        <v>-1.2565638100041032</v>
      </c>
      <c r="O86" s="2">
        <f t="shared" si="29"/>
        <v>8.4279699243277477</v>
      </c>
      <c r="P86" s="2">
        <f t="shared" si="29"/>
        <v>7.7996880193256963</v>
      </c>
      <c r="Q86" s="2">
        <f t="shared" si="29"/>
        <v>8.4279699243277477</v>
      </c>
      <c r="R86" s="2">
        <f t="shared" si="20"/>
        <v>-0.18596992432774684</v>
      </c>
      <c r="S86" s="2">
        <f t="shared" si="22"/>
        <v>8.3531954886491615</v>
      </c>
      <c r="T86" s="2">
        <f t="shared" si="26"/>
        <v>8.258953202898855</v>
      </c>
      <c r="U86" s="2">
        <f t="shared" si="27"/>
        <v>7.3134846382072354</v>
      </c>
      <c r="V86" s="2">
        <f t="shared" si="23"/>
        <v>-1.6953202898854158E-2</v>
      </c>
      <c r="X86">
        <v>0</v>
      </c>
      <c r="Y86" t="str">
        <f t="shared" si="24"/>
        <v/>
      </c>
    </row>
    <row r="87" spans="1:25" x14ac:dyDescent="0.25">
      <c r="A87" s="1">
        <v>33238</v>
      </c>
      <c r="B87" s="2">
        <v>4.2</v>
      </c>
      <c r="C87" s="2">
        <v>3.47656418196244</v>
      </c>
      <c r="D87" s="2">
        <v>5.2324104648209468</v>
      </c>
      <c r="E87" s="2">
        <v>2</v>
      </c>
      <c r="F87" s="2">
        <v>7.5280000000000005</v>
      </c>
      <c r="G87" s="2">
        <v>3.1302722501339599</v>
      </c>
      <c r="H87" s="2">
        <v>9312.9369999999999</v>
      </c>
      <c r="I87" s="2">
        <v>9582.7000000000007</v>
      </c>
      <c r="J87" s="2">
        <f t="shared" si="25"/>
        <v>2.7148275391096988</v>
      </c>
      <c r="K87" s="2">
        <f t="shared" si="19"/>
        <v>-2.8151043025452198</v>
      </c>
      <c r="L87" s="2">
        <f t="shared" si="21"/>
        <v>-0.88742597719029948</v>
      </c>
      <c r="M87" s="2">
        <f t="shared" si="28"/>
        <v>-2.8151043025452198</v>
      </c>
      <c r="O87" s="2">
        <f t="shared" si="29"/>
        <v>7.0078738259176916</v>
      </c>
      <c r="P87" s="2">
        <f t="shared" si="29"/>
        <v>5.6003216746450812</v>
      </c>
      <c r="Q87" s="2">
        <f t="shared" si="29"/>
        <v>7.0078738259176916</v>
      </c>
      <c r="R87" s="2">
        <f t="shared" si="20"/>
        <v>0.52012617408230888</v>
      </c>
      <c r="S87" s="2">
        <f t="shared" si="22"/>
        <v>8.0568810738876557</v>
      </c>
      <c r="T87" s="2">
        <f t="shared" si="26"/>
        <v>7.8457482511967633</v>
      </c>
      <c r="U87" s="2">
        <f t="shared" si="27"/>
        <v>7.2676430163638042</v>
      </c>
      <c r="V87" s="2">
        <f t="shared" si="23"/>
        <v>-0.31774825119676287</v>
      </c>
      <c r="X87">
        <v>0</v>
      </c>
      <c r="Y87" t="str">
        <f t="shared" si="24"/>
        <v/>
      </c>
    </row>
    <row r="88" spans="1:25" x14ac:dyDescent="0.25">
      <c r="A88" s="1">
        <v>33328</v>
      </c>
      <c r="B88" s="2">
        <v>3.9</v>
      </c>
      <c r="C88" s="2">
        <v>3.4095005248352201</v>
      </c>
      <c r="D88" s="2">
        <v>5.492851768246787</v>
      </c>
      <c r="E88" s="2">
        <v>2</v>
      </c>
      <c r="F88" s="2">
        <v>6.0060000000000002</v>
      </c>
      <c r="G88" s="2">
        <v>2.8705995653032099</v>
      </c>
      <c r="H88" s="2">
        <v>9269.3670000000002</v>
      </c>
      <c r="I88" s="2">
        <v>9645.1</v>
      </c>
      <c r="J88" s="2">
        <f t="shared" si="25"/>
        <v>2.6046938754213045</v>
      </c>
      <c r="K88" s="2">
        <f t="shared" si="19"/>
        <v>-3.895584286321554</v>
      </c>
      <c r="L88" s="2">
        <f t="shared" si="21"/>
        <v>-1.5003487780503793</v>
      </c>
      <c r="M88" s="2">
        <f t="shared" si="28"/>
        <v>-3.895584286321554</v>
      </c>
      <c r="O88" s="2">
        <f t="shared" si="29"/>
        <v>5.5585566348896016</v>
      </c>
      <c r="P88" s="2">
        <f t="shared" si="29"/>
        <v>3.6107644917288249</v>
      </c>
      <c r="Q88" s="2">
        <f t="shared" si="29"/>
        <v>5.5585566348896016</v>
      </c>
      <c r="R88" s="2">
        <f t="shared" si="20"/>
        <v>0.44744336511039862</v>
      </c>
      <c r="S88" s="2">
        <f t="shared" si="22"/>
        <v>7.2325834952334409</v>
      </c>
      <c r="T88" s="2">
        <f t="shared" si="26"/>
        <v>6.9404146737593244</v>
      </c>
      <c r="U88" s="2">
        <f t="shared" si="27"/>
        <v>7.011280059142674</v>
      </c>
      <c r="V88" s="2">
        <f t="shared" si="23"/>
        <v>-0.93441467375932419</v>
      </c>
      <c r="X88">
        <v>0</v>
      </c>
      <c r="Y88" t="str">
        <f t="shared" si="24"/>
        <v/>
      </c>
    </row>
    <row r="89" spans="1:25" x14ac:dyDescent="0.25">
      <c r="A89" s="1">
        <v>33419</v>
      </c>
      <c r="B89" s="2">
        <v>3.6</v>
      </c>
      <c r="C89" s="2">
        <v>3.3431849811176999</v>
      </c>
      <c r="D89" s="2">
        <v>5.081804660386724</v>
      </c>
      <c r="E89" s="2">
        <v>2</v>
      </c>
      <c r="F89" s="2">
        <v>6.0220000000000002</v>
      </c>
      <c r="G89" s="2">
        <v>2.9352181820113201</v>
      </c>
      <c r="H89" s="2">
        <v>9341.6419999999998</v>
      </c>
      <c r="I89" s="2">
        <v>9705.6</v>
      </c>
      <c r="J89" s="2">
        <f t="shared" si="25"/>
        <v>2.5090460441052898</v>
      </c>
      <c r="K89" s="2">
        <f t="shared" si="19"/>
        <v>-3.7499793933399328</v>
      </c>
      <c r="L89" s="2">
        <f t="shared" si="21"/>
        <v>-0.89844071033477024</v>
      </c>
      <c r="M89" s="2">
        <f t="shared" si="28"/>
        <v>-3.7499793933399328</v>
      </c>
      <c r="O89" s="2">
        <f t="shared" si="29"/>
        <v>5.0454510136648043</v>
      </c>
      <c r="P89" s="2">
        <f t="shared" si="29"/>
        <v>3.1704613169948379</v>
      </c>
      <c r="Q89" s="2">
        <f t="shared" si="29"/>
        <v>5.0454510136648043</v>
      </c>
      <c r="R89" s="2">
        <f t="shared" si="20"/>
        <v>0.97654898633519593</v>
      </c>
      <c r="S89" s="2">
        <f t="shared" si="22"/>
        <v>5.8619176520497209</v>
      </c>
      <c r="T89" s="2">
        <f t="shared" si="26"/>
        <v>5.5806691975492262</v>
      </c>
      <c r="U89" s="2">
        <f t="shared" si="27"/>
        <v>6.7164057023209933</v>
      </c>
      <c r="V89" s="2">
        <f t="shared" si="23"/>
        <v>0.44133080245077405</v>
      </c>
      <c r="X89">
        <v>0</v>
      </c>
      <c r="Y89" t="str">
        <f t="shared" si="24"/>
        <v/>
      </c>
    </row>
    <row r="90" spans="1:25" x14ac:dyDescent="0.25">
      <c r="A90" s="1">
        <v>33511</v>
      </c>
      <c r="B90" s="2">
        <v>3.4</v>
      </c>
      <c r="C90" s="2">
        <v>3.2776646778657801</v>
      </c>
      <c r="D90" s="2">
        <v>4.6443412368613934</v>
      </c>
      <c r="E90" s="2">
        <v>2</v>
      </c>
      <c r="F90" s="2">
        <v>5.3760000000000003</v>
      </c>
      <c r="G90" s="2">
        <v>3.0928259478208502</v>
      </c>
      <c r="H90" s="2">
        <v>9388.8449999999993</v>
      </c>
      <c r="I90" s="2">
        <v>9764.9</v>
      </c>
      <c r="J90" s="2">
        <f t="shared" si="25"/>
        <v>2.4439498846026808</v>
      </c>
      <c r="K90" s="2">
        <f t="shared" si="19"/>
        <v>-3.8510891048551472</v>
      </c>
      <c r="L90" s="2">
        <f t="shared" si="21"/>
        <v>-1.3003289310221795</v>
      </c>
      <c r="M90" s="2">
        <f t="shared" si="28"/>
        <v>-3.8510891048551472</v>
      </c>
      <c r="O90" s="2">
        <f t="shared" si="29"/>
        <v>4.7507843785946067</v>
      </c>
      <c r="P90" s="2">
        <f t="shared" si="29"/>
        <v>2.8252398261670328</v>
      </c>
      <c r="Q90" s="2">
        <f t="shared" si="29"/>
        <v>4.7507843785946067</v>
      </c>
      <c r="R90" s="2">
        <f t="shared" si="20"/>
        <v>0.62521562140539366</v>
      </c>
      <c r="S90" s="2">
        <f t="shared" si="22"/>
        <v>5.8313176567891913</v>
      </c>
      <c r="T90" s="2">
        <f t="shared" si="26"/>
        <v>5.5424859739250554</v>
      </c>
      <c r="U90" s="2">
        <f t="shared" si="27"/>
        <v>6.4215625037620354</v>
      </c>
      <c r="V90" s="2">
        <f t="shared" si="23"/>
        <v>-0.16648597392505504</v>
      </c>
      <c r="X90">
        <v>0</v>
      </c>
      <c r="Y90" t="str">
        <f t="shared" si="24"/>
        <v/>
      </c>
    </row>
    <row r="91" spans="1:25" x14ac:dyDescent="0.25">
      <c r="A91" s="1">
        <v>33603</v>
      </c>
      <c r="B91" s="2">
        <v>3.4</v>
      </c>
      <c r="C91" s="2">
        <v>3.2129883102855401</v>
      </c>
      <c r="D91" s="2">
        <v>4.4412261646149975</v>
      </c>
      <c r="E91" s="2">
        <v>2</v>
      </c>
      <c r="F91" s="2">
        <v>4.2260000000000009</v>
      </c>
      <c r="G91" s="2">
        <v>2.9551632861341099</v>
      </c>
      <c r="H91" s="2">
        <v>9421.5650000000005</v>
      </c>
      <c r="I91" s="2">
        <v>9823.7000000000007</v>
      </c>
      <c r="J91" s="2">
        <f t="shared" si="25"/>
        <v>2.4086268164548841</v>
      </c>
      <c r="K91" s="2">
        <f t="shared" si="19"/>
        <v>-4.0935187353034008</v>
      </c>
      <c r="L91" s="2">
        <f t="shared" si="21"/>
        <v>-2.4096808207057987</v>
      </c>
      <c r="M91" s="2">
        <f t="shared" si="28"/>
        <v>-4.0935187353034008</v>
      </c>
      <c r="O91" s="2">
        <f t="shared" si="29"/>
        <v>4.5889214530540983</v>
      </c>
      <c r="P91" s="2">
        <f t="shared" si="29"/>
        <v>2.5421620854023983</v>
      </c>
      <c r="Q91" s="2">
        <f t="shared" si="29"/>
        <v>4.5889214530540983</v>
      </c>
      <c r="R91" s="2">
        <f t="shared" si="20"/>
        <v>-0.3629214530540974</v>
      </c>
      <c r="S91" s="2">
        <f t="shared" si="22"/>
        <v>5.2579382179581149</v>
      </c>
      <c r="T91" s="2">
        <f t="shared" si="26"/>
        <v>4.9509243128103604</v>
      </c>
      <c r="U91" s="2">
        <f t="shared" si="27"/>
        <v>6.1466663461558442</v>
      </c>
      <c r="V91" s="2">
        <f t="shared" si="23"/>
        <v>-0.72492431281035952</v>
      </c>
      <c r="X91">
        <v>0</v>
      </c>
      <c r="Y91" t="str">
        <f t="shared" si="24"/>
        <v/>
      </c>
    </row>
    <row r="92" spans="1:25" x14ac:dyDescent="0.25">
      <c r="A92" s="1">
        <v>33694</v>
      </c>
      <c r="B92" s="2">
        <v>3.3</v>
      </c>
      <c r="C92" s="2">
        <v>3.1492057969363199</v>
      </c>
      <c r="D92" s="2">
        <v>3.8754160722777042</v>
      </c>
      <c r="E92" s="2">
        <v>2</v>
      </c>
      <c r="F92" s="2">
        <v>3.976</v>
      </c>
      <c r="G92" s="2">
        <v>2.9508825045387499</v>
      </c>
      <c r="H92" s="2">
        <v>9534.3459999999995</v>
      </c>
      <c r="I92" s="2">
        <v>9882.5</v>
      </c>
      <c r="J92" s="2">
        <f t="shared" si="25"/>
        <v>2.3942099209055101</v>
      </c>
      <c r="K92" s="2">
        <f t="shared" si="19"/>
        <v>-3.5229344801416693</v>
      </c>
      <c r="L92" s="2">
        <f t="shared" si="21"/>
        <v>-2.5010738091342697</v>
      </c>
      <c r="M92" s="2">
        <f t="shared" si="28"/>
        <v>-3.5229344801416693</v>
      </c>
      <c r="O92" s="2">
        <f t="shared" si="29"/>
        <v>4.7156065690634348</v>
      </c>
      <c r="P92" s="2">
        <f t="shared" si="29"/>
        <v>2.9541393289926003</v>
      </c>
      <c r="Q92" s="2">
        <f t="shared" si="29"/>
        <v>4.7156065690634348</v>
      </c>
      <c r="R92" s="2">
        <f t="shared" si="20"/>
        <v>-0.7396065690634348</v>
      </c>
      <c r="S92" s="2">
        <f t="shared" si="22"/>
        <v>4.2994409853595164</v>
      </c>
      <c r="T92" s="2">
        <f t="shared" si="26"/>
        <v>4.0352208993488912</v>
      </c>
      <c r="U92" s="2">
        <f t="shared" si="27"/>
        <v>5.9320073795919823</v>
      </c>
      <c r="V92" s="2">
        <f t="shared" si="23"/>
        <v>-5.9220899348891187E-2</v>
      </c>
      <c r="X92">
        <v>0</v>
      </c>
      <c r="Y92" t="str">
        <f t="shared" si="24"/>
        <v/>
      </c>
    </row>
    <row r="93" spans="1:25" x14ac:dyDescent="0.25">
      <c r="A93" s="1">
        <v>33785</v>
      </c>
      <c r="B93" s="2">
        <v>3.2</v>
      </c>
      <c r="C93" s="2">
        <v>3.0863679264943098</v>
      </c>
      <c r="D93" s="2">
        <v>3.8452465204057429</v>
      </c>
      <c r="E93" s="2">
        <v>2</v>
      </c>
      <c r="F93" s="2">
        <v>3.9359999999999999</v>
      </c>
      <c r="G93" s="2">
        <v>2.9291201765985999</v>
      </c>
      <c r="H93" s="2">
        <v>9637.732</v>
      </c>
      <c r="I93" s="2">
        <v>9941.1</v>
      </c>
      <c r="J93" s="2">
        <f t="shared" si="25"/>
        <v>2.3718694662282047</v>
      </c>
      <c r="K93" s="2">
        <f t="shared" si="19"/>
        <v>-3.0516542434941849</v>
      </c>
      <c r="L93" s="2">
        <f t="shared" si="21"/>
        <v>-2.3635682868571357</v>
      </c>
      <c r="M93" s="2">
        <f t="shared" si="28"/>
        <v>-3.0516542434941849</v>
      </c>
      <c r="O93" s="2">
        <f t="shared" si="29"/>
        <v>4.7737411651100441</v>
      </c>
      <c r="P93" s="2">
        <f t="shared" si="29"/>
        <v>3.2479140433629512</v>
      </c>
      <c r="Q93" s="2">
        <f t="shared" si="29"/>
        <v>4.7737411651100441</v>
      </c>
      <c r="R93" s="2">
        <f t="shared" si="20"/>
        <v>-0.83774116511004415</v>
      </c>
      <c r="S93" s="2">
        <f t="shared" si="22"/>
        <v>4.0956611747665068</v>
      </c>
      <c r="T93" s="2">
        <f t="shared" si="26"/>
        <v>3.8667871065044426</v>
      </c>
      <c r="U93" s="2">
        <f t="shared" si="27"/>
        <v>5.7582674474196915</v>
      </c>
      <c r="V93" s="2">
        <f t="shared" si="23"/>
        <v>6.921289349555737E-2</v>
      </c>
      <c r="X93">
        <v>0</v>
      </c>
      <c r="Y93" t="str">
        <f t="shared" si="24"/>
        <v/>
      </c>
    </row>
    <row r="94" spans="1:25" x14ac:dyDescent="0.25">
      <c r="A94" s="1">
        <v>33877</v>
      </c>
      <c r="B94" s="2">
        <v>2.9</v>
      </c>
      <c r="C94" s="2">
        <v>3.0245259955777701</v>
      </c>
      <c r="D94" s="2">
        <v>3.5038542396636396</v>
      </c>
      <c r="E94" s="2">
        <v>2</v>
      </c>
      <c r="F94" s="2">
        <v>3.504</v>
      </c>
      <c r="G94" s="2">
        <v>2.70250536103537</v>
      </c>
      <c r="H94" s="2">
        <v>9732.9789999999994</v>
      </c>
      <c r="I94" s="2">
        <v>9999.9</v>
      </c>
      <c r="J94" s="2">
        <f t="shared" si="25"/>
        <v>2.3659353592660359</v>
      </c>
      <c r="K94" s="2">
        <f t="shared" si="19"/>
        <v>-2.6692366923669266</v>
      </c>
      <c r="L94" s="2">
        <f t="shared" si="21"/>
        <v>-1.9117163676687146</v>
      </c>
      <c r="M94" s="2">
        <f t="shared" si="28"/>
        <v>-2.6692366923669266</v>
      </c>
      <c r="O94" s="2">
        <f t="shared" si="29"/>
        <v>4.0810980214852508</v>
      </c>
      <c r="P94" s="2">
        <f t="shared" si="29"/>
        <v>2.7464796753017873</v>
      </c>
      <c r="Q94" s="2">
        <f t="shared" si="29"/>
        <v>4.0810980214852508</v>
      </c>
      <c r="R94" s="2">
        <f t="shared" si="20"/>
        <v>-0.5770980214852508</v>
      </c>
      <c r="S94" s="2">
        <f t="shared" si="22"/>
        <v>3.9577647032227876</v>
      </c>
      <c r="T94" s="2">
        <f t="shared" si="26"/>
        <v>3.7575719512952679</v>
      </c>
      <c r="U94" s="2">
        <f t="shared" si="27"/>
        <v>5.5066920335295251</v>
      </c>
      <c r="V94" s="2">
        <f t="shared" si="23"/>
        <v>-0.25357195129526788</v>
      </c>
      <c r="X94">
        <v>0</v>
      </c>
      <c r="Y94" t="str">
        <f t="shared" si="24"/>
        <v/>
      </c>
    </row>
    <row r="95" spans="1:25" x14ac:dyDescent="0.25">
      <c r="A95" s="1">
        <v>33969</v>
      </c>
      <c r="B95" s="2">
        <v>2.8</v>
      </c>
      <c r="C95" s="2">
        <v>2.9637324371256502</v>
      </c>
      <c r="D95" s="2">
        <v>3.4203836376242247</v>
      </c>
      <c r="E95" s="2">
        <v>2</v>
      </c>
      <c r="F95" s="2">
        <v>2.8239999999999998</v>
      </c>
      <c r="G95" s="2">
        <v>2.7678896657489198</v>
      </c>
      <c r="H95" s="2">
        <v>9834.51</v>
      </c>
      <c r="I95" s="2">
        <v>10059.4</v>
      </c>
      <c r="J95" s="2">
        <f t="shared" si="25"/>
        <v>2.380023800238007</v>
      </c>
      <c r="K95" s="2">
        <f t="shared" si="19"/>
        <v>-2.2356204147364598</v>
      </c>
      <c r="L95" s="2">
        <f t="shared" si="21"/>
        <v>-2.4982910100604441</v>
      </c>
      <c r="M95" s="2">
        <f t="shared" si="28"/>
        <v>-2.2356204147364598</v>
      </c>
      <c r="O95" s="2">
        <f t="shared" si="29"/>
        <v>4.2044808026922151</v>
      </c>
      <c r="P95" s="2">
        <f t="shared" si="29"/>
        <v>3.086670595323985</v>
      </c>
      <c r="Q95" s="2">
        <f t="shared" si="29"/>
        <v>4.2044808026922151</v>
      </c>
      <c r="R95" s="2">
        <f t="shared" si="20"/>
        <v>-1.3804808026922153</v>
      </c>
      <c r="S95" s="2">
        <f t="shared" si="22"/>
        <v>3.6090721204038321</v>
      </c>
      <c r="T95" s="2">
        <f t="shared" si="26"/>
        <v>3.4414005892985977</v>
      </c>
      <c r="U95" s="2">
        <f t="shared" si="27"/>
        <v>5.3113603489039285</v>
      </c>
      <c r="V95" s="2">
        <f t="shared" si="23"/>
        <v>-0.61740058929859787</v>
      </c>
      <c r="X95">
        <v>0</v>
      </c>
      <c r="Y95" t="str">
        <f t="shared" si="24"/>
        <v/>
      </c>
    </row>
    <row r="96" spans="1:25" x14ac:dyDescent="0.25">
      <c r="A96" s="1">
        <v>34059</v>
      </c>
      <c r="B96" s="2">
        <v>2.7</v>
      </c>
      <c r="C96" s="2">
        <v>2.9040384388169902</v>
      </c>
      <c r="D96" s="2">
        <v>3.4790569924467718</v>
      </c>
      <c r="E96" s="2">
        <v>2</v>
      </c>
      <c r="F96" s="2">
        <v>3.2340000000000004</v>
      </c>
      <c r="G96" s="2">
        <v>2.6664093073261301</v>
      </c>
      <c r="H96" s="2">
        <v>9850.973</v>
      </c>
      <c r="I96" s="2">
        <v>10120.200000000001</v>
      </c>
      <c r="J96" s="2">
        <f t="shared" si="25"/>
        <v>2.4176392230152999</v>
      </c>
      <c r="K96" s="2">
        <f t="shared" si="19"/>
        <v>-2.6602932748364729</v>
      </c>
      <c r="L96" s="2">
        <f t="shared" si="21"/>
        <v>-1.8263516491006448</v>
      </c>
      <c r="M96" s="2">
        <f t="shared" si="28"/>
        <v>-2.6602932748364729</v>
      </c>
      <c r="O96" s="2">
        <f t="shared" si="29"/>
        <v>3.7302050116824086</v>
      </c>
      <c r="P96" s="2">
        <f t="shared" si="29"/>
        <v>2.4000583742641721</v>
      </c>
      <c r="Q96" s="2">
        <f t="shared" si="29"/>
        <v>3.7302050116824086</v>
      </c>
      <c r="R96" s="2">
        <f t="shared" si="20"/>
        <v>-0.49620501168240816</v>
      </c>
      <c r="S96" s="2">
        <f t="shared" si="22"/>
        <v>2.9599307517523612</v>
      </c>
      <c r="T96" s="2">
        <f t="shared" si="26"/>
        <v>2.7604087561396256</v>
      </c>
      <c r="U96" s="2">
        <f t="shared" si="27"/>
        <v>5.0741870483207006</v>
      </c>
      <c r="V96" s="2">
        <f t="shared" si="23"/>
        <v>0.47359124386037488</v>
      </c>
      <c r="X96">
        <v>0</v>
      </c>
      <c r="Y96" t="str">
        <f t="shared" si="24"/>
        <v/>
      </c>
    </row>
    <row r="97" spans="1:25" x14ac:dyDescent="0.25">
      <c r="A97" s="1">
        <v>34150</v>
      </c>
      <c r="B97" s="2">
        <v>2.8</v>
      </c>
      <c r="C97" s="2">
        <v>2.8454935510064301</v>
      </c>
      <c r="D97" s="2">
        <v>3.4075420263516509</v>
      </c>
      <c r="E97" s="2">
        <v>2</v>
      </c>
      <c r="F97" s="2">
        <v>3.1960000000000002</v>
      </c>
      <c r="G97" s="2">
        <v>2.6742019427605599</v>
      </c>
      <c r="H97" s="2">
        <v>9908.3469999999998</v>
      </c>
      <c r="I97" s="2">
        <v>10182.200000000001</v>
      </c>
      <c r="J97" s="2">
        <f t="shared" si="25"/>
        <v>2.450544455643211</v>
      </c>
      <c r="K97" s="2">
        <f t="shared" si="19"/>
        <v>-2.6895268213156385</v>
      </c>
      <c r="L97" s="2">
        <f t="shared" si="21"/>
        <v>-2.2099616162509141</v>
      </c>
      <c r="M97" s="2">
        <f t="shared" si="28"/>
        <v>-2.6895268213156385</v>
      </c>
      <c r="O97" s="2">
        <f t="shared" si="29"/>
        <v>4.0611982055930955</v>
      </c>
      <c r="P97" s="2">
        <f t="shared" si="29"/>
        <v>2.7164347949352763</v>
      </c>
      <c r="Q97" s="2">
        <f t="shared" si="29"/>
        <v>4.0611982055930955</v>
      </c>
      <c r="R97" s="2">
        <f t="shared" si="20"/>
        <v>-0.86519820559309535</v>
      </c>
      <c r="S97" s="2">
        <f t="shared" si="22"/>
        <v>3.3580797308389645</v>
      </c>
      <c r="T97" s="2">
        <f t="shared" si="26"/>
        <v>3.1563652192402918</v>
      </c>
      <c r="U97" s="2">
        <f t="shared" si="27"/>
        <v>4.92223872191156</v>
      </c>
      <c r="V97" s="2">
        <f t="shared" si="23"/>
        <v>3.9634780759708388E-2</v>
      </c>
      <c r="X97">
        <v>0</v>
      </c>
      <c r="Y97" t="str">
        <f t="shared" si="24"/>
        <v/>
      </c>
    </row>
    <row r="98" spans="1:25" x14ac:dyDescent="0.25">
      <c r="A98" s="1">
        <v>34242</v>
      </c>
      <c r="B98" s="2">
        <v>2.8</v>
      </c>
      <c r="C98" s="2">
        <v>2.7881462836642301</v>
      </c>
      <c r="D98" s="2">
        <v>3.2498307379823954</v>
      </c>
      <c r="E98" s="2">
        <v>2</v>
      </c>
      <c r="F98" s="2">
        <v>3.2640000000000002</v>
      </c>
      <c r="G98" s="2">
        <v>2.43661460696767</v>
      </c>
      <c r="H98" s="2">
        <v>9955.6409999999996</v>
      </c>
      <c r="I98" s="2">
        <v>10245</v>
      </c>
      <c r="J98" s="2">
        <f t="shared" si="25"/>
        <v>2.4670503427549839</v>
      </c>
      <c r="K98" s="2">
        <f t="shared" si="19"/>
        <v>-2.8243923865300182</v>
      </c>
      <c r="L98" s="2">
        <f t="shared" si="21"/>
        <v>-1.9903951814713241</v>
      </c>
      <c r="M98" s="2">
        <f t="shared" si="28"/>
        <v>-2.8243923865300182</v>
      </c>
      <c r="O98" s="2">
        <f t="shared" si="29"/>
        <v>3.8421989882063157</v>
      </c>
      <c r="P98" s="2">
        <f t="shared" si="29"/>
        <v>2.4300027949413066</v>
      </c>
      <c r="Q98" s="2">
        <f t="shared" si="29"/>
        <v>3.8421989882063157</v>
      </c>
      <c r="R98" s="2">
        <f t="shared" si="20"/>
        <v>-0.57819898820631543</v>
      </c>
      <c r="S98" s="2">
        <f t="shared" si="22"/>
        <v>3.2929298482309477</v>
      </c>
      <c r="T98" s="2">
        <f t="shared" si="26"/>
        <v>3.0811004192411962</v>
      </c>
      <c r="U98" s="2">
        <f t="shared" si="27"/>
        <v>4.7602327618557734</v>
      </c>
      <c r="V98" s="2">
        <f t="shared" si="23"/>
        <v>0.18289958075880408</v>
      </c>
      <c r="X98">
        <v>0</v>
      </c>
      <c r="Y98" t="str">
        <f t="shared" si="24"/>
        <v/>
      </c>
    </row>
    <row r="99" spans="1:25" x14ac:dyDescent="0.25">
      <c r="A99" s="1">
        <v>34334</v>
      </c>
      <c r="B99" s="2">
        <v>2.5</v>
      </c>
      <c r="C99" s="2">
        <v>2.73204469182514</v>
      </c>
      <c r="D99" s="2">
        <v>3.0837988826815765</v>
      </c>
      <c r="E99" s="2">
        <v>2</v>
      </c>
      <c r="F99" s="2">
        <v>2.9219999999999997</v>
      </c>
      <c r="G99" s="2">
        <v>2.4059255230696599</v>
      </c>
      <c r="H99" s="2">
        <v>10091.049000000001</v>
      </c>
      <c r="I99" s="2">
        <v>10308.700000000001</v>
      </c>
      <c r="J99" s="2">
        <f t="shared" si="25"/>
        <v>2.4870668618838465</v>
      </c>
      <c r="K99" s="2">
        <f t="shared" si="19"/>
        <v>-2.1113331457894771</v>
      </c>
      <c r="L99" s="2">
        <f t="shared" si="21"/>
        <v>-1.6358584853319502</v>
      </c>
      <c r="M99" s="2">
        <f t="shared" si="28"/>
        <v>-2.1113331457894771</v>
      </c>
      <c r="O99" s="2">
        <f t="shared" si="29"/>
        <v>3.5021919124372118</v>
      </c>
      <c r="P99" s="2">
        <f t="shared" si="29"/>
        <v>2.4465253395424731</v>
      </c>
      <c r="Q99" s="2">
        <f t="shared" si="29"/>
        <v>3.5021919124372118</v>
      </c>
      <c r="R99" s="2">
        <f t="shared" si="20"/>
        <v>-0.58019191243721213</v>
      </c>
      <c r="S99" s="2">
        <f t="shared" si="22"/>
        <v>3.2997287868655816</v>
      </c>
      <c r="T99" s="2">
        <f t="shared" si="26"/>
        <v>3.141378800931371</v>
      </c>
      <c r="U99" s="2">
        <f t="shared" si="27"/>
        <v>4.5715266344429892</v>
      </c>
      <c r="V99" s="2">
        <f t="shared" si="23"/>
        <v>-0.2193788009313713</v>
      </c>
      <c r="X99">
        <v>0</v>
      </c>
      <c r="Y99" t="str">
        <f t="shared" si="24"/>
        <v/>
      </c>
    </row>
    <row r="100" spans="1:25" x14ac:dyDescent="0.25">
      <c r="A100" s="1">
        <v>34424</v>
      </c>
      <c r="B100" s="2">
        <v>2.2999999999999998</v>
      </c>
      <c r="C100" s="2">
        <v>2.6772369490610801</v>
      </c>
      <c r="D100" s="2">
        <v>2.8754700287547008</v>
      </c>
      <c r="E100" s="2">
        <v>2</v>
      </c>
      <c r="F100" s="2">
        <v>3.6099999999999994</v>
      </c>
      <c r="G100" s="2">
        <v>2.2832042266141799</v>
      </c>
      <c r="H100" s="2">
        <v>10188.954</v>
      </c>
      <c r="I100" s="2">
        <v>10373.299999999999</v>
      </c>
      <c r="J100" s="2">
        <f t="shared" si="25"/>
        <v>2.5066206214168218</v>
      </c>
      <c r="K100" s="2">
        <f t="shared" ref="K100:K131" si="30">(H100-I100)/I100*100</f>
        <v>-1.7771201064270732</v>
      </c>
      <c r="L100" s="2">
        <f t="shared" si="21"/>
        <v>-0.40734880302255982</v>
      </c>
      <c r="M100" s="2">
        <f t="shared" si="28"/>
        <v>-1.7771201064270732</v>
      </c>
      <c r="O100" s="2">
        <f t="shared" si="29"/>
        <v>3.128788749809023</v>
      </c>
      <c r="P100" s="2">
        <f t="shared" si="29"/>
        <v>2.2402286965954863</v>
      </c>
      <c r="Q100" s="2">
        <f t="shared" si="29"/>
        <v>3.128788749809023</v>
      </c>
      <c r="R100" s="2">
        <f t="shared" ref="R100:R131" si="31">F100-Q100</f>
        <v>0.48121125019097644</v>
      </c>
      <c r="S100" s="2">
        <f t="shared" si="22"/>
        <v>2.9530183124713534</v>
      </c>
      <c r="T100" s="2">
        <f t="shared" si="26"/>
        <v>2.8197343044893226</v>
      </c>
      <c r="U100" s="2">
        <f t="shared" si="27"/>
        <v>4.3551159517478943</v>
      </c>
      <c r="V100" s="2">
        <f t="shared" si="23"/>
        <v>0.79026569551067682</v>
      </c>
      <c r="X100">
        <v>0</v>
      </c>
      <c r="Y100" t="str">
        <f t="shared" si="24"/>
        <v/>
      </c>
    </row>
    <row r="101" spans="1:25" x14ac:dyDescent="0.25">
      <c r="A101" s="1">
        <v>34515</v>
      </c>
      <c r="B101" s="2">
        <v>2.2000000000000002</v>
      </c>
      <c r="C101" s="2">
        <v>2.6237689084970399</v>
      </c>
      <c r="D101" s="2">
        <v>2.833919156414777</v>
      </c>
      <c r="E101" s="2">
        <v>2</v>
      </c>
      <c r="F101" s="2">
        <v>4.556</v>
      </c>
      <c r="G101" s="2">
        <v>2.4876857611326599</v>
      </c>
      <c r="H101" s="2">
        <v>10327.019</v>
      </c>
      <c r="I101" s="2">
        <v>10438.299999999999</v>
      </c>
      <c r="J101" s="2">
        <f t="shared" si="25"/>
        <v>2.5064347893148486</v>
      </c>
      <c r="K101" s="2">
        <f t="shared" si="30"/>
        <v>-1.0660835576674272</v>
      </c>
      <c r="L101" s="2">
        <f t="shared" si="21"/>
        <v>0.50396760161289955</v>
      </c>
      <c r="M101" s="2">
        <f t="shared" si="28"/>
        <v>-1.0660835576674272</v>
      </c>
      <c r="O101" s="2">
        <f t="shared" si="29"/>
        <v>3.5189906195533869</v>
      </c>
      <c r="P101" s="2">
        <f t="shared" si="29"/>
        <v>2.9859488407196735</v>
      </c>
      <c r="Q101" s="2">
        <f t="shared" si="29"/>
        <v>3.5189906195533869</v>
      </c>
      <c r="R101" s="2">
        <f t="shared" si="31"/>
        <v>1.0370093804466132</v>
      </c>
      <c r="S101" s="2">
        <f t="shared" si="22"/>
        <v>3.5963485929330075</v>
      </c>
      <c r="T101" s="2">
        <f t="shared" si="26"/>
        <v>3.5163923261079506</v>
      </c>
      <c r="U101" s="2">
        <f t="shared" si="27"/>
        <v>4.2296971519187183</v>
      </c>
      <c r="V101" s="2">
        <f t="shared" si="23"/>
        <v>1.0396076738920494</v>
      </c>
      <c r="X101">
        <v>0</v>
      </c>
      <c r="Y101" t="str">
        <f t="shared" si="24"/>
        <v/>
      </c>
    </row>
    <row r="102" spans="1:25" x14ac:dyDescent="0.25">
      <c r="A102" s="1">
        <v>34607</v>
      </c>
      <c r="B102" s="2">
        <v>2.2000000000000002</v>
      </c>
      <c r="C102" s="2">
        <v>2.5716826508885302</v>
      </c>
      <c r="D102" s="2">
        <v>2.9289617486338848</v>
      </c>
      <c r="E102" s="2">
        <v>2</v>
      </c>
      <c r="F102" s="2">
        <v>4.7780000000000005</v>
      </c>
      <c r="G102" s="2">
        <v>2.30393015806278</v>
      </c>
      <c r="H102" s="2">
        <v>10387.382</v>
      </c>
      <c r="I102" s="2">
        <v>10504.1</v>
      </c>
      <c r="J102" s="2">
        <f t="shared" si="25"/>
        <v>2.5214833833095973</v>
      </c>
      <c r="K102" s="2">
        <f t="shared" si="30"/>
        <v>-1.1111661160880111</v>
      </c>
      <c r="L102" s="2">
        <f t="shared" si="21"/>
        <v>0.83159381827001533</v>
      </c>
      <c r="M102" s="2">
        <f t="shared" si="28"/>
        <v>-1.1111661160880111</v>
      </c>
      <c r="O102" s="2">
        <f t="shared" si="29"/>
        <v>3.3908231236859798</v>
      </c>
      <c r="P102" s="2">
        <f t="shared" si="29"/>
        <v>2.8352400656419743</v>
      </c>
      <c r="Q102" s="2">
        <f t="shared" si="29"/>
        <v>3.3908231236859798</v>
      </c>
      <c r="R102" s="2">
        <f t="shared" si="31"/>
        <v>1.3871768763140206</v>
      </c>
      <c r="S102" s="2">
        <f t="shared" si="22"/>
        <v>4.3812234685528972</v>
      </c>
      <c r="T102" s="2">
        <f t="shared" si="26"/>
        <v>4.2978860098462963</v>
      </c>
      <c r="U102" s="2">
        <f t="shared" si="27"/>
        <v>4.103866047683808</v>
      </c>
      <c r="V102" s="2">
        <f t="shared" si="23"/>
        <v>0.48011399015370415</v>
      </c>
      <c r="X102">
        <v>0</v>
      </c>
      <c r="Y102" t="str">
        <f t="shared" si="24"/>
        <v/>
      </c>
    </row>
    <row r="103" spans="1:25" x14ac:dyDescent="0.25">
      <c r="A103" s="1">
        <v>34699</v>
      </c>
      <c r="B103" s="2">
        <v>2.2000000000000002</v>
      </c>
      <c r="C103" s="2">
        <v>2.52101601930196</v>
      </c>
      <c r="D103" s="2">
        <v>2.7747669629308414</v>
      </c>
      <c r="E103" s="2">
        <v>2</v>
      </c>
      <c r="F103" s="2">
        <v>5.3640000000000008</v>
      </c>
      <c r="G103" s="2">
        <v>2.2265380617575401</v>
      </c>
      <c r="H103" s="2">
        <v>10506.371999999999</v>
      </c>
      <c r="I103" s="2">
        <v>10570.7</v>
      </c>
      <c r="J103" s="2">
        <f t="shared" si="25"/>
        <v>2.5361525499566717</v>
      </c>
      <c r="K103" s="2">
        <f t="shared" si="30"/>
        <v>-0.60855004871958651</v>
      </c>
      <c r="L103" s="2">
        <f t="shared" si="21"/>
        <v>1.4189859671954002</v>
      </c>
      <c r="M103" s="2">
        <f t="shared" si="28"/>
        <v>-0.60855004871958651</v>
      </c>
      <c r="O103" s="2">
        <f t="shared" si="29"/>
        <v>3.640739008444807</v>
      </c>
      <c r="P103" s="2">
        <f t="shared" si="29"/>
        <v>3.3364639840850137</v>
      </c>
      <c r="Q103" s="2">
        <f t="shared" si="29"/>
        <v>3.640739008444807</v>
      </c>
      <c r="R103" s="2">
        <f t="shared" si="31"/>
        <v>1.7232609915551937</v>
      </c>
      <c r="S103" s="2">
        <f t="shared" si="22"/>
        <v>4.6074108512667209</v>
      </c>
      <c r="T103" s="2">
        <f t="shared" si="26"/>
        <v>4.5617695976127521</v>
      </c>
      <c r="U103" s="2">
        <f t="shared" si="27"/>
        <v>4.0343969917979576</v>
      </c>
      <c r="V103" s="2">
        <f t="shared" si="23"/>
        <v>0.80223040238724863</v>
      </c>
      <c r="X103">
        <v>0</v>
      </c>
      <c r="Y103" t="str">
        <f t="shared" si="24"/>
        <v/>
      </c>
    </row>
    <row r="104" spans="1:25" x14ac:dyDescent="0.25">
      <c r="A104" s="1">
        <v>34789</v>
      </c>
      <c r="B104" s="2">
        <v>2.2999999999999998</v>
      </c>
      <c r="C104" s="2">
        <v>2.47180313997726</v>
      </c>
      <c r="D104" s="2">
        <v>2.9241023435820246</v>
      </c>
      <c r="E104" s="2">
        <v>2</v>
      </c>
      <c r="F104" s="2">
        <v>6.1520000000000001</v>
      </c>
      <c r="G104" s="2">
        <v>2.1373323699458799</v>
      </c>
      <c r="H104" s="2">
        <v>10543.644</v>
      </c>
      <c r="I104" s="2">
        <v>10637.9</v>
      </c>
      <c r="J104" s="2">
        <f t="shared" si="25"/>
        <v>2.5428779551022629</v>
      </c>
      <c r="K104" s="2">
        <f t="shared" si="30"/>
        <v>-0.88603953787871115</v>
      </c>
      <c r="L104" s="2">
        <f t="shared" si="21"/>
        <v>1.9723723400200106</v>
      </c>
      <c r="M104" s="2">
        <f t="shared" ref="M104:M135" si="32">+K104</f>
        <v>-0.88603953787871115</v>
      </c>
      <c r="O104" s="2">
        <f t="shared" si="29"/>
        <v>3.7366078910406344</v>
      </c>
      <c r="P104" s="2">
        <f t="shared" si="29"/>
        <v>3.2935881221012786</v>
      </c>
      <c r="Q104" s="2">
        <f t="shared" si="29"/>
        <v>3.7366078910406344</v>
      </c>
      <c r="R104" s="2">
        <f t="shared" si="31"/>
        <v>2.4153921089593657</v>
      </c>
      <c r="S104" s="2">
        <f t="shared" si="22"/>
        <v>5.1198911836560956</v>
      </c>
      <c r="T104" s="2">
        <f t="shared" si="26"/>
        <v>5.0534382183151916</v>
      </c>
      <c r="U104" s="2">
        <f t="shared" si="27"/>
        <v>3.989728626684359</v>
      </c>
      <c r="V104" s="2">
        <f t="shared" si="23"/>
        <v>1.0985617816848086</v>
      </c>
      <c r="X104">
        <v>0</v>
      </c>
      <c r="Y104">
        <f t="shared" si="24"/>
        <v>1995</v>
      </c>
    </row>
    <row r="105" spans="1:25" x14ac:dyDescent="0.25">
      <c r="A105" s="1">
        <v>34880</v>
      </c>
      <c r="B105" s="2">
        <v>2.2000000000000002</v>
      </c>
      <c r="C105" s="2">
        <v>2.4240749289941301</v>
      </c>
      <c r="D105" s="2">
        <v>3.0549027985473209</v>
      </c>
      <c r="E105" s="2">
        <v>2</v>
      </c>
      <c r="F105" s="2">
        <v>5.984</v>
      </c>
      <c r="G105" s="2">
        <v>2.07179819217682</v>
      </c>
      <c r="H105" s="2">
        <v>10575.1</v>
      </c>
      <c r="I105" s="2">
        <v>10704.5</v>
      </c>
      <c r="J105" s="2">
        <f t="shared" si="25"/>
        <v>2.5042536590868636</v>
      </c>
      <c r="K105" s="2">
        <f t="shared" si="30"/>
        <v>-1.208837404829741</v>
      </c>
      <c r="L105" s="2">
        <f t="shared" si="21"/>
        <v>2.0483142013143745</v>
      </c>
      <c r="M105" s="2">
        <f t="shared" si="32"/>
        <v>-1.208837404829741</v>
      </c>
      <c r="O105" s="2">
        <f t="shared" ref="O105:Q124" si="33">$G105+$B105+O$2*($B105-$C105)+O$3*$K105</f>
        <v>3.3312670962707549</v>
      </c>
      <c r="P105" s="2">
        <f t="shared" si="33"/>
        <v>2.7268483938558843</v>
      </c>
      <c r="Q105" s="2">
        <f t="shared" si="33"/>
        <v>3.3312670962707549</v>
      </c>
      <c r="R105" s="2">
        <f t="shared" si="31"/>
        <v>2.6527329037292451</v>
      </c>
      <c r="S105" s="2">
        <f t="shared" si="22"/>
        <v>5.7288900644406127</v>
      </c>
      <c r="T105" s="2">
        <f t="shared" si="26"/>
        <v>5.6382272590783824</v>
      </c>
      <c r="U105" s="2">
        <f t="shared" si="27"/>
        <v>3.8909593971223186</v>
      </c>
      <c r="V105" s="2">
        <f t="shared" si="23"/>
        <v>0.34577274092161758</v>
      </c>
      <c r="X105">
        <v>0</v>
      </c>
      <c r="Y105" t="str">
        <f t="shared" si="24"/>
        <v/>
      </c>
    </row>
    <row r="106" spans="1:25" x14ac:dyDescent="0.25">
      <c r="A106" s="1">
        <v>34972</v>
      </c>
      <c r="B106" s="2">
        <v>2.1</v>
      </c>
      <c r="C106" s="2">
        <v>2.37786058440091</v>
      </c>
      <c r="D106" s="2">
        <v>2.9517944361860282</v>
      </c>
      <c r="E106" s="2">
        <v>2</v>
      </c>
      <c r="F106" s="2">
        <v>6.0359999999999996</v>
      </c>
      <c r="G106" s="2">
        <v>2.0153523537445999</v>
      </c>
      <c r="H106" s="2">
        <v>10665.06</v>
      </c>
      <c r="I106" s="2">
        <v>10772.9</v>
      </c>
      <c r="J106" s="2">
        <f t="shared" si="25"/>
        <v>2.5559344201036893</v>
      </c>
      <c r="K106" s="2">
        <f t="shared" si="30"/>
        <v>-1.0010303632262452</v>
      </c>
      <c r="L106" s="2">
        <f t="shared" si="21"/>
        <v>2.3374385228567647</v>
      </c>
      <c r="M106" s="2">
        <f t="shared" si="32"/>
        <v>-1.0010303632262452</v>
      </c>
      <c r="O106" s="2">
        <f t="shared" si="33"/>
        <v>3.1980462955301121</v>
      </c>
      <c r="P106" s="2">
        <f t="shared" si="33"/>
        <v>2.6975311139169897</v>
      </c>
      <c r="Q106" s="2">
        <f t="shared" si="33"/>
        <v>3.1980462955301121</v>
      </c>
      <c r="R106" s="2">
        <f t="shared" si="31"/>
        <v>2.8379537044698875</v>
      </c>
      <c r="S106" s="2">
        <f t="shared" si="22"/>
        <v>5.5661069443295172</v>
      </c>
      <c r="T106" s="2">
        <f t="shared" si="26"/>
        <v>5.4910296670875489</v>
      </c>
      <c r="U106" s="2">
        <f t="shared" si="27"/>
        <v>3.787022431883488</v>
      </c>
      <c r="V106" s="2">
        <f t="shared" si="23"/>
        <v>0.54497033291245067</v>
      </c>
      <c r="X106">
        <v>0</v>
      </c>
      <c r="Y106" t="str">
        <f t="shared" si="24"/>
        <v/>
      </c>
    </row>
    <row r="107" spans="1:25" x14ac:dyDescent="0.25">
      <c r="A107" s="1">
        <v>35064</v>
      </c>
      <c r="B107" s="2">
        <v>2.1</v>
      </c>
      <c r="C107" s="2">
        <v>2.3331870634966099</v>
      </c>
      <c r="D107" s="2">
        <v>3.0373338958025853</v>
      </c>
      <c r="E107" s="2">
        <v>2</v>
      </c>
      <c r="F107" s="2">
        <v>5.3180000000000005</v>
      </c>
      <c r="G107" s="2">
        <v>2.0764262627327099</v>
      </c>
      <c r="H107" s="2">
        <v>10737.477999999999</v>
      </c>
      <c r="I107" s="2">
        <v>10843.8</v>
      </c>
      <c r="J107" s="2">
        <f t="shared" si="25"/>
        <v>2.6325316302945545</v>
      </c>
      <c r="K107" s="2">
        <f t="shared" si="30"/>
        <v>-0.98048654530699686</v>
      </c>
      <c r="L107" s="2">
        <f t="shared" si="21"/>
        <v>1.4913543325122052</v>
      </c>
      <c r="M107" s="2">
        <f t="shared" si="32"/>
        <v>-0.98048654530699686</v>
      </c>
      <c r="O107" s="2">
        <f t="shared" si="33"/>
        <v>3.3364023948342965</v>
      </c>
      <c r="P107" s="2">
        <f t="shared" si="33"/>
        <v>2.846159122180798</v>
      </c>
      <c r="Q107" s="2">
        <f t="shared" si="33"/>
        <v>3.3364023948342965</v>
      </c>
      <c r="R107" s="2">
        <f t="shared" si="31"/>
        <v>1.981597605165704</v>
      </c>
      <c r="S107" s="2">
        <f t="shared" si="22"/>
        <v>5.6310603592251436</v>
      </c>
      <c r="T107" s="2">
        <f t="shared" si="26"/>
        <v>5.5575238683271193</v>
      </c>
      <c r="U107" s="2">
        <f t="shared" si="27"/>
        <v>3.7194294263261094</v>
      </c>
      <c r="V107" s="2">
        <f t="shared" si="23"/>
        <v>-0.23952386832711881</v>
      </c>
      <c r="X107">
        <v>0</v>
      </c>
      <c r="Y107" t="str">
        <f t="shared" si="24"/>
        <v/>
      </c>
    </row>
    <row r="108" spans="1:25" x14ac:dyDescent="0.25">
      <c r="A108" s="1">
        <v>35155</v>
      </c>
      <c r="B108" s="2">
        <v>2</v>
      </c>
      <c r="C108" s="2">
        <v>2.2900785449744299</v>
      </c>
      <c r="D108" s="2">
        <v>2.8828076039272954</v>
      </c>
      <c r="E108" s="2">
        <v>2</v>
      </c>
      <c r="F108" s="2">
        <v>5.2739999999999991</v>
      </c>
      <c r="G108" s="2">
        <v>2.0062077628222998</v>
      </c>
      <c r="H108" s="2">
        <v>10817.896000000001</v>
      </c>
      <c r="I108" s="2">
        <v>10918.4</v>
      </c>
      <c r="J108" s="2">
        <f t="shared" si="25"/>
        <v>2.7518028735314282</v>
      </c>
      <c r="K108" s="2">
        <f t="shared" si="30"/>
        <v>-0.92050117233293349</v>
      </c>
      <c r="L108" s="2">
        <f t="shared" si="21"/>
        <v>1.7029100546393441</v>
      </c>
      <c r="M108" s="2">
        <f t="shared" si="32"/>
        <v>-0.92050117233293349</v>
      </c>
      <c r="O108" s="2">
        <f t="shared" si="33"/>
        <v>3.1108393591941876</v>
      </c>
      <c r="P108" s="2">
        <f t="shared" si="33"/>
        <v>2.6505887730277209</v>
      </c>
      <c r="Q108" s="2">
        <f t="shared" si="33"/>
        <v>3.1108393591941876</v>
      </c>
      <c r="R108" s="2">
        <f t="shared" si="31"/>
        <v>2.1631606408058115</v>
      </c>
      <c r="S108" s="2">
        <f t="shared" si="22"/>
        <v>4.9869259038791292</v>
      </c>
      <c r="T108" s="2">
        <f t="shared" si="26"/>
        <v>4.9178883159541584</v>
      </c>
      <c r="U108" s="2">
        <f t="shared" si="27"/>
        <v>3.6281409162563212</v>
      </c>
      <c r="V108" s="2">
        <f t="shared" si="23"/>
        <v>0.3561116840458407</v>
      </c>
      <c r="X108">
        <v>0</v>
      </c>
      <c r="Y108" t="str">
        <f t="shared" si="24"/>
        <v/>
      </c>
    </row>
    <row r="109" spans="1:25" x14ac:dyDescent="0.25">
      <c r="A109" s="1">
        <v>35246</v>
      </c>
      <c r="B109" s="2">
        <v>1.9</v>
      </c>
      <c r="C109" s="2">
        <v>2.2485568756569099</v>
      </c>
      <c r="D109" s="2">
        <v>2.6741293532338117</v>
      </c>
      <c r="E109" s="2">
        <v>2</v>
      </c>
      <c r="F109" s="2">
        <v>5.1560000000000006</v>
      </c>
      <c r="G109" s="2">
        <v>2.1992784813521098</v>
      </c>
      <c r="H109" s="2">
        <v>10998.322</v>
      </c>
      <c r="I109" s="2">
        <v>10997.1</v>
      </c>
      <c r="J109" s="2">
        <f t="shared" si="25"/>
        <v>2.8832063305979538</v>
      </c>
      <c r="K109" s="2">
        <f t="shared" si="30"/>
        <v>1.1112020441750576E-2</v>
      </c>
      <c r="L109" s="2">
        <f t="shared" si="21"/>
        <v>1.5795568321332558</v>
      </c>
      <c r="M109" s="2">
        <f t="shared" si="32"/>
        <v>1.1112020441750576E-2</v>
      </c>
      <c r="O109" s="2">
        <f t="shared" si="33"/>
        <v>3.5819991780876204</v>
      </c>
      <c r="P109" s="2">
        <f t="shared" si="33"/>
        <v>3.587555188308496</v>
      </c>
      <c r="Q109" s="2">
        <f t="shared" si="33"/>
        <v>3.5819991780876204</v>
      </c>
      <c r="R109" s="2">
        <f t="shared" si="31"/>
        <v>1.5740008219123802</v>
      </c>
      <c r="S109" s="2">
        <f t="shared" si="22"/>
        <v>5.0201998767131419</v>
      </c>
      <c r="T109" s="2">
        <f t="shared" si="26"/>
        <v>5.0210332782462732</v>
      </c>
      <c r="U109" s="2">
        <f t="shared" si="27"/>
        <v>3.6212196555310161</v>
      </c>
      <c r="V109" s="2">
        <f t="shared" si="23"/>
        <v>0.13496672175372737</v>
      </c>
      <c r="X109">
        <v>0</v>
      </c>
      <c r="Y109" t="str">
        <f t="shared" si="24"/>
        <v/>
      </c>
    </row>
    <row r="110" spans="1:25" x14ac:dyDescent="0.25">
      <c r="A110" s="1">
        <v>35338</v>
      </c>
      <c r="B110" s="2">
        <v>1.8</v>
      </c>
      <c r="C110" s="2">
        <v>2.2086410015811602</v>
      </c>
      <c r="D110" s="2">
        <v>2.6608910891089188</v>
      </c>
      <c r="E110" s="2">
        <v>2</v>
      </c>
      <c r="F110" s="2">
        <v>5.484</v>
      </c>
      <c r="G110" s="2">
        <v>2.2084244074588701</v>
      </c>
      <c r="H110" s="2">
        <v>11096.976000000001</v>
      </c>
      <c r="I110" s="2">
        <v>11080.3</v>
      </c>
      <c r="J110" s="2">
        <f t="shared" si="25"/>
        <v>3.0262523756262816</v>
      </c>
      <c r="K110" s="2">
        <f t="shared" si="30"/>
        <v>0.15050134021643183</v>
      </c>
      <c r="L110" s="2">
        <f t="shared" si="21"/>
        <v>2.0885370949128701</v>
      </c>
      <c r="M110" s="2">
        <f t="shared" si="32"/>
        <v>0.15050134021643183</v>
      </c>
      <c r="O110" s="2">
        <f t="shared" si="33"/>
        <v>3.470713575195346</v>
      </c>
      <c r="P110" s="2">
        <f t="shared" si="33"/>
        <v>3.5459642453035616</v>
      </c>
      <c r="Q110" s="2">
        <f t="shared" si="33"/>
        <v>3.470713575195346</v>
      </c>
      <c r="R110" s="2">
        <f t="shared" si="31"/>
        <v>2.013286424804654</v>
      </c>
      <c r="S110" s="2">
        <f t="shared" si="22"/>
        <v>4.9032070362793023</v>
      </c>
      <c r="T110" s="2">
        <f t="shared" si="26"/>
        <v>4.914494636795534</v>
      </c>
      <c r="U110" s="2">
        <f t="shared" si="27"/>
        <v>3.5986437434806655</v>
      </c>
      <c r="V110" s="2">
        <f t="shared" si="23"/>
        <v>0.56950536320446599</v>
      </c>
      <c r="X110">
        <v>0</v>
      </c>
      <c r="Y110" t="str">
        <f t="shared" si="24"/>
        <v/>
      </c>
    </row>
    <row r="111" spans="1:25" x14ac:dyDescent="0.25">
      <c r="A111" s="1">
        <v>35430</v>
      </c>
      <c r="B111" s="2">
        <v>1.9</v>
      </c>
      <c r="C111" s="2">
        <v>2.17034538321552</v>
      </c>
      <c r="D111" s="2">
        <v>2.5997952917093059</v>
      </c>
      <c r="E111" s="2">
        <v>2</v>
      </c>
      <c r="F111" s="2">
        <v>5.3920000000000003</v>
      </c>
      <c r="G111" s="2">
        <v>2.3881164996130999</v>
      </c>
      <c r="H111" s="2">
        <v>11212.205</v>
      </c>
      <c r="I111" s="2">
        <v>11168.6</v>
      </c>
      <c r="J111" s="2">
        <f t="shared" si="25"/>
        <v>3.1876393238450262</v>
      </c>
      <c r="K111" s="2">
        <f t="shared" si="30"/>
        <v>0.39042494135343336</v>
      </c>
      <c r="L111" s="2">
        <f t="shared" si="21"/>
        <v>1.5094015752101806</v>
      </c>
      <c r="M111" s="2">
        <f t="shared" si="32"/>
        <v>0.39042494135343336</v>
      </c>
      <c r="O111" s="2">
        <f t="shared" si="33"/>
        <v>4.0778108954665369</v>
      </c>
      <c r="P111" s="2">
        <f t="shared" si="33"/>
        <v>4.2730233661432537</v>
      </c>
      <c r="Q111" s="2">
        <f t="shared" si="33"/>
        <v>4.0778108954665369</v>
      </c>
      <c r="R111" s="2">
        <f t="shared" si="31"/>
        <v>1.3141891045334635</v>
      </c>
      <c r="S111" s="2">
        <f t="shared" si="22"/>
        <v>5.2730716343199804</v>
      </c>
      <c r="T111" s="2">
        <f t="shared" si="26"/>
        <v>5.3023535049214878</v>
      </c>
      <c r="U111" s="2">
        <f t="shared" si="27"/>
        <v>3.6705188162785465</v>
      </c>
      <c r="V111" s="2">
        <f t="shared" si="23"/>
        <v>8.9646495078512523E-2</v>
      </c>
      <c r="X111">
        <v>0</v>
      </c>
      <c r="Y111" t="str">
        <f t="shared" si="24"/>
        <v/>
      </c>
    </row>
    <row r="112" spans="1:25" x14ac:dyDescent="0.25">
      <c r="A112" s="1">
        <v>35520</v>
      </c>
      <c r="B112" s="2">
        <v>1.9</v>
      </c>
      <c r="C112" s="2">
        <v>2.13368039461831</v>
      </c>
      <c r="D112" s="2">
        <v>2.4974619289340305</v>
      </c>
      <c r="E112" s="2">
        <v>2</v>
      </c>
      <c r="F112" s="2">
        <v>5.89</v>
      </c>
      <c r="G112" s="2">
        <v>2.2326153253647298</v>
      </c>
      <c r="H112" s="2">
        <v>11284.587</v>
      </c>
      <c r="I112" s="2">
        <v>11264.1</v>
      </c>
      <c r="J112" s="2">
        <f t="shared" si="25"/>
        <v>3.4203033504646818</v>
      </c>
      <c r="K112" s="2">
        <f t="shared" si="30"/>
        <v>0.18187871201426806</v>
      </c>
      <c r="L112" s="2">
        <f t="shared" si="21"/>
        <v>2.1079052665627351</v>
      </c>
      <c r="M112" s="2">
        <f t="shared" si="32"/>
        <v>0.18187871201426806</v>
      </c>
      <c r="O112" s="2">
        <f t="shared" si="33"/>
        <v>3.8730340894443991</v>
      </c>
      <c r="P112" s="2">
        <f t="shared" si="33"/>
        <v>3.9639734454515332</v>
      </c>
      <c r="Q112" s="2">
        <f t="shared" si="33"/>
        <v>3.8730340894443991</v>
      </c>
      <c r="R112" s="2">
        <f t="shared" si="31"/>
        <v>2.0169659105556006</v>
      </c>
      <c r="S112" s="2">
        <f t="shared" si="22"/>
        <v>5.1641551134166601</v>
      </c>
      <c r="T112" s="2">
        <f t="shared" si="26"/>
        <v>5.1777960168177311</v>
      </c>
      <c r="U112" s="2">
        <f t="shared" si="27"/>
        <v>3.7008961072534245</v>
      </c>
      <c r="V112" s="2">
        <f t="shared" si="23"/>
        <v>0.71220398318226863</v>
      </c>
      <c r="X112">
        <v>0</v>
      </c>
      <c r="Y112" t="str">
        <f t="shared" si="24"/>
        <v/>
      </c>
    </row>
    <row r="113" spans="1:25" x14ac:dyDescent="0.25">
      <c r="A113" s="1">
        <v>35611</v>
      </c>
      <c r="B113" s="2">
        <v>2</v>
      </c>
      <c r="C113" s="2">
        <v>2.0986537063940398</v>
      </c>
      <c r="D113" s="2">
        <v>2.5439127801332617</v>
      </c>
      <c r="E113" s="2">
        <v>2</v>
      </c>
      <c r="F113" s="2">
        <v>5.7480000000000002</v>
      </c>
      <c r="G113" s="2">
        <v>2.5194259938112298</v>
      </c>
      <c r="H113" s="2">
        <v>11472.137000000001</v>
      </c>
      <c r="I113" s="2">
        <v>11366.4</v>
      </c>
      <c r="J113" s="2">
        <f t="shared" si="25"/>
        <v>3.6327802487548411</v>
      </c>
      <c r="K113" s="2">
        <f t="shared" si="30"/>
        <v>0.9302593609234322</v>
      </c>
      <c r="L113" s="2">
        <f t="shared" si="21"/>
        <v>1.3765545657798302</v>
      </c>
      <c r="M113" s="2">
        <f t="shared" si="32"/>
        <v>0.9302593609234322</v>
      </c>
      <c r="O113" s="2">
        <f t="shared" si="33"/>
        <v>4.8365751146818869</v>
      </c>
      <c r="P113" s="2">
        <f t="shared" si="33"/>
        <v>5.3017047951436025</v>
      </c>
      <c r="Q113" s="2">
        <f t="shared" si="33"/>
        <v>4.8365751146818869</v>
      </c>
      <c r="R113" s="2">
        <f t="shared" si="31"/>
        <v>0.91142488531811328</v>
      </c>
      <c r="S113" s="2">
        <f t="shared" si="22"/>
        <v>5.7319862672022834</v>
      </c>
      <c r="T113" s="2">
        <f t="shared" si="26"/>
        <v>5.8017557192715401</v>
      </c>
      <c r="U113" s="2">
        <f t="shared" si="27"/>
        <v>3.871247958367694</v>
      </c>
      <c r="V113" s="2">
        <f t="shared" si="23"/>
        <v>-5.3755719271539881E-2</v>
      </c>
      <c r="X113">
        <v>0</v>
      </c>
      <c r="Y113" t="str">
        <f t="shared" si="24"/>
        <v/>
      </c>
    </row>
    <row r="114" spans="1:25" x14ac:dyDescent="0.25">
      <c r="A114" s="1">
        <v>35703</v>
      </c>
      <c r="B114" s="2">
        <v>1.7</v>
      </c>
      <c r="C114" s="2">
        <v>2.0652706523432398</v>
      </c>
      <c r="D114" s="2">
        <v>2.2905364677516582</v>
      </c>
      <c r="E114" s="2">
        <v>2</v>
      </c>
      <c r="F114" s="2">
        <v>5.6180000000000003</v>
      </c>
      <c r="G114" s="2">
        <v>2.3560601549047901</v>
      </c>
      <c r="H114" s="2">
        <v>11615.636</v>
      </c>
      <c r="I114" s="2">
        <v>11473.8</v>
      </c>
      <c r="J114" s="2">
        <f t="shared" si="25"/>
        <v>3.7795608108107892</v>
      </c>
      <c r="K114" s="2">
        <f t="shared" si="30"/>
        <v>1.2361728459621151</v>
      </c>
      <c r="L114" s="2">
        <f t="shared" si="21"/>
        <v>2.1098458236100699</v>
      </c>
      <c r="M114" s="2">
        <f t="shared" si="32"/>
        <v>1.2361728459621151</v>
      </c>
      <c r="O114" s="2">
        <f t="shared" si="33"/>
        <v>4.1262405993709876</v>
      </c>
      <c r="P114" s="2">
        <f t="shared" si="33"/>
        <v>4.7443270223520448</v>
      </c>
      <c r="Q114" s="2">
        <f t="shared" si="33"/>
        <v>4.1262405993709876</v>
      </c>
      <c r="R114" s="2">
        <f t="shared" si="31"/>
        <v>1.4917594006290127</v>
      </c>
      <c r="S114" s="2">
        <f t="shared" si="22"/>
        <v>5.5047360899056477</v>
      </c>
      <c r="T114" s="2">
        <f t="shared" si="26"/>
        <v>5.5974490533528067</v>
      </c>
      <c r="U114" s="2">
        <f t="shared" si="27"/>
        <v>3.9094968545181876</v>
      </c>
      <c r="V114" s="2">
        <f t="shared" si="23"/>
        <v>2.0550946647193591E-2</v>
      </c>
      <c r="X114">
        <v>0</v>
      </c>
      <c r="Y114" t="str">
        <f t="shared" si="24"/>
        <v/>
      </c>
    </row>
    <row r="115" spans="1:25" x14ac:dyDescent="0.25">
      <c r="A115" s="1">
        <v>35795</v>
      </c>
      <c r="B115" s="2">
        <v>1.5</v>
      </c>
      <c r="C115" s="2">
        <v>2.0335345797294102</v>
      </c>
      <c r="D115" s="2">
        <v>2.2146847565842176</v>
      </c>
      <c r="E115" s="2">
        <v>2</v>
      </c>
      <c r="F115" s="2">
        <v>5.55</v>
      </c>
      <c r="G115" s="2">
        <v>2.3610163057808098</v>
      </c>
      <c r="H115" s="2">
        <v>11715.393</v>
      </c>
      <c r="I115" s="2">
        <v>11585.7</v>
      </c>
      <c r="J115" s="2">
        <f t="shared" si="25"/>
        <v>3.9010615489202038</v>
      </c>
      <c r="K115" s="2">
        <f t="shared" si="30"/>
        <v>1.1194230819026842</v>
      </c>
      <c r="L115" s="2">
        <f t="shared" si="21"/>
        <v>2.4892855638133051</v>
      </c>
      <c r="M115" s="2">
        <f t="shared" si="32"/>
        <v>1.1194230819026842</v>
      </c>
      <c r="O115" s="2">
        <f t="shared" si="33"/>
        <v>3.6204259771380367</v>
      </c>
      <c r="P115" s="2">
        <f t="shared" si="33"/>
        <v>4.1801375180893787</v>
      </c>
      <c r="Q115" s="2">
        <f t="shared" si="33"/>
        <v>3.6204259771380367</v>
      </c>
      <c r="R115" s="2">
        <f t="shared" si="31"/>
        <v>1.9295740228619631</v>
      </c>
      <c r="S115" s="2">
        <f t="shared" si="22"/>
        <v>5.3183638965707063</v>
      </c>
      <c r="T115" s="2">
        <f t="shared" si="26"/>
        <v>5.4023206277134079</v>
      </c>
      <c r="U115" s="2">
        <f t="shared" si="27"/>
        <v>3.8661362229111651</v>
      </c>
      <c r="V115" s="2">
        <f t="shared" si="23"/>
        <v>0.14767937228659189</v>
      </c>
      <c r="X115">
        <v>0</v>
      </c>
      <c r="Y115" t="str">
        <f t="shared" si="24"/>
        <v/>
      </c>
    </row>
    <row r="116" spans="1:25" x14ac:dyDescent="0.25">
      <c r="A116" s="1">
        <v>35885</v>
      </c>
      <c r="B116" s="2">
        <v>1.4</v>
      </c>
      <c r="C116" s="26">
        <v>2</v>
      </c>
      <c r="D116" s="2">
        <v>2.1988906497622862</v>
      </c>
      <c r="E116" s="2">
        <v>2</v>
      </c>
      <c r="F116" s="2">
        <v>5.6539999999999999</v>
      </c>
      <c r="G116" s="2">
        <v>2.39730901148697</v>
      </c>
      <c r="H116" s="2">
        <v>11832.486000000001</v>
      </c>
      <c r="I116" s="2">
        <v>11701.6</v>
      </c>
      <c r="J116" s="2">
        <f t="shared" si="25"/>
        <v>4.0014845887602846</v>
      </c>
      <c r="K116" s="2">
        <f t="shared" si="30"/>
        <v>1.1185307992069495</v>
      </c>
      <c r="L116" s="2">
        <f t="shared" si="21"/>
        <v>2.7566909885130304</v>
      </c>
      <c r="M116" s="2">
        <f t="shared" si="32"/>
        <v>1.1185307992069495</v>
      </c>
      <c r="O116" s="2">
        <f t="shared" si="33"/>
        <v>3.4565744110904442</v>
      </c>
      <c r="P116" s="2">
        <f t="shared" si="33"/>
        <v>4.0158398106939188</v>
      </c>
      <c r="Q116" s="2">
        <f t="shared" si="33"/>
        <v>3.4565744110904442</v>
      </c>
      <c r="R116" s="2">
        <f t="shared" si="31"/>
        <v>2.1974255889095557</v>
      </c>
      <c r="S116" s="2">
        <f t="shared" si="22"/>
        <v>5.2359861616635657</v>
      </c>
      <c r="T116" s="2">
        <f t="shared" si="26"/>
        <v>5.3198759716040875</v>
      </c>
      <c r="U116" s="2">
        <f t="shared" si="27"/>
        <v>3.8047019511380569</v>
      </c>
      <c r="V116" s="2">
        <f t="shared" si="23"/>
        <v>0.33412402839591238</v>
      </c>
      <c r="X116">
        <v>0</v>
      </c>
      <c r="Y116" t="str">
        <f t="shared" si="24"/>
        <v/>
      </c>
    </row>
    <row r="117" spans="1:25" x14ac:dyDescent="0.25">
      <c r="A117" s="1">
        <v>35976</v>
      </c>
      <c r="B117" s="2">
        <v>1.2</v>
      </c>
      <c r="C117" s="26">
        <v>2</v>
      </c>
      <c r="D117" s="2">
        <v>2.2051584957668791</v>
      </c>
      <c r="E117" s="2">
        <v>2</v>
      </c>
      <c r="F117" s="2">
        <v>5.88</v>
      </c>
      <c r="G117" s="2">
        <v>2.4894385956392999</v>
      </c>
      <c r="H117" s="2">
        <v>11942.031999999999</v>
      </c>
      <c r="I117" s="2">
        <v>11821.3</v>
      </c>
      <c r="J117" s="2">
        <f t="shared" si="25"/>
        <v>4.0917481370068565</v>
      </c>
      <c r="K117" s="2">
        <f t="shared" si="30"/>
        <v>1.0213089930887465</v>
      </c>
      <c r="L117" s="2">
        <f t="shared" si="21"/>
        <v>3.3905614043607004</v>
      </c>
      <c r="M117" s="2">
        <f t="shared" si="32"/>
        <v>1.0213089930887465</v>
      </c>
      <c r="O117" s="2">
        <f t="shared" si="33"/>
        <v>3.0000930921836728</v>
      </c>
      <c r="P117" s="2">
        <f t="shared" si="33"/>
        <v>3.5107475887280462</v>
      </c>
      <c r="Q117" s="2">
        <f t="shared" si="33"/>
        <v>3.0000930921836728</v>
      </c>
      <c r="R117" s="2">
        <f t="shared" si="31"/>
        <v>2.8799069078163271</v>
      </c>
      <c r="S117" s="2">
        <f t="shared" si="22"/>
        <v>5.2559139638275507</v>
      </c>
      <c r="T117" s="2">
        <f t="shared" si="26"/>
        <v>5.3325121383092062</v>
      </c>
      <c r="U117" s="2">
        <f t="shared" si="27"/>
        <v>3.684010622294899</v>
      </c>
      <c r="V117" s="2">
        <f t="shared" si="23"/>
        <v>0.54748786169079366</v>
      </c>
      <c r="X117">
        <v>0</v>
      </c>
      <c r="Y117" t="str">
        <f t="shared" si="24"/>
        <v/>
      </c>
    </row>
    <row r="118" spans="1:25" x14ac:dyDescent="0.25">
      <c r="A118" s="1">
        <v>36068</v>
      </c>
      <c r="B118" s="2">
        <v>1.3</v>
      </c>
      <c r="C118" s="26">
        <v>2</v>
      </c>
      <c r="D118" s="2">
        <v>2.3963857788253939</v>
      </c>
      <c r="E118" s="2">
        <v>2</v>
      </c>
      <c r="F118" s="2">
        <v>5.6120000000000001</v>
      </c>
      <c r="G118" s="2">
        <v>2.7139606382772001</v>
      </c>
      <c r="H118" s="2">
        <v>12091.614</v>
      </c>
      <c r="I118" s="2">
        <v>11944.1</v>
      </c>
      <c r="J118" s="2">
        <f t="shared" si="25"/>
        <v>4.1552113557730586</v>
      </c>
      <c r="K118" s="2">
        <f t="shared" si="30"/>
        <v>1.2350365452399026</v>
      </c>
      <c r="L118" s="2">
        <f t="shared" si="21"/>
        <v>2.6480393617228</v>
      </c>
      <c r="M118" s="2">
        <f t="shared" si="32"/>
        <v>1.2350365452399026</v>
      </c>
      <c r="O118" s="2">
        <f t="shared" si="33"/>
        <v>3.5814789108971512</v>
      </c>
      <c r="P118" s="2">
        <f t="shared" si="33"/>
        <v>4.1989971835171023</v>
      </c>
      <c r="Q118" s="2">
        <f t="shared" si="33"/>
        <v>3.5814789108971512</v>
      </c>
      <c r="R118" s="2">
        <f t="shared" si="31"/>
        <v>2.0305210891028489</v>
      </c>
      <c r="S118" s="2">
        <f t="shared" si="22"/>
        <v>5.5352218366345731</v>
      </c>
      <c r="T118" s="2">
        <f t="shared" si="26"/>
        <v>5.6278495775275656</v>
      </c>
      <c r="U118" s="2">
        <f t="shared" si="27"/>
        <v>3.6686308655852371</v>
      </c>
      <c r="V118" s="2">
        <f t="shared" si="23"/>
        <v>-1.584957752756555E-2</v>
      </c>
      <c r="X118">
        <v>0</v>
      </c>
      <c r="Y118" t="str">
        <f t="shared" si="24"/>
        <v/>
      </c>
    </row>
    <row r="119" spans="1:25" x14ac:dyDescent="0.25">
      <c r="A119" s="1">
        <v>36160</v>
      </c>
      <c r="B119" s="2">
        <v>1.3</v>
      </c>
      <c r="C119" s="26">
        <v>2</v>
      </c>
      <c r="D119" s="2">
        <v>2.3423775131758751</v>
      </c>
      <c r="E119" s="2">
        <v>2</v>
      </c>
      <c r="F119" s="2">
        <v>4.5239999999999991</v>
      </c>
      <c r="G119" s="2">
        <v>2.8640505762589998</v>
      </c>
      <c r="H119" s="2">
        <v>12287</v>
      </c>
      <c r="I119" s="2">
        <v>12069.5</v>
      </c>
      <c r="J119" s="2">
        <f t="shared" si="25"/>
        <v>4.1995629641412791</v>
      </c>
      <c r="K119" s="2">
        <f t="shared" si="30"/>
        <v>1.8020630514934337</v>
      </c>
      <c r="L119" s="2">
        <f t="shared" si="21"/>
        <v>1.4099494237409991</v>
      </c>
      <c r="M119" s="2">
        <f t="shared" si="32"/>
        <v>1.8020630514934337</v>
      </c>
      <c r="O119" s="2">
        <f t="shared" si="33"/>
        <v>4.0150821020057172</v>
      </c>
      <c r="P119" s="2">
        <f t="shared" si="33"/>
        <v>4.9161136277524342</v>
      </c>
      <c r="Q119" s="2">
        <f t="shared" si="33"/>
        <v>4.0150821020057172</v>
      </c>
      <c r="R119" s="2">
        <f t="shared" si="31"/>
        <v>0.50891789799428189</v>
      </c>
      <c r="S119" s="2">
        <f t="shared" si="22"/>
        <v>5.3724623153008579</v>
      </c>
      <c r="T119" s="2">
        <f t="shared" si="26"/>
        <v>5.5076170441628651</v>
      </c>
      <c r="U119" s="2">
        <f t="shared" si="27"/>
        <v>3.7205985510483091</v>
      </c>
      <c r="V119" s="2">
        <f t="shared" si="23"/>
        <v>-0.98361704416286599</v>
      </c>
      <c r="X119">
        <v>0</v>
      </c>
      <c r="Y119" t="str">
        <f t="shared" si="24"/>
        <v/>
      </c>
    </row>
    <row r="120" spans="1:25" x14ac:dyDescent="0.25">
      <c r="A120" s="1">
        <v>36250</v>
      </c>
      <c r="B120" s="2">
        <v>1.3</v>
      </c>
      <c r="C120" s="26">
        <v>2</v>
      </c>
      <c r="D120" s="2">
        <v>2.1903469664663611</v>
      </c>
      <c r="E120" s="2">
        <v>2</v>
      </c>
      <c r="F120" s="2">
        <v>4.8680000000000003</v>
      </c>
      <c r="G120" s="2">
        <v>2.9047898093564402</v>
      </c>
      <c r="H120" s="2">
        <v>12403.293</v>
      </c>
      <c r="I120" s="2">
        <v>12195.9</v>
      </c>
      <c r="J120" s="2">
        <f t="shared" si="25"/>
        <v>4.1890716268279782</v>
      </c>
      <c r="K120" s="2">
        <f t="shared" si="30"/>
        <v>1.700514107199961</v>
      </c>
      <c r="L120" s="2">
        <f t="shared" si="21"/>
        <v>1.7132101906435599</v>
      </c>
      <c r="M120" s="2">
        <f t="shared" si="32"/>
        <v>1.700514107199961</v>
      </c>
      <c r="O120" s="2">
        <f t="shared" si="33"/>
        <v>4.0050468629564211</v>
      </c>
      <c r="P120" s="2">
        <f t="shared" si="33"/>
        <v>4.8553039165564016</v>
      </c>
      <c r="Q120" s="2">
        <f t="shared" si="33"/>
        <v>4.0050468629564211</v>
      </c>
      <c r="R120" s="2">
        <f t="shared" si="31"/>
        <v>0.86295313704357923</v>
      </c>
      <c r="S120" s="2">
        <f t="shared" si="22"/>
        <v>4.4461570294434622</v>
      </c>
      <c r="T120" s="2">
        <f t="shared" si="26"/>
        <v>4.5736955874834599</v>
      </c>
      <c r="U120" s="2">
        <f t="shared" si="27"/>
        <v>3.7632657978345261</v>
      </c>
      <c r="V120" s="2">
        <f t="shared" si="23"/>
        <v>0.29430441251654038</v>
      </c>
      <c r="X120">
        <v>0</v>
      </c>
      <c r="Y120" t="str">
        <f t="shared" si="24"/>
        <v/>
      </c>
    </row>
    <row r="121" spans="1:25" x14ac:dyDescent="0.25">
      <c r="A121" s="1">
        <v>36341</v>
      </c>
      <c r="B121" s="2">
        <v>1.3</v>
      </c>
      <c r="C121" s="26">
        <v>2</v>
      </c>
      <c r="D121" s="2">
        <v>2.0997880947794201</v>
      </c>
      <c r="E121" s="2">
        <v>2</v>
      </c>
      <c r="F121" s="2">
        <v>4.9700000000000006</v>
      </c>
      <c r="G121" s="2">
        <v>2.9221259607772301</v>
      </c>
      <c r="H121" s="2">
        <v>12498.694</v>
      </c>
      <c r="I121" s="2">
        <v>12326</v>
      </c>
      <c r="J121" s="2">
        <f t="shared" si="25"/>
        <v>4.2670077649046512</v>
      </c>
      <c r="K121" s="2">
        <f t="shared" si="30"/>
        <v>1.4010546811617679</v>
      </c>
      <c r="L121" s="2">
        <f t="shared" si="21"/>
        <v>1.7978740392227703</v>
      </c>
      <c r="M121" s="2">
        <f t="shared" si="32"/>
        <v>1.4010546811617679</v>
      </c>
      <c r="O121" s="2">
        <f t="shared" si="33"/>
        <v>3.8726533013581146</v>
      </c>
      <c r="P121" s="2">
        <f t="shared" si="33"/>
        <v>4.5731806419389986</v>
      </c>
      <c r="Q121" s="2">
        <f t="shared" si="33"/>
        <v>3.8726533013581146</v>
      </c>
      <c r="R121" s="2">
        <f t="shared" si="31"/>
        <v>1.0973466986418861</v>
      </c>
      <c r="S121" s="2">
        <f t="shared" si="22"/>
        <v>4.7186979952037174</v>
      </c>
      <c r="T121" s="2">
        <f t="shared" si="26"/>
        <v>4.8237770962908506</v>
      </c>
      <c r="U121" s="2">
        <f t="shared" si="27"/>
        <v>3.7796739233630645</v>
      </c>
      <c r="V121" s="2">
        <f t="shared" si="23"/>
        <v>0.14622290370915003</v>
      </c>
      <c r="X121">
        <v>0</v>
      </c>
      <c r="Y121" t="str">
        <f t="shared" si="24"/>
        <v/>
      </c>
    </row>
    <row r="122" spans="1:25" x14ac:dyDescent="0.25">
      <c r="A122" s="1">
        <v>36433</v>
      </c>
      <c r="B122" s="2">
        <v>1.3</v>
      </c>
      <c r="C122" s="26">
        <v>2</v>
      </c>
      <c r="D122" s="2">
        <v>1.9950124688279169</v>
      </c>
      <c r="E122" s="2">
        <v>2</v>
      </c>
      <c r="F122" s="2">
        <v>5.3340000000000005</v>
      </c>
      <c r="G122" s="2">
        <v>2.95401176701486</v>
      </c>
      <c r="H122" s="2">
        <v>12662.385</v>
      </c>
      <c r="I122" s="2">
        <v>12457.5</v>
      </c>
      <c r="J122" s="2">
        <f t="shared" si="25"/>
        <v>4.2674022391691935</v>
      </c>
      <c r="K122" s="2">
        <f t="shared" si="30"/>
        <v>1.6446718844069854</v>
      </c>
      <c r="L122" s="2">
        <f t="shared" si="21"/>
        <v>2.1299882329851405</v>
      </c>
      <c r="M122" s="2">
        <f t="shared" si="32"/>
        <v>1.6446718844069854</v>
      </c>
      <c r="O122" s="2">
        <f t="shared" si="33"/>
        <v>4.0263477092183528</v>
      </c>
      <c r="P122" s="2">
        <f t="shared" si="33"/>
        <v>4.8486836514218457</v>
      </c>
      <c r="Q122" s="2">
        <f t="shared" si="33"/>
        <v>4.0263477092183528</v>
      </c>
      <c r="R122" s="2">
        <f t="shared" si="31"/>
        <v>1.3076522907816477</v>
      </c>
      <c r="S122" s="2">
        <f t="shared" si="22"/>
        <v>4.8284521563827543</v>
      </c>
      <c r="T122" s="2">
        <f t="shared" si="26"/>
        <v>4.9518025477132781</v>
      </c>
      <c r="U122" s="2">
        <f t="shared" si="27"/>
        <v>3.8166749912413578</v>
      </c>
      <c r="V122" s="2">
        <f t="shared" si="23"/>
        <v>0.38219745228672242</v>
      </c>
      <c r="X122">
        <v>0</v>
      </c>
      <c r="Y122" t="str">
        <f t="shared" si="24"/>
        <v/>
      </c>
    </row>
    <row r="123" spans="1:25" x14ac:dyDescent="0.25">
      <c r="A123" s="1">
        <v>36525</v>
      </c>
      <c r="B123" s="2">
        <v>1.5</v>
      </c>
      <c r="C123" s="26">
        <v>2</v>
      </c>
      <c r="D123" s="2">
        <v>2.0217432767499544</v>
      </c>
      <c r="E123" s="2">
        <v>2</v>
      </c>
      <c r="F123" s="2">
        <v>4.734</v>
      </c>
      <c r="G123" s="2">
        <v>3.1650087100170401</v>
      </c>
      <c r="H123" s="2">
        <v>12877.593000000001</v>
      </c>
      <c r="I123" s="2">
        <v>12589.6</v>
      </c>
      <c r="J123" s="2">
        <f t="shared" si="25"/>
        <v>4.241621513144711</v>
      </c>
      <c r="K123" s="2">
        <f t="shared" si="30"/>
        <v>2.2875468640782897</v>
      </c>
      <c r="L123" s="2">
        <f t="shared" si="21"/>
        <v>0.81899128998295989</v>
      </c>
      <c r="M123" s="2">
        <f t="shared" si="32"/>
        <v>2.2875468640782897</v>
      </c>
      <c r="O123" s="2">
        <f t="shared" si="33"/>
        <v>5.0587821420561845</v>
      </c>
      <c r="P123" s="2">
        <f t="shared" si="33"/>
        <v>6.2025555740953298</v>
      </c>
      <c r="Q123" s="2">
        <f t="shared" si="33"/>
        <v>5.0587821420561845</v>
      </c>
      <c r="R123" s="2">
        <f t="shared" si="31"/>
        <v>-0.3247821420561845</v>
      </c>
      <c r="S123" s="2">
        <f t="shared" si="22"/>
        <v>5.2927173213084275</v>
      </c>
      <c r="T123" s="2">
        <f t="shared" si="26"/>
        <v>5.4642833361142999</v>
      </c>
      <c r="U123" s="2">
        <f t="shared" si="27"/>
        <v>4.0029910638635817</v>
      </c>
      <c r="V123" s="2">
        <f t="shared" si="23"/>
        <v>-0.73028333611429996</v>
      </c>
      <c r="X123">
        <v>0</v>
      </c>
      <c r="Y123" t="str">
        <f t="shared" si="24"/>
        <v/>
      </c>
    </row>
    <row r="124" spans="1:25" x14ac:dyDescent="0.25">
      <c r="A124" s="1">
        <v>36616</v>
      </c>
      <c r="B124" s="2">
        <v>1.7</v>
      </c>
      <c r="C124" s="26">
        <v>2</v>
      </c>
      <c r="D124" s="2">
        <v>2.2003034901365792</v>
      </c>
      <c r="E124" s="2">
        <v>2</v>
      </c>
      <c r="F124" s="2">
        <v>6.07</v>
      </c>
      <c r="G124" s="2">
        <v>3.1941555535050701</v>
      </c>
      <c r="H124" s="2">
        <v>12924.179</v>
      </c>
      <c r="I124" s="2">
        <v>12721.5</v>
      </c>
      <c r="J124" s="2">
        <f t="shared" si="25"/>
        <v>4.1907606278197562</v>
      </c>
      <c r="K124" s="2">
        <f t="shared" si="30"/>
        <v>1.5932004873639123</v>
      </c>
      <c r="L124" s="2">
        <f t="shared" si="21"/>
        <v>1.6258444464949302</v>
      </c>
      <c r="M124" s="2">
        <f t="shared" si="32"/>
        <v>1.5932004873639123</v>
      </c>
      <c r="O124" s="2">
        <f t="shared" si="33"/>
        <v>5.2407557971870258</v>
      </c>
      <c r="P124" s="2">
        <f t="shared" si="33"/>
        <v>6.0373560408689819</v>
      </c>
      <c r="Q124" s="2">
        <f t="shared" si="33"/>
        <v>5.2407557971870258</v>
      </c>
      <c r="R124" s="2">
        <f t="shared" si="31"/>
        <v>0.82924420281297451</v>
      </c>
      <c r="S124" s="2">
        <f t="shared" si="22"/>
        <v>4.810013369578054</v>
      </c>
      <c r="T124" s="2">
        <f t="shared" si="26"/>
        <v>4.9295034061303475</v>
      </c>
      <c r="U124" s="2">
        <f t="shared" si="27"/>
        <v>4.1886557738620986</v>
      </c>
      <c r="V124" s="2">
        <f t="shared" si="23"/>
        <v>1.1404965938696527</v>
      </c>
      <c r="X124">
        <v>0</v>
      </c>
      <c r="Y124">
        <f t="shared" si="24"/>
        <v>2000</v>
      </c>
    </row>
    <row r="125" spans="1:25" x14ac:dyDescent="0.25">
      <c r="A125" s="1">
        <v>36707</v>
      </c>
      <c r="B125" s="2">
        <v>1.7</v>
      </c>
      <c r="C125" s="26">
        <v>2</v>
      </c>
      <c r="D125" s="2">
        <v>2.4150943396226587</v>
      </c>
      <c r="E125" s="2">
        <v>2</v>
      </c>
      <c r="F125" s="2">
        <v>6.661999999999999</v>
      </c>
      <c r="G125" s="2">
        <v>3.1277337521340698</v>
      </c>
      <c r="H125" s="2">
        <v>13160.842000000001</v>
      </c>
      <c r="I125" s="2">
        <v>12853.7</v>
      </c>
      <c r="J125" s="2">
        <f t="shared" si="25"/>
        <v>4.156742522501311</v>
      </c>
      <c r="K125" s="2">
        <f t="shared" si="30"/>
        <v>2.3895220831355939</v>
      </c>
      <c r="L125" s="2">
        <f t="shared" si="21"/>
        <v>2.2842662478659292</v>
      </c>
      <c r="M125" s="2">
        <f t="shared" si="32"/>
        <v>2.3895220831355939</v>
      </c>
      <c r="O125" s="2">
        <f t="shared" ref="O125:Q144" si="34">$G125+$B125+O$2*($B125-$C125)+O$3*$K125</f>
        <v>5.5724947937018667</v>
      </c>
      <c r="P125" s="2">
        <f t="shared" si="34"/>
        <v>6.7672558352696637</v>
      </c>
      <c r="Q125" s="2">
        <f t="shared" si="34"/>
        <v>5.5724947937018667</v>
      </c>
      <c r="R125" s="2">
        <f t="shared" si="31"/>
        <v>1.0895052062981323</v>
      </c>
      <c r="S125" s="2">
        <f t="shared" si="22"/>
        <v>5.9953742190552806</v>
      </c>
      <c r="T125" s="2">
        <f t="shared" si="26"/>
        <v>6.1745883752904502</v>
      </c>
      <c r="U125" s="2">
        <f t="shared" si="27"/>
        <v>4.3962316268380643</v>
      </c>
      <c r="V125" s="2">
        <f t="shared" si="23"/>
        <v>0.4874116247095488</v>
      </c>
      <c r="X125">
        <v>0</v>
      </c>
      <c r="Y125" t="str">
        <f t="shared" si="24"/>
        <v/>
      </c>
    </row>
    <row r="126" spans="1:25" x14ac:dyDescent="0.25">
      <c r="A126" s="1">
        <v>36799</v>
      </c>
      <c r="B126" s="2">
        <v>1.8</v>
      </c>
      <c r="C126" s="26">
        <v>2</v>
      </c>
      <c r="D126" s="2">
        <v>2.5578333646793405</v>
      </c>
      <c r="E126" s="2">
        <v>2</v>
      </c>
      <c r="F126" s="2">
        <v>6.5459999999999994</v>
      </c>
      <c r="G126" s="2">
        <v>3.1066796607926599</v>
      </c>
      <c r="H126" s="2">
        <v>13178.419</v>
      </c>
      <c r="I126" s="2">
        <v>12984.1</v>
      </c>
      <c r="J126" s="2">
        <f t="shared" si="25"/>
        <v>4.0579755245571114</v>
      </c>
      <c r="K126" s="2">
        <f t="shared" si="30"/>
        <v>1.4965919855823624</v>
      </c>
      <c r="L126" s="2">
        <f t="shared" si="21"/>
        <v>1.9393203392073395</v>
      </c>
      <c r="M126" s="2">
        <f t="shared" si="32"/>
        <v>1.4965919855823624</v>
      </c>
      <c r="O126" s="2">
        <f t="shared" si="34"/>
        <v>5.3549756535838418</v>
      </c>
      <c r="P126" s="2">
        <f t="shared" si="34"/>
        <v>6.1032716463750223</v>
      </c>
      <c r="Q126" s="2">
        <f t="shared" si="34"/>
        <v>5.3549756535838418</v>
      </c>
      <c r="R126" s="2">
        <f t="shared" si="31"/>
        <v>1.1910243464161576</v>
      </c>
      <c r="S126" s="2">
        <f t="shared" si="22"/>
        <v>6.4659463480375754</v>
      </c>
      <c r="T126" s="2">
        <f t="shared" si="26"/>
        <v>6.5781907469562526</v>
      </c>
      <c r="U126" s="2">
        <f t="shared" si="27"/>
        <v>4.540043230849931</v>
      </c>
      <c r="V126" s="2">
        <f t="shared" si="23"/>
        <v>-3.2190746956253236E-2</v>
      </c>
      <c r="X126">
        <v>0</v>
      </c>
      <c r="Y126" t="str">
        <f t="shared" si="24"/>
        <v/>
      </c>
    </row>
    <row r="127" spans="1:25" x14ac:dyDescent="0.25">
      <c r="A127" s="1">
        <v>36891</v>
      </c>
      <c r="B127" s="2">
        <v>1.8</v>
      </c>
      <c r="C127" s="26">
        <v>2</v>
      </c>
      <c r="D127" s="2">
        <v>2.5612263974574612</v>
      </c>
      <c r="E127" s="2">
        <v>2</v>
      </c>
      <c r="F127" s="2">
        <v>6.298</v>
      </c>
      <c r="G127" s="2">
        <v>3.1526236773514502</v>
      </c>
      <c r="H127" s="2">
        <v>13260.505999999999</v>
      </c>
      <c r="I127" s="2">
        <v>13111.4</v>
      </c>
      <c r="J127" s="2">
        <f t="shared" si="25"/>
        <v>3.9217196417156153</v>
      </c>
      <c r="K127" s="2">
        <f t="shared" si="30"/>
        <v>1.1372240950623105</v>
      </c>
      <c r="L127" s="2">
        <f t="shared" si="21"/>
        <v>1.6453763226485498</v>
      </c>
      <c r="M127" s="2">
        <f t="shared" si="32"/>
        <v>1.1372240950623105</v>
      </c>
      <c r="O127" s="2">
        <f t="shared" si="34"/>
        <v>5.2212357248826056</v>
      </c>
      <c r="P127" s="2">
        <f t="shared" si="34"/>
        <v>5.7898477724137614</v>
      </c>
      <c r="Q127" s="2">
        <f t="shared" si="34"/>
        <v>5.2212357248826056</v>
      </c>
      <c r="R127" s="2">
        <f t="shared" si="31"/>
        <v>1.0767642751173945</v>
      </c>
      <c r="S127" s="2">
        <f t="shared" si="22"/>
        <v>6.3472853587323899</v>
      </c>
      <c r="T127" s="2">
        <f t="shared" si="26"/>
        <v>6.432577165862063</v>
      </c>
      <c r="U127" s="2">
        <f t="shared" si="27"/>
        <v>4.6422221049548327</v>
      </c>
      <c r="V127" s="2">
        <f t="shared" si="23"/>
        <v>-0.13457716586206292</v>
      </c>
      <c r="X127">
        <v>0</v>
      </c>
      <c r="Y127" t="str">
        <f t="shared" si="24"/>
        <v/>
      </c>
    </row>
    <row r="128" spans="1:25" x14ac:dyDescent="0.25">
      <c r="A128" s="1">
        <v>36981</v>
      </c>
      <c r="B128" s="2">
        <v>1.8</v>
      </c>
      <c r="C128" s="26">
        <v>2</v>
      </c>
      <c r="D128" s="2">
        <v>2.6726057906458767</v>
      </c>
      <c r="E128" s="2">
        <v>2</v>
      </c>
      <c r="F128" s="2">
        <v>5.12</v>
      </c>
      <c r="G128" s="2">
        <v>3.1231443696547498</v>
      </c>
      <c r="H128" s="2">
        <v>13222.69</v>
      </c>
      <c r="I128" s="2">
        <v>13233</v>
      </c>
      <c r="J128" s="2">
        <f t="shared" si="25"/>
        <v>3.7097487682475005</v>
      </c>
      <c r="K128" s="2">
        <f t="shared" si="30"/>
        <v>-7.7911282400056597E-2</v>
      </c>
      <c r="L128" s="2">
        <f t="shared" si="21"/>
        <v>0.49685563034525015</v>
      </c>
      <c r="M128" s="2">
        <f t="shared" si="32"/>
        <v>-7.7911282400056597E-2</v>
      </c>
      <c r="O128" s="2">
        <f t="shared" si="34"/>
        <v>4.5841887284547216</v>
      </c>
      <c r="P128" s="2">
        <f t="shared" si="34"/>
        <v>4.5452330872546938</v>
      </c>
      <c r="Q128" s="2">
        <f t="shared" si="34"/>
        <v>4.5841887284547216</v>
      </c>
      <c r="R128" s="2">
        <f t="shared" si="31"/>
        <v>0.53581127154527852</v>
      </c>
      <c r="S128" s="2">
        <f t="shared" si="22"/>
        <v>6.0409283092682085</v>
      </c>
      <c r="T128" s="2">
        <f t="shared" si="26"/>
        <v>6.0350849630882042</v>
      </c>
      <c r="U128" s="2">
        <f t="shared" si="27"/>
        <v>4.6335170984798157</v>
      </c>
      <c r="V128" s="2">
        <f t="shared" si="23"/>
        <v>-0.91508496308820408</v>
      </c>
      <c r="X128">
        <v>0</v>
      </c>
      <c r="Y128" t="str">
        <f t="shared" si="24"/>
        <v/>
      </c>
    </row>
    <row r="129" spans="1:25" x14ac:dyDescent="0.25">
      <c r="A129" s="1">
        <v>37072</v>
      </c>
      <c r="B129" s="2">
        <v>1.9</v>
      </c>
      <c r="C129" s="26">
        <v>2</v>
      </c>
      <c r="D129" s="2">
        <v>2.6160648489314653</v>
      </c>
      <c r="E129" s="2">
        <v>2</v>
      </c>
      <c r="F129" s="2">
        <v>3.8420000000000001</v>
      </c>
      <c r="G129" s="2">
        <v>3.1052916592390098</v>
      </c>
      <c r="H129" s="2">
        <v>13299.984</v>
      </c>
      <c r="I129" s="2">
        <v>13348.4</v>
      </c>
      <c r="J129" s="2">
        <f t="shared" si="25"/>
        <v>3.4882490742839778</v>
      </c>
      <c r="K129" s="2">
        <f t="shared" si="30"/>
        <v>-0.3627101375445691</v>
      </c>
      <c r="L129" s="2">
        <f t="shared" si="21"/>
        <v>-1.0132916592390095</v>
      </c>
      <c r="M129" s="2">
        <f t="shared" si="32"/>
        <v>-0.3627101375445691</v>
      </c>
      <c r="O129" s="2">
        <f t="shared" si="34"/>
        <v>4.6739365904667247</v>
      </c>
      <c r="P129" s="2">
        <f t="shared" si="34"/>
        <v>4.49258152169444</v>
      </c>
      <c r="Q129" s="2">
        <f t="shared" si="34"/>
        <v>4.6739365904667247</v>
      </c>
      <c r="R129" s="2">
        <f t="shared" si="31"/>
        <v>-0.83193659046672463</v>
      </c>
      <c r="S129" s="2">
        <f t="shared" si="22"/>
        <v>5.0530904885700094</v>
      </c>
      <c r="T129" s="2">
        <f t="shared" si="26"/>
        <v>5.0258872282541667</v>
      </c>
      <c r="U129" s="2">
        <f t="shared" si="27"/>
        <v>4.639580022277852</v>
      </c>
      <c r="V129" s="2">
        <f t="shared" si="23"/>
        <v>-1.1838872282541666</v>
      </c>
      <c r="X129">
        <v>0</v>
      </c>
      <c r="Y129" t="str">
        <f t="shared" si="24"/>
        <v/>
      </c>
    </row>
    <row r="130" spans="1:25" x14ac:dyDescent="0.25">
      <c r="A130" s="1">
        <v>37164</v>
      </c>
      <c r="B130" s="2">
        <v>1.7</v>
      </c>
      <c r="C130" s="26">
        <v>2</v>
      </c>
      <c r="D130" s="2">
        <v>2.6774252704933055</v>
      </c>
      <c r="E130" s="2">
        <v>2</v>
      </c>
      <c r="F130" s="2">
        <v>3.0419999999999998</v>
      </c>
      <c r="G130" s="2">
        <v>2.86433845410007</v>
      </c>
      <c r="H130" s="2">
        <v>13244.784</v>
      </c>
      <c r="I130" s="2">
        <v>13459.5</v>
      </c>
      <c r="J130" s="2">
        <f t="shared" si="25"/>
        <v>3.3292379611039813</v>
      </c>
      <c r="K130" s="2">
        <f t="shared" si="30"/>
        <v>-1.5952747130279756</v>
      </c>
      <c r="L130" s="2">
        <f t="shared" si="21"/>
        <v>-1.0723384541000702</v>
      </c>
      <c r="M130" s="2">
        <f t="shared" si="32"/>
        <v>-1.5952747130279756</v>
      </c>
      <c r="O130" s="2">
        <f t="shared" si="34"/>
        <v>3.3167010975860816</v>
      </c>
      <c r="P130" s="2">
        <f t="shared" si="34"/>
        <v>2.519063741072094</v>
      </c>
      <c r="Q130" s="2">
        <f t="shared" si="34"/>
        <v>3.3167010975860816</v>
      </c>
      <c r="R130" s="2">
        <f t="shared" si="31"/>
        <v>-0.27470109758608174</v>
      </c>
      <c r="S130" s="2">
        <f t="shared" si="22"/>
        <v>3.7632051646379123</v>
      </c>
      <c r="T130" s="2">
        <f t="shared" si="26"/>
        <v>3.643559561160814</v>
      </c>
      <c r="U130" s="2">
        <f t="shared" si="27"/>
        <v>4.4411481835740867</v>
      </c>
      <c r="V130" s="2">
        <f t="shared" si="23"/>
        <v>-0.60155956116081422</v>
      </c>
      <c r="X130">
        <v>0</v>
      </c>
      <c r="Y130" t="str">
        <f t="shared" si="24"/>
        <v/>
      </c>
    </row>
    <row r="131" spans="1:25" x14ac:dyDescent="0.25">
      <c r="A131" s="1">
        <v>37256</v>
      </c>
      <c r="B131" s="2">
        <v>1.7</v>
      </c>
      <c r="C131" s="26">
        <v>2</v>
      </c>
      <c r="D131" s="2">
        <v>2.7160043747721518</v>
      </c>
      <c r="E131" s="2">
        <v>2</v>
      </c>
      <c r="F131" s="2">
        <v>1.6960000000000002</v>
      </c>
      <c r="G131" s="2">
        <v>3.0645277485458999</v>
      </c>
      <c r="H131" s="2">
        <v>13280.859</v>
      </c>
      <c r="I131" s="2">
        <v>13566.2</v>
      </c>
      <c r="J131" s="2">
        <f t="shared" si="25"/>
        <v>3.1709944648761201</v>
      </c>
      <c r="K131" s="2">
        <f t="shared" si="30"/>
        <v>-2.1033229644262974</v>
      </c>
      <c r="L131" s="2">
        <f t="shared" si="21"/>
        <v>-2.6185277485458993</v>
      </c>
      <c r="M131" s="2">
        <f t="shared" si="32"/>
        <v>-2.1033229644262974</v>
      </c>
      <c r="O131" s="2">
        <f t="shared" si="34"/>
        <v>3.2628662663327512</v>
      </c>
      <c r="P131" s="2">
        <f t="shared" si="34"/>
        <v>2.2112047841196025</v>
      </c>
      <c r="Q131" s="2">
        <f t="shared" si="34"/>
        <v>3.2628662663327512</v>
      </c>
      <c r="R131" s="2">
        <f t="shared" si="31"/>
        <v>-1.5668662663327511</v>
      </c>
      <c r="S131" s="2">
        <f t="shared" si="22"/>
        <v>3.0751299399499126</v>
      </c>
      <c r="T131" s="2">
        <f t="shared" si="26"/>
        <v>2.9173807176179403</v>
      </c>
      <c r="U131" s="2">
        <f t="shared" si="27"/>
        <v>4.2644058959878866</v>
      </c>
      <c r="V131" s="2">
        <f t="shared" si="23"/>
        <v>-1.2213807176179401</v>
      </c>
      <c r="X131">
        <v>0</v>
      </c>
      <c r="Y131" t="str">
        <f t="shared" si="24"/>
        <v/>
      </c>
    </row>
    <row r="132" spans="1:25" x14ac:dyDescent="0.25">
      <c r="A132" s="1">
        <v>37346</v>
      </c>
      <c r="B132" s="2">
        <v>1.5</v>
      </c>
      <c r="C132" s="26">
        <v>2</v>
      </c>
      <c r="D132" s="2">
        <v>2.5307302964569622</v>
      </c>
      <c r="E132" s="2">
        <v>2</v>
      </c>
      <c r="F132" s="2">
        <v>1.732</v>
      </c>
      <c r="G132" s="2">
        <v>2.9958041884126101</v>
      </c>
      <c r="H132" s="2">
        <v>13397.002</v>
      </c>
      <c r="I132" s="2">
        <v>13667.5</v>
      </c>
      <c r="J132" s="2">
        <f t="shared" si="25"/>
        <v>2.9868349279827733</v>
      </c>
      <c r="K132" s="2">
        <f t="shared" ref="K132:K163" si="35">(H132-I132)/I132*100</f>
        <v>-1.979132979696357</v>
      </c>
      <c r="L132" s="2">
        <f t="shared" si="21"/>
        <v>-2.0138041884126103</v>
      </c>
      <c r="M132" s="2">
        <f t="shared" si="32"/>
        <v>-1.979132979696357</v>
      </c>
      <c r="O132" s="2">
        <f t="shared" si="34"/>
        <v>2.7562376985644312</v>
      </c>
      <c r="P132" s="2">
        <f t="shared" si="34"/>
        <v>1.7666712087162526</v>
      </c>
      <c r="Q132" s="2">
        <f t="shared" si="34"/>
        <v>2.7562376985644312</v>
      </c>
      <c r="R132" s="2">
        <f t="shared" ref="R132:R163" si="36">F132-Q132</f>
        <v>-1.0242376985644313</v>
      </c>
      <c r="S132" s="2">
        <f t="shared" si="22"/>
        <v>1.8550356547846649</v>
      </c>
      <c r="T132" s="2">
        <f t="shared" si="26"/>
        <v>1.7066006813074381</v>
      </c>
      <c r="U132" s="2">
        <f t="shared" si="27"/>
        <v>4.0381806663743678</v>
      </c>
      <c r="V132" s="2">
        <f t="shared" si="23"/>
        <v>2.5399318692561845E-2</v>
      </c>
      <c r="X132">
        <v>0</v>
      </c>
      <c r="Y132" t="str">
        <f t="shared" si="24"/>
        <v/>
      </c>
    </row>
    <row r="133" spans="1:25" x14ac:dyDescent="0.25">
      <c r="A133" s="1">
        <v>37437</v>
      </c>
      <c r="B133" s="2">
        <v>1.6</v>
      </c>
      <c r="C133" s="26">
        <v>2</v>
      </c>
      <c r="D133" s="2">
        <v>2.4416517055655396</v>
      </c>
      <c r="E133" s="2">
        <v>2</v>
      </c>
      <c r="F133" s="2">
        <v>1.768</v>
      </c>
      <c r="G133" s="2">
        <v>3.1961944279609402</v>
      </c>
      <c r="H133" s="2">
        <v>13478.152</v>
      </c>
      <c r="I133" s="2">
        <v>13764.5</v>
      </c>
      <c r="J133" s="2">
        <f t="shared" si="25"/>
        <v>2.8388512895554996</v>
      </c>
      <c r="K133" s="2">
        <f t="shared" si="35"/>
        <v>-2.0803370990591734</v>
      </c>
      <c r="L133" s="2">
        <f t="shared" ref="L133:L191" si="37">+F133-G133-B133-$Q$2*(B133-C133)</f>
        <v>-2.4281944279609409</v>
      </c>
      <c r="M133" s="2">
        <f t="shared" si="32"/>
        <v>-2.0803370990591734</v>
      </c>
      <c r="O133" s="2">
        <f t="shared" si="34"/>
        <v>3.156025878431354</v>
      </c>
      <c r="P133" s="2">
        <f t="shared" si="34"/>
        <v>2.1158573289017673</v>
      </c>
      <c r="Q133" s="2">
        <f t="shared" si="34"/>
        <v>3.156025878431354</v>
      </c>
      <c r="R133" s="2">
        <f t="shared" si="36"/>
        <v>-1.3880258784313539</v>
      </c>
      <c r="S133" s="2">
        <f t="shared" ref="S133:S164" si="38">$T$1*$F132+(1-$T$1)*($G133+$B133+S$2*($B133-$C133)+S$3*$K133)</f>
        <v>1.9456038817647032</v>
      </c>
      <c r="T133" s="2">
        <f t="shared" si="26"/>
        <v>1.7895785993352651</v>
      </c>
      <c r="U133" s="2">
        <f t="shared" si="27"/>
        <v>3.9058574481829158</v>
      </c>
      <c r="V133" s="2">
        <f t="shared" ref="V133:V196" si="39">F133-T133</f>
        <v>-2.157859933526507E-2</v>
      </c>
      <c r="X133">
        <v>0</v>
      </c>
      <c r="Y133" t="str">
        <f t="shared" ref="Y133:Y196" si="40">+IF(AND(MOD(YEAR(A133), 5)=0, MONTH(A133)=3),YEAR(A133),"")</f>
        <v/>
      </c>
    </row>
    <row r="134" spans="1:25" x14ac:dyDescent="0.25">
      <c r="A134" s="1">
        <v>37529</v>
      </c>
      <c r="B134" s="2">
        <v>1.9</v>
      </c>
      <c r="C134" s="26">
        <v>2</v>
      </c>
      <c r="D134" s="2">
        <v>2.2682621896767285</v>
      </c>
      <c r="E134" s="2">
        <v>2</v>
      </c>
      <c r="F134" s="2">
        <v>1.794</v>
      </c>
      <c r="G134" s="2">
        <v>3.0738192762657102</v>
      </c>
      <c r="H134" s="2">
        <v>13538.072</v>
      </c>
      <c r="I134" s="2">
        <v>13858.8</v>
      </c>
      <c r="J134" s="2">
        <f t="shared" ref="J134:J191" si="41">+(I134/I133-1)*400</f>
        <v>2.7403828689744891</v>
      </c>
      <c r="K134" s="2">
        <f t="shared" si="35"/>
        <v>-2.3142552024706267</v>
      </c>
      <c r="L134" s="2">
        <f t="shared" si="37"/>
        <v>-3.0298192762657097</v>
      </c>
      <c r="M134" s="2">
        <f t="shared" si="32"/>
        <v>-2.3142552024706267</v>
      </c>
      <c r="O134" s="2">
        <f t="shared" si="34"/>
        <v>3.6666916750303962</v>
      </c>
      <c r="P134" s="2">
        <f t="shared" si="34"/>
        <v>2.5095640737950826</v>
      </c>
      <c r="Q134" s="2">
        <f t="shared" si="34"/>
        <v>3.6666916750303962</v>
      </c>
      <c r="R134" s="2">
        <f t="shared" si="36"/>
        <v>-1.8726916750303961</v>
      </c>
      <c r="S134" s="2">
        <f t="shared" si="38"/>
        <v>2.0528037512545594</v>
      </c>
      <c r="T134" s="2">
        <f t="shared" ref="T134:T195" si="42">$T$1*$F133+(1-$T$1)*($G134+$B134+T$2*($B134-$C134)+T$3*$K134)</f>
        <v>1.8792346110692624</v>
      </c>
      <c r="U134" s="2">
        <f t="shared" ref="U134:U197" si="43">$T$1*$U133+(1-$T$1)*($G134+$B134+U$2*($B134-$C134)+U$3*$K134)</f>
        <v>3.8699825822100378</v>
      </c>
      <c r="V134" s="2">
        <f t="shared" si="39"/>
        <v>-8.5234611069262334E-2</v>
      </c>
      <c r="X134">
        <v>0</v>
      </c>
      <c r="Y134" t="str">
        <f t="shared" si="40"/>
        <v/>
      </c>
    </row>
    <row r="135" spans="1:25" x14ac:dyDescent="0.25">
      <c r="A135" s="1">
        <v>37621</v>
      </c>
      <c r="B135" s="2">
        <v>1.7</v>
      </c>
      <c r="C135" s="26">
        <v>2</v>
      </c>
      <c r="D135" s="2">
        <v>2.0408163265305923</v>
      </c>
      <c r="E135" s="2">
        <v>2</v>
      </c>
      <c r="F135" s="2">
        <v>1.204</v>
      </c>
      <c r="G135" s="2">
        <v>2.8030111005954099</v>
      </c>
      <c r="H135" s="2">
        <v>13559.031999999999</v>
      </c>
      <c r="I135" s="2">
        <v>13951.3</v>
      </c>
      <c r="J135" s="2">
        <f t="shared" si="41"/>
        <v>2.6697838196668933</v>
      </c>
      <c r="K135" s="2">
        <f t="shared" si="35"/>
        <v>-2.811694967494069</v>
      </c>
      <c r="L135" s="2">
        <f t="shared" si="37"/>
        <v>-2.8490111005954097</v>
      </c>
      <c r="M135" s="2">
        <f t="shared" si="32"/>
        <v>-2.811694967494069</v>
      </c>
      <c r="O135" s="2">
        <f t="shared" si="34"/>
        <v>2.6471636168483754</v>
      </c>
      <c r="P135" s="2">
        <f t="shared" si="34"/>
        <v>1.2413161331013409</v>
      </c>
      <c r="Q135" s="2">
        <f t="shared" si="34"/>
        <v>2.6471636168483754</v>
      </c>
      <c r="R135" s="2">
        <f t="shared" si="36"/>
        <v>-1.4431636168483755</v>
      </c>
      <c r="S135" s="2">
        <f t="shared" si="38"/>
        <v>1.9219745425272563</v>
      </c>
      <c r="T135" s="2">
        <f t="shared" si="42"/>
        <v>1.7110974199652011</v>
      </c>
      <c r="U135" s="2">
        <f t="shared" si="43"/>
        <v>3.6865597374057884</v>
      </c>
      <c r="V135" s="2">
        <f t="shared" si="39"/>
        <v>-0.50709741996520119</v>
      </c>
      <c r="X135">
        <v>0</v>
      </c>
      <c r="Y135" t="str">
        <f t="shared" si="40"/>
        <v/>
      </c>
    </row>
    <row r="136" spans="1:25" x14ac:dyDescent="0.25">
      <c r="A136" s="1">
        <v>37711</v>
      </c>
      <c r="B136" s="2">
        <v>1.7</v>
      </c>
      <c r="C136" s="26">
        <v>2</v>
      </c>
      <c r="D136" s="2">
        <v>1.7806770098730551</v>
      </c>
      <c r="E136" s="2">
        <v>2</v>
      </c>
      <c r="F136" s="2">
        <v>1.286</v>
      </c>
      <c r="G136" s="2">
        <v>2.5542637933738699</v>
      </c>
      <c r="H136" s="2">
        <v>13634.253000000001</v>
      </c>
      <c r="I136" s="2">
        <v>14044.5</v>
      </c>
      <c r="J136" s="2">
        <f t="shared" si="41"/>
        <v>2.6721524159039056</v>
      </c>
      <c r="K136" s="2">
        <f t="shared" si="35"/>
        <v>-2.9210509452098643</v>
      </c>
      <c r="L136" s="2">
        <f t="shared" si="37"/>
        <v>-2.5182637933738699</v>
      </c>
      <c r="M136" s="2">
        <f t="shared" ref="M136:M167" si="44">+K136</f>
        <v>-2.9210509452098643</v>
      </c>
      <c r="O136" s="2">
        <f t="shared" si="34"/>
        <v>2.3437383207689373</v>
      </c>
      <c r="P136" s="2">
        <f t="shared" si="34"/>
        <v>0.88321284816400514</v>
      </c>
      <c r="Q136" s="2">
        <f t="shared" si="34"/>
        <v>2.3437383207689373</v>
      </c>
      <c r="R136" s="2">
        <f t="shared" si="36"/>
        <v>-1.0577383207689373</v>
      </c>
      <c r="S136" s="2">
        <f t="shared" si="38"/>
        <v>1.3749607481153405</v>
      </c>
      <c r="T136" s="2">
        <f t="shared" si="42"/>
        <v>1.1558819272246006</v>
      </c>
      <c r="U136" s="2">
        <f t="shared" si="43"/>
        <v>3.4851365249102608</v>
      </c>
      <c r="V136" s="2">
        <f t="shared" si="39"/>
        <v>0.13011807277539944</v>
      </c>
      <c r="X136">
        <v>0</v>
      </c>
      <c r="Y136" t="str">
        <f t="shared" si="40"/>
        <v/>
      </c>
    </row>
    <row r="137" spans="1:25" x14ac:dyDescent="0.25">
      <c r="A137" s="1">
        <v>37802</v>
      </c>
      <c r="B137" s="2">
        <v>1.4</v>
      </c>
      <c r="C137" s="26">
        <v>2</v>
      </c>
      <c r="D137" s="2">
        <v>1.5247108307045343</v>
      </c>
      <c r="E137" s="2">
        <v>2</v>
      </c>
      <c r="F137" s="2">
        <v>1.1919999999999999</v>
      </c>
      <c r="G137" s="2">
        <v>2.46761088665879</v>
      </c>
      <c r="H137" s="2">
        <v>13751.543</v>
      </c>
      <c r="I137" s="2">
        <v>14136.4</v>
      </c>
      <c r="J137" s="2">
        <f t="shared" si="41"/>
        <v>2.6173947096728156</v>
      </c>
      <c r="K137" s="2">
        <f t="shared" si="35"/>
        <v>-2.7224540901502503</v>
      </c>
      <c r="L137" s="2">
        <f t="shared" si="37"/>
        <v>-1.7756108866587896</v>
      </c>
      <c r="M137" s="2">
        <f t="shared" si="44"/>
        <v>-2.7224540901502503</v>
      </c>
      <c r="O137" s="2">
        <f t="shared" si="34"/>
        <v>1.6063838415836644</v>
      </c>
      <c r="P137" s="2">
        <f t="shared" si="34"/>
        <v>0.24515679650853928</v>
      </c>
      <c r="Q137" s="2">
        <f t="shared" si="34"/>
        <v>1.6063838415836644</v>
      </c>
      <c r="R137" s="2">
        <f t="shared" si="36"/>
        <v>-0.41438384158366448</v>
      </c>
      <c r="S137" s="2">
        <f t="shared" si="38"/>
        <v>1.3340575762375497</v>
      </c>
      <c r="T137" s="2">
        <f t="shared" si="42"/>
        <v>1.1298735194762808</v>
      </c>
      <c r="U137" s="2">
        <f t="shared" si="43"/>
        <v>3.2033236224112711</v>
      </c>
      <c r="V137" s="2">
        <f t="shared" si="39"/>
        <v>6.2126480523719163E-2</v>
      </c>
      <c r="X137">
        <v>0</v>
      </c>
      <c r="Y137" t="str">
        <f t="shared" si="40"/>
        <v/>
      </c>
    </row>
    <row r="138" spans="1:25" x14ac:dyDescent="0.25">
      <c r="A138" s="1">
        <v>37894</v>
      </c>
      <c r="B138" s="2">
        <v>1.3</v>
      </c>
      <c r="C138" s="26">
        <v>2</v>
      </c>
      <c r="D138" s="2">
        <v>1.344743276283622</v>
      </c>
      <c r="E138" s="2">
        <v>2</v>
      </c>
      <c r="F138" s="2">
        <v>1.07</v>
      </c>
      <c r="G138" s="2">
        <v>2.7271161473587999</v>
      </c>
      <c r="H138" s="2">
        <v>13985.073</v>
      </c>
      <c r="I138" s="2">
        <v>14228.3</v>
      </c>
      <c r="J138" s="2">
        <f t="shared" si="41"/>
        <v>2.6003791630118123</v>
      </c>
      <c r="K138" s="2">
        <f t="shared" si="35"/>
        <v>-1.7094593169949954</v>
      </c>
      <c r="L138" s="2">
        <f t="shared" si="37"/>
        <v>-1.9071161473588001</v>
      </c>
      <c r="M138" s="2">
        <f t="shared" si="44"/>
        <v>-1.7094593169949954</v>
      </c>
      <c r="O138" s="2">
        <f t="shared" si="34"/>
        <v>2.1223864888613027</v>
      </c>
      <c r="P138" s="2">
        <f t="shared" si="34"/>
        <v>1.2676568303638049</v>
      </c>
      <c r="Q138" s="2">
        <f t="shared" si="34"/>
        <v>2.1223864888613027</v>
      </c>
      <c r="R138" s="2">
        <f t="shared" si="36"/>
        <v>-1.0523864888613026</v>
      </c>
      <c r="S138" s="2">
        <f t="shared" si="38"/>
        <v>1.3315579733291953</v>
      </c>
      <c r="T138" s="2">
        <f t="shared" si="42"/>
        <v>1.2033485245545705</v>
      </c>
      <c r="U138" s="2">
        <f t="shared" si="43"/>
        <v>3.0411830523787762</v>
      </c>
      <c r="V138" s="2">
        <f t="shared" si="39"/>
        <v>-0.13334852455457047</v>
      </c>
      <c r="X138">
        <v>0</v>
      </c>
      <c r="Y138" t="str">
        <f t="shared" si="40"/>
        <v/>
      </c>
    </row>
    <row r="139" spans="1:25" x14ac:dyDescent="0.25">
      <c r="A139" s="1">
        <v>37986</v>
      </c>
      <c r="B139" s="2">
        <v>1.4</v>
      </c>
      <c r="C139" s="26">
        <v>2</v>
      </c>
      <c r="D139" s="2">
        <v>1.1826086956521875</v>
      </c>
      <c r="E139" s="2">
        <v>2</v>
      </c>
      <c r="F139" s="2">
        <v>0.95799999999999996</v>
      </c>
      <c r="G139" s="2">
        <v>2.7639694283054701</v>
      </c>
      <c r="H139" s="2">
        <v>14145.645</v>
      </c>
      <c r="I139" s="2">
        <v>14320.7</v>
      </c>
      <c r="J139" s="2">
        <f t="shared" si="41"/>
        <v>2.5976399148176732</v>
      </c>
      <c r="K139" s="2">
        <f t="shared" si="35"/>
        <v>-1.2223913635506665</v>
      </c>
      <c r="L139" s="2">
        <f t="shared" si="37"/>
        <v>-2.3059694283054695</v>
      </c>
      <c r="M139" s="2">
        <f t="shared" si="44"/>
        <v>-1.2223913635506665</v>
      </c>
      <c r="O139" s="2">
        <f t="shared" si="34"/>
        <v>2.6527737465301362</v>
      </c>
      <c r="P139" s="2">
        <f t="shared" si="34"/>
        <v>2.0415780647548032</v>
      </c>
      <c r="Q139" s="2">
        <f t="shared" si="34"/>
        <v>2.6527737465301362</v>
      </c>
      <c r="R139" s="2">
        <f t="shared" si="36"/>
        <v>-1.6947737465301362</v>
      </c>
      <c r="S139" s="2">
        <f t="shared" si="38"/>
        <v>1.3074160619795205</v>
      </c>
      <c r="T139" s="2">
        <f t="shared" si="42"/>
        <v>1.2157367097132206</v>
      </c>
      <c r="U139" s="2">
        <f t="shared" si="43"/>
        <v>2.9829216565014804</v>
      </c>
      <c r="V139" s="2">
        <f t="shared" si="39"/>
        <v>-0.2577367097132206</v>
      </c>
      <c r="X139">
        <v>0</v>
      </c>
      <c r="Y139" t="str">
        <f t="shared" si="40"/>
        <v/>
      </c>
    </row>
    <row r="140" spans="1:25" x14ac:dyDescent="0.25">
      <c r="A140" s="1">
        <v>38077</v>
      </c>
      <c r="B140" s="2">
        <v>1.7</v>
      </c>
      <c r="C140" s="26">
        <v>2</v>
      </c>
      <c r="D140" s="2">
        <v>1.3337952537675335</v>
      </c>
      <c r="E140" s="2">
        <v>2</v>
      </c>
      <c r="F140" s="2">
        <v>1.01</v>
      </c>
      <c r="G140" s="2">
        <v>2.86147583664245</v>
      </c>
      <c r="H140" s="2">
        <v>14221.147000000001</v>
      </c>
      <c r="I140" s="2">
        <v>14414.9</v>
      </c>
      <c r="J140" s="2">
        <f t="shared" si="41"/>
        <v>2.631156298225612</v>
      </c>
      <c r="K140" s="2">
        <f t="shared" si="35"/>
        <v>-1.3441161575869329</v>
      </c>
      <c r="L140" s="2">
        <f t="shared" si="37"/>
        <v>-3.1014758366424497</v>
      </c>
      <c r="M140" s="2">
        <f t="shared" si="44"/>
        <v>-1.3441161575869329</v>
      </c>
      <c r="O140" s="2">
        <f t="shared" si="34"/>
        <v>3.4394177578489833</v>
      </c>
      <c r="P140" s="2">
        <f t="shared" si="34"/>
        <v>2.7673596790555171</v>
      </c>
      <c r="Q140" s="2">
        <f t="shared" si="34"/>
        <v>3.4394177578489833</v>
      </c>
      <c r="R140" s="2">
        <f t="shared" si="36"/>
        <v>-2.4294177578489835</v>
      </c>
      <c r="S140" s="2">
        <f t="shared" si="38"/>
        <v>1.3302126636773475</v>
      </c>
      <c r="T140" s="2">
        <f t="shared" si="42"/>
        <v>1.2294039518583275</v>
      </c>
      <c r="U140" s="2">
        <f t="shared" si="43"/>
        <v>3.0513960717036057</v>
      </c>
      <c r="V140" s="2">
        <f t="shared" si="39"/>
        <v>-0.21940395185832751</v>
      </c>
      <c r="X140">
        <v>0</v>
      </c>
      <c r="Y140" t="str">
        <f t="shared" si="40"/>
        <v/>
      </c>
    </row>
    <row r="141" spans="1:25" x14ac:dyDescent="0.25">
      <c r="A141" s="1">
        <v>38168</v>
      </c>
      <c r="B141" s="2">
        <v>2</v>
      </c>
      <c r="C141" s="26">
        <v>2</v>
      </c>
      <c r="D141" s="2">
        <v>1.7780079406179983</v>
      </c>
      <c r="E141" s="2">
        <v>2</v>
      </c>
      <c r="F141" s="2">
        <v>1.1359999999999999</v>
      </c>
      <c r="G141" s="2">
        <v>2.8362540431066199</v>
      </c>
      <c r="H141" s="2">
        <v>14329.522999999999</v>
      </c>
      <c r="I141" s="2">
        <v>14512.8</v>
      </c>
      <c r="J141" s="2">
        <f t="shared" si="41"/>
        <v>2.7166334834094918</v>
      </c>
      <c r="K141" s="2">
        <f t="shared" si="35"/>
        <v>-1.2628645058155563</v>
      </c>
      <c r="L141" s="2">
        <f t="shared" si="37"/>
        <v>-3.7002540431066198</v>
      </c>
      <c r="M141" s="2">
        <f t="shared" si="44"/>
        <v>-1.2628645058155563</v>
      </c>
      <c r="O141" s="2">
        <f t="shared" si="34"/>
        <v>4.2048217901988414</v>
      </c>
      <c r="P141" s="2">
        <f t="shared" si="34"/>
        <v>3.5733895372910638</v>
      </c>
      <c r="Q141" s="2">
        <f t="shared" si="34"/>
        <v>4.2048217901988414</v>
      </c>
      <c r="R141" s="2">
        <f t="shared" si="36"/>
        <v>-3.0688217901988413</v>
      </c>
      <c r="S141" s="2">
        <f t="shared" si="38"/>
        <v>1.4892232685298263</v>
      </c>
      <c r="T141" s="2">
        <f t="shared" si="42"/>
        <v>1.3945084305936595</v>
      </c>
      <c r="U141" s="2">
        <f t="shared" si="43"/>
        <v>3.2244099294778907</v>
      </c>
      <c r="V141" s="2">
        <f t="shared" si="39"/>
        <v>-0.25850843059365958</v>
      </c>
      <c r="X141">
        <v>0</v>
      </c>
      <c r="Y141" t="str">
        <f t="shared" si="40"/>
        <v/>
      </c>
    </row>
    <row r="142" spans="1:25" x14ac:dyDescent="0.25">
      <c r="A142" s="1">
        <v>38260</v>
      </c>
      <c r="B142" s="2">
        <v>2</v>
      </c>
      <c r="C142" s="26">
        <v>2</v>
      </c>
      <c r="D142" s="2">
        <v>1.8094089264173663</v>
      </c>
      <c r="E142" s="2">
        <v>2</v>
      </c>
      <c r="F142" s="2">
        <v>1.7879999999999998</v>
      </c>
      <c r="G142" s="2">
        <v>2.6126213528796498</v>
      </c>
      <c r="H142" s="2">
        <v>14464.984</v>
      </c>
      <c r="I142" s="2">
        <v>14611.3</v>
      </c>
      <c r="J142" s="2">
        <f t="shared" si="41"/>
        <v>2.7148448266357761</v>
      </c>
      <c r="K142" s="2">
        <f t="shared" si="35"/>
        <v>-1.0013893356511665</v>
      </c>
      <c r="L142" s="2">
        <f t="shared" si="37"/>
        <v>-2.82462135287965</v>
      </c>
      <c r="M142" s="2">
        <f t="shared" si="44"/>
        <v>-1.0013893356511665</v>
      </c>
      <c r="O142" s="2">
        <f t="shared" si="34"/>
        <v>4.1119266850540663</v>
      </c>
      <c r="P142" s="2">
        <f t="shared" si="34"/>
        <v>3.6112320172284833</v>
      </c>
      <c r="Q142" s="2">
        <f t="shared" si="34"/>
        <v>4.1119266850540663</v>
      </c>
      <c r="R142" s="2">
        <f t="shared" si="36"/>
        <v>-2.3239266850540665</v>
      </c>
      <c r="S142" s="2">
        <f t="shared" si="38"/>
        <v>1.5823890027581098</v>
      </c>
      <c r="T142" s="2">
        <f t="shared" si="42"/>
        <v>1.5072848025842724</v>
      </c>
      <c r="U142" s="2">
        <f t="shared" si="43"/>
        <v>3.357537442814317</v>
      </c>
      <c r="V142" s="2">
        <f t="shared" si="39"/>
        <v>0.28071519741572737</v>
      </c>
      <c r="X142">
        <v>0</v>
      </c>
      <c r="Y142" t="str">
        <f t="shared" si="40"/>
        <v/>
      </c>
    </row>
    <row r="143" spans="1:25" x14ac:dyDescent="0.25">
      <c r="A143" s="1">
        <v>38352</v>
      </c>
      <c r="B143" s="2">
        <v>2.1</v>
      </c>
      <c r="C143" s="26">
        <v>2</v>
      </c>
      <c r="D143" s="2">
        <v>2.1141285665176923</v>
      </c>
      <c r="E143" s="2">
        <v>2</v>
      </c>
      <c r="F143" s="2">
        <v>2.1840000000000002</v>
      </c>
      <c r="G143" s="2">
        <v>2.6784755420011299</v>
      </c>
      <c r="H143" s="2">
        <v>14609.876</v>
      </c>
      <c r="I143" s="2">
        <v>14709.5</v>
      </c>
      <c r="J143" s="2">
        <f t="shared" si="41"/>
        <v>2.6883302649319596</v>
      </c>
      <c r="K143" s="2">
        <f t="shared" si="35"/>
        <v>-0.67727658995886875</v>
      </c>
      <c r="L143" s="2">
        <f t="shared" si="37"/>
        <v>-2.7444755420011298</v>
      </c>
      <c r="M143" s="2">
        <f t="shared" si="44"/>
        <v>-0.67727658995886875</v>
      </c>
      <c r="O143" s="2">
        <f t="shared" si="34"/>
        <v>4.5898372470216966</v>
      </c>
      <c r="P143" s="2">
        <f t="shared" si="34"/>
        <v>4.2511989520422624</v>
      </c>
      <c r="Q143" s="2">
        <f t="shared" si="34"/>
        <v>4.5898372470216966</v>
      </c>
      <c r="R143" s="2">
        <f t="shared" si="36"/>
        <v>-2.4058372470216964</v>
      </c>
      <c r="S143" s="2">
        <f t="shared" si="38"/>
        <v>2.2082755870532544</v>
      </c>
      <c r="T143" s="2">
        <f t="shared" si="42"/>
        <v>2.1574798428063393</v>
      </c>
      <c r="U143" s="2">
        <f t="shared" si="43"/>
        <v>3.5423824134454236</v>
      </c>
      <c r="V143" s="2">
        <f t="shared" si="39"/>
        <v>2.6520157193660854E-2</v>
      </c>
      <c r="X143">
        <v>0</v>
      </c>
      <c r="Y143" t="str">
        <f t="shared" si="40"/>
        <v/>
      </c>
    </row>
    <row r="144" spans="1:25" x14ac:dyDescent="0.25">
      <c r="A144" s="1">
        <v>38442</v>
      </c>
      <c r="B144" s="2">
        <v>2.2000000000000002</v>
      </c>
      <c r="C144" s="26">
        <v>2</v>
      </c>
      <c r="D144" s="2">
        <v>2.324786324786321</v>
      </c>
      <c r="E144" s="2">
        <v>2</v>
      </c>
      <c r="F144" s="2">
        <v>2.7920000000000003</v>
      </c>
      <c r="G144" s="2">
        <v>2.82417993292484</v>
      </c>
      <c r="H144" s="2">
        <v>14771.602000000001</v>
      </c>
      <c r="I144" s="2">
        <v>14807.2</v>
      </c>
      <c r="J144" s="2">
        <f t="shared" si="41"/>
        <v>2.656786430538105</v>
      </c>
      <c r="K144" s="2">
        <f t="shared" si="35"/>
        <v>-0.24041007077637874</v>
      </c>
      <c r="L144" s="2">
        <f t="shared" si="37"/>
        <v>-2.5321799329248402</v>
      </c>
      <c r="M144" s="2">
        <f t="shared" si="44"/>
        <v>-0.24041007077637874</v>
      </c>
      <c r="O144" s="2">
        <f t="shared" si="34"/>
        <v>5.2039748975366509</v>
      </c>
      <c r="P144" s="2">
        <f t="shared" si="34"/>
        <v>5.0837698621484622</v>
      </c>
      <c r="Q144" s="2">
        <f t="shared" si="34"/>
        <v>5.2039748975366509</v>
      </c>
      <c r="R144" s="2">
        <f t="shared" si="36"/>
        <v>-2.4119748975366506</v>
      </c>
      <c r="S144" s="2">
        <f t="shared" si="38"/>
        <v>2.636996234630498</v>
      </c>
      <c r="T144" s="2">
        <f t="shared" si="42"/>
        <v>2.6189654793222696</v>
      </c>
      <c r="U144" s="2">
        <f t="shared" si="43"/>
        <v>3.7916212860591076</v>
      </c>
      <c r="V144" s="2">
        <f t="shared" si="39"/>
        <v>0.17303452067773062</v>
      </c>
      <c r="X144">
        <v>0</v>
      </c>
      <c r="Y144">
        <f t="shared" si="40"/>
        <v>2005</v>
      </c>
    </row>
    <row r="145" spans="1:25" x14ac:dyDescent="0.25">
      <c r="A145" s="1">
        <v>38533</v>
      </c>
      <c r="B145" s="2">
        <v>2.1</v>
      </c>
      <c r="C145" s="26">
        <v>2</v>
      </c>
      <c r="D145" s="2">
        <v>2.1540027137042062</v>
      </c>
      <c r="E145" s="2">
        <v>2</v>
      </c>
      <c r="F145" s="2">
        <v>3.1919999999999997</v>
      </c>
      <c r="G145" s="2">
        <v>2.5580294996015902</v>
      </c>
      <c r="H145" s="2">
        <v>14839.781999999999</v>
      </c>
      <c r="I145" s="2">
        <v>14902.1</v>
      </c>
      <c r="J145" s="2">
        <f t="shared" si="41"/>
        <v>2.5636176994975557</v>
      </c>
      <c r="K145" s="2">
        <f t="shared" si="35"/>
        <v>-0.41818267224083261</v>
      </c>
      <c r="L145" s="2">
        <f t="shared" si="37"/>
        <v>-1.6160294996015907</v>
      </c>
      <c r="M145" s="2">
        <f t="shared" si="44"/>
        <v>-0.41818267224083261</v>
      </c>
      <c r="O145" s="2">
        <f t="shared" ref="O145:Q164" si="45">$G145+$B145+O$2*($B145-$C145)+O$3*$K145</f>
        <v>4.5989381634811739</v>
      </c>
      <c r="P145" s="2">
        <f t="shared" si="45"/>
        <v>4.389846827360758</v>
      </c>
      <c r="Q145" s="2">
        <f t="shared" si="45"/>
        <v>4.5989381634811739</v>
      </c>
      <c r="R145" s="2">
        <f t="shared" si="36"/>
        <v>-1.4069381634811742</v>
      </c>
      <c r="S145" s="2">
        <f t="shared" si="38"/>
        <v>3.0630407245221765</v>
      </c>
      <c r="T145" s="2">
        <f t="shared" si="42"/>
        <v>3.031677024104114</v>
      </c>
      <c r="U145" s="2">
        <f t="shared" si="43"/>
        <v>3.9127188176724177</v>
      </c>
      <c r="V145" s="2">
        <f t="shared" si="39"/>
        <v>0.16032297589588573</v>
      </c>
      <c r="X145">
        <v>0</v>
      </c>
      <c r="Y145" t="str">
        <f t="shared" si="40"/>
        <v/>
      </c>
    </row>
    <row r="146" spans="1:25" x14ac:dyDescent="0.25">
      <c r="A146" s="1">
        <v>38625</v>
      </c>
      <c r="B146" s="2">
        <v>2.1</v>
      </c>
      <c r="C146" s="26">
        <v>2</v>
      </c>
      <c r="D146" s="2">
        <v>2.0819228165199766</v>
      </c>
      <c r="E146" s="2">
        <v>2</v>
      </c>
      <c r="F146" s="2">
        <v>3.8140000000000001</v>
      </c>
      <c r="G146" s="2">
        <v>2.4111473359131801</v>
      </c>
      <c r="H146" s="2">
        <v>14972.054</v>
      </c>
      <c r="I146" s="2">
        <v>14994.4</v>
      </c>
      <c r="J146" s="2">
        <f t="shared" si="41"/>
        <v>2.4775031706940176</v>
      </c>
      <c r="K146" s="2">
        <f t="shared" si="35"/>
        <v>-0.14902897081576821</v>
      </c>
      <c r="L146" s="2">
        <f t="shared" si="37"/>
        <v>-0.84714733591318025</v>
      </c>
      <c r="M146" s="2">
        <f t="shared" si="44"/>
        <v>-0.14902897081576821</v>
      </c>
      <c r="O146" s="2">
        <f t="shared" si="45"/>
        <v>4.5866328505052962</v>
      </c>
      <c r="P146" s="2">
        <f t="shared" si="45"/>
        <v>4.5121183650974119</v>
      </c>
      <c r="Q146" s="2">
        <f t="shared" si="45"/>
        <v>4.5866328505052962</v>
      </c>
      <c r="R146" s="2">
        <f t="shared" si="36"/>
        <v>-0.77263285050529618</v>
      </c>
      <c r="S146" s="2">
        <f t="shared" si="38"/>
        <v>3.4011949275757942</v>
      </c>
      <c r="T146" s="2">
        <f t="shared" si="42"/>
        <v>3.3900177547646115</v>
      </c>
      <c r="U146" s="2">
        <f t="shared" si="43"/>
        <v>4.0138059225973493</v>
      </c>
      <c r="V146" s="2">
        <f t="shared" si="39"/>
        <v>0.42398224523538852</v>
      </c>
      <c r="X146">
        <v>0</v>
      </c>
      <c r="Y146" t="str">
        <f t="shared" si="40"/>
        <v/>
      </c>
    </row>
    <row r="147" spans="1:25" x14ac:dyDescent="0.25">
      <c r="A147" s="1">
        <v>38717</v>
      </c>
      <c r="B147" s="2">
        <v>2.2000000000000002</v>
      </c>
      <c r="C147" s="26">
        <v>2</v>
      </c>
      <c r="D147" s="2">
        <v>2.1208550749032051</v>
      </c>
      <c r="E147" s="2">
        <v>2</v>
      </c>
      <c r="F147" s="2">
        <v>4.1859999999999999</v>
      </c>
      <c r="G147" s="2">
        <v>2.51764259908165</v>
      </c>
      <c r="H147" s="2">
        <v>15066.597</v>
      </c>
      <c r="I147" s="2">
        <v>15083.6</v>
      </c>
      <c r="J147" s="2">
        <f t="shared" si="41"/>
        <v>2.3795550338792992</v>
      </c>
      <c r="K147" s="2">
        <f t="shared" si="35"/>
        <v>-0.11272507889363687</v>
      </c>
      <c r="L147" s="2">
        <f t="shared" si="37"/>
        <v>-0.8316425990816505</v>
      </c>
      <c r="M147" s="2">
        <f t="shared" si="44"/>
        <v>-0.11272507889363687</v>
      </c>
      <c r="O147" s="2">
        <f t="shared" si="45"/>
        <v>4.9612800596348317</v>
      </c>
      <c r="P147" s="2">
        <f t="shared" si="45"/>
        <v>4.9049175201880137</v>
      </c>
      <c r="Q147" s="2">
        <f t="shared" si="45"/>
        <v>4.9612800596348317</v>
      </c>
      <c r="R147" s="2">
        <f t="shared" si="36"/>
        <v>-0.77528005963483171</v>
      </c>
      <c r="S147" s="2">
        <f t="shared" si="38"/>
        <v>3.9860920089452248</v>
      </c>
      <c r="T147" s="2">
        <f t="shared" si="42"/>
        <v>3.977637628028202</v>
      </c>
      <c r="U147" s="2">
        <f t="shared" si="43"/>
        <v>4.1559270431529711</v>
      </c>
      <c r="V147" s="2">
        <f t="shared" si="39"/>
        <v>0.20836237197179797</v>
      </c>
      <c r="X147">
        <v>0</v>
      </c>
      <c r="Y147" t="str">
        <f t="shared" si="40"/>
        <v/>
      </c>
    </row>
    <row r="148" spans="1:25" x14ac:dyDescent="0.25">
      <c r="A148" s="1">
        <v>38807</v>
      </c>
      <c r="B148" s="2">
        <v>2.1</v>
      </c>
      <c r="C148" s="26">
        <v>2</v>
      </c>
      <c r="D148" s="2">
        <v>2.0882058135649695</v>
      </c>
      <c r="E148" s="2">
        <v>2</v>
      </c>
      <c r="F148" s="2">
        <v>4.7840000000000007</v>
      </c>
      <c r="G148" s="2">
        <v>2.6053428274666901</v>
      </c>
      <c r="H148" s="2">
        <v>15267.026</v>
      </c>
      <c r="I148" s="2">
        <v>15166.5</v>
      </c>
      <c r="J148" s="2">
        <f t="shared" si="41"/>
        <v>2.1984141716831829</v>
      </c>
      <c r="K148" s="2">
        <f t="shared" si="35"/>
        <v>0.66281607490192096</v>
      </c>
      <c r="L148" s="2">
        <f t="shared" si="37"/>
        <v>-7.1342827466689629E-2</v>
      </c>
      <c r="M148" s="2">
        <f t="shared" si="44"/>
        <v>0.66281607490192096</v>
      </c>
      <c r="O148" s="2">
        <f t="shared" si="45"/>
        <v>5.1867508649176512</v>
      </c>
      <c r="P148" s="2">
        <f t="shared" si="45"/>
        <v>5.5181589023686115</v>
      </c>
      <c r="Q148" s="2">
        <f t="shared" si="45"/>
        <v>5.1867508649176512</v>
      </c>
      <c r="R148" s="2">
        <f t="shared" si="36"/>
        <v>-0.40275086491765055</v>
      </c>
      <c r="S148" s="2">
        <f t="shared" si="38"/>
        <v>4.3361126297376478</v>
      </c>
      <c r="T148" s="2">
        <f t="shared" si="42"/>
        <v>4.3858238353552919</v>
      </c>
      <c r="U148" s="2">
        <f t="shared" si="43"/>
        <v>4.3105506164176735</v>
      </c>
      <c r="V148" s="2">
        <f t="shared" si="39"/>
        <v>0.39817616464470884</v>
      </c>
      <c r="X148">
        <v>0</v>
      </c>
      <c r="Y148" t="str">
        <f t="shared" si="40"/>
        <v/>
      </c>
    </row>
    <row r="149" spans="1:25" x14ac:dyDescent="0.25">
      <c r="A149" s="1">
        <v>38898</v>
      </c>
      <c r="B149" s="2">
        <v>2.2999999999999998</v>
      </c>
      <c r="C149" s="26">
        <v>2</v>
      </c>
      <c r="D149" s="2">
        <v>2.4572472189938521</v>
      </c>
      <c r="E149" s="2">
        <v>2</v>
      </c>
      <c r="F149" s="2">
        <v>5.048</v>
      </c>
      <c r="G149" s="2">
        <v>2.69720135087768</v>
      </c>
      <c r="H149" s="2">
        <v>15302.705</v>
      </c>
      <c r="I149" s="2">
        <v>15245</v>
      </c>
      <c r="J149" s="2">
        <f t="shared" si="41"/>
        <v>2.0703524214551905</v>
      </c>
      <c r="K149" s="2">
        <f t="shared" si="35"/>
        <v>0.37851754673663446</v>
      </c>
      <c r="L149" s="2">
        <f t="shared" si="37"/>
        <v>-0.39920135087767949</v>
      </c>
      <c r="M149" s="2">
        <f t="shared" si="44"/>
        <v>0.37851754673663446</v>
      </c>
      <c r="O149" s="2">
        <f t="shared" si="45"/>
        <v>5.6364601242459962</v>
      </c>
      <c r="P149" s="2">
        <f t="shared" si="45"/>
        <v>5.8257188976143128</v>
      </c>
      <c r="Q149" s="2">
        <f t="shared" si="45"/>
        <v>5.6364601242459962</v>
      </c>
      <c r="R149" s="2">
        <f t="shared" si="36"/>
        <v>-0.58846012424599614</v>
      </c>
      <c r="S149" s="2">
        <f t="shared" si="38"/>
        <v>4.9118690186369003</v>
      </c>
      <c r="T149" s="2">
        <f t="shared" si="42"/>
        <v>4.9402578346421482</v>
      </c>
      <c r="U149" s="2">
        <f t="shared" si="43"/>
        <v>4.5094370425919221</v>
      </c>
      <c r="V149" s="2">
        <f t="shared" si="39"/>
        <v>0.10774216535785186</v>
      </c>
      <c r="X149">
        <v>0</v>
      </c>
      <c r="Y149" t="str">
        <f t="shared" si="40"/>
        <v/>
      </c>
    </row>
    <row r="150" spans="1:25" x14ac:dyDescent="0.25">
      <c r="A150" s="1">
        <v>38990</v>
      </c>
      <c r="B150" s="2">
        <v>2.5</v>
      </c>
      <c r="C150" s="26">
        <v>2</v>
      </c>
      <c r="D150" s="2">
        <v>2.8187696899353298</v>
      </c>
      <c r="E150" s="2">
        <v>2</v>
      </c>
      <c r="F150" s="2">
        <v>5.2940000000000005</v>
      </c>
      <c r="G150" s="2">
        <v>2.4761589489412099</v>
      </c>
      <c r="H150" s="2">
        <v>15326.368</v>
      </c>
      <c r="I150" s="2">
        <v>15320.9</v>
      </c>
      <c r="J150" s="2">
        <f t="shared" si="41"/>
        <v>1.991472613971812</v>
      </c>
      <c r="K150" s="2">
        <f t="shared" si="35"/>
        <v>3.5689809345408934E-2</v>
      </c>
      <c r="L150" s="2">
        <f t="shared" si="37"/>
        <v>-0.43215894894120943</v>
      </c>
      <c r="M150" s="2">
        <f t="shared" si="44"/>
        <v>3.5689809345408934E-2</v>
      </c>
      <c r="O150" s="2">
        <f t="shared" si="45"/>
        <v>5.744003853613914</v>
      </c>
      <c r="P150" s="2">
        <f t="shared" si="45"/>
        <v>5.7618487582866189</v>
      </c>
      <c r="Q150" s="2">
        <f t="shared" si="45"/>
        <v>5.744003853613914</v>
      </c>
      <c r="R150" s="2">
        <f t="shared" si="36"/>
        <v>-0.45000385361391348</v>
      </c>
      <c r="S150" s="2">
        <f t="shared" si="38"/>
        <v>5.1524005780420872</v>
      </c>
      <c r="T150" s="2">
        <f t="shared" si="42"/>
        <v>5.1550773137429928</v>
      </c>
      <c r="U150" s="2">
        <f t="shared" si="43"/>
        <v>4.6946220642452214</v>
      </c>
      <c r="V150" s="2">
        <f t="shared" si="39"/>
        <v>0.13892268625700765</v>
      </c>
      <c r="X150">
        <v>0</v>
      </c>
      <c r="Y150" t="str">
        <f t="shared" si="40"/>
        <v/>
      </c>
    </row>
    <row r="151" spans="1:25" x14ac:dyDescent="0.25">
      <c r="A151" s="1">
        <v>39082</v>
      </c>
      <c r="B151" s="2">
        <v>2.2999999999999998</v>
      </c>
      <c r="C151" s="26">
        <v>2</v>
      </c>
      <c r="D151" s="2">
        <v>2.6372177352892656</v>
      </c>
      <c r="E151" s="2">
        <v>2</v>
      </c>
      <c r="F151" s="2">
        <v>5.2240000000000011</v>
      </c>
      <c r="G151" s="2">
        <v>2.3653059233614502</v>
      </c>
      <c r="H151" s="2">
        <v>15456.928</v>
      </c>
      <c r="I151" s="2">
        <v>15394.9</v>
      </c>
      <c r="J151" s="2">
        <f t="shared" si="41"/>
        <v>1.932001383730686</v>
      </c>
      <c r="K151" s="2">
        <f t="shared" si="35"/>
        <v>0.4029126528915436</v>
      </c>
      <c r="L151" s="2">
        <f t="shared" si="37"/>
        <v>0.10869407663855135</v>
      </c>
      <c r="M151" s="2">
        <f t="shared" si="44"/>
        <v>0.4029126528915436</v>
      </c>
      <c r="O151" s="2">
        <f t="shared" si="45"/>
        <v>5.3167622498072209</v>
      </c>
      <c r="P151" s="2">
        <f t="shared" si="45"/>
        <v>5.5182185762529921</v>
      </c>
      <c r="Q151" s="2">
        <f t="shared" si="45"/>
        <v>5.3167622498072209</v>
      </c>
      <c r="R151" s="2">
        <f t="shared" si="36"/>
        <v>-9.276224980721981E-2</v>
      </c>
      <c r="S151" s="2">
        <f t="shared" si="38"/>
        <v>5.2974143374710838</v>
      </c>
      <c r="T151" s="2">
        <f t="shared" si="42"/>
        <v>5.3276327864379489</v>
      </c>
      <c r="U151" s="2">
        <f t="shared" si="43"/>
        <v>4.7879430920795212</v>
      </c>
      <c r="V151" s="2">
        <f t="shared" si="39"/>
        <v>-0.10363278643794782</v>
      </c>
      <c r="X151">
        <v>0</v>
      </c>
      <c r="Y151" t="str">
        <f t="shared" si="40"/>
        <v/>
      </c>
    </row>
    <row r="152" spans="1:25" x14ac:dyDescent="0.25">
      <c r="A152" s="1">
        <v>39172</v>
      </c>
      <c r="B152" s="2">
        <v>2.4</v>
      </c>
      <c r="C152" s="26">
        <v>2</v>
      </c>
      <c r="D152" s="2">
        <v>2.6090656193749062</v>
      </c>
      <c r="E152" s="2">
        <v>2</v>
      </c>
      <c r="F152" s="2">
        <v>5.2780000000000005</v>
      </c>
      <c r="G152" s="2">
        <v>2.5807151376124802</v>
      </c>
      <c r="H152" s="2">
        <v>15493.328</v>
      </c>
      <c r="I152" s="2">
        <v>15468.8</v>
      </c>
      <c r="J152" s="2">
        <f t="shared" si="41"/>
        <v>1.9201164021851014</v>
      </c>
      <c r="K152" s="2">
        <f t="shared" si="35"/>
        <v>0.15856433595366318</v>
      </c>
      <c r="L152" s="2">
        <f t="shared" si="37"/>
        <v>-0.30271513761247948</v>
      </c>
      <c r="M152" s="2">
        <f t="shared" si="44"/>
        <v>0.15856433595366318</v>
      </c>
      <c r="O152" s="2">
        <f t="shared" si="45"/>
        <v>5.6599973055893109</v>
      </c>
      <c r="P152" s="2">
        <f t="shared" si="45"/>
        <v>5.7392794735661425</v>
      </c>
      <c r="Q152" s="2">
        <f t="shared" si="45"/>
        <v>5.6599973055893109</v>
      </c>
      <c r="R152" s="2">
        <f t="shared" si="36"/>
        <v>-0.38199730558931044</v>
      </c>
      <c r="S152" s="2">
        <f t="shared" si="38"/>
        <v>5.2893995958383977</v>
      </c>
      <c r="T152" s="2">
        <f t="shared" si="42"/>
        <v>5.301291921034923</v>
      </c>
      <c r="U152" s="2">
        <f t="shared" si="43"/>
        <v>4.9187512241059892</v>
      </c>
      <c r="V152" s="2">
        <f t="shared" si="39"/>
        <v>-2.3291921034922503E-2</v>
      </c>
      <c r="X152">
        <v>0</v>
      </c>
      <c r="Y152" t="str">
        <f t="shared" si="40"/>
        <v/>
      </c>
    </row>
    <row r="153" spans="1:25" x14ac:dyDescent="0.25">
      <c r="A153" s="1">
        <v>39263</v>
      </c>
      <c r="B153" s="2">
        <v>2.1</v>
      </c>
      <c r="C153" s="26">
        <v>2</v>
      </c>
      <c r="D153" s="2">
        <v>2.2688381137579094</v>
      </c>
      <c r="E153" s="2">
        <v>2</v>
      </c>
      <c r="F153" s="2">
        <v>5.2739999999999991</v>
      </c>
      <c r="G153" s="2">
        <v>2.26963365450113</v>
      </c>
      <c r="H153" s="2">
        <v>15582.084999999999</v>
      </c>
      <c r="I153" s="2">
        <v>15543.2</v>
      </c>
      <c r="J153" s="2">
        <f t="shared" si="41"/>
        <v>1.923872569300844</v>
      </c>
      <c r="K153" s="2">
        <f t="shared" si="35"/>
        <v>0.25017370940345873</v>
      </c>
      <c r="L153" s="2">
        <f t="shared" si="37"/>
        <v>0.75436634549886894</v>
      </c>
      <c r="M153" s="2">
        <f t="shared" si="44"/>
        <v>0.25017370940345873</v>
      </c>
      <c r="O153" s="2">
        <f t="shared" si="45"/>
        <v>4.6447205092028598</v>
      </c>
      <c r="P153" s="2">
        <f t="shared" si="45"/>
        <v>4.7698073639045893</v>
      </c>
      <c r="Q153" s="2">
        <f t="shared" si="45"/>
        <v>4.6447205092028598</v>
      </c>
      <c r="R153" s="2">
        <f t="shared" si="36"/>
        <v>0.6292794907971393</v>
      </c>
      <c r="S153" s="2">
        <f t="shared" si="38"/>
        <v>5.1830080763804292</v>
      </c>
      <c r="T153" s="2">
        <f t="shared" si="42"/>
        <v>5.2017711045856885</v>
      </c>
      <c r="U153" s="2">
        <f t="shared" si="43"/>
        <v>4.8776466168705195</v>
      </c>
      <c r="V153" s="2">
        <f t="shared" si="39"/>
        <v>7.2228895414310657E-2</v>
      </c>
      <c r="X153">
        <v>0</v>
      </c>
      <c r="Y153" t="str">
        <f t="shared" si="40"/>
        <v/>
      </c>
    </row>
    <row r="154" spans="1:25" x14ac:dyDescent="0.25">
      <c r="A154" s="1">
        <v>39355</v>
      </c>
      <c r="B154" s="2">
        <v>2</v>
      </c>
      <c r="C154" s="26">
        <v>2</v>
      </c>
      <c r="D154" s="2">
        <v>2.1601354620222502</v>
      </c>
      <c r="E154" s="2">
        <v>2</v>
      </c>
      <c r="F154" s="2">
        <v>4.7900000000000009</v>
      </c>
      <c r="G154" s="2">
        <v>2.2975667812767</v>
      </c>
      <c r="H154" s="2">
        <v>15666.737999999999</v>
      </c>
      <c r="I154" s="2">
        <v>15616.8</v>
      </c>
      <c r="J154" s="2">
        <f t="shared" si="41"/>
        <v>1.8940758659734769</v>
      </c>
      <c r="K154" s="2">
        <f t="shared" si="35"/>
        <v>0.31977101582910783</v>
      </c>
      <c r="L154" s="2">
        <f t="shared" si="37"/>
        <v>0.49243321872330093</v>
      </c>
      <c r="M154" s="2">
        <f t="shared" si="44"/>
        <v>0.31977101582910783</v>
      </c>
      <c r="O154" s="2">
        <f t="shared" si="45"/>
        <v>4.457452289191254</v>
      </c>
      <c r="P154" s="2">
        <f t="shared" si="45"/>
        <v>4.6173377971058081</v>
      </c>
      <c r="Q154" s="2">
        <f t="shared" si="45"/>
        <v>4.457452289191254</v>
      </c>
      <c r="R154" s="2">
        <f t="shared" si="36"/>
        <v>0.3325477108087469</v>
      </c>
      <c r="S154" s="2">
        <f t="shared" si="38"/>
        <v>5.151517843378687</v>
      </c>
      <c r="T154" s="2">
        <f t="shared" si="42"/>
        <v>5.1755006695658707</v>
      </c>
      <c r="U154" s="2">
        <f t="shared" si="43"/>
        <v>4.8146174677186293</v>
      </c>
      <c r="V154" s="2">
        <f t="shared" si="39"/>
        <v>-0.38550066956586981</v>
      </c>
      <c r="X154">
        <v>0</v>
      </c>
      <c r="Y154" t="str">
        <f t="shared" si="40"/>
        <v/>
      </c>
    </row>
    <row r="155" spans="1:25" x14ac:dyDescent="0.25">
      <c r="A155" s="1">
        <v>39447</v>
      </c>
      <c r="B155" s="2">
        <v>2.2999999999999998</v>
      </c>
      <c r="C155" s="26">
        <v>2</v>
      </c>
      <c r="D155" s="2">
        <v>2.3139553557090187</v>
      </c>
      <c r="E155" s="2">
        <v>2</v>
      </c>
      <c r="F155" s="2">
        <v>3.8959999999999999</v>
      </c>
      <c r="G155" s="2">
        <v>2.4399904184954302</v>
      </c>
      <c r="H155" s="2">
        <v>15761.967000000001</v>
      </c>
      <c r="I155" s="2">
        <v>15689.5</v>
      </c>
      <c r="J155" s="2">
        <f t="shared" si="41"/>
        <v>1.8620972286256254</v>
      </c>
      <c r="K155" s="2">
        <f t="shared" si="35"/>
        <v>0.46188215048281051</v>
      </c>
      <c r="L155" s="2">
        <f t="shared" si="37"/>
        <v>-1.2939904184954298</v>
      </c>
      <c r="M155" s="2">
        <f t="shared" si="44"/>
        <v>0.46188215048281051</v>
      </c>
      <c r="O155" s="2">
        <f t="shared" si="45"/>
        <v>5.4209314937368358</v>
      </c>
      <c r="P155" s="2">
        <f t="shared" si="45"/>
        <v>5.6518725689782405</v>
      </c>
      <c r="Q155" s="2">
        <f t="shared" si="45"/>
        <v>5.4209314937368358</v>
      </c>
      <c r="R155" s="2">
        <f t="shared" si="36"/>
        <v>-1.5249314937368359</v>
      </c>
      <c r="S155" s="2">
        <f t="shared" si="38"/>
        <v>4.8846397240605262</v>
      </c>
      <c r="T155" s="2">
        <f t="shared" si="42"/>
        <v>4.9192808853467369</v>
      </c>
      <c r="U155" s="2">
        <f t="shared" si="43"/>
        <v>4.9055645716213609</v>
      </c>
      <c r="V155" s="2">
        <f t="shared" si="39"/>
        <v>-1.023280885346737</v>
      </c>
      <c r="X155">
        <v>0</v>
      </c>
      <c r="Y155" t="str">
        <f t="shared" si="40"/>
        <v/>
      </c>
    </row>
    <row r="156" spans="1:25" x14ac:dyDescent="0.25">
      <c r="A156" s="1">
        <v>39538</v>
      </c>
      <c r="B156" s="2">
        <v>2.1</v>
      </c>
      <c r="C156" s="26">
        <v>2</v>
      </c>
      <c r="D156" s="2">
        <v>2.3644273767072121</v>
      </c>
      <c r="E156" s="2">
        <v>2</v>
      </c>
      <c r="F156" s="2">
        <v>2.3180000000000001</v>
      </c>
      <c r="G156" s="2">
        <v>2.0882730837863099</v>
      </c>
      <c r="H156" s="2">
        <v>15671.383</v>
      </c>
      <c r="I156" s="2">
        <v>15762.1</v>
      </c>
      <c r="J156" s="2">
        <f t="shared" si="41"/>
        <v>1.8509194046973931</v>
      </c>
      <c r="K156" s="2">
        <f t="shared" si="35"/>
        <v>-0.57553879241979522</v>
      </c>
      <c r="L156" s="2">
        <f t="shared" si="37"/>
        <v>-2.0202730837863099</v>
      </c>
      <c r="M156" s="2">
        <f t="shared" si="44"/>
        <v>-0.57553879241979522</v>
      </c>
      <c r="O156" s="2">
        <f t="shared" si="45"/>
        <v>4.0505036875764127</v>
      </c>
      <c r="P156" s="2">
        <f t="shared" si="45"/>
        <v>3.7627342913665149</v>
      </c>
      <c r="Q156" s="2">
        <f t="shared" si="45"/>
        <v>4.0505036875764127</v>
      </c>
      <c r="R156" s="2">
        <f t="shared" si="36"/>
        <v>-1.7325036875764126</v>
      </c>
      <c r="S156" s="2">
        <f t="shared" si="38"/>
        <v>3.919175553136462</v>
      </c>
      <c r="T156" s="2">
        <f t="shared" si="42"/>
        <v>3.8760101437049772</v>
      </c>
      <c r="U156" s="2">
        <f t="shared" si="43"/>
        <v>4.7773054390146186</v>
      </c>
      <c r="V156" s="2">
        <f t="shared" si="39"/>
        <v>-1.5580101437049771</v>
      </c>
      <c r="X156">
        <v>0</v>
      </c>
      <c r="Y156" t="str">
        <f t="shared" si="40"/>
        <v/>
      </c>
    </row>
    <row r="157" spans="1:25" x14ac:dyDescent="0.25">
      <c r="A157" s="1">
        <v>39629</v>
      </c>
      <c r="B157" s="2">
        <v>2.2000000000000002</v>
      </c>
      <c r="C157" s="26">
        <v>2</v>
      </c>
      <c r="D157" s="2">
        <v>2.3278365903397491</v>
      </c>
      <c r="E157" s="2">
        <v>2</v>
      </c>
      <c r="F157" s="2">
        <v>2.0819999999999999</v>
      </c>
      <c r="G157" s="2">
        <v>1.9009388445772899</v>
      </c>
      <c r="H157" s="2">
        <v>15752.308000000001</v>
      </c>
      <c r="I157" s="2">
        <v>15834.5</v>
      </c>
      <c r="J157" s="2">
        <f t="shared" si="41"/>
        <v>1.8373186314006418</v>
      </c>
      <c r="K157" s="2">
        <f t="shared" si="35"/>
        <v>-0.51906912122264104</v>
      </c>
      <c r="L157" s="2">
        <f t="shared" si="37"/>
        <v>-2.3189388445772905</v>
      </c>
      <c r="M157" s="2">
        <f t="shared" si="44"/>
        <v>-0.51906912122264104</v>
      </c>
      <c r="O157" s="2">
        <f t="shared" si="45"/>
        <v>4.1414042839659695</v>
      </c>
      <c r="P157" s="2">
        <f t="shared" si="45"/>
        <v>3.8818697233546491</v>
      </c>
      <c r="Q157" s="2">
        <f t="shared" si="45"/>
        <v>4.1414042839659695</v>
      </c>
      <c r="R157" s="2">
        <f t="shared" si="36"/>
        <v>-2.0594042839659696</v>
      </c>
      <c r="S157" s="2">
        <f t="shared" si="38"/>
        <v>2.5915106425948955</v>
      </c>
      <c r="T157" s="2">
        <f t="shared" si="42"/>
        <v>2.5525804585031975</v>
      </c>
      <c r="U157" s="2">
        <f t="shared" si="43"/>
        <v>4.6819202657573218</v>
      </c>
      <c r="V157" s="2">
        <f t="shared" si="39"/>
        <v>-0.47058045850319763</v>
      </c>
      <c r="X157">
        <v>0</v>
      </c>
      <c r="Y157" t="str">
        <f t="shared" si="40"/>
        <v/>
      </c>
    </row>
    <row r="158" spans="1:25" x14ac:dyDescent="0.25">
      <c r="A158" s="1">
        <v>39721</v>
      </c>
      <c r="B158" s="2">
        <v>2.2000000000000002</v>
      </c>
      <c r="C158" s="26">
        <v>2</v>
      </c>
      <c r="D158" s="2">
        <v>2.5079913811474563</v>
      </c>
      <c r="E158" s="2">
        <v>2</v>
      </c>
      <c r="F158" s="2">
        <v>1.472</v>
      </c>
      <c r="G158" s="2">
        <v>1.6138870662718701</v>
      </c>
      <c r="H158" s="2">
        <v>15667.031999999999</v>
      </c>
      <c r="I158" s="2">
        <v>15904.4</v>
      </c>
      <c r="J158" s="2">
        <f t="shared" si="41"/>
        <v>1.765764627869526</v>
      </c>
      <c r="K158" s="2">
        <f t="shared" si="35"/>
        <v>-1.4924674932723045</v>
      </c>
      <c r="L158" s="2">
        <f t="shared" si="37"/>
        <v>-2.6418870662718708</v>
      </c>
      <c r="M158" s="2">
        <f t="shared" si="44"/>
        <v>-1.4924674932723045</v>
      </c>
      <c r="O158" s="2">
        <f t="shared" si="45"/>
        <v>3.3676533196357177</v>
      </c>
      <c r="P158" s="2">
        <f t="shared" si="45"/>
        <v>2.6214195729995655</v>
      </c>
      <c r="Q158" s="2">
        <f t="shared" si="45"/>
        <v>3.3676533196357177</v>
      </c>
      <c r="R158" s="2">
        <f t="shared" si="36"/>
        <v>-1.8956533196357177</v>
      </c>
      <c r="S158" s="2">
        <f t="shared" si="38"/>
        <v>2.2748479979453577</v>
      </c>
      <c r="T158" s="2">
        <f t="shared" si="42"/>
        <v>2.1629129359499348</v>
      </c>
      <c r="U158" s="2">
        <f t="shared" si="43"/>
        <v>4.4847802238390813</v>
      </c>
      <c r="V158" s="2">
        <f t="shared" si="39"/>
        <v>-0.69091293594993486</v>
      </c>
      <c r="X158">
        <v>0</v>
      </c>
      <c r="Y158" t="str">
        <f t="shared" si="40"/>
        <v/>
      </c>
    </row>
    <row r="159" spans="1:25" x14ac:dyDescent="0.25">
      <c r="A159" s="1">
        <v>39813</v>
      </c>
      <c r="B159" s="2">
        <v>1.6</v>
      </c>
      <c r="C159" s="26">
        <v>2</v>
      </c>
      <c r="D159" s="2">
        <v>1.9940073048724694</v>
      </c>
      <c r="E159" s="2">
        <v>2</v>
      </c>
      <c r="F159" s="2">
        <v>0.10800000000000001</v>
      </c>
      <c r="G159" s="2">
        <v>0.80048258205150402</v>
      </c>
      <c r="H159" s="2">
        <v>15328.027</v>
      </c>
      <c r="I159" s="2">
        <v>15970.8</v>
      </c>
      <c r="J159" s="2">
        <f t="shared" si="41"/>
        <v>1.6699781192626162</v>
      </c>
      <c r="K159" s="2">
        <f t="shared" si="35"/>
        <v>-4.0246762842186943</v>
      </c>
      <c r="L159" s="2">
        <f t="shared" si="37"/>
        <v>-1.6924825820515041</v>
      </c>
      <c r="M159" s="2">
        <f t="shared" si="44"/>
        <v>-4.0246762842186943</v>
      </c>
      <c r="O159" s="2">
        <f t="shared" si="45"/>
        <v>-0.2118555600578429</v>
      </c>
      <c r="P159" s="2">
        <f t="shared" si="45"/>
        <v>-2.2241937021671898</v>
      </c>
      <c r="Q159" s="2">
        <f t="shared" si="45"/>
        <v>-0.2118555600578429</v>
      </c>
      <c r="R159" s="2">
        <f t="shared" si="36"/>
        <v>0.31985556005784288</v>
      </c>
      <c r="S159" s="2">
        <f t="shared" si="38"/>
        <v>1.2194216659913235</v>
      </c>
      <c r="T159" s="2">
        <f t="shared" si="42"/>
        <v>0.9175709446749214</v>
      </c>
      <c r="U159" s="2">
        <f t="shared" si="43"/>
        <v>3.7802848562545428</v>
      </c>
      <c r="V159" s="2">
        <f t="shared" si="39"/>
        <v>-0.80957094467492141</v>
      </c>
      <c r="X159">
        <v>0</v>
      </c>
      <c r="Y159" t="str">
        <f t="shared" si="40"/>
        <v/>
      </c>
    </row>
    <row r="160" spans="1:25" x14ac:dyDescent="0.25">
      <c r="A160" s="1">
        <v>39903</v>
      </c>
      <c r="B160" s="2">
        <v>1.1000000000000001</v>
      </c>
      <c r="C160" s="26">
        <v>2</v>
      </c>
      <c r="D160" s="2">
        <v>1.7406951563400774</v>
      </c>
      <c r="E160" s="2">
        <v>2</v>
      </c>
      <c r="F160" s="2">
        <v>0.16</v>
      </c>
      <c r="G160" s="2">
        <v>0.70007834001610603</v>
      </c>
      <c r="H160" s="2">
        <v>15155.94</v>
      </c>
      <c r="I160" s="2">
        <v>16031.5</v>
      </c>
      <c r="J160" s="2">
        <f t="shared" si="41"/>
        <v>1.5202745009642804</v>
      </c>
      <c r="K160" s="2">
        <f t="shared" si="35"/>
        <v>-5.4614976764494862</v>
      </c>
      <c r="L160" s="2">
        <f t="shared" si="37"/>
        <v>-0.29007834001610622</v>
      </c>
      <c r="M160" s="2">
        <f t="shared" si="44"/>
        <v>-5.4614976764494862</v>
      </c>
      <c r="O160" s="2">
        <f t="shared" si="45"/>
        <v>-2.2806704982086368</v>
      </c>
      <c r="P160" s="2">
        <f t="shared" si="45"/>
        <v>-5.0114193364333799</v>
      </c>
      <c r="Q160" s="2">
        <f t="shared" si="45"/>
        <v>-2.2806704982086368</v>
      </c>
      <c r="R160" s="2">
        <f t="shared" si="36"/>
        <v>2.4406704982086369</v>
      </c>
      <c r="S160" s="2">
        <f t="shared" si="38"/>
        <v>-0.25030057473129558</v>
      </c>
      <c r="T160" s="2">
        <f t="shared" si="42"/>
        <v>-0.65991290046500706</v>
      </c>
      <c r="U160" s="2">
        <f t="shared" si="43"/>
        <v>2.8711415530850655</v>
      </c>
      <c r="V160" s="2">
        <f t="shared" si="39"/>
        <v>0.81991290046500709</v>
      </c>
      <c r="X160">
        <v>0</v>
      </c>
      <c r="Y160" t="str">
        <f t="shared" si="40"/>
        <v/>
      </c>
    </row>
    <row r="161" spans="1:25" x14ac:dyDescent="0.25">
      <c r="A161" s="1">
        <v>39994</v>
      </c>
      <c r="B161" s="2">
        <v>1.1000000000000001</v>
      </c>
      <c r="C161" s="26">
        <v>2</v>
      </c>
      <c r="D161" s="2">
        <v>1.821329468311772</v>
      </c>
      <c r="E161" s="2">
        <v>2</v>
      </c>
      <c r="F161" s="2">
        <v>0.19400000000000001</v>
      </c>
      <c r="G161" s="2">
        <v>1.0949856386689301</v>
      </c>
      <c r="H161" s="2">
        <v>15134.117</v>
      </c>
      <c r="I161" s="2">
        <v>16083.5</v>
      </c>
      <c r="J161" s="2">
        <f t="shared" si="41"/>
        <v>1.2974456538689338</v>
      </c>
      <c r="K161" s="2">
        <f t="shared" si="35"/>
        <v>-5.9028383125563453</v>
      </c>
      <c r="L161" s="2">
        <f t="shared" si="37"/>
        <v>-0.65098563866893033</v>
      </c>
      <c r="M161" s="2">
        <f t="shared" si="44"/>
        <v>-5.9028383125563453</v>
      </c>
      <c r="O161" s="2">
        <f t="shared" si="45"/>
        <v>-2.1064335176092426</v>
      </c>
      <c r="P161" s="2">
        <f t="shared" si="45"/>
        <v>-5.0578526738874148</v>
      </c>
      <c r="Q161" s="2">
        <f t="shared" si="45"/>
        <v>-2.1064335176092426</v>
      </c>
      <c r="R161" s="2">
        <f t="shared" si="36"/>
        <v>2.3004335176092425</v>
      </c>
      <c r="S161" s="2">
        <f t="shared" si="38"/>
        <v>-0.17996502764138644</v>
      </c>
      <c r="T161" s="2">
        <f t="shared" si="42"/>
        <v>-0.62267790108311227</v>
      </c>
      <c r="U161" s="2">
        <f t="shared" si="43"/>
        <v>2.1245052924809191</v>
      </c>
      <c r="V161" s="2">
        <f t="shared" si="39"/>
        <v>0.81667790108311222</v>
      </c>
      <c r="X161">
        <v>0</v>
      </c>
      <c r="Y161" t="str">
        <f t="shared" si="40"/>
        <v/>
      </c>
    </row>
    <row r="162" spans="1:25" x14ac:dyDescent="0.25">
      <c r="A162" s="1">
        <v>40086</v>
      </c>
      <c r="B162" s="2">
        <v>0.9</v>
      </c>
      <c r="C162" s="26">
        <v>2</v>
      </c>
      <c r="D162" s="2">
        <v>1.4937255825914653</v>
      </c>
      <c r="E162" s="2">
        <v>2</v>
      </c>
      <c r="F162" s="2">
        <v>0.11600000000000002</v>
      </c>
      <c r="G162" s="2">
        <v>1.02422933196336</v>
      </c>
      <c r="H162" s="2">
        <v>15189.222</v>
      </c>
      <c r="I162" s="2">
        <v>16131.5</v>
      </c>
      <c r="J162" s="2">
        <f t="shared" si="41"/>
        <v>1.1937700127459649</v>
      </c>
      <c r="K162" s="2">
        <f t="shared" si="35"/>
        <v>-5.8412298918265524</v>
      </c>
      <c r="L162" s="2">
        <f t="shared" si="37"/>
        <v>-0.15822933196335986</v>
      </c>
      <c r="M162" s="2">
        <f t="shared" si="44"/>
        <v>-5.8412298918265524</v>
      </c>
      <c r="O162" s="2">
        <f t="shared" si="45"/>
        <v>-2.6463856139499162</v>
      </c>
      <c r="P162" s="2">
        <f t="shared" si="45"/>
        <v>-5.5670005598631924</v>
      </c>
      <c r="Q162" s="2">
        <f t="shared" si="45"/>
        <v>-2.6463856139499162</v>
      </c>
      <c r="R162" s="2">
        <f t="shared" si="36"/>
        <v>2.7623856139499163</v>
      </c>
      <c r="S162" s="2">
        <f t="shared" si="38"/>
        <v>-0.23205784209248748</v>
      </c>
      <c r="T162" s="2">
        <f t="shared" si="42"/>
        <v>-0.67015008397947895</v>
      </c>
      <c r="U162" s="2">
        <f t="shared" si="43"/>
        <v>1.4088716565162938</v>
      </c>
      <c r="V162" s="2">
        <f t="shared" si="39"/>
        <v>0.78615008397947894</v>
      </c>
      <c r="X162">
        <v>0</v>
      </c>
      <c r="Y162" t="str">
        <f t="shared" si="40"/>
        <v/>
      </c>
    </row>
    <row r="163" spans="1:25" x14ac:dyDescent="0.25">
      <c r="A163" s="1">
        <v>40178</v>
      </c>
      <c r="B163" s="2">
        <v>1.5</v>
      </c>
      <c r="C163" s="26">
        <v>2</v>
      </c>
      <c r="D163" s="2">
        <v>1.7431168659291174</v>
      </c>
      <c r="E163" s="2">
        <v>2</v>
      </c>
      <c r="F163" s="2">
        <v>0.10200000000000001</v>
      </c>
      <c r="G163" s="2">
        <v>1.36652222106343</v>
      </c>
      <c r="H163" s="2">
        <v>15356.058000000001</v>
      </c>
      <c r="I163" s="2">
        <v>16176.3</v>
      </c>
      <c r="J163" s="2">
        <f t="shared" si="41"/>
        <v>1.1108700368843039</v>
      </c>
      <c r="K163" s="2">
        <f t="shared" si="35"/>
        <v>-5.0706403812985563</v>
      </c>
      <c r="L163" s="2">
        <f t="shared" si="37"/>
        <v>-2.0145222210634302</v>
      </c>
      <c r="M163" s="2">
        <f t="shared" si="44"/>
        <v>-5.0706403812985563</v>
      </c>
      <c r="O163" s="2">
        <f t="shared" si="45"/>
        <v>-0.41879796958584814</v>
      </c>
      <c r="P163" s="2">
        <f t="shared" si="45"/>
        <v>-2.9541181602351263</v>
      </c>
      <c r="Q163" s="2">
        <f t="shared" si="45"/>
        <v>-0.41879796958584814</v>
      </c>
      <c r="R163" s="2">
        <f t="shared" si="36"/>
        <v>0.52079796958584812</v>
      </c>
      <c r="S163" s="2">
        <f t="shared" si="38"/>
        <v>3.5780304562122792E-2</v>
      </c>
      <c r="T163" s="2">
        <f t="shared" si="42"/>
        <v>-0.34451772403526898</v>
      </c>
      <c r="U163" s="2">
        <f t="shared" si="43"/>
        <v>1.1347212126009725</v>
      </c>
      <c r="V163" s="2">
        <f t="shared" si="39"/>
        <v>0.44651772403526901</v>
      </c>
      <c r="X163">
        <v>0</v>
      </c>
      <c r="Y163" t="str">
        <f t="shared" si="40"/>
        <v/>
      </c>
    </row>
    <row r="164" spans="1:25" x14ac:dyDescent="0.25">
      <c r="A164" s="1">
        <v>40268</v>
      </c>
      <c r="B164" s="2">
        <v>1.7</v>
      </c>
      <c r="C164" s="26">
        <v>2</v>
      </c>
      <c r="D164" s="2">
        <v>1.3328371944879569</v>
      </c>
      <c r="E164" s="2">
        <v>2</v>
      </c>
      <c r="F164" s="2">
        <v>0.15</v>
      </c>
      <c r="G164" s="2">
        <v>1.0086967645749401</v>
      </c>
      <c r="H164" s="2">
        <v>15415.145</v>
      </c>
      <c r="I164" s="2">
        <v>16217.5</v>
      </c>
      <c r="J164" s="2">
        <f t="shared" si="41"/>
        <v>1.0187743798026005</v>
      </c>
      <c r="K164" s="2">
        <f t="shared" ref="K164:K202" si="46">(H164-I164)/I164*100</f>
        <v>-4.9474641590874029</v>
      </c>
      <c r="L164" s="2">
        <f t="shared" si="37"/>
        <v>-2.1086967645749399</v>
      </c>
      <c r="M164" s="2">
        <f t="shared" si="44"/>
        <v>-4.9474641590874029</v>
      </c>
      <c r="O164" s="2">
        <f t="shared" si="45"/>
        <v>-0.2150353149687616</v>
      </c>
      <c r="P164" s="2">
        <f t="shared" si="45"/>
        <v>-2.688767394512463</v>
      </c>
      <c r="Q164" s="2">
        <f t="shared" si="45"/>
        <v>-0.2150353149687616</v>
      </c>
      <c r="R164" s="2">
        <f t="shared" ref="R164:R195" si="47">F164-Q164</f>
        <v>0.36503531496876163</v>
      </c>
      <c r="S164" s="2">
        <f t="shared" si="38"/>
        <v>5.4444702754685756E-2</v>
      </c>
      <c r="T164" s="2">
        <f t="shared" si="42"/>
        <v>-0.31661510917686952</v>
      </c>
      <c r="U164" s="2">
        <f t="shared" si="43"/>
        <v>0.93225773346551233</v>
      </c>
      <c r="V164" s="2">
        <f t="shared" si="39"/>
        <v>0.46661510917686955</v>
      </c>
      <c r="X164">
        <v>0</v>
      </c>
      <c r="Y164">
        <f t="shared" si="40"/>
        <v>2010</v>
      </c>
    </row>
    <row r="165" spans="1:25" x14ac:dyDescent="0.25">
      <c r="A165" s="1">
        <v>40359</v>
      </c>
      <c r="B165" s="2">
        <v>1.5</v>
      </c>
      <c r="C165" s="26">
        <v>2</v>
      </c>
      <c r="D165" s="2">
        <v>0.9231181013270362</v>
      </c>
      <c r="E165" s="2">
        <v>2</v>
      </c>
      <c r="F165" s="2">
        <v>0.14599999999999999</v>
      </c>
      <c r="G165" s="2">
        <v>0.85136482312041495</v>
      </c>
      <c r="H165" s="2">
        <v>15557.277</v>
      </c>
      <c r="I165" s="2">
        <v>16258.4</v>
      </c>
      <c r="J165" s="2">
        <f t="shared" si="41"/>
        <v>1.008786804377948</v>
      </c>
      <c r="K165" s="2">
        <f t="shared" si="46"/>
        <v>-4.3123739113319859</v>
      </c>
      <c r="L165" s="2">
        <f t="shared" si="37"/>
        <v>-1.4553648231204148</v>
      </c>
      <c r="M165" s="2">
        <f t="shared" si="44"/>
        <v>-4.3123739113319859</v>
      </c>
      <c r="O165" s="2">
        <f t="shared" ref="O165:Q192" si="48">$G165+$B165+O$2*($B165-$C165)+O$3*$K165</f>
        <v>-0.55482213254557822</v>
      </c>
      <c r="P165" s="2">
        <f t="shared" si="48"/>
        <v>-2.7110090882115712</v>
      </c>
      <c r="Q165" s="2">
        <f t="shared" si="48"/>
        <v>-0.55482213254557822</v>
      </c>
      <c r="R165" s="2">
        <f t="shared" si="47"/>
        <v>0.70082213254557824</v>
      </c>
      <c r="S165" s="2">
        <f t="shared" ref="S165:S196" si="49">$T$1*$F164+(1-$T$1)*($G165+$B165+S$2*($B165-$C165)+S$3*$K165)</f>
        <v>4.4276680118163256E-2</v>
      </c>
      <c r="T165" s="2">
        <f t="shared" si="42"/>
        <v>-0.27915136323173573</v>
      </c>
      <c r="U165" s="2">
        <f t="shared" si="43"/>
        <v>0.70919575356384867</v>
      </c>
      <c r="V165" s="2">
        <f t="shared" si="39"/>
        <v>0.42515136323173575</v>
      </c>
      <c r="X165">
        <v>0</v>
      </c>
      <c r="Y165" t="str">
        <f t="shared" si="40"/>
        <v/>
      </c>
    </row>
    <row r="166" spans="1:25" x14ac:dyDescent="0.25">
      <c r="A166" s="1">
        <v>40451</v>
      </c>
      <c r="B166" s="2">
        <v>1.3</v>
      </c>
      <c r="C166" s="26">
        <v>2</v>
      </c>
      <c r="D166" s="2">
        <v>0.85467232503342316</v>
      </c>
      <c r="E166" s="2">
        <v>2</v>
      </c>
      <c r="F166" s="2">
        <v>0.186</v>
      </c>
      <c r="G166" s="2">
        <v>0.66408876815130702</v>
      </c>
      <c r="H166" s="2">
        <v>15671.967000000001</v>
      </c>
      <c r="I166" s="2">
        <v>16299.7</v>
      </c>
      <c r="J166" s="2">
        <f t="shared" si="41"/>
        <v>1.0160901441716774</v>
      </c>
      <c r="K166" s="2">
        <f t="shared" si="46"/>
        <v>-3.851193580249944</v>
      </c>
      <c r="L166" s="2">
        <f t="shared" si="37"/>
        <v>-0.7280887681513073</v>
      </c>
      <c r="M166" s="2">
        <f t="shared" si="44"/>
        <v>-3.851193580249944</v>
      </c>
      <c r="O166" s="2">
        <f t="shared" si="48"/>
        <v>-1.0115080219736647</v>
      </c>
      <c r="P166" s="2">
        <f t="shared" si="48"/>
        <v>-2.9371048120986369</v>
      </c>
      <c r="Q166" s="2">
        <f t="shared" si="48"/>
        <v>-1.0115080219736647</v>
      </c>
      <c r="R166" s="2">
        <f t="shared" si="47"/>
        <v>1.1975080219736647</v>
      </c>
      <c r="S166" s="2">
        <f t="shared" si="49"/>
        <v>-2.7626203296049756E-2</v>
      </c>
      <c r="T166" s="2">
        <f t="shared" si="42"/>
        <v>-0.3164657218147956</v>
      </c>
      <c r="U166" s="2">
        <f t="shared" si="43"/>
        <v>0.45109018723322164</v>
      </c>
      <c r="V166" s="2">
        <f t="shared" si="39"/>
        <v>0.50246572181479565</v>
      </c>
      <c r="X166">
        <v>0</v>
      </c>
      <c r="Y166" t="str">
        <f t="shared" si="40"/>
        <v/>
      </c>
    </row>
    <row r="167" spans="1:25" x14ac:dyDescent="0.25">
      <c r="A167" s="1">
        <v>40543</v>
      </c>
      <c r="B167" s="2">
        <v>0.9</v>
      </c>
      <c r="C167" s="26">
        <v>2</v>
      </c>
      <c r="D167" s="2">
        <v>0.72768248782406619</v>
      </c>
      <c r="E167" s="2">
        <v>2</v>
      </c>
      <c r="F167" s="2">
        <v>0.17399999999999999</v>
      </c>
      <c r="G167" s="2">
        <v>0.62275250197642396</v>
      </c>
      <c r="H167" s="2">
        <v>15750.625</v>
      </c>
      <c r="I167" s="2">
        <v>16342.7</v>
      </c>
      <c r="J167" s="2">
        <f t="shared" si="41"/>
        <v>1.0552341454137526</v>
      </c>
      <c r="K167" s="2">
        <f t="shared" si="46"/>
        <v>-3.6228713737632137</v>
      </c>
      <c r="L167" s="2">
        <f t="shared" si="37"/>
        <v>0.3012474980235762</v>
      </c>
      <c r="M167" s="2">
        <f t="shared" si="44"/>
        <v>-3.6228713737632137</v>
      </c>
      <c r="O167" s="2">
        <f t="shared" si="48"/>
        <v>-1.9386831849051829</v>
      </c>
      <c r="P167" s="2">
        <f t="shared" si="48"/>
        <v>-3.7501188717867899</v>
      </c>
      <c r="Q167" s="2">
        <f t="shared" si="48"/>
        <v>-1.9386831849051829</v>
      </c>
      <c r="R167" s="2">
        <f t="shared" si="47"/>
        <v>2.1126831849051828</v>
      </c>
      <c r="S167" s="2">
        <f t="shared" si="49"/>
        <v>-0.13270247773577751</v>
      </c>
      <c r="T167" s="2">
        <f t="shared" si="42"/>
        <v>-0.40441783076801852</v>
      </c>
      <c r="U167" s="2">
        <f t="shared" si="43"/>
        <v>9.2624181412460871E-2</v>
      </c>
      <c r="V167" s="2">
        <f t="shared" si="39"/>
        <v>0.57841783076801856</v>
      </c>
      <c r="X167">
        <v>0</v>
      </c>
      <c r="Y167" t="str">
        <f t="shared" si="40"/>
        <v/>
      </c>
    </row>
    <row r="168" spans="1:25" x14ac:dyDescent="0.25">
      <c r="A168" s="1">
        <v>40633</v>
      </c>
      <c r="B168" s="2">
        <v>1.1000000000000001</v>
      </c>
      <c r="C168" s="26">
        <v>2</v>
      </c>
      <c r="D168" s="2">
        <v>1.0776021651779155</v>
      </c>
      <c r="E168" s="2">
        <v>2</v>
      </c>
      <c r="F168" s="2">
        <v>0.124</v>
      </c>
      <c r="G168" s="2">
        <v>0.59173927475977095</v>
      </c>
      <c r="H168" s="2">
        <v>15712.754000000001</v>
      </c>
      <c r="I168" s="2">
        <v>16392.2</v>
      </c>
      <c r="J168" s="2">
        <f t="shared" si="41"/>
        <v>1.2115501110587346</v>
      </c>
      <c r="K168" s="2">
        <f t="shared" si="46"/>
        <v>-4.1449347860567824</v>
      </c>
      <c r="L168" s="2">
        <f t="shared" si="37"/>
        <v>-0.21773927475977106</v>
      </c>
      <c r="M168" s="2">
        <f t="shared" ref="M168:M191" si="50">+K168</f>
        <v>-4.1449347860567824</v>
      </c>
      <c r="O168" s="2">
        <f t="shared" si="48"/>
        <v>-1.7307281182686201</v>
      </c>
      <c r="P168" s="2">
        <f t="shared" si="48"/>
        <v>-3.8031955112970115</v>
      </c>
      <c r="Q168" s="2">
        <f t="shared" si="48"/>
        <v>-1.7307281182686201</v>
      </c>
      <c r="R168" s="2">
        <f t="shared" si="47"/>
        <v>1.8547281182686199</v>
      </c>
      <c r="S168" s="2">
        <f t="shared" si="49"/>
        <v>-0.11170921774029308</v>
      </c>
      <c r="T168" s="2">
        <f t="shared" si="42"/>
        <v>-0.42257932669455184</v>
      </c>
      <c r="U168" s="2">
        <f t="shared" si="43"/>
        <v>-0.18087866353970133</v>
      </c>
      <c r="V168" s="2">
        <f t="shared" si="39"/>
        <v>0.54657932669455178</v>
      </c>
      <c r="X168">
        <v>0</v>
      </c>
      <c r="Y168" t="str">
        <f t="shared" si="40"/>
        <v/>
      </c>
    </row>
    <row r="169" spans="1:25" x14ac:dyDescent="0.25">
      <c r="A169" s="1">
        <v>40724</v>
      </c>
      <c r="B169" s="2">
        <v>1.5</v>
      </c>
      <c r="C169" s="26">
        <v>2</v>
      </c>
      <c r="D169" s="2">
        <v>1.4946716815546157</v>
      </c>
      <c r="E169" s="2">
        <v>2</v>
      </c>
      <c r="F169" s="2">
        <v>7.5999999999999998E-2</v>
      </c>
      <c r="G169" s="2">
        <v>0.74684195512662799</v>
      </c>
      <c r="H169" s="2">
        <v>15825.096</v>
      </c>
      <c r="I169" s="2">
        <v>16444.099999999999</v>
      </c>
      <c r="J169" s="2">
        <f t="shared" si="41"/>
        <v>1.266455997364524</v>
      </c>
      <c r="K169" s="2">
        <f t="shared" si="46"/>
        <v>-3.7642923601778087</v>
      </c>
      <c r="L169" s="2">
        <f t="shared" si="37"/>
        <v>-1.4208419551266278</v>
      </c>
      <c r="M169" s="2">
        <f t="shared" si="50"/>
        <v>-3.7642923601778087</v>
      </c>
      <c r="O169" s="2">
        <f t="shared" si="48"/>
        <v>-0.38530422496227645</v>
      </c>
      <c r="P169" s="2">
        <f t="shared" si="48"/>
        <v>-2.2674504050511808</v>
      </c>
      <c r="Q169" s="2">
        <f t="shared" si="48"/>
        <v>-0.38530422496227645</v>
      </c>
      <c r="R169" s="2">
        <f t="shared" si="47"/>
        <v>0.46130422496227647</v>
      </c>
      <c r="S169" s="2">
        <f t="shared" si="49"/>
        <v>4.7604366255658517E-2</v>
      </c>
      <c r="T169" s="2">
        <f t="shared" si="42"/>
        <v>-0.23471756075767719</v>
      </c>
      <c r="U169" s="2">
        <f t="shared" si="43"/>
        <v>-0.21154249775308759</v>
      </c>
      <c r="V169" s="2">
        <f t="shared" si="39"/>
        <v>0.3107175607576772</v>
      </c>
      <c r="X169">
        <v>0</v>
      </c>
      <c r="Y169" t="str">
        <f t="shared" si="40"/>
        <v/>
      </c>
    </row>
    <row r="170" spans="1:25" x14ac:dyDescent="0.25">
      <c r="A170" s="1">
        <v>40816</v>
      </c>
      <c r="B170" s="2">
        <v>1.8</v>
      </c>
      <c r="C170" s="26">
        <v>2</v>
      </c>
      <c r="D170" s="2">
        <v>1.8972012107426384</v>
      </c>
      <c r="E170" s="2">
        <v>2</v>
      </c>
      <c r="F170" s="2">
        <v>7.5999999999999998E-2</v>
      </c>
      <c r="G170" s="2">
        <v>0.61315950453872903</v>
      </c>
      <c r="H170" s="2">
        <v>15820.7</v>
      </c>
      <c r="I170" s="2">
        <v>16498.7</v>
      </c>
      <c r="J170" s="2">
        <f t="shared" si="41"/>
        <v>1.3281359271714699</v>
      </c>
      <c r="K170" s="2">
        <f t="shared" si="46"/>
        <v>-4.1094146811566974</v>
      </c>
      <c r="L170" s="2">
        <f t="shared" si="37"/>
        <v>-2.0371595045387294</v>
      </c>
      <c r="M170" s="2">
        <f t="shared" si="50"/>
        <v>-4.1094146811566974</v>
      </c>
      <c r="O170" s="2">
        <f t="shared" si="48"/>
        <v>5.8452163960380776E-2</v>
      </c>
      <c r="P170" s="2">
        <f t="shared" si="48"/>
        <v>-1.9962551766179679</v>
      </c>
      <c r="Q170" s="2">
        <f t="shared" si="48"/>
        <v>5.8452163960380776E-2</v>
      </c>
      <c r="R170" s="2">
        <f t="shared" si="47"/>
        <v>1.7547836039619222E-2</v>
      </c>
      <c r="S170" s="2">
        <f t="shared" si="49"/>
        <v>7.3367824594057107E-2</v>
      </c>
      <c r="T170" s="2">
        <f t="shared" si="42"/>
        <v>-0.23483827649269523</v>
      </c>
      <c r="U170" s="2">
        <f t="shared" si="43"/>
        <v>-0.17104329849606734</v>
      </c>
      <c r="V170" s="2">
        <f t="shared" si="39"/>
        <v>0.31083827649269524</v>
      </c>
      <c r="X170">
        <v>0</v>
      </c>
      <c r="Y170" t="str">
        <f t="shared" si="40"/>
        <v/>
      </c>
    </row>
    <row r="171" spans="1:25" x14ac:dyDescent="0.25">
      <c r="A171" s="1">
        <v>40908</v>
      </c>
      <c r="B171" s="2">
        <v>1.9</v>
      </c>
      <c r="C171" s="26">
        <v>2</v>
      </c>
      <c r="D171" s="2">
        <v>2.1609698010814693</v>
      </c>
      <c r="E171" s="2">
        <v>2</v>
      </c>
      <c r="F171" s="2">
        <v>6.6000000000000003E-2</v>
      </c>
      <c r="G171" s="2">
        <v>0.64296922607976603</v>
      </c>
      <c r="H171" s="2">
        <v>16004.107</v>
      </c>
      <c r="I171" s="2">
        <v>16555.900000000001</v>
      </c>
      <c r="J171" s="2">
        <f t="shared" si="41"/>
        <v>1.3867759278004321</v>
      </c>
      <c r="K171" s="2">
        <f t="shared" si="46"/>
        <v>-3.3329085099571838</v>
      </c>
      <c r="L171" s="2">
        <f t="shared" si="37"/>
        <v>-2.3269692260797656</v>
      </c>
      <c r="M171" s="2">
        <f t="shared" si="50"/>
        <v>-3.3329085099571838</v>
      </c>
      <c r="O171" s="2">
        <f t="shared" si="48"/>
        <v>0.72651497110117358</v>
      </c>
      <c r="P171" s="2">
        <f t="shared" si="48"/>
        <v>-0.93993928387741832</v>
      </c>
      <c r="Q171" s="2">
        <f t="shared" si="48"/>
        <v>0.72651497110117358</v>
      </c>
      <c r="R171" s="2">
        <f t="shared" si="47"/>
        <v>-0.66051497110117352</v>
      </c>
      <c r="S171" s="2">
        <f t="shared" si="49"/>
        <v>0.17357724566517604</v>
      </c>
      <c r="T171" s="2">
        <f t="shared" si="42"/>
        <v>-7.6390892581612774E-2</v>
      </c>
      <c r="U171" s="2">
        <f t="shared" si="43"/>
        <v>-3.6409558056481189E-2</v>
      </c>
      <c r="V171" s="2">
        <f t="shared" si="39"/>
        <v>0.14239089258161278</v>
      </c>
      <c r="X171">
        <v>0</v>
      </c>
      <c r="Y171" t="str">
        <f t="shared" si="40"/>
        <v/>
      </c>
    </row>
    <row r="172" spans="1:25" x14ac:dyDescent="0.25">
      <c r="A172" s="1">
        <v>40999</v>
      </c>
      <c r="B172" s="2">
        <v>2.1</v>
      </c>
      <c r="C172" s="26">
        <v>2</v>
      </c>
      <c r="D172" s="2">
        <v>2.2364317558657865</v>
      </c>
      <c r="E172" s="2">
        <v>2</v>
      </c>
      <c r="F172" s="2">
        <v>0.126</v>
      </c>
      <c r="G172" s="2">
        <v>0.92559524623265599</v>
      </c>
      <c r="H172" s="2">
        <v>16129.418</v>
      </c>
      <c r="I172" s="2">
        <v>16615.099999999999</v>
      </c>
      <c r="J172" s="2">
        <f t="shared" si="41"/>
        <v>1.4303058124293777</v>
      </c>
      <c r="K172" s="2">
        <f t="shared" si="46"/>
        <v>-2.9231361833512826</v>
      </c>
      <c r="L172" s="2">
        <f t="shared" si="37"/>
        <v>-3.0495952462326565</v>
      </c>
      <c r="M172" s="2">
        <f t="shared" si="50"/>
        <v>-2.9231361833512826</v>
      </c>
      <c r="O172" s="2">
        <f t="shared" si="48"/>
        <v>1.7140271545570147</v>
      </c>
      <c r="P172" s="2">
        <f t="shared" si="48"/>
        <v>0.25245906288137343</v>
      </c>
      <c r="Q172" s="2">
        <f t="shared" si="48"/>
        <v>1.7140271545570147</v>
      </c>
      <c r="R172" s="2">
        <f t="shared" si="47"/>
        <v>-1.5880271545570146</v>
      </c>
      <c r="S172" s="2">
        <f t="shared" si="49"/>
        <v>0.3132040731835522</v>
      </c>
      <c r="T172" s="2">
        <f t="shared" si="42"/>
        <v>9.3968859432206023E-2</v>
      </c>
      <c r="U172" s="2">
        <f t="shared" si="43"/>
        <v>0.22615594883554321</v>
      </c>
      <c r="V172" s="2">
        <f t="shared" si="39"/>
        <v>3.2031140567793978E-2</v>
      </c>
      <c r="X172">
        <v>0</v>
      </c>
      <c r="Y172" t="str">
        <f t="shared" si="40"/>
        <v/>
      </c>
    </row>
    <row r="173" spans="1:25" x14ac:dyDescent="0.25">
      <c r="A173" s="1">
        <v>41090</v>
      </c>
      <c r="B173" s="2">
        <v>1.9</v>
      </c>
      <c r="C173" s="26">
        <v>2</v>
      </c>
      <c r="D173" s="2">
        <v>2.2628102437409314</v>
      </c>
      <c r="E173" s="2">
        <v>2</v>
      </c>
      <c r="F173" s="2">
        <v>0.14399999999999999</v>
      </c>
      <c r="G173" s="2">
        <v>0.68019903781484203</v>
      </c>
      <c r="H173" s="2">
        <v>16198.807000000001</v>
      </c>
      <c r="I173" s="2">
        <v>16678</v>
      </c>
      <c r="J173" s="2">
        <f t="shared" si="41"/>
        <v>1.5142851984038863</v>
      </c>
      <c r="K173" s="2">
        <f t="shared" si="46"/>
        <v>-2.8732042211296274</v>
      </c>
      <c r="L173" s="2">
        <f t="shared" si="37"/>
        <v>-2.2861990378148418</v>
      </c>
      <c r="M173" s="2">
        <f t="shared" si="50"/>
        <v>-2.8732042211296274</v>
      </c>
      <c r="O173" s="2">
        <f t="shared" si="48"/>
        <v>0.99359692725002824</v>
      </c>
      <c r="P173" s="2">
        <f t="shared" si="48"/>
        <v>-0.44300518331478544</v>
      </c>
      <c r="Q173" s="2">
        <f t="shared" si="48"/>
        <v>0.99359692725002824</v>
      </c>
      <c r="R173" s="2">
        <f t="shared" si="47"/>
        <v>-0.84959692725002822</v>
      </c>
      <c r="S173" s="2">
        <f t="shared" si="49"/>
        <v>0.25613953908750425</v>
      </c>
      <c r="T173" s="2">
        <f t="shared" si="42"/>
        <v>4.0649222502782176E-2</v>
      </c>
      <c r="U173" s="2">
        <f t="shared" si="43"/>
        <v>0.34127209559771599</v>
      </c>
      <c r="V173" s="2">
        <f t="shared" si="39"/>
        <v>0.10335077749721781</v>
      </c>
      <c r="X173">
        <v>0</v>
      </c>
      <c r="Y173" t="str">
        <f t="shared" si="40"/>
        <v/>
      </c>
    </row>
    <row r="174" spans="1:25" x14ac:dyDescent="0.25">
      <c r="A174" s="1">
        <v>41182</v>
      </c>
      <c r="B174" s="2">
        <v>1.7</v>
      </c>
      <c r="C174" s="26">
        <v>2</v>
      </c>
      <c r="D174" s="2">
        <v>1.9993297181420511</v>
      </c>
      <c r="E174" s="2">
        <v>2</v>
      </c>
      <c r="F174" s="2">
        <v>0.13799999999999998</v>
      </c>
      <c r="G174" s="2">
        <v>0.44628665533249501</v>
      </c>
      <c r="H174" s="2">
        <v>16220.666999999999</v>
      </c>
      <c r="I174" s="2">
        <v>16743.2</v>
      </c>
      <c r="J174" s="2">
        <f t="shared" si="41"/>
        <v>1.5637366590718571</v>
      </c>
      <c r="K174" s="2">
        <f t="shared" si="46"/>
        <v>-3.1208669788332055</v>
      </c>
      <c r="L174" s="2">
        <f t="shared" si="37"/>
        <v>-1.5582866553324948</v>
      </c>
      <c r="M174" s="2">
        <f t="shared" si="50"/>
        <v>-3.1208669788332055</v>
      </c>
      <c r="O174" s="2">
        <f t="shared" si="48"/>
        <v>0.13585316591589192</v>
      </c>
      <c r="P174" s="2">
        <f t="shared" si="48"/>
        <v>-1.4245803235007108</v>
      </c>
      <c r="Q174" s="2">
        <f t="shared" si="48"/>
        <v>0.13585316591589192</v>
      </c>
      <c r="R174" s="2">
        <f t="shared" si="47"/>
        <v>2.146834084108068E-3</v>
      </c>
      <c r="S174" s="2">
        <f t="shared" si="49"/>
        <v>0.14277797488738378</v>
      </c>
      <c r="T174" s="2">
        <f t="shared" si="42"/>
        <v>-9.128704852510669E-2</v>
      </c>
      <c r="U174" s="2">
        <f t="shared" si="43"/>
        <v>0.3104592561454424</v>
      </c>
      <c r="V174" s="2">
        <f t="shared" si="39"/>
        <v>0.22928704852510667</v>
      </c>
      <c r="X174">
        <v>0</v>
      </c>
      <c r="Y174" t="str">
        <f t="shared" si="40"/>
        <v/>
      </c>
    </row>
    <row r="175" spans="1:25" x14ac:dyDescent="0.25">
      <c r="A175" s="1">
        <v>41274</v>
      </c>
      <c r="B175" s="2">
        <v>1.8</v>
      </c>
      <c r="C175" s="26">
        <v>2</v>
      </c>
      <c r="D175" s="2">
        <v>1.9446102107469443</v>
      </c>
      <c r="E175" s="2">
        <v>2</v>
      </c>
      <c r="F175" s="2">
        <v>0.156</v>
      </c>
      <c r="G175" s="2">
        <v>0.45614570168180701</v>
      </c>
      <c r="H175" s="2">
        <v>16239.138000000001</v>
      </c>
      <c r="I175" s="2">
        <v>16810.599999999999</v>
      </c>
      <c r="J175" s="2">
        <f t="shared" si="41"/>
        <v>1.6102059343493735</v>
      </c>
      <c r="K175" s="2">
        <f t="shared" si="46"/>
        <v>-3.3994146550390694</v>
      </c>
      <c r="L175" s="2">
        <f t="shared" si="37"/>
        <v>-1.8001457016818074</v>
      </c>
      <c r="M175" s="2">
        <f t="shared" si="50"/>
        <v>-3.3994146550390694</v>
      </c>
      <c r="O175" s="2">
        <f t="shared" si="48"/>
        <v>0.25643837416227244</v>
      </c>
      <c r="P175" s="2">
        <f t="shared" si="48"/>
        <v>-1.4432689533572622</v>
      </c>
      <c r="Q175" s="2">
        <f t="shared" si="48"/>
        <v>0.25643837416227244</v>
      </c>
      <c r="R175" s="2">
        <f t="shared" si="47"/>
        <v>-0.10043837416227244</v>
      </c>
      <c r="S175" s="2">
        <f t="shared" si="49"/>
        <v>0.15576575612434085</v>
      </c>
      <c r="T175" s="2">
        <f t="shared" si="42"/>
        <v>-9.9190343003589393E-2</v>
      </c>
      <c r="U175" s="2">
        <f t="shared" si="43"/>
        <v>0.3023561238479669</v>
      </c>
      <c r="V175" s="2">
        <f t="shared" si="39"/>
        <v>0.25519034300358939</v>
      </c>
      <c r="X175">
        <v>0</v>
      </c>
      <c r="Y175" t="str">
        <f t="shared" si="40"/>
        <v/>
      </c>
    </row>
    <row r="176" spans="1:25" x14ac:dyDescent="0.25">
      <c r="A176" s="1">
        <v>41364</v>
      </c>
      <c r="B176" s="2">
        <v>1.5</v>
      </c>
      <c r="C176" s="26">
        <v>2</v>
      </c>
      <c r="D176" s="2">
        <v>1.9389123431460931</v>
      </c>
      <c r="E176" s="2">
        <v>2</v>
      </c>
      <c r="F176" s="2">
        <v>0.126</v>
      </c>
      <c r="G176" s="2">
        <v>0.44207799910553203</v>
      </c>
      <c r="H176" s="2">
        <v>16382.964</v>
      </c>
      <c r="I176" s="2">
        <v>16880.099999999999</v>
      </c>
      <c r="J176" s="2">
        <f t="shared" si="41"/>
        <v>1.6537184871450172</v>
      </c>
      <c r="K176" s="2">
        <f t="shared" si="46"/>
        <v>-2.9451010361312946</v>
      </c>
      <c r="L176" s="2">
        <f t="shared" si="37"/>
        <v>-1.066077999105532</v>
      </c>
      <c r="M176" s="2">
        <f t="shared" si="50"/>
        <v>-2.9451010361312946</v>
      </c>
      <c r="O176" s="2">
        <f t="shared" si="48"/>
        <v>-0.28047251896011538</v>
      </c>
      <c r="P176" s="2">
        <f t="shared" si="48"/>
        <v>-1.7530230370257627</v>
      </c>
      <c r="Q176" s="2">
        <f t="shared" si="48"/>
        <v>-0.28047251896011538</v>
      </c>
      <c r="R176" s="2">
        <f t="shared" si="47"/>
        <v>0.40647251896011538</v>
      </c>
      <c r="S176" s="2">
        <f t="shared" si="49"/>
        <v>9.0529122155982689E-2</v>
      </c>
      <c r="T176" s="2">
        <f t="shared" si="42"/>
        <v>-0.13035345555386446</v>
      </c>
      <c r="U176" s="2">
        <f t="shared" si="43"/>
        <v>0.21493182742675454</v>
      </c>
      <c r="V176" s="2">
        <f t="shared" si="39"/>
        <v>0.25635345555386446</v>
      </c>
      <c r="X176">
        <v>0</v>
      </c>
      <c r="Y176" t="str">
        <f t="shared" si="40"/>
        <v/>
      </c>
    </row>
    <row r="177" spans="1:25" x14ac:dyDescent="0.25">
      <c r="A177" s="1">
        <v>41455</v>
      </c>
      <c r="B177" s="2">
        <v>1.4</v>
      </c>
      <c r="C177" s="26">
        <v>2</v>
      </c>
      <c r="D177" s="2">
        <v>1.6774489535180903</v>
      </c>
      <c r="E177" s="2">
        <v>2</v>
      </c>
      <c r="F177" s="2">
        <v>8.7999999999999995E-2</v>
      </c>
      <c r="G177" s="2">
        <v>0.282706317717555</v>
      </c>
      <c r="H177" s="2">
        <v>16403.18</v>
      </c>
      <c r="I177" s="2">
        <v>16950.8</v>
      </c>
      <c r="J177" s="2">
        <f t="shared" si="41"/>
        <v>1.6753455252042748</v>
      </c>
      <c r="K177" s="2">
        <f t="shared" si="46"/>
        <v>-3.2306439814050014</v>
      </c>
      <c r="L177" s="2">
        <f t="shared" si="37"/>
        <v>-0.69470631771755476</v>
      </c>
      <c r="M177" s="2">
        <f t="shared" si="50"/>
        <v>-3.2306439814050014</v>
      </c>
      <c r="O177" s="2">
        <f t="shared" si="48"/>
        <v>-0.83261567298494588</v>
      </c>
      <c r="P177" s="2">
        <f t="shared" si="48"/>
        <v>-2.4479376636874468</v>
      </c>
      <c r="Q177" s="2">
        <f t="shared" si="48"/>
        <v>-0.83261567298494588</v>
      </c>
      <c r="R177" s="2">
        <f t="shared" si="47"/>
        <v>0.92061567298494584</v>
      </c>
      <c r="S177" s="2">
        <f t="shared" si="49"/>
        <v>-1.7792350947741897E-2</v>
      </c>
      <c r="T177" s="2">
        <f t="shared" si="42"/>
        <v>-0.26009064955311711</v>
      </c>
      <c r="U177" s="2">
        <f t="shared" si="43"/>
        <v>5.7799702364999456E-2</v>
      </c>
      <c r="V177" s="2">
        <f t="shared" si="39"/>
        <v>0.34809064955311708</v>
      </c>
      <c r="X177">
        <v>0</v>
      </c>
      <c r="Y177" t="str">
        <f t="shared" si="40"/>
        <v/>
      </c>
    </row>
    <row r="178" spans="1:25" x14ac:dyDescent="0.25">
      <c r="A178" s="1">
        <v>41547</v>
      </c>
      <c r="B178" s="2">
        <v>1.5</v>
      </c>
      <c r="C178" s="26">
        <v>2</v>
      </c>
      <c r="D178" s="2">
        <v>1.7315873197378817</v>
      </c>
      <c r="E178" s="2">
        <v>2</v>
      </c>
      <c r="F178" s="2">
        <v>7.8E-2</v>
      </c>
      <c r="G178" s="2">
        <v>0.42653004272094303</v>
      </c>
      <c r="H178" s="2">
        <v>16531.685000000001</v>
      </c>
      <c r="I178" s="2">
        <v>17022.7</v>
      </c>
      <c r="J178" s="2">
        <f t="shared" si="41"/>
        <v>1.6966750831819866</v>
      </c>
      <c r="K178" s="2">
        <f t="shared" si="46"/>
        <v>-2.8844719110364361</v>
      </c>
      <c r="L178" s="2">
        <f t="shared" si="37"/>
        <v>-1.098530042720943</v>
      </c>
      <c r="M178" s="2">
        <f t="shared" si="50"/>
        <v>-2.8844719110364361</v>
      </c>
      <c r="O178" s="2">
        <f t="shared" si="48"/>
        <v>-0.26570591279727496</v>
      </c>
      <c r="P178" s="2">
        <f t="shared" si="48"/>
        <v>-1.707941868315493</v>
      </c>
      <c r="Q178" s="2">
        <f t="shared" si="48"/>
        <v>-0.26570591279727496</v>
      </c>
      <c r="R178" s="2">
        <f t="shared" si="47"/>
        <v>0.34370591279727497</v>
      </c>
      <c r="S178" s="2">
        <f t="shared" si="49"/>
        <v>3.4944113080408741E-2</v>
      </c>
      <c r="T178" s="2">
        <f t="shared" si="42"/>
        <v>-0.18139128024732398</v>
      </c>
      <c r="U178" s="2">
        <f t="shared" si="43"/>
        <v>9.2738600906582883E-3</v>
      </c>
      <c r="V178" s="2">
        <f t="shared" si="39"/>
        <v>0.259391280247324</v>
      </c>
      <c r="X178">
        <v>0</v>
      </c>
      <c r="Y178" t="str">
        <f t="shared" si="40"/>
        <v/>
      </c>
    </row>
    <row r="179" spans="1:25" x14ac:dyDescent="0.25">
      <c r="A179" s="1">
        <v>41639</v>
      </c>
      <c r="B179" s="2">
        <v>1.6</v>
      </c>
      <c r="C179" s="26">
        <v>2</v>
      </c>
      <c r="D179" s="2">
        <v>1.706095401775154</v>
      </c>
      <c r="E179" s="2">
        <v>2</v>
      </c>
      <c r="F179" s="2">
        <v>7.8E-2</v>
      </c>
      <c r="G179" s="2">
        <v>0.54959835378038702</v>
      </c>
      <c r="H179" s="2">
        <v>16663.649000000001</v>
      </c>
      <c r="I179" s="2">
        <v>17095.5</v>
      </c>
      <c r="J179" s="2">
        <f t="shared" si="41"/>
        <v>1.7106569463128274</v>
      </c>
      <c r="K179" s="2">
        <f t="shared" si="46"/>
        <v>-2.5261092100260232</v>
      </c>
      <c r="L179" s="2">
        <f t="shared" si="37"/>
        <v>-1.4715983537803872</v>
      </c>
      <c r="M179" s="2">
        <f t="shared" si="50"/>
        <v>-2.5261092100260232</v>
      </c>
      <c r="O179" s="2">
        <f t="shared" si="48"/>
        <v>0.28654374876737587</v>
      </c>
      <c r="P179" s="2">
        <f t="shared" si="48"/>
        <v>-0.97651085624563572</v>
      </c>
      <c r="Q179" s="2">
        <f t="shared" si="48"/>
        <v>0.28654374876737587</v>
      </c>
      <c r="R179" s="2">
        <f t="shared" si="47"/>
        <v>-0.20854374876737586</v>
      </c>
      <c r="S179" s="2">
        <f t="shared" si="49"/>
        <v>0.10928156231510638</v>
      </c>
      <c r="T179" s="2">
        <f t="shared" si="42"/>
        <v>-8.0176628436845393E-2</v>
      </c>
      <c r="U179" s="2">
        <f t="shared" si="43"/>
        <v>5.0864343392165931E-2</v>
      </c>
      <c r="V179" s="2">
        <f t="shared" si="39"/>
        <v>0.15817662843684538</v>
      </c>
      <c r="X179">
        <v>0</v>
      </c>
      <c r="Y179" t="str">
        <f t="shared" si="40"/>
        <v/>
      </c>
    </row>
    <row r="180" spans="1:25" x14ac:dyDescent="0.25">
      <c r="A180" s="1">
        <v>41729</v>
      </c>
      <c r="B180" s="2">
        <v>1.5</v>
      </c>
      <c r="C180" s="26">
        <v>2</v>
      </c>
      <c r="D180" s="2">
        <v>1.6151290496574378</v>
      </c>
      <c r="E180" s="2">
        <v>2</v>
      </c>
      <c r="F180" s="2">
        <v>7.8E-2</v>
      </c>
      <c r="G180" s="2">
        <v>0.24101887451858001</v>
      </c>
      <c r="H180" s="2">
        <v>16616.54</v>
      </c>
      <c r="I180" s="2">
        <v>17168.2</v>
      </c>
      <c r="J180" s="2">
        <f t="shared" si="41"/>
        <v>1.7010324354362005</v>
      </c>
      <c r="K180" s="2">
        <f t="shared" si="46"/>
        <v>-3.2132663878566179</v>
      </c>
      <c r="L180" s="2">
        <f t="shared" si="37"/>
        <v>-0.91301887451857988</v>
      </c>
      <c r="M180" s="2">
        <f t="shared" si="50"/>
        <v>-3.2132663878566179</v>
      </c>
      <c r="O180" s="2">
        <f t="shared" si="48"/>
        <v>-0.61561431940972899</v>
      </c>
      <c r="P180" s="2">
        <f t="shared" si="48"/>
        <v>-2.2222475133380382</v>
      </c>
      <c r="Q180" s="2">
        <f t="shared" si="48"/>
        <v>-0.61561431940972899</v>
      </c>
      <c r="R180" s="2">
        <f t="shared" si="47"/>
        <v>0.69361431940972895</v>
      </c>
      <c r="S180" s="2">
        <f t="shared" si="49"/>
        <v>-2.6042147911459368E-2</v>
      </c>
      <c r="T180" s="2">
        <f t="shared" si="42"/>
        <v>-0.26703712700070581</v>
      </c>
      <c r="U180" s="2">
        <f t="shared" si="43"/>
        <v>-4.9107456028118328E-2</v>
      </c>
      <c r="V180" s="2">
        <f t="shared" si="39"/>
        <v>0.34503712700070582</v>
      </c>
      <c r="X180">
        <v>0</v>
      </c>
      <c r="Y180" t="str">
        <f t="shared" si="40"/>
        <v/>
      </c>
    </row>
    <row r="181" spans="1:25" x14ac:dyDescent="0.25">
      <c r="A181" s="1">
        <v>41820</v>
      </c>
      <c r="B181" s="2">
        <v>1.7</v>
      </c>
      <c r="C181" s="26">
        <v>2</v>
      </c>
      <c r="D181" s="2">
        <v>1.9072219414054459</v>
      </c>
      <c r="E181" s="2">
        <v>2</v>
      </c>
      <c r="F181" s="2">
        <v>9.8000000000000004E-2</v>
      </c>
      <c r="G181" s="2">
        <v>0.51015308504584</v>
      </c>
      <c r="H181" s="2">
        <v>16841.474999999999</v>
      </c>
      <c r="I181" s="2">
        <v>17241.8</v>
      </c>
      <c r="J181" s="2">
        <f t="shared" si="41"/>
        <v>1.7147982898614522</v>
      </c>
      <c r="K181" s="2">
        <f t="shared" si="46"/>
        <v>-2.3218283473883279</v>
      </c>
      <c r="L181" s="2">
        <f t="shared" si="37"/>
        <v>-1.6621530850458397</v>
      </c>
      <c r="M181" s="2">
        <f t="shared" si="50"/>
        <v>-2.3218283473883279</v>
      </c>
      <c r="O181" s="2">
        <f t="shared" si="48"/>
        <v>0.59923891135167562</v>
      </c>
      <c r="P181" s="2">
        <f t="shared" si="48"/>
        <v>-0.56167526234248832</v>
      </c>
      <c r="Q181" s="2">
        <f t="shared" si="48"/>
        <v>0.59923891135167562</v>
      </c>
      <c r="R181" s="2">
        <f t="shared" si="47"/>
        <v>-0.50123891135167564</v>
      </c>
      <c r="S181" s="2">
        <f t="shared" si="49"/>
        <v>0.15618583670275135</v>
      </c>
      <c r="T181" s="2">
        <f t="shared" si="42"/>
        <v>-1.7951289351373259E-2</v>
      </c>
      <c r="U181" s="2">
        <f t="shared" si="43"/>
        <v>4.8144499078850773E-2</v>
      </c>
      <c r="V181" s="2">
        <f t="shared" si="39"/>
        <v>0.11595128935137326</v>
      </c>
      <c r="X181">
        <v>0</v>
      </c>
      <c r="Y181" t="str">
        <f t="shared" si="40"/>
        <v/>
      </c>
    </row>
    <row r="182" spans="1:25" x14ac:dyDescent="0.25">
      <c r="A182" s="1">
        <v>41912</v>
      </c>
      <c r="B182" s="2">
        <v>1.7</v>
      </c>
      <c r="C182" s="26">
        <v>2</v>
      </c>
      <c r="D182" s="2">
        <v>1.7704088601543599</v>
      </c>
      <c r="E182" s="2">
        <v>2</v>
      </c>
      <c r="F182" s="2">
        <v>8.4000000000000005E-2</v>
      </c>
      <c r="G182" s="2">
        <v>0.53066683789295699</v>
      </c>
      <c r="H182" s="2">
        <v>17047.098000000002</v>
      </c>
      <c r="I182" s="2">
        <v>17316.2</v>
      </c>
      <c r="J182" s="2">
        <f t="shared" si="41"/>
        <v>1.7260378846756907</v>
      </c>
      <c r="K182" s="2">
        <f t="shared" si="46"/>
        <v>-1.5540476547972357</v>
      </c>
      <c r="L182" s="2">
        <f t="shared" si="37"/>
        <v>-1.6966668378929568</v>
      </c>
      <c r="M182" s="2">
        <f t="shared" si="50"/>
        <v>-1.5540476547972357</v>
      </c>
      <c r="O182" s="2">
        <f t="shared" si="48"/>
        <v>1.003643010494339</v>
      </c>
      <c r="P182" s="2">
        <f t="shared" si="48"/>
        <v>0.22661918309572116</v>
      </c>
      <c r="Q182" s="2">
        <f t="shared" si="48"/>
        <v>1.003643010494339</v>
      </c>
      <c r="R182" s="2">
        <f t="shared" si="47"/>
        <v>-0.91964301049433905</v>
      </c>
      <c r="S182" s="2">
        <f t="shared" si="49"/>
        <v>0.23384645157415085</v>
      </c>
      <c r="T182" s="2">
        <f t="shared" si="42"/>
        <v>0.11729287746435818</v>
      </c>
      <c r="U182" s="2">
        <f t="shared" si="43"/>
        <v>0.19146927579117401</v>
      </c>
      <c r="V182" s="2">
        <f t="shared" si="39"/>
        <v>-3.3292877464358175E-2</v>
      </c>
      <c r="X182">
        <v>0</v>
      </c>
      <c r="Y182" t="str">
        <f t="shared" si="40"/>
        <v/>
      </c>
    </row>
    <row r="183" spans="1:25" x14ac:dyDescent="0.25">
      <c r="A183" s="1">
        <v>42004</v>
      </c>
      <c r="B183" s="2">
        <v>1.5</v>
      </c>
      <c r="C183" s="26">
        <v>2</v>
      </c>
      <c r="D183" s="2">
        <v>1.7055450415009776</v>
      </c>
      <c r="E183" s="2">
        <v>2</v>
      </c>
      <c r="F183" s="2">
        <v>0.11600000000000002</v>
      </c>
      <c r="G183" s="2">
        <v>0.38665876611851402</v>
      </c>
      <c r="H183" s="2">
        <v>17143.038</v>
      </c>
      <c r="I183" s="2">
        <v>17391.5</v>
      </c>
      <c r="J183" s="2">
        <f t="shared" si="41"/>
        <v>1.7394116492070566</v>
      </c>
      <c r="K183" s="2">
        <f t="shared" si="46"/>
        <v>-1.4286404277951847</v>
      </c>
      <c r="L183" s="2">
        <f t="shared" si="37"/>
        <v>-1.020658766118514</v>
      </c>
      <c r="M183" s="2">
        <f t="shared" si="50"/>
        <v>-1.4286404277951847</v>
      </c>
      <c r="O183" s="2">
        <f t="shared" si="48"/>
        <v>0.42233855222092176</v>
      </c>
      <c r="P183" s="2">
        <f t="shared" si="48"/>
        <v>-0.29198166167667061</v>
      </c>
      <c r="Q183" s="2">
        <f t="shared" si="48"/>
        <v>0.42233855222092176</v>
      </c>
      <c r="R183" s="2">
        <f t="shared" si="47"/>
        <v>-0.30633855222092177</v>
      </c>
      <c r="S183" s="2">
        <f t="shared" si="49"/>
        <v>0.13475078283313829</v>
      </c>
      <c r="T183" s="2">
        <f t="shared" si="42"/>
        <v>2.7602750748499404E-2</v>
      </c>
      <c r="U183" s="2">
        <f t="shared" si="43"/>
        <v>0.22609966725563618</v>
      </c>
      <c r="V183" s="2">
        <f t="shared" si="39"/>
        <v>8.8397249251500609E-2</v>
      </c>
      <c r="X183">
        <v>0</v>
      </c>
      <c r="Y183" t="str">
        <f t="shared" si="40"/>
        <v/>
      </c>
    </row>
    <row r="184" spans="1:25" x14ac:dyDescent="0.25">
      <c r="A184" s="1">
        <v>42094</v>
      </c>
      <c r="B184" s="2">
        <v>1.3</v>
      </c>
      <c r="C184" s="26">
        <v>2</v>
      </c>
      <c r="D184" s="2">
        <v>1.7001362311270363</v>
      </c>
      <c r="E184" s="2">
        <v>2</v>
      </c>
      <c r="F184" s="2">
        <v>0.10600000000000001</v>
      </c>
      <c r="G184" s="2">
        <v>0.32642244259707098</v>
      </c>
      <c r="H184" s="2">
        <v>17277.580000000002</v>
      </c>
      <c r="I184" s="2">
        <v>17467.8</v>
      </c>
      <c r="J184" s="2">
        <f t="shared" si="41"/>
        <v>1.754880257597069</v>
      </c>
      <c r="K184" s="2">
        <f t="shared" si="46"/>
        <v>-1.0889751428342296</v>
      </c>
      <c r="L184" s="2">
        <f t="shared" si="37"/>
        <v>-0.47042244259707111</v>
      </c>
      <c r="M184" s="2">
        <f t="shared" si="50"/>
        <v>-1.0889751428342296</v>
      </c>
      <c r="O184" s="2">
        <f t="shared" si="48"/>
        <v>3.1934871179956414E-2</v>
      </c>
      <c r="P184" s="2">
        <f t="shared" si="48"/>
        <v>-0.51255270023715838</v>
      </c>
      <c r="Q184" s="2">
        <f t="shared" si="48"/>
        <v>3.1934871179956414E-2</v>
      </c>
      <c r="R184" s="2">
        <f t="shared" si="47"/>
        <v>7.4065128820043596E-2</v>
      </c>
      <c r="S184" s="2">
        <f t="shared" si="49"/>
        <v>0.10339023067699349</v>
      </c>
      <c r="T184" s="2">
        <f t="shared" si="42"/>
        <v>2.1717094964426253E-2</v>
      </c>
      <c r="U184" s="2">
        <f t="shared" si="43"/>
        <v>0.19697494784428421</v>
      </c>
      <c r="V184" s="2">
        <f t="shared" si="39"/>
        <v>8.4282905035573757E-2</v>
      </c>
      <c r="X184">
        <v>0</v>
      </c>
      <c r="Y184">
        <f t="shared" si="40"/>
        <v>2015</v>
      </c>
    </row>
    <row r="185" spans="1:25" x14ac:dyDescent="0.25">
      <c r="A185" s="1">
        <v>42185</v>
      </c>
      <c r="B185" s="2">
        <v>1.3</v>
      </c>
      <c r="C185" s="26">
        <v>2</v>
      </c>
      <c r="D185" s="2">
        <v>1.7626577179327363</v>
      </c>
      <c r="E185" s="2">
        <v>2</v>
      </c>
      <c r="F185" s="2">
        <v>0.122</v>
      </c>
      <c r="G185" s="2">
        <v>0.63134318099475994</v>
      </c>
      <c r="H185" s="2">
        <v>17405.669000000002</v>
      </c>
      <c r="I185" s="2">
        <v>17545.5</v>
      </c>
      <c r="J185" s="2">
        <f t="shared" si="41"/>
        <v>1.7792738639095695</v>
      </c>
      <c r="K185" s="2">
        <f t="shared" si="46"/>
        <v>-0.79696218403578301</v>
      </c>
      <c r="L185" s="2">
        <f t="shared" si="37"/>
        <v>-0.75934318099476017</v>
      </c>
      <c r="M185" s="2">
        <f t="shared" si="50"/>
        <v>-0.79696218403578301</v>
      </c>
      <c r="O185" s="2">
        <f t="shared" si="48"/>
        <v>0.48286208897686878</v>
      </c>
      <c r="P185" s="2">
        <f t="shared" si="48"/>
        <v>8.4380996958977272E-2</v>
      </c>
      <c r="Q185" s="2">
        <f t="shared" si="48"/>
        <v>0.48286208897686878</v>
      </c>
      <c r="R185" s="2">
        <f t="shared" si="47"/>
        <v>-0.36086208897686878</v>
      </c>
      <c r="S185" s="2">
        <f t="shared" si="49"/>
        <v>0.16252931334653034</v>
      </c>
      <c r="T185" s="2">
        <f t="shared" si="42"/>
        <v>0.1027571495438466</v>
      </c>
      <c r="U185" s="2">
        <f t="shared" si="43"/>
        <v>0.23985801901417189</v>
      </c>
      <c r="V185" s="2">
        <f t="shared" si="39"/>
        <v>1.9242850456153399E-2</v>
      </c>
      <c r="X185">
        <v>0</v>
      </c>
      <c r="Y185" t="str">
        <f t="shared" si="40"/>
        <v/>
      </c>
    </row>
    <row r="186" spans="1:25" x14ac:dyDescent="0.25">
      <c r="A186" s="1">
        <v>42277</v>
      </c>
      <c r="B186" s="2">
        <v>1.2</v>
      </c>
      <c r="C186" s="26">
        <v>2</v>
      </c>
      <c r="D186" s="2">
        <v>1.8413896752996983</v>
      </c>
      <c r="E186" s="2">
        <v>2</v>
      </c>
      <c r="F186" s="2">
        <v>0.12000000000000002</v>
      </c>
      <c r="G186" s="2">
        <v>0.58776095171193199</v>
      </c>
      <c r="H186" s="2">
        <v>17463.222000000002</v>
      </c>
      <c r="I186" s="2">
        <v>17623.599999999999</v>
      </c>
      <c r="J186" s="2">
        <f t="shared" si="41"/>
        <v>1.7805135219856716</v>
      </c>
      <c r="K186" s="2">
        <f t="shared" si="46"/>
        <v>-0.9100183844390306</v>
      </c>
      <c r="L186" s="2">
        <f t="shared" si="37"/>
        <v>-0.46776095171193166</v>
      </c>
      <c r="M186" s="2">
        <f t="shared" si="50"/>
        <v>-0.9100183844390306</v>
      </c>
      <c r="O186" s="2">
        <f t="shared" si="48"/>
        <v>0.13275175949241647</v>
      </c>
      <c r="P186" s="2">
        <f t="shared" si="48"/>
        <v>-0.32225743272709884</v>
      </c>
      <c r="Q186" s="2">
        <f t="shared" si="48"/>
        <v>0.13275175949241647</v>
      </c>
      <c r="R186" s="2">
        <f t="shared" si="47"/>
        <v>-1.2751759492416442E-2</v>
      </c>
      <c r="S186" s="2">
        <f t="shared" si="49"/>
        <v>0.12361276392386247</v>
      </c>
      <c r="T186" s="2">
        <f t="shared" si="42"/>
        <v>5.5361385090935168E-2</v>
      </c>
      <c r="U186" s="2">
        <f t="shared" si="43"/>
        <v>0.22379208008590856</v>
      </c>
      <c r="V186" s="2">
        <f t="shared" si="39"/>
        <v>6.4638614909064862E-2</v>
      </c>
      <c r="X186">
        <v>0</v>
      </c>
      <c r="Y186" t="str">
        <f t="shared" si="40"/>
        <v/>
      </c>
    </row>
    <row r="187" spans="1:25" x14ac:dyDescent="0.25">
      <c r="A187" s="1">
        <v>42369</v>
      </c>
      <c r="B187" s="2">
        <v>1.2</v>
      </c>
      <c r="C187" s="26">
        <v>2</v>
      </c>
      <c r="D187" s="2">
        <v>2.0075658316560663</v>
      </c>
      <c r="E187" s="2">
        <v>2</v>
      </c>
      <c r="F187" s="2">
        <v>0.32600000000000001</v>
      </c>
      <c r="G187" s="2">
        <v>0.46530719884398503</v>
      </c>
      <c r="H187" s="2">
        <v>17468.901999999998</v>
      </c>
      <c r="I187" s="2">
        <v>17701.7</v>
      </c>
      <c r="J187" s="2">
        <f t="shared" si="41"/>
        <v>1.7726230736059279</v>
      </c>
      <c r="K187" s="2">
        <f t="shared" si="46"/>
        <v>-1.315116627216609</v>
      </c>
      <c r="L187" s="2">
        <f t="shared" si="37"/>
        <v>-0.1393071988439849</v>
      </c>
      <c r="M187" s="2">
        <f t="shared" si="50"/>
        <v>-1.315116627216609</v>
      </c>
      <c r="O187" s="2">
        <f t="shared" si="48"/>
        <v>-0.19225111476431977</v>
      </c>
      <c r="P187" s="2">
        <f t="shared" si="48"/>
        <v>-0.8498094283726243</v>
      </c>
      <c r="Q187" s="2">
        <f t="shared" si="48"/>
        <v>-0.19225111476431977</v>
      </c>
      <c r="R187" s="2">
        <f t="shared" si="47"/>
        <v>0.51825111476431984</v>
      </c>
      <c r="S187" s="2">
        <f t="shared" si="49"/>
        <v>7.3162332785352058E-2</v>
      </c>
      <c r="T187" s="2">
        <f t="shared" si="42"/>
        <v>-2.5471414255893651E-2</v>
      </c>
      <c r="U187" s="2">
        <f t="shared" si="43"/>
        <v>0.16138560085837431</v>
      </c>
      <c r="V187" s="2">
        <f t="shared" si="39"/>
        <v>0.35147141425589368</v>
      </c>
      <c r="X187">
        <v>0</v>
      </c>
      <c r="Y187" t="str">
        <f t="shared" si="40"/>
        <v/>
      </c>
    </row>
    <row r="188" spans="1:25" x14ac:dyDescent="0.25">
      <c r="A188" s="1">
        <v>42460</v>
      </c>
      <c r="B188" s="2">
        <v>1.4</v>
      </c>
      <c r="C188" s="26">
        <v>2</v>
      </c>
      <c r="D188" s="2">
        <v>2.2443149481258917</v>
      </c>
      <c r="E188" s="2">
        <v>2</v>
      </c>
      <c r="F188" s="2">
        <v>0.34599999999999997</v>
      </c>
      <c r="G188" s="2">
        <v>0.69846554273522699</v>
      </c>
      <c r="H188" s="2">
        <v>17556.839</v>
      </c>
      <c r="I188" s="2">
        <v>17779.2</v>
      </c>
      <c r="J188" s="2">
        <f t="shared" si="41"/>
        <v>1.7512442307801024</v>
      </c>
      <c r="K188" s="2">
        <f t="shared" si="46"/>
        <v>-1.25068057055436</v>
      </c>
      <c r="L188" s="2">
        <f t="shared" si="37"/>
        <v>-0.85246554273522679</v>
      </c>
      <c r="M188" s="2">
        <f t="shared" si="50"/>
        <v>-1.25068057055436</v>
      </c>
      <c r="O188" s="2">
        <f t="shared" si="48"/>
        <v>0.57312525745804688</v>
      </c>
      <c r="P188" s="2">
        <f t="shared" si="48"/>
        <v>-5.221502781913312E-2</v>
      </c>
      <c r="Q188" s="2">
        <f t="shared" si="48"/>
        <v>0.57312525745804688</v>
      </c>
      <c r="R188" s="2">
        <f t="shared" si="47"/>
        <v>-0.2271252574580469</v>
      </c>
      <c r="S188" s="2">
        <f t="shared" si="49"/>
        <v>0.36306878861870706</v>
      </c>
      <c r="T188" s="2">
        <f t="shared" si="42"/>
        <v>0.26926774582713003</v>
      </c>
      <c r="U188" s="2">
        <f t="shared" si="43"/>
        <v>0.2231465493483252</v>
      </c>
      <c r="V188" s="2">
        <f t="shared" si="39"/>
        <v>7.673225417286994E-2</v>
      </c>
      <c r="X188">
        <v>0</v>
      </c>
      <c r="Y188" t="str">
        <f t="shared" si="40"/>
        <v/>
      </c>
    </row>
    <row r="189" spans="1:25" x14ac:dyDescent="0.25">
      <c r="A189" s="1">
        <v>42551</v>
      </c>
      <c r="B189" s="2">
        <v>1.5</v>
      </c>
      <c r="C189" s="26">
        <v>2</v>
      </c>
      <c r="D189" s="2">
        <v>2.2105951602354512</v>
      </c>
      <c r="E189" s="2">
        <v>2</v>
      </c>
      <c r="F189" s="2">
        <v>0.38600000000000001</v>
      </c>
      <c r="G189" s="2">
        <v>0.86694374740889202</v>
      </c>
      <c r="H189" s="2">
        <v>17639.417000000001</v>
      </c>
      <c r="I189" s="2">
        <v>17854.8</v>
      </c>
      <c r="J189" s="2">
        <f t="shared" si="41"/>
        <v>1.7008639308855322</v>
      </c>
      <c r="K189" s="2">
        <f t="shared" si="46"/>
        <v>-1.2063030669623742</v>
      </c>
      <c r="L189" s="2">
        <f t="shared" si="37"/>
        <v>-1.230943747408892</v>
      </c>
      <c r="M189" s="2">
        <f t="shared" si="50"/>
        <v>-1.2063030669623742</v>
      </c>
      <c r="O189" s="2">
        <f t="shared" si="48"/>
        <v>1.0137922139277049</v>
      </c>
      <c r="P189" s="2">
        <f t="shared" si="48"/>
        <v>0.41064068044651791</v>
      </c>
      <c r="Q189" s="2">
        <f t="shared" si="48"/>
        <v>1.0137922139277049</v>
      </c>
      <c r="R189" s="2">
        <f t="shared" si="47"/>
        <v>-0.6277922139277049</v>
      </c>
      <c r="S189" s="2">
        <f t="shared" si="49"/>
        <v>0.4461688320891557</v>
      </c>
      <c r="T189" s="2">
        <f t="shared" si="42"/>
        <v>0.35569610206697766</v>
      </c>
      <c r="U189" s="2">
        <f t="shared" si="43"/>
        <v>0.34174339903523221</v>
      </c>
      <c r="V189" s="2">
        <f t="shared" si="39"/>
        <v>3.030389793302235E-2</v>
      </c>
      <c r="X189">
        <v>0</v>
      </c>
      <c r="Y189" t="str">
        <f t="shared" si="40"/>
        <v/>
      </c>
    </row>
    <row r="190" spans="1:25" x14ac:dyDescent="0.25">
      <c r="A190" s="1">
        <v>42643</v>
      </c>
      <c r="B190" s="2">
        <v>1.7</v>
      </c>
      <c r="C190" s="26">
        <v>2</v>
      </c>
      <c r="D190" s="2">
        <v>2.2386010768128406</v>
      </c>
      <c r="E190" s="2">
        <v>2</v>
      </c>
      <c r="F190" s="2">
        <v>0.378</v>
      </c>
      <c r="G190" s="2">
        <v>0.88882088355048405</v>
      </c>
      <c r="H190" s="2">
        <v>17735.074000000001</v>
      </c>
      <c r="I190" s="2">
        <v>17930.099999999999</v>
      </c>
      <c r="J190" s="2">
        <f t="shared" si="41"/>
        <v>1.6869413267020406</v>
      </c>
      <c r="K190" s="2">
        <f t="shared" si="46"/>
        <v>-1.0877016859917013</v>
      </c>
      <c r="L190" s="2">
        <f t="shared" si="37"/>
        <v>-1.7608208835504837</v>
      </c>
      <c r="M190" s="2">
        <f t="shared" si="50"/>
        <v>-1.0877016859917013</v>
      </c>
      <c r="O190" s="2">
        <f t="shared" si="48"/>
        <v>1.5949700405546332</v>
      </c>
      <c r="P190" s="2">
        <f t="shared" si="48"/>
        <v>1.0511191975587826</v>
      </c>
      <c r="Q190" s="2">
        <f t="shared" si="48"/>
        <v>1.5949700405546332</v>
      </c>
      <c r="R190" s="2">
        <f t="shared" si="47"/>
        <v>-1.2169700405546333</v>
      </c>
      <c r="S190" s="2">
        <f t="shared" si="49"/>
        <v>0.56734550608319501</v>
      </c>
      <c r="T190" s="2">
        <f t="shared" si="42"/>
        <v>0.4857678796338174</v>
      </c>
      <c r="U190" s="2">
        <f t="shared" si="43"/>
        <v>0.52972739526314239</v>
      </c>
      <c r="V190" s="2">
        <f t="shared" si="39"/>
        <v>-0.1077678796338174</v>
      </c>
      <c r="X190">
        <v>0</v>
      </c>
      <c r="Y190" t="str">
        <f t="shared" si="40"/>
        <v/>
      </c>
    </row>
    <row r="191" spans="1:25" x14ac:dyDescent="0.25">
      <c r="A191" s="1">
        <v>42735</v>
      </c>
      <c r="B191" s="2">
        <v>1.8</v>
      </c>
      <c r="C191" s="26">
        <v>2</v>
      </c>
      <c r="D191" s="2">
        <v>2.1507462706961578</v>
      </c>
      <c r="E191" s="2">
        <v>2</v>
      </c>
      <c r="F191" s="2">
        <v>0.63800000000000012</v>
      </c>
      <c r="G191" s="2">
        <v>0.77088804678888501</v>
      </c>
      <c r="H191" s="2">
        <v>17824.231</v>
      </c>
      <c r="I191" s="2">
        <v>18005.599999999999</v>
      </c>
      <c r="J191" s="2">
        <f t="shared" si="41"/>
        <v>1.6843185481397072</v>
      </c>
      <c r="K191" s="2">
        <f t="shared" si="46"/>
        <v>-1.0072921757675322</v>
      </c>
      <c r="L191" s="2">
        <f t="shared" si="37"/>
        <v>-1.6328880467888851</v>
      </c>
      <c r="M191" s="2">
        <f t="shared" si="50"/>
        <v>-1.0072921757675322</v>
      </c>
      <c r="O191" s="2">
        <f t="shared" si="48"/>
        <v>1.7672419589051189</v>
      </c>
      <c r="P191" s="2">
        <f t="shared" si="48"/>
        <v>1.2635958710213528</v>
      </c>
      <c r="Q191" s="2">
        <f t="shared" si="48"/>
        <v>1.7672419589051189</v>
      </c>
      <c r="R191" s="2">
        <f t="shared" si="47"/>
        <v>-1.1292419589051188</v>
      </c>
      <c r="S191" s="2">
        <f t="shared" si="49"/>
        <v>0.58638629383576779</v>
      </c>
      <c r="T191" s="2">
        <f t="shared" si="42"/>
        <v>0.51083938065320289</v>
      </c>
      <c r="U191" s="2">
        <f t="shared" si="43"/>
        <v>0.71535457980943895</v>
      </c>
      <c r="V191" s="2">
        <f t="shared" si="39"/>
        <v>0.12716061934679723</v>
      </c>
      <c r="X191">
        <v>0</v>
      </c>
      <c r="Y191" t="str">
        <f t="shared" si="40"/>
        <v/>
      </c>
    </row>
    <row r="192" spans="1:25" x14ac:dyDescent="0.25">
      <c r="A192" s="1">
        <v>42825</v>
      </c>
      <c r="B192" s="2">
        <v>1.8</v>
      </c>
      <c r="C192" s="26">
        <v>2</v>
      </c>
      <c r="D192" s="2">
        <v>2.1654542837980628</v>
      </c>
      <c r="E192" s="2">
        <v>2</v>
      </c>
      <c r="F192" s="2">
        <v>0.89200000000000002</v>
      </c>
      <c r="G192" s="2">
        <v>0.76759412524804305</v>
      </c>
      <c r="H192" s="2">
        <v>17925.256000000001</v>
      </c>
      <c r="I192" s="2">
        <v>18081.099999999999</v>
      </c>
      <c r="J192" s="2">
        <f t="shared" ref="J192:J194" si="51">+(I192/I191-1)*400</f>
        <v>1.6772559648109642</v>
      </c>
      <c r="K192" s="2">
        <f t="shared" si="46"/>
        <v>-0.86191658693330242</v>
      </c>
      <c r="L192" s="2">
        <f t="shared" ref="L192:L195" si="52">+F192-G192-B192-$Q$2*(B192-C192)</f>
        <v>-1.375594125248043</v>
      </c>
      <c r="M192" s="2">
        <f t="shared" ref="M192:M195" si="53">+K192</f>
        <v>-0.86191658693330242</v>
      </c>
      <c r="O192" s="2">
        <f t="shared" si="48"/>
        <v>1.8366358317813922</v>
      </c>
      <c r="P192" s="2">
        <f t="shared" si="48"/>
        <v>1.4056775383147411</v>
      </c>
      <c r="Q192" s="2">
        <f t="shared" si="48"/>
        <v>1.8366358317813922</v>
      </c>
      <c r="R192" s="2">
        <f t="shared" si="47"/>
        <v>-0.94463583178139221</v>
      </c>
      <c r="S192" s="2">
        <f t="shared" si="49"/>
        <v>0.81779537476720898</v>
      </c>
      <c r="T192" s="2">
        <f t="shared" si="42"/>
        <v>0.75315163074721125</v>
      </c>
      <c r="U192" s="2">
        <f t="shared" si="43"/>
        <v>0.88354676760523199</v>
      </c>
      <c r="V192" s="2">
        <f t="shared" si="39"/>
        <v>0.13884836925278876</v>
      </c>
      <c r="X192">
        <v>0</v>
      </c>
      <c r="Y192" t="str">
        <f t="shared" si="40"/>
        <v/>
      </c>
    </row>
    <row r="193" spans="1:25" x14ac:dyDescent="0.25">
      <c r="A193" s="1">
        <v>42916</v>
      </c>
      <c r="B193" s="2">
        <v>1.6</v>
      </c>
      <c r="C193" s="26">
        <v>2</v>
      </c>
      <c r="D193" s="2">
        <v>1.7729311761615518</v>
      </c>
      <c r="E193" s="2">
        <v>2</v>
      </c>
      <c r="F193" s="2">
        <v>1.1399999999999999</v>
      </c>
      <c r="G193" s="2">
        <v>0.59133176363237405</v>
      </c>
      <c r="H193" s="2">
        <v>18021.047999999999</v>
      </c>
      <c r="I193" s="2">
        <v>18157.599999999999</v>
      </c>
      <c r="J193" s="2">
        <f t="shared" si="51"/>
        <v>1.6923749108184616</v>
      </c>
      <c r="K193" s="2">
        <f t="shared" si="46"/>
        <v>-0.75203771423535981</v>
      </c>
      <c r="L193" s="2">
        <f t="shared" si="52"/>
        <v>-0.45133176363237437</v>
      </c>
      <c r="M193" s="2">
        <f t="shared" si="53"/>
        <v>-0.75203771423535981</v>
      </c>
      <c r="O193" s="2">
        <f t="shared" ref="O193:Q208" si="54">$G193+$B193+O$2*($B193-$C193)+O$3*$K193</f>
        <v>1.2153129065146944</v>
      </c>
      <c r="P193" s="2">
        <f t="shared" si="54"/>
        <v>0.83929404939701446</v>
      </c>
      <c r="Q193" s="2">
        <f t="shared" si="54"/>
        <v>1.2153129065146944</v>
      </c>
      <c r="R193" s="2">
        <f t="shared" si="47"/>
        <v>-7.5312906514694467E-2</v>
      </c>
      <c r="S193" s="2">
        <f t="shared" si="49"/>
        <v>0.94049693597720418</v>
      </c>
      <c r="T193" s="2">
        <f t="shared" si="42"/>
        <v>0.88409410740955219</v>
      </c>
      <c r="U193" s="2">
        <f t="shared" si="43"/>
        <v>0.93331168844165135</v>
      </c>
      <c r="V193" s="2">
        <f t="shared" si="39"/>
        <v>0.25590589259044771</v>
      </c>
      <c r="X193">
        <v>0</v>
      </c>
      <c r="Y193" t="str">
        <f t="shared" si="40"/>
        <v/>
      </c>
    </row>
    <row r="194" spans="1:25" x14ac:dyDescent="0.25">
      <c r="A194" s="1">
        <v>43008</v>
      </c>
      <c r="B194" s="2">
        <v>1.5</v>
      </c>
      <c r="C194" s="26">
        <v>2</v>
      </c>
      <c r="D194" s="2">
        <v>1.6896877219695572</v>
      </c>
      <c r="E194" s="2">
        <v>2</v>
      </c>
      <c r="F194" s="2">
        <v>1.1399999999999999</v>
      </c>
      <c r="G194" s="2">
        <v>0.64165396431382804</v>
      </c>
      <c r="H194" s="2">
        <v>18163.558000000001</v>
      </c>
      <c r="I194" s="2">
        <v>18235.8</v>
      </c>
      <c r="J194" s="2">
        <f t="shared" si="51"/>
        <v>1.7226946292462131</v>
      </c>
      <c r="K194" s="2">
        <f t="shared" si="46"/>
        <v>-0.39615481635024719</v>
      </c>
      <c r="L194" s="2">
        <f t="shared" si="52"/>
        <v>-0.25165396431382803</v>
      </c>
      <c r="M194" s="2">
        <f t="shared" si="53"/>
        <v>-0.39615481635024719</v>
      </c>
      <c r="O194" s="2">
        <f t="shared" si="54"/>
        <v>1.1935765561387046</v>
      </c>
      <c r="P194" s="2">
        <f t="shared" si="54"/>
        <v>0.99549914796358097</v>
      </c>
      <c r="Q194" s="2">
        <f t="shared" si="54"/>
        <v>1.1935765561387046</v>
      </c>
      <c r="R194" s="2">
        <f t="shared" si="47"/>
        <v>-5.3576556138704712E-2</v>
      </c>
      <c r="S194" s="2">
        <f t="shared" si="49"/>
        <v>1.1480364834208057</v>
      </c>
      <c r="T194" s="2">
        <f t="shared" si="42"/>
        <v>1.1183248721945369</v>
      </c>
      <c r="U194" s="2">
        <f t="shared" si="43"/>
        <v>0.97235141859620933</v>
      </c>
      <c r="V194" s="2">
        <f t="shared" si="39"/>
        <v>2.167512780546299E-2</v>
      </c>
      <c r="X194">
        <v>0</v>
      </c>
      <c r="Y194" t="str">
        <f t="shared" si="40"/>
        <v/>
      </c>
    </row>
    <row r="195" spans="1:25" x14ac:dyDescent="0.25">
      <c r="A195" s="1">
        <v>43100</v>
      </c>
      <c r="B195" s="2">
        <v>1.7</v>
      </c>
      <c r="C195" s="26">
        <v>2</v>
      </c>
      <c r="D195" s="2">
        <v>1.7535270519905</v>
      </c>
      <c r="E195" s="2">
        <v>2</v>
      </c>
      <c r="F195" s="2">
        <v>1.4019999999999999</v>
      </c>
      <c r="G195" s="2">
        <v>0.87022176496745995</v>
      </c>
      <c r="H195" s="2">
        <v>18322.464</v>
      </c>
      <c r="I195" s="2">
        <v>18316.3</v>
      </c>
      <c r="J195" s="2">
        <f>+(I195/I194-1)*400</f>
        <v>1.7657574660831621</v>
      </c>
      <c r="K195" s="2">
        <f t="shared" si="46"/>
        <v>3.3653084957118357E-2</v>
      </c>
      <c r="L195" s="2">
        <f t="shared" si="52"/>
        <v>-0.71822176496745993</v>
      </c>
      <c r="M195" s="2">
        <f t="shared" si="53"/>
        <v>3.3653084957118357E-2</v>
      </c>
      <c r="O195" s="2">
        <f t="shared" si="54"/>
        <v>2.1370483074460189</v>
      </c>
      <c r="P195" s="2">
        <f t="shared" si="54"/>
        <v>2.1538748499245783</v>
      </c>
      <c r="Q195" s="2">
        <f t="shared" si="54"/>
        <v>2.1370483074460189</v>
      </c>
      <c r="R195" s="2">
        <f t="shared" si="47"/>
        <v>-0.73504830744601901</v>
      </c>
      <c r="S195" s="2">
        <f t="shared" si="49"/>
        <v>1.2895572461169027</v>
      </c>
      <c r="T195" s="2">
        <f t="shared" si="42"/>
        <v>1.2920812274886866</v>
      </c>
      <c r="U195" s="2">
        <f t="shared" si="43"/>
        <v>1.1470559519236807</v>
      </c>
      <c r="V195" s="2">
        <f t="shared" si="39"/>
        <v>0.10991877251131332</v>
      </c>
      <c r="X195">
        <v>0</v>
      </c>
      <c r="Y195" t="str">
        <f t="shared" si="40"/>
        <v/>
      </c>
    </row>
    <row r="196" spans="1:25" x14ac:dyDescent="0.25">
      <c r="A196" s="1">
        <v>43190</v>
      </c>
      <c r="B196" s="2">
        <v>1.8</v>
      </c>
      <c r="C196" s="26">
        <v>2</v>
      </c>
      <c r="D196" s="2">
        <v>1.9288626421232191</v>
      </c>
      <c r="E196" s="2">
        <v>2</v>
      </c>
      <c r="F196" s="2">
        <v>1.6780000000000002</v>
      </c>
      <c r="G196" s="2">
        <v>0.91515591803955298</v>
      </c>
      <c r="H196" s="2">
        <v>18438.254000000001</v>
      </c>
      <c r="I196" s="2">
        <v>18401</v>
      </c>
      <c r="J196" s="2">
        <f t="shared" ref="J196:J202" si="55">+(I196/I195-1)*400</f>
        <v>1.8497185566953789</v>
      </c>
      <c r="K196" s="2">
        <f t="shared" si="46"/>
        <v>0.20245638823977399</v>
      </c>
      <c r="L196" s="2">
        <f t="shared" ref="L196:L202" si="56">+F196-G196-B196-$Q$2*(B196-C196)</f>
        <v>-0.73715591803955294</v>
      </c>
      <c r="M196" s="2">
        <f t="shared" ref="M196:M202" si="57">+K196</f>
        <v>0.20245638823977399</v>
      </c>
      <c r="O196" s="2">
        <f t="shared" si="54"/>
        <v>2.5163841121594404</v>
      </c>
      <c r="P196" s="2">
        <f t="shared" si="54"/>
        <v>2.6176123062793271</v>
      </c>
      <c r="Q196" s="2">
        <f t="shared" si="54"/>
        <v>2.5163841121594404</v>
      </c>
      <c r="R196" s="2">
        <f t="shared" ref="R196:R202" si="58">F196-Q196</f>
        <v>-0.8383841121594402</v>
      </c>
      <c r="S196" s="2">
        <f t="shared" si="49"/>
        <v>1.5691576168239161</v>
      </c>
      <c r="T196" s="2">
        <f t="shared" ref="T196:T218" si="59">$T$1*$F195+(1-$T$1)*($G196+$B196+T$2*($B196-$C196)+T$3*$K196)</f>
        <v>1.584341845941899</v>
      </c>
      <c r="U196" s="2">
        <f t="shared" si="43"/>
        <v>1.3524551759590446</v>
      </c>
      <c r="V196" s="2">
        <f t="shared" si="39"/>
        <v>9.3658154058101184E-2</v>
      </c>
      <c r="X196">
        <v>0</v>
      </c>
      <c r="Y196" t="str">
        <f t="shared" si="40"/>
        <v/>
      </c>
    </row>
    <row r="197" spans="1:25" x14ac:dyDescent="0.25">
      <c r="A197" s="1">
        <v>43281</v>
      </c>
      <c r="B197" s="2">
        <v>2</v>
      </c>
      <c r="C197" s="26">
        <v>2</v>
      </c>
      <c r="D197" s="2">
        <v>2.2104829839137752</v>
      </c>
      <c r="E197" s="2">
        <v>2</v>
      </c>
      <c r="F197" s="2">
        <v>1.9140000000000001</v>
      </c>
      <c r="G197" s="2">
        <v>0.95635032669585895</v>
      </c>
      <c r="H197" s="2">
        <v>18598.134999999998</v>
      </c>
      <c r="I197" s="2">
        <v>18489.2</v>
      </c>
      <c r="J197" s="2">
        <f t="shared" si="55"/>
        <v>1.9172871039617512</v>
      </c>
      <c r="K197" s="2">
        <f t="shared" si="46"/>
        <v>0.58918179261405401</v>
      </c>
      <c r="L197" s="2">
        <f t="shared" si="56"/>
        <v>-1.0423503266958587</v>
      </c>
      <c r="M197" s="2">
        <f t="shared" si="57"/>
        <v>0.58918179261405401</v>
      </c>
      <c r="O197" s="2">
        <f t="shared" si="54"/>
        <v>3.250941223002886</v>
      </c>
      <c r="P197" s="2">
        <f t="shared" si="54"/>
        <v>3.5455321193099127</v>
      </c>
      <c r="Q197" s="2">
        <f t="shared" si="54"/>
        <v>3.250941223002886</v>
      </c>
      <c r="R197" s="2">
        <f t="shared" si="58"/>
        <v>-1.3369412230028859</v>
      </c>
      <c r="S197" s="2">
        <f t="shared" ref="S197:S218" si="60">$T$1*$F196+(1-$T$1)*($G197+$B197+S$2*($B197-$C197)+S$3*$K197)</f>
        <v>1.9139411834504332</v>
      </c>
      <c r="T197" s="2">
        <f t="shared" si="59"/>
        <v>1.958129817896487</v>
      </c>
      <c r="U197" s="2">
        <f t="shared" si="43"/>
        <v>1.6372280830156209</v>
      </c>
      <c r="V197" s="2">
        <f t="shared" ref="V197:V202" si="61">F197-T197</f>
        <v>-4.4129817896486845E-2</v>
      </c>
      <c r="X197">
        <v>0</v>
      </c>
      <c r="Y197" t="str">
        <f t="shared" ref="Y197:Y202" si="62">+IF(AND(MOD(YEAR(A197), 5)=0, MONTH(A197)=3),YEAR(A197),"")</f>
        <v/>
      </c>
    </row>
    <row r="198" spans="1:25" x14ac:dyDescent="0.25">
      <c r="A198" s="1">
        <v>43373</v>
      </c>
      <c r="B198" s="2">
        <v>2</v>
      </c>
      <c r="C198" s="26">
        <v>2</v>
      </c>
      <c r="D198" s="2">
        <v>2.2408782351845957</v>
      </c>
      <c r="E198" s="2">
        <v>2</v>
      </c>
      <c r="F198" s="2">
        <v>2.0300000000000002</v>
      </c>
      <c r="G198" s="2">
        <v>0.85841618338806103</v>
      </c>
      <c r="H198" s="2">
        <v>18732.72</v>
      </c>
      <c r="I198" s="2">
        <v>18580</v>
      </c>
      <c r="J198" s="2">
        <f t="shared" si="55"/>
        <v>1.9643900222832578</v>
      </c>
      <c r="K198" s="2">
        <f t="shared" si="46"/>
        <v>0.82195909580194382</v>
      </c>
      <c r="L198" s="2">
        <f t="shared" si="56"/>
        <v>-0.82841618338806078</v>
      </c>
      <c r="M198" s="2">
        <f t="shared" si="57"/>
        <v>0.82195909580194382</v>
      </c>
      <c r="O198" s="2">
        <f t="shared" si="54"/>
        <v>3.2693957312890332</v>
      </c>
      <c r="P198" s="2">
        <f t="shared" si="54"/>
        <v>3.6803752791900051</v>
      </c>
      <c r="Q198" s="2">
        <f t="shared" si="54"/>
        <v>3.2693957312890332</v>
      </c>
      <c r="R198" s="2">
        <f t="shared" si="58"/>
        <v>-1.2393957312890329</v>
      </c>
      <c r="S198" s="2">
        <f t="shared" si="60"/>
        <v>2.1173093596933552</v>
      </c>
      <c r="T198" s="2">
        <f t="shared" si="59"/>
        <v>2.1789562918785008</v>
      </c>
      <c r="U198" s="2">
        <f t="shared" ref="U198:U218" si="63">$T$1*$U197+(1-$T$1)*($G198+$B198+U$2*($B198-$C198)+U$3*$K198)</f>
        <v>1.8820532302566328</v>
      </c>
      <c r="V198" s="2">
        <f t="shared" si="61"/>
        <v>-0.14895629187850057</v>
      </c>
      <c r="X198">
        <v>0</v>
      </c>
      <c r="Y198" t="str">
        <f t="shared" si="62"/>
        <v/>
      </c>
    </row>
    <row r="199" spans="1:25" x14ac:dyDescent="0.25">
      <c r="A199" s="1">
        <v>43465</v>
      </c>
      <c r="B199" s="2">
        <v>1.9</v>
      </c>
      <c r="C199" s="26">
        <v>2</v>
      </c>
      <c r="D199" s="2">
        <v>2.177371011505369</v>
      </c>
      <c r="E199" s="2">
        <v>2</v>
      </c>
      <c r="F199" s="2">
        <v>2.4</v>
      </c>
      <c r="G199" s="2">
        <v>0.78875508795361604</v>
      </c>
      <c r="H199" s="2">
        <v>18783.547999999999</v>
      </c>
      <c r="I199" s="2">
        <v>18673</v>
      </c>
      <c r="J199" s="2">
        <f t="shared" si="55"/>
        <v>2.0021528525296262</v>
      </c>
      <c r="K199" s="2">
        <f t="shared" si="46"/>
        <v>0.59202056445134077</v>
      </c>
      <c r="L199" s="2">
        <f t="shared" si="56"/>
        <v>-0.13875508795361591</v>
      </c>
      <c r="M199" s="2">
        <f t="shared" si="57"/>
        <v>0.59202056445134077</v>
      </c>
      <c r="O199" s="2">
        <f t="shared" si="54"/>
        <v>2.8347653701792863</v>
      </c>
      <c r="P199" s="2">
        <f t="shared" si="54"/>
        <v>3.1307756524049566</v>
      </c>
      <c r="Q199" s="2">
        <f t="shared" si="54"/>
        <v>2.8347653701792863</v>
      </c>
      <c r="R199" s="2">
        <f t="shared" si="58"/>
        <v>-0.4347653701792864</v>
      </c>
      <c r="S199" s="2">
        <f t="shared" si="60"/>
        <v>2.1507148055268934</v>
      </c>
      <c r="T199" s="2">
        <f t="shared" si="59"/>
        <v>2.1951163478607438</v>
      </c>
      <c r="U199" s="2">
        <f t="shared" si="63"/>
        <v>2.024960051245031</v>
      </c>
      <c r="V199" s="2">
        <f t="shared" si="61"/>
        <v>0.20488365213925608</v>
      </c>
      <c r="X199">
        <v>0</v>
      </c>
      <c r="Y199" t="str">
        <f t="shared" si="62"/>
        <v/>
      </c>
    </row>
    <row r="200" spans="1:25" x14ac:dyDescent="0.25">
      <c r="A200" s="1">
        <v>43555</v>
      </c>
      <c r="B200" s="2">
        <v>1.6</v>
      </c>
      <c r="C200" s="26">
        <v>2</v>
      </c>
      <c r="D200" s="2">
        <v>2.0913105206960436</v>
      </c>
      <c r="E200" s="2">
        <v>2</v>
      </c>
      <c r="F200" s="2">
        <v>2.4013114754098361</v>
      </c>
      <c r="G200" s="2">
        <v>0.65890493019183705</v>
      </c>
      <c r="H200" s="2">
        <v>18927.280999999999</v>
      </c>
      <c r="I200" s="2">
        <v>18768.099999999999</v>
      </c>
      <c r="J200" s="2">
        <f t="shared" si="55"/>
        <v>2.0371659615487481</v>
      </c>
      <c r="K200" s="2">
        <f t="shared" si="46"/>
        <v>0.84814658915926766</v>
      </c>
      <c r="L200" s="2">
        <f t="shared" si="56"/>
        <v>0.74240654521799887</v>
      </c>
      <c r="M200" s="2">
        <f t="shared" si="57"/>
        <v>0.84814658915926766</v>
      </c>
      <c r="O200" s="2">
        <f t="shared" si="54"/>
        <v>2.082978224771471</v>
      </c>
      <c r="P200" s="2">
        <f t="shared" si="54"/>
        <v>2.5070515193511049</v>
      </c>
      <c r="Q200" s="2">
        <f t="shared" si="54"/>
        <v>2.082978224771471</v>
      </c>
      <c r="R200" s="2">
        <f t="shared" si="58"/>
        <v>0.31833325063836515</v>
      </c>
      <c r="S200" s="2">
        <f t="shared" si="60"/>
        <v>2.3524467337157207</v>
      </c>
      <c r="T200" s="2">
        <f t="shared" si="59"/>
        <v>2.4160577279026656</v>
      </c>
      <c r="U200" s="2">
        <f t="shared" si="63"/>
        <v>2.0336627772739968</v>
      </c>
      <c r="V200" s="2">
        <f t="shared" si="61"/>
        <v>-1.4746252492829459E-2</v>
      </c>
      <c r="X200">
        <v>0</v>
      </c>
      <c r="Y200" t="str">
        <f t="shared" si="62"/>
        <v/>
      </c>
    </row>
    <row r="201" spans="1:25" x14ac:dyDescent="0.25">
      <c r="A201" s="1">
        <v>43646</v>
      </c>
      <c r="B201" s="2">
        <v>1.6</v>
      </c>
      <c r="C201" s="26">
        <v>2</v>
      </c>
      <c r="D201" s="2">
        <v>2.0601120707182563</v>
      </c>
      <c r="E201" s="2">
        <v>2</v>
      </c>
      <c r="F201" s="2">
        <v>2.3978125000000001</v>
      </c>
      <c r="G201" s="2">
        <v>0.82848010172582898</v>
      </c>
      <c r="H201" s="2">
        <v>19021.86</v>
      </c>
      <c r="I201" s="2">
        <v>18865.5</v>
      </c>
      <c r="J201" s="2">
        <f t="shared" si="55"/>
        <v>2.0758627671421337</v>
      </c>
      <c r="K201" s="2">
        <f t="shared" si="46"/>
        <v>0.82881450266359535</v>
      </c>
      <c r="L201" s="2">
        <f t="shared" si="56"/>
        <v>0.56933239827417093</v>
      </c>
      <c r="M201" s="2">
        <f t="shared" si="57"/>
        <v>0.82881450266359535</v>
      </c>
      <c r="O201" s="2">
        <f t="shared" si="54"/>
        <v>2.2428873530576268</v>
      </c>
      <c r="P201" s="2">
        <f t="shared" si="54"/>
        <v>2.6572946043894246</v>
      </c>
      <c r="Q201" s="2">
        <f t="shared" si="54"/>
        <v>2.2428873530576268</v>
      </c>
      <c r="R201" s="2">
        <f t="shared" si="58"/>
        <v>0.15492514694237336</v>
      </c>
      <c r="S201" s="2">
        <f t="shared" si="60"/>
        <v>2.3775478570570048</v>
      </c>
      <c r="T201" s="2">
        <f t="shared" si="59"/>
        <v>2.4397089447567741</v>
      </c>
      <c r="U201" s="2">
        <f t="shared" si="63"/>
        <v>2.0650464636415413</v>
      </c>
      <c r="V201" s="2">
        <f t="shared" si="61"/>
        <v>-4.1896444756774009E-2</v>
      </c>
      <c r="X201">
        <v>0</v>
      </c>
      <c r="Y201" t="str">
        <f t="shared" si="62"/>
        <v/>
      </c>
    </row>
    <row r="202" spans="1:25" x14ac:dyDescent="0.25">
      <c r="A202" s="1">
        <v>43738</v>
      </c>
      <c r="B202" s="2">
        <v>1.7</v>
      </c>
      <c r="C202" s="26">
        <v>2</v>
      </c>
      <c r="D202" s="2">
        <v>2.3180698120127907</v>
      </c>
      <c r="E202" s="2">
        <v>2</v>
      </c>
      <c r="F202" s="2">
        <v>2.1978124999999999</v>
      </c>
      <c r="G202" s="2">
        <v>0.93902295193076901</v>
      </c>
      <c r="H202" s="2">
        <v>19122.060000000001</v>
      </c>
      <c r="I202" s="2">
        <v>18964.3</v>
      </c>
      <c r="J202" s="2">
        <f t="shared" si="55"/>
        <v>2.0948291855503065</v>
      </c>
      <c r="K202" s="2">
        <f t="shared" si="46"/>
        <v>0.83187884604231133</v>
      </c>
      <c r="L202" s="2">
        <f t="shared" si="56"/>
        <v>8.7895480692311567E-3</v>
      </c>
      <c r="M202" s="2">
        <f t="shared" si="57"/>
        <v>0.83187884604231133</v>
      </c>
      <c r="O202" s="2">
        <f t="shared" si="54"/>
        <v>2.6049623749519246</v>
      </c>
      <c r="P202" s="2">
        <f t="shared" si="54"/>
        <v>3.0209017979730803</v>
      </c>
      <c r="Q202" s="2">
        <f t="shared" si="54"/>
        <v>2.6049623749519246</v>
      </c>
      <c r="R202" s="2">
        <f t="shared" si="58"/>
        <v>-0.40714987495192467</v>
      </c>
      <c r="S202" s="2">
        <f t="shared" si="60"/>
        <v>2.4288849812427888</v>
      </c>
      <c r="T202" s="2">
        <f t="shared" si="59"/>
        <v>2.4912758946959621</v>
      </c>
      <c r="U202" s="2">
        <f t="shared" si="63"/>
        <v>2.1460338503380987</v>
      </c>
      <c r="V202" s="2">
        <f t="shared" si="61"/>
        <v>-0.29346339469596217</v>
      </c>
      <c r="X202">
        <v>0</v>
      </c>
      <c r="Y202" t="str">
        <f t="shared" si="62"/>
        <v/>
      </c>
    </row>
    <row r="203" spans="1:25" x14ac:dyDescent="0.25">
      <c r="A203" s="1">
        <v>43830</v>
      </c>
      <c r="B203" s="2">
        <v>1.5</v>
      </c>
      <c r="C203" s="26">
        <v>2</v>
      </c>
      <c r="D203" s="2">
        <v>2.296684082748035</v>
      </c>
      <c r="E203" s="2">
        <v>2</v>
      </c>
      <c r="F203" s="2">
        <v>1.6504838709677419</v>
      </c>
      <c r="G203" s="2">
        <v>0.93902295193076901</v>
      </c>
      <c r="H203" s="2">
        <v>19352.146168888623</v>
      </c>
      <c r="I203" s="2">
        <f>AVERAGE(I202,I204)</f>
        <v>19150.409717919327</v>
      </c>
      <c r="J203" s="2">
        <f t="shared" ref="J203:J215" si="64">+(I203/I202-1)*400</f>
        <v>3.9254750856994924</v>
      </c>
      <c r="K203" s="2">
        <f t="shared" ref="K203:K215" si="65">(H203-I203)/I203*100</f>
        <v>1.0534315136899044</v>
      </c>
      <c r="L203" s="2">
        <f t="shared" ref="L203:L215" si="66">+F203-G203-B203-$Q$2*(B203-C203)</f>
        <v>-3.8539080963027161E-2</v>
      </c>
      <c r="M203" s="2">
        <f t="shared" ref="M203:M215" si="67">+K203</f>
        <v>1.0534315136899044</v>
      </c>
      <c r="O203" s="2">
        <f t="shared" si="54"/>
        <v>2.2157387087757212</v>
      </c>
      <c r="P203" s="2">
        <f t="shared" si="54"/>
        <v>2.7424544656206731</v>
      </c>
      <c r="Q203" s="2">
        <f t="shared" si="54"/>
        <v>2.2157387087757212</v>
      </c>
      <c r="R203" s="2">
        <f t="shared" ref="R203:R215" si="68">F203-Q203</f>
        <v>-0.56525483780797936</v>
      </c>
      <c r="S203" s="2">
        <f t="shared" si="60"/>
        <v>2.2005014313163582</v>
      </c>
      <c r="T203" s="2">
        <f t="shared" si="59"/>
        <v>2.279508794843101</v>
      </c>
      <c r="U203" s="2">
        <f t="shared" si="63"/>
        <v>2.1564895791037419</v>
      </c>
      <c r="V203" s="2">
        <f t="shared" ref="V203:V215" si="69">F203-T203</f>
        <v>-0.62902492387535913</v>
      </c>
      <c r="X203">
        <v>0</v>
      </c>
      <c r="Y203" t="str">
        <f t="shared" ref="Y203:Y215" si="70">+IF(AND(MOD(YEAR(A203), 5)=0, MONTH(A203)=3),YEAR(A203),"")</f>
        <v/>
      </c>
    </row>
    <row r="204" spans="1:25" x14ac:dyDescent="0.25">
      <c r="A204" s="1">
        <v>43921</v>
      </c>
      <c r="B204" s="2">
        <v>1.6</v>
      </c>
      <c r="C204" s="26">
        <v>2</v>
      </c>
      <c r="D204" s="2">
        <v>2.2363205426831678</v>
      </c>
      <c r="E204" s="2">
        <v>2</v>
      </c>
      <c r="F204" s="2">
        <v>1.2329032258064516</v>
      </c>
      <c r="G204" s="2">
        <v>0.93902295193076901</v>
      </c>
      <c r="H204" s="2">
        <v>19088.402584004936</v>
      </c>
      <c r="I204" s="2">
        <v>19336.519435838658</v>
      </c>
      <c r="J204" s="2">
        <f t="shared" si="64"/>
        <v>3.887326081492315</v>
      </c>
      <c r="K204" s="2">
        <f t="shared" si="65"/>
        <v>-1.2831515653942223</v>
      </c>
      <c r="L204" s="2">
        <f t="shared" si="66"/>
        <v>-0.7061197261243175</v>
      </c>
      <c r="M204" s="2">
        <f t="shared" si="67"/>
        <v>-1.2831515653942223</v>
      </c>
      <c r="O204" s="2">
        <f t="shared" si="54"/>
        <v>1.297447169233658</v>
      </c>
      <c r="P204" s="2">
        <f t="shared" si="54"/>
        <v>0.65587138653654686</v>
      </c>
      <c r="Q204" s="2">
        <f t="shared" si="54"/>
        <v>1.297447169233658</v>
      </c>
      <c r="R204" s="2">
        <f t="shared" si="68"/>
        <v>-6.4543943427206374E-2</v>
      </c>
      <c r="S204" s="2">
        <f t="shared" si="60"/>
        <v>1.5975283657076291</v>
      </c>
      <c r="T204" s="2">
        <f t="shared" si="59"/>
        <v>1.5012919983030626</v>
      </c>
      <c r="U204" s="2">
        <f t="shared" si="63"/>
        <v>2.0276332176232295</v>
      </c>
      <c r="V204" s="2">
        <f t="shared" si="69"/>
        <v>-0.26838877249661097</v>
      </c>
      <c r="X204">
        <v>0</v>
      </c>
      <c r="Y204">
        <f t="shared" si="70"/>
        <v>2020</v>
      </c>
    </row>
    <row r="205" spans="1:25" x14ac:dyDescent="0.25">
      <c r="A205" s="1">
        <v>44012</v>
      </c>
      <c r="B205" s="2">
        <v>0.9</v>
      </c>
      <c r="C205" s="26">
        <v>2</v>
      </c>
      <c r="D205" s="2">
        <v>1.2804228910327398</v>
      </c>
      <c r="E205" s="2">
        <v>2</v>
      </c>
      <c r="F205" s="2">
        <v>5.8749999999999997E-2</v>
      </c>
      <c r="G205" s="2">
        <v>0.93902295193076901</v>
      </c>
      <c r="H205" s="2">
        <v>17582.132844840624</v>
      </c>
      <c r="I205" s="2">
        <v>19419.26635303663</v>
      </c>
      <c r="J205" s="2">
        <f t="shared" si="64"/>
        <v>1.711723094169848</v>
      </c>
      <c r="K205" s="2">
        <f t="shared" si="65"/>
        <v>-9.460365158999581</v>
      </c>
      <c r="L205" s="2">
        <f t="shared" si="66"/>
        <v>-0.13027295193076882</v>
      </c>
      <c r="M205" s="2">
        <f t="shared" si="67"/>
        <v>-9.460365158999581</v>
      </c>
      <c r="O205" s="2">
        <f t="shared" si="54"/>
        <v>-4.5411596275690211</v>
      </c>
      <c r="P205" s="2">
        <f t="shared" si="54"/>
        <v>-9.2713422070688125</v>
      </c>
      <c r="Q205" s="2">
        <f t="shared" si="54"/>
        <v>-4.5411596275690211</v>
      </c>
      <c r="R205" s="2">
        <f t="shared" si="68"/>
        <v>4.599909627569021</v>
      </c>
      <c r="S205" s="2">
        <f t="shared" si="60"/>
        <v>0.36679379780013055</v>
      </c>
      <c r="T205" s="2">
        <f t="shared" si="59"/>
        <v>-0.3427335891248382</v>
      </c>
      <c r="U205" s="2">
        <f t="shared" si="63"/>
        <v>1.0423142908443916</v>
      </c>
      <c r="V205" s="2">
        <f t="shared" si="69"/>
        <v>0.40148358912483817</v>
      </c>
      <c r="X205">
        <v>0</v>
      </c>
      <c r="Y205" t="str">
        <f t="shared" si="70"/>
        <v/>
      </c>
    </row>
    <row r="206" spans="1:25" x14ac:dyDescent="0.25">
      <c r="A206" s="1">
        <v>44104</v>
      </c>
      <c r="B206" s="2">
        <v>1.3</v>
      </c>
      <c r="C206" s="26">
        <v>2</v>
      </c>
      <c r="D206" s="2">
        <v>1.6731944305951041</v>
      </c>
      <c r="E206" s="2">
        <v>2</v>
      </c>
      <c r="F206" s="2">
        <v>9.276923076923077E-2</v>
      </c>
      <c r="G206" s="2">
        <v>0.93902295193076901</v>
      </c>
      <c r="H206" s="2">
        <v>18946.369825987898</v>
      </c>
      <c r="I206" s="2">
        <v>19490.371349662142</v>
      </c>
      <c r="J206" s="2">
        <f t="shared" si="64"/>
        <v>1.464627866631929</v>
      </c>
      <c r="K206" s="2">
        <f t="shared" si="65"/>
        <v>-2.7911295988912692</v>
      </c>
      <c r="L206" s="2">
        <f t="shared" si="66"/>
        <v>-1.0962537211615384</v>
      </c>
      <c r="M206" s="2">
        <f t="shared" si="67"/>
        <v>-2.7911295988912692</v>
      </c>
      <c r="O206" s="2">
        <f t="shared" si="54"/>
        <v>-0.20654184751486526</v>
      </c>
      <c r="P206" s="2">
        <f t="shared" si="54"/>
        <v>-1.6021066469604999</v>
      </c>
      <c r="Q206" s="2">
        <f t="shared" si="54"/>
        <v>-0.20654184751486526</v>
      </c>
      <c r="R206" s="2">
        <f t="shared" si="68"/>
        <v>0.29931107828409603</v>
      </c>
      <c r="S206" s="2">
        <f t="shared" si="60"/>
        <v>1.8956222872770202E-2</v>
      </c>
      <c r="T206" s="2">
        <f t="shared" si="59"/>
        <v>-0.19037849704407503</v>
      </c>
      <c r="U206" s="2">
        <f t="shared" si="63"/>
        <v>0.85498587009050309</v>
      </c>
      <c r="V206" s="2">
        <f t="shared" si="69"/>
        <v>0.28314772781330577</v>
      </c>
      <c r="X206">
        <v>0</v>
      </c>
      <c r="Y206" t="str">
        <f t="shared" si="70"/>
        <v/>
      </c>
    </row>
    <row r="207" spans="1:25" x14ac:dyDescent="0.25">
      <c r="A207" s="1">
        <v>44196</v>
      </c>
      <c r="B207" s="2">
        <v>1.4</v>
      </c>
      <c r="C207" s="26">
        <v>2</v>
      </c>
      <c r="D207" s="2">
        <v>1.6255775988489596</v>
      </c>
      <c r="E207" s="2">
        <v>2</v>
      </c>
      <c r="F207" s="2">
        <v>8.9032258064516132E-2</v>
      </c>
      <c r="G207" s="2">
        <v>0.93902295193076901</v>
      </c>
      <c r="H207" s="2">
        <v>19142.507266389101</v>
      </c>
      <c r="I207" s="2">
        <v>19573.103807292042</v>
      </c>
      <c r="J207" s="2">
        <f t="shared" si="64"/>
        <v>1.6979144449463135</v>
      </c>
      <c r="K207" s="2">
        <f t="shared" si="65"/>
        <v>-2.1999400051335791</v>
      </c>
      <c r="L207" s="2">
        <f t="shared" si="66"/>
        <v>-1.3499906938662527</v>
      </c>
      <c r="M207" s="2">
        <f t="shared" si="67"/>
        <v>-2.1999400051335791</v>
      </c>
      <c r="O207" s="2">
        <f t="shared" si="54"/>
        <v>0.33905294936397912</v>
      </c>
      <c r="P207" s="2">
        <f t="shared" si="54"/>
        <v>-0.76091705320281045</v>
      </c>
      <c r="Q207" s="2">
        <f t="shared" si="54"/>
        <v>0.33905294936397912</v>
      </c>
      <c r="R207" s="2">
        <f t="shared" si="68"/>
        <v>-0.25002069129946297</v>
      </c>
      <c r="S207" s="2">
        <f t="shared" si="60"/>
        <v>0.12971178855844301</v>
      </c>
      <c r="T207" s="2">
        <f t="shared" si="59"/>
        <v>-3.5283711826575428E-2</v>
      </c>
      <c r="U207" s="2">
        <f t="shared" si="63"/>
        <v>0.77759593198152444</v>
      </c>
      <c r="V207" s="2">
        <f t="shared" si="69"/>
        <v>0.12431596989109156</v>
      </c>
      <c r="X207">
        <v>0</v>
      </c>
      <c r="Y207" t="str">
        <f t="shared" si="70"/>
        <v/>
      </c>
    </row>
    <row r="208" spans="1:25" x14ac:dyDescent="0.25">
      <c r="A208" s="1">
        <v>44286</v>
      </c>
      <c r="B208" s="2">
        <v>1.9</v>
      </c>
      <c r="C208" s="26">
        <v>2</v>
      </c>
      <c r="D208" s="2">
        <v>1.4464440958100733</v>
      </c>
      <c r="E208" s="2">
        <v>2</v>
      </c>
      <c r="F208" s="2">
        <v>7.6393442622950822E-2</v>
      </c>
      <c r="G208" s="2">
        <v>0.93902295193076901</v>
      </c>
      <c r="H208" s="2">
        <v>19388.588201054263</v>
      </c>
      <c r="I208" s="2">
        <v>19661.616616586842</v>
      </c>
      <c r="J208" s="2">
        <f t="shared" si="64"/>
        <v>1.8088660882046526</v>
      </c>
      <c r="K208" s="2">
        <f t="shared" si="65"/>
        <v>-1.3886366561651293</v>
      </c>
      <c r="L208" s="2">
        <f t="shared" si="66"/>
        <v>-2.6126295093078182</v>
      </c>
      <c r="M208" s="2">
        <f t="shared" si="67"/>
        <v>-1.3886366561651293</v>
      </c>
      <c r="O208" s="2">
        <f t="shared" si="54"/>
        <v>1.9947046238482038</v>
      </c>
      <c r="P208" s="2">
        <f t="shared" si="54"/>
        <v>1.3003862957656391</v>
      </c>
      <c r="Q208" s="2">
        <f t="shared" si="54"/>
        <v>1.9947046238482038</v>
      </c>
      <c r="R208" s="2">
        <f t="shared" si="68"/>
        <v>-1.9183111812252529</v>
      </c>
      <c r="S208" s="2">
        <f t="shared" si="60"/>
        <v>0.37488311293206933</v>
      </c>
      <c r="T208" s="2">
        <f t="shared" si="59"/>
        <v>0.2707353637196846</v>
      </c>
      <c r="U208" s="2">
        <f t="shared" si="63"/>
        <v>0.96016223576152637</v>
      </c>
      <c r="V208" s="2">
        <f t="shared" si="69"/>
        <v>-0.19434192109673376</v>
      </c>
      <c r="X208">
        <v>0</v>
      </c>
      <c r="Y208" t="str">
        <f t="shared" si="70"/>
        <v/>
      </c>
    </row>
    <row r="209" spans="1:25" x14ac:dyDescent="0.25">
      <c r="A209" s="1">
        <v>44377</v>
      </c>
      <c r="B209" s="2">
        <v>3.6</v>
      </c>
      <c r="C209" s="26">
        <v>2</v>
      </c>
      <c r="D209" s="2">
        <v>3.7445971510542631</v>
      </c>
      <c r="E209" s="2">
        <v>2</v>
      </c>
      <c r="F209" s="2">
        <v>6.8750000000000006E-2</v>
      </c>
      <c r="G209" s="2">
        <v>0.93902295193076901</v>
      </c>
      <c r="H209" s="2">
        <v>19683.245580390078</v>
      </c>
      <c r="I209" s="2">
        <v>19756.957425633358</v>
      </c>
      <c r="J209" s="2">
        <f t="shared" si="64"/>
        <v>1.9396331625363139</v>
      </c>
      <c r="K209" s="2">
        <f t="shared" si="65"/>
        <v>-0.37309310161110265</v>
      </c>
      <c r="L209" s="2">
        <f t="shared" si="66"/>
        <v>-6.8702729519307697</v>
      </c>
      <c r="M209" s="2">
        <f t="shared" si="67"/>
        <v>-0.37309310161110265</v>
      </c>
      <c r="O209" s="2">
        <f t="shared" ref="O209:Q218" si="71">$G209+$B209+O$2*($B209-$C209)+O$3*$K209</f>
        <v>6.7524764011252181</v>
      </c>
      <c r="P209" s="2">
        <f t="shared" si="71"/>
        <v>6.5659298503196668</v>
      </c>
      <c r="Q209" s="2">
        <f t="shared" si="71"/>
        <v>6.7524764011252181</v>
      </c>
      <c r="R209" s="2">
        <f t="shared" si="68"/>
        <v>-6.6837264011252184</v>
      </c>
      <c r="S209" s="2">
        <f t="shared" si="60"/>
        <v>1.0778058863982911</v>
      </c>
      <c r="T209" s="2">
        <f t="shared" si="59"/>
        <v>1.0498239037774584</v>
      </c>
      <c r="U209" s="2">
        <f t="shared" si="63"/>
        <v>1.8290093605660802</v>
      </c>
      <c r="V209" s="2">
        <f t="shared" si="69"/>
        <v>-0.9810739037774584</v>
      </c>
      <c r="X209">
        <v>0</v>
      </c>
      <c r="Y209" t="str">
        <f t="shared" si="70"/>
        <v/>
      </c>
    </row>
    <row r="210" spans="1:25" x14ac:dyDescent="0.25">
      <c r="A210" s="1">
        <v>44469</v>
      </c>
      <c r="B210" s="2">
        <v>4</v>
      </c>
      <c r="C210" s="26">
        <v>2</v>
      </c>
      <c r="D210" s="2">
        <v>4.0997476142532907</v>
      </c>
      <c r="E210" s="2">
        <v>2</v>
      </c>
      <c r="F210" s="2">
        <v>9.0312500000000004E-2</v>
      </c>
      <c r="G210" s="2">
        <v>0.93902295193076901</v>
      </c>
      <c r="H210" s="2">
        <v>19843.540458345946</v>
      </c>
      <c r="I210" s="2">
        <v>19856.923211019486</v>
      </c>
      <c r="J210" s="2">
        <f t="shared" si="64"/>
        <v>2.0239105289851622</v>
      </c>
      <c r="K210" s="2">
        <f t="shared" si="65"/>
        <v>-6.7395902836113589E-2</v>
      </c>
      <c r="L210" s="2">
        <f t="shared" si="66"/>
        <v>-7.8487104519307689</v>
      </c>
      <c r="M210" s="2">
        <f t="shared" si="67"/>
        <v>-6.7395902836113589E-2</v>
      </c>
      <c r="O210" s="2">
        <f t="shared" si="71"/>
        <v>7.9053250005127129</v>
      </c>
      <c r="P210" s="2">
        <f t="shared" si="71"/>
        <v>7.8716270490946556</v>
      </c>
      <c r="Q210" s="2">
        <f t="shared" si="71"/>
        <v>7.9053250005127129</v>
      </c>
      <c r="R210" s="2">
        <f t="shared" si="68"/>
        <v>-7.8150125005127133</v>
      </c>
      <c r="S210" s="2">
        <f t="shared" si="60"/>
        <v>1.2442362500769071</v>
      </c>
      <c r="T210" s="2">
        <f t="shared" si="59"/>
        <v>1.2391815573641984</v>
      </c>
      <c r="U210" s="2">
        <f t="shared" si="63"/>
        <v>2.7404567065580752</v>
      </c>
      <c r="V210" s="2">
        <f t="shared" si="69"/>
        <v>-1.1488690573641984</v>
      </c>
      <c r="X210">
        <v>0</v>
      </c>
      <c r="Y210" t="str">
        <f t="shared" si="70"/>
        <v/>
      </c>
    </row>
    <row r="211" spans="1:25" x14ac:dyDescent="0.25">
      <c r="A211" s="1">
        <v>44561</v>
      </c>
      <c r="B211" s="2">
        <v>4.9000000000000004</v>
      </c>
      <c r="C211" s="26">
        <v>2</v>
      </c>
      <c r="D211" s="2">
        <v>4.9815167067436938</v>
      </c>
      <c r="E211" s="2">
        <v>2</v>
      </c>
      <c r="F211" s="2">
        <v>7.9523809523809524E-2</v>
      </c>
      <c r="G211" s="2">
        <v>0.93902295193076901</v>
      </c>
      <c r="H211" s="2">
        <v>20180.240154769213</v>
      </c>
      <c r="I211" s="2">
        <v>19957.974447710763</v>
      </c>
      <c r="J211" s="2">
        <f t="shared" si="64"/>
        <v>2.0355869963822215</v>
      </c>
      <c r="K211" s="2">
        <f t="shared" si="65"/>
        <v>1.1136686623223158</v>
      </c>
      <c r="L211" s="2">
        <f t="shared" si="66"/>
        <v>-10.10949914240696</v>
      </c>
      <c r="M211" s="2">
        <f t="shared" si="67"/>
        <v>1.1136686623223158</v>
      </c>
      <c r="O211" s="2">
        <f t="shared" si="71"/>
        <v>10.745857283091928</v>
      </c>
      <c r="P211" s="2">
        <f t="shared" si="71"/>
        <v>11.302691614253085</v>
      </c>
      <c r="Q211" s="2">
        <f t="shared" si="71"/>
        <v>10.745857283091928</v>
      </c>
      <c r="R211" s="2">
        <f t="shared" si="68"/>
        <v>-10.666333473568118</v>
      </c>
      <c r="S211" s="2">
        <f t="shared" si="60"/>
        <v>1.6886442174637892</v>
      </c>
      <c r="T211" s="2">
        <f t="shared" si="59"/>
        <v>1.772169367137963</v>
      </c>
      <c r="U211" s="2">
        <f t="shared" si="63"/>
        <v>3.9412667930381531</v>
      </c>
      <c r="V211" s="2">
        <f t="shared" si="69"/>
        <v>-1.6926455576141535</v>
      </c>
      <c r="X211">
        <v>0</v>
      </c>
      <c r="Y211" t="str">
        <f t="shared" si="70"/>
        <v/>
      </c>
    </row>
    <row r="212" spans="1:25" x14ac:dyDescent="0.25">
      <c r="A212" s="1">
        <v>44651</v>
      </c>
      <c r="B212" s="2">
        <v>5.5</v>
      </c>
      <c r="C212" s="26">
        <v>2</v>
      </c>
      <c r="D212" s="2">
        <v>6.303652956791983</v>
      </c>
      <c r="E212" s="2">
        <v>2</v>
      </c>
      <c r="F212" s="2">
        <v>0.12435483870967742</v>
      </c>
      <c r="G212" s="2">
        <v>0.93902295193076901</v>
      </c>
      <c r="H212" s="2">
        <v>20079.807270086116</v>
      </c>
      <c r="I212" s="2">
        <v>20057.88</v>
      </c>
      <c r="J212" s="2">
        <f t="shared" si="64"/>
        <v>2.0023184727685717</v>
      </c>
      <c r="K212" s="2">
        <f t="shared" si="65"/>
        <v>0.1093199784130463</v>
      </c>
      <c r="L212" s="2">
        <f t="shared" si="66"/>
        <v>-11.564668113221092</v>
      </c>
      <c r="M212" s="2">
        <f t="shared" si="67"/>
        <v>0.1093199784130463</v>
      </c>
      <c r="O212" s="2">
        <f t="shared" si="71"/>
        <v>11.743682941137294</v>
      </c>
      <c r="P212" s="2">
        <f t="shared" si="71"/>
        <v>11.798342930343816</v>
      </c>
      <c r="Q212" s="2">
        <f t="shared" si="71"/>
        <v>11.743682941137294</v>
      </c>
      <c r="R212" s="2">
        <f t="shared" si="68"/>
        <v>-11.619328102427616</v>
      </c>
      <c r="S212" s="2">
        <f t="shared" si="60"/>
        <v>1.8291476792658323</v>
      </c>
      <c r="T212" s="2">
        <f t="shared" si="59"/>
        <v>1.8373466776468108</v>
      </c>
      <c r="U212" s="2">
        <f t="shared" si="63"/>
        <v>5.1116292152530249</v>
      </c>
      <c r="V212" s="2">
        <f t="shared" si="69"/>
        <v>-1.7129918389371335</v>
      </c>
      <c r="X212">
        <v>0</v>
      </c>
      <c r="Y212" t="str">
        <f t="shared" si="70"/>
        <v/>
      </c>
    </row>
    <row r="213" spans="1:25" x14ac:dyDescent="0.25">
      <c r="A213" s="1">
        <v>44742</v>
      </c>
      <c r="B213" s="2">
        <v>5.2</v>
      </c>
      <c r="C213" s="26">
        <v>2</v>
      </c>
      <c r="D213" s="2">
        <v>6.0323954598534568</v>
      </c>
      <c r="E213" s="2">
        <v>2</v>
      </c>
      <c r="F213" s="2">
        <v>0.75857142857142856</v>
      </c>
      <c r="G213" s="2">
        <v>0.93902295193076901</v>
      </c>
      <c r="H213" s="2">
        <v>20051.440067342624</v>
      </c>
      <c r="I213" s="2">
        <v>20153.810000000001</v>
      </c>
      <c r="J213" s="2">
        <f t="shared" si="64"/>
        <v>1.9130635939591301</v>
      </c>
      <c r="K213" s="2">
        <f t="shared" si="65"/>
        <v>-0.50794332514485807</v>
      </c>
      <c r="L213" s="2">
        <f t="shared" si="66"/>
        <v>-10.180451523359341</v>
      </c>
      <c r="M213" s="2">
        <f t="shared" si="67"/>
        <v>-0.50794332514485807</v>
      </c>
      <c r="O213" s="2">
        <f t="shared" si="71"/>
        <v>10.685051289358341</v>
      </c>
      <c r="P213" s="2">
        <f t="shared" si="71"/>
        <v>10.431079626785912</v>
      </c>
      <c r="Q213" s="2">
        <f t="shared" si="71"/>
        <v>10.685051289358341</v>
      </c>
      <c r="R213" s="2">
        <f t="shared" si="68"/>
        <v>-9.9264798607869125</v>
      </c>
      <c r="S213" s="2">
        <f t="shared" si="60"/>
        <v>1.7084593063069773</v>
      </c>
      <c r="T213" s="2">
        <f t="shared" si="59"/>
        <v>1.6703635569211128</v>
      </c>
      <c r="U213" s="2">
        <f t="shared" si="63"/>
        <v>5.9476425263688224</v>
      </c>
      <c r="V213" s="2">
        <f t="shared" si="69"/>
        <v>-0.91179212834968426</v>
      </c>
      <c r="X213">
        <v>0</v>
      </c>
      <c r="Y213" t="str">
        <f t="shared" si="70"/>
        <v/>
      </c>
    </row>
    <row r="214" spans="1:25" x14ac:dyDescent="0.25">
      <c r="A214" s="1">
        <v>44834</v>
      </c>
      <c r="B214" s="2">
        <v>5.2</v>
      </c>
      <c r="C214" s="26">
        <v>2</v>
      </c>
      <c r="D214" s="2">
        <v>6.2882138772647922</v>
      </c>
      <c r="E214" s="2">
        <v>2</v>
      </c>
      <c r="F214" s="2">
        <v>2.2009375000000002</v>
      </c>
      <c r="G214" s="2">
        <v>0.93902295193076901</v>
      </c>
      <c r="H214" s="2">
        <v>20183.502600150019</v>
      </c>
      <c r="I214" s="2">
        <v>20245.66</v>
      </c>
      <c r="J214" s="2">
        <f t="shared" si="64"/>
        <v>1.8229803694685742</v>
      </c>
      <c r="K214" s="2">
        <f t="shared" si="65"/>
        <v>-0.30701592267172678</v>
      </c>
      <c r="L214" s="2">
        <f t="shared" si="66"/>
        <v>-8.73808545193077</v>
      </c>
      <c r="M214" s="2">
        <f t="shared" si="67"/>
        <v>-0.30701592267172678</v>
      </c>
      <c r="O214" s="2">
        <f t="shared" si="71"/>
        <v>10.785514990594907</v>
      </c>
      <c r="P214" s="2">
        <f t="shared" si="71"/>
        <v>10.632007029259043</v>
      </c>
      <c r="Q214" s="2">
        <f t="shared" si="71"/>
        <v>10.785514990594907</v>
      </c>
      <c r="R214" s="2">
        <f t="shared" si="68"/>
        <v>-8.5845774905949064</v>
      </c>
      <c r="S214" s="2">
        <f t="shared" si="60"/>
        <v>2.2626129628749503</v>
      </c>
      <c r="T214" s="2">
        <f t="shared" si="59"/>
        <v>2.2395867686745712</v>
      </c>
      <c r="U214" s="2">
        <f t="shared" si="63"/>
        <v>6.6733233960027354</v>
      </c>
      <c r="V214" s="2">
        <f t="shared" si="69"/>
        <v>-3.8649268674570969E-2</v>
      </c>
      <c r="X214">
        <v>0</v>
      </c>
      <c r="Y214" t="str">
        <f t="shared" si="70"/>
        <v/>
      </c>
    </row>
    <row r="215" spans="1:25" x14ac:dyDescent="0.25">
      <c r="A215" s="1">
        <v>44926</v>
      </c>
      <c r="B215" s="2">
        <v>5.0999999999999996</v>
      </c>
      <c r="C215" s="26">
        <v>2</v>
      </c>
      <c r="D215" s="2">
        <v>5.9825835603616317</v>
      </c>
      <c r="E215" s="2">
        <v>2</v>
      </c>
      <c r="F215" s="2">
        <v>3.6496721311475411</v>
      </c>
      <c r="G215" s="2">
        <v>0.93902295193076901</v>
      </c>
      <c r="H215" s="2">
        <v>20311.753096692813</v>
      </c>
      <c r="I215" s="2">
        <v>20334.21</v>
      </c>
      <c r="J215" s="2">
        <f t="shared" si="64"/>
        <v>1.7495107593429537</v>
      </c>
      <c r="K215" s="2">
        <f t="shared" si="65"/>
        <v>-0.11043902520523646</v>
      </c>
      <c r="L215" s="2">
        <f t="shared" si="66"/>
        <v>-7.0393508207832269</v>
      </c>
      <c r="M215" s="2">
        <f t="shared" si="67"/>
        <v>-0.11043902520523646</v>
      </c>
      <c r="O215" s="2">
        <f t="shared" si="71"/>
        <v>10.633803439328151</v>
      </c>
      <c r="P215" s="2">
        <f t="shared" si="71"/>
        <v>10.578583926725532</v>
      </c>
      <c r="Q215" s="2">
        <f t="shared" si="71"/>
        <v>10.633803439328151</v>
      </c>
      <c r="R215" s="2">
        <f t="shared" si="68"/>
        <v>-6.9841313081806096</v>
      </c>
      <c r="S215" s="2">
        <f t="shared" si="60"/>
        <v>3.465867390899223</v>
      </c>
      <c r="T215" s="2">
        <f t="shared" si="59"/>
        <v>3.4575844640088302</v>
      </c>
      <c r="U215" s="2">
        <f t="shared" si="63"/>
        <v>7.2673954025015473</v>
      </c>
      <c r="V215" s="2">
        <f t="shared" si="69"/>
        <v>0.19208766713871084</v>
      </c>
      <c r="X215">
        <v>0</v>
      </c>
      <c r="Y215" t="str">
        <f t="shared" si="70"/>
        <v/>
      </c>
    </row>
    <row r="216" spans="1:25" x14ac:dyDescent="0.25">
      <c r="A216" s="1">
        <v>45016</v>
      </c>
      <c r="B216" s="2">
        <v>4.8</v>
      </c>
      <c r="C216" s="26">
        <v>2</v>
      </c>
      <c r="D216" s="2">
        <v>5.5699823943661908</v>
      </c>
      <c r="E216" s="2">
        <v>2</v>
      </c>
      <c r="F216" s="2">
        <v>4.5219354838709673</v>
      </c>
      <c r="G216" s="2">
        <v>0.93902295193076901</v>
      </c>
      <c r="H216" s="2">
        <v>20424.763761316586</v>
      </c>
      <c r="I216" s="2">
        <v>20420.68</v>
      </c>
      <c r="J216" s="2">
        <f t="shared" ref="J216:J218" si="72">+(I216/I215-1)*400</f>
        <v>1.7009758431727029</v>
      </c>
      <c r="K216" s="2">
        <f t="shared" ref="K216:K218" si="73">(H216-I216)/I216*100</f>
        <v>1.9998165176604688E-2</v>
      </c>
      <c r="L216" s="2">
        <f t="shared" ref="L216:L218" si="74">+F216-G216-B216-$Q$2*(B216-C216)</f>
        <v>-5.4170874680598011</v>
      </c>
      <c r="M216" s="2">
        <f t="shared" ref="M216:M218" si="75">+K216</f>
        <v>1.9998165176604688E-2</v>
      </c>
      <c r="O216" s="2">
        <f t="shared" si="71"/>
        <v>9.9490220345190714</v>
      </c>
      <c r="P216" s="2">
        <f t="shared" si="71"/>
        <v>9.9590211171073726</v>
      </c>
      <c r="Q216" s="2">
        <f t="shared" si="71"/>
        <v>9.9490220345190714</v>
      </c>
      <c r="R216" s="2">
        <f t="shared" ref="R216:R218" si="76">F216-Q216</f>
        <v>-5.4270865506481041</v>
      </c>
      <c r="S216" s="2">
        <f t="shared" si="60"/>
        <v>4.5945746166532713</v>
      </c>
      <c r="T216" s="2">
        <f t="shared" si="59"/>
        <v>4.5960744790415164</v>
      </c>
      <c r="U216" s="2">
        <f t="shared" si="63"/>
        <v>7.6696393973041763</v>
      </c>
      <c r="V216" s="2">
        <f t="shared" ref="V216:V218" si="77">F216-T216</f>
        <v>-7.4138995170549116E-2</v>
      </c>
      <c r="X216">
        <v>0</v>
      </c>
      <c r="Y216" t="str">
        <f t="shared" ref="Y216:Y218" si="78">+IF(AND(MOD(YEAR(A216), 5)=0, MONTH(A216)=3),YEAR(A216),"")</f>
        <v/>
      </c>
    </row>
    <row r="217" spans="1:25" x14ac:dyDescent="0.25">
      <c r="A217" s="1">
        <v>45107</v>
      </c>
      <c r="B217" s="2">
        <v>4.5999999999999996</v>
      </c>
      <c r="C217" s="26">
        <v>2</v>
      </c>
      <c r="D217" s="2">
        <v>5.2245248464748428</v>
      </c>
      <c r="E217" s="2">
        <v>2</v>
      </c>
      <c r="F217" s="2">
        <v>4.9873015873015873</v>
      </c>
      <c r="G217" s="2">
        <v>0.93902295193076901</v>
      </c>
      <c r="H217" s="2">
        <v>20529.159242455986</v>
      </c>
      <c r="I217" s="2">
        <v>20511.89</v>
      </c>
      <c r="J217" s="2">
        <f t="shared" si="72"/>
        <v>1.7866202300804268</v>
      </c>
      <c r="K217" s="2">
        <f t="shared" si="73"/>
        <v>8.4191376104232163E-2</v>
      </c>
      <c r="L217" s="2">
        <f t="shared" si="74"/>
        <v>-4.4517213646291811</v>
      </c>
      <c r="M217" s="2">
        <f t="shared" si="75"/>
        <v>8.4191376104232163E-2</v>
      </c>
      <c r="O217" s="2">
        <f t="shared" si="71"/>
        <v>9.4811186399828848</v>
      </c>
      <c r="P217" s="2">
        <f t="shared" si="71"/>
        <v>9.5232143280350012</v>
      </c>
      <c r="Q217" s="2">
        <f t="shared" si="71"/>
        <v>9.4811186399828848</v>
      </c>
      <c r="R217" s="2">
        <f t="shared" si="76"/>
        <v>-4.4938170526812975</v>
      </c>
      <c r="S217" s="2">
        <f t="shared" si="60"/>
        <v>5.2658129572877552</v>
      </c>
      <c r="T217" s="2">
        <f t="shared" si="59"/>
        <v>5.2721273104955726</v>
      </c>
      <c r="U217" s="2">
        <f t="shared" si="63"/>
        <v>7.9413612837059828</v>
      </c>
      <c r="V217" s="2">
        <f t="shared" si="77"/>
        <v>-0.28482572319398525</v>
      </c>
      <c r="X217">
        <v>0</v>
      </c>
      <c r="Y217" t="str">
        <f t="shared" si="78"/>
        <v/>
      </c>
    </row>
    <row r="218" spans="1:25" x14ac:dyDescent="0.25">
      <c r="A218" s="1">
        <v>45199</v>
      </c>
      <c r="B218" s="2">
        <v>3.8</v>
      </c>
      <c r="C218" s="26">
        <v>2</v>
      </c>
      <c r="D218" s="2">
        <v>4.3820812192992831</v>
      </c>
      <c r="E218" s="2">
        <v>2</v>
      </c>
      <c r="F218" s="2">
        <v>5.2623809523809522</v>
      </c>
      <c r="G218" s="2">
        <v>0.93902295193076901</v>
      </c>
      <c r="H218" s="2">
        <v>20774.250913530312</v>
      </c>
      <c r="I218" s="2">
        <v>20603.7</v>
      </c>
      <c r="J218" s="2">
        <f t="shared" si="72"/>
        <v>1.7903762159411585</v>
      </c>
      <c r="K218" s="2">
        <f t="shared" si="73"/>
        <v>0.82776837912758838</v>
      </c>
      <c r="L218" s="2">
        <f t="shared" si="74"/>
        <v>-2.1766419995498167</v>
      </c>
      <c r="M218" s="2">
        <f t="shared" si="75"/>
        <v>0.82776837912758838</v>
      </c>
      <c r="O218" s="2">
        <f t="shared" si="71"/>
        <v>7.8529071414945628</v>
      </c>
      <c r="P218" s="2">
        <f t="shared" si="71"/>
        <v>8.2667913310583572</v>
      </c>
      <c r="Q218" s="2">
        <f t="shared" si="71"/>
        <v>7.8529071414945628</v>
      </c>
      <c r="R218" s="2">
        <f t="shared" si="76"/>
        <v>-2.5905261891136107</v>
      </c>
      <c r="S218" s="2">
        <f t="shared" si="60"/>
        <v>5.4171424204305341</v>
      </c>
      <c r="T218" s="2">
        <f t="shared" si="59"/>
        <v>5.4792250488651035</v>
      </c>
      <c r="U218" s="2">
        <f t="shared" si="63"/>
        <v>7.9280931623742701</v>
      </c>
      <c r="V218" s="2">
        <f t="shared" si="77"/>
        <v>-0.21684409648415137</v>
      </c>
      <c r="X218">
        <v>0</v>
      </c>
      <c r="Y218" t="str">
        <f t="shared" si="78"/>
        <v/>
      </c>
    </row>
  </sheetData>
  <phoneticPr fontId="2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AC218"/>
  <sheetViews>
    <sheetView workbookViewId="0">
      <pane xSplit="1" ySplit="3" topLeftCell="B201" activePane="bottomRight" state="frozen"/>
      <selection pane="topRight" activeCell="B1" sqref="B1"/>
      <selection pane="bottomLeft" activeCell="A4" sqref="A4"/>
      <selection pane="bottomRight" activeCell="A204" sqref="A204"/>
    </sheetView>
  </sheetViews>
  <sheetFormatPr defaultRowHeight="13.25" x14ac:dyDescent="0.25"/>
  <cols>
    <col min="9" max="22" width="0" hidden="1" customWidth="1"/>
  </cols>
  <sheetData>
    <row r="1" spans="1:29" x14ac:dyDescent="0.25">
      <c r="B1" t="s">
        <v>10</v>
      </c>
    </row>
    <row r="2" spans="1:29" x14ac:dyDescent="0.25">
      <c r="B2" s="6" t="s">
        <v>11</v>
      </c>
      <c r="C2" s="6"/>
      <c r="D2" s="6"/>
      <c r="E2" s="6"/>
      <c r="F2" s="6"/>
      <c r="G2" s="6"/>
      <c r="H2" s="6"/>
      <c r="W2" s="5" t="s">
        <v>5</v>
      </c>
      <c r="X2" s="5"/>
      <c r="Y2" s="5"/>
      <c r="Z2" s="5"/>
      <c r="AA2" s="5"/>
      <c r="AB2" s="5"/>
      <c r="AC2" s="5"/>
    </row>
    <row r="3" spans="1:29" x14ac:dyDescent="0.25">
      <c r="B3" s="13">
        <v>0</v>
      </c>
      <c r="C3" s="13">
        <v>1</v>
      </c>
      <c r="D3" s="13">
        <v>2</v>
      </c>
      <c r="E3" s="13">
        <v>3</v>
      </c>
      <c r="F3" s="13">
        <v>4</v>
      </c>
      <c r="G3" s="13">
        <v>5</v>
      </c>
      <c r="H3" t="s">
        <v>21</v>
      </c>
      <c r="W3" s="13">
        <v>0</v>
      </c>
      <c r="X3" s="13">
        <v>1</v>
      </c>
      <c r="Y3" s="13">
        <v>2</v>
      </c>
      <c r="Z3" s="13">
        <v>3</v>
      </c>
      <c r="AA3" s="13">
        <v>4</v>
      </c>
      <c r="AB3" s="13">
        <v>5</v>
      </c>
      <c r="AC3" t="s">
        <v>21</v>
      </c>
    </row>
    <row r="4" spans="1:29" hidden="1" x14ac:dyDescent="0.25">
      <c r="A4" s="1">
        <v>25628</v>
      </c>
    </row>
    <row r="5" spans="1:29" hidden="1" x14ac:dyDescent="0.25">
      <c r="A5" s="1">
        <v>25720</v>
      </c>
    </row>
    <row r="6" spans="1:29" hidden="1" x14ac:dyDescent="0.25">
      <c r="A6" s="1">
        <v>25841</v>
      </c>
    </row>
    <row r="7" spans="1:29" hidden="1" x14ac:dyDescent="0.25">
      <c r="A7" s="1">
        <v>25933</v>
      </c>
    </row>
    <row r="8" spans="1:29" hidden="1" x14ac:dyDescent="0.25">
      <c r="A8" s="1">
        <v>26023</v>
      </c>
    </row>
    <row r="9" spans="1:29" hidden="1" x14ac:dyDescent="0.25">
      <c r="A9" s="1">
        <v>26114</v>
      </c>
    </row>
    <row r="10" spans="1:29" hidden="1" x14ac:dyDescent="0.25">
      <c r="A10" s="1">
        <v>26206</v>
      </c>
    </row>
    <row r="11" spans="1:29" hidden="1" x14ac:dyDescent="0.25">
      <c r="A11" s="1">
        <v>26298</v>
      </c>
    </row>
    <row r="12" spans="1:29" hidden="1" x14ac:dyDescent="0.25">
      <c r="A12" s="1">
        <v>26389</v>
      </c>
    </row>
    <row r="13" spans="1:29" hidden="1" x14ac:dyDescent="0.25">
      <c r="A13" s="1">
        <v>26480</v>
      </c>
    </row>
    <row r="14" spans="1:29" hidden="1" x14ac:dyDescent="0.25">
      <c r="A14" s="1">
        <v>26572</v>
      </c>
    </row>
    <row r="15" spans="1:29" hidden="1" x14ac:dyDescent="0.25">
      <c r="A15" s="1">
        <v>26664</v>
      </c>
    </row>
    <row r="16" spans="1:29" hidden="1" x14ac:dyDescent="0.25">
      <c r="A16" s="1">
        <v>26754</v>
      </c>
    </row>
    <row r="17" spans="1:1" hidden="1" x14ac:dyDescent="0.25">
      <c r="A17" s="1">
        <v>26845</v>
      </c>
    </row>
    <row r="18" spans="1:1" hidden="1" x14ac:dyDescent="0.25">
      <c r="A18" s="1">
        <v>26937</v>
      </c>
    </row>
    <row r="19" spans="1:1" hidden="1" x14ac:dyDescent="0.25">
      <c r="A19" s="1">
        <v>27029</v>
      </c>
    </row>
    <row r="20" spans="1:1" hidden="1" x14ac:dyDescent="0.25">
      <c r="A20" s="1">
        <v>27119</v>
      </c>
    </row>
    <row r="21" spans="1:1" hidden="1" x14ac:dyDescent="0.25">
      <c r="A21" s="1">
        <v>27210</v>
      </c>
    </row>
    <row r="22" spans="1:1" hidden="1" x14ac:dyDescent="0.25">
      <c r="A22" s="1">
        <v>27302</v>
      </c>
    </row>
    <row r="23" spans="1:1" hidden="1" x14ac:dyDescent="0.25">
      <c r="A23" s="1">
        <v>27394</v>
      </c>
    </row>
    <row r="24" spans="1:1" hidden="1" x14ac:dyDescent="0.25">
      <c r="A24" s="1">
        <v>27484</v>
      </c>
    </row>
    <row r="25" spans="1:1" hidden="1" x14ac:dyDescent="0.25">
      <c r="A25" s="1">
        <v>27575</v>
      </c>
    </row>
    <row r="26" spans="1:1" hidden="1" x14ac:dyDescent="0.25">
      <c r="A26" s="1">
        <v>27667</v>
      </c>
    </row>
    <row r="27" spans="1:1" hidden="1" x14ac:dyDescent="0.25">
      <c r="A27" s="1">
        <v>27759</v>
      </c>
    </row>
    <row r="28" spans="1:1" hidden="1" x14ac:dyDescent="0.25">
      <c r="A28" s="1">
        <v>27850</v>
      </c>
    </row>
    <row r="29" spans="1:1" hidden="1" x14ac:dyDescent="0.25">
      <c r="A29" s="1">
        <v>27941</v>
      </c>
    </row>
    <row r="30" spans="1:1" hidden="1" x14ac:dyDescent="0.25">
      <c r="A30" s="1">
        <v>28033</v>
      </c>
    </row>
    <row r="31" spans="1:1" hidden="1" x14ac:dyDescent="0.25">
      <c r="A31" s="1">
        <v>28125</v>
      </c>
    </row>
    <row r="32" spans="1:1" hidden="1" x14ac:dyDescent="0.25">
      <c r="A32" s="1">
        <v>28215</v>
      </c>
    </row>
    <row r="33" spans="1:1" hidden="1" x14ac:dyDescent="0.25">
      <c r="A33" s="1">
        <v>28306</v>
      </c>
    </row>
    <row r="34" spans="1:1" hidden="1" x14ac:dyDescent="0.25">
      <c r="A34" s="1">
        <v>28398</v>
      </c>
    </row>
    <row r="35" spans="1:1" hidden="1" x14ac:dyDescent="0.25">
      <c r="A35" s="1">
        <v>28490</v>
      </c>
    </row>
    <row r="36" spans="1:1" hidden="1" x14ac:dyDescent="0.25">
      <c r="A36" s="1">
        <v>28580</v>
      </c>
    </row>
    <row r="37" spans="1:1" hidden="1" x14ac:dyDescent="0.25">
      <c r="A37" s="1">
        <v>28671</v>
      </c>
    </row>
    <row r="38" spans="1:1" hidden="1" x14ac:dyDescent="0.25">
      <c r="A38" s="1">
        <v>28763</v>
      </c>
    </row>
    <row r="39" spans="1:1" hidden="1" x14ac:dyDescent="0.25">
      <c r="A39" s="1">
        <v>28855</v>
      </c>
    </row>
    <row r="40" spans="1:1" hidden="1" x14ac:dyDescent="0.25">
      <c r="A40" s="1">
        <v>28945</v>
      </c>
    </row>
    <row r="41" spans="1:1" hidden="1" x14ac:dyDescent="0.25">
      <c r="A41" s="1">
        <v>29036</v>
      </c>
    </row>
    <row r="42" spans="1:1" hidden="1" x14ac:dyDescent="0.25">
      <c r="A42" s="1">
        <v>29128</v>
      </c>
    </row>
    <row r="43" spans="1:1" hidden="1" x14ac:dyDescent="0.25">
      <c r="A43" s="1">
        <v>29220</v>
      </c>
    </row>
    <row r="44" spans="1:1" hidden="1" x14ac:dyDescent="0.25">
      <c r="A44" s="1">
        <v>29311</v>
      </c>
    </row>
    <row r="45" spans="1:1" hidden="1" x14ac:dyDescent="0.25">
      <c r="A45" s="1">
        <v>29402</v>
      </c>
    </row>
    <row r="46" spans="1:1" hidden="1" x14ac:dyDescent="0.25">
      <c r="A46" s="1">
        <v>29494</v>
      </c>
    </row>
    <row r="47" spans="1:1" hidden="1" x14ac:dyDescent="0.25">
      <c r="A47" s="1">
        <v>29586</v>
      </c>
    </row>
    <row r="48" spans="1:1" hidden="1" x14ac:dyDescent="0.25">
      <c r="A48" s="1">
        <v>29676</v>
      </c>
    </row>
    <row r="49" spans="1:1" hidden="1" x14ac:dyDescent="0.25">
      <c r="A49" s="1">
        <v>29767</v>
      </c>
    </row>
    <row r="50" spans="1:1" hidden="1" x14ac:dyDescent="0.25">
      <c r="A50" s="1">
        <v>29859</v>
      </c>
    </row>
    <row r="51" spans="1:1" hidden="1" x14ac:dyDescent="0.25">
      <c r="A51" s="1">
        <v>29951</v>
      </c>
    </row>
    <row r="52" spans="1:1" hidden="1" x14ac:dyDescent="0.25">
      <c r="A52" s="1">
        <v>30041</v>
      </c>
    </row>
    <row r="53" spans="1:1" hidden="1" x14ac:dyDescent="0.25">
      <c r="A53" s="1">
        <v>30132</v>
      </c>
    </row>
    <row r="54" spans="1:1" hidden="1" x14ac:dyDescent="0.25">
      <c r="A54" s="1">
        <v>30224</v>
      </c>
    </row>
    <row r="55" spans="1:1" hidden="1" x14ac:dyDescent="0.25">
      <c r="A55" s="1">
        <v>30316</v>
      </c>
    </row>
    <row r="56" spans="1:1" hidden="1" x14ac:dyDescent="0.25">
      <c r="A56" s="1">
        <v>30406</v>
      </c>
    </row>
    <row r="57" spans="1:1" hidden="1" x14ac:dyDescent="0.25">
      <c r="A57" s="1">
        <v>30497</v>
      </c>
    </row>
    <row r="58" spans="1:1" hidden="1" x14ac:dyDescent="0.25">
      <c r="A58" s="1">
        <v>30589</v>
      </c>
    </row>
    <row r="59" spans="1:1" hidden="1" x14ac:dyDescent="0.25">
      <c r="A59" s="1">
        <v>30681</v>
      </c>
    </row>
    <row r="60" spans="1:1" hidden="1" x14ac:dyDescent="0.25">
      <c r="A60" s="1">
        <v>30772</v>
      </c>
    </row>
    <row r="61" spans="1:1" hidden="1" x14ac:dyDescent="0.25">
      <c r="A61" s="1">
        <v>30863</v>
      </c>
    </row>
    <row r="62" spans="1:1" hidden="1" x14ac:dyDescent="0.25">
      <c r="A62" s="1">
        <v>30955</v>
      </c>
    </row>
    <row r="63" spans="1:1" hidden="1" x14ac:dyDescent="0.25">
      <c r="A63" s="1">
        <v>31047</v>
      </c>
    </row>
    <row r="64" spans="1:1" hidden="1" x14ac:dyDescent="0.25">
      <c r="A64" s="1">
        <v>31137</v>
      </c>
    </row>
    <row r="65" spans="1:1" hidden="1" x14ac:dyDescent="0.25">
      <c r="A65" s="1">
        <v>31228</v>
      </c>
    </row>
    <row r="66" spans="1:1" hidden="1" x14ac:dyDescent="0.25">
      <c r="A66" s="1">
        <v>31320</v>
      </c>
    </row>
    <row r="67" spans="1:1" hidden="1" x14ac:dyDescent="0.25">
      <c r="A67" s="1">
        <v>31412</v>
      </c>
    </row>
    <row r="68" spans="1:1" hidden="1" x14ac:dyDescent="0.25">
      <c r="A68" s="1">
        <v>31502</v>
      </c>
    </row>
    <row r="69" spans="1:1" hidden="1" x14ac:dyDescent="0.25">
      <c r="A69" s="1">
        <v>31593</v>
      </c>
    </row>
    <row r="70" spans="1:1" hidden="1" x14ac:dyDescent="0.25">
      <c r="A70" s="1">
        <v>31685</v>
      </c>
    </row>
    <row r="71" spans="1:1" hidden="1" x14ac:dyDescent="0.25">
      <c r="A71" s="1">
        <v>31777</v>
      </c>
    </row>
    <row r="72" spans="1:1" hidden="1" x14ac:dyDescent="0.25">
      <c r="A72" s="1">
        <v>31867</v>
      </c>
    </row>
    <row r="73" spans="1:1" hidden="1" x14ac:dyDescent="0.25">
      <c r="A73" s="1">
        <v>31958</v>
      </c>
    </row>
    <row r="74" spans="1:1" hidden="1" x14ac:dyDescent="0.25">
      <c r="A74" s="1">
        <v>32050</v>
      </c>
    </row>
    <row r="75" spans="1:1" hidden="1" x14ac:dyDescent="0.25">
      <c r="A75" s="1">
        <v>32142</v>
      </c>
    </row>
    <row r="76" spans="1:1" hidden="1" x14ac:dyDescent="0.25">
      <c r="A76" s="1">
        <v>32233</v>
      </c>
    </row>
    <row r="77" spans="1:1" hidden="1" x14ac:dyDescent="0.25">
      <c r="A77" s="1">
        <v>32324</v>
      </c>
    </row>
    <row r="78" spans="1:1" hidden="1" x14ac:dyDescent="0.25">
      <c r="A78" s="1">
        <v>32416</v>
      </c>
    </row>
    <row r="79" spans="1:1" hidden="1" x14ac:dyDescent="0.25">
      <c r="A79" s="1">
        <v>32508</v>
      </c>
    </row>
    <row r="80" spans="1:1" hidden="1" x14ac:dyDescent="0.25">
      <c r="A80" s="1">
        <v>32598</v>
      </c>
    </row>
    <row r="81" spans="1:1" hidden="1" x14ac:dyDescent="0.25">
      <c r="A81" s="1">
        <v>32689</v>
      </c>
    </row>
    <row r="82" spans="1:1" hidden="1" x14ac:dyDescent="0.25">
      <c r="A82" s="1">
        <v>32781</v>
      </c>
    </row>
    <row r="83" spans="1:1" hidden="1" x14ac:dyDescent="0.25">
      <c r="A83" s="1">
        <v>32873</v>
      </c>
    </row>
    <row r="84" spans="1:1" hidden="1" x14ac:dyDescent="0.25">
      <c r="A84" s="1">
        <v>32963</v>
      </c>
    </row>
    <row r="85" spans="1:1" hidden="1" x14ac:dyDescent="0.25">
      <c r="A85" s="1">
        <v>33054</v>
      </c>
    </row>
    <row r="86" spans="1:1" hidden="1" x14ac:dyDescent="0.25">
      <c r="A86" s="1">
        <v>33146</v>
      </c>
    </row>
    <row r="87" spans="1:1" hidden="1" x14ac:dyDescent="0.25">
      <c r="A87" s="1">
        <v>33238</v>
      </c>
    </row>
    <row r="88" spans="1:1" hidden="1" x14ac:dyDescent="0.25">
      <c r="A88" s="1">
        <v>33328</v>
      </c>
    </row>
    <row r="89" spans="1:1" hidden="1" x14ac:dyDescent="0.25">
      <c r="A89" s="1">
        <v>33419</v>
      </c>
    </row>
    <row r="90" spans="1:1" hidden="1" x14ac:dyDescent="0.25">
      <c r="A90" s="1">
        <v>33511</v>
      </c>
    </row>
    <row r="91" spans="1:1" hidden="1" x14ac:dyDescent="0.25">
      <c r="A91" s="1">
        <v>33603</v>
      </c>
    </row>
    <row r="92" spans="1:1" hidden="1" x14ac:dyDescent="0.25">
      <c r="A92" s="1">
        <v>33694</v>
      </c>
    </row>
    <row r="93" spans="1:1" hidden="1" x14ac:dyDescent="0.25">
      <c r="A93" s="1">
        <v>33785</v>
      </c>
    </row>
    <row r="94" spans="1:1" hidden="1" x14ac:dyDescent="0.25">
      <c r="A94" s="1">
        <v>33877</v>
      </c>
    </row>
    <row r="95" spans="1:1" hidden="1" x14ac:dyDescent="0.25">
      <c r="A95" s="1">
        <v>33969</v>
      </c>
    </row>
    <row r="96" spans="1:1" hidden="1" x14ac:dyDescent="0.25">
      <c r="A96" s="1">
        <v>34059</v>
      </c>
    </row>
    <row r="97" spans="1:1" hidden="1" x14ac:dyDescent="0.25">
      <c r="A97" s="1">
        <v>34150</v>
      </c>
    </row>
    <row r="98" spans="1:1" hidden="1" x14ac:dyDescent="0.25">
      <c r="A98" s="1">
        <v>34242</v>
      </c>
    </row>
    <row r="99" spans="1:1" hidden="1" x14ac:dyDescent="0.25">
      <c r="A99" s="1">
        <v>34334</v>
      </c>
    </row>
    <row r="100" spans="1:1" hidden="1" x14ac:dyDescent="0.25">
      <c r="A100" s="1">
        <v>34424</v>
      </c>
    </row>
    <row r="101" spans="1:1" hidden="1" x14ac:dyDescent="0.25">
      <c r="A101" s="1">
        <v>34515</v>
      </c>
    </row>
    <row r="102" spans="1:1" hidden="1" x14ac:dyDescent="0.25">
      <c r="A102" s="1">
        <v>34607</v>
      </c>
    </row>
    <row r="103" spans="1:1" hidden="1" x14ac:dyDescent="0.25">
      <c r="A103" s="1">
        <v>34699</v>
      </c>
    </row>
    <row r="104" spans="1:1" hidden="1" x14ac:dyDescent="0.25">
      <c r="A104" s="1">
        <v>34789</v>
      </c>
    </row>
    <row r="105" spans="1:1" hidden="1" x14ac:dyDescent="0.25">
      <c r="A105" s="1">
        <v>34880</v>
      </c>
    </row>
    <row r="106" spans="1:1" hidden="1" x14ac:dyDescent="0.25">
      <c r="A106" s="1">
        <v>34972</v>
      </c>
    </row>
    <row r="107" spans="1:1" hidden="1" x14ac:dyDescent="0.25">
      <c r="A107" s="1">
        <v>35064</v>
      </c>
    </row>
    <row r="108" spans="1:1" hidden="1" x14ac:dyDescent="0.25">
      <c r="A108" s="1">
        <v>35155</v>
      </c>
    </row>
    <row r="109" spans="1:1" hidden="1" x14ac:dyDescent="0.25">
      <c r="A109" s="1">
        <v>35246</v>
      </c>
    </row>
    <row r="110" spans="1:1" hidden="1" x14ac:dyDescent="0.25">
      <c r="A110" s="1">
        <v>35338</v>
      </c>
    </row>
    <row r="111" spans="1:1" hidden="1" x14ac:dyDescent="0.25">
      <c r="A111" s="1">
        <v>35430</v>
      </c>
    </row>
    <row r="112" spans="1:1" hidden="1" x14ac:dyDescent="0.25">
      <c r="A112" s="1">
        <v>35520</v>
      </c>
    </row>
    <row r="113" spans="1:29" hidden="1" x14ac:dyDescent="0.25">
      <c r="A113" s="1">
        <v>35611</v>
      </c>
    </row>
    <row r="114" spans="1:29" hidden="1" x14ac:dyDescent="0.25">
      <c r="A114" s="1">
        <v>35703</v>
      </c>
    </row>
    <row r="115" spans="1:29" hidden="1" x14ac:dyDescent="0.25">
      <c r="A115" s="1">
        <v>35795</v>
      </c>
    </row>
    <row r="116" spans="1:29" hidden="1" x14ac:dyDescent="0.25">
      <c r="A116" s="1">
        <v>35885</v>
      </c>
    </row>
    <row r="117" spans="1:29" hidden="1" x14ac:dyDescent="0.25">
      <c r="A117" s="1">
        <v>35976</v>
      </c>
    </row>
    <row r="118" spans="1:29" hidden="1" x14ac:dyDescent="0.25">
      <c r="A118" s="1">
        <v>36068</v>
      </c>
    </row>
    <row r="119" spans="1:29" hidden="1" x14ac:dyDescent="0.25">
      <c r="A119" s="1">
        <v>36160</v>
      </c>
    </row>
    <row r="120" spans="1:29" hidden="1" x14ac:dyDescent="0.25">
      <c r="A120" s="1">
        <v>36250</v>
      </c>
    </row>
    <row r="121" spans="1:29" hidden="1" x14ac:dyDescent="0.25">
      <c r="A121" s="1">
        <v>36341</v>
      </c>
    </row>
    <row r="122" spans="1:29" hidden="1" x14ac:dyDescent="0.25">
      <c r="A122" s="1">
        <v>36433</v>
      </c>
    </row>
    <row r="123" spans="1:29" hidden="1" x14ac:dyDescent="0.25">
      <c r="A123" s="1">
        <v>36525</v>
      </c>
    </row>
    <row r="124" spans="1:29" x14ac:dyDescent="0.25">
      <c r="A124" s="1">
        <v>36616</v>
      </c>
      <c r="B124" s="2">
        <v>2.8115384615384618</v>
      </c>
      <c r="C124" s="2">
        <v>2.54</v>
      </c>
      <c r="D124" s="2">
        <v>2.6</v>
      </c>
      <c r="E124" s="2">
        <v>2.5</v>
      </c>
      <c r="F124" s="2">
        <v>2.5</v>
      </c>
      <c r="G124" s="2">
        <v>2.5</v>
      </c>
      <c r="H124" s="2">
        <v>2.6</v>
      </c>
      <c r="W124" s="2">
        <v>4.5615384615384604</v>
      </c>
      <c r="X124" s="2">
        <v>3.0920000000000001</v>
      </c>
      <c r="Y124" s="2">
        <v>2.7</v>
      </c>
      <c r="Z124" s="2">
        <v>4.0999999999999996</v>
      </c>
      <c r="AA124" s="2">
        <v>4.5999999999999996</v>
      </c>
      <c r="AB124" s="2">
        <v>3.1</v>
      </c>
      <c r="AC124" s="2">
        <v>3</v>
      </c>
    </row>
    <row r="125" spans="1:29" x14ac:dyDescent="0.25">
      <c r="A125" s="1">
        <v>36707</v>
      </c>
      <c r="B125" s="2"/>
      <c r="C125" s="2"/>
      <c r="D125" s="2"/>
      <c r="E125" s="2"/>
      <c r="F125" s="2"/>
      <c r="G125" s="2"/>
      <c r="H125" s="2"/>
      <c r="W125" s="2"/>
      <c r="X125" s="2"/>
      <c r="Y125" s="2"/>
      <c r="Z125" s="2"/>
      <c r="AA125" s="2"/>
      <c r="AB125" s="2"/>
      <c r="AC125" s="2"/>
    </row>
    <row r="126" spans="1:29" x14ac:dyDescent="0.25">
      <c r="A126" s="1">
        <v>36799</v>
      </c>
      <c r="B126" s="2">
        <v>3.3416666666666663</v>
      </c>
      <c r="C126" s="2">
        <v>2.7208333333333332</v>
      </c>
      <c r="D126" s="2">
        <v>2.6</v>
      </c>
      <c r="E126" s="2">
        <v>2.7</v>
      </c>
      <c r="F126" s="2">
        <v>2.6</v>
      </c>
      <c r="G126" s="2">
        <v>2.6</v>
      </c>
      <c r="H126" s="2">
        <v>2.7</v>
      </c>
      <c r="W126" s="2">
        <v>5.2416666666666663</v>
      </c>
      <c r="X126" s="2">
        <v>3.5791666666666671</v>
      </c>
      <c r="Y126" s="2">
        <v>3.3</v>
      </c>
      <c r="Z126" s="2">
        <v>3</v>
      </c>
      <c r="AA126" s="2">
        <v>3.5</v>
      </c>
      <c r="AB126" s="2">
        <v>3.3</v>
      </c>
      <c r="AC126" s="2">
        <v>3.2</v>
      </c>
    </row>
    <row r="127" spans="1:29" x14ac:dyDescent="0.25">
      <c r="A127" s="1">
        <v>36891</v>
      </c>
      <c r="B127" s="2"/>
      <c r="C127" s="2"/>
      <c r="D127" s="2"/>
      <c r="E127" s="2"/>
      <c r="F127" s="2"/>
      <c r="G127" s="2"/>
      <c r="H127" s="2"/>
      <c r="W127" s="2"/>
      <c r="X127" s="2"/>
      <c r="Y127" s="2"/>
      <c r="Z127" s="2"/>
      <c r="AA127" s="2"/>
      <c r="AB127" s="2"/>
      <c r="AC127" s="2"/>
    </row>
    <row r="128" spans="1:29" x14ac:dyDescent="0.25">
      <c r="A128" s="1">
        <v>36981</v>
      </c>
      <c r="B128" s="2">
        <v>2.9</v>
      </c>
      <c r="C128" s="2">
        <v>2.3199999999999998</v>
      </c>
      <c r="D128" s="2">
        <v>2.6</v>
      </c>
      <c r="E128" s="2">
        <v>2.5</v>
      </c>
      <c r="F128" s="2">
        <v>2.5</v>
      </c>
      <c r="G128" s="2">
        <v>2.5</v>
      </c>
      <c r="H128" s="2">
        <v>2.6</v>
      </c>
      <c r="W128" s="2">
        <v>1.7380952380952381</v>
      </c>
      <c r="X128" s="2">
        <v>3.13</v>
      </c>
      <c r="Y128" s="2">
        <v>3.5</v>
      </c>
      <c r="Z128" s="2">
        <v>3.2</v>
      </c>
      <c r="AA128" s="2">
        <v>3.3</v>
      </c>
      <c r="AB128" s="2">
        <v>3.2</v>
      </c>
      <c r="AC128" s="2">
        <v>3.1</v>
      </c>
    </row>
    <row r="129" spans="1:29" x14ac:dyDescent="0.25">
      <c r="A129" s="1">
        <v>37072</v>
      </c>
      <c r="B129" s="2"/>
      <c r="C129" s="2"/>
      <c r="D129" s="2"/>
      <c r="E129" s="2"/>
      <c r="F129" s="2"/>
      <c r="G129" s="2"/>
      <c r="H129" s="2"/>
      <c r="W129" s="2"/>
      <c r="X129" s="2"/>
      <c r="Y129" s="2"/>
      <c r="Z129" s="2"/>
      <c r="AA129" s="2"/>
      <c r="AB129" s="2"/>
      <c r="AC129" s="2"/>
    </row>
    <row r="130" spans="1:29" x14ac:dyDescent="0.25">
      <c r="A130" s="1">
        <v>37164</v>
      </c>
      <c r="B130" s="2">
        <v>3.0055555555555555</v>
      </c>
      <c r="C130" s="2">
        <v>2.0888888888888886</v>
      </c>
      <c r="D130" s="2">
        <v>2.5</v>
      </c>
      <c r="E130" s="2">
        <v>2.7</v>
      </c>
      <c r="F130" s="2">
        <v>2.6</v>
      </c>
      <c r="G130" s="2">
        <v>2.6</v>
      </c>
      <c r="H130" s="2">
        <v>2.5</v>
      </c>
      <c r="W130" s="2">
        <v>1.0368421052631576</v>
      </c>
      <c r="X130" s="2">
        <v>1.2</v>
      </c>
      <c r="Y130" s="2">
        <v>3.6</v>
      </c>
      <c r="Z130" s="2">
        <v>3.4</v>
      </c>
      <c r="AA130" s="2">
        <v>3.3</v>
      </c>
      <c r="AB130" s="2">
        <v>3.2</v>
      </c>
      <c r="AC130" s="2">
        <v>3.2</v>
      </c>
    </row>
    <row r="131" spans="1:29" x14ac:dyDescent="0.25">
      <c r="A131" s="1">
        <v>37256</v>
      </c>
      <c r="B131" s="2"/>
      <c r="C131" s="2"/>
      <c r="D131" s="2"/>
      <c r="E131" s="2"/>
      <c r="F131" s="2"/>
      <c r="G131" s="2"/>
      <c r="H131" s="2"/>
      <c r="W131" s="2"/>
      <c r="X131" s="2"/>
      <c r="Y131" s="2"/>
      <c r="Z131" s="2"/>
      <c r="AA131" s="2"/>
      <c r="AB131" s="2"/>
      <c r="AC131" s="2"/>
    </row>
    <row r="132" spans="1:29" x14ac:dyDescent="0.25">
      <c r="A132" s="1">
        <v>37346</v>
      </c>
      <c r="B132" s="2">
        <v>1.5482758620689654</v>
      </c>
      <c r="C132" s="2">
        <v>2.4346153846153848</v>
      </c>
      <c r="D132" s="2">
        <v>2.5</v>
      </c>
      <c r="E132" s="2">
        <v>2.4</v>
      </c>
      <c r="F132" s="2">
        <v>2.5</v>
      </c>
      <c r="G132" s="2">
        <v>2.5</v>
      </c>
      <c r="H132" s="2">
        <v>2.5</v>
      </c>
      <c r="W132" s="2">
        <v>2.5862068965517246</v>
      </c>
      <c r="X132" s="2">
        <v>3.4846153846153842</v>
      </c>
      <c r="Y132" s="2">
        <v>3.4</v>
      </c>
      <c r="Z132" s="2">
        <v>3.2</v>
      </c>
      <c r="AA132" s="2">
        <v>3.1</v>
      </c>
      <c r="AB132" s="2">
        <v>3.1</v>
      </c>
      <c r="AC132" s="2">
        <v>3.1</v>
      </c>
    </row>
    <row r="133" spans="1:29" x14ac:dyDescent="0.25">
      <c r="A133" s="1">
        <v>37437</v>
      </c>
      <c r="B133" s="2"/>
      <c r="C133" s="2"/>
      <c r="D133" s="2"/>
      <c r="E133" s="2"/>
      <c r="F133" s="2"/>
      <c r="G133" s="2"/>
      <c r="H133" s="2"/>
      <c r="W133" s="2"/>
      <c r="X133" s="2"/>
      <c r="Y133" s="2"/>
      <c r="Z133" s="2"/>
      <c r="AA133" s="2"/>
      <c r="AB133" s="2"/>
      <c r="AC133" s="2"/>
    </row>
    <row r="134" spans="1:29" x14ac:dyDescent="0.25">
      <c r="A134" s="1">
        <v>37529</v>
      </c>
      <c r="B134" s="2">
        <v>1.5857142857142861</v>
      </c>
      <c r="C134" s="2">
        <v>2.3107142857142859</v>
      </c>
      <c r="D134" s="2">
        <v>2.4</v>
      </c>
      <c r="E134" s="2">
        <v>2.5</v>
      </c>
      <c r="F134" s="2">
        <v>2.5</v>
      </c>
      <c r="G134" s="2">
        <v>2.5</v>
      </c>
      <c r="H134" s="2">
        <v>2.5</v>
      </c>
      <c r="W134" s="2">
        <v>2.4428571428571422</v>
      </c>
      <c r="X134" s="2">
        <v>3.0214285714285718</v>
      </c>
      <c r="Y134" s="2">
        <v>3.5</v>
      </c>
      <c r="Z134" s="2">
        <v>3.1</v>
      </c>
      <c r="AA134" s="2">
        <v>3.2</v>
      </c>
      <c r="AB134" s="2">
        <v>3</v>
      </c>
      <c r="AC134" s="2">
        <v>3.1</v>
      </c>
    </row>
    <row r="135" spans="1:29" x14ac:dyDescent="0.25">
      <c r="A135" s="1">
        <v>37621</v>
      </c>
      <c r="B135" s="2"/>
      <c r="C135" s="2"/>
      <c r="D135" s="2"/>
      <c r="E135" s="2"/>
      <c r="F135" s="2"/>
      <c r="G135" s="2"/>
      <c r="H135" s="2"/>
      <c r="W135" s="2"/>
      <c r="X135" s="2"/>
      <c r="Y135" s="2"/>
      <c r="Z135" s="2"/>
      <c r="AA135" s="2"/>
      <c r="AB135" s="2"/>
      <c r="AC135" s="2"/>
    </row>
    <row r="136" spans="1:29" x14ac:dyDescent="0.25">
      <c r="A136" s="1">
        <v>37711</v>
      </c>
      <c r="B136" s="2">
        <v>2.38</v>
      </c>
      <c r="C136" s="2">
        <v>2.0318181818181817</v>
      </c>
      <c r="D136" s="2">
        <v>2.4</v>
      </c>
      <c r="E136" s="2">
        <v>2.4</v>
      </c>
      <c r="F136" s="2">
        <v>2.4</v>
      </c>
      <c r="G136" s="2">
        <v>2.5</v>
      </c>
      <c r="H136" s="2">
        <v>2.4</v>
      </c>
      <c r="W136" s="2">
        <v>2.3239999999999998</v>
      </c>
      <c r="X136" s="2">
        <v>3.6318181818181814</v>
      </c>
      <c r="Y136" s="2">
        <v>3.2</v>
      </c>
      <c r="Z136" s="2">
        <v>3.3</v>
      </c>
      <c r="AA136" s="2">
        <v>3.1</v>
      </c>
      <c r="AB136" s="2">
        <v>3.1</v>
      </c>
      <c r="AC136" s="2">
        <v>3.1</v>
      </c>
    </row>
    <row r="137" spans="1:29" x14ac:dyDescent="0.25">
      <c r="A137" s="1">
        <v>37802</v>
      </c>
      <c r="B137" s="2"/>
      <c r="C137" s="2"/>
      <c r="D137" s="2"/>
      <c r="E137" s="2"/>
      <c r="F137" s="2"/>
      <c r="G137" s="2"/>
      <c r="H137" s="2"/>
      <c r="W137" s="2"/>
      <c r="X137" s="2"/>
      <c r="Y137" s="2"/>
      <c r="Z137" s="2"/>
      <c r="AA137" s="2"/>
      <c r="AB137" s="2"/>
      <c r="AC137" s="2"/>
    </row>
    <row r="138" spans="1:29" x14ac:dyDescent="0.25">
      <c r="A138" s="1">
        <v>37894</v>
      </c>
      <c r="B138" s="2">
        <v>2.3107142857142846</v>
      </c>
      <c r="C138" s="2">
        <v>1.7178571428571432</v>
      </c>
      <c r="D138" s="2">
        <v>2</v>
      </c>
      <c r="E138" s="2">
        <v>2.2000000000000002</v>
      </c>
      <c r="F138" s="2">
        <v>2.1</v>
      </c>
      <c r="G138" s="2">
        <v>2.2000000000000002</v>
      </c>
      <c r="H138" s="2">
        <v>2.2999999999999998</v>
      </c>
      <c r="W138" s="2">
        <v>2.6892857142857158</v>
      </c>
      <c r="X138" s="2">
        <v>3.9678571428571439</v>
      </c>
      <c r="Y138" s="2">
        <v>3.5</v>
      </c>
      <c r="Z138" s="2">
        <v>3.3</v>
      </c>
      <c r="AA138" s="2">
        <v>3.3</v>
      </c>
      <c r="AB138" s="2">
        <v>3.2</v>
      </c>
      <c r="AC138" s="2">
        <v>3.2</v>
      </c>
    </row>
    <row r="139" spans="1:29" x14ac:dyDescent="0.25">
      <c r="A139" s="1">
        <v>37986</v>
      </c>
      <c r="B139" s="2"/>
      <c r="C139" s="2"/>
      <c r="D139" s="2"/>
      <c r="E139" s="2"/>
      <c r="F139" s="2"/>
      <c r="G139" s="2"/>
      <c r="H139" s="2"/>
      <c r="W139" s="2"/>
      <c r="X139" s="2"/>
      <c r="Y139" s="2"/>
      <c r="Z139" s="2"/>
      <c r="AA139" s="2"/>
      <c r="AB139" s="2"/>
      <c r="AC139" s="2"/>
    </row>
    <row r="140" spans="1:29" x14ac:dyDescent="0.25">
      <c r="A140" s="1">
        <v>38077</v>
      </c>
      <c r="B140" s="2">
        <v>1.85</v>
      </c>
      <c r="C140" s="2">
        <v>1.8583333333333334</v>
      </c>
      <c r="D140" s="2">
        <v>2.1</v>
      </c>
      <c r="E140" s="2">
        <v>2.1</v>
      </c>
      <c r="F140" s="2">
        <v>2.2000000000000002</v>
      </c>
      <c r="G140" s="2">
        <v>2.1</v>
      </c>
      <c r="H140" s="2">
        <v>2.2999999999999998</v>
      </c>
      <c r="W140" s="2">
        <v>4.5692307692307699</v>
      </c>
      <c r="X140" s="2">
        <v>3.7458333333333331</v>
      </c>
      <c r="Y140" s="2">
        <v>3.6</v>
      </c>
      <c r="Z140" s="2">
        <v>3.4</v>
      </c>
      <c r="AA140" s="2">
        <v>3.1</v>
      </c>
      <c r="AB140" s="2">
        <v>3.3</v>
      </c>
      <c r="AC140" s="2">
        <v>3.2</v>
      </c>
    </row>
    <row r="141" spans="1:29" x14ac:dyDescent="0.25">
      <c r="A141" s="1">
        <v>38168</v>
      </c>
      <c r="B141" s="2"/>
      <c r="C141" s="2"/>
      <c r="D141" s="2"/>
      <c r="E141" s="2"/>
      <c r="F141" s="2"/>
      <c r="G141" s="2"/>
      <c r="H141" s="2"/>
      <c r="W141" s="2"/>
      <c r="X141" s="2"/>
      <c r="Y141" s="2"/>
      <c r="Z141" s="2"/>
      <c r="AA141" s="2"/>
      <c r="AB141" s="2"/>
      <c r="AC141" s="2"/>
    </row>
    <row r="142" spans="1:29" x14ac:dyDescent="0.25">
      <c r="A142" s="1">
        <v>38260</v>
      </c>
      <c r="B142" s="2">
        <v>2.6353911813103026</v>
      </c>
      <c r="C142" s="2">
        <v>2.3407324639651996</v>
      </c>
      <c r="D142" s="2">
        <v>2.2999999999999998</v>
      </c>
      <c r="E142" s="2">
        <v>2.5</v>
      </c>
      <c r="F142" s="2">
        <v>2.5</v>
      </c>
      <c r="G142" s="2">
        <v>2.5</v>
      </c>
      <c r="H142" s="2">
        <v>2.5</v>
      </c>
      <c r="W142" s="2">
        <v>4.3941790951891146</v>
      </c>
      <c r="X142" s="2">
        <v>3.4949305336144012</v>
      </c>
      <c r="Y142" s="2">
        <v>3.4</v>
      </c>
      <c r="Z142" s="2">
        <v>3.2</v>
      </c>
      <c r="AA142" s="2">
        <v>3.1</v>
      </c>
      <c r="AB142" s="2">
        <v>3.1</v>
      </c>
      <c r="AC142" s="2">
        <v>3.2</v>
      </c>
    </row>
    <row r="143" spans="1:29" x14ac:dyDescent="0.25">
      <c r="A143" s="1">
        <v>38352</v>
      </c>
      <c r="B143" s="2"/>
      <c r="C143" s="2"/>
      <c r="D143" s="2"/>
      <c r="E143" s="2"/>
      <c r="F143" s="2"/>
      <c r="G143" s="2"/>
      <c r="H143" s="2"/>
      <c r="W143" s="2"/>
      <c r="X143" s="2"/>
      <c r="Y143" s="2"/>
      <c r="Z143" s="2"/>
      <c r="AA143" s="2"/>
      <c r="AB143" s="2"/>
      <c r="AC143" s="2"/>
    </row>
    <row r="144" spans="1:29" x14ac:dyDescent="0.25">
      <c r="A144" s="1">
        <v>38442</v>
      </c>
      <c r="B144" s="2">
        <v>2.6898970811049518</v>
      </c>
      <c r="C144" s="2">
        <v>2.4344685472272789</v>
      </c>
      <c r="D144" s="2">
        <v>2.446336986619885</v>
      </c>
      <c r="E144" s="2">
        <v>2.4436153944867605</v>
      </c>
      <c r="F144" s="2">
        <v>2.4610520028677083</v>
      </c>
      <c r="G144" s="2">
        <v>2.4696361938204605</v>
      </c>
      <c r="H144" s="2">
        <v>2.4482937842933867</v>
      </c>
      <c r="W144" s="2">
        <v>3.7322139017107814</v>
      </c>
      <c r="X144" s="2">
        <v>3.3706150352754447</v>
      </c>
      <c r="Y144" s="2">
        <v>3.3152803285066517</v>
      </c>
      <c r="Z144" s="2">
        <v>3.2285518385866845</v>
      </c>
      <c r="AA144" s="2">
        <v>3.1880441018923502</v>
      </c>
      <c r="AB144" s="2">
        <v>3.1767404064236668</v>
      </c>
      <c r="AC144" s="2">
        <v>3.1737201586061898</v>
      </c>
    </row>
    <row r="145" spans="1:29" x14ac:dyDescent="0.25">
      <c r="A145" s="1">
        <v>38533</v>
      </c>
      <c r="B145" s="2"/>
      <c r="C145" s="2"/>
      <c r="D145" s="2"/>
      <c r="E145" s="2"/>
      <c r="F145" s="2"/>
      <c r="G145" s="2"/>
      <c r="H145" s="2"/>
      <c r="W145" s="2"/>
      <c r="X145" s="2"/>
      <c r="Y145" s="2"/>
      <c r="Z145" s="2"/>
      <c r="AA145" s="2"/>
      <c r="AB145" s="2"/>
      <c r="AC145" s="2"/>
    </row>
    <row r="146" spans="1:29" x14ac:dyDescent="0.25">
      <c r="A146" s="1">
        <v>38625</v>
      </c>
      <c r="B146" s="2">
        <v>3.3409006903776066</v>
      </c>
      <c r="C146" s="2">
        <v>2.9626013310389818</v>
      </c>
      <c r="D146" s="2">
        <v>2.415577601254721</v>
      </c>
      <c r="E146" s="2">
        <v>2.4266616605330502</v>
      </c>
      <c r="F146" s="2">
        <v>2.4194738357636507</v>
      </c>
      <c r="G146" s="2">
        <v>2.369709626238325</v>
      </c>
      <c r="H146" s="2">
        <v>2.4204311173991861</v>
      </c>
      <c r="W146" s="2">
        <v>3.5053317024339714</v>
      </c>
      <c r="X146" s="2">
        <v>3.2793058042572905</v>
      </c>
      <c r="Y146" s="2">
        <v>3.1873068821553012</v>
      </c>
      <c r="Z146" s="2">
        <v>3.1677599348698782</v>
      </c>
      <c r="AA146" s="2">
        <v>3.1802725827629419</v>
      </c>
      <c r="AB146" s="2">
        <v>3.1299409455538809</v>
      </c>
      <c r="AC146" s="2">
        <v>3.1312128043124403</v>
      </c>
    </row>
    <row r="147" spans="1:29" x14ac:dyDescent="0.25">
      <c r="A147" s="1">
        <v>38717</v>
      </c>
      <c r="B147" s="2"/>
      <c r="C147" s="2"/>
      <c r="D147" s="2"/>
      <c r="E147" s="2"/>
      <c r="F147" s="2"/>
      <c r="G147" s="2"/>
      <c r="H147" s="2"/>
      <c r="W147" s="2"/>
      <c r="X147" s="2"/>
      <c r="Y147" s="2"/>
      <c r="Z147" s="2"/>
      <c r="AA147" s="2"/>
      <c r="AB147" s="2"/>
      <c r="AC147" s="2"/>
    </row>
    <row r="148" spans="1:29" x14ac:dyDescent="0.25">
      <c r="A148" s="1">
        <v>38807</v>
      </c>
      <c r="B148" s="2">
        <v>2.9207802279526391</v>
      </c>
      <c r="C148" s="2">
        <v>2.2704231851149341</v>
      </c>
      <c r="D148" s="2">
        <v>2.264300268323542</v>
      </c>
      <c r="E148" s="2">
        <v>2.3083562857713584</v>
      </c>
      <c r="F148" s="2">
        <v>2.3045469106020762</v>
      </c>
      <c r="G148" s="2">
        <v>2.3461088043585576</v>
      </c>
      <c r="H148" s="2">
        <v>2.4073313849726805</v>
      </c>
      <c r="W148" s="2">
        <v>3.3433881849172438</v>
      </c>
      <c r="X148" s="2">
        <v>2.8960825731026811</v>
      </c>
      <c r="Y148" s="2">
        <v>3.157783245392348</v>
      </c>
      <c r="Z148" s="2">
        <v>3.0927308620572798</v>
      </c>
      <c r="AA148" s="2">
        <v>3.1049053886589388</v>
      </c>
      <c r="AB148" s="2">
        <v>3.0787115380944332</v>
      </c>
      <c r="AC148" s="2">
        <v>3.1099445606753138</v>
      </c>
    </row>
    <row r="149" spans="1:29" x14ac:dyDescent="0.25">
      <c r="A149" s="1">
        <v>38898</v>
      </c>
      <c r="B149" s="2"/>
      <c r="C149" s="2"/>
      <c r="D149" s="2"/>
      <c r="E149" s="2"/>
      <c r="F149" s="2"/>
      <c r="G149" s="2"/>
      <c r="H149" s="2"/>
      <c r="W149" s="2"/>
      <c r="X149" s="2"/>
      <c r="Y149" s="2"/>
      <c r="Z149" s="2"/>
      <c r="AA149" s="2"/>
      <c r="AB149" s="2"/>
      <c r="AC149" s="2"/>
    </row>
    <row r="150" spans="1:29" x14ac:dyDescent="0.25">
      <c r="A150" s="1">
        <v>38990</v>
      </c>
      <c r="B150" s="2">
        <v>3.5164797530978946</v>
      </c>
      <c r="C150" s="2">
        <v>2.5105261797611353</v>
      </c>
      <c r="D150" s="2">
        <v>2.2595297571769288</v>
      </c>
      <c r="E150" s="2">
        <v>2.3195636532655866</v>
      </c>
      <c r="F150" s="2">
        <v>2.2833858843358268</v>
      </c>
      <c r="G150" s="2">
        <v>2.2761398095779661</v>
      </c>
      <c r="H150" s="2">
        <v>2.2920473515987929</v>
      </c>
      <c r="W150" s="2">
        <v>3.3574742127265371</v>
      </c>
      <c r="X150" s="2">
        <v>2.6278994254227146</v>
      </c>
      <c r="Y150" s="2">
        <v>3.0868616858444007</v>
      </c>
      <c r="Z150" s="2">
        <v>3.1661991674465075</v>
      </c>
      <c r="AA150" s="2">
        <v>3.1493649096980878</v>
      </c>
      <c r="AB150" s="2">
        <v>3.0092317984077748</v>
      </c>
      <c r="AC150" s="2">
        <v>3.0006297625081406</v>
      </c>
    </row>
    <row r="151" spans="1:29" x14ac:dyDescent="0.25">
      <c r="A151" s="1">
        <v>39082</v>
      </c>
      <c r="B151" s="2"/>
      <c r="C151" s="2"/>
      <c r="D151" s="2"/>
      <c r="E151" s="2"/>
      <c r="F151" s="2"/>
      <c r="G151" s="2"/>
      <c r="H151" s="2"/>
      <c r="W151" s="2"/>
      <c r="X151" s="2"/>
      <c r="Y151" s="2"/>
      <c r="Z151" s="2"/>
      <c r="AA151" s="2"/>
      <c r="AB151" s="2"/>
      <c r="AC151" s="2"/>
    </row>
    <row r="152" spans="1:29" x14ac:dyDescent="0.25">
      <c r="A152" s="1">
        <v>39172</v>
      </c>
      <c r="B152" s="2">
        <v>2.0898192122848882</v>
      </c>
      <c r="C152" s="2">
        <v>2.2362990756871697</v>
      </c>
      <c r="D152" s="2">
        <v>2.2856263463115778</v>
      </c>
      <c r="E152" s="2">
        <v>2.2470653630792223</v>
      </c>
      <c r="F152" s="2">
        <v>2.2455197009603189</v>
      </c>
      <c r="G152" s="2">
        <v>2.2480868742712836</v>
      </c>
      <c r="H152" s="2">
        <v>2.1427499790195377</v>
      </c>
      <c r="W152" s="2">
        <v>2.3206454421586096</v>
      </c>
      <c r="X152" s="2">
        <v>2.8759822788451759</v>
      </c>
      <c r="Y152" s="2">
        <v>3.2026777988725952</v>
      </c>
      <c r="Z152" s="2">
        <v>3.0590258294138586</v>
      </c>
      <c r="AA152" s="2">
        <v>3.0043242717978687</v>
      </c>
      <c r="AB152" s="2">
        <v>2.9453807058992911</v>
      </c>
      <c r="AC152" s="2">
        <v>2.9907214735390402</v>
      </c>
    </row>
    <row r="153" spans="1:29" x14ac:dyDescent="0.25">
      <c r="A153" s="1">
        <v>39263</v>
      </c>
      <c r="B153" s="2"/>
      <c r="C153" s="2"/>
      <c r="D153" s="2"/>
      <c r="E153" s="2"/>
      <c r="F153" s="2"/>
      <c r="G153" s="2"/>
      <c r="H153" s="2"/>
      <c r="W153" s="2"/>
      <c r="X153" s="2"/>
      <c r="Y153" s="2"/>
      <c r="Z153" s="2"/>
      <c r="AA153" s="2"/>
      <c r="AB153" s="2"/>
      <c r="AC153" s="2"/>
    </row>
    <row r="154" spans="1:29" x14ac:dyDescent="0.25">
      <c r="A154" s="1">
        <v>39355</v>
      </c>
      <c r="B154" s="2">
        <v>2.6959016254146766</v>
      </c>
      <c r="C154" s="2">
        <v>2.2868148307559562</v>
      </c>
      <c r="D154" s="2">
        <v>2.2589315653386377</v>
      </c>
      <c r="E154" s="2">
        <v>2.2967433545664919</v>
      </c>
      <c r="F154" s="2">
        <v>2.2678065473307547</v>
      </c>
      <c r="G154" s="2">
        <v>2.2766698842366058</v>
      </c>
      <c r="H154" s="2">
        <v>2.1982673535700443</v>
      </c>
      <c r="W154" s="2">
        <v>1.982316377874179</v>
      </c>
      <c r="X154" s="2">
        <v>2.3523337632998529</v>
      </c>
      <c r="Y154" s="2">
        <v>2.9269646009020716</v>
      </c>
      <c r="Z154" s="2">
        <v>2.9096713995777854</v>
      </c>
      <c r="AA154" s="2">
        <v>2.8731997599337706</v>
      </c>
      <c r="AB154" s="2">
        <v>2.7422444253348335</v>
      </c>
      <c r="AC154" s="2">
        <v>2.6788603885404494</v>
      </c>
    </row>
    <row r="155" spans="1:29" x14ac:dyDescent="0.25">
      <c r="A155" s="1">
        <v>39447</v>
      </c>
      <c r="B155" s="2"/>
      <c r="C155" s="2"/>
      <c r="D155" s="2"/>
      <c r="E155" s="2"/>
      <c r="F155" s="2"/>
      <c r="G155" s="2"/>
      <c r="H155" s="2"/>
      <c r="W155" s="2"/>
      <c r="X155" s="2"/>
      <c r="Y155" s="2"/>
      <c r="Z155" s="2"/>
      <c r="AA155" s="2"/>
      <c r="AB155" s="2"/>
      <c r="AC155" s="2"/>
    </row>
    <row r="156" spans="1:29" x14ac:dyDescent="0.25">
      <c r="A156" s="1">
        <v>39538</v>
      </c>
      <c r="B156" s="2">
        <v>3.56690273597005</v>
      </c>
      <c r="C156" s="2">
        <v>2.294422474633472</v>
      </c>
      <c r="D156" s="2">
        <v>2.1982386240087886</v>
      </c>
      <c r="E156" s="2">
        <v>2.1592635286656505</v>
      </c>
      <c r="F156" s="2">
        <v>2.2300019027697395</v>
      </c>
      <c r="G156" s="2">
        <v>2.2338037720780171</v>
      </c>
      <c r="H156" s="2">
        <v>2.2183412317061153</v>
      </c>
      <c r="W156" s="2">
        <v>1.316844875181846</v>
      </c>
      <c r="X156" s="2">
        <v>2.1293373484517137</v>
      </c>
      <c r="Y156" s="2">
        <v>2.7223619397853001</v>
      </c>
      <c r="Z156" s="2">
        <v>2.8252475759390743</v>
      </c>
      <c r="AA156" s="2">
        <v>2.7763552032459158</v>
      </c>
      <c r="AB156" s="2">
        <v>2.7217601451532771</v>
      </c>
      <c r="AC156" s="2">
        <v>2.6630747496666127</v>
      </c>
    </row>
    <row r="157" spans="1:29" x14ac:dyDescent="0.25">
      <c r="A157" s="1">
        <v>39629</v>
      </c>
      <c r="B157" s="2"/>
      <c r="C157" s="2"/>
      <c r="D157" s="2"/>
      <c r="E157" s="2"/>
      <c r="F157" s="2"/>
      <c r="G157" s="2"/>
      <c r="H157" s="2"/>
      <c r="W157" s="2"/>
      <c r="X157" s="2"/>
      <c r="Y157" s="2"/>
      <c r="Z157" s="2"/>
      <c r="AA157" s="2"/>
      <c r="AB157" s="2"/>
      <c r="AC157" s="2"/>
    </row>
    <row r="158" spans="1:29" x14ac:dyDescent="0.25">
      <c r="A158" s="1">
        <v>39721</v>
      </c>
      <c r="B158" s="2">
        <v>4.4132295498997074</v>
      </c>
      <c r="C158" s="2">
        <v>2.3323500527679135</v>
      </c>
      <c r="D158" s="2">
        <v>2.0883716092731235</v>
      </c>
      <c r="E158" s="2">
        <v>2.1905591752667193</v>
      </c>
      <c r="F158" s="2">
        <v>2.2776232231244529</v>
      </c>
      <c r="G158" s="2">
        <v>2.2849155877334368</v>
      </c>
      <c r="H158" s="2">
        <v>2.080714437996285</v>
      </c>
      <c r="W158" s="2">
        <v>1.4313218182051002</v>
      </c>
      <c r="X158" s="2">
        <v>4.0203616740378971E-2</v>
      </c>
      <c r="Y158" s="2">
        <v>2.6574721411982654</v>
      </c>
      <c r="Z158" s="2">
        <v>3.0662340231754857</v>
      </c>
      <c r="AA158" s="2">
        <v>3.0757750515771454</v>
      </c>
      <c r="AB158" s="2">
        <v>2.9206297532765091</v>
      </c>
      <c r="AC158" s="2">
        <v>2.8176420105367361</v>
      </c>
    </row>
    <row r="159" spans="1:29" x14ac:dyDescent="0.25">
      <c r="A159" s="1">
        <v>39813</v>
      </c>
      <c r="B159" s="2"/>
      <c r="C159" s="2"/>
      <c r="D159" s="2"/>
      <c r="E159" s="2"/>
      <c r="F159" s="2"/>
      <c r="G159" s="2"/>
      <c r="H159" s="2"/>
      <c r="W159" s="2"/>
      <c r="X159" s="2"/>
      <c r="Y159" s="2"/>
      <c r="Z159" s="2"/>
      <c r="AA159" s="2"/>
      <c r="AB159" s="2"/>
      <c r="AC159" s="2"/>
    </row>
    <row r="160" spans="1:29" x14ac:dyDescent="0.25">
      <c r="A160" s="1">
        <v>39903</v>
      </c>
      <c r="B160" s="2">
        <v>-0.7472459329159582</v>
      </c>
      <c r="C160" s="2">
        <v>1.6343479583730807</v>
      </c>
      <c r="D160" s="2">
        <v>2.0876991966228404</v>
      </c>
      <c r="E160" s="2">
        <v>2.1736192297157473</v>
      </c>
      <c r="F160" s="2">
        <v>2.3840604306185407</v>
      </c>
      <c r="G160" s="2">
        <v>2.5404441532405042</v>
      </c>
      <c r="H160" s="2">
        <v>2.5196762962028743</v>
      </c>
      <c r="W160" s="2">
        <v>-2.7428145621383608</v>
      </c>
      <c r="X160" s="2">
        <v>1.7593417899406238</v>
      </c>
      <c r="Y160" s="2">
        <v>3.4781485839776392</v>
      </c>
      <c r="Z160" s="2">
        <v>3.6515527449879235</v>
      </c>
      <c r="AA160" s="2">
        <v>3.152492174393231</v>
      </c>
      <c r="AB160" s="2">
        <v>2.7868751440959474</v>
      </c>
      <c r="AC160" s="2">
        <v>2.4786560962862461</v>
      </c>
    </row>
    <row r="161" spans="1:29" x14ac:dyDescent="0.25">
      <c r="A161" s="1">
        <v>39994</v>
      </c>
      <c r="B161" s="2"/>
      <c r="C161" s="2"/>
      <c r="D161" s="2"/>
      <c r="E161" s="2"/>
      <c r="F161" s="2"/>
      <c r="G161" s="2"/>
      <c r="H161" s="2"/>
      <c r="W161" s="2"/>
      <c r="X161" s="2"/>
      <c r="Y161" s="2"/>
      <c r="Z161" s="2"/>
      <c r="AA161" s="2"/>
      <c r="AB161" s="2"/>
      <c r="AC161" s="2"/>
    </row>
    <row r="162" spans="1:29" x14ac:dyDescent="0.25">
      <c r="A162" s="1">
        <v>40086</v>
      </c>
      <c r="B162" s="2">
        <v>-0.44178743885601235</v>
      </c>
      <c r="C162" s="2">
        <v>1.8896231212439647</v>
      </c>
      <c r="D162" s="2">
        <v>1.8916553961614906</v>
      </c>
      <c r="E162" s="2">
        <v>1.9716634981715502</v>
      </c>
      <c r="F162" s="2">
        <v>2.0971118657308212</v>
      </c>
      <c r="G162" s="2">
        <v>2.2487779466917068</v>
      </c>
      <c r="H162" s="2">
        <v>2.418610131602644</v>
      </c>
      <c r="W162" s="2">
        <v>-2.4666423582844135</v>
      </c>
      <c r="X162" s="2">
        <v>2.5864182149609771</v>
      </c>
      <c r="Y162" s="2">
        <v>3.1307374491372033</v>
      </c>
      <c r="Z162" s="2">
        <v>3.349922380546777</v>
      </c>
      <c r="AA162" s="2">
        <v>3.1680008170503307</v>
      </c>
      <c r="AB162" s="2">
        <v>2.9658420466606779</v>
      </c>
      <c r="AC162" s="2">
        <v>2.5593235785216777</v>
      </c>
    </row>
    <row r="163" spans="1:29" x14ac:dyDescent="0.25">
      <c r="A163" s="1">
        <v>40178</v>
      </c>
      <c r="B163" s="2"/>
      <c r="C163" s="2"/>
      <c r="D163" s="2"/>
      <c r="E163" s="2"/>
      <c r="F163" s="2"/>
      <c r="G163" s="2"/>
      <c r="H163" s="2"/>
      <c r="W163" s="2"/>
      <c r="X163" s="2"/>
      <c r="Y163" s="2"/>
      <c r="Z163" s="2"/>
      <c r="AA163" s="2"/>
      <c r="AB163" s="2"/>
      <c r="AC163" s="2"/>
    </row>
    <row r="164" spans="1:29" x14ac:dyDescent="0.25">
      <c r="A164" s="1">
        <v>40268</v>
      </c>
      <c r="B164" s="2">
        <v>2.0619997417412188</v>
      </c>
      <c r="C164" s="2">
        <v>1.8929936296873724</v>
      </c>
      <c r="D164" s="2">
        <v>2.1530830325926935</v>
      </c>
      <c r="E164" s="2">
        <v>2.1458909965454036</v>
      </c>
      <c r="F164" s="2">
        <v>2.1516405877680551</v>
      </c>
      <c r="G164" s="2">
        <v>2.2156508498906273</v>
      </c>
      <c r="H164" s="2">
        <v>2.2924871009098395</v>
      </c>
      <c r="W164" s="2">
        <v>3.1507955780271852</v>
      </c>
      <c r="X164" s="2">
        <v>3.0714121846897098</v>
      </c>
      <c r="Y164" s="2">
        <v>3.3535083829557895</v>
      </c>
      <c r="Z164" s="2">
        <v>3.2475397464275759</v>
      </c>
      <c r="AA164" s="2">
        <v>3.0311276901220694</v>
      </c>
      <c r="AB164" s="2">
        <v>2.7959329586521871</v>
      </c>
      <c r="AC164" s="2">
        <v>2.541272768332798</v>
      </c>
    </row>
    <row r="165" spans="1:29" x14ac:dyDescent="0.25">
      <c r="A165" s="1">
        <v>40359</v>
      </c>
      <c r="B165" s="2"/>
      <c r="C165" s="2"/>
      <c r="D165" s="2"/>
      <c r="E165" s="2"/>
      <c r="F165" s="2"/>
      <c r="G165" s="2"/>
      <c r="H165" s="2"/>
      <c r="W165" s="2"/>
      <c r="X165" s="2"/>
      <c r="Y165" s="2"/>
      <c r="Z165" s="2"/>
      <c r="AA165" s="2"/>
      <c r="AB165" s="2"/>
      <c r="AC165" s="2"/>
    </row>
    <row r="166" spans="1:29" x14ac:dyDescent="0.25">
      <c r="A166" s="1">
        <v>40451</v>
      </c>
      <c r="B166" s="2">
        <v>1.6011352437990658</v>
      </c>
      <c r="C166" s="2">
        <v>1.4845337275614412</v>
      </c>
      <c r="D166" s="2">
        <v>1.9782929050541267</v>
      </c>
      <c r="E166" s="2">
        <v>2.0762804377889914</v>
      </c>
      <c r="F166" s="2">
        <v>2.0799154095661723</v>
      </c>
      <c r="G166" s="2">
        <v>2.132090680701781</v>
      </c>
      <c r="H166" s="2">
        <v>2.3192537713700232</v>
      </c>
      <c r="W166" s="2">
        <v>2.6824224280385152</v>
      </c>
      <c r="X166" s="2">
        <v>2.3734895593120311</v>
      </c>
      <c r="Y166" s="2">
        <v>3.3435467736984119</v>
      </c>
      <c r="Z166" s="2">
        <v>3.3683339208667147</v>
      </c>
      <c r="AA166" s="2">
        <v>3.0944163196199397</v>
      </c>
      <c r="AB166" s="2">
        <v>2.8755555555555556</v>
      </c>
      <c r="AC166" s="2">
        <v>2.5766884542840978</v>
      </c>
    </row>
    <row r="167" spans="1:29" x14ac:dyDescent="0.25">
      <c r="A167" s="1">
        <v>40543</v>
      </c>
      <c r="B167" s="2"/>
      <c r="C167" s="2"/>
      <c r="D167" s="2"/>
      <c r="E167" s="2"/>
      <c r="F167" s="2"/>
      <c r="G167" s="2"/>
      <c r="H167" s="2"/>
      <c r="W167" s="2"/>
      <c r="X167" s="2"/>
      <c r="Y167" s="2"/>
      <c r="Z167" s="2"/>
      <c r="AA167" s="2"/>
      <c r="AB167" s="2"/>
      <c r="AC167" s="2"/>
    </row>
    <row r="168" spans="1:29" x14ac:dyDescent="0.25">
      <c r="A168" s="1">
        <v>40633</v>
      </c>
      <c r="B168" s="2">
        <v>2.6913816204131633</v>
      </c>
      <c r="C168" s="2">
        <v>2.0975607940971002</v>
      </c>
      <c r="D168" s="2">
        <v>2.0327702413267827</v>
      </c>
      <c r="E168" s="2">
        <v>2.1658592631166806</v>
      </c>
      <c r="F168" s="2">
        <v>2.2281182053755262</v>
      </c>
      <c r="G168" s="2">
        <v>2.2515590309322682</v>
      </c>
      <c r="H168" s="2">
        <v>2.1675136040768246</v>
      </c>
      <c r="W168" s="2">
        <v>2.9104300551622981</v>
      </c>
      <c r="X168" s="2">
        <v>3.3066078789666657</v>
      </c>
      <c r="Y168" s="2">
        <v>3.2946154554595082</v>
      </c>
      <c r="Z168" s="2">
        <v>3.3744365306343735</v>
      </c>
      <c r="AA168" s="2">
        <v>3.0053299989297901</v>
      </c>
      <c r="AB168" s="2">
        <v>2.7018918493835291</v>
      </c>
      <c r="AC168" s="2">
        <v>2.4746617152650505</v>
      </c>
    </row>
    <row r="169" spans="1:29" x14ac:dyDescent="0.25">
      <c r="A169" s="1">
        <v>40724</v>
      </c>
      <c r="B169" s="2"/>
      <c r="C169" s="2"/>
      <c r="D169" s="2"/>
      <c r="E169" s="2"/>
      <c r="F169" s="2"/>
      <c r="G169" s="2"/>
      <c r="H169" s="2"/>
      <c r="W169" s="2"/>
      <c r="X169" s="2"/>
      <c r="Y169" s="2"/>
      <c r="Z169" s="2"/>
      <c r="AA169" s="2"/>
      <c r="AB169" s="2"/>
      <c r="AC169" s="2"/>
    </row>
    <row r="170" spans="1:29" x14ac:dyDescent="0.25">
      <c r="A170" s="1">
        <v>40816</v>
      </c>
      <c r="B170" s="2">
        <v>3.1237392902837295</v>
      </c>
      <c r="C170" s="2">
        <v>2.0835177982645297</v>
      </c>
      <c r="D170" s="2">
        <v>2.0593626829511198</v>
      </c>
      <c r="E170" s="2">
        <v>2.262611649193623</v>
      </c>
      <c r="F170" s="2">
        <v>2.2525211506639033</v>
      </c>
      <c r="G170" s="2">
        <v>2.2351772010443267</v>
      </c>
      <c r="H170" s="2">
        <v>2.2104497841205815</v>
      </c>
      <c r="W170" s="2">
        <v>1.6687287672128226</v>
      </c>
      <c r="X170" s="2">
        <v>1.9282578338336918</v>
      </c>
      <c r="Y170" s="2">
        <v>2.79208157053881</v>
      </c>
      <c r="Z170" s="2">
        <v>3.059513370024757</v>
      </c>
      <c r="AA170" s="2">
        <v>3.0550802922586819</v>
      </c>
      <c r="AB170" s="2">
        <v>2.8076863525554527</v>
      </c>
      <c r="AC170" s="2">
        <v>2.366940846792466</v>
      </c>
    </row>
    <row r="171" spans="1:29" x14ac:dyDescent="0.25">
      <c r="A171" s="1">
        <v>40908</v>
      </c>
      <c r="B171" s="2"/>
      <c r="C171" s="2"/>
      <c r="D171" s="2"/>
      <c r="E171" s="2"/>
      <c r="F171" s="2"/>
      <c r="G171" s="2"/>
      <c r="H171" s="2"/>
      <c r="W171" s="2"/>
      <c r="X171" s="2"/>
      <c r="Y171" s="2"/>
      <c r="Z171" s="2"/>
      <c r="AA171" s="2"/>
      <c r="AB171" s="2"/>
      <c r="AC171" s="2"/>
    </row>
    <row r="172" spans="1:29" x14ac:dyDescent="0.25">
      <c r="A172" s="1">
        <v>40999</v>
      </c>
      <c r="B172" s="2">
        <v>2.3453153809052427</v>
      </c>
      <c r="C172" s="2">
        <v>2.0989442813281558</v>
      </c>
      <c r="D172" s="2">
        <v>2.1733380381624539</v>
      </c>
      <c r="E172" s="2">
        <v>2.291889266509656</v>
      </c>
      <c r="F172" s="2">
        <v>2.2825528826161663</v>
      </c>
      <c r="G172" s="2">
        <v>2.3262198757299868</v>
      </c>
      <c r="H172" s="2">
        <v>2.2978594335230791</v>
      </c>
      <c r="W172" s="2">
        <v>2.3217269309624471</v>
      </c>
      <c r="X172" s="2">
        <v>2.5466896576524332</v>
      </c>
      <c r="Y172" s="2">
        <v>3.0965998283379652</v>
      </c>
      <c r="Z172" s="2">
        <v>3.1299247015276008</v>
      </c>
      <c r="AA172" s="2">
        <v>2.9512428511644013</v>
      </c>
      <c r="AB172" s="2">
        <v>2.6030789010687778</v>
      </c>
      <c r="AC172" s="2">
        <v>2.3703542244782048</v>
      </c>
    </row>
    <row r="173" spans="1:29" x14ac:dyDescent="0.25">
      <c r="A173" s="1">
        <v>41090</v>
      </c>
      <c r="B173" s="2"/>
      <c r="C173" s="2"/>
      <c r="D173" s="2"/>
      <c r="E173" s="2"/>
      <c r="F173" s="2"/>
      <c r="G173" s="2"/>
      <c r="H173" s="2"/>
      <c r="W173" s="2"/>
      <c r="X173" s="2"/>
      <c r="Y173" s="2"/>
      <c r="Z173" s="2"/>
      <c r="AA173" s="2"/>
      <c r="AB173" s="2"/>
      <c r="AC173" s="2"/>
    </row>
    <row r="174" spans="1:29" x14ac:dyDescent="0.25">
      <c r="A174" s="1">
        <v>41182</v>
      </c>
      <c r="B174" s="2">
        <v>2.0619691029404801</v>
      </c>
      <c r="C174" s="2">
        <v>1.9681516970204624</v>
      </c>
      <c r="D174" s="2">
        <v>2.2909136357706146</v>
      </c>
      <c r="E174" s="2">
        <v>2.3231599660608366</v>
      </c>
      <c r="F174" s="2">
        <v>2.4358087273286722</v>
      </c>
      <c r="G174" s="2">
        <v>2.4005749241637084</v>
      </c>
      <c r="H174" s="2">
        <v>2.4317722324321078</v>
      </c>
      <c r="W174" s="2">
        <v>2.1452179754283907</v>
      </c>
      <c r="X174" s="2">
        <v>2.0031946236446752</v>
      </c>
      <c r="Y174" s="2">
        <v>2.838508505148686</v>
      </c>
      <c r="Z174" s="2">
        <v>3.0922942216680744</v>
      </c>
      <c r="AA174" s="2">
        <v>2.7872918451857074</v>
      </c>
      <c r="AB174" s="2">
        <v>2.7267420878848787</v>
      </c>
      <c r="AC174" s="2">
        <v>2.463599803616987</v>
      </c>
    </row>
    <row r="175" spans="1:29" x14ac:dyDescent="0.25">
      <c r="A175" s="1">
        <v>41274</v>
      </c>
      <c r="B175" s="2"/>
      <c r="C175" s="2"/>
      <c r="D175" s="2"/>
      <c r="E175" s="2"/>
      <c r="F175" s="2"/>
      <c r="G175" s="2"/>
      <c r="H175" s="2"/>
      <c r="W175" s="2"/>
      <c r="X175" s="2"/>
      <c r="Y175" s="2"/>
      <c r="Z175" s="2"/>
      <c r="AA175" s="2"/>
      <c r="AB175" s="2"/>
      <c r="AC175" s="2"/>
    </row>
    <row r="176" spans="1:29" x14ac:dyDescent="0.25">
      <c r="A176" s="1">
        <v>41364</v>
      </c>
      <c r="B176" s="2">
        <v>1.8883346853110676</v>
      </c>
      <c r="C176" s="2">
        <v>2.0552410152487912</v>
      </c>
      <c r="D176" s="2">
        <v>2.1537886848400172</v>
      </c>
      <c r="E176" s="2">
        <v>2.2177575565759833</v>
      </c>
      <c r="F176" s="2">
        <v>2.2571490362730198</v>
      </c>
      <c r="G176" s="2">
        <v>2.2807896402913013</v>
      </c>
      <c r="H176" s="2">
        <v>2.2327958688183869</v>
      </c>
      <c r="W176" s="2">
        <v>2.0731616526398282</v>
      </c>
      <c r="X176" s="2">
        <v>2.7299773620654753</v>
      </c>
      <c r="Y176" s="2">
        <v>3.1353108531561369</v>
      </c>
      <c r="Z176" s="2">
        <v>2.8845586363556737</v>
      </c>
      <c r="AA176" s="2">
        <v>2.6945010512534391</v>
      </c>
      <c r="AB176" s="2">
        <v>2.5592218636321649</v>
      </c>
      <c r="AC176" s="2">
        <v>2.4212863490252157</v>
      </c>
    </row>
    <row r="177" spans="1:29" x14ac:dyDescent="0.25">
      <c r="A177" s="1">
        <v>41455</v>
      </c>
      <c r="B177" s="2"/>
      <c r="C177" s="2"/>
      <c r="D177" s="2"/>
      <c r="E177" s="2"/>
      <c r="F177" s="2"/>
      <c r="G177" s="2"/>
      <c r="H177" s="2"/>
      <c r="W177" s="2"/>
      <c r="X177" s="2"/>
      <c r="Y177" s="2"/>
      <c r="Z177" s="2"/>
      <c r="AA177" s="2"/>
      <c r="AB177" s="2"/>
      <c r="AC177" s="2"/>
    </row>
    <row r="178" spans="1:29" x14ac:dyDescent="0.25">
      <c r="A178" s="1">
        <v>41547</v>
      </c>
      <c r="B178" s="2">
        <v>1.5241346352010152</v>
      </c>
      <c r="C178" s="2">
        <v>1.8205316866032328</v>
      </c>
      <c r="D178" s="2">
        <v>2.1311216713352756</v>
      </c>
      <c r="E178" s="2">
        <v>2.2632290765549765</v>
      </c>
      <c r="F178" s="2">
        <v>2.2693812647689526</v>
      </c>
      <c r="G178" s="2">
        <v>2.3275413533046989</v>
      </c>
      <c r="H178" s="2">
        <v>2.3001386367281547</v>
      </c>
      <c r="W178" s="2">
        <v>1.5933393020760855</v>
      </c>
      <c r="X178" s="2">
        <v>2.5643293857755252</v>
      </c>
      <c r="Y178" s="2">
        <v>3.0548758507166918</v>
      </c>
      <c r="Z178" s="2">
        <v>2.9500376135204718</v>
      </c>
      <c r="AA178" s="2">
        <v>2.758426942920321</v>
      </c>
      <c r="AB178" s="2">
        <v>2.6358129518148363</v>
      </c>
      <c r="AC178" s="2">
        <v>2.5394793415008396</v>
      </c>
    </row>
    <row r="179" spans="1:29" x14ac:dyDescent="0.25">
      <c r="A179" s="1">
        <v>41639</v>
      </c>
      <c r="B179" s="2"/>
      <c r="C179" s="2"/>
      <c r="D179" s="2"/>
      <c r="E179" s="2"/>
      <c r="F179" s="2"/>
      <c r="G179" s="2"/>
      <c r="H179" s="2"/>
      <c r="W179" s="2"/>
      <c r="X179" s="2"/>
      <c r="Y179" s="2"/>
      <c r="Z179" s="2"/>
      <c r="AA179" s="2"/>
      <c r="AB179" s="2"/>
      <c r="AC179" s="2"/>
    </row>
    <row r="180" spans="1:29" x14ac:dyDescent="0.25">
      <c r="A180" s="1">
        <v>41729</v>
      </c>
      <c r="B180" s="2">
        <v>1.6671911660439882</v>
      </c>
      <c r="C180" s="2">
        <v>1.9343513675816741</v>
      </c>
      <c r="D180" s="2">
        <v>2.1563700973297117</v>
      </c>
      <c r="E180" s="2">
        <v>2.2692448714073654</v>
      </c>
      <c r="F180" s="2">
        <v>2.3408806118216106</v>
      </c>
      <c r="G180" s="2">
        <v>2.2676210308251559</v>
      </c>
      <c r="H180" s="2">
        <v>2.2172485713394332</v>
      </c>
      <c r="W180" s="2">
        <v>2.6996732968688844</v>
      </c>
      <c r="X180" s="2">
        <v>3.0400687489352589</v>
      </c>
      <c r="Y180" s="2">
        <v>2.9843818695574815</v>
      </c>
      <c r="Z180" s="2">
        <v>2.7999168920451112</v>
      </c>
      <c r="AA180" s="2">
        <v>2.6178899923369237</v>
      </c>
      <c r="AB180" s="2">
        <v>2.5405797366909448</v>
      </c>
      <c r="AC180" s="2">
        <v>2.4752912342972189</v>
      </c>
    </row>
    <row r="181" spans="1:29" x14ac:dyDescent="0.25">
      <c r="A181" s="1">
        <v>41820</v>
      </c>
      <c r="B181" s="2">
        <v>1.9559870836435571</v>
      </c>
      <c r="C181" s="2">
        <v>2.0731976880869172</v>
      </c>
      <c r="D181" s="2">
        <v>2.1384644255753771</v>
      </c>
      <c r="E181" s="2">
        <v>2.2484628343916553</v>
      </c>
      <c r="F181" s="2">
        <v>2.2864959002533563</v>
      </c>
      <c r="G181" s="2">
        <v>2.2197606465492052</v>
      </c>
      <c r="H181" s="2">
        <v>2.2218332845259869</v>
      </c>
      <c r="W181" s="2">
        <v>3</v>
      </c>
      <c r="X181" s="2">
        <v>3.0156132382800078</v>
      </c>
      <c r="Y181" s="2">
        <v>2.9833489376269822</v>
      </c>
      <c r="Z181" s="2">
        <v>2.8217842969990046</v>
      </c>
      <c r="AA181" s="2">
        <v>2.6218271140583997</v>
      </c>
      <c r="AB181" s="2">
        <v>2.5329704467428136</v>
      </c>
      <c r="AC181" s="2">
        <v>2.372604418188943</v>
      </c>
    </row>
    <row r="182" spans="1:29" x14ac:dyDescent="0.25">
      <c r="A182" s="1">
        <v>41912</v>
      </c>
      <c r="B182" s="2">
        <v>1.8228584793894327</v>
      </c>
      <c r="C182" s="2">
        <v>1.8142884443570129</v>
      </c>
      <c r="D182" s="2">
        <v>2.1437513900990122</v>
      </c>
      <c r="E182" s="2">
        <v>2.2268965346943976</v>
      </c>
      <c r="F182" s="2">
        <v>2.2618895633199356</v>
      </c>
      <c r="G182" s="2">
        <v>2.2225569919635371</v>
      </c>
      <c r="H182" s="2">
        <v>2.2153290222733051</v>
      </c>
      <c r="W182" s="2">
        <v>2.2035111958448823</v>
      </c>
      <c r="X182" s="2">
        <v>3.0614776801008237</v>
      </c>
      <c r="Y182" s="2">
        <v>2.9611771060116809</v>
      </c>
      <c r="Z182" s="2">
        <v>2.8073305324147046</v>
      </c>
      <c r="AA182" s="2">
        <v>2.6227322801287327</v>
      </c>
      <c r="AB182" s="2">
        <v>2.4313075412146734</v>
      </c>
      <c r="AC182" s="2">
        <v>2.367726619039487</v>
      </c>
    </row>
    <row r="183" spans="1:29" x14ac:dyDescent="0.25">
      <c r="A183" s="1">
        <v>42004</v>
      </c>
      <c r="B183" s="2">
        <v>0.67529408596314777</v>
      </c>
      <c r="C183" s="2">
        <v>2.2391459111434675</v>
      </c>
      <c r="D183" s="2">
        <v>2.2579462232079961</v>
      </c>
      <c r="E183" s="2">
        <v>2.322000682431725</v>
      </c>
      <c r="F183" s="2">
        <v>2.2690742474323176</v>
      </c>
      <c r="G183" s="2">
        <v>2.3312881992189323</v>
      </c>
      <c r="H183" s="2">
        <v>2.239132109597668</v>
      </c>
      <c r="W183" s="2">
        <v>3.2122637941161076</v>
      </c>
      <c r="X183" s="2">
        <v>2.8038159043586846</v>
      </c>
      <c r="Y183" s="2">
        <v>2.6701525073754007</v>
      </c>
      <c r="Z183" s="2">
        <v>2.7385532978774174</v>
      </c>
      <c r="AA183" s="2">
        <v>2.4874058893085298</v>
      </c>
      <c r="AB183" s="2">
        <v>2.4699264527248208</v>
      </c>
      <c r="AC183" s="2">
        <v>2.4001895142741922</v>
      </c>
    </row>
    <row r="184" spans="1:29" x14ac:dyDescent="0.25">
      <c r="A184" s="1">
        <v>42094</v>
      </c>
      <c r="B184" s="2">
        <v>0.10949008881461472</v>
      </c>
      <c r="C184" s="2">
        <v>2.1561561390540334</v>
      </c>
      <c r="D184" s="2">
        <v>2.3097626820309922</v>
      </c>
      <c r="E184" s="2">
        <v>2.300238478207441</v>
      </c>
      <c r="F184" s="2">
        <v>2.3015847994647598</v>
      </c>
      <c r="G184" s="2">
        <v>2.282479454613664</v>
      </c>
      <c r="H184" s="2">
        <v>2.156780246895897</v>
      </c>
      <c r="W184" s="2">
        <v>2.8508105995793098</v>
      </c>
      <c r="X184" s="2">
        <v>2.8361002272793989</v>
      </c>
      <c r="Y184" s="2">
        <v>2.626814497346301</v>
      </c>
      <c r="Z184" s="2">
        <v>2.5229059503995508</v>
      </c>
      <c r="AA184" s="2">
        <v>2.4294225026884462</v>
      </c>
      <c r="AB184" s="2">
        <v>2.3998622637207991</v>
      </c>
      <c r="AC184" s="2">
        <v>2.2912072397362238</v>
      </c>
    </row>
    <row r="185" spans="1:29" x14ac:dyDescent="0.25">
      <c r="A185" s="1">
        <v>42185</v>
      </c>
      <c r="B185" s="2">
        <v>0.23510130757808903</v>
      </c>
      <c r="C185" s="2">
        <v>2.1544302645527607</v>
      </c>
      <c r="D185" s="2">
        <v>2.358679202965416</v>
      </c>
      <c r="E185" s="2">
        <v>2.3774735764370676</v>
      </c>
      <c r="F185" s="2">
        <v>2.3397480602386125</v>
      </c>
      <c r="G185" s="2">
        <v>2.2614299723565581</v>
      </c>
      <c r="H185" s="2">
        <v>2.3133430110732807</v>
      </c>
      <c r="W185" s="2">
        <v>2.3686208422963455</v>
      </c>
      <c r="X185" s="2">
        <v>2.7799867739163431</v>
      </c>
      <c r="Y185" s="2">
        <v>2.5905750017025246</v>
      </c>
      <c r="Z185" s="2">
        <v>2.5001948897875246</v>
      </c>
      <c r="AA185" s="2">
        <v>2.368216881562009</v>
      </c>
      <c r="AB185" s="2">
        <v>2.4067894061463511</v>
      </c>
      <c r="AC185" s="2">
        <v>2.2936630359025583</v>
      </c>
    </row>
    <row r="186" spans="1:29" x14ac:dyDescent="0.25">
      <c r="A186" s="1">
        <v>42277</v>
      </c>
      <c r="B186" s="2">
        <v>0.17777469780051705</v>
      </c>
      <c r="C186" s="2">
        <v>1.8233784463952514</v>
      </c>
      <c r="D186" s="2">
        <v>2.2133485209803943</v>
      </c>
      <c r="E186" s="2">
        <v>2.4038234048427976</v>
      </c>
      <c r="F186" s="2">
        <v>2.3089649302625532</v>
      </c>
      <c r="G186" s="2">
        <v>2.3029135965239083</v>
      </c>
      <c r="H186" s="2">
        <v>2.3238098677928116</v>
      </c>
      <c r="W186" s="2">
        <v>2.5114499993132893</v>
      </c>
      <c r="X186" s="2">
        <v>2.627262546152815</v>
      </c>
      <c r="Y186" s="2">
        <v>2.5456747575110272</v>
      </c>
      <c r="Z186" s="2">
        <v>2.4500685332177392</v>
      </c>
      <c r="AA186" s="2">
        <v>2.3015698053621154</v>
      </c>
      <c r="AB186" s="2">
        <v>2.2757314442264067</v>
      </c>
      <c r="AC186" s="2">
        <v>2.2139162061747379</v>
      </c>
    </row>
    <row r="187" spans="1:29" x14ac:dyDescent="0.25">
      <c r="A187" s="1">
        <v>42369</v>
      </c>
      <c r="B187" s="2">
        <v>1.5003025664023459</v>
      </c>
      <c r="C187" s="2">
        <v>2.2624598553371591</v>
      </c>
      <c r="D187" s="2">
        <v>2.3246463000059263</v>
      </c>
      <c r="E187" s="2">
        <v>2.2983117425014212</v>
      </c>
      <c r="F187" s="2">
        <v>2.3040106466425505</v>
      </c>
      <c r="G187" s="2">
        <v>2.2869804561978766</v>
      </c>
      <c r="H187" s="2">
        <v>2.2782640708682069</v>
      </c>
      <c r="W187" s="2">
        <v>2.4031763324878899</v>
      </c>
      <c r="X187" s="2">
        <v>2.4602469324865157</v>
      </c>
      <c r="Y187" s="2">
        <v>2.4131119943962402</v>
      </c>
      <c r="Z187" s="2">
        <v>2.3118983151667427</v>
      </c>
      <c r="AA187" s="2">
        <v>2.2507447071015543</v>
      </c>
      <c r="AB187" s="2">
        <v>2.2248015871681801</v>
      </c>
      <c r="AC187" s="2">
        <v>2.1981977723523296</v>
      </c>
    </row>
    <row r="188" spans="1:29" x14ac:dyDescent="0.25">
      <c r="A188" s="1">
        <v>42460</v>
      </c>
      <c r="B188" s="2">
        <v>1.2641253587275305</v>
      </c>
      <c r="C188" s="2">
        <v>2.2372069841131257</v>
      </c>
      <c r="D188" s="2">
        <v>2.2970371516642407</v>
      </c>
      <c r="E188" s="2">
        <v>2.2712842842291803</v>
      </c>
      <c r="F188" s="2">
        <v>2.2949873052712899</v>
      </c>
      <c r="G188" s="2">
        <v>2.3106897814674383</v>
      </c>
      <c r="H188" s="2">
        <v>2.2657602121376388</v>
      </c>
      <c r="W188" s="2">
        <v>1.9540965083000297</v>
      </c>
      <c r="X188" s="2">
        <v>2.3572650497992567</v>
      </c>
      <c r="Y188" s="2">
        <v>2.2899048136340716</v>
      </c>
      <c r="Z188" s="2">
        <v>2.1569839134797295</v>
      </c>
      <c r="AA188" s="2">
        <v>2.2038314903048848</v>
      </c>
      <c r="AB188" s="2">
        <v>2.2091660380675102</v>
      </c>
      <c r="AC188" s="2">
        <v>2.1867105282499715</v>
      </c>
    </row>
    <row r="189" spans="1:29" x14ac:dyDescent="0.25">
      <c r="A189" s="1">
        <v>42551</v>
      </c>
      <c r="B189" s="2">
        <v>1.2612949417079422</v>
      </c>
      <c r="C189" s="2">
        <v>2.2866762532434008</v>
      </c>
      <c r="D189" s="2">
        <v>2.3171324124030548</v>
      </c>
      <c r="E189" s="2">
        <v>2.2641259766215174</v>
      </c>
      <c r="F189" s="2">
        <v>2.2662241047014806</v>
      </c>
      <c r="G189" s="2">
        <v>2.2719055228542957</v>
      </c>
      <c r="H189" s="2">
        <v>2.2425313753308509</v>
      </c>
      <c r="W189" s="2">
        <v>1.8849593433399339</v>
      </c>
      <c r="X189" s="2">
        <v>2.2297108956388723</v>
      </c>
      <c r="Y189" s="2">
        <v>2.2248483857368648</v>
      </c>
      <c r="Z189" s="2">
        <v>2.0758839517296499</v>
      </c>
      <c r="AA189" s="2">
        <v>2.0955670862109272</v>
      </c>
      <c r="AB189" s="2">
        <v>2.0879061579514255</v>
      </c>
      <c r="AC189" s="2">
        <v>2.1407151300208294</v>
      </c>
    </row>
    <row r="190" spans="1:29" x14ac:dyDescent="0.25">
      <c r="A190" s="1">
        <v>42643</v>
      </c>
      <c r="B190" s="2">
        <v>1.2461799574925081</v>
      </c>
      <c r="C190" s="2">
        <v>2.2931682403880909</v>
      </c>
      <c r="D190" s="2">
        <v>2.2607093417078521</v>
      </c>
      <c r="E190" s="2">
        <v>2.2923651471302859</v>
      </c>
      <c r="F190" s="2">
        <v>2.2629679430360787</v>
      </c>
      <c r="G190" s="2">
        <v>2.2287643430255311</v>
      </c>
      <c r="H190" s="2">
        <v>2.219715673722463</v>
      </c>
      <c r="W190" s="2">
        <v>1.5206777076515499</v>
      </c>
      <c r="X190" s="2">
        <v>2.2275407429537379</v>
      </c>
      <c r="Y190" s="2">
        <v>2.1352389047496256</v>
      </c>
      <c r="Z190" s="2">
        <v>2.0110417957920044</v>
      </c>
      <c r="AA190" s="2">
        <v>2.0458122939719785</v>
      </c>
      <c r="AB190" s="2">
        <v>2.036069420406899</v>
      </c>
      <c r="AC190" s="2">
        <v>2.0661640073318255</v>
      </c>
    </row>
    <row r="191" spans="1:29" x14ac:dyDescent="0.25">
      <c r="A191" s="1">
        <v>42735</v>
      </c>
      <c r="B191" s="2">
        <v>2.4417952198777928</v>
      </c>
      <c r="C191" s="2">
        <v>2.2969562243833588</v>
      </c>
      <c r="D191" s="2">
        <v>2.218320088705934</v>
      </c>
      <c r="E191" s="2">
        <v>2.2874733161447627</v>
      </c>
      <c r="F191" s="2">
        <v>2.2937099197902522</v>
      </c>
      <c r="G191" s="2">
        <v>2.2666916703221398</v>
      </c>
      <c r="H191" s="2">
        <v>2.2816094015788213</v>
      </c>
      <c r="W191" s="2">
        <v>2.321828813594542</v>
      </c>
      <c r="X191" s="2">
        <v>2.3396365962848518</v>
      </c>
      <c r="Y191" s="2">
        <v>2.146179694211213</v>
      </c>
      <c r="Z191" s="2">
        <v>2.0353971789053591</v>
      </c>
      <c r="AA191" s="2">
        <v>2.0145267106035489</v>
      </c>
      <c r="AB191" s="2">
        <v>2.1012654606871641</v>
      </c>
      <c r="AC191" s="2">
        <v>2.1592225278992001</v>
      </c>
    </row>
    <row r="192" spans="1:29" x14ac:dyDescent="0.25">
      <c r="A192" s="1">
        <v>42825</v>
      </c>
      <c r="B192" s="2">
        <v>2.5154596423145432</v>
      </c>
      <c r="C192" s="2">
        <v>2.2728721088504513</v>
      </c>
      <c r="D192" s="2">
        <v>2.3427142735469793</v>
      </c>
      <c r="E192" s="2">
        <v>2.3659971781268623</v>
      </c>
      <c r="F192" s="2">
        <v>2.3676785185045337</v>
      </c>
      <c r="G192" s="2">
        <v>2.3214866614218947</v>
      </c>
      <c r="H192" s="2">
        <v>2.3307417657700764</v>
      </c>
      <c r="W192" s="2">
        <v>2.1737658525076848</v>
      </c>
      <c r="X192" s="2">
        <v>2.3610006687144973</v>
      </c>
      <c r="Y192" s="2">
        <v>2.1364417127954161</v>
      </c>
      <c r="Z192" s="2">
        <v>1.9926343330719174</v>
      </c>
      <c r="AA192" s="2">
        <v>1.9250655864126829</v>
      </c>
      <c r="AB192" s="2">
        <v>2.0474622259863087</v>
      </c>
      <c r="AC192" s="2">
        <v>2.0873248823451012</v>
      </c>
    </row>
    <row r="193" spans="1:29" x14ac:dyDescent="0.25">
      <c r="A193" s="1">
        <v>42916</v>
      </c>
      <c r="B193" s="2">
        <v>2.0837596378774688</v>
      </c>
      <c r="C193" s="2">
        <v>2.0759204691284987</v>
      </c>
      <c r="D193" s="2">
        <v>2.2401431061655357</v>
      </c>
      <c r="E193" s="2">
        <v>2.2816145367879095</v>
      </c>
      <c r="F193" s="2">
        <v>2.2760493583788786</v>
      </c>
      <c r="G193" s="2">
        <v>2.2390880691991231</v>
      </c>
      <c r="H193" s="2">
        <v>2.2281988695786525</v>
      </c>
      <c r="W193" s="2">
        <v>2.2175896399170454</v>
      </c>
      <c r="X193" s="2">
        <v>2.3224981494035282</v>
      </c>
      <c r="Y193" s="2">
        <v>2.0681578686740179</v>
      </c>
      <c r="Z193" s="2">
        <v>2.003886990914149</v>
      </c>
      <c r="AA193" s="2">
        <v>1.9617738782191763</v>
      </c>
      <c r="AB193" s="2">
        <v>2.0645151105754906</v>
      </c>
      <c r="AC193" s="2">
        <v>2.10731202733878</v>
      </c>
    </row>
    <row r="194" spans="1:29" x14ac:dyDescent="0.25">
      <c r="A194" s="1">
        <v>43008</v>
      </c>
      <c r="B194" s="2">
        <v>2.0453431410141478</v>
      </c>
      <c r="C194" s="2">
        <v>1.9540398573176558</v>
      </c>
      <c r="D194" s="2">
        <v>2.2043772686579803</v>
      </c>
      <c r="E194" s="2">
        <v>2.266625646663492</v>
      </c>
      <c r="F194" s="2">
        <v>2.2409247982680944</v>
      </c>
      <c r="G194" s="2">
        <v>2.2105350673094044</v>
      </c>
      <c r="H194" s="2">
        <v>2.2322973257876977</v>
      </c>
      <c r="W194" s="2">
        <v>2.1677994777989653</v>
      </c>
      <c r="X194" s="2">
        <v>2.4159724398888316</v>
      </c>
      <c r="Y194" s="2">
        <v>2.1073626026965893</v>
      </c>
      <c r="Z194" s="2">
        <v>1.9043934750989717</v>
      </c>
      <c r="AA194" s="2">
        <v>2.0139939915109641</v>
      </c>
      <c r="AB194" s="2">
        <v>2.0540002752347313</v>
      </c>
      <c r="AC194" s="2">
        <v>2.1108504202424272</v>
      </c>
    </row>
    <row r="195" spans="1:29" x14ac:dyDescent="0.25">
      <c r="A195" s="1">
        <v>43100</v>
      </c>
      <c r="B195" s="2">
        <v>2.1432342143182939</v>
      </c>
      <c r="C195" s="2">
        <v>2.1390430515414716</v>
      </c>
      <c r="D195" s="2">
        <v>2.2003463168269604</v>
      </c>
      <c r="E195" s="2">
        <v>2.2068240250559099</v>
      </c>
      <c r="F195" s="2">
        <v>2.2142490595182656</v>
      </c>
      <c r="G195" s="2">
        <v>2.1773687691580337</v>
      </c>
      <c r="H195" s="2">
        <v>2.1846087732926174</v>
      </c>
      <c r="W195" s="2">
        <v>2.7062346617232675</v>
      </c>
      <c r="X195" s="2">
        <v>2.3545327194972594</v>
      </c>
      <c r="Y195" s="2">
        <v>1.9170440439210861</v>
      </c>
      <c r="Z195" s="2">
        <v>2.028679730307593</v>
      </c>
      <c r="AA195" s="2">
        <v>2.0361583879703935</v>
      </c>
      <c r="AB195" s="2">
        <v>2.1604250477120446</v>
      </c>
      <c r="AC195" s="2">
        <v>2.220852136480389</v>
      </c>
    </row>
    <row r="196" spans="1:29" x14ac:dyDescent="0.25">
      <c r="A196" s="1">
        <v>43190</v>
      </c>
      <c r="B196" s="2">
        <v>2.4600299871572728</v>
      </c>
      <c r="C196" s="2">
        <v>2.138084185988367</v>
      </c>
      <c r="D196" s="2">
        <v>2.2127989465728906</v>
      </c>
      <c r="E196" s="2">
        <v>2.1872332583117133</v>
      </c>
      <c r="F196" s="2">
        <v>2.1483866668021374</v>
      </c>
      <c r="G196" s="2">
        <v>2.2049789166816827</v>
      </c>
      <c r="H196" s="2">
        <v>2.2243530881216516</v>
      </c>
      <c r="W196" s="2">
        <v>2.7640403509310341</v>
      </c>
      <c r="X196" s="2">
        <v>2.6070677939998776</v>
      </c>
      <c r="Y196" s="2">
        <v>1.8377927859553247</v>
      </c>
      <c r="Z196" s="2">
        <v>1.9122022896159407</v>
      </c>
      <c r="AA196" s="2">
        <v>1.985379133732353</v>
      </c>
      <c r="AB196" s="2">
        <v>1.9690544683111211</v>
      </c>
      <c r="AC196" s="2">
        <v>2.0780077754080852</v>
      </c>
    </row>
    <row r="197" spans="1:29" x14ac:dyDescent="0.25">
      <c r="A197" s="1">
        <v>43281</v>
      </c>
      <c r="B197" s="2">
        <v>2.5414078802540598</v>
      </c>
      <c r="C197" s="2">
        <v>2.2248722365470992</v>
      </c>
      <c r="D197" s="2">
        <v>2.1424455045742192</v>
      </c>
      <c r="E197" s="2">
        <v>2.1450169229537042</v>
      </c>
      <c r="F197" s="2">
        <v>2.1570599147958616</v>
      </c>
      <c r="G197" s="2">
        <v>2.0972619996621491</v>
      </c>
      <c r="H197" s="2">
        <v>2.1123457341491299</v>
      </c>
      <c r="W197" s="2">
        <v>2.9411167230480779</v>
      </c>
      <c r="X197" s="2">
        <v>2.6307691536231403</v>
      </c>
      <c r="Y197" s="2">
        <v>1.7189635141611244</v>
      </c>
      <c r="Z197" s="2">
        <v>1.887640409563754</v>
      </c>
      <c r="AA197" s="2">
        <v>1.9747081050460875</v>
      </c>
      <c r="AB197" s="2">
        <v>2.0286956247821188</v>
      </c>
      <c r="AC197" s="2">
        <v>2.0555171017665401</v>
      </c>
    </row>
    <row r="198" spans="1:29" x14ac:dyDescent="0.25">
      <c r="A198" s="1">
        <v>43373</v>
      </c>
      <c r="B198" s="2">
        <v>2.4965049103628285</v>
      </c>
      <c r="C198" s="2">
        <v>2.3012107704961862</v>
      </c>
      <c r="D198" s="2">
        <v>2.176283117401788</v>
      </c>
      <c r="E198" s="2">
        <v>2.1820109820704752</v>
      </c>
      <c r="F198" s="2">
        <v>2.1745157393131356</v>
      </c>
      <c r="G198" s="2">
        <v>2.1754226177836116</v>
      </c>
      <c r="H198" s="2">
        <v>2.17792188098091</v>
      </c>
      <c r="W198" s="2">
        <v>2.9059947891680942</v>
      </c>
      <c r="X198" s="2">
        <v>2.646904526087587</v>
      </c>
      <c r="Y198" s="2">
        <v>1.8011458997157159</v>
      </c>
      <c r="Z198" s="2">
        <v>1.8349335790275412</v>
      </c>
      <c r="AA198" s="2">
        <v>1.9334234512512241</v>
      </c>
      <c r="AB198" s="2">
        <v>1.9850899850120707</v>
      </c>
      <c r="AC198" s="2">
        <v>2.0500521079797793</v>
      </c>
    </row>
    <row r="199" spans="1:29" x14ac:dyDescent="0.25">
      <c r="A199" s="1">
        <v>43465</v>
      </c>
      <c r="B199" s="2">
        <v>1.9356816123494871</v>
      </c>
      <c r="C199" s="2">
        <v>2.1992541327941559</v>
      </c>
      <c r="D199" s="2">
        <v>2.1374056120345326</v>
      </c>
      <c r="E199" s="2">
        <v>2.1214688311173648</v>
      </c>
      <c r="F199" s="2">
        <v>2.0888112521040809</v>
      </c>
      <c r="G199" s="2">
        <v>2.09500909545726</v>
      </c>
      <c r="H199" s="2">
        <v>2.0992850324722232</v>
      </c>
      <c r="W199" s="2">
        <v>2.5077962110112342</v>
      </c>
      <c r="X199" s="2">
        <v>1.8459229988328916</v>
      </c>
      <c r="Y199" s="2">
        <v>1.861336960986766</v>
      </c>
      <c r="Z199" s="2">
        <v>1.9528673578342481</v>
      </c>
      <c r="AA199" s="2">
        <v>1.9736373111929779</v>
      </c>
      <c r="AB199" s="2">
        <v>2.0499697275170075</v>
      </c>
      <c r="AC199" s="2">
        <v>2.0357345658143391</v>
      </c>
    </row>
    <row r="200" spans="1:29" x14ac:dyDescent="0.25">
      <c r="A200" s="1">
        <v>43555</v>
      </c>
      <c r="B200" s="2">
        <v>1.863366496179871</v>
      </c>
      <c r="C200" s="2">
        <v>2.1641990606163413</v>
      </c>
      <c r="D200" s="2">
        <v>2.2520157014080846</v>
      </c>
      <c r="E200" s="2">
        <v>2.1611923299356826</v>
      </c>
      <c r="F200" s="2">
        <v>2.1311083419143286</v>
      </c>
      <c r="G200" s="2">
        <v>2.1595504613456709</v>
      </c>
      <c r="H200" s="2">
        <v>2.1416449705831457</v>
      </c>
      <c r="W200" s="2">
        <v>2.3573766154227562</v>
      </c>
      <c r="X200" s="2">
        <v>1.965183400108699</v>
      </c>
      <c r="Y200" s="2">
        <v>1.8130080003491582</v>
      </c>
      <c r="Z200" s="2">
        <v>1.8432955942996203</v>
      </c>
      <c r="AA200" s="2">
        <v>1.8941900817492687</v>
      </c>
      <c r="AB200" s="2">
        <v>2.0385405521709257</v>
      </c>
      <c r="AC200" s="2">
        <v>2.0786799759040151</v>
      </c>
    </row>
    <row r="201" spans="1:29" x14ac:dyDescent="0.25">
      <c r="A201" s="1">
        <v>43646</v>
      </c>
      <c r="B201" s="2">
        <v>1.8632989103595592</v>
      </c>
      <c r="C201" s="2">
        <v>2.0982728718610337</v>
      </c>
      <c r="D201" s="2">
        <v>2.1891007240267273</v>
      </c>
      <c r="E201" s="2">
        <v>2.1970198642425363</v>
      </c>
      <c r="F201" s="2">
        <v>2.1384425489762107</v>
      </c>
      <c r="G201" s="2">
        <v>2.1457724426980671</v>
      </c>
      <c r="H201" s="2">
        <v>2.1548764415490895</v>
      </c>
      <c r="W201" s="2">
        <v>2.5154060515718979</v>
      </c>
      <c r="X201" s="2">
        <v>1.8616732987022722</v>
      </c>
      <c r="Y201" s="2">
        <v>1.8998518012148833</v>
      </c>
      <c r="Z201" s="2">
        <v>1.9374099731361811</v>
      </c>
      <c r="AA201" s="2">
        <v>1.9335485255978708</v>
      </c>
      <c r="AB201" s="2">
        <v>2.017024552981681</v>
      </c>
      <c r="AC201" s="2">
        <v>2.0398668211445403</v>
      </c>
    </row>
    <row r="202" spans="1:29" x14ac:dyDescent="0.25">
      <c r="A202" s="1">
        <v>43738</v>
      </c>
      <c r="B202" s="2">
        <v>1.8120206159516024</v>
      </c>
      <c r="C202" s="2">
        <v>2.0734164829115351</v>
      </c>
      <c r="D202" s="2">
        <v>2.1290092290395721</v>
      </c>
      <c r="E202" s="2">
        <v>2.1581761957158347</v>
      </c>
      <c r="F202" s="2">
        <v>2.1899242218988668</v>
      </c>
      <c r="G202" s="2">
        <v>2.1730550845167951</v>
      </c>
      <c r="H202" s="2">
        <v>2.1601081371613433</v>
      </c>
      <c r="W202" s="2">
        <v>2.2746615205215868</v>
      </c>
      <c r="X202" s="2">
        <v>1.7950878567203783</v>
      </c>
      <c r="Y202" s="2">
        <v>1.8142710860358471</v>
      </c>
      <c r="Z202" s="2">
        <v>1.9159184843827286</v>
      </c>
      <c r="AA202" s="2">
        <v>1.9904645661553417</v>
      </c>
      <c r="AB202" s="2">
        <v>2.0015994874678849</v>
      </c>
      <c r="AC202" s="2">
        <v>2.0433068535812748</v>
      </c>
    </row>
    <row r="203" spans="1:29" x14ac:dyDescent="0.25">
      <c r="A203" s="1">
        <v>43830</v>
      </c>
      <c r="B203" s="2">
        <v>2.0743702591929294</v>
      </c>
      <c r="C203" s="2">
        <v>2.1078973442666449</v>
      </c>
      <c r="D203" s="2">
        <v>2.1749547603807349</v>
      </c>
      <c r="E203" s="2">
        <v>2.2452684607122539</v>
      </c>
      <c r="F203" s="2">
        <v>2.2139856288116495</v>
      </c>
      <c r="G203" s="2">
        <v>2.218629125392781</v>
      </c>
      <c r="H203" s="2">
        <v>2.2204204317694343</v>
      </c>
      <c r="W203" s="2">
        <v>1.9116908161872483</v>
      </c>
      <c r="X203" s="2">
        <v>1.9499502690472552</v>
      </c>
      <c r="Y203" s="2">
        <v>1.9607323349065435</v>
      </c>
      <c r="Z203" s="2">
        <v>1.9310269082466713</v>
      </c>
      <c r="AA203" s="2">
        <v>1.9923954841707274</v>
      </c>
      <c r="AB203" s="2">
        <v>2.0823624121308617</v>
      </c>
      <c r="AC203" s="2">
        <v>2.1002842581658339</v>
      </c>
    </row>
    <row r="204" spans="1:29" x14ac:dyDescent="0.25">
      <c r="A204" s="1">
        <v>43921</v>
      </c>
      <c r="B204" s="2">
        <v>0.84920045824917934</v>
      </c>
      <c r="C204" s="2">
        <v>1.8466738459821004</v>
      </c>
      <c r="D204" s="2">
        <v>2.2280994166282868</v>
      </c>
      <c r="E204" s="2">
        <v>2.1812835982089154</v>
      </c>
      <c r="F204" s="2">
        <v>2.1326445702567272</v>
      </c>
      <c r="G204" s="2">
        <v>2.0645344926813758</v>
      </c>
      <c r="H204" s="2">
        <v>2.0793714806792245</v>
      </c>
      <c r="W204" s="2">
        <v>-4.0025327291725752</v>
      </c>
      <c r="X204" s="2">
        <v>3.8704303251367911</v>
      </c>
      <c r="Y204" s="2">
        <v>3.0310440063230146</v>
      </c>
      <c r="Z204" s="2">
        <v>2.218758878354961</v>
      </c>
      <c r="AA204" s="2">
        <v>2.0177389170947753</v>
      </c>
      <c r="AB204" s="2">
        <v>2.0364425807946449</v>
      </c>
      <c r="AC204" s="2">
        <v>2.0100747160816419</v>
      </c>
    </row>
    <row r="205" spans="1:29" x14ac:dyDescent="0.25">
      <c r="A205" s="1">
        <v>44012</v>
      </c>
      <c r="B205" s="2">
        <v>0.84440230368650993</v>
      </c>
      <c r="C205" s="2">
        <v>1.7474874876871724</v>
      </c>
      <c r="D205" s="2">
        <v>2.1730018583459816</v>
      </c>
      <c r="E205" s="2">
        <v>2.1412815028556609</v>
      </c>
      <c r="F205" s="2">
        <v>2.2087702115646084</v>
      </c>
      <c r="G205" s="2">
        <v>2.2480475538409701</v>
      </c>
      <c r="H205" s="2">
        <v>2.206730439562834</v>
      </c>
      <c r="W205" s="2">
        <v>-5.3137672636313065</v>
      </c>
      <c r="X205" s="2">
        <v>3.9883502134488551</v>
      </c>
      <c r="Y205" s="2">
        <v>3.454136427030468</v>
      </c>
      <c r="Z205" s="2">
        <v>2.6143650640610532</v>
      </c>
      <c r="AA205" s="2">
        <v>2.2482648553299467</v>
      </c>
      <c r="AB205" s="2">
        <v>2.1242596661327267</v>
      </c>
      <c r="AC205" s="2">
        <v>2.0099596405031597</v>
      </c>
    </row>
    <row r="206" spans="1:29" x14ac:dyDescent="0.25">
      <c r="A206" s="1">
        <v>44104</v>
      </c>
      <c r="B206" s="2">
        <v>1.1938293922439143</v>
      </c>
      <c r="C206" s="2">
        <v>2.0294792014503016</v>
      </c>
      <c r="D206" s="2">
        <v>2.0919150755733456</v>
      </c>
      <c r="E206" s="2">
        <v>2.2007332797514341</v>
      </c>
      <c r="F206" s="2">
        <v>2.1966238046244153</v>
      </c>
      <c r="G206" s="2">
        <v>2.2275821967362637</v>
      </c>
      <c r="H206" s="2">
        <v>2.0858157434725815</v>
      </c>
      <c r="W206" s="2">
        <v>-3.9868837425299937</v>
      </c>
      <c r="X206" s="2">
        <v>3.6826717696711495</v>
      </c>
      <c r="Y206" s="2">
        <v>3.0111223060208774</v>
      </c>
      <c r="Z206" s="2">
        <v>2.4577575622476737</v>
      </c>
      <c r="AA206" s="2">
        <v>2.0710997345746995</v>
      </c>
      <c r="AB206" s="2">
        <v>2.0376073412217024</v>
      </c>
      <c r="AC206" s="2">
        <v>1.9936866138096316</v>
      </c>
    </row>
    <row r="207" spans="1:29" x14ac:dyDescent="0.25">
      <c r="A207" s="1">
        <v>44196</v>
      </c>
      <c r="B207" s="2">
        <v>2.0768747914793684</v>
      </c>
      <c r="C207" s="2">
        <v>2.1720395105476791</v>
      </c>
      <c r="D207" s="2">
        <v>2.164417626256685</v>
      </c>
      <c r="E207" s="2">
        <v>2.1974278216904084</v>
      </c>
      <c r="F207" s="2">
        <v>2.2331573064021337</v>
      </c>
      <c r="G207" s="2">
        <v>2.2654827771516293</v>
      </c>
      <c r="H207" s="2">
        <v>2.2741082462188849</v>
      </c>
      <c r="W207" s="2">
        <v>4.410565465053371</v>
      </c>
      <c r="X207" s="2">
        <v>3.4103054722442296</v>
      </c>
      <c r="Y207" s="2">
        <v>2.344086520815408</v>
      </c>
      <c r="Z207" s="2">
        <v>2.1395114085278504</v>
      </c>
      <c r="AA207" s="2">
        <v>2.0618440713486947</v>
      </c>
      <c r="AB207" s="2">
        <v>2.004614358401692</v>
      </c>
      <c r="AC207" s="2">
        <v>2.0135960148343144</v>
      </c>
    </row>
    <row r="208" spans="1:29" x14ac:dyDescent="0.25">
      <c r="A208" s="1">
        <v>44286</v>
      </c>
      <c r="B208" s="2">
        <v>2.5799952059140558</v>
      </c>
      <c r="C208" s="2">
        <v>2.2682272247463326</v>
      </c>
      <c r="D208" s="2">
        <v>2.2860332459894912</v>
      </c>
      <c r="E208" s="2">
        <v>2.3260962785054042</v>
      </c>
      <c r="F208" s="2">
        <v>2.3601993820360776</v>
      </c>
      <c r="G208" s="2">
        <v>2.4180721279640185</v>
      </c>
      <c r="H208" s="2">
        <v>2.3659688234203782</v>
      </c>
      <c r="W208" s="2">
        <v>6.1772694711601481</v>
      </c>
      <c r="X208" s="2">
        <v>4.1468892595972138</v>
      </c>
      <c r="Y208" s="2">
        <v>2.3274059787292138</v>
      </c>
      <c r="Z208" s="2">
        <v>2.1645599286549424</v>
      </c>
      <c r="AA208" s="2">
        <v>2.1405165093931773</v>
      </c>
      <c r="AB208" s="2">
        <v>2.0891325747812037</v>
      </c>
      <c r="AC208" s="2">
        <v>2.0240554012075043</v>
      </c>
    </row>
    <row r="209" spans="1:29" x14ac:dyDescent="0.25">
      <c r="A209" s="1">
        <v>44377</v>
      </c>
      <c r="B209" s="2">
        <v>3.7412312051548118</v>
      </c>
      <c r="C209" s="2">
        <v>2.7506959725001709</v>
      </c>
      <c r="D209" s="2">
        <v>2.3257339628343936</v>
      </c>
      <c r="E209" s="2">
        <v>2.2546354850853851</v>
      </c>
      <c r="F209" s="2">
        <v>2.2255191350133887</v>
      </c>
      <c r="G209" s="2">
        <v>2.2531073194703324</v>
      </c>
      <c r="H209" s="2">
        <v>2.1982859426201702</v>
      </c>
      <c r="W209" s="2">
        <v>6.6014345017415312</v>
      </c>
      <c r="X209" s="2">
        <v>4.3533991371711149</v>
      </c>
      <c r="Y209" s="2">
        <v>2.2276678317611132</v>
      </c>
      <c r="Z209" s="2">
        <v>2.0092898026235839</v>
      </c>
      <c r="AA209" s="2">
        <v>2.0289285494552218</v>
      </c>
      <c r="AB209" s="2">
        <v>2.03724529708265</v>
      </c>
      <c r="AC209" s="2">
        <v>2.0081658052946825</v>
      </c>
    </row>
    <row r="210" spans="1:29" x14ac:dyDescent="0.25">
      <c r="A210" s="1">
        <v>44469</v>
      </c>
      <c r="B210" s="2">
        <v>4.3762260875434444</v>
      </c>
      <c r="C210" s="2">
        <v>3.4136233380841539</v>
      </c>
      <c r="D210" s="2">
        <v>2.4925079515266324</v>
      </c>
      <c r="E210" s="2">
        <v>2.4040384437397564</v>
      </c>
      <c r="F210" s="2">
        <v>2.3843549648993987</v>
      </c>
      <c r="G210" s="2">
        <v>2.3897798752775854</v>
      </c>
      <c r="H210" s="2">
        <v>2.3218364964688205</v>
      </c>
      <c r="W210" s="2">
        <v>5.710487282362295</v>
      </c>
      <c r="X210" s="2">
        <v>4.1494570393324652</v>
      </c>
      <c r="Y210" s="2">
        <v>2.5371122395707717</v>
      </c>
      <c r="Z210" s="2">
        <v>2.1090329907444909</v>
      </c>
      <c r="AA210" s="2">
        <v>2.055306001663332</v>
      </c>
      <c r="AB210" s="2">
        <v>2.0896050668388209</v>
      </c>
      <c r="AC210" s="2">
        <v>1.981578061226182</v>
      </c>
    </row>
    <row r="211" spans="1:29" x14ac:dyDescent="0.25">
      <c r="A211" s="1">
        <v>44561</v>
      </c>
      <c r="B211" s="2">
        <v>4.8005276246595363</v>
      </c>
      <c r="C211" s="2">
        <v>2.6349323864451146</v>
      </c>
      <c r="D211" s="2">
        <v>2.4425016768425825</v>
      </c>
      <c r="E211" s="2">
        <v>2.3960482201744715</v>
      </c>
      <c r="F211" s="2">
        <v>2.4177493175983864</v>
      </c>
      <c r="G211" s="2">
        <v>2.3172249772249764</v>
      </c>
      <c r="H211" s="2">
        <v>2.2971995268534831</v>
      </c>
      <c r="W211" s="2">
        <v>3.9269267611497733</v>
      </c>
      <c r="X211" s="2">
        <v>2.5788644148045399</v>
      </c>
      <c r="Y211" s="2">
        <v>2.1006277697599409</v>
      </c>
      <c r="Z211" s="2">
        <v>2.0003232860027849</v>
      </c>
      <c r="AA211" s="2">
        <v>2.0656901063518704</v>
      </c>
      <c r="AB211" s="2">
        <v>1.9511096843384277</v>
      </c>
      <c r="AC211" s="2">
        <v>1.9796587032326396</v>
      </c>
    </row>
    <row r="212" spans="1:29" x14ac:dyDescent="0.25">
      <c r="A212" s="1">
        <v>44651</v>
      </c>
      <c r="B212" s="2">
        <v>7.0103507713296018</v>
      </c>
      <c r="C212" s="2">
        <v>3.1557074985785039</v>
      </c>
      <c r="D212" s="2">
        <v>2.3796326395377254</v>
      </c>
      <c r="E212" s="2">
        <v>2.3807760219509135</v>
      </c>
      <c r="F212" s="2">
        <v>2.4516428063702769</v>
      </c>
      <c r="G212" s="2">
        <v>2.3555444670569545</v>
      </c>
      <c r="H212" s="2">
        <v>2.280289835606669</v>
      </c>
      <c r="W212" s="2">
        <v>3.2374852082084793</v>
      </c>
      <c r="X212" s="2">
        <v>2.1946078563067042</v>
      </c>
      <c r="Y212" s="2">
        <v>1.8334616317143861</v>
      </c>
      <c r="Z212" s="2">
        <v>2.1605815052929391</v>
      </c>
      <c r="AA212" s="2">
        <v>2.0261262543713445</v>
      </c>
      <c r="AB212" s="2">
        <v>1.9432826574932285</v>
      </c>
      <c r="AC212" s="2">
        <v>1.9158088405139526</v>
      </c>
    </row>
    <row r="213" spans="1:29" x14ac:dyDescent="0.25">
      <c r="A213" s="1">
        <v>44742</v>
      </c>
      <c r="B213" s="2">
        <v>7.9244793549142472</v>
      </c>
      <c r="C213" s="2">
        <v>3.7204722407325206</v>
      </c>
      <c r="D213" s="2">
        <v>2.4430716485879818</v>
      </c>
      <c r="E213" s="2">
        <v>2.3776147143268713</v>
      </c>
      <c r="F213" s="2">
        <v>2.3368137865168319</v>
      </c>
      <c r="G213" s="2">
        <v>2.2955320244925725</v>
      </c>
      <c r="H213" s="2">
        <v>2.2482723171488264</v>
      </c>
      <c r="W213" s="2">
        <v>2.064666517431156</v>
      </c>
      <c r="X213" s="2">
        <v>1.0050847657602433</v>
      </c>
      <c r="Y213" s="2">
        <v>1.8921771275828025</v>
      </c>
      <c r="Z213" s="2">
        <v>2.13628156947044</v>
      </c>
      <c r="AA213" s="2">
        <v>2.05813552408899</v>
      </c>
      <c r="AB213" s="2">
        <v>1.996507133419622</v>
      </c>
      <c r="AC213" s="2">
        <v>1.9432428181521935</v>
      </c>
    </row>
    <row r="214" spans="1:29" x14ac:dyDescent="0.25">
      <c r="A214" s="1">
        <v>44834</v>
      </c>
      <c r="B214" s="2">
        <v>8.0078941332276781</v>
      </c>
      <c r="C214" s="2">
        <v>3.8898204538169292</v>
      </c>
      <c r="D214" s="2">
        <v>2.4215473370511948</v>
      </c>
      <c r="E214" s="2">
        <v>2.2791482059003108</v>
      </c>
      <c r="F214" s="2">
        <v>2.269354776697925</v>
      </c>
      <c r="G214" s="2">
        <v>2.2779534662835408</v>
      </c>
      <c r="H214" s="2">
        <v>2.2422414624071876</v>
      </c>
      <c r="W214" s="2">
        <v>1.68969403435253</v>
      </c>
      <c r="X214" s="2">
        <v>0.17669018927353713</v>
      </c>
      <c r="Y214" s="2">
        <v>1.6146303268607993</v>
      </c>
      <c r="Z214" s="2">
        <v>2.2549680456973951</v>
      </c>
      <c r="AA214" s="2">
        <v>2.1808653801826212</v>
      </c>
      <c r="AB214" s="2">
        <v>2.0196217380963373</v>
      </c>
      <c r="AC214" s="2">
        <v>1.8910473343905247</v>
      </c>
    </row>
    <row r="215" spans="1:29" x14ac:dyDescent="0.25">
      <c r="A215" s="1">
        <v>44926</v>
      </c>
      <c r="B215" s="2">
        <v>3.8445797507757136</v>
      </c>
      <c r="C215" s="2">
        <v>2.4833195048121515</v>
      </c>
      <c r="D215" s="2">
        <v>2.2262932653444913</v>
      </c>
      <c r="E215" s="2">
        <v>2.2210665156698033</v>
      </c>
      <c r="F215" s="2">
        <v>2.226154530073992</v>
      </c>
      <c r="G215" s="2">
        <v>2.2410035524664411</v>
      </c>
      <c r="H215" s="2">
        <v>2.2446459221835231</v>
      </c>
      <c r="W215" s="2">
        <v>0.3136456859747811</v>
      </c>
      <c r="X215" s="2">
        <v>1.1169592933976722</v>
      </c>
      <c r="Y215" s="2">
        <v>2.2917094470317321</v>
      </c>
      <c r="Z215" s="2">
        <v>2.0978572171361711</v>
      </c>
      <c r="AA215" s="2">
        <v>1.9450897935947775</v>
      </c>
      <c r="AB215" s="2">
        <v>1.896191697962804</v>
      </c>
      <c r="AC215" s="2">
        <v>1.8057007629297084</v>
      </c>
    </row>
    <row r="216" spans="1:29" x14ac:dyDescent="0.25">
      <c r="A216" s="1">
        <v>45016</v>
      </c>
      <c r="B216" s="2">
        <v>4.3197165573442948</v>
      </c>
      <c r="C216" s="2">
        <v>2.6476836720330117</v>
      </c>
      <c r="D216" s="2">
        <v>2.2295048195601916</v>
      </c>
      <c r="E216" s="2">
        <v>2.2379481718567296</v>
      </c>
      <c r="F216" s="2">
        <v>2.2838929003556117</v>
      </c>
      <c r="G216" s="2">
        <v>2.2620357062607837</v>
      </c>
      <c r="H216" s="2">
        <v>2.3149442673355711</v>
      </c>
      <c r="W216" s="2">
        <v>1.1122337385687402</v>
      </c>
      <c r="X216" s="2">
        <v>0.69335591120615692</v>
      </c>
      <c r="Y216" s="2">
        <v>2.1955000958217918</v>
      </c>
      <c r="Z216" s="2">
        <v>2.1791800925806735</v>
      </c>
      <c r="AA216" s="2">
        <v>1.9693682630867166</v>
      </c>
      <c r="AB216" s="2">
        <v>1.8702137776668586</v>
      </c>
      <c r="AC216" s="2">
        <v>1.7755432942247131</v>
      </c>
    </row>
    <row r="217" spans="1:29" x14ac:dyDescent="0.25">
      <c r="A217" s="1">
        <v>45107</v>
      </c>
      <c r="B217" s="2">
        <v>4.121574516634003</v>
      </c>
      <c r="C217" s="2">
        <v>2.558010768299547</v>
      </c>
      <c r="D217" s="2">
        <v>2.2312577587685363</v>
      </c>
      <c r="E217" s="2">
        <v>2.1919674178257087</v>
      </c>
      <c r="F217" s="2">
        <v>2.196191259979547</v>
      </c>
      <c r="G217" s="2">
        <v>2.1847221577739031</v>
      </c>
      <c r="H217" s="2">
        <v>2.2016858831190205</v>
      </c>
      <c r="W217" s="2">
        <v>1.5726556299368437</v>
      </c>
      <c r="X217" s="2">
        <v>0.51103292497418529</v>
      </c>
      <c r="Y217" s="2">
        <v>2.0486349134574229</v>
      </c>
      <c r="Z217" s="2">
        <v>2.1694253495181464</v>
      </c>
      <c r="AA217" s="2">
        <v>2.0011443106277671</v>
      </c>
      <c r="AB217" s="2">
        <v>1.8951469553657709</v>
      </c>
      <c r="AC217" s="2">
        <v>1.7912090378916152</v>
      </c>
    </row>
    <row r="218" spans="1:29" x14ac:dyDescent="0.25">
      <c r="A218" s="1">
        <v>45199</v>
      </c>
      <c r="B218" s="2">
        <v>4.1496471754772442</v>
      </c>
      <c r="C218" s="2">
        <v>2.6491827433629429</v>
      </c>
      <c r="D218" s="2">
        <v>2.319242458042631</v>
      </c>
      <c r="E218" s="2">
        <v>2.2346554321368863</v>
      </c>
      <c r="F218" s="2">
        <v>2.2075190668340343</v>
      </c>
      <c r="G218" s="2">
        <v>2.1925686129723685</v>
      </c>
      <c r="H218" s="2">
        <v>2.1773187785893087</v>
      </c>
      <c r="W218" s="2">
        <v>2.2129378125368486</v>
      </c>
      <c r="X218" s="2">
        <v>0.90678331481532826</v>
      </c>
      <c r="Y218" s="2">
        <v>1.8640779600735209</v>
      </c>
      <c r="Z218" s="2">
        <v>2.1234671796450981</v>
      </c>
      <c r="AA218" s="2">
        <v>1.9007182678396164</v>
      </c>
      <c r="AB218" s="2">
        <v>1.8113104499814701</v>
      </c>
      <c r="AC218" s="2">
        <v>1.7265168501613262</v>
      </c>
    </row>
  </sheetData>
  <phoneticPr fontId="2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A218"/>
  <sheetViews>
    <sheetView zoomScale="85" zoomScaleNormal="85" workbookViewId="0">
      <pane xSplit="1" ySplit="3" topLeftCell="DK200" activePane="bottomRight" state="frozen"/>
      <selection pane="topRight" activeCell="B1" sqref="B1"/>
      <selection pane="bottomLeft" activeCell="A4" sqref="A4"/>
      <selection pane="bottomRight" activeCell="A218" sqref="A218"/>
    </sheetView>
  </sheetViews>
  <sheetFormatPr defaultRowHeight="13.25" x14ac:dyDescent="0.25"/>
  <sheetData>
    <row r="1" spans="1:131" x14ac:dyDescent="0.25">
      <c r="B1" t="s">
        <v>38</v>
      </c>
      <c r="D1" s="16" t="s">
        <v>39</v>
      </c>
    </row>
    <row r="2" spans="1:131" x14ac:dyDescent="0.25">
      <c r="B2" s="6" t="s">
        <v>11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5" t="s">
        <v>5</v>
      </c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14" t="s">
        <v>36</v>
      </c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9" t="s">
        <v>44</v>
      </c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20" t="s">
        <v>40</v>
      </c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4" t="s">
        <v>37</v>
      </c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</row>
    <row r="3" spans="1:131" x14ac:dyDescent="0.25">
      <c r="B3" s="13">
        <v>0</v>
      </c>
      <c r="C3" s="13">
        <f>+B3+1</f>
        <v>1</v>
      </c>
      <c r="D3" s="13">
        <f t="shared" ref="D3:V3" si="0">+C3+1</f>
        <v>2</v>
      </c>
      <c r="E3" s="13">
        <f t="shared" si="0"/>
        <v>3</v>
      </c>
      <c r="F3" s="13">
        <f t="shared" si="0"/>
        <v>4</v>
      </c>
      <c r="G3" s="13">
        <f t="shared" si="0"/>
        <v>5</v>
      </c>
      <c r="H3" s="13">
        <f t="shared" si="0"/>
        <v>6</v>
      </c>
      <c r="I3" s="13">
        <f t="shared" si="0"/>
        <v>7</v>
      </c>
      <c r="J3" s="13">
        <f t="shared" si="0"/>
        <v>8</v>
      </c>
      <c r="K3" s="13">
        <f t="shared" si="0"/>
        <v>9</v>
      </c>
      <c r="L3" s="13">
        <f t="shared" si="0"/>
        <v>10</v>
      </c>
      <c r="M3" s="13">
        <f t="shared" si="0"/>
        <v>11</v>
      </c>
      <c r="N3" s="13">
        <f t="shared" si="0"/>
        <v>12</v>
      </c>
      <c r="O3" s="13">
        <f t="shared" si="0"/>
        <v>13</v>
      </c>
      <c r="P3" s="13">
        <f t="shared" si="0"/>
        <v>14</v>
      </c>
      <c r="Q3" s="13">
        <f t="shared" si="0"/>
        <v>15</v>
      </c>
      <c r="R3" s="13">
        <f t="shared" si="0"/>
        <v>16</v>
      </c>
      <c r="S3" s="13">
        <f t="shared" si="0"/>
        <v>17</v>
      </c>
      <c r="T3" s="13">
        <f t="shared" si="0"/>
        <v>18</v>
      </c>
      <c r="U3" s="13">
        <f t="shared" si="0"/>
        <v>19</v>
      </c>
      <c r="V3" s="13">
        <f t="shared" si="0"/>
        <v>20</v>
      </c>
      <c r="W3" s="13" t="s">
        <v>60</v>
      </c>
      <c r="X3" s="13">
        <v>0</v>
      </c>
      <c r="Y3" s="13">
        <f>+X3+1</f>
        <v>1</v>
      </c>
      <c r="Z3" s="13">
        <f t="shared" ref="Z3:AR3" si="1">+Y3+1</f>
        <v>2</v>
      </c>
      <c r="AA3" s="13">
        <f t="shared" si="1"/>
        <v>3</v>
      </c>
      <c r="AB3" s="13">
        <f t="shared" si="1"/>
        <v>4</v>
      </c>
      <c r="AC3" s="13">
        <f t="shared" si="1"/>
        <v>5</v>
      </c>
      <c r="AD3" s="13">
        <f t="shared" si="1"/>
        <v>6</v>
      </c>
      <c r="AE3" s="13">
        <f t="shared" si="1"/>
        <v>7</v>
      </c>
      <c r="AF3" s="13">
        <f t="shared" si="1"/>
        <v>8</v>
      </c>
      <c r="AG3" s="13">
        <f t="shared" si="1"/>
        <v>9</v>
      </c>
      <c r="AH3" s="13">
        <f t="shared" si="1"/>
        <v>10</v>
      </c>
      <c r="AI3" s="13">
        <f t="shared" si="1"/>
        <v>11</v>
      </c>
      <c r="AJ3" s="13">
        <f t="shared" si="1"/>
        <v>12</v>
      </c>
      <c r="AK3" s="13">
        <f t="shared" si="1"/>
        <v>13</v>
      </c>
      <c r="AL3" s="13">
        <f t="shared" si="1"/>
        <v>14</v>
      </c>
      <c r="AM3" s="13">
        <f t="shared" si="1"/>
        <v>15</v>
      </c>
      <c r="AN3" s="13">
        <f t="shared" si="1"/>
        <v>16</v>
      </c>
      <c r="AO3" s="13">
        <f t="shared" si="1"/>
        <v>17</v>
      </c>
      <c r="AP3" s="13">
        <f t="shared" si="1"/>
        <v>18</v>
      </c>
      <c r="AQ3" s="13">
        <f t="shared" si="1"/>
        <v>19</v>
      </c>
      <c r="AR3" s="13">
        <f t="shared" si="1"/>
        <v>20</v>
      </c>
      <c r="AS3" s="13">
        <v>0</v>
      </c>
      <c r="AT3" s="13">
        <f>+AS3+1</f>
        <v>1</v>
      </c>
      <c r="AU3" s="13">
        <f t="shared" ref="AU3:BM3" si="2">+AT3+1</f>
        <v>2</v>
      </c>
      <c r="AV3" s="13">
        <f t="shared" si="2"/>
        <v>3</v>
      </c>
      <c r="AW3" s="13">
        <f t="shared" si="2"/>
        <v>4</v>
      </c>
      <c r="AX3" s="13">
        <f t="shared" si="2"/>
        <v>5</v>
      </c>
      <c r="AY3" s="13">
        <f t="shared" si="2"/>
        <v>6</v>
      </c>
      <c r="AZ3" s="13">
        <f t="shared" si="2"/>
        <v>7</v>
      </c>
      <c r="BA3" s="13">
        <f t="shared" si="2"/>
        <v>8</v>
      </c>
      <c r="BB3" s="13">
        <f t="shared" si="2"/>
        <v>9</v>
      </c>
      <c r="BC3" s="13">
        <f t="shared" si="2"/>
        <v>10</v>
      </c>
      <c r="BD3" s="13">
        <f t="shared" si="2"/>
        <v>11</v>
      </c>
      <c r="BE3" s="13">
        <f t="shared" si="2"/>
        <v>12</v>
      </c>
      <c r="BF3" s="13">
        <f t="shared" si="2"/>
        <v>13</v>
      </c>
      <c r="BG3" s="13">
        <f t="shared" si="2"/>
        <v>14</v>
      </c>
      <c r="BH3" s="13">
        <f t="shared" si="2"/>
        <v>15</v>
      </c>
      <c r="BI3" s="13">
        <f t="shared" si="2"/>
        <v>16</v>
      </c>
      <c r="BJ3" s="13">
        <f t="shared" si="2"/>
        <v>17</v>
      </c>
      <c r="BK3" s="13">
        <f t="shared" si="2"/>
        <v>18</v>
      </c>
      <c r="BL3" s="13">
        <f t="shared" si="2"/>
        <v>19</v>
      </c>
      <c r="BM3" s="13">
        <f t="shared" si="2"/>
        <v>20</v>
      </c>
      <c r="BN3" s="7" t="s">
        <v>41</v>
      </c>
      <c r="BO3" s="7" t="s">
        <v>46</v>
      </c>
      <c r="BP3" s="7" t="s">
        <v>45</v>
      </c>
      <c r="BQ3" s="13">
        <v>0</v>
      </c>
      <c r="BR3" s="13">
        <f>+BQ3+1</f>
        <v>1</v>
      </c>
      <c r="BS3" s="13">
        <f t="shared" ref="BS3:CK3" si="3">+BR3+1</f>
        <v>2</v>
      </c>
      <c r="BT3" s="13">
        <f t="shared" si="3"/>
        <v>3</v>
      </c>
      <c r="BU3" s="13">
        <f t="shared" si="3"/>
        <v>4</v>
      </c>
      <c r="BV3" s="13">
        <f t="shared" si="3"/>
        <v>5</v>
      </c>
      <c r="BW3" s="13">
        <f t="shared" si="3"/>
        <v>6</v>
      </c>
      <c r="BX3" s="13">
        <f t="shared" si="3"/>
        <v>7</v>
      </c>
      <c r="BY3" s="13">
        <f t="shared" si="3"/>
        <v>8</v>
      </c>
      <c r="BZ3" s="13">
        <f t="shared" si="3"/>
        <v>9</v>
      </c>
      <c r="CA3" s="13">
        <f t="shared" si="3"/>
        <v>10</v>
      </c>
      <c r="CB3" s="13">
        <f t="shared" si="3"/>
        <v>11</v>
      </c>
      <c r="CC3" s="13">
        <f t="shared" si="3"/>
        <v>12</v>
      </c>
      <c r="CD3" s="13">
        <f t="shared" si="3"/>
        <v>13</v>
      </c>
      <c r="CE3" s="13">
        <f t="shared" si="3"/>
        <v>14</v>
      </c>
      <c r="CF3" s="13">
        <f t="shared" si="3"/>
        <v>15</v>
      </c>
      <c r="CG3" s="13">
        <f t="shared" si="3"/>
        <v>16</v>
      </c>
      <c r="CH3" s="13">
        <f t="shared" si="3"/>
        <v>17</v>
      </c>
      <c r="CI3" s="13">
        <f t="shared" si="3"/>
        <v>18</v>
      </c>
      <c r="CJ3" s="13">
        <f t="shared" si="3"/>
        <v>19</v>
      </c>
      <c r="CK3" s="13">
        <f t="shared" si="3"/>
        <v>20</v>
      </c>
      <c r="CL3" s="13">
        <v>0</v>
      </c>
      <c r="CM3" s="13">
        <f>+CL3+1</f>
        <v>1</v>
      </c>
      <c r="CN3" s="13">
        <f t="shared" ref="CN3:DF3" si="4">+CM3+1</f>
        <v>2</v>
      </c>
      <c r="CO3" s="13">
        <f t="shared" si="4"/>
        <v>3</v>
      </c>
      <c r="CP3" s="13">
        <f t="shared" si="4"/>
        <v>4</v>
      </c>
      <c r="CQ3" s="13">
        <f t="shared" si="4"/>
        <v>5</v>
      </c>
      <c r="CR3" s="13">
        <f t="shared" si="4"/>
        <v>6</v>
      </c>
      <c r="CS3" s="13">
        <f t="shared" si="4"/>
        <v>7</v>
      </c>
      <c r="CT3" s="13">
        <f t="shared" si="4"/>
        <v>8</v>
      </c>
      <c r="CU3" s="13">
        <f t="shared" si="4"/>
        <v>9</v>
      </c>
      <c r="CV3" s="13">
        <f t="shared" si="4"/>
        <v>10</v>
      </c>
      <c r="CW3" s="13">
        <f t="shared" si="4"/>
        <v>11</v>
      </c>
      <c r="CX3" s="13">
        <f t="shared" si="4"/>
        <v>12</v>
      </c>
      <c r="CY3" s="13">
        <f t="shared" si="4"/>
        <v>13</v>
      </c>
      <c r="CZ3" s="13">
        <f t="shared" si="4"/>
        <v>14</v>
      </c>
      <c r="DA3" s="13">
        <f t="shared" si="4"/>
        <v>15</v>
      </c>
      <c r="DB3" s="13">
        <f t="shared" si="4"/>
        <v>16</v>
      </c>
      <c r="DC3" s="13">
        <f t="shared" si="4"/>
        <v>17</v>
      </c>
      <c r="DD3" s="13">
        <f t="shared" si="4"/>
        <v>18</v>
      </c>
      <c r="DE3" s="13">
        <f t="shared" si="4"/>
        <v>19</v>
      </c>
      <c r="DF3" s="13">
        <f t="shared" si="4"/>
        <v>20</v>
      </c>
      <c r="DG3" s="13">
        <v>0</v>
      </c>
      <c r="DH3" s="13">
        <f>+DG3+1</f>
        <v>1</v>
      </c>
      <c r="DI3" s="13">
        <f t="shared" ref="DI3:EA3" si="5">+DH3+1</f>
        <v>2</v>
      </c>
      <c r="DJ3" s="13">
        <f t="shared" si="5"/>
        <v>3</v>
      </c>
      <c r="DK3" s="13">
        <f t="shared" si="5"/>
        <v>4</v>
      </c>
      <c r="DL3" s="13">
        <f t="shared" si="5"/>
        <v>5</v>
      </c>
      <c r="DM3" s="13">
        <f t="shared" si="5"/>
        <v>6</v>
      </c>
      <c r="DN3" s="13">
        <f t="shared" si="5"/>
        <v>7</v>
      </c>
      <c r="DO3" s="13">
        <f t="shared" si="5"/>
        <v>8</v>
      </c>
      <c r="DP3" s="13">
        <f t="shared" si="5"/>
        <v>9</v>
      </c>
      <c r="DQ3" s="13">
        <f t="shared" si="5"/>
        <v>10</v>
      </c>
      <c r="DR3" s="13">
        <f t="shared" si="5"/>
        <v>11</v>
      </c>
      <c r="DS3" s="13">
        <f t="shared" si="5"/>
        <v>12</v>
      </c>
      <c r="DT3" s="13">
        <f t="shared" si="5"/>
        <v>13</v>
      </c>
      <c r="DU3" s="13">
        <f t="shared" si="5"/>
        <v>14</v>
      </c>
      <c r="DV3" s="13">
        <f t="shared" si="5"/>
        <v>15</v>
      </c>
      <c r="DW3" s="13">
        <f t="shared" si="5"/>
        <v>16</v>
      </c>
      <c r="DX3" s="13">
        <f t="shared" si="5"/>
        <v>17</v>
      </c>
      <c r="DY3" s="13">
        <f t="shared" si="5"/>
        <v>18</v>
      </c>
      <c r="DZ3" s="13">
        <f t="shared" si="5"/>
        <v>19</v>
      </c>
      <c r="EA3" s="13">
        <f t="shared" si="5"/>
        <v>20</v>
      </c>
    </row>
    <row r="4" spans="1:131" hidden="1" x14ac:dyDescent="0.25">
      <c r="A4" s="1">
        <v>25628</v>
      </c>
    </row>
    <row r="5" spans="1:131" hidden="1" x14ac:dyDescent="0.25">
      <c r="A5" s="1">
        <v>25720</v>
      </c>
    </row>
    <row r="6" spans="1:131" hidden="1" x14ac:dyDescent="0.25">
      <c r="A6" s="1">
        <v>25841</v>
      </c>
    </row>
    <row r="7" spans="1:131" hidden="1" x14ac:dyDescent="0.25">
      <c r="A7" s="1">
        <v>25933</v>
      </c>
    </row>
    <row r="8" spans="1:131" hidden="1" x14ac:dyDescent="0.25">
      <c r="A8" s="1">
        <v>26023</v>
      </c>
    </row>
    <row r="9" spans="1:131" hidden="1" x14ac:dyDescent="0.25">
      <c r="A9" s="1">
        <v>26114</v>
      </c>
    </row>
    <row r="10" spans="1:131" hidden="1" x14ac:dyDescent="0.25">
      <c r="A10" s="1">
        <v>26206</v>
      </c>
    </row>
    <row r="11" spans="1:131" hidden="1" x14ac:dyDescent="0.25">
      <c r="A11" s="1">
        <v>26298</v>
      </c>
    </row>
    <row r="12" spans="1:131" hidden="1" x14ac:dyDescent="0.25">
      <c r="A12" s="1">
        <v>26389</v>
      </c>
    </row>
    <row r="13" spans="1:131" hidden="1" x14ac:dyDescent="0.25">
      <c r="A13" s="1">
        <v>26480</v>
      </c>
    </row>
    <row r="14" spans="1:131" hidden="1" x14ac:dyDescent="0.25">
      <c r="A14" s="1">
        <v>26572</v>
      </c>
    </row>
    <row r="15" spans="1:131" hidden="1" x14ac:dyDescent="0.25">
      <c r="A15" s="1">
        <v>26664</v>
      </c>
    </row>
    <row r="16" spans="1:131" hidden="1" x14ac:dyDescent="0.25">
      <c r="A16" s="1">
        <v>26754</v>
      </c>
    </row>
    <row r="17" spans="1:1" hidden="1" x14ac:dyDescent="0.25">
      <c r="A17" s="1">
        <v>26845</v>
      </c>
    </row>
    <row r="18" spans="1:1" hidden="1" x14ac:dyDescent="0.25">
      <c r="A18" s="1">
        <v>26937</v>
      </c>
    </row>
    <row r="19" spans="1:1" hidden="1" x14ac:dyDescent="0.25">
      <c r="A19" s="1">
        <v>27029</v>
      </c>
    </row>
    <row r="20" spans="1:1" hidden="1" x14ac:dyDescent="0.25">
      <c r="A20" s="1">
        <v>27119</v>
      </c>
    </row>
    <row r="21" spans="1:1" hidden="1" x14ac:dyDescent="0.25">
      <c r="A21" s="1">
        <v>27210</v>
      </c>
    </row>
    <row r="22" spans="1:1" hidden="1" x14ac:dyDescent="0.25">
      <c r="A22" s="1">
        <v>27302</v>
      </c>
    </row>
    <row r="23" spans="1:1" hidden="1" x14ac:dyDescent="0.25">
      <c r="A23" s="1">
        <v>27394</v>
      </c>
    </row>
    <row r="24" spans="1:1" hidden="1" x14ac:dyDescent="0.25">
      <c r="A24" s="1">
        <v>27484</v>
      </c>
    </row>
    <row r="25" spans="1:1" hidden="1" x14ac:dyDescent="0.25">
      <c r="A25" s="1">
        <v>27575</v>
      </c>
    </row>
    <row r="26" spans="1:1" hidden="1" x14ac:dyDescent="0.25">
      <c r="A26" s="1">
        <v>27667</v>
      </c>
    </row>
    <row r="27" spans="1:1" hidden="1" x14ac:dyDescent="0.25">
      <c r="A27" s="1">
        <v>27759</v>
      </c>
    </row>
    <row r="28" spans="1:1" hidden="1" x14ac:dyDescent="0.25">
      <c r="A28" s="1">
        <v>27850</v>
      </c>
    </row>
    <row r="29" spans="1:1" hidden="1" x14ac:dyDescent="0.25">
      <c r="A29" s="1">
        <v>27941</v>
      </c>
    </row>
    <row r="30" spans="1:1" hidden="1" x14ac:dyDescent="0.25">
      <c r="A30" s="1">
        <v>28033</v>
      </c>
    </row>
    <row r="31" spans="1:1" hidden="1" x14ac:dyDescent="0.25">
      <c r="A31" s="1">
        <v>28125</v>
      </c>
    </row>
    <row r="32" spans="1:1" hidden="1" x14ac:dyDescent="0.25">
      <c r="A32" s="1">
        <v>28215</v>
      </c>
    </row>
    <row r="33" spans="1:1" hidden="1" x14ac:dyDescent="0.25">
      <c r="A33" s="1">
        <v>28306</v>
      </c>
    </row>
    <row r="34" spans="1:1" hidden="1" x14ac:dyDescent="0.25">
      <c r="A34" s="1">
        <v>28398</v>
      </c>
    </row>
    <row r="35" spans="1:1" hidden="1" x14ac:dyDescent="0.25">
      <c r="A35" s="1">
        <v>28490</v>
      </c>
    </row>
    <row r="36" spans="1:1" hidden="1" x14ac:dyDescent="0.25">
      <c r="A36" s="1">
        <v>28580</v>
      </c>
    </row>
    <row r="37" spans="1:1" hidden="1" x14ac:dyDescent="0.25">
      <c r="A37" s="1">
        <v>28671</v>
      </c>
    </row>
    <row r="38" spans="1:1" hidden="1" x14ac:dyDescent="0.25">
      <c r="A38" s="1">
        <v>28763</v>
      </c>
    </row>
    <row r="39" spans="1:1" hidden="1" x14ac:dyDescent="0.25">
      <c r="A39" s="1">
        <v>28855</v>
      </c>
    </row>
    <row r="40" spans="1:1" hidden="1" x14ac:dyDescent="0.25">
      <c r="A40" s="1">
        <v>28945</v>
      </c>
    </row>
    <row r="41" spans="1:1" hidden="1" x14ac:dyDescent="0.25">
      <c r="A41" s="1">
        <v>29036</v>
      </c>
    </row>
    <row r="42" spans="1:1" hidden="1" x14ac:dyDescent="0.25">
      <c r="A42" s="1">
        <v>29128</v>
      </c>
    </row>
    <row r="43" spans="1:1" hidden="1" x14ac:dyDescent="0.25">
      <c r="A43" s="1">
        <v>29220</v>
      </c>
    </row>
    <row r="44" spans="1:1" hidden="1" x14ac:dyDescent="0.25">
      <c r="A44" s="1">
        <v>29311</v>
      </c>
    </row>
    <row r="45" spans="1:1" hidden="1" x14ac:dyDescent="0.25">
      <c r="A45" s="1">
        <v>29402</v>
      </c>
    </row>
    <row r="46" spans="1:1" hidden="1" x14ac:dyDescent="0.25">
      <c r="A46" s="1">
        <v>29494</v>
      </c>
    </row>
    <row r="47" spans="1:1" hidden="1" x14ac:dyDescent="0.25">
      <c r="A47" s="1">
        <v>29586</v>
      </c>
    </row>
    <row r="48" spans="1:1" hidden="1" x14ac:dyDescent="0.25">
      <c r="A48" s="1">
        <v>29676</v>
      </c>
    </row>
    <row r="49" spans="1:1" hidden="1" x14ac:dyDescent="0.25">
      <c r="A49" s="1">
        <v>29767</v>
      </c>
    </row>
    <row r="50" spans="1:1" hidden="1" x14ac:dyDescent="0.25">
      <c r="A50" s="1">
        <v>29859</v>
      </c>
    </row>
    <row r="51" spans="1:1" hidden="1" x14ac:dyDescent="0.25">
      <c r="A51" s="1">
        <v>29951</v>
      </c>
    </row>
    <row r="52" spans="1:1" hidden="1" x14ac:dyDescent="0.25">
      <c r="A52" s="1">
        <v>30041</v>
      </c>
    </row>
    <row r="53" spans="1:1" hidden="1" x14ac:dyDescent="0.25">
      <c r="A53" s="1">
        <v>30132</v>
      </c>
    </row>
    <row r="54" spans="1:1" hidden="1" x14ac:dyDescent="0.25">
      <c r="A54" s="1">
        <v>30224</v>
      </c>
    </row>
    <row r="55" spans="1:1" hidden="1" x14ac:dyDescent="0.25">
      <c r="A55" s="1">
        <v>30316</v>
      </c>
    </row>
    <row r="56" spans="1:1" hidden="1" x14ac:dyDescent="0.25">
      <c r="A56" s="1">
        <v>30406</v>
      </c>
    </row>
    <row r="57" spans="1:1" hidden="1" x14ac:dyDescent="0.25">
      <c r="A57" s="1">
        <v>30497</v>
      </c>
    </row>
    <row r="58" spans="1:1" hidden="1" x14ac:dyDescent="0.25">
      <c r="A58" s="1">
        <v>30589</v>
      </c>
    </row>
    <row r="59" spans="1:1" hidden="1" x14ac:dyDescent="0.25">
      <c r="A59" s="1">
        <v>30681</v>
      </c>
    </row>
    <row r="60" spans="1:1" hidden="1" x14ac:dyDescent="0.25">
      <c r="A60" s="1">
        <v>30772</v>
      </c>
    </row>
    <row r="61" spans="1:1" hidden="1" x14ac:dyDescent="0.25">
      <c r="A61" s="1">
        <v>30863</v>
      </c>
    </row>
    <row r="62" spans="1:1" hidden="1" x14ac:dyDescent="0.25">
      <c r="A62" s="1">
        <v>30955</v>
      </c>
    </row>
    <row r="63" spans="1:1" hidden="1" x14ac:dyDescent="0.25">
      <c r="A63" s="1">
        <v>31047</v>
      </c>
    </row>
    <row r="64" spans="1:1" hidden="1" x14ac:dyDescent="0.25">
      <c r="A64" s="1">
        <v>31137</v>
      </c>
    </row>
    <row r="65" spans="1:1" hidden="1" x14ac:dyDescent="0.25">
      <c r="A65" s="1">
        <v>31228</v>
      </c>
    </row>
    <row r="66" spans="1:1" hidden="1" x14ac:dyDescent="0.25">
      <c r="A66" s="1">
        <v>31320</v>
      </c>
    </row>
    <row r="67" spans="1:1" hidden="1" x14ac:dyDescent="0.25">
      <c r="A67" s="1">
        <v>31412</v>
      </c>
    </row>
    <row r="68" spans="1:1" hidden="1" x14ac:dyDescent="0.25">
      <c r="A68" s="1">
        <v>31502</v>
      </c>
    </row>
    <row r="69" spans="1:1" hidden="1" x14ac:dyDescent="0.25">
      <c r="A69" s="1">
        <v>31593</v>
      </c>
    </row>
    <row r="70" spans="1:1" hidden="1" x14ac:dyDescent="0.25">
      <c r="A70" s="1">
        <v>31685</v>
      </c>
    </row>
    <row r="71" spans="1:1" hidden="1" x14ac:dyDescent="0.25">
      <c r="A71" s="1">
        <v>31777</v>
      </c>
    </row>
    <row r="72" spans="1:1" hidden="1" x14ac:dyDescent="0.25">
      <c r="A72" s="1">
        <v>31867</v>
      </c>
    </row>
    <row r="73" spans="1:1" hidden="1" x14ac:dyDescent="0.25">
      <c r="A73" s="1">
        <v>31958</v>
      </c>
    </row>
    <row r="74" spans="1:1" hidden="1" x14ac:dyDescent="0.25">
      <c r="A74" s="1">
        <v>32050</v>
      </c>
    </row>
    <row r="75" spans="1:1" hidden="1" x14ac:dyDescent="0.25">
      <c r="A75" s="1">
        <v>32142</v>
      </c>
    </row>
    <row r="76" spans="1:1" hidden="1" x14ac:dyDescent="0.25">
      <c r="A76" s="1">
        <v>32233</v>
      </c>
    </row>
    <row r="77" spans="1:1" hidden="1" x14ac:dyDescent="0.25">
      <c r="A77" s="1">
        <v>32324</v>
      </c>
    </row>
    <row r="78" spans="1:1" hidden="1" x14ac:dyDescent="0.25">
      <c r="A78" s="1">
        <v>32416</v>
      </c>
    </row>
    <row r="79" spans="1:1" hidden="1" x14ac:dyDescent="0.25">
      <c r="A79" s="1">
        <v>32508</v>
      </c>
    </row>
    <row r="80" spans="1:1" hidden="1" x14ac:dyDescent="0.25">
      <c r="A80" s="1">
        <v>32598</v>
      </c>
    </row>
    <row r="81" spans="1:1" hidden="1" x14ac:dyDescent="0.25">
      <c r="A81" s="1">
        <v>32689</v>
      </c>
    </row>
    <row r="82" spans="1:1" hidden="1" x14ac:dyDescent="0.25">
      <c r="A82" s="1">
        <v>32781</v>
      </c>
    </row>
    <row r="83" spans="1:1" hidden="1" x14ac:dyDescent="0.25">
      <c r="A83" s="1">
        <v>32873</v>
      </c>
    </row>
    <row r="84" spans="1:1" hidden="1" x14ac:dyDescent="0.25">
      <c r="A84" s="1">
        <v>32963</v>
      </c>
    </row>
    <row r="85" spans="1:1" hidden="1" x14ac:dyDescent="0.25">
      <c r="A85" s="1">
        <v>33054</v>
      </c>
    </row>
    <row r="86" spans="1:1" hidden="1" x14ac:dyDescent="0.25">
      <c r="A86" s="1">
        <v>33146</v>
      </c>
    </row>
    <row r="87" spans="1:1" hidden="1" x14ac:dyDescent="0.25">
      <c r="A87" s="1">
        <v>33238</v>
      </c>
    </row>
    <row r="88" spans="1:1" hidden="1" x14ac:dyDescent="0.25">
      <c r="A88" s="1">
        <v>33328</v>
      </c>
    </row>
    <row r="89" spans="1:1" hidden="1" x14ac:dyDescent="0.25">
      <c r="A89" s="1">
        <v>33419</v>
      </c>
    </row>
    <row r="90" spans="1:1" hidden="1" x14ac:dyDescent="0.25">
      <c r="A90" s="1">
        <v>33511</v>
      </c>
    </row>
    <row r="91" spans="1:1" hidden="1" x14ac:dyDescent="0.25">
      <c r="A91" s="1">
        <v>33603</v>
      </c>
    </row>
    <row r="92" spans="1:1" hidden="1" x14ac:dyDescent="0.25">
      <c r="A92" s="1">
        <v>33694</v>
      </c>
    </row>
    <row r="93" spans="1:1" hidden="1" x14ac:dyDescent="0.25">
      <c r="A93" s="1">
        <v>33785</v>
      </c>
    </row>
    <row r="94" spans="1:1" hidden="1" x14ac:dyDescent="0.25">
      <c r="A94" s="1">
        <v>33877</v>
      </c>
    </row>
    <row r="95" spans="1:1" hidden="1" x14ac:dyDescent="0.25">
      <c r="A95" s="1">
        <v>33969</v>
      </c>
    </row>
    <row r="96" spans="1:1" hidden="1" x14ac:dyDescent="0.25">
      <c r="A96" s="1">
        <v>34059</v>
      </c>
    </row>
    <row r="97" spans="1:1" hidden="1" x14ac:dyDescent="0.25">
      <c r="A97" s="1">
        <v>34150</v>
      </c>
    </row>
    <row r="98" spans="1:1" hidden="1" x14ac:dyDescent="0.25">
      <c r="A98" s="1">
        <v>34242</v>
      </c>
    </row>
    <row r="99" spans="1:1" hidden="1" x14ac:dyDescent="0.25">
      <c r="A99" s="1">
        <v>34334</v>
      </c>
    </row>
    <row r="100" spans="1:1" hidden="1" x14ac:dyDescent="0.25">
      <c r="A100" s="1">
        <v>34424</v>
      </c>
    </row>
    <row r="101" spans="1:1" hidden="1" x14ac:dyDescent="0.25">
      <c r="A101" s="1">
        <v>34515</v>
      </c>
    </row>
    <row r="102" spans="1:1" hidden="1" x14ac:dyDescent="0.25">
      <c r="A102" s="1">
        <v>34607</v>
      </c>
    </row>
    <row r="103" spans="1:1" hidden="1" x14ac:dyDescent="0.25">
      <c r="A103" s="1">
        <v>34699</v>
      </c>
    </row>
    <row r="104" spans="1:1" hidden="1" x14ac:dyDescent="0.25">
      <c r="A104" s="1">
        <v>34789</v>
      </c>
    </row>
    <row r="105" spans="1:1" hidden="1" x14ac:dyDescent="0.25">
      <c r="A105" s="1">
        <v>34880</v>
      </c>
    </row>
    <row r="106" spans="1:1" hidden="1" x14ac:dyDescent="0.25">
      <c r="A106" s="1">
        <v>34972</v>
      </c>
    </row>
    <row r="107" spans="1:1" hidden="1" x14ac:dyDescent="0.25">
      <c r="A107" s="1">
        <v>35064</v>
      </c>
    </row>
    <row r="108" spans="1:1" hidden="1" x14ac:dyDescent="0.25">
      <c r="A108" s="1">
        <v>35155</v>
      </c>
    </row>
    <row r="109" spans="1:1" hidden="1" x14ac:dyDescent="0.25">
      <c r="A109" s="1">
        <v>35246</v>
      </c>
    </row>
    <row r="110" spans="1:1" hidden="1" x14ac:dyDescent="0.25">
      <c r="A110" s="1">
        <v>35338</v>
      </c>
    </row>
    <row r="111" spans="1:1" hidden="1" x14ac:dyDescent="0.25">
      <c r="A111" s="1">
        <v>35430</v>
      </c>
    </row>
    <row r="112" spans="1:1" hidden="1" x14ac:dyDescent="0.25">
      <c r="A112" s="1">
        <v>35520</v>
      </c>
    </row>
    <row r="113" spans="1:131" hidden="1" x14ac:dyDescent="0.25">
      <c r="A113" s="1">
        <v>35611</v>
      </c>
    </row>
    <row r="114" spans="1:131" hidden="1" x14ac:dyDescent="0.25">
      <c r="A114" s="1">
        <v>35703</v>
      </c>
    </row>
    <row r="115" spans="1:131" hidden="1" x14ac:dyDescent="0.25">
      <c r="A115" s="1">
        <v>35795</v>
      </c>
    </row>
    <row r="116" spans="1:131" hidden="1" x14ac:dyDescent="0.25">
      <c r="A116" s="1">
        <v>35885</v>
      </c>
    </row>
    <row r="117" spans="1:131" hidden="1" x14ac:dyDescent="0.25">
      <c r="A117" s="1">
        <v>35976</v>
      </c>
    </row>
    <row r="118" spans="1:131" hidden="1" x14ac:dyDescent="0.25">
      <c r="A118" s="1">
        <v>36068</v>
      </c>
    </row>
    <row r="119" spans="1:131" hidden="1" x14ac:dyDescent="0.25">
      <c r="A119" s="1">
        <v>36160</v>
      </c>
    </row>
    <row r="120" spans="1:131" hidden="1" x14ac:dyDescent="0.25">
      <c r="A120" s="1">
        <v>36250</v>
      </c>
    </row>
    <row r="121" spans="1:131" hidden="1" x14ac:dyDescent="0.25">
      <c r="A121" s="1">
        <v>36341</v>
      </c>
    </row>
    <row r="122" spans="1:131" hidden="1" x14ac:dyDescent="0.25">
      <c r="A122" s="1">
        <v>36433</v>
      </c>
    </row>
    <row r="123" spans="1:131" hidden="1" x14ac:dyDescent="0.25">
      <c r="A123" s="1">
        <v>36525</v>
      </c>
    </row>
    <row r="124" spans="1:131" x14ac:dyDescent="0.25">
      <c r="A124" s="1">
        <v>36616</v>
      </c>
      <c r="B124" s="29">
        <f>+IF(CFdata!B124="",AVERAGE(CFdata!B123,CFdata!B125),CFdata!B124)-0.5</f>
        <v>2.3115384615384618</v>
      </c>
      <c r="C124" s="29">
        <f>+IF(CFdata!C124="",AVERAGE(CFdata!C123,CFdata!C125),CFdata!C124)-0.5</f>
        <v>2.04</v>
      </c>
      <c r="D124" s="29">
        <f>+IF(CFdata!D124="",AVERAGE(CFdata!D123,CFdata!D125),CFdata!D124)-0.5</f>
        <v>2.1</v>
      </c>
      <c r="E124" s="29">
        <f>+IF(CFdata!E124="",AVERAGE(CFdata!E123,CFdata!E125),CFdata!E124)-0.5</f>
        <v>2</v>
      </c>
      <c r="F124" s="29">
        <f>+IF(CFdata!F124="",AVERAGE(CFdata!F123,CFdata!F125),CFdata!F124)-0.5</f>
        <v>2</v>
      </c>
      <c r="G124" s="29">
        <f>+IF(CFdata!G124="",AVERAGE(CFdata!G123,CFdata!G125),CFdata!G124)-0.5</f>
        <v>2</v>
      </c>
      <c r="H124" s="29">
        <f>+IF(CFdata!H124="",AVERAGE(CFdata!H123,CFdata!H125),CFdata!H124)-0.5</f>
        <v>2.1</v>
      </c>
      <c r="I124" s="30">
        <f>+H124</f>
        <v>2.1</v>
      </c>
      <c r="J124" s="30">
        <f t="shared" ref="J124" si="6">+I124</f>
        <v>2.1</v>
      </c>
      <c r="K124" s="30">
        <f t="shared" ref="K124:K187" si="7">+J124</f>
        <v>2.1</v>
      </c>
      <c r="L124" s="30">
        <f t="shared" ref="L124:L187" si="8">+K124</f>
        <v>2.1</v>
      </c>
      <c r="M124" s="24">
        <f t="shared" ref="M124:P124" si="9">L124+$W124</f>
        <v>2.08</v>
      </c>
      <c r="N124" s="24">
        <f t="shared" si="9"/>
        <v>2.06</v>
      </c>
      <c r="O124" s="24">
        <f t="shared" si="9"/>
        <v>2.04</v>
      </c>
      <c r="P124" s="24">
        <f t="shared" si="9"/>
        <v>2.02</v>
      </c>
      <c r="Q124" s="23">
        <f>+data!$E124</f>
        <v>2</v>
      </c>
      <c r="R124" s="23">
        <f>+Q124</f>
        <v>2</v>
      </c>
      <c r="S124" s="23">
        <f t="shared" ref="S124:V124" si="10">+R124</f>
        <v>2</v>
      </c>
      <c r="T124" s="23">
        <f t="shared" si="10"/>
        <v>2</v>
      </c>
      <c r="U124" s="23">
        <f t="shared" si="10"/>
        <v>2</v>
      </c>
      <c r="V124" s="23">
        <f t="shared" si="10"/>
        <v>2</v>
      </c>
      <c r="W124" s="24">
        <f>+(Q124-L124)/5</f>
        <v>-2.0000000000000018E-2</v>
      </c>
      <c r="X124" s="29">
        <f>+IF(CFdata!W124="",AVERAGE(CFdata!W123,CFdata!W125),CFdata!W124)</f>
        <v>4.5615384615384604</v>
      </c>
      <c r="Y124" s="29">
        <f>+IF(CFdata!X124="",AVERAGE(CFdata!X123,CFdata!X125),CFdata!X124)</f>
        <v>3.0920000000000001</v>
      </c>
      <c r="Z124" s="29">
        <f>+IF(CFdata!Y124="",AVERAGE(CFdata!Y123,CFdata!Y125),CFdata!Y124)</f>
        <v>2.7</v>
      </c>
      <c r="AA124" s="29">
        <f>+IF(CFdata!Z124="",AVERAGE(CFdata!Z123,CFdata!Z125),CFdata!Z124)</f>
        <v>4.0999999999999996</v>
      </c>
      <c r="AB124" s="29">
        <f>+IF(CFdata!AA124="",AVERAGE(CFdata!AA123,CFdata!AA125),CFdata!AA124)</f>
        <v>4.5999999999999996</v>
      </c>
      <c r="AC124" s="29">
        <f>+IF(CFdata!AB124="",AVERAGE(CFdata!AB123,CFdata!AB125),CFdata!AB124)</f>
        <v>3.1</v>
      </c>
      <c r="AD124" s="29">
        <f>+IF(CFdata!AC124="",AVERAGE(CFdata!AC123,CFdata!AC125),CFdata!AC124)</f>
        <v>3</v>
      </c>
      <c r="AE124" s="30">
        <f>+AD124</f>
        <v>3</v>
      </c>
      <c r="AF124" s="30">
        <f t="shared" ref="AF124" si="11">+AE124</f>
        <v>3</v>
      </c>
      <c r="AG124" s="30">
        <f t="shared" ref="AG124:AG187" si="12">+AF124</f>
        <v>3</v>
      </c>
      <c r="AH124" s="30">
        <f t="shared" ref="AH124:AH187" si="13">+AG124</f>
        <v>3</v>
      </c>
      <c r="AI124" s="30">
        <f t="shared" ref="AI124:AI187" si="14">+AH124</f>
        <v>3</v>
      </c>
      <c r="AJ124" s="30">
        <f t="shared" ref="AJ124:AJ187" si="15">+AI124</f>
        <v>3</v>
      </c>
      <c r="AK124" s="30">
        <f t="shared" ref="AK124:AK187" si="16">+AJ124</f>
        <v>3</v>
      </c>
      <c r="AL124" s="30">
        <f t="shared" ref="AL124:AL187" si="17">+AK124</f>
        <v>3</v>
      </c>
      <c r="AM124" s="30">
        <f t="shared" ref="AM124:AM187" si="18">+AL124</f>
        <v>3</v>
      </c>
      <c r="AN124" s="30">
        <f t="shared" ref="AN124:AN187" si="19">+AM124</f>
        <v>3</v>
      </c>
      <c r="AO124" s="30">
        <f t="shared" ref="AO124:AO187" si="20">+AN124</f>
        <v>3</v>
      </c>
      <c r="AP124" s="30">
        <f t="shared" ref="AP124:AP187" si="21">+AO124</f>
        <v>3</v>
      </c>
      <c r="AQ124" s="30">
        <f t="shared" ref="AQ124:AR187" si="22">+AP124</f>
        <v>3</v>
      </c>
      <c r="AR124" s="30">
        <f t="shared" si="22"/>
        <v>3</v>
      </c>
      <c r="AS124" s="2">
        <f>+data!$H124</f>
        <v>12924.179</v>
      </c>
      <c r="AT124" s="2">
        <f t="shared" ref="AT124:AT155" si="23">+AS124*(1+X124/100)</f>
        <v>13513.720395923077</v>
      </c>
      <c r="AU124" s="2">
        <f t="shared" ref="AU124:AU155" si="24">+AT124*(1+Y124/100)</f>
        <v>13931.564630565019</v>
      </c>
      <c r="AV124" s="2">
        <f t="shared" ref="AV124:AV155" si="25">+AU124*(1+Z124/100)</f>
        <v>14307.716875590273</v>
      </c>
      <c r="AW124" s="2">
        <f t="shared" ref="AW124:AW155" si="26">+AV124*(1+AA124/100)</f>
        <v>14894.333267489474</v>
      </c>
      <c r="AX124" s="2">
        <f t="shared" ref="AX124:AX155" si="27">+AW124*(1+AB124/100)</f>
        <v>15579.472597793991</v>
      </c>
      <c r="AY124" s="2">
        <f t="shared" ref="AY124:AY155" si="28">+AX124*(1+AC124/100)</f>
        <v>16062.436248325603</v>
      </c>
      <c r="AZ124" s="2">
        <f t="shared" ref="AZ124:AZ155" si="29">+AY124*(1+AD124/100)</f>
        <v>16544.309335775371</v>
      </c>
      <c r="BA124" s="2">
        <f t="shared" ref="BA124:BA155" si="30">+AZ124*(1+AE124/100)</f>
        <v>17040.638615848635</v>
      </c>
      <c r="BB124" s="2">
        <f t="shared" ref="BB124:BB155" si="31">+BA124*(1+AF124/100)</f>
        <v>17551.857774324093</v>
      </c>
      <c r="BC124" s="2">
        <f t="shared" ref="BC124:BC155" si="32">+BB124*(1+AG124/100)</f>
        <v>18078.413507553818</v>
      </c>
      <c r="BD124" s="2">
        <f t="shared" ref="BD124:BD155" si="33">+BC124*(1+AH124/100)</f>
        <v>18620.765912780433</v>
      </c>
      <c r="BE124" s="2">
        <f t="shared" ref="BE124:BE155" si="34">+BD124*(1+AI124/100)</f>
        <v>19179.388890163846</v>
      </c>
      <c r="BF124" s="2">
        <f t="shared" ref="BF124:BF155" si="35">+BE124*(1+AJ124/100)</f>
        <v>19754.77055686876</v>
      </c>
      <c r="BG124" s="2">
        <f t="shared" ref="BG124:BG155" si="36">+BF124*(1+AK124/100)</f>
        <v>20347.413673574822</v>
      </c>
      <c r="BH124" s="2">
        <f t="shared" ref="BH124:BH155" si="37">+BG124*(1+AL124/100)</f>
        <v>20957.836083782066</v>
      </c>
      <c r="BI124" s="2">
        <f t="shared" ref="BI124:BI155" si="38">+BH124*(1+AM124/100)</f>
        <v>21586.571166295529</v>
      </c>
      <c r="BJ124" s="2">
        <f t="shared" ref="BJ124:BJ155" si="39">+BI124*(1+AN124/100)</f>
        <v>22234.168301284397</v>
      </c>
      <c r="BK124" s="2">
        <f t="shared" ref="BK124:BK155" si="40">+BJ124*(1+AO124/100)</f>
        <v>22901.19335032293</v>
      </c>
      <c r="BL124" s="2">
        <f t="shared" ref="BL124:BL155" si="41">+BK124*(1+AP124/100)</f>
        <v>23588.22915083262</v>
      </c>
      <c r="BM124" s="2">
        <f t="shared" ref="BM124:BM155" si="42">+BL124*(1+AQ124/100)</f>
        <v>24295.8760253576</v>
      </c>
      <c r="BN124" s="2">
        <f>+data!J124</f>
        <v>4.1907606278197562</v>
      </c>
      <c r="BO124" s="2">
        <f>+AR124</f>
        <v>3</v>
      </c>
      <c r="BP124" s="10">
        <f>+(BO124-BN124)/10</f>
        <v>-0.11907606278197562</v>
      </c>
      <c r="BQ124" s="2">
        <f>+BN124</f>
        <v>4.1907606278197562</v>
      </c>
      <c r="BR124" s="2">
        <f>+BQ124+$BP124</f>
        <v>4.0716845650377804</v>
      </c>
      <c r="BS124" s="2">
        <f t="shared" ref="BS124:CA124" si="43">+BR124+$BP124</f>
        <v>3.9526085022558046</v>
      </c>
      <c r="BT124" s="2">
        <f t="shared" si="43"/>
        <v>3.8335324394738288</v>
      </c>
      <c r="BU124" s="2">
        <f t="shared" si="43"/>
        <v>3.714456376691853</v>
      </c>
      <c r="BV124" s="2">
        <f t="shared" si="43"/>
        <v>3.5953803139098772</v>
      </c>
      <c r="BW124" s="2">
        <f t="shared" si="43"/>
        <v>3.4763042511279014</v>
      </c>
      <c r="BX124" s="2">
        <f t="shared" si="43"/>
        <v>3.3572281883459256</v>
      </c>
      <c r="BY124" s="2">
        <f t="shared" si="43"/>
        <v>3.2381521255639498</v>
      </c>
      <c r="BZ124" s="2">
        <f t="shared" si="43"/>
        <v>3.119076062781974</v>
      </c>
      <c r="CA124" s="2">
        <f t="shared" si="43"/>
        <v>2.9999999999999982</v>
      </c>
      <c r="CB124" s="31">
        <f>+CA124</f>
        <v>2.9999999999999982</v>
      </c>
      <c r="CC124" s="31">
        <f t="shared" ref="CC124:CK124" si="44">+CB124</f>
        <v>2.9999999999999982</v>
      </c>
      <c r="CD124" s="31">
        <f t="shared" si="44"/>
        <v>2.9999999999999982</v>
      </c>
      <c r="CE124" s="31">
        <f t="shared" si="44"/>
        <v>2.9999999999999982</v>
      </c>
      <c r="CF124" s="31">
        <f t="shared" si="44"/>
        <v>2.9999999999999982</v>
      </c>
      <c r="CG124" s="31">
        <f t="shared" si="44"/>
        <v>2.9999999999999982</v>
      </c>
      <c r="CH124" s="31">
        <f t="shared" si="44"/>
        <v>2.9999999999999982</v>
      </c>
      <c r="CI124" s="31">
        <f t="shared" si="44"/>
        <v>2.9999999999999982</v>
      </c>
      <c r="CJ124" s="31">
        <f t="shared" si="44"/>
        <v>2.9999999999999982</v>
      </c>
      <c r="CK124" s="31">
        <f t="shared" si="44"/>
        <v>2.9999999999999982</v>
      </c>
      <c r="CL124" s="2">
        <f>+data!I124</f>
        <v>12721.5</v>
      </c>
      <c r="CM124" s="2">
        <f t="shared" ref="CM124:CV124" si="45">+CL124*(1+BQ124/100)</f>
        <v>13254.62761326809</v>
      </c>
      <c r="CN124" s="2">
        <f t="shared" si="45"/>
        <v>13794.314239950761</v>
      </c>
      <c r="CO124" s="2">
        <f t="shared" si="45"/>
        <v>14339.549477426939</v>
      </c>
      <c r="CP124" s="2">
        <f t="shared" si="45"/>
        <v>14889.2607583185</v>
      </c>
      <c r="CQ124" s="2">
        <f t="shared" si="45"/>
        <v>15442.31585399814</v>
      </c>
      <c r="CR124" s="2">
        <f t="shared" si="45"/>
        <v>15997.525838224572</v>
      </c>
      <c r="CS124" s="2">
        <f t="shared" si="45"/>
        <v>16553.648509014056</v>
      </c>
      <c r="CT124" s="2">
        <f t="shared" si="45"/>
        <v>17109.392262958379</v>
      </c>
      <c r="CU124" s="2">
        <f t="shared" si="45"/>
        <v>17663.420412192441</v>
      </c>
      <c r="CV124" s="2">
        <f t="shared" si="45"/>
        <v>18214.355930137681</v>
      </c>
      <c r="CW124" s="2">
        <f t="shared" ref="CW124:DF124" si="46">+CV124*(1+CA124/100)</f>
        <v>18760.786608041813</v>
      </c>
      <c r="CX124" s="2">
        <f t="shared" si="46"/>
        <v>19323.610206283069</v>
      </c>
      <c r="CY124" s="2">
        <f t="shared" si="46"/>
        <v>19903.31851247156</v>
      </c>
      <c r="CZ124" s="2">
        <f t="shared" si="46"/>
        <v>20500.418067845709</v>
      </c>
      <c r="DA124" s="2">
        <f t="shared" si="46"/>
        <v>21115.430609881081</v>
      </c>
      <c r="DB124" s="2">
        <f t="shared" si="46"/>
        <v>21748.893528177516</v>
      </c>
      <c r="DC124" s="2">
        <f t="shared" si="46"/>
        <v>22401.36033402284</v>
      </c>
      <c r="DD124" s="2">
        <f t="shared" si="46"/>
        <v>23073.401144043524</v>
      </c>
      <c r="DE124" s="2">
        <f t="shared" si="46"/>
        <v>23765.603178364832</v>
      </c>
      <c r="DF124" s="2">
        <f t="shared" si="46"/>
        <v>24478.571273715777</v>
      </c>
      <c r="DG124" s="2">
        <f t="shared" ref="DG124:DG155" si="47">+(AS124-CL124)/CL124*100</f>
        <v>1.5932004873639123</v>
      </c>
      <c r="DH124" s="2">
        <f t="shared" ref="DH124:DH155" si="48">+(AT124-CM124)/CM124*100</f>
        <v>1.9547345290608611</v>
      </c>
      <c r="DI124" s="2">
        <f t="shared" ref="DI124:DI155" si="49">+(AU124-CN124)/CN124*100</f>
        <v>0.99497799040097357</v>
      </c>
      <c r="DJ124" s="2">
        <f t="shared" ref="DJ124:DJ155" si="50">+(AV124-CO124)/CO124*100</f>
        <v>-0.22199164546122166</v>
      </c>
      <c r="DK124" s="2">
        <f t="shared" ref="DK124:DK155" si="51">+(AW124-CP124)/CP124*100</f>
        <v>3.4068240548072545E-2</v>
      </c>
      <c r="DL124" s="2">
        <f t="shared" ref="DL124:DL155" si="52">+(AX124-CQ124)/CQ124*100</f>
        <v>0.88818765975661673</v>
      </c>
      <c r="DM124" s="2">
        <f t="shared" ref="DM124:DM155" si="53">+(AY124-CR124)/CR124*100</f>
        <v>0.40575280676173964</v>
      </c>
      <c r="DN124" s="2">
        <f t="shared" ref="DN124:DN155" si="54">+(AZ124-CS124)/CS124*100</f>
        <v>-5.6417612308240918E-2</v>
      </c>
      <c r="DO124" s="2">
        <f t="shared" ref="DO124:DO155" si="55">+(BA124-CT124)/CT124*100</f>
        <v>-0.40184739500417804</v>
      </c>
      <c r="DP124" s="2">
        <f t="shared" ref="DP124:DP155" si="56">+(BB124-CU124)/CU124*100</f>
        <v>-0.63160268659710139</v>
      </c>
      <c r="DQ124" s="2">
        <f t="shared" ref="DQ124:DQ155" si="57">+(BC124-CV124)/CV124*100</f>
        <v>-0.74634767820107795</v>
      </c>
      <c r="DR124" s="2">
        <f t="shared" ref="DR124:DR187" si="58">+(BD124-CW124)/CW124*100</f>
        <v>-0.74634767820108816</v>
      </c>
      <c r="DS124" s="2">
        <f t="shared" ref="DS124:DS187" si="59">+(BE124-CX124)/CX124*100</f>
        <v>-0.7463476782010926</v>
      </c>
      <c r="DT124" s="2">
        <f t="shared" ref="DT124:DT187" si="60">+(BF124-CY124)/CY124*100</f>
        <v>-0.74634767820109582</v>
      </c>
      <c r="DU124" s="2">
        <f t="shared" ref="DU124:DU187" si="61">+(BG124-CZ124)/CZ124*100</f>
        <v>-0.74634767820110914</v>
      </c>
      <c r="DV124" s="2">
        <f t="shared" ref="DV124:DV187" si="62">+(BH124-DA124)/DA124*100</f>
        <v>-0.74634767820111803</v>
      </c>
      <c r="DW124" s="2">
        <f t="shared" ref="DW124:DW187" si="63">+(BI124-DB124)/DB124*100</f>
        <v>-0.74634767820112013</v>
      </c>
      <c r="DX124" s="2">
        <f t="shared" ref="DX124:DX187" si="64">+(BJ124-DC124)/DC124*100</f>
        <v>-0.74634767820110703</v>
      </c>
      <c r="DY124" s="2">
        <f t="shared" ref="DY124:DY187" si="65">+(BK124-DD124)/DD124*100</f>
        <v>-0.74634767820109638</v>
      </c>
      <c r="DZ124" s="2">
        <f t="shared" ref="DZ124:DZ187" si="66">+(BL124-DE124)/DE124*100</f>
        <v>-0.74634767820109893</v>
      </c>
      <c r="EA124" s="2">
        <f t="shared" ref="EA124:EA187" si="67">+(BM124-DF124)/DF124*100</f>
        <v>-0.74634767820109205</v>
      </c>
    </row>
    <row r="125" spans="1:131" x14ac:dyDescent="0.25">
      <c r="A125" s="1">
        <v>36707</v>
      </c>
      <c r="B125" s="29">
        <f>+IF(CFdata!B125="",AVERAGE(CFdata!B124,CFdata!B126),CFdata!B125)-0.5</f>
        <v>2.5766025641025641</v>
      </c>
      <c r="C125" s="29">
        <f>+IF(CFdata!C125="",AVERAGE(CFdata!C124,CFdata!C126),CFdata!C125)-0.5</f>
        <v>2.1304166666666666</v>
      </c>
      <c r="D125" s="29">
        <f>+IF(CFdata!D125="",AVERAGE(CFdata!D124,CFdata!D126),CFdata!D125)-0.5</f>
        <v>2.1</v>
      </c>
      <c r="E125" s="29">
        <f>+IF(CFdata!E125="",AVERAGE(CFdata!E124,CFdata!E126),CFdata!E125)-0.5</f>
        <v>2.1</v>
      </c>
      <c r="F125" s="29">
        <f>+IF(CFdata!F125="",AVERAGE(CFdata!F124,CFdata!F126),CFdata!F125)-0.5</f>
        <v>2.0499999999999998</v>
      </c>
      <c r="G125" s="29">
        <f>+IF(CFdata!G125="",AVERAGE(CFdata!G124,CFdata!G126),CFdata!G125)-0.5</f>
        <v>2.0499999999999998</v>
      </c>
      <c r="H125" s="29">
        <f>+IF(CFdata!H125="",AVERAGE(CFdata!H124,CFdata!H126),CFdata!H125)-0.5</f>
        <v>2.1500000000000004</v>
      </c>
      <c r="I125" s="30">
        <f t="shared" ref="I125:J140" si="68">+H125</f>
        <v>2.1500000000000004</v>
      </c>
      <c r="J125" s="30">
        <f t="shared" si="68"/>
        <v>2.1500000000000004</v>
      </c>
      <c r="K125" s="30">
        <f t="shared" si="7"/>
        <v>2.1500000000000004</v>
      </c>
      <c r="L125" s="30">
        <f t="shared" si="8"/>
        <v>2.1500000000000004</v>
      </c>
      <c r="M125" s="24">
        <f t="shared" ref="M125:P125" si="69">L125+$W125</f>
        <v>2.12</v>
      </c>
      <c r="N125" s="24">
        <f t="shared" si="69"/>
        <v>2.09</v>
      </c>
      <c r="O125" s="24">
        <f t="shared" si="69"/>
        <v>2.0599999999999996</v>
      </c>
      <c r="P125" s="24">
        <f t="shared" si="69"/>
        <v>2.0299999999999994</v>
      </c>
      <c r="Q125" s="23">
        <f>+data!$E125</f>
        <v>2</v>
      </c>
      <c r="R125" s="23">
        <f t="shared" ref="R125:V125" si="70">+Q125</f>
        <v>2</v>
      </c>
      <c r="S125" s="23">
        <f t="shared" si="70"/>
        <v>2</v>
      </c>
      <c r="T125" s="23">
        <f t="shared" si="70"/>
        <v>2</v>
      </c>
      <c r="U125" s="23">
        <f t="shared" si="70"/>
        <v>2</v>
      </c>
      <c r="V125" s="23">
        <f t="shared" si="70"/>
        <v>2</v>
      </c>
      <c r="W125" s="24">
        <f t="shared" ref="W125:W188" si="71">+(Q125-L125)/5</f>
        <v>-3.0000000000000072E-2</v>
      </c>
      <c r="X125" s="29">
        <f>+IF(CFdata!W125="",AVERAGE(CFdata!W124,CFdata!W126),CFdata!W125)</f>
        <v>4.9016025641025633</v>
      </c>
      <c r="Y125" s="29">
        <f>+IF(CFdata!X125="",AVERAGE(CFdata!X124,CFdata!X126),CFdata!X125)</f>
        <v>3.3355833333333336</v>
      </c>
      <c r="Z125" s="29">
        <f>+IF(CFdata!Y125="",AVERAGE(CFdata!Y124,CFdata!Y126),CFdata!Y125)</f>
        <v>3</v>
      </c>
      <c r="AA125" s="29">
        <f>+IF(CFdata!Z125="",AVERAGE(CFdata!Z124,CFdata!Z126),CFdata!Z125)</f>
        <v>3.55</v>
      </c>
      <c r="AB125" s="29">
        <f>+IF(CFdata!AA125="",AVERAGE(CFdata!AA124,CFdata!AA126),CFdata!AA125)</f>
        <v>4.05</v>
      </c>
      <c r="AC125" s="29">
        <f>+IF(CFdata!AB125="",AVERAGE(CFdata!AB124,CFdata!AB126),CFdata!AB125)</f>
        <v>3.2</v>
      </c>
      <c r="AD125" s="29">
        <f>+IF(CFdata!AC125="",AVERAGE(CFdata!AC124,CFdata!AC126),CFdata!AC125)</f>
        <v>3.1</v>
      </c>
      <c r="AE125" s="30">
        <f t="shared" ref="AE125:AF140" si="72">+AD125</f>
        <v>3.1</v>
      </c>
      <c r="AF125" s="30">
        <f t="shared" si="72"/>
        <v>3.1</v>
      </c>
      <c r="AG125" s="30">
        <f t="shared" si="12"/>
        <v>3.1</v>
      </c>
      <c r="AH125" s="30">
        <f t="shared" si="13"/>
        <v>3.1</v>
      </c>
      <c r="AI125" s="30">
        <f t="shared" si="14"/>
        <v>3.1</v>
      </c>
      <c r="AJ125" s="30">
        <f t="shared" si="15"/>
        <v>3.1</v>
      </c>
      <c r="AK125" s="30">
        <f t="shared" si="16"/>
        <v>3.1</v>
      </c>
      <c r="AL125" s="30">
        <f t="shared" si="17"/>
        <v>3.1</v>
      </c>
      <c r="AM125" s="30">
        <f t="shared" si="18"/>
        <v>3.1</v>
      </c>
      <c r="AN125" s="30">
        <f t="shared" si="19"/>
        <v>3.1</v>
      </c>
      <c r="AO125" s="30">
        <f t="shared" si="20"/>
        <v>3.1</v>
      </c>
      <c r="AP125" s="30">
        <f t="shared" si="21"/>
        <v>3.1</v>
      </c>
      <c r="AQ125" s="30">
        <f t="shared" si="22"/>
        <v>3.1</v>
      </c>
      <c r="AR125" s="30">
        <f t="shared" si="22"/>
        <v>3.1</v>
      </c>
      <c r="AS125" s="2">
        <f>+data!$H125</f>
        <v>13160.842000000001</v>
      </c>
      <c r="AT125" s="2">
        <f t="shared" si="23"/>
        <v>13805.934168929489</v>
      </c>
      <c r="AU125" s="2">
        <f t="shared" si="24"/>
        <v>14266.442608079271</v>
      </c>
      <c r="AV125" s="2">
        <f t="shared" si="25"/>
        <v>14694.435886321649</v>
      </c>
      <c r="AW125" s="2">
        <f t="shared" si="26"/>
        <v>15216.088360286069</v>
      </c>
      <c r="AX125" s="2">
        <f t="shared" si="27"/>
        <v>15832.339938877654</v>
      </c>
      <c r="AY125" s="2">
        <f t="shared" si="28"/>
        <v>16338.97481692174</v>
      </c>
      <c r="AZ125" s="2">
        <f t="shared" si="29"/>
        <v>16845.483036246314</v>
      </c>
      <c r="BA125" s="2">
        <f t="shared" si="30"/>
        <v>17367.693010369949</v>
      </c>
      <c r="BB125" s="2">
        <f t="shared" si="31"/>
        <v>17906.091493691416</v>
      </c>
      <c r="BC125" s="2">
        <f t="shared" si="32"/>
        <v>18461.180329995848</v>
      </c>
      <c r="BD125" s="2">
        <f t="shared" si="33"/>
        <v>19033.476920225719</v>
      </c>
      <c r="BE125" s="2">
        <f t="shared" si="34"/>
        <v>19623.514704752713</v>
      </c>
      <c r="BF125" s="2">
        <f t="shared" si="35"/>
        <v>20231.843660600047</v>
      </c>
      <c r="BG125" s="2">
        <f t="shared" si="36"/>
        <v>20859.030814078647</v>
      </c>
      <c r="BH125" s="2">
        <f t="shared" si="37"/>
        <v>21505.660769315084</v>
      </c>
      <c r="BI125" s="2">
        <f t="shared" si="38"/>
        <v>22172.336253163849</v>
      </c>
      <c r="BJ125" s="2">
        <f t="shared" si="39"/>
        <v>22859.678677011925</v>
      </c>
      <c r="BK125" s="2">
        <f t="shared" si="40"/>
        <v>23568.328715999294</v>
      </c>
      <c r="BL125" s="2">
        <f t="shared" si="41"/>
        <v>24298.94690619527</v>
      </c>
      <c r="BM125" s="2">
        <f t="shared" si="42"/>
        <v>25052.214260287321</v>
      </c>
      <c r="BN125" s="2">
        <f>+data!J125</f>
        <v>4.156742522501311</v>
      </c>
      <c r="BO125" s="2">
        <f t="shared" ref="BO125:BO188" si="73">+AR125</f>
        <v>3.1</v>
      </c>
      <c r="BP125" s="10">
        <f t="shared" ref="BP125:BP188" si="74">+(BO125-BN125)/10</f>
        <v>-0.10567425225013109</v>
      </c>
      <c r="BQ125" s="2">
        <f t="shared" ref="BQ125:BQ188" si="75">+BN125</f>
        <v>4.156742522501311</v>
      </c>
      <c r="BR125" s="2">
        <f t="shared" ref="BR125:CA125" si="76">+BQ125+$BP125</f>
        <v>4.0510682702511795</v>
      </c>
      <c r="BS125" s="2">
        <f t="shared" si="76"/>
        <v>3.9453940180010485</v>
      </c>
      <c r="BT125" s="2">
        <f t="shared" si="76"/>
        <v>3.8397197657509174</v>
      </c>
      <c r="BU125" s="2">
        <f t="shared" si="76"/>
        <v>3.7340455135007864</v>
      </c>
      <c r="BV125" s="2">
        <f t="shared" si="76"/>
        <v>3.6283712612506553</v>
      </c>
      <c r="BW125" s="2">
        <f t="shared" si="76"/>
        <v>3.5226970090005243</v>
      </c>
      <c r="BX125" s="2">
        <f t="shared" si="76"/>
        <v>3.4170227567503932</v>
      </c>
      <c r="BY125" s="2">
        <f t="shared" si="76"/>
        <v>3.3113485045002622</v>
      </c>
      <c r="BZ125" s="2">
        <f t="shared" si="76"/>
        <v>3.2056742522501311</v>
      </c>
      <c r="CA125" s="2">
        <f t="shared" si="76"/>
        <v>3.1</v>
      </c>
      <c r="CB125" s="31">
        <f t="shared" ref="CB125:CK125" si="77">+CA125</f>
        <v>3.1</v>
      </c>
      <c r="CC125" s="31">
        <f t="shared" si="77"/>
        <v>3.1</v>
      </c>
      <c r="CD125" s="31">
        <f t="shared" si="77"/>
        <v>3.1</v>
      </c>
      <c r="CE125" s="31">
        <f t="shared" si="77"/>
        <v>3.1</v>
      </c>
      <c r="CF125" s="31">
        <f t="shared" si="77"/>
        <v>3.1</v>
      </c>
      <c r="CG125" s="31">
        <f t="shared" si="77"/>
        <v>3.1</v>
      </c>
      <c r="CH125" s="31">
        <f t="shared" si="77"/>
        <v>3.1</v>
      </c>
      <c r="CI125" s="31">
        <f t="shared" si="77"/>
        <v>3.1</v>
      </c>
      <c r="CJ125" s="31">
        <f t="shared" si="77"/>
        <v>3.1</v>
      </c>
      <c r="CK125" s="31">
        <f t="shared" si="77"/>
        <v>3.1</v>
      </c>
      <c r="CL125" s="2">
        <f>+data!I125</f>
        <v>12853.7</v>
      </c>
      <c r="CM125" s="2">
        <f t="shared" ref="CM125:CM188" si="78">+CL125*(1+BQ125/100)</f>
        <v>13387.995213614751</v>
      </c>
      <c r="CN125" s="2">
        <f t="shared" ref="CN125:CN188" si="79">+CM125*(1+BR125/100)</f>
        <v>13930.352039736246</v>
      </c>
      <c r="CO125" s="2">
        <f t="shared" ref="CO125:CO188" si="80">+CN125*(1+BS125/100)</f>
        <v>14479.959315798487</v>
      </c>
      <c r="CP125" s="2">
        <f t="shared" ref="CP125:CP188" si="81">+CO125*(1+BT125/100)</f>
        <v>15035.949175719894</v>
      </c>
      <c r="CQ125" s="2">
        <f t="shared" ref="CQ125:CQ188" si="82">+CP125*(1+BU125/100)</f>
        <v>15597.39836132812</v>
      </c>
      <c r="CR125" s="2">
        <f t="shared" ref="CR125:CR188" si="83">+CQ125*(1+BV125/100)</f>
        <v>16163.329880973331</v>
      </c>
      <c r="CS125" s="2">
        <f t="shared" ref="CS125:CS188" si="84">+CR125*(1+BW125/100)</f>
        <v>16732.715019245265</v>
      </c>
      <c r="CT125" s="2">
        <f t="shared" ref="CT125:CT188" si="85">+CS125*(1+BX125/100)</f>
        <v>17304.475699275066</v>
      </c>
      <c r="CU125" s="2">
        <f t="shared" ref="CU125:CU188" si="86">+CT125*(1+BY125/100)</f>
        <v>17877.487196554623</v>
      </c>
      <c r="CV125" s="2">
        <f t="shared" ref="CV125:CV188" si="87">+CU125*(1+BZ125/100)</f>
        <v>18450.581200563887</v>
      </c>
      <c r="CW125" s="2">
        <f t="shared" ref="CW125:DF125" si="88">+CV125*(1+CA125/100)</f>
        <v>19022.549217781365</v>
      </c>
      <c r="CX125" s="2">
        <f t="shared" si="88"/>
        <v>19612.248243532587</v>
      </c>
      <c r="CY125" s="2">
        <f t="shared" si="88"/>
        <v>20220.227939082095</v>
      </c>
      <c r="CZ125" s="2">
        <f t="shared" si="88"/>
        <v>20847.055005193637</v>
      </c>
      <c r="DA125" s="2">
        <f t="shared" si="88"/>
        <v>21493.31371035464</v>
      </c>
      <c r="DB125" s="2">
        <f t="shared" si="88"/>
        <v>22159.60643537563</v>
      </c>
      <c r="DC125" s="2">
        <f t="shared" si="88"/>
        <v>22846.554234872274</v>
      </c>
      <c r="DD125" s="2">
        <f t="shared" si="88"/>
        <v>23554.797416153313</v>
      </c>
      <c r="DE125" s="2">
        <f t="shared" si="88"/>
        <v>24284.996136054062</v>
      </c>
      <c r="DF125" s="2">
        <f t="shared" si="88"/>
        <v>25037.831016271735</v>
      </c>
      <c r="DG125" s="2">
        <f t="shared" si="47"/>
        <v>2.3895220831355939</v>
      </c>
      <c r="DH125" s="2">
        <f t="shared" si="48"/>
        <v>3.1217441345491355</v>
      </c>
      <c r="DI125" s="2">
        <f t="shared" si="49"/>
        <v>2.4126494964687777</v>
      </c>
      <c r="DJ125" s="2">
        <f t="shared" si="50"/>
        <v>1.481195947071174</v>
      </c>
      <c r="DK125" s="2">
        <f t="shared" si="51"/>
        <v>1.1980566205761327</v>
      </c>
      <c r="DL125" s="2">
        <f t="shared" si="52"/>
        <v>1.5062869595742581</v>
      </c>
      <c r="DM125" s="2">
        <f t="shared" si="53"/>
        <v>1.0866878127332482</v>
      </c>
      <c r="DN125" s="2">
        <f t="shared" si="54"/>
        <v>0.67393735488442164</v>
      </c>
      <c r="DO125" s="2">
        <f t="shared" si="55"/>
        <v>0.36532347002880194</v>
      </c>
      <c r="DP125" s="2">
        <f t="shared" si="56"/>
        <v>0.16000177666079374</v>
      </c>
      <c r="DQ125" s="2">
        <f t="shared" si="57"/>
        <v>5.7446046369732322E-2</v>
      </c>
      <c r="DR125" s="2">
        <f t="shared" si="58"/>
        <v>5.7446046369746373E-2</v>
      </c>
      <c r="DS125" s="2">
        <f t="shared" si="59"/>
        <v>5.7446046369728915E-2</v>
      </c>
      <c r="DT125" s="2">
        <f t="shared" si="60"/>
        <v>5.7446046369738393E-2</v>
      </c>
      <c r="DU125" s="2">
        <f t="shared" si="61"/>
        <v>5.7446046369747664E-2</v>
      </c>
      <c r="DV125" s="2">
        <f t="shared" si="62"/>
        <v>5.7446046369739823E-2</v>
      </c>
      <c r="DW125" s="2">
        <f t="shared" si="63"/>
        <v>5.7446046369743264E-2</v>
      </c>
      <c r="DX125" s="2">
        <f t="shared" si="64"/>
        <v>5.7446046369734924E-2</v>
      </c>
      <c r="DY125" s="2">
        <f t="shared" si="65"/>
        <v>5.7446046369737935E-2</v>
      </c>
      <c r="DZ125" s="2">
        <f t="shared" si="66"/>
        <v>5.7446046369741766E-2</v>
      </c>
      <c r="EA125" s="2">
        <f t="shared" si="67"/>
        <v>5.7446046369744215E-2</v>
      </c>
    </row>
    <row r="126" spans="1:131" x14ac:dyDescent="0.25">
      <c r="A126" s="1">
        <v>36799</v>
      </c>
      <c r="B126" s="29">
        <f>+IF(CFdata!B126="",AVERAGE(CFdata!B125,CFdata!B127),CFdata!B126)-0.5</f>
        <v>2.8416666666666663</v>
      </c>
      <c r="C126" s="29">
        <f>+IF(CFdata!C126="",AVERAGE(CFdata!C125,CFdata!C127),CFdata!C126)-0.5</f>
        <v>2.2208333333333332</v>
      </c>
      <c r="D126" s="29">
        <f>+IF(CFdata!D126="",AVERAGE(CFdata!D125,CFdata!D127),CFdata!D126)-0.5</f>
        <v>2.1</v>
      </c>
      <c r="E126" s="29">
        <f>+IF(CFdata!E126="",AVERAGE(CFdata!E125,CFdata!E127),CFdata!E126)-0.5</f>
        <v>2.2000000000000002</v>
      </c>
      <c r="F126" s="29">
        <f>+IF(CFdata!F126="",AVERAGE(CFdata!F125,CFdata!F127),CFdata!F126)-0.5</f>
        <v>2.1</v>
      </c>
      <c r="G126" s="29">
        <f>+IF(CFdata!G126="",AVERAGE(CFdata!G125,CFdata!G127),CFdata!G126)-0.5</f>
        <v>2.1</v>
      </c>
      <c r="H126" s="29">
        <f>+IF(CFdata!H126="",AVERAGE(CFdata!H125,CFdata!H127),CFdata!H126)-0.5</f>
        <v>2.2000000000000002</v>
      </c>
      <c r="I126" s="30">
        <f t="shared" si="68"/>
        <v>2.2000000000000002</v>
      </c>
      <c r="J126" s="30">
        <f t="shared" si="68"/>
        <v>2.2000000000000002</v>
      </c>
      <c r="K126" s="30">
        <f t="shared" si="7"/>
        <v>2.2000000000000002</v>
      </c>
      <c r="L126" s="30">
        <f t="shared" si="8"/>
        <v>2.2000000000000002</v>
      </c>
      <c r="M126" s="24">
        <f t="shared" ref="M126:P126" si="89">L126+$W126</f>
        <v>2.16</v>
      </c>
      <c r="N126" s="24">
        <f t="shared" si="89"/>
        <v>2.12</v>
      </c>
      <c r="O126" s="24">
        <f t="shared" si="89"/>
        <v>2.08</v>
      </c>
      <c r="P126" s="24">
        <f t="shared" si="89"/>
        <v>2.04</v>
      </c>
      <c r="Q126" s="23">
        <f>+data!$E126</f>
        <v>2</v>
      </c>
      <c r="R126" s="23">
        <f t="shared" ref="R126:V126" si="90">+Q126</f>
        <v>2</v>
      </c>
      <c r="S126" s="23">
        <f t="shared" si="90"/>
        <v>2</v>
      </c>
      <c r="T126" s="23">
        <f t="shared" si="90"/>
        <v>2</v>
      </c>
      <c r="U126" s="23">
        <f t="shared" si="90"/>
        <v>2</v>
      </c>
      <c r="V126" s="23">
        <f t="shared" si="90"/>
        <v>2</v>
      </c>
      <c r="W126" s="24">
        <f t="shared" si="71"/>
        <v>-4.0000000000000036E-2</v>
      </c>
      <c r="X126" s="29">
        <f>+IF(CFdata!W126="",AVERAGE(CFdata!W125,CFdata!W127),CFdata!W126)</f>
        <v>5.2416666666666663</v>
      </c>
      <c r="Y126" s="29">
        <f>+IF(CFdata!X126="",AVERAGE(CFdata!X125,CFdata!X127),CFdata!X126)</f>
        <v>3.5791666666666671</v>
      </c>
      <c r="Z126" s="29">
        <f>+IF(CFdata!Y126="",AVERAGE(CFdata!Y125,CFdata!Y127),CFdata!Y126)</f>
        <v>3.3</v>
      </c>
      <c r="AA126" s="29">
        <f>+IF(CFdata!Z126="",AVERAGE(CFdata!Z125,CFdata!Z127),CFdata!Z126)</f>
        <v>3</v>
      </c>
      <c r="AB126" s="29">
        <f>+IF(CFdata!AA126="",AVERAGE(CFdata!AA125,CFdata!AA127),CFdata!AA126)</f>
        <v>3.5</v>
      </c>
      <c r="AC126" s="29">
        <f>+IF(CFdata!AB126="",AVERAGE(CFdata!AB125,CFdata!AB127),CFdata!AB126)</f>
        <v>3.3</v>
      </c>
      <c r="AD126" s="29">
        <f>+IF(CFdata!AC126="",AVERAGE(CFdata!AC125,CFdata!AC127),CFdata!AC126)</f>
        <v>3.2</v>
      </c>
      <c r="AE126" s="30">
        <f t="shared" si="72"/>
        <v>3.2</v>
      </c>
      <c r="AF126" s="30">
        <f t="shared" si="72"/>
        <v>3.2</v>
      </c>
      <c r="AG126" s="30">
        <f t="shared" si="12"/>
        <v>3.2</v>
      </c>
      <c r="AH126" s="30">
        <f t="shared" si="13"/>
        <v>3.2</v>
      </c>
      <c r="AI126" s="30">
        <f t="shared" si="14"/>
        <v>3.2</v>
      </c>
      <c r="AJ126" s="30">
        <f t="shared" si="15"/>
        <v>3.2</v>
      </c>
      <c r="AK126" s="30">
        <f t="shared" si="16"/>
        <v>3.2</v>
      </c>
      <c r="AL126" s="30">
        <f t="shared" si="17"/>
        <v>3.2</v>
      </c>
      <c r="AM126" s="30">
        <f t="shared" si="18"/>
        <v>3.2</v>
      </c>
      <c r="AN126" s="30">
        <f t="shared" si="19"/>
        <v>3.2</v>
      </c>
      <c r="AO126" s="30">
        <f t="shared" si="20"/>
        <v>3.2</v>
      </c>
      <c r="AP126" s="30">
        <f t="shared" si="21"/>
        <v>3.2</v>
      </c>
      <c r="AQ126" s="30">
        <f t="shared" si="22"/>
        <v>3.2</v>
      </c>
      <c r="AR126" s="30">
        <f t="shared" si="22"/>
        <v>3.2</v>
      </c>
      <c r="AS126" s="2">
        <f>+data!$H126</f>
        <v>13178.419</v>
      </c>
      <c r="AT126" s="2">
        <f t="shared" si="23"/>
        <v>13869.187795916665</v>
      </c>
      <c r="AU126" s="2">
        <f t="shared" si="24"/>
        <v>14365.589142445515</v>
      </c>
      <c r="AV126" s="2">
        <f t="shared" si="25"/>
        <v>14839.653584146216</v>
      </c>
      <c r="AW126" s="2">
        <f t="shared" si="26"/>
        <v>15284.843191670603</v>
      </c>
      <c r="AX126" s="2">
        <f t="shared" si="27"/>
        <v>15819.812703379073</v>
      </c>
      <c r="AY126" s="2">
        <f t="shared" si="28"/>
        <v>16341.866522590581</v>
      </c>
      <c r="AZ126" s="2">
        <f t="shared" si="29"/>
        <v>16864.806251313479</v>
      </c>
      <c r="BA126" s="2">
        <f t="shared" si="30"/>
        <v>17404.480051355509</v>
      </c>
      <c r="BB126" s="2">
        <f t="shared" si="31"/>
        <v>17961.423412998887</v>
      </c>
      <c r="BC126" s="2">
        <f t="shared" si="32"/>
        <v>18536.188962214852</v>
      </c>
      <c r="BD126" s="2">
        <f t="shared" si="33"/>
        <v>19129.347009005727</v>
      </c>
      <c r="BE126" s="2">
        <f t="shared" si="34"/>
        <v>19741.486113293911</v>
      </c>
      <c r="BF126" s="2">
        <f t="shared" si="35"/>
        <v>20373.213668919318</v>
      </c>
      <c r="BG126" s="2">
        <f t="shared" si="36"/>
        <v>21025.156506324736</v>
      </c>
      <c r="BH126" s="2">
        <f t="shared" si="37"/>
        <v>21697.961514527127</v>
      </c>
      <c r="BI126" s="2">
        <f t="shared" si="38"/>
        <v>22392.296282991996</v>
      </c>
      <c r="BJ126" s="2">
        <f t="shared" si="39"/>
        <v>23108.84976404774</v>
      </c>
      <c r="BK126" s="2">
        <f t="shared" si="40"/>
        <v>23848.332956497266</v>
      </c>
      <c r="BL126" s="2">
        <f t="shared" si="41"/>
        <v>24611.47961110518</v>
      </c>
      <c r="BM126" s="2">
        <f t="shared" si="42"/>
        <v>25399.046958660547</v>
      </c>
      <c r="BN126" s="2">
        <f>+data!J126</f>
        <v>4.0579755245571114</v>
      </c>
      <c r="BO126" s="2">
        <f t="shared" si="73"/>
        <v>3.2</v>
      </c>
      <c r="BP126" s="10">
        <f t="shared" si="74"/>
        <v>-8.5797552455711121E-2</v>
      </c>
      <c r="BQ126" s="2">
        <f t="shared" si="75"/>
        <v>4.0579755245571114</v>
      </c>
      <c r="BR126" s="2">
        <f t="shared" ref="BR126:CA126" si="91">+BQ126+$BP126</f>
        <v>3.9721779721014001</v>
      </c>
      <c r="BS126" s="2">
        <f t="shared" si="91"/>
        <v>3.8863804196456888</v>
      </c>
      <c r="BT126" s="2">
        <f t="shared" si="91"/>
        <v>3.8005828671899775</v>
      </c>
      <c r="BU126" s="2">
        <f t="shared" si="91"/>
        <v>3.7147853147342662</v>
      </c>
      <c r="BV126" s="2">
        <f t="shared" si="91"/>
        <v>3.6289877622785549</v>
      </c>
      <c r="BW126" s="2">
        <f t="shared" si="91"/>
        <v>3.5431902098228436</v>
      </c>
      <c r="BX126" s="2">
        <f t="shared" si="91"/>
        <v>3.4573926573671323</v>
      </c>
      <c r="BY126" s="2">
        <f t="shared" si="91"/>
        <v>3.371595104911421</v>
      </c>
      <c r="BZ126" s="2">
        <f t="shared" si="91"/>
        <v>3.2857975524557097</v>
      </c>
      <c r="CA126" s="2">
        <f t="shared" si="91"/>
        <v>3.1999999999999984</v>
      </c>
      <c r="CB126" s="31">
        <f t="shared" ref="CB126:CK126" si="92">+CA126</f>
        <v>3.1999999999999984</v>
      </c>
      <c r="CC126" s="31">
        <f t="shared" si="92"/>
        <v>3.1999999999999984</v>
      </c>
      <c r="CD126" s="31">
        <f t="shared" si="92"/>
        <v>3.1999999999999984</v>
      </c>
      <c r="CE126" s="31">
        <f t="shared" si="92"/>
        <v>3.1999999999999984</v>
      </c>
      <c r="CF126" s="31">
        <f t="shared" si="92"/>
        <v>3.1999999999999984</v>
      </c>
      <c r="CG126" s="31">
        <f t="shared" si="92"/>
        <v>3.1999999999999984</v>
      </c>
      <c r="CH126" s="31">
        <f t="shared" si="92"/>
        <v>3.1999999999999984</v>
      </c>
      <c r="CI126" s="31">
        <f t="shared" si="92"/>
        <v>3.1999999999999984</v>
      </c>
      <c r="CJ126" s="31">
        <f t="shared" si="92"/>
        <v>3.1999999999999984</v>
      </c>
      <c r="CK126" s="31">
        <f t="shared" si="92"/>
        <v>3.1999999999999984</v>
      </c>
      <c r="CL126" s="2">
        <f>+data!I126</f>
        <v>12984.1</v>
      </c>
      <c r="CM126" s="2">
        <f t="shared" si="78"/>
        <v>13510.99160008402</v>
      </c>
      <c r="CN126" s="2">
        <f t="shared" si="79"/>
        <v>14047.672232235029</v>
      </c>
      <c r="CO126" s="2">
        <f t="shared" si="80"/>
        <v>14593.618215284614</v>
      </c>
      <c r="CP126" s="2">
        <f t="shared" si="81"/>
        <v>15148.260768877837</v>
      </c>
      <c r="CQ126" s="2">
        <f t="shared" si="82"/>
        <v>15710.986135357762</v>
      </c>
      <c r="CR126" s="2">
        <f t="shared" si="83"/>
        <v>16281.135899543176</v>
      </c>
      <c r="CS126" s="2">
        <f t="shared" si="84"/>
        <v>16858.007512783741</v>
      </c>
      <c r="CT126" s="2">
        <f t="shared" si="85"/>
        <v>17440.855026709127</v>
      </c>
      <c r="CU126" s="2">
        <f t="shared" si="86"/>
        <v>18028.890041044349</v>
      </c>
      <c r="CV126" s="2">
        <f t="shared" si="87"/>
        <v>18621.282868747916</v>
      </c>
      <c r="CW126" s="2">
        <f t="shared" ref="CW126:DF126" si="93">+CV126*(1+CA126/100)</f>
        <v>19217.16392054785</v>
      </c>
      <c r="CX126" s="2">
        <f t="shared" si="93"/>
        <v>19832.11316600538</v>
      </c>
      <c r="CY126" s="2">
        <f t="shared" si="93"/>
        <v>20466.740787317551</v>
      </c>
      <c r="CZ126" s="2">
        <f t="shared" si="93"/>
        <v>21121.676492511713</v>
      </c>
      <c r="DA126" s="2">
        <f t="shared" si="93"/>
        <v>21797.570140272088</v>
      </c>
      <c r="DB126" s="2">
        <f t="shared" si="93"/>
        <v>22495.092384760796</v>
      </c>
      <c r="DC126" s="2">
        <f t="shared" si="93"/>
        <v>23214.935341073142</v>
      </c>
      <c r="DD126" s="2">
        <f t="shared" si="93"/>
        <v>23957.813271987485</v>
      </c>
      <c r="DE126" s="2">
        <f t="shared" si="93"/>
        <v>24724.463296691087</v>
      </c>
      <c r="DF126" s="2">
        <f t="shared" si="93"/>
        <v>25515.646122185201</v>
      </c>
      <c r="DG126" s="2">
        <f t="shared" si="47"/>
        <v>1.4965919855823624</v>
      </c>
      <c r="DH126" s="2">
        <f t="shared" si="48"/>
        <v>2.6511466103673484</v>
      </c>
      <c r="DI126" s="2">
        <f t="shared" si="49"/>
        <v>2.263128758663417</v>
      </c>
      <c r="DJ126" s="2">
        <f t="shared" si="50"/>
        <v>1.685910685287878</v>
      </c>
      <c r="DK126" s="2">
        <f t="shared" si="51"/>
        <v>0.90163765251107342</v>
      </c>
      <c r="DL126" s="2">
        <f t="shared" si="52"/>
        <v>0.69267814944089467</v>
      </c>
      <c r="DM126" s="2">
        <f t="shared" si="53"/>
        <v>0.37301219903893906</v>
      </c>
      <c r="DN126" s="2">
        <f t="shared" si="54"/>
        <v>4.0329431129881271E-2</v>
      </c>
      <c r="DO126" s="2">
        <f t="shared" si="55"/>
        <v>-0.2085618812719478</v>
      </c>
      <c r="DP126" s="2">
        <f t="shared" si="56"/>
        <v>-0.37421398595181643</v>
      </c>
      <c r="DQ126" s="2">
        <f t="shared" si="57"/>
        <v>-0.45697123626147707</v>
      </c>
      <c r="DR126" s="2">
        <f t="shared" si="58"/>
        <v>-0.4569712362614789</v>
      </c>
      <c r="DS126" s="2">
        <f t="shared" si="59"/>
        <v>-0.45697123626146935</v>
      </c>
      <c r="DT126" s="2">
        <f t="shared" si="60"/>
        <v>-0.45697123626145836</v>
      </c>
      <c r="DU126" s="2">
        <f t="shared" si="61"/>
        <v>-0.45697123626145975</v>
      </c>
      <c r="DV126" s="2">
        <f t="shared" si="62"/>
        <v>-0.45697123626146174</v>
      </c>
      <c r="DW126" s="2">
        <f t="shared" si="63"/>
        <v>-0.45697123626146208</v>
      </c>
      <c r="DX126" s="2">
        <f t="shared" si="64"/>
        <v>-0.45697123626146641</v>
      </c>
      <c r="DY126" s="2">
        <f t="shared" si="65"/>
        <v>-0.4569712362614809</v>
      </c>
      <c r="DZ126" s="2">
        <f t="shared" si="66"/>
        <v>-0.45697123626148611</v>
      </c>
      <c r="EA126" s="2">
        <f t="shared" si="67"/>
        <v>-0.45697123626147845</v>
      </c>
    </row>
    <row r="127" spans="1:131" x14ac:dyDescent="0.25">
      <c r="A127" s="1">
        <v>36891</v>
      </c>
      <c r="B127" s="29">
        <f>+IF(CFdata!B127="",AVERAGE(CFdata!B126,CFdata!B128),CFdata!B127)-0.5</f>
        <v>2.6208333333333331</v>
      </c>
      <c r="C127" s="29">
        <f>+IF(CFdata!C127="",AVERAGE(CFdata!C126,CFdata!C128),CFdata!C127)-0.5</f>
        <v>2.0204166666666667</v>
      </c>
      <c r="D127" s="29">
        <f>+IF(CFdata!D127="",AVERAGE(CFdata!D126,CFdata!D128),CFdata!D127)-0.5</f>
        <v>2.1</v>
      </c>
      <c r="E127" s="29">
        <f>+IF(CFdata!E127="",AVERAGE(CFdata!E126,CFdata!E128),CFdata!E127)-0.5</f>
        <v>2.1</v>
      </c>
      <c r="F127" s="29">
        <f>+IF(CFdata!F127="",AVERAGE(CFdata!F126,CFdata!F128),CFdata!F127)-0.5</f>
        <v>2.0499999999999998</v>
      </c>
      <c r="G127" s="29">
        <f>+IF(CFdata!G127="",AVERAGE(CFdata!G126,CFdata!G128),CFdata!G127)-0.5</f>
        <v>2.0499999999999998</v>
      </c>
      <c r="H127" s="29">
        <f>+IF(CFdata!H127="",AVERAGE(CFdata!H126,CFdata!H128),CFdata!H127)-0.5</f>
        <v>2.1500000000000004</v>
      </c>
      <c r="I127" s="30">
        <f t="shared" si="68"/>
        <v>2.1500000000000004</v>
      </c>
      <c r="J127" s="30">
        <f t="shared" si="68"/>
        <v>2.1500000000000004</v>
      </c>
      <c r="K127" s="30">
        <f t="shared" si="7"/>
        <v>2.1500000000000004</v>
      </c>
      <c r="L127" s="30">
        <f t="shared" si="8"/>
        <v>2.1500000000000004</v>
      </c>
      <c r="M127" s="24">
        <f t="shared" ref="M127:P127" si="94">L127+$W127</f>
        <v>2.12</v>
      </c>
      <c r="N127" s="24">
        <f t="shared" si="94"/>
        <v>2.09</v>
      </c>
      <c r="O127" s="24">
        <f t="shared" si="94"/>
        <v>2.0599999999999996</v>
      </c>
      <c r="P127" s="24">
        <f t="shared" si="94"/>
        <v>2.0299999999999994</v>
      </c>
      <c r="Q127" s="23">
        <f>+data!$E127</f>
        <v>2</v>
      </c>
      <c r="R127" s="23">
        <f t="shared" ref="R127:V127" si="95">+Q127</f>
        <v>2</v>
      </c>
      <c r="S127" s="23">
        <f t="shared" si="95"/>
        <v>2</v>
      </c>
      <c r="T127" s="23">
        <f t="shared" si="95"/>
        <v>2</v>
      </c>
      <c r="U127" s="23">
        <f t="shared" si="95"/>
        <v>2</v>
      </c>
      <c r="V127" s="23">
        <f t="shared" si="95"/>
        <v>2</v>
      </c>
      <c r="W127" s="24">
        <f t="shared" si="71"/>
        <v>-3.0000000000000072E-2</v>
      </c>
      <c r="X127" s="29">
        <f>+IF(CFdata!W127="",AVERAGE(CFdata!W126,CFdata!W128),CFdata!W127)</f>
        <v>3.4898809523809522</v>
      </c>
      <c r="Y127" s="29">
        <f>+IF(CFdata!X127="",AVERAGE(CFdata!X126,CFdata!X128),CFdata!X127)</f>
        <v>3.3545833333333333</v>
      </c>
      <c r="Z127" s="29">
        <f>+IF(CFdata!Y127="",AVERAGE(CFdata!Y126,CFdata!Y128),CFdata!Y127)</f>
        <v>3.4</v>
      </c>
      <c r="AA127" s="29">
        <f>+IF(CFdata!Z127="",AVERAGE(CFdata!Z126,CFdata!Z128),CFdata!Z127)</f>
        <v>3.1</v>
      </c>
      <c r="AB127" s="29">
        <f>+IF(CFdata!AA127="",AVERAGE(CFdata!AA126,CFdata!AA128),CFdata!AA127)</f>
        <v>3.4</v>
      </c>
      <c r="AC127" s="29">
        <f>+IF(CFdata!AB127="",AVERAGE(CFdata!AB126,CFdata!AB128),CFdata!AB127)</f>
        <v>3.25</v>
      </c>
      <c r="AD127" s="29">
        <f>+IF(CFdata!AC127="",AVERAGE(CFdata!AC126,CFdata!AC128),CFdata!AC127)</f>
        <v>3.1500000000000004</v>
      </c>
      <c r="AE127" s="30">
        <f t="shared" si="72"/>
        <v>3.1500000000000004</v>
      </c>
      <c r="AF127" s="30">
        <f t="shared" si="72"/>
        <v>3.1500000000000004</v>
      </c>
      <c r="AG127" s="30">
        <f t="shared" si="12"/>
        <v>3.1500000000000004</v>
      </c>
      <c r="AH127" s="30">
        <f t="shared" si="13"/>
        <v>3.1500000000000004</v>
      </c>
      <c r="AI127" s="30">
        <f t="shared" si="14"/>
        <v>3.1500000000000004</v>
      </c>
      <c r="AJ127" s="30">
        <f t="shared" si="15"/>
        <v>3.1500000000000004</v>
      </c>
      <c r="AK127" s="30">
        <f t="shared" si="16"/>
        <v>3.1500000000000004</v>
      </c>
      <c r="AL127" s="30">
        <f t="shared" si="17"/>
        <v>3.1500000000000004</v>
      </c>
      <c r="AM127" s="30">
        <f t="shared" si="18"/>
        <v>3.1500000000000004</v>
      </c>
      <c r="AN127" s="30">
        <f t="shared" si="19"/>
        <v>3.1500000000000004</v>
      </c>
      <c r="AO127" s="30">
        <f t="shared" si="20"/>
        <v>3.1500000000000004</v>
      </c>
      <c r="AP127" s="30">
        <f t="shared" si="21"/>
        <v>3.1500000000000004</v>
      </c>
      <c r="AQ127" s="30">
        <f t="shared" si="22"/>
        <v>3.1500000000000004</v>
      </c>
      <c r="AR127" s="30">
        <f t="shared" si="22"/>
        <v>3.1500000000000004</v>
      </c>
      <c r="AS127" s="2">
        <f>+data!$H127</f>
        <v>13260.505999999999</v>
      </c>
      <c r="AT127" s="2">
        <f t="shared" si="23"/>
        <v>13723.281873083331</v>
      </c>
      <c r="AU127" s="2">
        <f t="shared" si="24"/>
        <v>14183.64079958414</v>
      </c>
      <c r="AV127" s="2">
        <f t="shared" si="25"/>
        <v>14665.884586770002</v>
      </c>
      <c r="AW127" s="2">
        <f t="shared" si="26"/>
        <v>15120.527008959871</v>
      </c>
      <c r="AX127" s="2">
        <f t="shared" si="27"/>
        <v>15634.624927264507</v>
      </c>
      <c r="AY127" s="2">
        <f t="shared" si="28"/>
        <v>16142.750237400604</v>
      </c>
      <c r="AZ127" s="2">
        <f t="shared" si="29"/>
        <v>16651.246869878723</v>
      </c>
      <c r="BA127" s="2">
        <f t="shared" si="30"/>
        <v>17175.761146279903</v>
      </c>
      <c r="BB127" s="2">
        <f t="shared" si="31"/>
        <v>17716.797622387723</v>
      </c>
      <c r="BC127" s="2">
        <f t="shared" si="32"/>
        <v>18274.876747492937</v>
      </c>
      <c r="BD127" s="2">
        <f t="shared" si="33"/>
        <v>18850.535365038966</v>
      </c>
      <c r="BE127" s="2">
        <f t="shared" si="34"/>
        <v>19444.327229037695</v>
      </c>
      <c r="BF127" s="2">
        <f t="shared" si="35"/>
        <v>20056.823536752385</v>
      </c>
      <c r="BG127" s="2">
        <f t="shared" si="36"/>
        <v>20688.613478160085</v>
      </c>
      <c r="BH127" s="2">
        <f t="shared" si="37"/>
        <v>21340.30480272213</v>
      </c>
      <c r="BI127" s="2">
        <f t="shared" si="38"/>
        <v>22012.52440400788</v>
      </c>
      <c r="BJ127" s="2">
        <f t="shared" si="39"/>
        <v>22705.91892273413</v>
      </c>
      <c r="BK127" s="2">
        <f t="shared" si="40"/>
        <v>23421.155368800257</v>
      </c>
      <c r="BL127" s="2">
        <f t="shared" si="41"/>
        <v>24158.921762917467</v>
      </c>
      <c r="BM127" s="2">
        <f t="shared" si="42"/>
        <v>24919.927798449371</v>
      </c>
      <c r="BN127" s="2">
        <f>+data!J127</f>
        <v>3.9217196417156153</v>
      </c>
      <c r="BO127" s="2">
        <f t="shared" si="73"/>
        <v>3.1500000000000004</v>
      </c>
      <c r="BP127" s="10">
        <f t="shared" si="74"/>
        <v>-7.7171964171561497E-2</v>
      </c>
      <c r="BQ127" s="2">
        <f t="shared" si="75"/>
        <v>3.9217196417156153</v>
      </c>
      <c r="BR127" s="2">
        <f t="shared" ref="BR127:CA127" si="96">+BQ127+$BP127</f>
        <v>3.8445476775440537</v>
      </c>
      <c r="BS127" s="2">
        <f t="shared" si="96"/>
        <v>3.7673757133724921</v>
      </c>
      <c r="BT127" s="2">
        <f t="shared" si="96"/>
        <v>3.6902037492009305</v>
      </c>
      <c r="BU127" s="2">
        <f t="shared" si="96"/>
        <v>3.6130317850293689</v>
      </c>
      <c r="BV127" s="2">
        <f t="shared" si="96"/>
        <v>3.5358598208578074</v>
      </c>
      <c r="BW127" s="2">
        <f t="shared" si="96"/>
        <v>3.4586878566862458</v>
      </c>
      <c r="BX127" s="2">
        <f t="shared" si="96"/>
        <v>3.3815158925146842</v>
      </c>
      <c r="BY127" s="2">
        <f t="shared" si="96"/>
        <v>3.3043439283431226</v>
      </c>
      <c r="BZ127" s="2">
        <f t="shared" si="96"/>
        <v>3.227171964171561</v>
      </c>
      <c r="CA127" s="2">
        <f t="shared" si="96"/>
        <v>3.1499999999999995</v>
      </c>
      <c r="CB127" s="31">
        <f t="shared" ref="CB127:CK127" si="97">+CA127</f>
        <v>3.1499999999999995</v>
      </c>
      <c r="CC127" s="31">
        <f t="shared" si="97"/>
        <v>3.1499999999999995</v>
      </c>
      <c r="CD127" s="31">
        <f t="shared" si="97"/>
        <v>3.1499999999999995</v>
      </c>
      <c r="CE127" s="31">
        <f t="shared" si="97"/>
        <v>3.1499999999999995</v>
      </c>
      <c r="CF127" s="31">
        <f t="shared" si="97"/>
        <v>3.1499999999999995</v>
      </c>
      <c r="CG127" s="31">
        <f t="shared" si="97"/>
        <v>3.1499999999999995</v>
      </c>
      <c r="CH127" s="31">
        <f t="shared" si="97"/>
        <v>3.1499999999999995</v>
      </c>
      <c r="CI127" s="31">
        <f t="shared" si="97"/>
        <v>3.1499999999999995</v>
      </c>
      <c r="CJ127" s="31">
        <f t="shared" si="97"/>
        <v>3.1499999999999995</v>
      </c>
      <c r="CK127" s="31">
        <f t="shared" si="97"/>
        <v>3.1499999999999995</v>
      </c>
      <c r="CL127" s="2">
        <f>+data!I127</f>
        <v>13111.4</v>
      </c>
      <c r="CM127" s="2">
        <f t="shared" si="78"/>
        <v>13625.592349103901</v>
      </c>
      <c r="CN127" s="2">
        <f t="shared" si="79"/>
        <v>14149.434743312995</v>
      </c>
      <c r="CO127" s="2">
        <f t="shared" si="80"/>
        <v>14682.497111412058</v>
      </c>
      <c r="CP127" s="2">
        <f t="shared" si="81"/>
        <v>15224.311170293704</v>
      </c>
      <c r="CQ127" s="2">
        <f t="shared" si="82"/>
        <v>15774.370371928191</v>
      </c>
      <c r="CR127" s="2">
        <f t="shared" si="83"/>
        <v>16332.129995902498</v>
      </c>
      <c r="CS127" s="2">
        <f t="shared" si="84"/>
        <v>16897.007392808988</v>
      </c>
      <c r="CT127" s="2">
        <f t="shared" si="85"/>
        <v>17468.382383156204</v>
      </c>
      <c r="CU127" s="2">
        <f t="shared" si="86"/>
        <v>18045.597815813784</v>
      </c>
      <c r="CV127" s="2">
        <f t="shared" si="87"/>
        <v>18627.960289292885</v>
      </c>
      <c r="CW127" s="2">
        <f t="shared" ref="CW127:DF127" si="98">+CV127*(1+CA127/100)</f>
        <v>19214.741038405613</v>
      </c>
      <c r="CX127" s="2">
        <f t="shared" si="98"/>
        <v>19820.005381115392</v>
      </c>
      <c r="CY127" s="2">
        <f t="shared" si="98"/>
        <v>20444.33555062053</v>
      </c>
      <c r="CZ127" s="2">
        <f t="shared" si="98"/>
        <v>21088.332120465078</v>
      </c>
      <c r="DA127" s="2">
        <f t="shared" si="98"/>
        <v>21752.614582259732</v>
      </c>
      <c r="DB127" s="2">
        <f t="shared" si="98"/>
        <v>22437.821941600916</v>
      </c>
      <c r="DC127" s="2">
        <f t="shared" si="98"/>
        <v>23144.613332761346</v>
      </c>
      <c r="DD127" s="2">
        <f t="shared" si="98"/>
        <v>23873.66865274333</v>
      </c>
      <c r="DE127" s="2">
        <f t="shared" si="98"/>
        <v>24625.689215304748</v>
      </c>
      <c r="DF127" s="2">
        <f t="shared" si="98"/>
        <v>25401.398425586849</v>
      </c>
      <c r="DG127" s="2">
        <f t="shared" si="47"/>
        <v>1.1372240950623105</v>
      </c>
      <c r="DH127" s="2">
        <f t="shared" si="48"/>
        <v>0.71695616217268487</v>
      </c>
      <c r="DI127" s="2">
        <f t="shared" si="49"/>
        <v>0.24174857082054571</v>
      </c>
      <c r="DJ127" s="2">
        <f t="shared" si="50"/>
        <v>-0.11314509048426036</v>
      </c>
      <c r="DK127" s="2">
        <f t="shared" si="51"/>
        <v>-0.68170021075463261</v>
      </c>
      <c r="DL127" s="2">
        <f t="shared" si="52"/>
        <v>-0.88590188621647026</v>
      </c>
      <c r="DM127" s="2">
        <f t="shared" si="53"/>
        <v>-1.1595533378035039</v>
      </c>
      <c r="DN127" s="2">
        <f t="shared" si="54"/>
        <v>-1.4544618299383294</v>
      </c>
      <c r="DO127" s="2">
        <f t="shared" si="55"/>
        <v>-1.6751478783659974</v>
      </c>
      <c r="DP127" s="2">
        <f t="shared" si="56"/>
        <v>-1.8220520970379028</v>
      </c>
      <c r="DQ127" s="2">
        <f t="shared" si="57"/>
        <v>-1.89544929405339</v>
      </c>
      <c r="DR127" s="2">
        <f t="shared" si="58"/>
        <v>-1.8954492940533931</v>
      </c>
      <c r="DS127" s="2">
        <f t="shared" si="59"/>
        <v>-1.8954492940533956</v>
      </c>
      <c r="DT127" s="2">
        <f t="shared" si="60"/>
        <v>-1.8954492940533993</v>
      </c>
      <c r="DU127" s="2">
        <f t="shared" si="61"/>
        <v>-1.895449294053408</v>
      </c>
      <c r="DV127" s="2">
        <f t="shared" si="62"/>
        <v>-1.8954492940534116</v>
      </c>
      <c r="DW127" s="2">
        <f t="shared" si="63"/>
        <v>-1.8954492940534129</v>
      </c>
      <c r="DX127" s="2">
        <f t="shared" si="64"/>
        <v>-1.8954492940534073</v>
      </c>
      <c r="DY127" s="2">
        <f t="shared" si="65"/>
        <v>-1.8954492940534091</v>
      </c>
      <c r="DZ127" s="2">
        <f t="shared" si="66"/>
        <v>-1.895449294053412</v>
      </c>
      <c r="EA127" s="2">
        <f t="shared" si="67"/>
        <v>-1.8954492940534025</v>
      </c>
    </row>
    <row r="128" spans="1:131" x14ac:dyDescent="0.25">
      <c r="A128" s="1">
        <v>36981</v>
      </c>
      <c r="B128" s="29">
        <f>+IF(CFdata!B128="",AVERAGE(CFdata!B127,CFdata!B129),CFdata!B128)-0.5</f>
        <v>2.4</v>
      </c>
      <c r="C128" s="29">
        <f>+IF(CFdata!C128="",AVERAGE(CFdata!C127,CFdata!C129),CFdata!C128)-0.5</f>
        <v>1.8199999999999998</v>
      </c>
      <c r="D128" s="29">
        <f>+IF(CFdata!D128="",AVERAGE(CFdata!D127,CFdata!D129),CFdata!D128)-0.5</f>
        <v>2.1</v>
      </c>
      <c r="E128" s="29">
        <f>+IF(CFdata!E128="",AVERAGE(CFdata!E127,CFdata!E129),CFdata!E128)-0.5</f>
        <v>2</v>
      </c>
      <c r="F128" s="29">
        <f>+IF(CFdata!F128="",AVERAGE(CFdata!F127,CFdata!F129),CFdata!F128)-0.5</f>
        <v>2</v>
      </c>
      <c r="G128" s="29">
        <f>+IF(CFdata!G128="",AVERAGE(CFdata!G127,CFdata!G129),CFdata!G128)-0.5</f>
        <v>2</v>
      </c>
      <c r="H128" s="29">
        <f>+IF(CFdata!H128="",AVERAGE(CFdata!H127,CFdata!H129),CFdata!H128)-0.5</f>
        <v>2.1</v>
      </c>
      <c r="I128" s="30">
        <f t="shared" si="68"/>
        <v>2.1</v>
      </c>
      <c r="J128" s="30">
        <f t="shared" si="68"/>
        <v>2.1</v>
      </c>
      <c r="K128" s="30">
        <f t="shared" si="7"/>
        <v>2.1</v>
      </c>
      <c r="L128" s="30">
        <f t="shared" si="8"/>
        <v>2.1</v>
      </c>
      <c r="M128" s="24">
        <f t="shared" ref="M128:P128" si="99">L128+$W128</f>
        <v>2.08</v>
      </c>
      <c r="N128" s="24">
        <f t="shared" si="99"/>
        <v>2.06</v>
      </c>
      <c r="O128" s="24">
        <f t="shared" si="99"/>
        <v>2.04</v>
      </c>
      <c r="P128" s="24">
        <f t="shared" si="99"/>
        <v>2.02</v>
      </c>
      <c r="Q128" s="23">
        <f>+data!$E128</f>
        <v>2</v>
      </c>
      <c r="R128" s="23">
        <f t="shared" ref="R128:V128" si="100">+Q128</f>
        <v>2</v>
      </c>
      <c r="S128" s="23">
        <f t="shared" si="100"/>
        <v>2</v>
      </c>
      <c r="T128" s="23">
        <f t="shared" si="100"/>
        <v>2</v>
      </c>
      <c r="U128" s="23">
        <f t="shared" si="100"/>
        <v>2</v>
      </c>
      <c r="V128" s="23">
        <f t="shared" si="100"/>
        <v>2</v>
      </c>
      <c r="W128" s="24">
        <f t="shared" si="71"/>
        <v>-2.0000000000000018E-2</v>
      </c>
      <c r="X128" s="29">
        <f>+IF(CFdata!W128="",AVERAGE(CFdata!W127,CFdata!W129),CFdata!W128)</f>
        <v>1.7380952380952381</v>
      </c>
      <c r="Y128" s="29">
        <f>+IF(CFdata!X128="",AVERAGE(CFdata!X127,CFdata!X129),CFdata!X128)</f>
        <v>3.13</v>
      </c>
      <c r="Z128" s="29">
        <f>+IF(CFdata!Y128="",AVERAGE(CFdata!Y127,CFdata!Y129),CFdata!Y128)</f>
        <v>3.5</v>
      </c>
      <c r="AA128" s="29">
        <f>+IF(CFdata!Z128="",AVERAGE(CFdata!Z127,CFdata!Z129),CFdata!Z128)</f>
        <v>3.2</v>
      </c>
      <c r="AB128" s="29">
        <f>+IF(CFdata!AA128="",AVERAGE(CFdata!AA127,CFdata!AA129),CFdata!AA128)</f>
        <v>3.3</v>
      </c>
      <c r="AC128" s="29">
        <f>+IF(CFdata!AB128="",AVERAGE(CFdata!AB127,CFdata!AB129),CFdata!AB128)</f>
        <v>3.2</v>
      </c>
      <c r="AD128" s="29">
        <f>+IF(CFdata!AC128="",AVERAGE(CFdata!AC127,CFdata!AC129),CFdata!AC128)</f>
        <v>3.1</v>
      </c>
      <c r="AE128" s="30">
        <f t="shared" si="72"/>
        <v>3.1</v>
      </c>
      <c r="AF128" s="30">
        <f t="shared" si="72"/>
        <v>3.1</v>
      </c>
      <c r="AG128" s="30">
        <f t="shared" si="12"/>
        <v>3.1</v>
      </c>
      <c r="AH128" s="30">
        <f t="shared" si="13"/>
        <v>3.1</v>
      </c>
      <c r="AI128" s="30">
        <f t="shared" si="14"/>
        <v>3.1</v>
      </c>
      <c r="AJ128" s="30">
        <f t="shared" si="15"/>
        <v>3.1</v>
      </c>
      <c r="AK128" s="30">
        <f t="shared" si="16"/>
        <v>3.1</v>
      </c>
      <c r="AL128" s="30">
        <f t="shared" si="17"/>
        <v>3.1</v>
      </c>
      <c r="AM128" s="30">
        <f t="shared" si="18"/>
        <v>3.1</v>
      </c>
      <c r="AN128" s="30">
        <f t="shared" si="19"/>
        <v>3.1</v>
      </c>
      <c r="AO128" s="30">
        <f t="shared" si="20"/>
        <v>3.1</v>
      </c>
      <c r="AP128" s="30">
        <f t="shared" si="21"/>
        <v>3.1</v>
      </c>
      <c r="AQ128" s="30">
        <f t="shared" si="22"/>
        <v>3.1</v>
      </c>
      <c r="AR128" s="30">
        <f t="shared" si="22"/>
        <v>3.1</v>
      </c>
      <c r="AS128" s="2">
        <f>+data!$H128</f>
        <v>13222.69</v>
      </c>
      <c r="AT128" s="2">
        <f t="shared" si="23"/>
        <v>13452.512945238095</v>
      </c>
      <c r="AU128" s="2">
        <f t="shared" si="24"/>
        <v>13873.576600424049</v>
      </c>
      <c r="AV128" s="2">
        <f t="shared" si="25"/>
        <v>14359.15178143889</v>
      </c>
      <c r="AW128" s="2">
        <f t="shared" si="26"/>
        <v>14818.644638444935</v>
      </c>
      <c r="AX128" s="2">
        <f t="shared" si="27"/>
        <v>15307.659911513618</v>
      </c>
      <c r="AY128" s="2">
        <f t="shared" si="28"/>
        <v>15797.505028682053</v>
      </c>
      <c r="AZ128" s="2">
        <f t="shared" si="29"/>
        <v>16287.227684571195</v>
      </c>
      <c r="BA128" s="2">
        <f t="shared" si="30"/>
        <v>16792.131742792899</v>
      </c>
      <c r="BB128" s="2">
        <f t="shared" si="31"/>
        <v>17312.687826819478</v>
      </c>
      <c r="BC128" s="2">
        <f t="shared" si="32"/>
        <v>17849.381149450881</v>
      </c>
      <c r="BD128" s="2">
        <f t="shared" si="33"/>
        <v>18402.711965083858</v>
      </c>
      <c r="BE128" s="2">
        <f t="shared" si="34"/>
        <v>18973.196036001456</v>
      </c>
      <c r="BF128" s="2">
        <f t="shared" si="35"/>
        <v>19561.365113117499</v>
      </c>
      <c r="BG128" s="2">
        <f t="shared" si="36"/>
        <v>20167.767431624139</v>
      </c>
      <c r="BH128" s="2">
        <f t="shared" si="37"/>
        <v>20792.968222004485</v>
      </c>
      <c r="BI128" s="2">
        <f t="shared" si="38"/>
        <v>21437.550236886622</v>
      </c>
      <c r="BJ128" s="2">
        <f t="shared" si="39"/>
        <v>22102.114294230105</v>
      </c>
      <c r="BK128" s="2">
        <f t="shared" si="40"/>
        <v>22787.279837351238</v>
      </c>
      <c r="BL128" s="2">
        <f t="shared" si="41"/>
        <v>23493.685512309123</v>
      </c>
      <c r="BM128" s="2">
        <f t="shared" si="42"/>
        <v>24221.989763190704</v>
      </c>
      <c r="BN128" s="2">
        <f>+data!J128</f>
        <v>3.7097487682475005</v>
      </c>
      <c r="BO128" s="2">
        <f t="shared" si="73"/>
        <v>3.1</v>
      </c>
      <c r="BP128" s="10">
        <f t="shared" si="74"/>
        <v>-6.0974876824750043E-2</v>
      </c>
      <c r="BQ128" s="2">
        <f t="shared" si="75"/>
        <v>3.7097487682475005</v>
      </c>
      <c r="BR128" s="2">
        <f t="shared" ref="BR128:CA128" si="101">+BQ128+$BP128</f>
        <v>3.6487738914227505</v>
      </c>
      <c r="BS128" s="2">
        <f t="shared" si="101"/>
        <v>3.5877990145980005</v>
      </c>
      <c r="BT128" s="2">
        <f t="shared" si="101"/>
        <v>3.5268241377732505</v>
      </c>
      <c r="BU128" s="2">
        <f t="shared" si="101"/>
        <v>3.4658492609485005</v>
      </c>
      <c r="BV128" s="2">
        <f t="shared" si="101"/>
        <v>3.4048743841237505</v>
      </c>
      <c r="BW128" s="2">
        <f t="shared" si="101"/>
        <v>3.3438995072990005</v>
      </c>
      <c r="BX128" s="2">
        <f t="shared" si="101"/>
        <v>3.2829246304742505</v>
      </c>
      <c r="BY128" s="2">
        <f t="shared" si="101"/>
        <v>3.2219497536495005</v>
      </c>
      <c r="BZ128" s="2">
        <f t="shared" si="101"/>
        <v>3.1609748768247505</v>
      </c>
      <c r="CA128" s="2">
        <f t="shared" si="101"/>
        <v>3.1000000000000005</v>
      </c>
      <c r="CB128" s="31">
        <f t="shared" ref="CB128:CK128" si="102">+CA128</f>
        <v>3.1000000000000005</v>
      </c>
      <c r="CC128" s="31">
        <f t="shared" si="102"/>
        <v>3.1000000000000005</v>
      </c>
      <c r="CD128" s="31">
        <f t="shared" si="102"/>
        <v>3.1000000000000005</v>
      </c>
      <c r="CE128" s="31">
        <f t="shared" si="102"/>
        <v>3.1000000000000005</v>
      </c>
      <c r="CF128" s="31">
        <f t="shared" si="102"/>
        <v>3.1000000000000005</v>
      </c>
      <c r="CG128" s="31">
        <f t="shared" si="102"/>
        <v>3.1000000000000005</v>
      </c>
      <c r="CH128" s="31">
        <f t="shared" si="102"/>
        <v>3.1000000000000005</v>
      </c>
      <c r="CI128" s="31">
        <f t="shared" si="102"/>
        <v>3.1000000000000005</v>
      </c>
      <c r="CJ128" s="31">
        <f t="shared" si="102"/>
        <v>3.1000000000000005</v>
      </c>
      <c r="CK128" s="31">
        <f t="shared" si="102"/>
        <v>3.1000000000000005</v>
      </c>
      <c r="CL128" s="2">
        <f>+data!I128</f>
        <v>13233</v>
      </c>
      <c r="CM128" s="2">
        <f t="shared" si="78"/>
        <v>13723.911054502192</v>
      </c>
      <c r="CN128" s="2">
        <f t="shared" si="79"/>
        <v>14224.665537940949</v>
      </c>
      <c r="CO128" s="2">
        <f t="shared" si="80"/>
        <v>14735.017947941056</v>
      </c>
      <c r="CP128" s="2">
        <f t="shared" si="81"/>
        <v>15254.696117634263</v>
      </c>
      <c r="CQ128" s="2">
        <f t="shared" si="82"/>
        <v>15783.40089028723</v>
      </c>
      <c r="CR128" s="2">
        <f t="shared" si="83"/>
        <v>16320.80586414418</v>
      </c>
      <c r="CS128" s="2">
        <f t="shared" si="84"/>
        <v>16866.557211022526</v>
      </c>
      <c r="CT128" s="2">
        <f t="shared" si="85"/>
        <v>17420.273572016216</v>
      </c>
      <c r="CU128" s="2">
        <f t="shared" si="86"/>
        <v>17981.546033454862</v>
      </c>
      <c r="CV128" s="2">
        <f t="shared" si="87"/>
        <v>18549.938186037045</v>
      </c>
      <c r="CW128" s="2">
        <f t="shared" ref="CW128:DF128" si="103">+CV128*(1+CA128/100)</f>
        <v>19124.986269804191</v>
      </c>
      <c r="CX128" s="2">
        <f t="shared" si="103"/>
        <v>19717.860844168117</v>
      </c>
      <c r="CY128" s="2">
        <f t="shared" si="103"/>
        <v>20329.114530337327</v>
      </c>
      <c r="CZ128" s="2">
        <f t="shared" si="103"/>
        <v>20959.317080777782</v>
      </c>
      <c r="DA128" s="2">
        <f t="shared" si="103"/>
        <v>21609.055910281892</v>
      </c>
      <c r="DB128" s="2">
        <f t="shared" si="103"/>
        <v>22278.936643500627</v>
      </c>
      <c r="DC128" s="2">
        <f t="shared" si="103"/>
        <v>22969.583679449144</v>
      </c>
      <c r="DD128" s="2">
        <f t="shared" si="103"/>
        <v>23681.640773512067</v>
      </c>
      <c r="DE128" s="2">
        <f t="shared" si="103"/>
        <v>24415.77163749094</v>
      </c>
      <c r="DF128" s="2">
        <f t="shared" si="103"/>
        <v>25172.660558253156</v>
      </c>
      <c r="DG128" s="2">
        <f t="shared" si="47"/>
        <v>-7.7911282400056597E-2</v>
      </c>
      <c r="DH128" s="2">
        <f t="shared" si="48"/>
        <v>-1.977556603116162</v>
      </c>
      <c r="DI128" s="2">
        <f t="shared" si="49"/>
        <v>-2.4681700710674264</v>
      </c>
      <c r="DJ128" s="2">
        <f t="shared" si="50"/>
        <v>-2.550836163417681</v>
      </c>
      <c r="DK128" s="2">
        <f t="shared" si="51"/>
        <v>-2.8584737173837023</v>
      </c>
      <c r="DL128" s="2">
        <f t="shared" si="52"/>
        <v>-3.0141854856285963</v>
      </c>
      <c r="DM128" s="2">
        <f t="shared" si="53"/>
        <v>-3.2063418915593327</v>
      </c>
      <c r="DN128" s="2">
        <f t="shared" si="54"/>
        <v>-3.4347823281489305</v>
      </c>
      <c r="DO128" s="2">
        <f t="shared" si="55"/>
        <v>-3.6058092120456666</v>
      </c>
      <c r="DP128" s="2">
        <f t="shared" si="56"/>
        <v>-3.7196924301779544</v>
      </c>
      <c r="DQ128" s="2">
        <f t="shared" si="57"/>
        <v>-3.7766003830324837</v>
      </c>
      <c r="DR128" s="2">
        <f t="shared" si="58"/>
        <v>-3.776600383032473</v>
      </c>
      <c r="DS128" s="2">
        <f t="shared" si="59"/>
        <v>-3.7766003830324615</v>
      </c>
      <c r="DT128" s="2">
        <f t="shared" si="60"/>
        <v>-3.7766003830324628</v>
      </c>
      <c r="DU128" s="2">
        <f t="shared" si="61"/>
        <v>-3.7766003830324681</v>
      </c>
      <c r="DV128" s="2">
        <f t="shared" si="62"/>
        <v>-3.7766003830324699</v>
      </c>
      <c r="DW128" s="2">
        <f t="shared" si="63"/>
        <v>-3.7766003830324655</v>
      </c>
      <c r="DX128" s="2">
        <f t="shared" si="64"/>
        <v>-3.7766003830324668</v>
      </c>
      <c r="DY128" s="2">
        <f t="shared" si="65"/>
        <v>-3.7766003830324637</v>
      </c>
      <c r="DZ128" s="2">
        <f t="shared" si="66"/>
        <v>-3.7766003830324739</v>
      </c>
      <c r="EA128" s="2">
        <f t="shared" si="67"/>
        <v>-3.7766003830324668</v>
      </c>
    </row>
    <row r="129" spans="1:131" x14ac:dyDescent="0.25">
      <c r="A129" s="1">
        <v>37072</v>
      </c>
      <c r="B129" s="29">
        <f>+IF(CFdata!B129="",AVERAGE(CFdata!B128,CFdata!B130),CFdata!B129)-0.5</f>
        <v>2.4527777777777775</v>
      </c>
      <c r="C129" s="29">
        <f>+IF(CFdata!C129="",AVERAGE(CFdata!C128,CFdata!C130),CFdata!C129)-0.5</f>
        <v>1.7044444444444444</v>
      </c>
      <c r="D129" s="29">
        <f>+IF(CFdata!D129="",AVERAGE(CFdata!D128,CFdata!D130),CFdata!D129)-0.5</f>
        <v>2.0499999999999998</v>
      </c>
      <c r="E129" s="29">
        <f>+IF(CFdata!E129="",AVERAGE(CFdata!E128,CFdata!E130),CFdata!E129)-0.5</f>
        <v>2.1</v>
      </c>
      <c r="F129" s="29">
        <f>+IF(CFdata!F129="",AVERAGE(CFdata!F128,CFdata!F130),CFdata!F129)-0.5</f>
        <v>2.0499999999999998</v>
      </c>
      <c r="G129" s="29">
        <f>+IF(CFdata!G129="",AVERAGE(CFdata!G128,CFdata!G130),CFdata!G129)-0.5</f>
        <v>2.0499999999999998</v>
      </c>
      <c r="H129" s="29">
        <f>+IF(CFdata!H129="",AVERAGE(CFdata!H128,CFdata!H130),CFdata!H129)-0.5</f>
        <v>2.0499999999999998</v>
      </c>
      <c r="I129" s="30">
        <f t="shared" si="68"/>
        <v>2.0499999999999998</v>
      </c>
      <c r="J129" s="30">
        <f t="shared" si="68"/>
        <v>2.0499999999999998</v>
      </c>
      <c r="K129" s="30">
        <f t="shared" si="7"/>
        <v>2.0499999999999998</v>
      </c>
      <c r="L129" s="30">
        <f t="shared" si="8"/>
        <v>2.0499999999999998</v>
      </c>
      <c r="M129" s="24">
        <f t="shared" ref="M129:P129" si="104">L129+$W129</f>
        <v>2.04</v>
      </c>
      <c r="N129" s="24">
        <f t="shared" si="104"/>
        <v>2.0300000000000002</v>
      </c>
      <c r="O129" s="24">
        <f t="shared" si="104"/>
        <v>2.0200000000000005</v>
      </c>
      <c r="P129" s="24">
        <f t="shared" si="104"/>
        <v>2.0100000000000007</v>
      </c>
      <c r="Q129" s="23">
        <f>+data!$E129</f>
        <v>2</v>
      </c>
      <c r="R129" s="23">
        <f t="shared" ref="R129:V129" si="105">+Q129</f>
        <v>2</v>
      </c>
      <c r="S129" s="23">
        <f t="shared" si="105"/>
        <v>2</v>
      </c>
      <c r="T129" s="23">
        <f t="shared" si="105"/>
        <v>2</v>
      </c>
      <c r="U129" s="23">
        <f t="shared" si="105"/>
        <v>2</v>
      </c>
      <c r="V129" s="23">
        <f t="shared" si="105"/>
        <v>2</v>
      </c>
      <c r="W129" s="24">
        <f t="shared" si="71"/>
        <v>-9.9999999999999638E-3</v>
      </c>
      <c r="X129" s="29">
        <f>+IF(CFdata!W129="",AVERAGE(CFdata!W128,CFdata!W130),CFdata!W129)</f>
        <v>1.3874686716791977</v>
      </c>
      <c r="Y129" s="29">
        <f>+IF(CFdata!X129="",AVERAGE(CFdata!X128,CFdata!X130),CFdata!X129)</f>
        <v>2.165</v>
      </c>
      <c r="Z129" s="29">
        <f>+IF(CFdata!Y129="",AVERAGE(CFdata!Y128,CFdata!Y130),CFdata!Y129)</f>
        <v>3.55</v>
      </c>
      <c r="AA129" s="29">
        <f>+IF(CFdata!Z129="",AVERAGE(CFdata!Z128,CFdata!Z130),CFdata!Z129)</f>
        <v>3.3</v>
      </c>
      <c r="AB129" s="29">
        <f>+IF(CFdata!AA129="",AVERAGE(CFdata!AA128,CFdata!AA130),CFdata!AA129)</f>
        <v>3.3</v>
      </c>
      <c r="AC129" s="29">
        <f>+IF(CFdata!AB129="",AVERAGE(CFdata!AB128,CFdata!AB130),CFdata!AB129)</f>
        <v>3.2</v>
      </c>
      <c r="AD129" s="29">
        <f>+IF(CFdata!AC129="",AVERAGE(CFdata!AC128,CFdata!AC130),CFdata!AC129)</f>
        <v>3.1500000000000004</v>
      </c>
      <c r="AE129" s="30">
        <f t="shared" si="72"/>
        <v>3.1500000000000004</v>
      </c>
      <c r="AF129" s="30">
        <f t="shared" si="72"/>
        <v>3.1500000000000004</v>
      </c>
      <c r="AG129" s="30">
        <f t="shared" si="12"/>
        <v>3.1500000000000004</v>
      </c>
      <c r="AH129" s="30">
        <f t="shared" si="13"/>
        <v>3.1500000000000004</v>
      </c>
      <c r="AI129" s="30">
        <f t="shared" si="14"/>
        <v>3.1500000000000004</v>
      </c>
      <c r="AJ129" s="30">
        <f t="shared" si="15"/>
        <v>3.1500000000000004</v>
      </c>
      <c r="AK129" s="30">
        <f t="shared" si="16"/>
        <v>3.1500000000000004</v>
      </c>
      <c r="AL129" s="30">
        <f t="shared" si="17"/>
        <v>3.1500000000000004</v>
      </c>
      <c r="AM129" s="30">
        <f t="shared" si="18"/>
        <v>3.1500000000000004</v>
      </c>
      <c r="AN129" s="30">
        <f t="shared" si="19"/>
        <v>3.1500000000000004</v>
      </c>
      <c r="AO129" s="30">
        <f t="shared" si="20"/>
        <v>3.1500000000000004</v>
      </c>
      <c r="AP129" s="30">
        <f t="shared" si="21"/>
        <v>3.1500000000000004</v>
      </c>
      <c r="AQ129" s="30">
        <f t="shared" si="22"/>
        <v>3.1500000000000004</v>
      </c>
      <c r="AR129" s="30">
        <f t="shared" si="22"/>
        <v>3.1500000000000004</v>
      </c>
      <c r="AS129" s="2">
        <f>+data!$H129</f>
        <v>13299.984</v>
      </c>
      <c r="AT129" s="2">
        <f t="shared" si="23"/>
        <v>13484.517111338348</v>
      </c>
      <c r="AU129" s="2">
        <f t="shared" si="24"/>
        <v>13776.456906798821</v>
      </c>
      <c r="AV129" s="2">
        <f t="shared" si="25"/>
        <v>14265.521126990181</v>
      </c>
      <c r="AW129" s="2">
        <f t="shared" si="26"/>
        <v>14736.283324180857</v>
      </c>
      <c r="AX129" s="2">
        <f t="shared" si="27"/>
        <v>15222.580673878823</v>
      </c>
      <c r="AY129" s="2">
        <f t="shared" si="28"/>
        <v>15709.703255442946</v>
      </c>
      <c r="AZ129" s="2">
        <f t="shared" si="29"/>
        <v>16204.5589079894</v>
      </c>
      <c r="BA129" s="2">
        <f t="shared" si="30"/>
        <v>16715.002513591066</v>
      </c>
      <c r="BB129" s="2">
        <f t="shared" si="31"/>
        <v>17241.525092769185</v>
      </c>
      <c r="BC129" s="2">
        <f t="shared" si="32"/>
        <v>17784.633133191415</v>
      </c>
      <c r="BD129" s="2">
        <f t="shared" si="33"/>
        <v>18344.849076886945</v>
      </c>
      <c r="BE129" s="2">
        <f t="shared" si="34"/>
        <v>18922.711822808884</v>
      </c>
      <c r="BF129" s="2">
        <f t="shared" si="35"/>
        <v>19518.777245227364</v>
      </c>
      <c r="BG129" s="2">
        <f t="shared" si="36"/>
        <v>20133.618728452027</v>
      </c>
      <c r="BH129" s="2">
        <f t="shared" si="37"/>
        <v>20767.827718398268</v>
      </c>
      <c r="BI129" s="2">
        <f t="shared" si="38"/>
        <v>21422.014291527816</v>
      </c>
      <c r="BJ129" s="2">
        <f t="shared" si="39"/>
        <v>22096.807741710945</v>
      </c>
      <c r="BK129" s="2">
        <f t="shared" si="40"/>
        <v>22792.857185574841</v>
      </c>
      <c r="BL129" s="2">
        <f t="shared" si="41"/>
        <v>23510.832186920452</v>
      </c>
      <c r="BM129" s="2">
        <f t="shared" si="42"/>
        <v>24251.42340080845</v>
      </c>
      <c r="BN129" s="2">
        <f>+data!J129</f>
        <v>3.4882490742839778</v>
      </c>
      <c r="BO129" s="2">
        <f t="shared" si="73"/>
        <v>3.1500000000000004</v>
      </c>
      <c r="BP129" s="10">
        <f t="shared" si="74"/>
        <v>-3.3824907428397742E-2</v>
      </c>
      <c r="BQ129" s="2">
        <f t="shared" si="75"/>
        <v>3.4882490742839778</v>
      </c>
      <c r="BR129" s="2">
        <f t="shared" ref="BR129:CA129" si="106">+BQ129+$BP129</f>
        <v>3.45442416685558</v>
      </c>
      <c r="BS129" s="2">
        <f t="shared" si="106"/>
        <v>3.4205992594271821</v>
      </c>
      <c r="BT129" s="2">
        <f t="shared" si="106"/>
        <v>3.3867743519987843</v>
      </c>
      <c r="BU129" s="2">
        <f t="shared" si="106"/>
        <v>3.3529494445703865</v>
      </c>
      <c r="BV129" s="2">
        <f t="shared" si="106"/>
        <v>3.3191245371419886</v>
      </c>
      <c r="BW129" s="2">
        <f t="shared" si="106"/>
        <v>3.2852996297135908</v>
      </c>
      <c r="BX129" s="2">
        <f t="shared" si="106"/>
        <v>3.251474722285193</v>
      </c>
      <c r="BY129" s="2">
        <f t="shared" si="106"/>
        <v>3.2176498148567951</v>
      </c>
      <c r="BZ129" s="2">
        <f t="shared" si="106"/>
        <v>3.1838249074283973</v>
      </c>
      <c r="CA129" s="2">
        <f t="shared" si="106"/>
        <v>3.1499999999999995</v>
      </c>
      <c r="CB129" s="31">
        <f t="shared" ref="CB129:CK129" si="107">+CA129</f>
        <v>3.1499999999999995</v>
      </c>
      <c r="CC129" s="31">
        <f t="shared" si="107"/>
        <v>3.1499999999999995</v>
      </c>
      <c r="CD129" s="31">
        <f t="shared" si="107"/>
        <v>3.1499999999999995</v>
      </c>
      <c r="CE129" s="31">
        <f t="shared" si="107"/>
        <v>3.1499999999999995</v>
      </c>
      <c r="CF129" s="31">
        <f t="shared" si="107"/>
        <v>3.1499999999999995</v>
      </c>
      <c r="CG129" s="31">
        <f t="shared" si="107"/>
        <v>3.1499999999999995</v>
      </c>
      <c r="CH129" s="31">
        <f t="shared" si="107"/>
        <v>3.1499999999999995</v>
      </c>
      <c r="CI129" s="31">
        <f t="shared" si="107"/>
        <v>3.1499999999999995</v>
      </c>
      <c r="CJ129" s="31">
        <f t="shared" si="107"/>
        <v>3.1499999999999995</v>
      </c>
      <c r="CK129" s="31">
        <f t="shared" si="107"/>
        <v>3.1499999999999995</v>
      </c>
      <c r="CL129" s="2">
        <f>+data!I129</f>
        <v>13348.4</v>
      </c>
      <c r="CM129" s="2">
        <f t="shared" si="78"/>
        <v>13814.025439431722</v>
      </c>
      <c r="CN129" s="2">
        <f t="shared" si="79"/>
        <v>14291.220472627028</v>
      </c>
      <c r="CO129" s="2">
        <f t="shared" si="80"/>
        <v>14780.065854276816</v>
      </c>
      <c r="CP129" s="2">
        <f t="shared" si="81"/>
        <v>15280.633333837994</v>
      </c>
      <c r="CQ129" s="2">
        <f t="shared" si="82"/>
        <v>15792.985244331752</v>
      </c>
      <c r="CR129" s="2">
        <f t="shared" si="83"/>
        <v>16317.174092723581</v>
      </c>
      <c r="CS129" s="2">
        <f t="shared" si="84"/>
        <v>16853.242152771552</v>
      </c>
      <c r="CT129" s="2">
        <f t="shared" si="85"/>
        <v>17401.221061254433</v>
      </c>
      <c r="CU129" s="2">
        <f t="shared" si="86"/>
        <v>17961.131418514709</v>
      </c>
      <c r="CV129" s="2">
        <f t="shared" si="87"/>
        <v>18532.982394273327</v>
      </c>
      <c r="CW129" s="2">
        <f t="shared" ref="CW129:DF129" si="108">+CV129*(1+CA129/100)</f>
        <v>19116.771339692939</v>
      </c>
      <c r="CX129" s="2">
        <f t="shared" si="108"/>
        <v>19718.949636893267</v>
      </c>
      <c r="CY129" s="2">
        <f t="shared" si="108"/>
        <v>20340.096550455408</v>
      </c>
      <c r="CZ129" s="2">
        <f t="shared" si="108"/>
        <v>20980.809591794754</v>
      </c>
      <c r="DA129" s="2">
        <f t="shared" si="108"/>
        <v>21641.705093936289</v>
      </c>
      <c r="DB129" s="2">
        <f t="shared" si="108"/>
        <v>22323.418804395285</v>
      </c>
      <c r="DC129" s="2">
        <f t="shared" si="108"/>
        <v>23026.606496733737</v>
      </c>
      <c r="DD129" s="2">
        <f t="shared" si="108"/>
        <v>23751.944601380852</v>
      </c>
      <c r="DE129" s="2">
        <f t="shared" si="108"/>
        <v>24500.130856324351</v>
      </c>
      <c r="DF129" s="2">
        <f t="shared" si="108"/>
        <v>25271.884978298571</v>
      </c>
      <c r="DG129" s="2">
        <f t="shared" si="47"/>
        <v>-0.3627101375445691</v>
      </c>
      <c r="DH129" s="2">
        <f t="shared" si="48"/>
        <v>-2.3853172237022413</v>
      </c>
      <c r="DI129" s="2">
        <f t="shared" si="49"/>
        <v>-3.6019566475387426</v>
      </c>
      <c r="DJ129" s="2">
        <f t="shared" si="50"/>
        <v>-3.4813425891315926</v>
      </c>
      <c r="DK129" s="2">
        <f t="shared" si="51"/>
        <v>-3.5623524088606224</v>
      </c>
      <c r="DL129" s="2">
        <f t="shared" si="52"/>
        <v>-3.6117590286336299</v>
      </c>
      <c r="DM129" s="2">
        <f t="shared" si="53"/>
        <v>-3.7228924189239834</v>
      </c>
      <c r="DN129" s="2">
        <f t="shared" si="54"/>
        <v>-3.8490115961187636</v>
      </c>
      <c r="DO129" s="2">
        <f t="shared" si="55"/>
        <v>-3.9435080173270265</v>
      </c>
      <c r="DP129" s="2">
        <f t="shared" si="56"/>
        <v>-4.0064643422392594</v>
      </c>
      <c r="DQ129" s="2">
        <f t="shared" si="57"/>
        <v>-4.0379321857724921</v>
      </c>
      <c r="DR129" s="2">
        <f t="shared" si="58"/>
        <v>-4.0379321857725019</v>
      </c>
      <c r="DS129" s="2">
        <f t="shared" si="59"/>
        <v>-4.037932185772501</v>
      </c>
      <c r="DT129" s="2">
        <f t="shared" si="60"/>
        <v>-4.0379321857725152</v>
      </c>
      <c r="DU129" s="2">
        <f t="shared" si="61"/>
        <v>-4.0379321857725108</v>
      </c>
      <c r="DV129" s="2">
        <f t="shared" si="62"/>
        <v>-4.0379321857725037</v>
      </c>
      <c r="DW129" s="2">
        <f t="shared" si="63"/>
        <v>-4.037932185772509</v>
      </c>
      <c r="DX129" s="2">
        <f t="shared" si="64"/>
        <v>-4.0379321857724939</v>
      </c>
      <c r="DY129" s="2">
        <f t="shared" si="65"/>
        <v>-4.0379321857724975</v>
      </c>
      <c r="DZ129" s="2">
        <f t="shared" si="66"/>
        <v>-4.0379321857724939</v>
      </c>
      <c r="EA129" s="2">
        <f t="shared" si="67"/>
        <v>-4.0379321857724904</v>
      </c>
    </row>
    <row r="130" spans="1:131" x14ac:dyDescent="0.25">
      <c r="A130" s="1">
        <v>37164</v>
      </c>
      <c r="B130" s="29">
        <f>+IF(CFdata!B130="",AVERAGE(CFdata!B129,CFdata!B131),CFdata!B130)-0.5</f>
        <v>2.5055555555555555</v>
      </c>
      <c r="C130" s="29">
        <f>+IF(CFdata!C130="",AVERAGE(CFdata!C129,CFdata!C131),CFdata!C130)-0.5</f>
        <v>1.5888888888888886</v>
      </c>
      <c r="D130" s="29">
        <f>+IF(CFdata!D130="",AVERAGE(CFdata!D129,CFdata!D131),CFdata!D130)-0.5</f>
        <v>2</v>
      </c>
      <c r="E130" s="29">
        <f>+IF(CFdata!E130="",AVERAGE(CFdata!E129,CFdata!E131),CFdata!E130)-0.5</f>
        <v>2.2000000000000002</v>
      </c>
      <c r="F130" s="29">
        <f>+IF(CFdata!F130="",AVERAGE(CFdata!F129,CFdata!F131),CFdata!F130)-0.5</f>
        <v>2.1</v>
      </c>
      <c r="G130" s="29">
        <f>+IF(CFdata!G130="",AVERAGE(CFdata!G129,CFdata!G131),CFdata!G130)-0.5</f>
        <v>2.1</v>
      </c>
      <c r="H130" s="29">
        <f>+IF(CFdata!H130="",AVERAGE(CFdata!H129,CFdata!H131),CFdata!H130)-0.5</f>
        <v>2</v>
      </c>
      <c r="I130" s="30">
        <f t="shared" si="68"/>
        <v>2</v>
      </c>
      <c r="J130" s="30">
        <f t="shared" si="68"/>
        <v>2</v>
      </c>
      <c r="K130" s="30">
        <f t="shared" si="7"/>
        <v>2</v>
      </c>
      <c r="L130" s="30">
        <f t="shared" si="8"/>
        <v>2</v>
      </c>
      <c r="M130" s="24">
        <f t="shared" ref="M130:P130" si="109">L130+$W130</f>
        <v>2</v>
      </c>
      <c r="N130" s="24">
        <f t="shared" si="109"/>
        <v>2</v>
      </c>
      <c r="O130" s="24">
        <f t="shared" si="109"/>
        <v>2</v>
      </c>
      <c r="P130" s="24">
        <f t="shared" si="109"/>
        <v>2</v>
      </c>
      <c r="Q130" s="23">
        <f>+data!$E130</f>
        <v>2</v>
      </c>
      <c r="R130" s="23">
        <f t="shared" ref="R130:V130" si="110">+Q130</f>
        <v>2</v>
      </c>
      <c r="S130" s="23">
        <f t="shared" si="110"/>
        <v>2</v>
      </c>
      <c r="T130" s="23">
        <f t="shared" si="110"/>
        <v>2</v>
      </c>
      <c r="U130" s="23">
        <f t="shared" si="110"/>
        <v>2</v>
      </c>
      <c r="V130" s="23">
        <f t="shared" si="110"/>
        <v>2</v>
      </c>
      <c r="W130" s="24">
        <f t="shared" si="71"/>
        <v>0</v>
      </c>
      <c r="X130" s="29">
        <f>+IF(CFdata!W130="",AVERAGE(CFdata!W129,CFdata!W131),CFdata!W130)</f>
        <v>1.0368421052631576</v>
      </c>
      <c r="Y130" s="29">
        <f>+IF(CFdata!X130="",AVERAGE(CFdata!X129,CFdata!X131),CFdata!X130)</f>
        <v>1.2</v>
      </c>
      <c r="Z130" s="29">
        <f>+IF(CFdata!Y130="",AVERAGE(CFdata!Y129,CFdata!Y131),CFdata!Y130)</f>
        <v>3.6</v>
      </c>
      <c r="AA130" s="29">
        <f>+IF(CFdata!Z130="",AVERAGE(CFdata!Z129,CFdata!Z131),CFdata!Z130)</f>
        <v>3.4</v>
      </c>
      <c r="AB130" s="29">
        <f>+IF(CFdata!AA130="",AVERAGE(CFdata!AA129,CFdata!AA131),CFdata!AA130)</f>
        <v>3.3</v>
      </c>
      <c r="AC130" s="29">
        <f>+IF(CFdata!AB130="",AVERAGE(CFdata!AB129,CFdata!AB131),CFdata!AB130)</f>
        <v>3.2</v>
      </c>
      <c r="AD130" s="29">
        <f>+IF(CFdata!AC130="",AVERAGE(CFdata!AC129,CFdata!AC131),CFdata!AC130)</f>
        <v>3.2</v>
      </c>
      <c r="AE130" s="30">
        <f t="shared" si="72"/>
        <v>3.2</v>
      </c>
      <c r="AF130" s="30">
        <f t="shared" si="72"/>
        <v>3.2</v>
      </c>
      <c r="AG130" s="30">
        <f t="shared" si="12"/>
        <v>3.2</v>
      </c>
      <c r="AH130" s="30">
        <f t="shared" si="13"/>
        <v>3.2</v>
      </c>
      <c r="AI130" s="30">
        <f t="shared" si="14"/>
        <v>3.2</v>
      </c>
      <c r="AJ130" s="30">
        <f t="shared" si="15"/>
        <v>3.2</v>
      </c>
      <c r="AK130" s="30">
        <f t="shared" si="16"/>
        <v>3.2</v>
      </c>
      <c r="AL130" s="30">
        <f t="shared" si="17"/>
        <v>3.2</v>
      </c>
      <c r="AM130" s="30">
        <f t="shared" si="18"/>
        <v>3.2</v>
      </c>
      <c r="AN130" s="30">
        <f t="shared" si="19"/>
        <v>3.2</v>
      </c>
      <c r="AO130" s="30">
        <f t="shared" si="20"/>
        <v>3.2</v>
      </c>
      <c r="AP130" s="30">
        <f t="shared" si="21"/>
        <v>3.2</v>
      </c>
      <c r="AQ130" s="30">
        <f t="shared" si="22"/>
        <v>3.2</v>
      </c>
      <c r="AR130" s="30">
        <f t="shared" si="22"/>
        <v>3.2</v>
      </c>
      <c r="AS130" s="2">
        <f>+data!$H130</f>
        <v>13244.784</v>
      </c>
      <c r="AT130" s="2">
        <f t="shared" si="23"/>
        <v>13382.111497263157</v>
      </c>
      <c r="AU130" s="2">
        <f t="shared" si="24"/>
        <v>13542.696835230316</v>
      </c>
      <c r="AV130" s="2">
        <f t="shared" si="25"/>
        <v>14030.233921298608</v>
      </c>
      <c r="AW130" s="2">
        <f t="shared" si="26"/>
        <v>14507.261874622762</v>
      </c>
      <c r="AX130" s="2">
        <f t="shared" si="27"/>
        <v>14986.001516485312</v>
      </c>
      <c r="AY130" s="2">
        <f t="shared" si="28"/>
        <v>15465.553565012842</v>
      </c>
      <c r="AZ130" s="2">
        <f t="shared" si="29"/>
        <v>15960.451279093253</v>
      </c>
      <c r="BA130" s="2">
        <f t="shared" si="30"/>
        <v>16471.185720024238</v>
      </c>
      <c r="BB130" s="2">
        <f t="shared" si="31"/>
        <v>16998.263663065012</v>
      </c>
      <c r="BC130" s="2">
        <f t="shared" si="32"/>
        <v>17542.208100283093</v>
      </c>
      <c r="BD130" s="2">
        <f t="shared" si="33"/>
        <v>18103.558759492153</v>
      </c>
      <c r="BE130" s="2">
        <f t="shared" si="34"/>
        <v>18682.872639795904</v>
      </c>
      <c r="BF130" s="2">
        <f t="shared" si="35"/>
        <v>19280.724564269374</v>
      </c>
      <c r="BG130" s="2">
        <f t="shared" si="36"/>
        <v>19897.707750325993</v>
      </c>
      <c r="BH130" s="2">
        <f t="shared" si="37"/>
        <v>20534.434398336427</v>
      </c>
      <c r="BI130" s="2">
        <f t="shared" si="38"/>
        <v>21191.536299083193</v>
      </c>
      <c r="BJ130" s="2">
        <f t="shared" si="39"/>
        <v>21869.665460653854</v>
      </c>
      <c r="BK130" s="2">
        <f t="shared" si="40"/>
        <v>22569.494755394779</v>
      </c>
      <c r="BL130" s="2">
        <f t="shared" si="41"/>
        <v>23291.718587567411</v>
      </c>
      <c r="BM130" s="2">
        <f t="shared" si="42"/>
        <v>24037.053582369568</v>
      </c>
      <c r="BN130" s="2">
        <f>+data!J130</f>
        <v>3.3292379611039813</v>
      </c>
      <c r="BO130" s="2">
        <f t="shared" si="73"/>
        <v>3.2</v>
      </c>
      <c r="BP130" s="10">
        <f t="shared" si="74"/>
        <v>-1.2923796110398112E-2</v>
      </c>
      <c r="BQ130" s="2">
        <f t="shared" si="75"/>
        <v>3.3292379611039813</v>
      </c>
      <c r="BR130" s="2">
        <f t="shared" ref="BR130:CA130" si="111">+BQ130+$BP130</f>
        <v>3.316314164993583</v>
      </c>
      <c r="BS130" s="2">
        <f t="shared" si="111"/>
        <v>3.3033903688831847</v>
      </c>
      <c r="BT130" s="2">
        <f t="shared" si="111"/>
        <v>3.2904665727727864</v>
      </c>
      <c r="BU130" s="2">
        <f t="shared" si="111"/>
        <v>3.2775427766623881</v>
      </c>
      <c r="BV130" s="2">
        <f t="shared" si="111"/>
        <v>3.2646189805519898</v>
      </c>
      <c r="BW130" s="2">
        <f t="shared" si="111"/>
        <v>3.2516951844415916</v>
      </c>
      <c r="BX130" s="2">
        <f t="shared" si="111"/>
        <v>3.2387713883311933</v>
      </c>
      <c r="BY130" s="2">
        <f t="shared" si="111"/>
        <v>3.225847592220795</v>
      </c>
      <c r="BZ130" s="2">
        <f t="shared" si="111"/>
        <v>3.2129237961103967</v>
      </c>
      <c r="CA130" s="2">
        <f t="shared" si="111"/>
        <v>3.1999999999999984</v>
      </c>
      <c r="CB130" s="31">
        <f t="shared" ref="CB130:CK130" si="112">+CA130</f>
        <v>3.1999999999999984</v>
      </c>
      <c r="CC130" s="31">
        <f t="shared" si="112"/>
        <v>3.1999999999999984</v>
      </c>
      <c r="CD130" s="31">
        <f t="shared" si="112"/>
        <v>3.1999999999999984</v>
      </c>
      <c r="CE130" s="31">
        <f t="shared" si="112"/>
        <v>3.1999999999999984</v>
      </c>
      <c r="CF130" s="31">
        <f t="shared" si="112"/>
        <v>3.1999999999999984</v>
      </c>
      <c r="CG130" s="31">
        <f t="shared" si="112"/>
        <v>3.1999999999999984</v>
      </c>
      <c r="CH130" s="31">
        <f t="shared" si="112"/>
        <v>3.1999999999999984</v>
      </c>
      <c r="CI130" s="31">
        <f t="shared" si="112"/>
        <v>3.1999999999999984</v>
      </c>
      <c r="CJ130" s="31">
        <f t="shared" si="112"/>
        <v>3.1999999999999984</v>
      </c>
      <c r="CK130" s="31">
        <f t="shared" si="112"/>
        <v>3.1999999999999984</v>
      </c>
      <c r="CL130" s="2">
        <f>+data!I130</f>
        <v>13459.5</v>
      </c>
      <c r="CM130" s="2">
        <f t="shared" si="78"/>
        <v>13907.598783374789</v>
      </c>
      <c r="CN130" s="2">
        <f t="shared" si="79"/>
        <v>14368.818451838322</v>
      </c>
      <c r="CO130" s="2">
        <f t="shared" si="80"/>
        <v>14843.476616698659</v>
      </c>
      <c r="CP130" s="2">
        <f t="shared" si="81"/>
        <v>15331.896253008474</v>
      </c>
      <c r="CQ130" s="2">
        <f t="shared" si="82"/>
        <v>15834.405711174324</v>
      </c>
      <c r="CR130" s="2">
        <f t="shared" si="83"/>
        <v>16351.33872547893</v>
      </c>
      <c r="CS130" s="2">
        <f t="shared" si="84"/>
        <v>16883.034419407064</v>
      </c>
      <c r="CT130" s="2">
        <f t="shared" si="85"/>
        <v>17429.83730766493</v>
      </c>
      <c r="CU130" s="2">
        <f t="shared" si="86"/>
        <v>17992.097294782241</v>
      </c>
      <c r="CV130" s="2">
        <f t="shared" si="87"/>
        <v>18570.169670185634</v>
      </c>
      <c r="CW130" s="2">
        <f t="shared" ref="CW130:DF130" si="113">+CV130*(1+CA130/100)</f>
        <v>19164.415099631577</v>
      </c>
      <c r="CX130" s="2">
        <f t="shared" si="113"/>
        <v>19777.676382819787</v>
      </c>
      <c r="CY130" s="2">
        <f t="shared" si="113"/>
        <v>20410.56202707002</v>
      </c>
      <c r="CZ130" s="2">
        <f t="shared" si="113"/>
        <v>21063.70001193626</v>
      </c>
      <c r="DA130" s="2">
        <f t="shared" si="113"/>
        <v>21737.73841231822</v>
      </c>
      <c r="DB130" s="2">
        <f t="shared" si="113"/>
        <v>22433.346041512403</v>
      </c>
      <c r="DC130" s="2">
        <f t="shared" si="113"/>
        <v>23151.213114840801</v>
      </c>
      <c r="DD130" s="2">
        <f t="shared" si="113"/>
        <v>23892.051934515708</v>
      </c>
      <c r="DE130" s="2">
        <f t="shared" si="113"/>
        <v>24656.597596420212</v>
      </c>
      <c r="DF130" s="2">
        <f t="shared" si="113"/>
        <v>25445.608719505661</v>
      </c>
      <c r="DG130" s="2">
        <f t="shared" si="47"/>
        <v>-1.5952747130279756</v>
      </c>
      <c r="DH130" s="2">
        <f t="shared" si="48"/>
        <v>-3.7784185055712336</v>
      </c>
      <c r="DI130" s="2">
        <f t="shared" si="49"/>
        <v>-5.7494053486514343</v>
      </c>
      <c r="DJ130" s="2">
        <f t="shared" si="50"/>
        <v>-5.4787885372161869</v>
      </c>
      <c r="DK130" s="2">
        <f t="shared" si="51"/>
        <v>-5.3785543860818876</v>
      </c>
      <c r="DL130" s="2">
        <f t="shared" si="52"/>
        <v>-5.3579793909808311</v>
      </c>
      <c r="DM130" s="2">
        <f t="shared" si="53"/>
        <v>-5.4172026849755301</v>
      </c>
      <c r="DN130" s="2">
        <f t="shared" si="54"/>
        <v>-5.4645575990374136</v>
      </c>
      <c r="DO130" s="2">
        <f t="shared" si="55"/>
        <v>-5.5000604464570433</v>
      </c>
      <c r="DP130" s="2">
        <f t="shared" si="56"/>
        <v>-5.5237230848314907</v>
      </c>
      <c r="DQ130" s="2">
        <f t="shared" si="57"/>
        <v>-5.535552922561239</v>
      </c>
      <c r="DR130" s="2">
        <f t="shared" si="58"/>
        <v>-5.5355529225612434</v>
      </c>
      <c r="DS130" s="2">
        <f t="shared" si="59"/>
        <v>-5.5355529225612345</v>
      </c>
      <c r="DT130" s="2">
        <f t="shared" si="60"/>
        <v>-5.5355529225612239</v>
      </c>
      <c r="DU130" s="2">
        <f t="shared" si="61"/>
        <v>-5.5355529225612248</v>
      </c>
      <c r="DV130" s="2">
        <f t="shared" si="62"/>
        <v>-5.535552922561215</v>
      </c>
      <c r="DW130" s="2">
        <f t="shared" si="63"/>
        <v>-5.5355529225612132</v>
      </c>
      <c r="DX130" s="2">
        <f t="shared" si="64"/>
        <v>-5.5355529225612212</v>
      </c>
      <c r="DY130" s="2">
        <f t="shared" si="65"/>
        <v>-5.535552922561223</v>
      </c>
      <c r="DZ130" s="2">
        <f t="shared" si="66"/>
        <v>-5.5355529225612274</v>
      </c>
      <c r="EA130" s="2">
        <f t="shared" si="67"/>
        <v>-5.5355529225612372</v>
      </c>
    </row>
    <row r="131" spans="1:131" x14ac:dyDescent="0.25">
      <c r="A131" s="1">
        <v>37256</v>
      </c>
      <c r="B131" s="29">
        <f>+IF(CFdata!B131="",AVERAGE(CFdata!B130,CFdata!B132),CFdata!B131)-0.5</f>
        <v>1.7769157088122602</v>
      </c>
      <c r="C131" s="29">
        <f>+IF(CFdata!C131="",AVERAGE(CFdata!C130,CFdata!C132),CFdata!C131)-0.5</f>
        <v>1.7617521367521367</v>
      </c>
      <c r="D131" s="29">
        <f>+IF(CFdata!D131="",AVERAGE(CFdata!D130,CFdata!D132),CFdata!D131)-0.5</f>
        <v>2</v>
      </c>
      <c r="E131" s="29">
        <f>+IF(CFdata!E131="",AVERAGE(CFdata!E130,CFdata!E132),CFdata!E131)-0.5</f>
        <v>2.0499999999999998</v>
      </c>
      <c r="F131" s="29">
        <f>+IF(CFdata!F131="",AVERAGE(CFdata!F130,CFdata!F132),CFdata!F131)-0.5</f>
        <v>2.0499999999999998</v>
      </c>
      <c r="G131" s="29">
        <f>+IF(CFdata!G131="",AVERAGE(CFdata!G130,CFdata!G132),CFdata!G131)-0.5</f>
        <v>2.0499999999999998</v>
      </c>
      <c r="H131" s="29">
        <f>+IF(CFdata!H131="",AVERAGE(CFdata!H130,CFdata!H132),CFdata!H131)-0.5</f>
        <v>2</v>
      </c>
      <c r="I131" s="30">
        <f t="shared" si="68"/>
        <v>2</v>
      </c>
      <c r="J131" s="30">
        <f t="shared" si="68"/>
        <v>2</v>
      </c>
      <c r="K131" s="30">
        <f t="shared" si="7"/>
        <v>2</v>
      </c>
      <c r="L131" s="30">
        <f t="shared" si="8"/>
        <v>2</v>
      </c>
      <c r="M131" s="24">
        <f t="shared" ref="M131:P131" si="114">L131+$W131</f>
        <v>2</v>
      </c>
      <c r="N131" s="24">
        <f t="shared" si="114"/>
        <v>2</v>
      </c>
      <c r="O131" s="24">
        <f t="shared" si="114"/>
        <v>2</v>
      </c>
      <c r="P131" s="24">
        <f t="shared" si="114"/>
        <v>2</v>
      </c>
      <c r="Q131" s="23">
        <f>+data!$E131</f>
        <v>2</v>
      </c>
      <c r="R131" s="23">
        <f t="shared" ref="R131:V131" si="115">+Q131</f>
        <v>2</v>
      </c>
      <c r="S131" s="23">
        <f t="shared" si="115"/>
        <v>2</v>
      </c>
      <c r="T131" s="23">
        <f t="shared" si="115"/>
        <v>2</v>
      </c>
      <c r="U131" s="23">
        <f t="shared" si="115"/>
        <v>2</v>
      </c>
      <c r="V131" s="23">
        <f t="shared" si="115"/>
        <v>2</v>
      </c>
      <c r="W131" s="24">
        <f t="shared" si="71"/>
        <v>0</v>
      </c>
      <c r="X131" s="29">
        <f>+IF(CFdata!W131="",AVERAGE(CFdata!W130,CFdata!W132),CFdata!W131)</f>
        <v>1.8115245009074412</v>
      </c>
      <c r="Y131" s="29">
        <f>+IF(CFdata!X131="",AVERAGE(CFdata!X130,CFdata!X132),CFdata!X131)</f>
        <v>2.342307692307692</v>
      </c>
      <c r="Z131" s="29">
        <f>+IF(CFdata!Y131="",AVERAGE(CFdata!Y130,CFdata!Y132),CFdata!Y131)</f>
        <v>3.5</v>
      </c>
      <c r="AA131" s="29">
        <f>+IF(CFdata!Z131="",AVERAGE(CFdata!Z130,CFdata!Z132),CFdata!Z131)</f>
        <v>3.3</v>
      </c>
      <c r="AB131" s="29">
        <f>+IF(CFdata!AA131="",AVERAGE(CFdata!AA130,CFdata!AA132),CFdata!AA131)</f>
        <v>3.2</v>
      </c>
      <c r="AC131" s="29">
        <f>+IF(CFdata!AB131="",AVERAGE(CFdata!AB130,CFdata!AB132),CFdata!AB131)</f>
        <v>3.1500000000000004</v>
      </c>
      <c r="AD131" s="29">
        <f>+IF(CFdata!AC131="",AVERAGE(CFdata!AC130,CFdata!AC132),CFdata!AC131)</f>
        <v>3.1500000000000004</v>
      </c>
      <c r="AE131" s="30">
        <f t="shared" si="72"/>
        <v>3.1500000000000004</v>
      </c>
      <c r="AF131" s="30">
        <f t="shared" si="72"/>
        <v>3.1500000000000004</v>
      </c>
      <c r="AG131" s="30">
        <f t="shared" si="12"/>
        <v>3.1500000000000004</v>
      </c>
      <c r="AH131" s="30">
        <f t="shared" si="13"/>
        <v>3.1500000000000004</v>
      </c>
      <c r="AI131" s="30">
        <f t="shared" si="14"/>
        <v>3.1500000000000004</v>
      </c>
      <c r="AJ131" s="30">
        <f t="shared" si="15"/>
        <v>3.1500000000000004</v>
      </c>
      <c r="AK131" s="30">
        <f t="shared" si="16"/>
        <v>3.1500000000000004</v>
      </c>
      <c r="AL131" s="30">
        <f t="shared" si="17"/>
        <v>3.1500000000000004</v>
      </c>
      <c r="AM131" s="30">
        <f t="shared" si="18"/>
        <v>3.1500000000000004</v>
      </c>
      <c r="AN131" s="30">
        <f t="shared" si="19"/>
        <v>3.1500000000000004</v>
      </c>
      <c r="AO131" s="30">
        <f t="shared" si="20"/>
        <v>3.1500000000000004</v>
      </c>
      <c r="AP131" s="30">
        <f t="shared" si="21"/>
        <v>3.1500000000000004</v>
      </c>
      <c r="AQ131" s="30">
        <f t="shared" si="22"/>
        <v>3.1500000000000004</v>
      </c>
      <c r="AR131" s="30">
        <f t="shared" si="22"/>
        <v>3.1500000000000004</v>
      </c>
      <c r="AS131" s="2">
        <f>+data!$H131</f>
        <v>13280.859</v>
      </c>
      <c r="AT131" s="2">
        <f t="shared" si="23"/>
        <v>13521.445014715971</v>
      </c>
      <c r="AU131" s="2">
        <f t="shared" si="24"/>
        <v>13838.158861406819</v>
      </c>
      <c r="AV131" s="2">
        <f t="shared" si="25"/>
        <v>14322.494421556055</v>
      </c>
      <c r="AW131" s="2">
        <f t="shared" si="26"/>
        <v>14795.136737467405</v>
      </c>
      <c r="AX131" s="2">
        <f t="shared" si="27"/>
        <v>15268.581113066362</v>
      </c>
      <c r="AY131" s="2">
        <f t="shared" si="28"/>
        <v>15749.541418127954</v>
      </c>
      <c r="AZ131" s="2">
        <f t="shared" si="29"/>
        <v>16245.651972798985</v>
      </c>
      <c r="BA131" s="2">
        <f t="shared" si="30"/>
        <v>16757.390009942155</v>
      </c>
      <c r="BB131" s="2">
        <f t="shared" si="31"/>
        <v>17285.247795255334</v>
      </c>
      <c r="BC131" s="2">
        <f t="shared" si="32"/>
        <v>17829.733100805879</v>
      </c>
      <c r="BD131" s="2">
        <f t="shared" si="33"/>
        <v>18391.369693481265</v>
      </c>
      <c r="BE131" s="2">
        <f t="shared" si="34"/>
        <v>18970.697838825927</v>
      </c>
      <c r="BF131" s="2">
        <f t="shared" si="35"/>
        <v>19568.274820748946</v>
      </c>
      <c r="BG131" s="2">
        <f t="shared" si="36"/>
        <v>20184.675477602541</v>
      </c>
      <c r="BH131" s="2">
        <f t="shared" si="37"/>
        <v>20820.492755147021</v>
      </c>
      <c r="BI131" s="2">
        <f t="shared" si="38"/>
        <v>21476.338276934155</v>
      </c>
      <c r="BJ131" s="2">
        <f t="shared" si="39"/>
        <v>22152.842932657582</v>
      </c>
      <c r="BK131" s="2">
        <f t="shared" si="40"/>
        <v>22850.657485036299</v>
      </c>
      <c r="BL131" s="2">
        <f t="shared" si="41"/>
        <v>23570.453195814946</v>
      </c>
      <c r="BM131" s="2">
        <f t="shared" si="42"/>
        <v>24312.922471483118</v>
      </c>
      <c r="BN131" s="2">
        <f>+data!J131</f>
        <v>3.1709944648761201</v>
      </c>
      <c r="BO131" s="2">
        <f t="shared" si="73"/>
        <v>3.1500000000000004</v>
      </c>
      <c r="BP131" s="10">
        <f t="shared" si="74"/>
        <v>-2.0994464876119777E-3</v>
      </c>
      <c r="BQ131" s="2">
        <f t="shared" si="75"/>
        <v>3.1709944648761201</v>
      </c>
      <c r="BR131" s="2">
        <f t="shared" ref="BR131:CA131" si="116">+BQ131+$BP131</f>
        <v>3.1688950183885081</v>
      </c>
      <c r="BS131" s="2">
        <f t="shared" si="116"/>
        <v>3.166795571900896</v>
      </c>
      <c r="BT131" s="2">
        <f t="shared" si="116"/>
        <v>3.1646961254132839</v>
      </c>
      <c r="BU131" s="2">
        <f t="shared" si="116"/>
        <v>3.1625966789256719</v>
      </c>
      <c r="BV131" s="2">
        <f t="shared" si="116"/>
        <v>3.1604972324380598</v>
      </c>
      <c r="BW131" s="2">
        <f t="shared" si="116"/>
        <v>3.1583977859504477</v>
      </c>
      <c r="BX131" s="2">
        <f t="shared" si="116"/>
        <v>3.1562983394628357</v>
      </c>
      <c r="BY131" s="2">
        <f t="shared" si="116"/>
        <v>3.1541988929752236</v>
      </c>
      <c r="BZ131" s="2">
        <f t="shared" si="116"/>
        <v>3.1520994464876115</v>
      </c>
      <c r="CA131" s="2">
        <f t="shared" si="116"/>
        <v>3.1499999999999995</v>
      </c>
      <c r="CB131" s="31">
        <f t="shared" ref="CB131:CK131" si="117">+CA131</f>
        <v>3.1499999999999995</v>
      </c>
      <c r="CC131" s="31">
        <f t="shared" si="117"/>
        <v>3.1499999999999995</v>
      </c>
      <c r="CD131" s="31">
        <f t="shared" si="117"/>
        <v>3.1499999999999995</v>
      </c>
      <c r="CE131" s="31">
        <f t="shared" si="117"/>
        <v>3.1499999999999995</v>
      </c>
      <c r="CF131" s="31">
        <f t="shared" si="117"/>
        <v>3.1499999999999995</v>
      </c>
      <c r="CG131" s="31">
        <f t="shared" si="117"/>
        <v>3.1499999999999995</v>
      </c>
      <c r="CH131" s="31">
        <f t="shared" si="117"/>
        <v>3.1499999999999995</v>
      </c>
      <c r="CI131" s="31">
        <f t="shared" si="117"/>
        <v>3.1499999999999995</v>
      </c>
      <c r="CJ131" s="31">
        <f t="shared" si="117"/>
        <v>3.1499999999999995</v>
      </c>
      <c r="CK131" s="31">
        <f t="shared" si="117"/>
        <v>3.1499999999999995</v>
      </c>
      <c r="CL131" s="2">
        <f>+data!I131</f>
        <v>13566.2</v>
      </c>
      <c r="CM131" s="2">
        <f t="shared" si="78"/>
        <v>13996.383451094025</v>
      </c>
      <c r="CN131" s="2">
        <f t="shared" si="79"/>
        <v>14439.914149030297</v>
      </c>
      <c r="CO131" s="2">
        <f t="shared" si="80"/>
        <v>14897.19671088808</v>
      </c>
      <c r="CP131" s="2">
        <f t="shared" si="81"/>
        <v>15368.64771799275</v>
      </c>
      <c r="CQ131" s="2">
        <f t="shared" si="82"/>
        <v>15854.696060317774</v>
      </c>
      <c r="CR131" s="2">
        <f t="shared" si="83"/>
        <v>16355.783290515583</v>
      </c>
      <c r="CS131" s="2">
        <f t="shared" si="84"/>
        <v>16872.363987838078</v>
      </c>
      <c r="CT131" s="2">
        <f t="shared" si="85"/>
        <v>17404.906132214335</v>
      </c>
      <c r="CU131" s="2">
        <f t="shared" si="86"/>
        <v>17953.891488760015</v>
      </c>
      <c r="CV131" s="2">
        <f t="shared" si="87"/>
        <v>18519.816003000207</v>
      </c>
      <c r="CW131" s="2">
        <f t="shared" ref="CW131:DF131" si="118">+CV131*(1+CA131/100)</f>
        <v>19103.190207094714</v>
      </c>
      <c r="CX131" s="2">
        <f t="shared" si="118"/>
        <v>19704.9406986182</v>
      </c>
      <c r="CY131" s="2">
        <f t="shared" si="118"/>
        <v>20325.646330624677</v>
      </c>
      <c r="CZ131" s="2">
        <f t="shared" si="118"/>
        <v>20965.904190039357</v>
      </c>
      <c r="DA131" s="2">
        <f t="shared" si="118"/>
        <v>21626.330172025599</v>
      </c>
      <c r="DB131" s="2">
        <f t="shared" si="118"/>
        <v>22307.559572444407</v>
      </c>
      <c r="DC131" s="2">
        <f t="shared" si="118"/>
        <v>23010.247698976407</v>
      </c>
      <c r="DD131" s="2">
        <f t="shared" si="118"/>
        <v>23735.070501494167</v>
      </c>
      <c r="DE131" s="2">
        <f t="shared" si="118"/>
        <v>24482.725222291236</v>
      </c>
      <c r="DF131" s="2">
        <f t="shared" si="118"/>
        <v>25253.931066793411</v>
      </c>
      <c r="DG131" s="2">
        <f t="shared" si="47"/>
        <v>-2.1033229644262974</v>
      </c>
      <c r="DH131" s="2">
        <f t="shared" si="48"/>
        <v>-3.3932939751013338</v>
      </c>
      <c r="DI131" s="2">
        <f t="shared" si="49"/>
        <v>-4.1673051613252774</v>
      </c>
      <c r="DJ131" s="2">
        <f t="shared" si="50"/>
        <v>-3.8577881495784068</v>
      </c>
      <c r="DK131" s="2">
        <f t="shared" si="51"/>
        <v>-3.7316944928987517</v>
      </c>
      <c r="DL131" s="2">
        <f t="shared" si="52"/>
        <v>-3.6967908121454349</v>
      </c>
      <c r="DM131" s="2">
        <f t="shared" si="53"/>
        <v>-3.7065902721955082</v>
      </c>
      <c r="DN131" s="2">
        <f t="shared" si="54"/>
        <v>-3.7144292020421021</v>
      </c>
      <c r="DO131" s="2">
        <f t="shared" si="55"/>
        <v>-3.720308040465139</v>
      </c>
      <c r="DP131" s="2">
        <f t="shared" si="56"/>
        <v>-3.7242271065483661</v>
      </c>
      <c r="DQ131" s="2">
        <f t="shared" si="57"/>
        <v>-3.7261865997077663</v>
      </c>
      <c r="DR131" s="2">
        <f t="shared" si="58"/>
        <v>-3.7261865997077646</v>
      </c>
      <c r="DS131" s="2">
        <f t="shared" si="59"/>
        <v>-3.7261865997077677</v>
      </c>
      <c r="DT131" s="2">
        <f t="shared" si="60"/>
        <v>-3.7261865997077717</v>
      </c>
      <c r="DU131" s="2">
        <f t="shared" si="61"/>
        <v>-3.7261865997077677</v>
      </c>
      <c r="DV131" s="2">
        <f t="shared" si="62"/>
        <v>-3.7261865997077765</v>
      </c>
      <c r="DW131" s="2">
        <f t="shared" si="63"/>
        <v>-3.7261865997077694</v>
      </c>
      <c r="DX131" s="2">
        <f t="shared" si="64"/>
        <v>-3.7261865997077717</v>
      </c>
      <c r="DY131" s="2">
        <f t="shared" si="65"/>
        <v>-3.7261865997077694</v>
      </c>
      <c r="DZ131" s="2">
        <f t="shared" si="66"/>
        <v>-3.726186599707769</v>
      </c>
      <c r="EA131" s="2">
        <f t="shared" si="67"/>
        <v>-3.7261865997077694</v>
      </c>
    </row>
    <row r="132" spans="1:131" x14ac:dyDescent="0.25">
      <c r="A132" s="1">
        <v>37346</v>
      </c>
      <c r="B132" s="29">
        <f>+IF(CFdata!B132="",AVERAGE(CFdata!B131,CFdata!B133),CFdata!B132)-0.5</f>
        <v>1.0482758620689654</v>
      </c>
      <c r="C132" s="29">
        <f>+IF(CFdata!C132="",AVERAGE(CFdata!C131,CFdata!C133),CFdata!C132)-0.5</f>
        <v>1.9346153846153848</v>
      </c>
      <c r="D132" s="29">
        <f>+IF(CFdata!D132="",AVERAGE(CFdata!D131,CFdata!D133),CFdata!D132)-0.5</f>
        <v>2</v>
      </c>
      <c r="E132" s="29">
        <f>+IF(CFdata!E132="",AVERAGE(CFdata!E131,CFdata!E133),CFdata!E132)-0.5</f>
        <v>1.9</v>
      </c>
      <c r="F132" s="29">
        <f>+IF(CFdata!F132="",AVERAGE(CFdata!F131,CFdata!F133),CFdata!F132)-0.5</f>
        <v>2</v>
      </c>
      <c r="G132" s="29">
        <f>+IF(CFdata!G132="",AVERAGE(CFdata!G131,CFdata!G133),CFdata!G132)-0.5</f>
        <v>2</v>
      </c>
      <c r="H132" s="29">
        <f>+IF(CFdata!H132="",AVERAGE(CFdata!H131,CFdata!H133),CFdata!H132)-0.5</f>
        <v>2</v>
      </c>
      <c r="I132" s="30">
        <f t="shared" si="68"/>
        <v>2</v>
      </c>
      <c r="J132" s="30">
        <f t="shared" si="68"/>
        <v>2</v>
      </c>
      <c r="K132" s="30">
        <f t="shared" si="7"/>
        <v>2</v>
      </c>
      <c r="L132" s="30">
        <f t="shared" si="8"/>
        <v>2</v>
      </c>
      <c r="M132" s="24">
        <f t="shared" ref="M132:P132" si="119">L132+$W132</f>
        <v>2</v>
      </c>
      <c r="N132" s="24">
        <f t="shared" si="119"/>
        <v>2</v>
      </c>
      <c r="O132" s="24">
        <f t="shared" si="119"/>
        <v>2</v>
      </c>
      <c r="P132" s="24">
        <f t="shared" si="119"/>
        <v>2</v>
      </c>
      <c r="Q132" s="23">
        <f>+data!$E132</f>
        <v>2</v>
      </c>
      <c r="R132" s="23">
        <f t="shared" ref="R132:V132" si="120">+Q132</f>
        <v>2</v>
      </c>
      <c r="S132" s="23">
        <f t="shared" si="120"/>
        <v>2</v>
      </c>
      <c r="T132" s="23">
        <f t="shared" si="120"/>
        <v>2</v>
      </c>
      <c r="U132" s="23">
        <f t="shared" si="120"/>
        <v>2</v>
      </c>
      <c r="V132" s="23">
        <f t="shared" si="120"/>
        <v>2</v>
      </c>
      <c r="W132" s="24">
        <f t="shared" si="71"/>
        <v>0</v>
      </c>
      <c r="X132" s="29">
        <f>+IF(CFdata!W132="",AVERAGE(CFdata!W131,CFdata!W133),CFdata!W132)</f>
        <v>2.5862068965517246</v>
      </c>
      <c r="Y132" s="29">
        <f>+IF(CFdata!X132="",AVERAGE(CFdata!X131,CFdata!X133),CFdata!X132)</f>
        <v>3.4846153846153842</v>
      </c>
      <c r="Z132" s="29">
        <f>+IF(CFdata!Y132="",AVERAGE(CFdata!Y131,CFdata!Y133),CFdata!Y132)</f>
        <v>3.4</v>
      </c>
      <c r="AA132" s="29">
        <f>+IF(CFdata!Z132="",AVERAGE(CFdata!Z131,CFdata!Z133),CFdata!Z132)</f>
        <v>3.2</v>
      </c>
      <c r="AB132" s="29">
        <f>+IF(CFdata!AA132="",AVERAGE(CFdata!AA131,CFdata!AA133),CFdata!AA132)</f>
        <v>3.1</v>
      </c>
      <c r="AC132" s="29">
        <f>+IF(CFdata!AB132="",AVERAGE(CFdata!AB131,CFdata!AB133),CFdata!AB132)</f>
        <v>3.1</v>
      </c>
      <c r="AD132" s="29">
        <f>+IF(CFdata!AC132="",AVERAGE(CFdata!AC131,CFdata!AC133),CFdata!AC132)</f>
        <v>3.1</v>
      </c>
      <c r="AE132" s="30">
        <f t="shared" si="72"/>
        <v>3.1</v>
      </c>
      <c r="AF132" s="30">
        <f t="shared" si="72"/>
        <v>3.1</v>
      </c>
      <c r="AG132" s="30">
        <f t="shared" si="12"/>
        <v>3.1</v>
      </c>
      <c r="AH132" s="30">
        <f t="shared" si="13"/>
        <v>3.1</v>
      </c>
      <c r="AI132" s="30">
        <f t="shared" si="14"/>
        <v>3.1</v>
      </c>
      <c r="AJ132" s="30">
        <f t="shared" si="15"/>
        <v>3.1</v>
      </c>
      <c r="AK132" s="30">
        <f t="shared" si="16"/>
        <v>3.1</v>
      </c>
      <c r="AL132" s="30">
        <f t="shared" si="17"/>
        <v>3.1</v>
      </c>
      <c r="AM132" s="30">
        <f t="shared" si="18"/>
        <v>3.1</v>
      </c>
      <c r="AN132" s="30">
        <f t="shared" si="19"/>
        <v>3.1</v>
      </c>
      <c r="AO132" s="30">
        <f t="shared" si="20"/>
        <v>3.1</v>
      </c>
      <c r="AP132" s="30">
        <f t="shared" si="21"/>
        <v>3.1</v>
      </c>
      <c r="AQ132" s="30">
        <f t="shared" si="22"/>
        <v>3.1</v>
      </c>
      <c r="AR132" s="30">
        <f t="shared" si="22"/>
        <v>3.1</v>
      </c>
      <c r="AS132" s="2">
        <f>+data!$H132</f>
        <v>13397.002</v>
      </c>
      <c r="AT132" s="2">
        <f t="shared" si="23"/>
        <v>13743.476189655174</v>
      </c>
      <c r="AU132" s="2">
        <f t="shared" si="24"/>
        <v>14222.383475340848</v>
      </c>
      <c r="AV132" s="2">
        <f t="shared" si="25"/>
        <v>14705.944513502438</v>
      </c>
      <c r="AW132" s="2">
        <f t="shared" si="26"/>
        <v>15176.534737934517</v>
      </c>
      <c r="AX132" s="2">
        <f t="shared" si="27"/>
        <v>15647.007314810486</v>
      </c>
      <c r="AY132" s="2">
        <f t="shared" si="28"/>
        <v>16132.064541569609</v>
      </c>
      <c r="AZ132" s="2">
        <f t="shared" si="29"/>
        <v>16632.158542358266</v>
      </c>
      <c r="BA132" s="2">
        <f t="shared" si="30"/>
        <v>17147.75545717137</v>
      </c>
      <c r="BB132" s="2">
        <f t="shared" si="31"/>
        <v>17679.335876343681</v>
      </c>
      <c r="BC132" s="2">
        <f t="shared" si="32"/>
        <v>18227.395288510332</v>
      </c>
      <c r="BD132" s="2">
        <f t="shared" si="33"/>
        <v>18792.444542454152</v>
      </c>
      <c r="BE132" s="2">
        <f t="shared" si="34"/>
        <v>19375.010323270228</v>
      </c>
      <c r="BF132" s="2">
        <f t="shared" si="35"/>
        <v>19975.635643291604</v>
      </c>
      <c r="BG132" s="2">
        <f t="shared" si="36"/>
        <v>20594.880348233641</v>
      </c>
      <c r="BH132" s="2">
        <f t="shared" si="37"/>
        <v>21233.321639028884</v>
      </c>
      <c r="BI132" s="2">
        <f t="shared" si="38"/>
        <v>21891.554609838779</v>
      </c>
      <c r="BJ132" s="2">
        <f t="shared" si="39"/>
        <v>22570.192802743779</v>
      </c>
      <c r="BK132" s="2">
        <f t="shared" si="40"/>
        <v>23269.868779628836</v>
      </c>
      <c r="BL132" s="2">
        <f t="shared" si="41"/>
        <v>23991.23471179733</v>
      </c>
      <c r="BM132" s="2">
        <f t="shared" si="42"/>
        <v>24734.962987863044</v>
      </c>
      <c r="BN132" s="2">
        <f>+data!J132</f>
        <v>2.9868349279827733</v>
      </c>
      <c r="BO132" s="2">
        <f t="shared" si="73"/>
        <v>3.1</v>
      </c>
      <c r="BP132" s="10">
        <f t="shared" si="74"/>
        <v>1.131650720172268E-2</v>
      </c>
      <c r="BQ132" s="2">
        <f t="shared" si="75"/>
        <v>2.9868349279827733</v>
      </c>
      <c r="BR132" s="2">
        <f t="shared" ref="BR132:CA132" si="121">+BQ132+$BP132</f>
        <v>2.998151435184496</v>
      </c>
      <c r="BS132" s="2">
        <f t="shared" si="121"/>
        <v>3.0094679423862187</v>
      </c>
      <c r="BT132" s="2">
        <f t="shared" si="121"/>
        <v>3.0207844495879415</v>
      </c>
      <c r="BU132" s="2">
        <f t="shared" si="121"/>
        <v>3.0321009567896642</v>
      </c>
      <c r="BV132" s="2">
        <f t="shared" si="121"/>
        <v>3.0434174639913869</v>
      </c>
      <c r="BW132" s="2">
        <f t="shared" si="121"/>
        <v>3.0547339711931096</v>
      </c>
      <c r="BX132" s="2">
        <f t="shared" si="121"/>
        <v>3.0660504783948324</v>
      </c>
      <c r="BY132" s="2">
        <f t="shared" si="121"/>
        <v>3.0773669855965551</v>
      </c>
      <c r="BZ132" s="2">
        <f t="shared" si="121"/>
        <v>3.0886834927982778</v>
      </c>
      <c r="CA132" s="2">
        <f t="shared" si="121"/>
        <v>3.1000000000000005</v>
      </c>
      <c r="CB132" s="31">
        <f t="shared" ref="CB132:CK132" si="122">+CA132</f>
        <v>3.1000000000000005</v>
      </c>
      <c r="CC132" s="31">
        <f t="shared" si="122"/>
        <v>3.1000000000000005</v>
      </c>
      <c r="CD132" s="31">
        <f t="shared" si="122"/>
        <v>3.1000000000000005</v>
      </c>
      <c r="CE132" s="31">
        <f t="shared" si="122"/>
        <v>3.1000000000000005</v>
      </c>
      <c r="CF132" s="31">
        <f t="shared" si="122"/>
        <v>3.1000000000000005</v>
      </c>
      <c r="CG132" s="31">
        <f t="shared" si="122"/>
        <v>3.1000000000000005</v>
      </c>
      <c r="CH132" s="31">
        <f t="shared" si="122"/>
        <v>3.1000000000000005</v>
      </c>
      <c r="CI132" s="31">
        <f t="shared" si="122"/>
        <v>3.1000000000000005</v>
      </c>
      <c r="CJ132" s="31">
        <f t="shared" si="122"/>
        <v>3.1000000000000005</v>
      </c>
      <c r="CK132" s="31">
        <f t="shared" si="122"/>
        <v>3.1000000000000005</v>
      </c>
      <c r="CL132" s="2">
        <f>+data!I132</f>
        <v>13667.5</v>
      </c>
      <c r="CM132" s="2">
        <f t="shared" si="78"/>
        <v>14075.725663782045</v>
      </c>
      <c r="CN132" s="2">
        <f t="shared" si="79"/>
        <v>14497.737234783359</v>
      </c>
      <c r="CO132" s="2">
        <f t="shared" si="80"/>
        <v>14934.041989235553</v>
      </c>
      <c r="CP132" s="2">
        <f t="shared" si="81"/>
        <v>15385.167207341314</v>
      </c>
      <c r="CQ132" s="2">
        <f t="shared" si="82"/>
        <v>15851.661009438802</v>
      </c>
      <c r="CR132" s="2">
        <f t="shared" si="83"/>
        <v>16334.093228932776</v>
      </c>
      <c r="CS132" s="2">
        <f t="shared" si="84"/>
        <v>16833.05632368334</v>
      </c>
      <c r="CT132" s="2">
        <f t="shared" si="85"/>
        <v>17349.166327624105</v>
      </c>
      <c r="CU132" s="2">
        <f t="shared" si="86"/>
        <v>17883.063844466644</v>
      </c>
      <c r="CV132" s="2">
        <f t="shared" si="87"/>
        <v>18435.41508543726</v>
      </c>
      <c r="CW132" s="2">
        <f t="shared" ref="CW132:DF132" si="123">+CV132*(1+CA132/100)</f>
        <v>19006.912953085815</v>
      </c>
      <c r="CX132" s="2">
        <f t="shared" si="123"/>
        <v>19596.127254631476</v>
      </c>
      <c r="CY132" s="2">
        <f t="shared" si="123"/>
        <v>20203.60719952505</v>
      </c>
      <c r="CZ132" s="2">
        <f t="shared" si="123"/>
        <v>20829.919022710324</v>
      </c>
      <c r="DA132" s="2">
        <f t="shared" si="123"/>
        <v>21475.646512414343</v>
      </c>
      <c r="DB132" s="2">
        <f t="shared" si="123"/>
        <v>22141.391554299185</v>
      </c>
      <c r="DC132" s="2">
        <f t="shared" si="123"/>
        <v>22827.774692482457</v>
      </c>
      <c r="DD132" s="2">
        <f t="shared" si="123"/>
        <v>23535.435707949411</v>
      </c>
      <c r="DE132" s="2">
        <f t="shared" si="123"/>
        <v>24265.034214895841</v>
      </c>
      <c r="DF132" s="2">
        <f t="shared" si="123"/>
        <v>25017.25027555761</v>
      </c>
      <c r="DG132" s="2">
        <f t="shared" si="47"/>
        <v>-1.979132979696357</v>
      </c>
      <c r="DH132" s="2">
        <f t="shared" si="48"/>
        <v>-2.3604429502471427</v>
      </c>
      <c r="DI132" s="2">
        <f t="shared" si="49"/>
        <v>-1.8992878335653274</v>
      </c>
      <c r="DJ132" s="2">
        <f t="shared" si="50"/>
        <v>-1.5273659729732083</v>
      </c>
      <c r="DK132" s="2">
        <f t="shared" si="51"/>
        <v>-1.3560624112505213</v>
      </c>
      <c r="DL132" s="2">
        <f t="shared" si="52"/>
        <v>-1.2910552055488427</v>
      </c>
      <c r="DM132" s="2">
        <f t="shared" si="53"/>
        <v>-1.2368527871832569</v>
      </c>
      <c r="DN132" s="2">
        <f t="shared" si="54"/>
        <v>-1.1934718060820655</v>
      </c>
      <c r="DO132" s="2">
        <f t="shared" si="55"/>
        <v>-1.1609253531222421</v>
      </c>
      <c r="DP132" s="2">
        <f t="shared" si="56"/>
        <v>-1.1392229535991965</v>
      </c>
      <c r="DQ132" s="2">
        <f t="shared" si="57"/>
        <v>-1.1283705626528044</v>
      </c>
      <c r="DR132" s="2">
        <f t="shared" si="58"/>
        <v>-1.1283705626528064</v>
      </c>
      <c r="DS132" s="2">
        <f t="shared" si="59"/>
        <v>-1.1283705626528218</v>
      </c>
      <c r="DT132" s="2">
        <f t="shared" si="60"/>
        <v>-1.1283705626528171</v>
      </c>
      <c r="DU132" s="2">
        <f t="shared" si="61"/>
        <v>-1.1283705626528224</v>
      </c>
      <c r="DV132" s="2">
        <f t="shared" si="62"/>
        <v>-1.1283705626528169</v>
      </c>
      <c r="DW132" s="2">
        <f t="shared" si="63"/>
        <v>-1.1283705626528071</v>
      </c>
      <c r="DX132" s="2">
        <f t="shared" si="64"/>
        <v>-1.1283705626528009</v>
      </c>
      <c r="DY132" s="2">
        <f t="shared" si="65"/>
        <v>-1.1283705626527936</v>
      </c>
      <c r="DZ132" s="2">
        <f t="shared" si="66"/>
        <v>-1.1283705626527858</v>
      </c>
      <c r="EA132" s="2">
        <f t="shared" si="67"/>
        <v>-1.1283705626527889</v>
      </c>
    </row>
    <row r="133" spans="1:131" x14ac:dyDescent="0.25">
      <c r="A133" s="1">
        <v>37437</v>
      </c>
      <c r="B133" s="29">
        <f>+IF(CFdata!B133="",AVERAGE(CFdata!B132,CFdata!B134),CFdata!B133)-0.5</f>
        <v>1.0669950738916256</v>
      </c>
      <c r="C133" s="29">
        <f>+IF(CFdata!C133="",AVERAGE(CFdata!C132,CFdata!C134),CFdata!C133)-0.5</f>
        <v>1.8726648351648354</v>
      </c>
      <c r="D133" s="29">
        <f>+IF(CFdata!D133="",AVERAGE(CFdata!D132,CFdata!D134),CFdata!D133)-0.5</f>
        <v>1.9500000000000002</v>
      </c>
      <c r="E133" s="29">
        <f>+IF(CFdata!E133="",AVERAGE(CFdata!E132,CFdata!E134),CFdata!E133)-0.5</f>
        <v>1.9500000000000002</v>
      </c>
      <c r="F133" s="29">
        <f>+IF(CFdata!F133="",AVERAGE(CFdata!F132,CFdata!F134),CFdata!F133)-0.5</f>
        <v>2</v>
      </c>
      <c r="G133" s="29">
        <f>+IF(CFdata!G133="",AVERAGE(CFdata!G132,CFdata!G134),CFdata!G133)-0.5</f>
        <v>2</v>
      </c>
      <c r="H133" s="29">
        <f>+IF(CFdata!H133="",AVERAGE(CFdata!H132,CFdata!H134),CFdata!H133)-0.5</f>
        <v>2</v>
      </c>
      <c r="I133" s="30">
        <f t="shared" si="68"/>
        <v>2</v>
      </c>
      <c r="J133" s="30">
        <f t="shared" si="68"/>
        <v>2</v>
      </c>
      <c r="K133" s="30">
        <f t="shared" si="7"/>
        <v>2</v>
      </c>
      <c r="L133" s="30">
        <f t="shared" si="8"/>
        <v>2</v>
      </c>
      <c r="M133" s="24">
        <f t="shared" ref="M133:P133" si="124">L133+$W133</f>
        <v>2</v>
      </c>
      <c r="N133" s="24">
        <f t="shared" si="124"/>
        <v>2</v>
      </c>
      <c r="O133" s="24">
        <f t="shared" si="124"/>
        <v>2</v>
      </c>
      <c r="P133" s="24">
        <f t="shared" si="124"/>
        <v>2</v>
      </c>
      <c r="Q133" s="23">
        <f>+data!$E133</f>
        <v>2</v>
      </c>
      <c r="R133" s="23">
        <f t="shared" ref="R133:V133" si="125">+Q133</f>
        <v>2</v>
      </c>
      <c r="S133" s="23">
        <f t="shared" si="125"/>
        <v>2</v>
      </c>
      <c r="T133" s="23">
        <f t="shared" si="125"/>
        <v>2</v>
      </c>
      <c r="U133" s="23">
        <f t="shared" si="125"/>
        <v>2</v>
      </c>
      <c r="V133" s="23">
        <f t="shared" si="125"/>
        <v>2</v>
      </c>
      <c r="W133" s="24">
        <f t="shared" si="71"/>
        <v>0</v>
      </c>
      <c r="X133" s="29">
        <f>+IF(CFdata!W133="",AVERAGE(CFdata!W132,CFdata!W134),CFdata!W133)</f>
        <v>2.5145320197044336</v>
      </c>
      <c r="Y133" s="29">
        <f>+IF(CFdata!X133="",AVERAGE(CFdata!X132,CFdata!X134),CFdata!X133)</f>
        <v>3.253021978021978</v>
      </c>
      <c r="Z133" s="29">
        <f>+IF(CFdata!Y133="",AVERAGE(CFdata!Y132,CFdata!Y134),CFdata!Y133)</f>
        <v>3.45</v>
      </c>
      <c r="AA133" s="29">
        <f>+IF(CFdata!Z133="",AVERAGE(CFdata!Z132,CFdata!Z134),CFdata!Z133)</f>
        <v>3.1500000000000004</v>
      </c>
      <c r="AB133" s="29">
        <f>+IF(CFdata!AA133="",AVERAGE(CFdata!AA132,CFdata!AA134),CFdata!AA133)</f>
        <v>3.1500000000000004</v>
      </c>
      <c r="AC133" s="29">
        <f>+IF(CFdata!AB133="",AVERAGE(CFdata!AB132,CFdata!AB134),CFdata!AB133)</f>
        <v>3.05</v>
      </c>
      <c r="AD133" s="29">
        <f>+IF(CFdata!AC133="",AVERAGE(CFdata!AC132,CFdata!AC134),CFdata!AC133)</f>
        <v>3.1</v>
      </c>
      <c r="AE133" s="30">
        <f t="shared" si="72"/>
        <v>3.1</v>
      </c>
      <c r="AF133" s="30">
        <f t="shared" si="72"/>
        <v>3.1</v>
      </c>
      <c r="AG133" s="30">
        <f t="shared" si="12"/>
        <v>3.1</v>
      </c>
      <c r="AH133" s="30">
        <f t="shared" si="13"/>
        <v>3.1</v>
      </c>
      <c r="AI133" s="30">
        <f t="shared" si="14"/>
        <v>3.1</v>
      </c>
      <c r="AJ133" s="30">
        <f t="shared" si="15"/>
        <v>3.1</v>
      </c>
      <c r="AK133" s="30">
        <f t="shared" si="16"/>
        <v>3.1</v>
      </c>
      <c r="AL133" s="30">
        <f t="shared" si="17"/>
        <v>3.1</v>
      </c>
      <c r="AM133" s="30">
        <f t="shared" si="18"/>
        <v>3.1</v>
      </c>
      <c r="AN133" s="30">
        <f t="shared" si="19"/>
        <v>3.1</v>
      </c>
      <c r="AO133" s="30">
        <f t="shared" si="20"/>
        <v>3.1</v>
      </c>
      <c r="AP133" s="30">
        <f t="shared" si="21"/>
        <v>3.1</v>
      </c>
      <c r="AQ133" s="30">
        <f t="shared" si="22"/>
        <v>3.1</v>
      </c>
      <c r="AR133" s="30">
        <f t="shared" si="22"/>
        <v>3.1</v>
      </c>
      <c r="AS133" s="2">
        <f>+data!$H133</f>
        <v>13478.152</v>
      </c>
      <c r="AT133" s="2">
        <f t="shared" si="23"/>
        <v>13817.064447704435</v>
      </c>
      <c r="AU133" s="2">
        <f t="shared" si="24"/>
        <v>14266.536590905722</v>
      </c>
      <c r="AV133" s="2">
        <f t="shared" si="25"/>
        <v>14758.732103291968</v>
      </c>
      <c r="AW133" s="2">
        <f t="shared" si="26"/>
        <v>15223.632164545666</v>
      </c>
      <c r="AX133" s="2">
        <f t="shared" si="27"/>
        <v>15703.176577728857</v>
      </c>
      <c r="AY133" s="2">
        <f t="shared" si="28"/>
        <v>16182.123463349586</v>
      </c>
      <c r="AZ133" s="2">
        <f t="shared" si="29"/>
        <v>16683.769290713422</v>
      </c>
      <c r="BA133" s="2">
        <f t="shared" si="30"/>
        <v>17200.966138725536</v>
      </c>
      <c r="BB133" s="2">
        <f t="shared" si="31"/>
        <v>17734.196089026027</v>
      </c>
      <c r="BC133" s="2">
        <f t="shared" si="32"/>
        <v>18283.956167785833</v>
      </c>
      <c r="BD133" s="2">
        <f t="shared" si="33"/>
        <v>18850.758808987193</v>
      </c>
      <c r="BE133" s="2">
        <f t="shared" si="34"/>
        <v>19435.132332065794</v>
      </c>
      <c r="BF133" s="2">
        <f t="shared" si="35"/>
        <v>20037.621434359833</v>
      </c>
      <c r="BG133" s="2">
        <f t="shared" si="36"/>
        <v>20658.787698824985</v>
      </c>
      <c r="BH133" s="2">
        <f t="shared" si="37"/>
        <v>21299.210117488557</v>
      </c>
      <c r="BI133" s="2">
        <f t="shared" si="38"/>
        <v>21959.485631130701</v>
      </c>
      <c r="BJ133" s="2">
        <f t="shared" si="39"/>
        <v>22640.229685695751</v>
      </c>
      <c r="BK133" s="2">
        <f t="shared" si="40"/>
        <v>23342.076805952318</v>
      </c>
      <c r="BL133" s="2">
        <f t="shared" si="41"/>
        <v>24065.681186936839</v>
      </c>
      <c r="BM133" s="2">
        <f t="shared" si="42"/>
        <v>24811.717303731879</v>
      </c>
      <c r="BN133" s="2">
        <f>+data!J133</f>
        <v>2.8388512895554996</v>
      </c>
      <c r="BO133" s="2">
        <f t="shared" si="73"/>
        <v>3.1</v>
      </c>
      <c r="BP133" s="10">
        <f t="shared" si="74"/>
        <v>2.6114871044450049E-2</v>
      </c>
      <c r="BQ133" s="2">
        <f t="shared" si="75"/>
        <v>2.8388512895554996</v>
      </c>
      <c r="BR133" s="2">
        <f t="shared" ref="BR133:CA133" si="126">+BQ133+$BP133</f>
        <v>2.8649661605999497</v>
      </c>
      <c r="BS133" s="2">
        <f t="shared" si="126"/>
        <v>2.8910810316443998</v>
      </c>
      <c r="BT133" s="2">
        <f t="shared" si="126"/>
        <v>2.9171959026888499</v>
      </c>
      <c r="BU133" s="2">
        <f t="shared" si="126"/>
        <v>2.9433107737333</v>
      </c>
      <c r="BV133" s="2">
        <f t="shared" si="126"/>
        <v>2.9694256447777501</v>
      </c>
      <c r="BW133" s="2">
        <f t="shared" si="126"/>
        <v>2.9955405158222002</v>
      </c>
      <c r="BX133" s="2">
        <f t="shared" si="126"/>
        <v>3.0216553868666503</v>
      </c>
      <c r="BY133" s="2">
        <f t="shared" si="126"/>
        <v>3.0477702579111003</v>
      </c>
      <c r="BZ133" s="2">
        <f t="shared" si="126"/>
        <v>3.0738851289555504</v>
      </c>
      <c r="CA133" s="2">
        <f t="shared" si="126"/>
        <v>3.1000000000000005</v>
      </c>
      <c r="CB133" s="31">
        <f t="shared" ref="CB133:CK133" si="127">+CA133</f>
        <v>3.1000000000000005</v>
      </c>
      <c r="CC133" s="31">
        <f t="shared" si="127"/>
        <v>3.1000000000000005</v>
      </c>
      <c r="CD133" s="31">
        <f t="shared" si="127"/>
        <v>3.1000000000000005</v>
      </c>
      <c r="CE133" s="31">
        <f t="shared" si="127"/>
        <v>3.1000000000000005</v>
      </c>
      <c r="CF133" s="31">
        <f t="shared" si="127"/>
        <v>3.1000000000000005</v>
      </c>
      <c r="CG133" s="31">
        <f t="shared" si="127"/>
        <v>3.1000000000000005</v>
      </c>
      <c r="CH133" s="31">
        <f t="shared" si="127"/>
        <v>3.1000000000000005</v>
      </c>
      <c r="CI133" s="31">
        <f t="shared" si="127"/>
        <v>3.1000000000000005</v>
      </c>
      <c r="CJ133" s="31">
        <f t="shared" si="127"/>
        <v>3.1000000000000005</v>
      </c>
      <c r="CK133" s="31">
        <f t="shared" si="127"/>
        <v>3.1000000000000005</v>
      </c>
      <c r="CL133" s="2">
        <f>+data!I133</f>
        <v>13764.5</v>
      </c>
      <c r="CM133" s="2">
        <f t="shared" si="78"/>
        <v>14155.253685750868</v>
      </c>
      <c r="CN133" s="2">
        <f t="shared" si="79"/>
        <v>14560.796913794708</v>
      </c>
      <c r="CO133" s="2">
        <f t="shared" si="80"/>
        <v>14981.761351425688</v>
      </c>
      <c r="CP133" s="2">
        <f t="shared" si="81"/>
        <v>15418.808679720099</v>
      </c>
      <c r="CQ133" s="2">
        <f t="shared" si="82"/>
        <v>15872.632136771628</v>
      </c>
      <c r="CR133" s="2">
        <f t="shared" si="83"/>
        <v>16343.958145942161</v>
      </c>
      <c r="CS133" s="2">
        <f t="shared" si="84"/>
        <v>16833.548034092881</v>
      </c>
      <c r="CT133" s="2">
        <f t="shared" si="85"/>
        <v>17342.199845065832</v>
      </c>
      <c r="CU133" s="2">
        <f t="shared" si="86"/>
        <v>17870.750254011255</v>
      </c>
      <c r="CV133" s="2">
        <f t="shared" si="87"/>
        <v>18420.076588502092</v>
      </c>
      <c r="CW133" s="2">
        <f t="shared" ref="CW133:DF133" si="128">+CV133*(1+CA133/100)</f>
        <v>18991.098962745655</v>
      </c>
      <c r="CX133" s="2">
        <f t="shared" si="128"/>
        <v>19579.823030590767</v>
      </c>
      <c r="CY133" s="2">
        <f t="shared" si="128"/>
        <v>20186.79754453908</v>
      </c>
      <c r="CZ133" s="2">
        <f t="shared" si="128"/>
        <v>20812.58826841979</v>
      </c>
      <c r="DA133" s="2">
        <f t="shared" si="128"/>
        <v>21457.7785047408</v>
      </c>
      <c r="DB133" s="2">
        <f t="shared" si="128"/>
        <v>22122.969638387764</v>
      </c>
      <c r="DC133" s="2">
        <f t="shared" si="128"/>
        <v>22808.781697177783</v>
      </c>
      <c r="DD133" s="2">
        <f t="shared" si="128"/>
        <v>23515.853929790293</v>
      </c>
      <c r="DE133" s="2">
        <f t="shared" si="128"/>
        <v>24244.845401613791</v>
      </c>
      <c r="DF133" s="2">
        <f t="shared" si="128"/>
        <v>24996.435609063818</v>
      </c>
      <c r="DG133" s="2">
        <f t="shared" si="47"/>
        <v>-2.0803370990591734</v>
      </c>
      <c r="DH133" s="2">
        <f t="shared" si="48"/>
        <v>-2.3891428974308284</v>
      </c>
      <c r="DI133" s="2">
        <f t="shared" si="49"/>
        <v>-2.0209080906156127</v>
      </c>
      <c r="DJ133" s="2">
        <f t="shared" si="50"/>
        <v>-1.4886717449447042</v>
      </c>
      <c r="DK133" s="2">
        <f t="shared" si="51"/>
        <v>-1.2658339514332444</v>
      </c>
      <c r="DL133" s="2">
        <f t="shared" si="52"/>
        <v>-1.0675958315079912</v>
      </c>
      <c r="DM133" s="2">
        <f t="shared" si="53"/>
        <v>-0.9901804761581241</v>
      </c>
      <c r="DN133" s="2">
        <f t="shared" si="54"/>
        <v>-0.8897633646579578</v>
      </c>
      <c r="DO133" s="2">
        <f t="shared" si="55"/>
        <v>-0.81439325807607466</v>
      </c>
      <c r="DP133" s="2">
        <f t="shared" si="56"/>
        <v>-0.76412105280569687</v>
      </c>
      <c r="DQ133" s="2">
        <f t="shared" si="57"/>
        <v>-0.73897858167010111</v>
      </c>
      <c r="DR133" s="2">
        <f t="shared" si="58"/>
        <v>-0.73897858167009201</v>
      </c>
      <c r="DS133" s="2">
        <f t="shared" si="59"/>
        <v>-0.73897858167009067</v>
      </c>
      <c r="DT133" s="2">
        <f t="shared" si="60"/>
        <v>-0.73897858167008867</v>
      </c>
      <c r="DU133" s="2">
        <f t="shared" si="61"/>
        <v>-0.73897858167009423</v>
      </c>
      <c r="DV133" s="2">
        <f t="shared" si="62"/>
        <v>-0.73897858167008645</v>
      </c>
      <c r="DW133" s="2">
        <f t="shared" si="63"/>
        <v>-0.73897858167008912</v>
      </c>
      <c r="DX133" s="2">
        <f t="shared" si="64"/>
        <v>-0.73897858167009212</v>
      </c>
      <c r="DY133" s="2">
        <f t="shared" si="65"/>
        <v>-0.73897858167009467</v>
      </c>
      <c r="DZ133" s="2">
        <f t="shared" si="66"/>
        <v>-0.73897858167009078</v>
      </c>
      <c r="EA133" s="2">
        <f t="shared" si="67"/>
        <v>-0.738978581670096</v>
      </c>
    </row>
    <row r="134" spans="1:131" x14ac:dyDescent="0.25">
      <c r="A134" s="1">
        <v>37529</v>
      </c>
      <c r="B134" s="29">
        <f>+IF(CFdata!B134="",AVERAGE(CFdata!B133,CFdata!B135),CFdata!B134)-0.5</f>
        <v>1.0857142857142861</v>
      </c>
      <c r="C134" s="29">
        <f>+IF(CFdata!C134="",AVERAGE(CFdata!C133,CFdata!C135),CFdata!C134)-0.5</f>
        <v>1.8107142857142859</v>
      </c>
      <c r="D134" s="29">
        <f>+IF(CFdata!D134="",AVERAGE(CFdata!D133,CFdata!D135),CFdata!D134)-0.5</f>
        <v>1.9</v>
      </c>
      <c r="E134" s="29">
        <f>+IF(CFdata!E134="",AVERAGE(CFdata!E133,CFdata!E135),CFdata!E134)-0.5</f>
        <v>2</v>
      </c>
      <c r="F134" s="29">
        <f>+IF(CFdata!F134="",AVERAGE(CFdata!F133,CFdata!F135),CFdata!F134)-0.5</f>
        <v>2</v>
      </c>
      <c r="G134" s="29">
        <f>+IF(CFdata!G134="",AVERAGE(CFdata!G133,CFdata!G135),CFdata!G134)-0.5</f>
        <v>2</v>
      </c>
      <c r="H134" s="29">
        <f>+IF(CFdata!H134="",AVERAGE(CFdata!H133,CFdata!H135),CFdata!H134)-0.5</f>
        <v>2</v>
      </c>
      <c r="I134" s="30">
        <f t="shared" si="68"/>
        <v>2</v>
      </c>
      <c r="J134" s="30">
        <f t="shared" si="68"/>
        <v>2</v>
      </c>
      <c r="K134" s="30">
        <f t="shared" si="7"/>
        <v>2</v>
      </c>
      <c r="L134" s="30">
        <f t="shared" si="8"/>
        <v>2</v>
      </c>
      <c r="M134" s="24">
        <f t="shared" ref="M134:P134" si="129">L134+$W134</f>
        <v>2</v>
      </c>
      <c r="N134" s="24">
        <f t="shared" si="129"/>
        <v>2</v>
      </c>
      <c r="O134" s="24">
        <f t="shared" si="129"/>
        <v>2</v>
      </c>
      <c r="P134" s="24">
        <f t="shared" si="129"/>
        <v>2</v>
      </c>
      <c r="Q134" s="23">
        <f>+data!$E134</f>
        <v>2</v>
      </c>
      <c r="R134" s="23">
        <f t="shared" ref="R134:V134" si="130">+Q134</f>
        <v>2</v>
      </c>
      <c r="S134" s="23">
        <f t="shared" si="130"/>
        <v>2</v>
      </c>
      <c r="T134" s="23">
        <f t="shared" si="130"/>
        <v>2</v>
      </c>
      <c r="U134" s="23">
        <f t="shared" si="130"/>
        <v>2</v>
      </c>
      <c r="V134" s="23">
        <f t="shared" si="130"/>
        <v>2</v>
      </c>
      <c r="W134" s="24">
        <f t="shared" si="71"/>
        <v>0</v>
      </c>
      <c r="X134" s="29">
        <f>+IF(CFdata!W134="",AVERAGE(CFdata!W133,CFdata!W135),CFdata!W134)</f>
        <v>2.4428571428571422</v>
      </c>
      <c r="Y134" s="29">
        <f>+IF(CFdata!X134="",AVERAGE(CFdata!X133,CFdata!X135),CFdata!X134)</f>
        <v>3.0214285714285718</v>
      </c>
      <c r="Z134" s="29">
        <f>+IF(CFdata!Y134="",AVERAGE(CFdata!Y133,CFdata!Y135),CFdata!Y134)</f>
        <v>3.5</v>
      </c>
      <c r="AA134" s="29">
        <f>+IF(CFdata!Z134="",AVERAGE(CFdata!Z133,CFdata!Z135),CFdata!Z134)</f>
        <v>3.1</v>
      </c>
      <c r="AB134" s="29">
        <f>+IF(CFdata!AA134="",AVERAGE(CFdata!AA133,CFdata!AA135),CFdata!AA134)</f>
        <v>3.2</v>
      </c>
      <c r="AC134" s="29">
        <f>+IF(CFdata!AB134="",AVERAGE(CFdata!AB133,CFdata!AB135),CFdata!AB134)</f>
        <v>3</v>
      </c>
      <c r="AD134" s="29">
        <f>+IF(CFdata!AC134="",AVERAGE(CFdata!AC133,CFdata!AC135),CFdata!AC134)</f>
        <v>3.1</v>
      </c>
      <c r="AE134" s="30">
        <f t="shared" si="72"/>
        <v>3.1</v>
      </c>
      <c r="AF134" s="30">
        <f t="shared" si="72"/>
        <v>3.1</v>
      </c>
      <c r="AG134" s="30">
        <f t="shared" si="12"/>
        <v>3.1</v>
      </c>
      <c r="AH134" s="30">
        <f t="shared" si="13"/>
        <v>3.1</v>
      </c>
      <c r="AI134" s="30">
        <f t="shared" si="14"/>
        <v>3.1</v>
      </c>
      <c r="AJ134" s="30">
        <f t="shared" si="15"/>
        <v>3.1</v>
      </c>
      <c r="AK134" s="30">
        <f t="shared" si="16"/>
        <v>3.1</v>
      </c>
      <c r="AL134" s="30">
        <f t="shared" si="17"/>
        <v>3.1</v>
      </c>
      <c r="AM134" s="30">
        <f t="shared" si="18"/>
        <v>3.1</v>
      </c>
      <c r="AN134" s="30">
        <f t="shared" si="19"/>
        <v>3.1</v>
      </c>
      <c r="AO134" s="30">
        <f t="shared" si="20"/>
        <v>3.1</v>
      </c>
      <c r="AP134" s="30">
        <f t="shared" si="21"/>
        <v>3.1</v>
      </c>
      <c r="AQ134" s="30">
        <f t="shared" si="22"/>
        <v>3.1</v>
      </c>
      <c r="AR134" s="30">
        <f t="shared" si="22"/>
        <v>3.1</v>
      </c>
      <c r="AS134" s="2">
        <f>+data!$H134</f>
        <v>13538.072</v>
      </c>
      <c r="AT134" s="2">
        <f t="shared" si="23"/>
        <v>13868.787758857143</v>
      </c>
      <c r="AU134" s="2">
        <f t="shared" si="24"/>
        <v>14287.823274714041</v>
      </c>
      <c r="AV134" s="2">
        <f t="shared" si="25"/>
        <v>14787.897089329032</v>
      </c>
      <c r="AW134" s="2">
        <f t="shared" si="26"/>
        <v>15246.32189909823</v>
      </c>
      <c r="AX134" s="2">
        <f t="shared" si="27"/>
        <v>15734.204199869373</v>
      </c>
      <c r="AY134" s="2">
        <f t="shared" si="28"/>
        <v>16206.230325865454</v>
      </c>
      <c r="AZ134" s="2">
        <f t="shared" si="29"/>
        <v>16708.623465967281</v>
      </c>
      <c r="BA134" s="2">
        <f t="shared" si="30"/>
        <v>17226.590793412266</v>
      </c>
      <c r="BB134" s="2">
        <f t="shared" si="31"/>
        <v>17760.615108008045</v>
      </c>
      <c r="BC134" s="2">
        <f t="shared" si="32"/>
        <v>18311.194176356294</v>
      </c>
      <c r="BD134" s="2">
        <f t="shared" si="33"/>
        <v>18878.841195823337</v>
      </c>
      <c r="BE134" s="2">
        <f t="shared" si="34"/>
        <v>19464.085272893859</v>
      </c>
      <c r="BF134" s="2">
        <f t="shared" si="35"/>
        <v>20067.471916353566</v>
      </c>
      <c r="BG134" s="2">
        <f t="shared" si="36"/>
        <v>20689.563545760524</v>
      </c>
      <c r="BH134" s="2">
        <f t="shared" si="37"/>
        <v>21330.940015679098</v>
      </c>
      <c r="BI134" s="2">
        <f t="shared" si="38"/>
        <v>21992.199156165148</v>
      </c>
      <c r="BJ134" s="2">
        <f t="shared" si="39"/>
        <v>22673.957330006266</v>
      </c>
      <c r="BK134" s="2">
        <f t="shared" si="40"/>
        <v>23376.850007236459</v>
      </c>
      <c r="BL134" s="2">
        <f t="shared" si="41"/>
        <v>24101.532357460786</v>
      </c>
      <c r="BM134" s="2">
        <f t="shared" si="42"/>
        <v>24848.67986054207</v>
      </c>
      <c r="BN134" s="2">
        <f>+data!J134</f>
        <v>2.7403828689744891</v>
      </c>
      <c r="BO134" s="2">
        <f t="shared" si="73"/>
        <v>3.1</v>
      </c>
      <c r="BP134" s="10">
        <f t="shared" si="74"/>
        <v>3.5961713102551099E-2</v>
      </c>
      <c r="BQ134" s="2">
        <f t="shared" si="75"/>
        <v>2.7403828689744891</v>
      </c>
      <c r="BR134" s="2">
        <f t="shared" ref="BR134:CA134" si="131">+BQ134+$BP134</f>
        <v>2.7763445820770403</v>
      </c>
      <c r="BS134" s="2">
        <f t="shared" si="131"/>
        <v>2.8123062951795914</v>
      </c>
      <c r="BT134" s="2">
        <f t="shared" si="131"/>
        <v>2.8482680082821425</v>
      </c>
      <c r="BU134" s="2">
        <f t="shared" si="131"/>
        <v>2.8842297213846937</v>
      </c>
      <c r="BV134" s="2">
        <f t="shared" si="131"/>
        <v>2.9201914344872448</v>
      </c>
      <c r="BW134" s="2">
        <f t="shared" si="131"/>
        <v>2.956153147589796</v>
      </c>
      <c r="BX134" s="2">
        <f t="shared" si="131"/>
        <v>2.9921148606923471</v>
      </c>
      <c r="BY134" s="2">
        <f t="shared" si="131"/>
        <v>3.0280765737948983</v>
      </c>
      <c r="BZ134" s="2">
        <f t="shared" si="131"/>
        <v>3.0640382868974494</v>
      </c>
      <c r="CA134" s="2">
        <f t="shared" si="131"/>
        <v>3.1000000000000005</v>
      </c>
      <c r="CB134" s="31">
        <f t="shared" ref="CB134:CK134" si="132">+CA134</f>
        <v>3.1000000000000005</v>
      </c>
      <c r="CC134" s="31">
        <f t="shared" si="132"/>
        <v>3.1000000000000005</v>
      </c>
      <c r="CD134" s="31">
        <f t="shared" si="132"/>
        <v>3.1000000000000005</v>
      </c>
      <c r="CE134" s="31">
        <f t="shared" si="132"/>
        <v>3.1000000000000005</v>
      </c>
      <c r="CF134" s="31">
        <f t="shared" si="132"/>
        <v>3.1000000000000005</v>
      </c>
      <c r="CG134" s="31">
        <f t="shared" si="132"/>
        <v>3.1000000000000005</v>
      </c>
      <c r="CH134" s="31">
        <f t="shared" si="132"/>
        <v>3.1000000000000005</v>
      </c>
      <c r="CI134" s="31">
        <f t="shared" si="132"/>
        <v>3.1000000000000005</v>
      </c>
      <c r="CJ134" s="31">
        <f t="shared" si="132"/>
        <v>3.1000000000000005</v>
      </c>
      <c r="CK134" s="31">
        <f t="shared" si="132"/>
        <v>3.1000000000000005</v>
      </c>
      <c r="CL134" s="2">
        <f>+data!I134</f>
        <v>13858.8</v>
      </c>
      <c r="CM134" s="2">
        <f t="shared" si="78"/>
        <v>14238.584181045435</v>
      </c>
      <c r="CN134" s="2">
        <f t="shared" si="79"/>
        <v>14633.896341520371</v>
      </c>
      <c r="CO134" s="2">
        <f t="shared" si="80"/>
        <v>15045.446329563003</v>
      </c>
      <c r="CP134" s="2">
        <f t="shared" si="81"/>
        <v>15473.980964071206</v>
      </c>
      <c r="CQ134" s="2">
        <f t="shared" si="82"/>
        <v>15920.286122118358</v>
      </c>
      <c r="CR134" s="2">
        <f t="shared" si="83"/>
        <v>16385.188953802321</v>
      </c>
      <c r="CS134" s="2">
        <f t="shared" si="84"/>
        <v>16869.560232798682</v>
      </c>
      <c r="CT134" s="2">
        <f t="shared" si="85"/>
        <v>17374.316851457697</v>
      </c>
      <c r="CU134" s="2">
        <f t="shared" si="86"/>
        <v>17900.424469893587</v>
      </c>
      <c r="CV134" s="2">
        <f t="shared" si="87"/>
        <v>18448.900329168286</v>
      </c>
      <c r="CW134" s="2">
        <f t="shared" ref="CW134:DF134" si="133">+CV134*(1+CA134/100)</f>
        <v>19020.8162393725</v>
      </c>
      <c r="CX134" s="2">
        <f t="shared" si="133"/>
        <v>19610.461542793044</v>
      </c>
      <c r="CY134" s="2">
        <f t="shared" si="133"/>
        <v>20218.385850619627</v>
      </c>
      <c r="CZ134" s="2">
        <f t="shared" si="133"/>
        <v>20845.155811988832</v>
      </c>
      <c r="DA134" s="2">
        <f t="shared" si="133"/>
        <v>21491.355642160484</v>
      </c>
      <c r="DB134" s="2">
        <f t="shared" si="133"/>
        <v>22157.587667067459</v>
      </c>
      <c r="DC134" s="2">
        <f t="shared" si="133"/>
        <v>22844.472884746549</v>
      </c>
      <c r="DD134" s="2">
        <f t="shared" si="133"/>
        <v>23552.651544173688</v>
      </c>
      <c r="DE134" s="2">
        <f t="shared" si="133"/>
        <v>24282.78374204307</v>
      </c>
      <c r="DF134" s="2">
        <f t="shared" si="133"/>
        <v>25035.550038046404</v>
      </c>
      <c r="DG134" s="2">
        <f t="shared" si="47"/>
        <v>-2.3142552024706267</v>
      </c>
      <c r="DH134" s="2">
        <f t="shared" si="48"/>
        <v>-2.5971432095093365</v>
      </c>
      <c r="DI134" s="2">
        <f t="shared" si="49"/>
        <v>-2.3648730230815267</v>
      </c>
      <c r="DJ134" s="2">
        <f t="shared" si="50"/>
        <v>-1.7118085737869364</v>
      </c>
      <c r="DK134" s="2">
        <f t="shared" si="51"/>
        <v>-1.4712378508256856</v>
      </c>
      <c r="DL134" s="2">
        <f t="shared" si="52"/>
        <v>-1.168835288647591</v>
      </c>
      <c r="DM134" s="2">
        <f t="shared" si="53"/>
        <v>-1.0921975232720034</v>
      </c>
      <c r="DN134" s="2">
        <f t="shared" si="54"/>
        <v>-0.95400688939418277</v>
      </c>
      <c r="DO134" s="2">
        <f t="shared" si="55"/>
        <v>-0.85025534706440631</v>
      </c>
      <c r="DP134" s="2">
        <f t="shared" si="56"/>
        <v>-0.78103936652834582</v>
      </c>
      <c r="DQ134" s="2">
        <f t="shared" si="57"/>
        <v>-0.74641930063589945</v>
      </c>
      <c r="DR134" s="2">
        <f t="shared" si="58"/>
        <v>-0.7464193006358919</v>
      </c>
      <c r="DS134" s="2">
        <f t="shared" si="59"/>
        <v>-0.7464193006358848</v>
      </c>
      <c r="DT134" s="2">
        <f t="shared" si="60"/>
        <v>-0.7464193006358868</v>
      </c>
      <c r="DU134" s="2">
        <f t="shared" si="61"/>
        <v>-0.74641930063588835</v>
      </c>
      <c r="DV134" s="2">
        <f t="shared" si="62"/>
        <v>-0.74641930063589113</v>
      </c>
      <c r="DW134" s="2">
        <f t="shared" si="63"/>
        <v>-0.74641930063589557</v>
      </c>
      <c r="DX134" s="2">
        <f t="shared" si="64"/>
        <v>-0.74641930063589923</v>
      </c>
      <c r="DY134" s="2">
        <f t="shared" si="65"/>
        <v>-0.74641930063589124</v>
      </c>
      <c r="DZ134" s="2">
        <f t="shared" si="66"/>
        <v>-0.7464193006358889</v>
      </c>
      <c r="EA134" s="2">
        <f t="shared" si="67"/>
        <v>-0.74641930063588779</v>
      </c>
    </row>
    <row r="135" spans="1:131" x14ac:dyDescent="0.25">
      <c r="A135" s="1">
        <v>37621</v>
      </c>
      <c r="B135" s="29">
        <f>+IF(CFdata!B135="",AVERAGE(CFdata!B134,CFdata!B136),CFdata!B135)-0.5</f>
        <v>1.4828571428571431</v>
      </c>
      <c r="C135" s="29">
        <f>+IF(CFdata!C135="",AVERAGE(CFdata!C134,CFdata!C136),CFdata!C135)-0.5</f>
        <v>1.6712662337662341</v>
      </c>
      <c r="D135" s="29">
        <f>+IF(CFdata!D135="",AVERAGE(CFdata!D134,CFdata!D136),CFdata!D135)-0.5</f>
        <v>1.9</v>
      </c>
      <c r="E135" s="29">
        <f>+IF(CFdata!E135="",AVERAGE(CFdata!E134,CFdata!E136),CFdata!E135)-0.5</f>
        <v>1.9500000000000002</v>
      </c>
      <c r="F135" s="29">
        <f>+IF(CFdata!F135="",AVERAGE(CFdata!F134,CFdata!F136),CFdata!F135)-0.5</f>
        <v>1.9500000000000002</v>
      </c>
      <c r="G135" s="29">
        <f>+IF(CFdata!G135="",AVERAGE(CFdata!G134,CFdata!G136),CFdata!G135)-0.5</f>
        <v>2</v>
      </c>
      <c r="H135" s="29">
        <f>+IF(CFdata!H135="",AVERAGE(CFdata!H134,CFdata!H136),CFdata!H135)-0.5</f>
        <v>1.9500000000000002</v>
      </c>
      <c r="I135" s="30">
        <f t="shared" si="68"/>
        <v>1.9500000000000002</v>
      </c>
      <c r="J135" s="30">
        <f t="shared" si="68"/>
        <v>1.9500000000000002</v>
      </c>
      <c r="K135" s="30">
        <f t="shared" si="7"/>
        <v>1.9500000000000002</v>
      </c>
      <c r="L135" s="30">
        <f t="shared" si="8"/>
        <v>1.9500000000000002</v>
      </c>
      <c r="M135" s="24">
        <f t="shared" ref="M135:P135" si="134">L135+$W135</f>
        <v>1.9600000000000002</v>
      </c>
      <c r="N135" s="24">
        <f t="shared" si="134"/>
        <v>1.9700000000000002</v>
      </c>
      <c r="O135" s="24">
        <f t="shared" si="134"/>
        <v>1.9800000000000002</v>
      </c>
      <c r="P135" s="24">
        <f t="shared" si="134"/>
        <v>1.9900000000000002</v>
      </c>
      <c r="Q135" s="23">
        <f>+data!$E135</f>
        <v>2</v>
      </c>
      <c r="R135" s="23">
        <f t="shared" ref="R135:V135" si="135">+Q135</f>
        <v>2</v>
      </c>
      <c r="S135" s="23">
        <f t="shared" si="135"/>
        <v>2</v>
      </c>
      <c r="T135" s="23">
        <f t="shared" si="135"/>
        <v>2</v>
      </c>
      <c r="U135" s="23">
        <f t="shared" si="135"/>
        <v>2</v>
      </c>
      <c r="V135" s="23">
        <f t="shared" si="135"/>
        <v>2</v>
      </c>
      <c r="W135" s="24">
        <f t="shared" si="71"/>
        <v>9.9999999999999638E-3</v>
      </c>
      <c r="X135" s="29">
        <f>+IF(CFdata!W135="",AVERAGE(CFdata!W134,CFdata!W136),CFdata!W135)</f>
        <v>2.383428571428571</v>
      </c>
      <c r="Y135" s="29">
        <f>+IF(CFdata!X135="",AVERAGE(CFdata!X134,CFdata!X136),CFdata!X135)</f>
        <v>3.3266233766233766</v>
      </c>
      <c r="Z135" s="29">
        <f>+IF(CFdata!Y135="",AVERAGE(CFdata!Y134,CFdata!Y136),CFdata!Y135)</f>
        <v>3.35</v>
      </c>
      <c r="AA135" s="29">
        <f>+IF(CFdata!Z135="",AVERAGE(CFdata!Z134,CFdata!Z136),CFdata!Z135)</f>
        <v>3.2</v>
      </c>
      <c r="AB135" s="29">
        <f>+IF(CFdata!AA135="",AVERAGE(CFdata!AA134,CFdata!AA136),CFdata!AA135)</f>
        <v>3.1500000000000004</v>
      </c>
      <c r="AC135" s="29">
        <f>+IF(CFdata!AB135="",AVERAGE(CFdata!AB134,CFdata!AB136),CFdata!AB135)</f>
        <v>3.05</v>
      </c>
      <c r="AD135" s="29">
        <f>+IF(CFdata!AC135="",AVERAGE(CFdata!AC134,CFdata!AC136),CFdata!AC135)</f>
        <v>3.1</v>
      </c>
      <c r="AE135" s="30">
        <f t="shared" si="72"/>
        <v>3.1</v>
      </c>
      <c r="AF135" s="30">
        <f t="shared" si="72"/>
        <v>3.1</v>
      </c>
      <c r="AG135" s="30">
        <f t="shared" si="12"/>
        <v>3.1</v>
      </c>
      <c r="AH135" s="30">
        <f t="shared" si="13"/>
        <v>3.1</v>
      </c>
      <c r="AI135" s="30">
        <f t="shared" si="14"/>
        <v>3.1</v>
      </c>
      <c r="AJ135" s="30">
        <f t="shared" si="15"/>
        <v>3.1</v>
      </c>
      <c r="AK135" s="30">
        <f t="shared" si="16"/>
        <v>3.1</v>
      </c>
      <c r="AL135" s="30">
        <f t="shared" si="17"/>
        <v>3.1</v>
      </c>
      <c r="AM135" s="30">
        <f t="shared" si="18"/>
        <v>3.1</v>
      </c>
      <c r="AN135" s="30">
        <f t="shared" si="19"/>
        <v>3.1</v>
      </c>
      <c r="AO135" s="30">
        <f t="shared" si="20"/>
        <v>3.1</v>
      </c>
      <c r="AP135" s="30">
        <f t="shared" si="21"/>
        <v>3.1</v>
      </c>
      <c r="AQ135" s="30">
        <f t="shared" si="22"/>
        <v>3.1</v>
      </c>
      <c r="AR135" s="30">
        <f t="shared" si="22"/>
        <v>3.1</v>
      </c>
      <c r="AS135" s="2">
        <f>+data!$H135</f>
        <v>13559.031999999999</v>
      </c>
      <c r="AT135" s="2">
        <f t="shared" si="23"/>
        <v>13882.201842697143</v>
      </c>
      <c r="AU135" s="2">
        <f t="shared" si="24"/>
        <v>14344.010414386346</v>
      </c>
      <c r="AV135" s="2">
        <f t="shared" si="25"/>
        <v>14824.53476326829</v>
      </c>
      <c r="AW135" s="2">
        <f t="shared" si="26"/>
        <v>15298.919875692874</v>
      </c>
      <c r="AX135" s="2">
        <f t="shared" si="27"/>
        <v>15780.835851777201</v>
      </c>
      <c r="AY135" s="2">
        <f t="shared" si="28"/>
        <v>16262.151345256405</v>
      </c>
      <c r="AZ135" s="2">
        <f t="shared" si="29"/>
        <v>16766.278036959353</v>
      </c>
      <c r="BA135" s="2">
        <f t="shared" si="30"/>
        <v>17286.03265610509</v>
      </c>
      <c r="BB135" s="2">
        <f t="shared" si="31"/>
        <v>17821.899668444345</v>
      </c>
      <c r="BC135" s="2">
        <f t="shared" si="32"/>
        <v>18374.378558166118</v>
      </c>
      <c r="BD135" s="2">
        <f t="shared" si="33"/>
        <v>18943.984293469264</v>
      </c>
      <c r="BE135" s="2">
        <f t="shared" si="34"/>
        <v>19531.247806566811</v>
      </c>
      <c r="BF135" s="2">
        <f t="shared" si="35"/>
        <v>20136.716488570382</v>
      </c>
      <c r="BG135" s="2">
        <f t="shared" si="36"/>
        <v>20760.954699716061</v>
      </c>
      <c r="BH135" s="2">
        <f t="shared" si="37"/>
        <v>21404.544295407257</v>
      </c>
      <c r="BI135" s="2">
        <f t="shared" si="38"/>
        <v>22068.085168564881</v>
      </c>
      <c r="BJ135" s="2">
        <f t="shared" si="39"/>
        <v>22752.195808790391</v>
      </c>
      <c r="BK135" s="2">
        <f t="shared" si="40"/>
        <v>23457.51387886289</v>
      </c>
      <c r="BL135" s="2">
        <f t="shared" si="41"/>
        <v>24184.696809107638</v>
      </c>
      <c r="BM135" s="2">
        <f t="shared" si="42"/>
        <v>24934.422410189971</v>
      </c>
      <c r="BN135" s="2">
        <f>+data!J135</f>
        <v>2.6697838196668933</v>
      </c>
      <c r="BO135" s="2">
        <f t="shared" si="73"/>
        <v>3.1</v>
      </c>
      <c r="BP135" s="10">
        <f t="shared" si="74"/>
        <v>4.3021618033310685E-2</v>
      </c>
      <c r="BQ135" s="2">
        <f t="shared" si="75"/>
        <v>2.6697838196668933</v>
      </c>
      <c r="BR135" s="2">
        <f t="shared" ref="BR135:CA135" si="136">+BQ135+$BP135</f>
        <v>2.712805437700204</v>
      </c>
      <c r="BS135" s="2">
        <f t="shared" si="136"/>
        <v>2.7558270557335147</v>
      </c>
      <c r="BT135" s="2">
        <f t="shared" si="136"/>
        <v>2.7988486737668254</v>
      </c>
      <c r="BU135" s="2">
        <f t="shared" si="136"/>
        <v>2.8418702918001362</v>
      </c>
      <c r="BV135" s="2">
        <f t="shared" si="136"/>
        <v>2.8848919098334469</v>
      </c>
      <c r="BW135" s="2">
        <f t="shared" si="136"/>
        <v>2.9279135278667576</v>
      </c>
      <c r="BX135" s="2">
        <f t="shared" si="136"/>
        <v>2.9709351459000684</v>
      </c>
      <c r="BY135" s="2">
        <f t="shared" si="136"/>
        <v>3.0139567639333791</v>
      </c>
      <c r="BZ135" s="2">
        <f t="shared" si="136"/>
        <v>3.0569783819666898</v>
      </c>
      <c r="CA135" s="2">
        <f t="shared" si="136"/>
        <v>3.1000000000000005</v>
      </c>
      <c r="CB135" s="31">
        <f t="shared" ref="CB135:CK135" si="137">+CA135</f>
        <v>3.1000000000000005</v>
      </c>
      <c r="CC135" s="31">
        <f t="shared" si="137"/>
        <v>3.1000000000000005</v>
      </c>
      <c r="CD135" s="31">
        <f t="shared" si="137"/>
        <v>3.1000000000000005</v>
      </c>
      <c r="CE135" s="31">
        <f t="shared" si="137"/>
        <v>3.1000000000000005</v>
      </c>
      <c r="CF135" s="31">
        <f t="shared" si="137"/>
        <v>3.1000000000000005</v>
      </c>
      <c r="CG135" s="31">
        <f t="shared" si="137"/>
        <v>3.1000000000000005</v>
      </c>
      <c r="CH135" s="31">
        <f t="shared" si="137"/>
        <v>3.1000000000000005</v>
      </c>
      <c r="CI135" s="31">
        <f t="shared" si="137"/>
        <v>3.1000000000000005</v>
      </c>
      <c r="CJ135" s="31">
        <f t="shared" si="137"/>
        <v>3.1000000000000005</v>
      </c>
      <c r="CK135" s="31">
        <f t="shared" si="137"/>
        <v>3.1000000000000005</v>
      </c>
      <c r="CL135" s="2">
        <f>+data!I135</f>
        <v>13951.3</v>
      </c>
      <c r="CM135" s="2">
        <f t="shared" si="78"/>
        <v>14323.769550033187</v>
      </c>
      <c r="CN135" s="2">
        <f t="shared" si="79"/>
        <v>14712.345549270132</v>
      </c>
      <c r="CO135" s="2">
        <f t="shared" si="80"/>
        <v>15117.792348449924</v>
      </c>
      <c r="CP135" s="2">
        <f t="shared" si="81"/>
        <v>15540.916479097337</v>
      </c>
      <c r="CQ135" s="2">
        <f t="shared" si="82"/>
        <v>15982.569167590276</v>
      </c>
      <c r="CR135" s="2">
        <f t="shared" si="83"/>
        <v>16443.649012489623</v>
      </c>
      <c r="CS135" s="2">
        <f t="shared" si="84"/>
        <v>16925.104836401235</v>
      </c>
      <c r="CT135" s="2">
        <f t="shared" si="85"/>
        <v>17427.938724466312</v>
      </c>
      <c r="CU135" s="2">
        <f t="shared" si="86"/>
        <v>17953.209262466531</v>
      </c>
      <c r="CV135" s="2">
        <f t="shared" si="87"/>
        <v>18502.034988489373</v>
      </c>
      <c r="CW135" s="2">
        <f t="shared" ref="CW135:DF135" si="138">+CV135*(1+CA135/100)</f>
        <v>19075.598073132544</v>
      </c>
      <c r="CX135" s="2">
        <f t="shared" si="138"/>
        <v>19666.941613399649</v>
      </c>
      <c r="CY135" s="2">
        <f t="shared" si="138"/>
        <v>20276.616803415036</v>
      </c>
      <c r="CZ135" s="2">
        <f t="shared" si="138"/>
        <v>20905.191924320901</v>
      </c>
      <c r="DA135" s="2">
        <f t="shared" si="138"/>
        <v>21553.252873974849</v>
      </c>
      <c r="DB135" s="2">
        <f t="shared" si="138"/>
        <v>22221.403713068066</v>
      </c>
      <c r="DC135" s="2">
        <f t="shared" si="138"/>
        <v>22910.267228173176</v>
      </c>
      <c r="DD135" s="2">
        <f t="shared" si="138"/>
        <v>23620.485512246541</v>
      </c>
      <c r="DE135" s="2">
        <f t="shared" si="138"/>
        <v>24352.720563126182</v>
      </c>
      <c r="DF135" s="2">
        <f t="shared" si="138"/>
        <v>25107.654900583093</v>
      </c>
      <c r="DG135" s="2">
        <f t="shared" si="47"/>
        <v>-2.811694967494069</v>
      </c>
      <c r="DH135" s="2">
        <f t="shared" si="48"/>
        <v>-3.0827618790824571</v>
      </c>
      <c r="DI135" s="2">
        <f t="shared" si="49"/>
        <v>-2.5035786010481433</v>
      </c>
      <c r="DJ135" s="2">
        <f t="shared" si="50"/>
        <v>-1.9398175237649906</v>
      </c>
      <c r="DK135" s="2">
        <f t="shared" si="51"/>
        <v>-1.5571578660109928</v>
      </c>
      <c r="DL135" s="2">
        <f t="shared" si="52"/>
        <v>-1.2622083076740456</v>
      </c>
      <c r="DM135" s="2">
        <f t="shared" si="53"/>
        <v>-1.1037554200735058</v>
      </c>
      <c r="DN135" s="2">
        <f t="shared" si="54"/>
        <v>-0.93840954592074</v>
      </c>
      <c r="DO135" s="2">
        <f t="shared" si="55"/>
        <v>-0.81424470561172435</v>
      </c>
      <c r="DP135" s="2">
        <f t="shared" si="56"/>
        <v>-0.73139900561793103</v>
      </c>
      <c r="DQ135" s="2">
        <f t="shared" si="57"/>
        <v>-0.68995886345839219</v>
      </c>
      <c r="DR135" s="2">
        <f t="shared" si="58"/>
        <v>-0.68995886345840796</v>
      </c>
      <c r="DS135" s="2">
        <f t="shared" si="59"/>
        <v>-0.68995886345839397</v>
      </c>
      <c r="DT135" s="2">
        <f t="shared" si="60"/>
        <v>-0.68995886345838164</v>
      </c>
      <c r="DU135" s="2">
        <f t="shared" si="61"/>
        <v>-0.68995886345839108</v>
      </c>
      <c r="DV135" s="2">
        <f t="shared" si="62"/>
        <v>-0.68995886345839985</v>
      </c>
      <c r="DW135" s="2">
        <f t="shared" si="63"/>
        <v>-0.6899588634583903</v>
      </c>
      <c r="DX135" s="2">
        <f t="shared" si="64"/>
        <v>-0.68995886345839319</v>
      </c>
      <c r="DY135" s="2">
        <f t="shared" si="65"/>
        <v>-0.68995886345839608</v>
      </c>
      <c r="DZ135" s="2">
        <f t="shared" si="66"/>
        <v>-0.68995886345839563</v>
      </c>
      <c r="EA135" s="2">
        <f t="shared" si="67"/>
        <v>-0.68995886345840696</v>
      </c>
    </row>
    <row r="136" spans="1:131" x14ac:dyDescent="0.25">
      <c r="A136" s="1">
        <v>37711</v>
      </c>
      <c r="B136" s="29">
        <f>+IF(CFdata!B136="",AVERAGE(CFdata!B135,CFdata!B137),CFdata!B136)-0.5</f>
        <v>1.88</v>
      </c>
      <c r="C136" s="29">
        <f>+IF(CFdata!C136="",AVERAGE(CFdata!C135,CFdata!C137),CFdata!C136)-0.5</f>
        <v>1.5318181818181817</v>
      </c>
      <c r="D136" s="29">
        <f>+IF(CFdata!D136="",AVERAGE(CFdata!D135,CFdata!D137),CFdata!D136)-0.5</f>
        <v>1.9</v>
      </c>
      <c r="E136" s="29">
        <f>+IF(CFdata!E136="",AVERAGE(CFdata!E135,CFdata!E137),CFdata!E136)-0.5</f>
        <v>1.9</v>
      </c>
      <c r="F136" s="29">
        <f>+IF(CFdata!F136="",AVERAGE(CFdata!F135,CFdata!F137),CFdata!F136)-0.5</f>
        <v>1.9</v>
      </c>
      <c r="G136" s="29">
        <f>+IF(CFdata!G136="",AVERAGE(CFdata!G135,CFdata!G137),CFdata!G136)-0.5</f>
        <v>2</v>
      </c>
      <c r="H136" s="29">
        <f>+IF(CFdata!H136="",AVERAGE(CFdata!H135,CFdata!H137),CFdata!H136)-0.5</f>
        <v>1.9</v>
      </c>
      <c r="I136" s="30">
        <f t="shared" si="68"/>
        <v>1.9</v>
      </c>
      <c r="J136" s="30">
        <f t="shared" si="68"/>
        <v>1.9</v>
      </c>
      <c r="K136" s="30">
        <f t="shared" si="7"/>
        <v>1.9</v>
      </c>
      <c r="L136" s="30">
        <f t="shared" si="8"/>
        <v>1.9</v>
      </c>
      <c r="M136" s="24">
        <f t="shared" ref="M136:P136" si="139">L136+$W136</f>
        <v>1.92</v>
      </c>
      <c r="N136" s="24">
        <f t="shared" si="139"/>
        <v>1.94</v>
      </c>
      <c r="O136" s="24">
        <f t="shared" si="139"/>
        <v>1.96</v>
      </c>
      <c r="P136" s="24">
        <f t="shared" si="139"/>
        <v>1.98</v>
      </c>
      <c r="Q136" s="23">
        <f>+data!$E136</f>
        <v>2</v>
      </c>
      <c r="R136" s="23">
        <f t="shared" ref="R136:V136" si="140">+Q136</f>
        <v>2</v>
      </c>
      <c r="S136" s="23">
        <f t="shared" si="140"/>
        <v>2</v>
      </c>
      <c r="T136" s="23">
        <f t="shared" si="140"/>
        <v>2</v>
      </c>
      <c r="U136" s="23">
        <f t="shared" si="140"/>
        <v>2</v>
      </c>
      <c r="V136" s="23">
        <f t="shared" si="140"/>
        <v>2</v>
      </c>
      <c r="W136" s="24">
        <f t="shared" si="71"/>
        <v>2.0000000000000018E-2</v>
      </c>
      <c r="X136" s="29">
        <f>+IF(CFdata!W136="",AVERAGE(CFdata!W135,CFdata!W137),CFdata!W136)</f>
        <v>2.3239999999999998</v>
      </c>
      <c r="Y136" s="29">
        <f>+IF(CFdata!X136="",AVERAGE(CFdata!X135,CFdata!X137),CFdata!X136)</f>
        <v>3.6318181818181814</v>
      </c>
      <c r="Z136" s="29">
        <f>+IF(CFdata!Y136="",AVERAGE(CFdata!Y135,CFdata!Y137),CFdata!Y136)</f>
        <v>3.2</v>
      </c>
      <c r="AA136" s="29">
        <f>+IF(CFdata!Z136="",AVERAGE(CFdata!Z135,CFdata!Z137),CFdata!Z136)</f>
        <v>3.3</v>
      </c>
      <c r="AB136" s="29">
        <f>+IF(CFdata!AA136="",AVERAGE(CFdata!AA135,CFdata!AA137),CFdata!AA136)</f>
        <v>3.1</v>
      </c>
      <c r="AC136" s="29">
        <f>+IF(CFdata!AB136="",AVERAGE(CFdata!AB135,CFdata!AB137),CFdata!AB136)</f>
        <v>3.1</v>
      </c>
      <c r="AD136" s="29">
        <f>+IF(CFdata!AC136="",AVERAGE(CFdata!AC135,CFdata!AC137),CFdata!AC136)</f>
        <v>3.1</v>
      </c>
      <c r="AE136" s="30">
        <f t="shared" si="72"/>
        <v>3.1</v>
      </c>
      <c r="AF136" s="30">
        <f t="shared" si="72"/>
        <v>3.1</v>
      </c>
      <c r="AG136" s="30">
        <f t="shared" si="12"/>
        <v>3.1</v>
      </c>
      <c r="AH136" s="30">
        <f t="shared" si="13"/>
        <v>3.1</v>
      </c>
      <c r="AI136" s="30">
        <f t="shared" si="14"/>
        <v>3.1</v>
      </c>
      <c r="AJ136" s="30">
        <f t="shared" si="15"/>
        <v>3.1</v>
      </c>
      <c r="AK136" s="30">
        <f t="shared" si="16"/>
        <v>3.1</v>
      </c>
      <c r="AL136" s="30">
        <f t="shared" si="17"/>
        <v>3.1</v>
      </c>
      <c r="AM136" s="30">
        <f t="shared" si="18"/>
        <v>3.1</v>
      </c>
      <c r="AN136" s="30">
        <f t="shared" si="19"/>
        <v>3.1</v>
      </c>
      <c r="AO136" s="30">
        <f t="shared" si="20"/>
        <v>3.1</v>
      </c>
      <c r="AP136" s="30">
        <f t="shared" si="21"/>
        <v>3.1</v>
      </c>
      <c r="AQ136" s="30">
        <f t="shared" si="22"/>
        <v>3.1</v>
      </c>
      <c r="AR136" s="30">
        <f t="shared" si="22"/>
        <v>3.1</v>
      </c>
      <c r="AS136" s="2">
        <f>+data!$H136</f>
        <v>13634.253000000001</v>
      </c>
      <c r="AT136" s="2">
        <f t="shared" si="23"/>
        <v>13951.11303972</v>
      </c>
      <c r="AU136" s="2">
        <f t="shared" si="24"/>
        <v>14457.79209966256</v>
      </c>
      <c r="AV136" s="2">
        <f t="shared" si="25"/>
        <v>14920.441446851763</v>
      </c>
      <c r="AW136" s="2">
        <f t="shared" si="26"/>
        <v>15412.816014597869</v>
      </c>
      <c r="AX136" s="2">
        <f t="shared" si="27"/>
        <v>15890.613311050402</v>
      </c>
      <c r="AY136" s="2">
        <f t="shared" si="28"/>
        <v>16383.222323692962</v>
      </c>
      <c r="AZ136" s="2">
        <f t="shared" si="29"/>
        <v>16891.102215727442</v>
      </c>
      <c r="BA136" s="2">
        <f t="shared" si="30"/>
        <v>17414.726384414993</v>
      </c>
      <c r="BB136" s="2">
        <f t="shared" si="31"/>
        <v>17954.582902331855</v>
      </c>
      <c r="BC136" s="2">
        <f t="shared" si="32"/>
        <v>18511.174972304139</v>
      </c>
      <c r="BD136" s="2">
        <f t="shared" si="33"/>
        <v>19085.021396445565</v>
      </c>
      <c r="BE136" s="2">
        <f t="shared" si="34"/>
        <v>19676.657059735375</v>
      </c>
      <c r="BF136" s="2">
        <f t="shared" si="35"/>
        <v>20286.633428587171</v>
      </c>
      <c r="BG136" s="2">
        <f t="shared" si="36"/>
        <v>20915.51906487337</v>
      </c>
      <c r="BH136" s="2">
        <f t="shared" si="37"/>
        <v>21563.900155884443</v>
      </c>
      <c r="BI136" s="2">
        <f t="shared" si="38"/>
        <v>22232.38106071686</v>
      </c>
      <c r="BJ136" s="2">
        <f t="shared" si="39"/>
        <v>22921.58487359908</v>
      </c>
      <c r="BK136" s="2">
        <f t="shared" si="40"/>
        <v>23632.154004680651</v>
      </c>
      <c r="BL136" s="2">
        <f t="shared" si="41"/>
        <v>24364.75077882575</v>
      </c>
      <c r="BM136" s="2">
        <f t="shared" si="42"/>
        <v>25120.058052969347</v>
      </c>
      <c r="BN136" s="2">
        <f>+data!J136</f>
        <v>2.6721524159039056</v>
      </c>
      <c r="BO136" s="2">
        <f t="shared" si="73"/>
        <v>3.1</v>
      </c>
      <c r="BP136" s="10">
        <f t="shared" si="74"/>
        <v>4.278475840960945E-2</v>
      </c>
      <c r="BQ136" s="2">
        <f t="shared" si="75"/>
        <v>2.6721524159039056</v>
      </c>
      <c r="BR136" s="2">
        <f t="shared" ref="BR136:CA136" si="141">+BQ136+$BP136</f>
        <v>2.7149371743135151</v>
      </c>
      <c r="BS136" s="2">
        <f t="shared" si="141"/>
        <v>2.7577219327231246</v>
      </c>
      <c r="BT136" s="2">
        <f t="shared" si="141"/>
        <v>2.8005066911327341</v>
      </c>
      <c r="BU136" s="2">
        <f t="shared" si="141"/>
        <v>2.8432914495423436</v>
      </c>
      <c r="BV136" s="2">
        <f t="shared" si="141"/>
        <v>2.8860762079519531</v>
      </c>
      <c r="BW136" s="2">
        <f t="shared" si="141"/>
        <v>2.9288609663615626</v>
      </c>
      <c r="BX136" s="2">
        <f t="shared" si="141"/>
        <v>2.9716457247711721</v>
      </c>
      <c r="BY136" s="2">
        <f t="shared" si="141"/>
        <v>3.0144304831807816</v>
      </c>
      <c r="BZ136" s="2">
        <f t="shared" si="141"/>
        <v>3.057215241590391</v>
      </c>
      <c r="CA136" s="2">
        <f t="shared" si="141"/>
        <v>3.1000000000000005</v>
      </c>
      <c r="CB136" s="31">
        <f t="shared" ref="CB136:CK136" si="142">+CA136</f>
        <v>3.1000000000000005</v>
      </c>
      <c r="CC136" s="31">
        <f t="shared" si="142"/>
        <v>3.1000000000000005</v>
      </c>
      <c r="CD136" s="31">
        <f t="shared" si="142"/>
        <v>3.1000000000000005</v>
      </c>
      <c r="CE136" s="31">
        <f t="shared" si="142"/>
        <v>3.1000000000000005</v>
      </c>
      <c r="CF136" s="31">
        <f t="shared" si="142"/>
        <v>3.1000000000000005</v>
      </c>
      <c r="CG136" s="31">
        <f t="shared" si="142"/>
        <v>3.1000000000000005</v>
      </c>
      <c r="CH136" s="31">
        <f t="shared" si="142"/>
        <v>3.1000000000000005</v>
      </c>
      <c r="CI136" s="31">
        <f t="shared" si="142"/>
        <v>3.1000000000000005</v>
      </c>
      <c r="CJ136" s="31">
        <f t="shared" si="142"/>
        <v>3.1000000000000005</v>
      </c>
      <c r="CK136" s="31">
        <f t="shared" si="142"/>
        <v>3.1000000000000005</v>
      </c>
      <c r="CL136" s="2">
        <f>+data!I136</f>
        <v>14044.5</v>
      </c>
      <c r="CM136" s="2">
        <f t="shared" si="78"/>
        <v>14419.790446051624</v>
      </c>
      <c r="CN136" s="2">
        <f t="shared" si="79"/>
        <v>14811.27869732959</v>
      </c>
      <c r="CO136" s="2">
        <f t="shared" si="80"/>
        <v>15219.732578482595</v>
      </c>
      <c r="CP136" s="2">
        <f t="shared" si="81"/>
        <v>15645.962207715511</v>
      </c>
      <c r="CQ136" s="2">
        <f t="shared" si="82"/>
        <v>16090.822513366113</v>
      </c>
      <c r="CR136" s="2">
        <f t="shared" si="83"/>
        <v>16555.215913588148</v>
      </c>
      <c r="CS136" s="2">
        <f t="shared" si="84"/>
        <v>17040.09517037811</v>
      </c>
      <c r="CT136" s="2">
        <f t="shared" si="85"/>
        <v>17546.466430005592</v>
      </c>
      <c r="CU136" s="2">
        <f t="shared" si="86"/>
        <v>18075.392462792763</v>
      </c>
      <c r="CV136" s="2">
        <f t="shared" si="87"/>
        <v>18627.996116142545</v>
      </c>
      <c r="CW136" s="2">
        <f t="shared" ref="CW136:DF136" si="143">+CV136*(1+CA136/100)</f>
        <v>19205.463995742964</v>
      </c>
      <c r="CX136" s="2">
        <f t="shared" si="143"/>
        <v>19800.833379610995</v>
      </c>
      <c r="CY136" s="2">
        <f t="shared" si="143"/>
        <v>20414.659214378935</v>
      </c>
      <c r="CZ136" s="2">
        <f t="shared" si="143"/>
        <v>21047.513650024681</v>
      </c>
      <c r="DA136" s="2">
        <f t="shared" si="143"/>
        <v>21699.986573175443</v>
      </c>
      <c r="DB136" s="2">
        <f t="shared" si="143"/>
        <v>22372.686156943881</v>
      </c>
      <c r="DC136" s="2">
        <f t="shared" si="143"/>
        <v>23066.239427809138</v>
      </c>
      <c r="DD136" s="2">
        <f t="shared" si="143"/>
        <v>23781.292850071219</v>
      </c>
      <c r="DE136" s="2">
        <f t="shared" si="143"/>
        <v>24518.512928423424</v>
      </c>
      <c r="DF136" s="2">
        <f t="shared" si="143"/>
        <v>25278.586829204549</v>
      </c>
      <c r="DG136" s="2">
        <f t="shared" si="47"/>
        <v>-2.9210509452098643</v>
      </c>
      <c r="DH136" s="2">
        <f t="shared" si="48"/>
        <v>-3.2502372907919472</v>
      </c>
      <c r="DI136" s="2">
        <f t="shared" si="49"/>
        <v>-2.3866041878663857</v>
      </c>
      <c r="DJ136" s="2">
        <f t="shared" si="50"/>
        <v>-1.966467742369965</v>
      </c>
      <c r="DK136" s="2">
        <f t="shared" si="51"/>
        <v>-1.490136496703732</v>
      </c>
      <c r="DL136" s="2">
        <f t="shared" si="52"/>
        <v>-1.2442446751830365</v>
      </c>
      <c r="DM136" s="2">
        <f t="shared" si="53"/>
        <v>-1.038908769253911</v>
      </c>
      <c r="DN136" s="2">
        <f t="shared" si="54"/>
        <v>-0.87436691615239481</v>
      </c>
      <c r="DO136" s="2">
        <f t="shared" si="55"/>
        <v>-0.75080670011891992</v>
      </c>
      <c r="DP136" s="2">
        <f t="shared" si="56"/>
        <v>-0.66836479877041688</v>
      </c>
      <c r="DQ136" s="2">
        <f t="shared" si="57"/>
        <v>-0.62712673499631966</v>
      </c>
      <c r="DR136" s="2">
        <f t="shared" si="58"/>
        <v>-0.62712673499633387</v>
      </c>
      <c r="DS136" s="2">
        <f t="shared" si="59"/>
        <v>-0.62712673499633964</v>
      </c>
      <c r="DT136" s="2">
        <f t="shared" si="60"/>
        <v>-0.62712673499633986</v>
      </c>
      <c r="DU136" s="2">
        <f t="shared" si="61"/>
        <v>-0.62712673499635141</v>
      </c>
      <c r="DV136" s="2">
        <f t="shared" si="62"/>
        <v>-0.62712673499634564</v>
      </c>
      <c r="DW136" s="2">
        <f t="shared" si="63"/>
        <v>-0.62712673499634242</v>
      </c>
      <c r="DX136" s="2">
        <f t="shared" si="64"/>
        <v>-0.62712673499633842</v>
      </c>
      <c r="DY136" s="2">
        <f t="shared" si="65"/>
        <v>-0.62712673499633054</v>
      </c>
      <c r="DZ136" s="2">
        <f t="shared" si="66"/>
        <v>-0.62712673499632876</v>
      </c>
      <c r="EA136" s="2">
        <f t="shared" si="67"/>
        <v>-0.6271267349963261</v>
      </c>
    </row>
    <row r="137" spans="1:131" x14ac:dyDescent="0.25">
      <c r="A137" s="1">
        <v>37802</v>
      </c>
      <c r="B137" s="29">
        <f>+IF(CFdata!B137="",AVERAGE(CFdata!B136,CFdata!B138),CFdata!B137)-0.5</f>
        <v>1.845357142857142</v>
      </c>
      <c r="C137" s="29">
        <f>+IF(CFdata!C137="",AVERAGE(CFdata!C136,CFdata!C138),CFdata!C137)-0.5</f>
        <v>1.3748376623376624</v>
      </c>
      <c r="D137" s="29">
        <f>+IF(CFdata!D137="",AVERAGE(CFdata!D136,CFdata!D138),CFdata!D137)-0.5</f>
        <v>1.7000000000000002</v>
      </c>
      <c r="E137" s="29">
        <f>+IF(CFdata!E137="",AVERAGE(CFdata!E136,CFdata!E138),CFdata!E137)-0.5</f>
        <v>1.7999999999999998</v>
      </c>
      <c r="F137" s="29">
        <f>+IF(CFdata!F137="",AVERAGE(CFdata!F136,CFdata!F138),CFdata!F137)-0.5</f>
        <v>1.75</v>
      </c>
      <c r="G137" s="29">
        <f>+IF(CFdata!G137="",AVERAGE(CFdata!G136,CFdata!G138),CFdata!G137)-0.5</f>
        <v>1.85</v>
      </c>
      <c r="H137" s="29">
        <f>+IF(CFdata!H137="",AVERAGE(CFdata!H136,CFdata!H138),CFdata!H137)-0.5</f>
        <v>1.8499999999999996</v>
      </c>
      <c r="I137" s="30">
        <f t="shared" si="68"/>
        <v>1.8499999999999996</v>
      </c>
      <c r="J137" s="30">
        <f t="shared" si="68"/>
        <v>1.8499999999999996</v>
      </c>
      <c r="K137" s="30">
        <f t="shared" si="7"/>
        <v>1.8499999999999996</v>
      </c>
      <c r="L137" s="30">
        <f t="shared" si="8"/>
        <v>1.8499999999999996</v>
      </c>
      <c r="M137" s="24">
        <f t="shared" ref="M137:P137" si="144">L137+$W137</f>
        <v>1.8799999999999997</v>
      </c>
      <c r="N137" s="24">
        <f t="shared" si="144"/>
        <v>1.9099999999999997</v>
      </c>
      <c r="O137" s="24">
        <f t="shared" si="144"/>
        <v>1.9399999999999997</v>
      </c>
      <c r="P137" s="24">
        <f t="shared" si="144"/>
        <v>1.9699999999999998</v>
      </c>
      <c r="Q137" s="23">
        <f>+data!$E137</f>
        <v>2</v>
      </c>
      <c r="R137" s="23">
        <f t="shared" ref="R137:V137" si="145">+Q137</f>
        <v>2</v>
      </c>
      <c r="S137" s="23">
        <f t="shared" si="145"/>
        <v>2</v>
      </c>
      <c r="T137" s="23">
        <f t="shared" si="145"/>
        <v>2</v>
      </c>
      <c r="U137" s="23">
        <f t="shared" si="145"/>
        <v>2</v>
      </c>
      <c r="V137" s="23">
        <f t="shared" si="145"/>
        <v>2</v>
      </c>
      <c r="W137" s="24">
        <f t="shared" si="71"/>
        <v>3.0000000000000072E-2</v>
      </c>
      <c r="X137" s="29">
        <f>+IF(CFdata!W137="",AVERAGE(CFdata!W136,CFdata!W138),CFdata!W137)</f>
        <v>2.5066428571428578</v>
      </c>
      <c r="Y137" s="29">
        <f>+IF(CFdata!X137="",AVERAGE(CFdata!X136,CFdata!X138),CFdata!X137)</f>
        <v>3.7998376623376626</v>
      </c>
      <c r="Z137" s="29">
        <f>+IF(CFdata!Y137="",AVERAGE(CFdata!Y136,CFdata!Y138),CFdata!Y137)</f>
        <v>3.35</v>
      </c>
      <c r="AA137" s="29">
        <f>+IF(CFdata!Z137="",AVERAGE(CFdata!Z136,CFdata!Z138),CFdata!Z137)</f>
        <v>3.3</v>
      </c>
      <c r="AB137" s="29">
        <f>+IF(CFdata!AA137="",AVERAGE(CFdata!AA136,CFdata!AA138),CFdata!AA137)</f>
        <v>3.2</v>
      </c>
      <c r="AC137" s="29">
        <f>+IF(CFdata!AB137="",AVERAGE(CFdata!AB136,CFdata!AB138),CFdata!AB137)</f>
        <v>3.1500000000000004</v>
      </c>
      <c r="AD137" s="29">
        <f>+IF(CFdata!AC137="",AVERAGE(CFdata!AC136,CFdata!AC138),CFdata!AC137)</f>
        <v>3.1500000000000004</v>
      </c>
      <c r="AE137" s="30">
        <f t="shared" si="72"/>
        <v>3.1500000000000004</v>
      </c>
      <c r="AF137" s="30">
        <f t="shared" si="72"/>
        <v>3.1500000000000004</v>
      </c>
      <c r="AG137" s="30">
        <f t="shared" si="12"/>
        <v>3.1500000000000004</v>
      </c>
      <c r="AH137" s="30">
        <f t="shared" si="13"/>
        <v>3.1500000000000004</v>
      </c>
      <c r="AI137" s="30">
        <f t="shared" si="14"/>
        <v>3.1500000000000004</v>
      </c>
      <c r="AJ137" s="30">
        <f t="shared" si="15"/>
        <v>3.1500000000000004</v>
      </c>
      <c r="AK137" s="30">
        <f t="shared" si="16"/>
        <v>3.1500000000000004</v>
      </c>
      <c r="AL137" s="30">
        <f t="shared" si="17"/>
        <v>3.1500000000000004</v>
      </c>
      <c r="AM137" s="30">
        <f t="shared" si="18"/>
        <v>3.1500000000000004</v>
      </c>
      <c r="AN137" s="30">
        <f t="shared" si="19"/>
        <v>3.1500000000000004</v>
      </c>
      <c r="AO137" s="30">
        <f t="shared" si="20"/>
        <v>3.1500000000000004</v>
      </c>
      <c r="AP137" s="30">
        <f t="shared" si="21"/>
        <v>3.1500000000000004</v>
      </c>
      <c r="AQ137" s="30">
        <f t="shared" si="22"/>
        <v>3.1500000000000004</v>
      </c>
      <c r="AR137" s="30">
        <f t="shared" si="22"/>
        <v>3.1500000000000004</v>
      </c>
      <c r="AS137" s="2">
        <f>+data!$H137</f>
        <v>13751.543</v>
      </c>
      <c r="AT137" s="2">
        <f t="shared" si="23"/>
        <v>14096.245070356428</v>
      </c>
      <c r="AU137" s="2">
        <f t="shared" si="24"/>
        <v>14631.879499515249</v>
      </c>
      <c r="AV137" s="2">
        <f t="shared" si="25"/>
        <v>15122.047462749011</v>
      </c>
      <c r="AW137" s="2">
        <f t="shared" si="26"/>
        <v>15621.075029019727</v>
      </c>
      <c r="AX137" s="2">
        <f t="shared" si="27"/>
        <v>16120.949429948358</v>
      </c>
      <c r="AY137" s="2">
        <f t="shared" si="28"/>
        <v>16628.759336991734</v>
      </c>
      <c r="AZ137" s="2">
        <f t="shared" si="29"/>
        <v>17152.565256106976</v>
      </c>
      <c r="BA137" s="2">
        <f t="shared" si="30"/>
        <v>17692.871061674348</v>
      </c>
      <c r="BB137" s="2">
        <f t="shared" si="31"/>
        <v>18250.19650011709</v>
      </c>
      <c r="BC137" s="2">
        <f t="shared" si="32"/>
        <v>18825.077689870781</v>
      </c>
      <c r="BD137" s="2">
        <f t="shared" si="33"/>
        <v>19418.067637101711</v>
      </c>
      <c r="BE137" s="2">
        <f t="shared" si="34"/>
        <v>20029.736767670416</v>
      </c>
      <c r="BF137" s="2">
        <f t="shared" si="35"/>
        <v>20660.673475852036</v>
      </c>
      <c r="BG137" s="2">
        <f t="shared" si="36"/>
        <v>21311.484690341378</v>
      </c>
      <c r="BH137" s="2">
        <f t="shared" si="37"/>
        <v>21982.796458087134</v>
      </c>
      <c r="BI137" s="2">
        <f t="shared" si="38"/>
        <v>22675.254546516881</v>
      </c>
      <c r="BJ137" s="2">
        <f t="shared" si="39"/>
        <v>23389.525064732163</v>
      </c>
      <c r="BK137" s="2">
        <f t="shared" si="40"/>
        <v>24126.295104271227</v>
      </c>
      <c r="BL137" s="2">
        <f t="shared" si="41"/>
        <v>24886.273400055772</v>
      </c>
      <c r="BM137" s="2">
        <f t="shared" si="42"/>
        <v>25670.191012157531</v>
      </c>
      <c r="BN137" s="2">
        <f>+data!J137</f>
        <v>2.6173947096728156</v>
      </c>
      <c r="BO137" s="2">
        <f t="shared" si="73"/>
        <v>3.1500000000000004</v>
      </c>
      <c r="BP137" s="10">
        <f t="shared" si="74"/>
        <v>5.3260529032718475E-2</v>
      </c>
      <c r="BQ137" s="2">
        <f t="shared" si="75"/>
        <v>2.6173947096728156</v>
      </c>
      <c r="BR137" s="2">
        <f t="shared" ref="BR137:CA137" si="146">+BQ137+$BP137</f>
        <v>2.670655238705534</v>
      </c>
      <c r="BS137" s="2">
        <f t="shared" si="146"/>
        <v>2.7239157677382524</v>
      </c>
      <c r="BT137" s="2">
        <f t="shared" si="146"/>
        <v>2.7771762967709708</v>
      </c>
      <c r="BU137" s="2">
        <f t="shared" si="146"/>
        <v>2.8304368258036892</v>
      </c>
      <c r="BV137" s="2">
        <f t="shared" si="146"/>
        <v>2.8836973548364075</v>
      </c>
      <c r="BW137" s="2">
        <f t="shared" si="146"/>
        <v>2.9369578838691259</v>
      </c>
      <c r="BX137" s="2">
        <f t="shared" si="146"/>
        <v>2.9902184129018443</v>
      </c>
      <c r="BY137" s="2">
        <f t="shared" si="146"/>
        <v>3.0434789419345627</v>
      </c>
      <c r="BZ137" s="2">
        <f t="shared" si="146"/>
        <v>3.0967394709672811</v>
      </c>
      <c r="CA137" s="2">
        <f t="shared" si="146"/>
        <v>3.1499999999999995</v>
      </c>
      <c r="CB137" s="31">
        <f t="shared" ref="CB137:CK137" si="147">+CA137</f>
        <v>3.1499999999999995</v>
      </c>
      <c r="CC137" s="31">
        <f t="shared" si="147"/>
        <v>3.1499999999999995</v>
      </c>
      <c r="CD137" s="31">
        <f t="shared" si="147"/>
        <v>3.1499999999999995</v>
      </c>
      <c r="CE137" s="31">
        <f t="shared" si="147"/>
        <v>3.1499999999999995</v>
      </c>
      <c r="CF137" s="31">
        <f t="shared" si="147"/>
        <v>3.1499999999999995</v>
      </c>
      <c r="CG137" s="31">
        <f t="shared" si="147"/>
        <v>3.1499999999999995</v>
      </c>
      <c r="CH137" s="31">
        <f t="shared" si="147"/>
        <v>3.1499999999999995</v>
      </c>
      <c r="CI137" s="31">
        <f t="shared" si="147"/>
        <v>3.1499999999999995</v>
      </c>
      <c r="CJ137" s="31">
        <f t="shared" si="147"/>
        <v>3.1499999999999995</v>
      </c>
      <c r="CK137" s="31">
        <f t="shared" si="147"/>
        <v>3.1499999999999995</v>
      </c>
      <c r="CL137" s="2">
        <f>+data!I137</f>
        <v>14136.4</v>
      </c>
      <c r="CM137" s="2">
        <f t="shared" si="78"/>
        <v>14506.405385738188</v>
      </c>
      <c r="CN137" s="2">
        <f t="shared" si="79"/>
        <v>14893.821461120266</v>
      </c>
      <c r="CO137" s="2">
        <f t="shared" si="80"/>
        <v>15299.516612318504</v>
      </c>
      <c r="CP137" s="2">
        <f t="shared" si="81"/>
        <v>15724.411161196351</v>
      </c>
      <c r="CQ137" s="2">
        <f t="shared" si="82"/>
        <v>16169.480685343637</v>
      </c>
      <c r="CR137" s="2">
        <f t="shared" si="83"/>
        <v>16635.759572157673</v>
      </c>
      <c r="CS137" s="2">
        <f t="shared" si="84"/>
        <v>17124.34482445367</v>
      </c>
      <c r="CT137" s="2">
        <f t="shared" si="85"/>
        <v>17636.400136483287</v>
      </c>
      <c r="CU137" s="2">
        <f t="shared" si="86"/>
        <v>18173.160260752473</v>
      </c>
      <c r="CV137" s="2">
        <f t="shared" si="87"/>
        <v>18735.935687669338</v>
      </c>
      <c r="CW137" s="2">
        <f t="shared" ref="CW137:DF137" si="148">+CV137*(1+CA137/100)</f>
        <v>19326.117661830925</v>
      </c>
      <c r="CX137" s="2">
        <f t="shared" si="148"/>
        <v>19934.8903681786</v>
      </c>
      <c r="CY137" s="2">
        <f t="shared" si="148"/>
        <v>20562.839414776226</v>
      </c>
      <c r="CZ137" s="2">
        <f t="shared" si="148"/>
        <v>21210.568856341681</v>
      </c>
      <c r="DA137" s="2">
        <f t="shared" si="148"/>
        <v>21878.701775316444</v>
      </c>
      <c r="DB137" s="2">
        <f t="shared" si="148"/>
        <v>22567.880881238914</v>
      </c>
      <c r="DC137" s="2">
        <f t="shared" si="148"/>
        <v>23278.769128997941</v>
      </c>
      <c r="DD137" s="2">
        <f t="shared" si="148"/>
        <v>24012.05035656138</v>
      </c>
      <c r="DE137" s="2">
        <f t="shared" si="148"/>
        <v>24768.429942793064</v>
      </c>
      <c r="DF137" s="2">
        <f t="shared" si="148"/>
        <v>25548.635485991046</v>
      </c>
      <c r="DG137" s="2">
        <f t="shared" si="47"/>
        <v>-2.7224540901502503</v>
      </c>
      <c r="DH137" s="2">
        <f t="shared" si="48"/>
        <v>-2.8274428052659011</v>
      </c>
      <c r="DI137" s="2">
        <f t="shared" si="49"/>
        <v>-1.7587290292743571</v>
      </c>
      <c r="DJ137" s="2">
        <f t="shared" si="50"/>
        <v>-1.1599657300715165</v>
      </c>
      <c r="DK137" s="2">
        <f t="shared" si="51"/>
        <v>-0.6571701230481064</v>
      </c>
      <c r="DL137" s="2">
        <f t="shared" si="52"/>
        <v>-0.30014108888029273</v>
      </c>
      <c r="DM137" s="2">
        <f t="shared" si="53"/>
        <v>-4.2079444197153128E-2</v>
      </c>
      <c r="DN137" s="2">
        <f t="shared" si="54"/>
        <v>0.16479714665058134</v>
      </c>
      <c r="DO137" s="2">
        <f t="shared" si="55"/>
        <v>0.32019530490376574</v>
      </c>
      <c r="DP137" s="2">
        <f t="shared" si="56"/>
        <v>0.42390117216424977</v>
      </c>
      <c r="DQ137" s="2">
        <f t="shared" si="57"/>
        <v>0.47578089339893281</v>
      </c>
      <c r="DR137" s="2">
        <f t="shared" si="58"/>
        <v>0.47578089339891783</v>
      </c>
      <c r="DS137" s="2">
        <f t="shared" si="59"/>
        <v>0.47578089339892582</v>
      </c>
      <c r="DT137" s="2">
        <f t="shared" si="60"/>
        <v>0.47578089339892971</v>
      </c>
      <c r="DU137" s="2">
        <f t="shared" si="61"/>
        <v>0.47578089339892926</v>
      </c>
      <c r="DV137" s="2">
        <f t="shared" si="62"/>
        <v>0.47578089339893975</v>
      </c>
      <c r="DW137" s="2">
        <f t="shared" si="63"/>
        <v>0.47578089339893614</v>
      </c>
      <c r="DX137" s="2">
        <f t="shared" si="64"/>
        <v>0.47578089339893359</v>
      </c>
      <c r="DY137" s="2">
        <f t="shared" si="65"/>
        <v>0.47578089339892171</v>
      </c>
      <c r="DZ137" s="2">
        <f t="shared" si="66"/>
        <v>0.47578089339892787</v>
      </c>
      <c r="EA137" s="2">
        <f t="shared" si="67"/>
        <v>0.47578089339893259</v>
      </c>
    </row>
    <row r="138" spans="1:131" x14ac:dyDescent="0.25">
      <c r="A138" s="1">
        <v>37894</v>
      </c>
      <c r="B138" s="29">
        <f>+IF(CFdata!B138="",AVERAGE(CFdata!B137,CFdata!B139),CFdata!B138)-0.5</f>
        <v>1.8107142857142846</v>
      </c>
      <c r="C138" s="29">
        <f>+IF(CFdata!C138="",AVERAGE(CFdata!C137,CFdata!C139),CFdata!C138)-0.5</f>
        <v>1.2178571428571432</v>
      </c>
      <c r="D138" s="29">
        <f>+IF(CFdata!D138="",AVERAGE(CFdata!D137,CFdata!D139),CFdata!D138)-0.5</f>
        <v>1.5</v>
      </c>
      <c r="E138" s="29">
        <f>+IF(CFdata!E138="",AVERAGE(CFdata!E137,CFdata!E139),CFdata!E138)-0.5</f>
        <v>1.7000000000000002</v>
      </c>
      <c r="F138" s="29">
        <f>+IF(CFdata!F138="",AVERAGE(CFdata!F137,CFdata!F139),CFdata!F138)-0.5</f>
        <v>1.6</v>
      </c>
      <c r="G138" s="29">
        <f>+IF(CFdata!G138="",AVERAGE(CFdata!G137,CFdata!G139),CFdata!G138)-0.5</f>
        <v>1.7000000000000002</v>
      </c>
      <c r="H138" s="29">
        <f>+IF(CFdata!H138="",AVERAGE(CFdata!H137,CFdata!H139),CFdata!H138)-0.5</f>
        <v>1.7999999999999998</v>
      </c>
      <c r="I138" s="30">
        <f t="shared" si="68"/>
        <v>1.7999999999999998</v>
      </c>
      <c r="J138" s="30">
        <f t="shared" si="68"/>
        <v>1.7999999999999998</v>
      </c>
      <c r="K138" s="30">
        <f t="shared" si="7"/>
        <v>1.7999999999999998</v>
      </c>
      <c r="L138" s="30">
        <f t="shared" si="8"/>
        <v>1.7999999999999998</v>
      </c>
      <c r="M138" s="24">
        <f t="shared" ref="M138:P138" si="149">L138+$W138</f>
        <v>1.8399999999999999</v>
      </c>
      <c r="N138" s="24">
        <f t="shared" si="149"/>
        <v>1.88</v>
      </c>
      <c r="O138" s="24">
        <f t="shared" si="149"/>
        <v>1.92</v>
      </c>
      <c r="P138" s="24">
        <f t="shared" si="149"/>
        <v>1.96</v>
      </c>
      <c r="Q138" s="23">
        <f>+data!$E138</f>
        <v>2</v>
      </c>
      <c r="R138" s="23">
        <f t="shared" ref="R138:V138" si="150">+Q138</f>
        <v>2</v>
      </c>
      <c r="S138" s="23">
        <f t="shared" si="150"/>
        <v>2</v>
      </c>
      <c r="T138" s="23">
        <f t="shared" si="150"/>
        <v>2</v>
      </c>
      <c r="U138" s="23">
        <f t="shared" si="150"/>
        <v>2</v>
      </c>
      <c r="V138" s="23">
        <f t="shared" si="150"/>
        <v>2</v>
      </c>
      <c r="W138" s="24">
        <f t="shared" si="71"/>
        <v>4.0000000000000036E-2</v>
      </c>
      <c r="X138" s="29">
        <f>+IF(CFdata!W138="",AVERAGE(CFdata!W137,CFdata!W139),CFdata!W138)</f>
        <v>2.6892857142857158</v>
      </c>
      <c r="Y138" s="29">
        <f>+IF(CFdata!X138="",AVERAGE(CFdata!X137,CFdata!X139),CFdata!X138)</f>
        <v>3.9678571428571439</v>
      </c>
      <c r="Z138" s="29">
        <f>+IF(CFdata!Y138="",AVERAGE(CFdata!Y137,CFdata!Y139),CFdata!Y138)</f>
        <v>3.5</v>
      </c>
      <c r="AA138" s="29">
        <f>+IF(CFdata!Z138="",AVERAGE(CFdata!Z137,CFdata!Z139),CFdata!Z138)</f>
        <v>3.3</v>
      </c>
      <c r="AB138" s="29">
        <f>+IF(CFdata!AA138="",AVERAGE(CFdata!AA137,CFdata!AA139),CFdata!AA138)</f>
        <v>3.3</v>
      </c>
      <c r="AC138" s="29">
        <f>+IF(CFdata!AB138="",AVERAGE(CFdata!AB137,CFdata!AB139),CFdata!AB138)</f>
        <v>3.2</v>
      </c>
      <c r="AD138" s="29">
        <f>+IF(CFdata!AC138="",AVERAGE(CFdata!AC137,CFdata!AC139),CFdata!AC138)</f>
        <v>3.2</v>
      </c>
      <c r="AE138" s="30">
        <f t="shared" si="72"/>
        <v>3.2</v>
      </c>
      <c r="AF138" s="30">
        <f t="shared" si="72"/>
        <v>3.2</v>
      </c>
      <c r="AG138" s="30">
        <f t="shared" si="12"/>
        <v>3.2</v>
      </c>
      <c r="AH138" s="30">
        <f t="shared" si="13"/>
        <v>3.2</v>
      </c>
      <c r="AI138" s="30">
        <f t="shared" si="14"/>
        <v>3.2</v>
      </c>
      <c r="AJ138" s="30">
        <f t="shared" si="15"/>
        <v>3.2</v>
      </c>
      <c r="AK138" s="30">
        <f t="shared" si="16"/>
        <v>3.2</v>
      </c>
      <c r="AL138" s="30">
        <f t="shared" si="17"/>
        <v>3.2</v>
      </c>
      <c r="AM138" s="30">
        <f t="shared" si="18"/>
        <v>3.2</v>
      </c>
      <c r="AN138" s="30">
        <f t="shared" si="19"/>
        <v>3.2</v>
      </c>
      <c r="AO138" s="30">
        <f t="shared" si="20"/>
        <v>3.2</v>
      </c>
      <c r="AP138" s="30">
        <f t="shared" si="21"/>
        <v>3.2</v>
      </c>
      <c r="AQ138" s="30">
        <f t="shared" si="22"/>
        <v>3.2</v>
      </c>
      <c r="AR138" s="30">
        <f t="shared" si="22"/>
        <v>3.2</v>
      </c>
      <c r="AS138" s="2">
        <f>+data!$H138</f>
        <v>13985.073</v>
      </c>
      <c r="AT138" s="2">
        <f t="shared" si="23"/>
        <v>14361.171570321427</v>
      </c>
      <c r="AU138" s="2">
        <f t="shared" si="24"/>
        <v>14931.002342272395</v>
      </c>
      <c r="AV138" s="2">
        <f t="shared" si="25"/>
        <v>15453.587424251928</v>
      </c>
      <c r="AW138" s="2">
        <f t="shared" si="26"/>
        <v>15963.555809252241</v>
      </c>
      <c r="AX138" s="2">
        <f t="shared" si="27"/>
        <v>16490.353150957562</v>
      </c>
      <c r="AY138" s="2">
        <f t="shared" si="28"/>
        <v>17018.044451788206</v>
      </c>
      <c r="AZ138" s="2">
        <f t="shared" si="29"/>
        <v>17562.621874245429</v>
      </c>
      <c r="BA138" s="2">
        <f t="shared" si="30"/>
        <v>18124.625774221284</v>
      </c>
      <c r="BB138" s="2">
        <f t="shared" si="31"/>
        <v>18704.613798996364</v>
      </c>
      <c r="BC138" s="2">
        <f t="shared" si="32"/>
        <v>19303.16144056425</v>
      </c>
      <c r="BD138" s="2">
        <f t="shared" si="33"/>
        <v>19920.862606662307</v>
      </c>
      <c r="BE138" s="2">
        <f t="shared" si="34"/>
        <v>20558.330210075503</v>
      </c>
      <c r="BF138" s="2">
        <f t="shared" si="35"/>
        <v>21216.196776797919</v>
      </c>
      <c r="BG138" s="2">
        <f t="shared" si="36"/>
        <v>21895.115073655452</v>
      </c>
      <c r="BH138" s="2">
        <f t="shared" si="37"/>
        <v>22595.758756012427</v>
      </c>
      <c r="BI138" s="2">
        <f t="shared" si="38"/>
        <v>23318.823036204823</v>
      </c>
      <c r="BJ138" s="2">
        <f t="shared" si="39"/>
        <v>24065.02537336338</v>
      </c>
      <c r="BK138" s="2">
        <f t="shared" si="40"/>
        <v>24835.106185311008</v>
      </c>
      <c r="BL138" s="2">
        <f t="shared" si="41"/>
        <v>25629.82958324096</v>
      </c>
      <c r="BM138" s="2">
        <f t="shared" si="42"/>
        <v>26449.984129904671</v>
      </c>
      <c r="BN138" s="2">
        <f>+data!J138</f>
        <v>2.6003791630118123</v>
      </c>
      <c r="BO138" s="2">
        <f t="shared" si="73"/>
        <v>3.2</v>
      </c>
      <c r="BP138" s="10">
        <f t="shared" si="74"/>
        <v>5.9962083698818794E-2</v>
      </c>
      <c r="BQ138" s="2">
        <f t="shared" si="75"/>
        <v>2.6003791630118123</v>
      </c>
      <c r="BR138" s="2">
        <f t="shared" ref="BR138:CA138" si="151">+BQ138+$BP138</f>
        <v>2.6603412467106309</v>
      </c>
      <c r="BS138" s="2">
        <f t="shared" si="151"/>
        <v>2.7203033304094495</v>
      </c>
      <c r="BT138" s="2">
        <f t="shared" si="151"/>
        <v>2.7802654141082681</v>
      </c>
      <c r="BU138" s="2">
        <f t="shared" si="151"/>
        <v>2.8402274978070867</v>
      </c>
      <c r="BV138" s="2">
        <f t="shared" si="151"/>
        <v>2.9001895815059053</v>
      </c>
      <c r="BW138" s="2">
        <f t="shared" si="151"/>
        <v>2.9601516652047239</v>
      </c>
      <c r="BX138" s="2">
        <f t="shared" si="151"/>
        <v>3.0201137489035426</v>
      </c>
      <c r="BY138" s="2">
        <f t="shared" si="151"/>
        <v>3.0800758326023612</v>
      </c>
      <c r="BZ138" s="2">
        <f t="shared" si="151"/>
        <v>3.1400379163011798</v>
      </c>
      <c r="CA138" s="2">
        <f t="shared" si="151"/>
        <v>3.1999999999999984</v>
      </c>
      <c r="CB138" s="31">
        <f t="shared" ref="CB138:CK138" si="152">+CA138</f>
        <v>3.1999999999999984</v>
      </c>
      <c r="CC138" s="31">
        <f t="shared" si="152"/>
        <v>3.1999999999999984</v>
      </c>
      <c r="CD138" s="31">
        <f t="shared" si="152"/>
        <v>3.1999999999999984</v>
      </c>
      <c r="CE138" s="31">
        <f t="shared" si="152"/>
        <v>3.1999999999999984</v>
      </c>
      <c r="CF138" s="31">
        <f t="shared" si="152"/>
        <v>3.1999999999999984</v>
      </c>
      <c r="CG138" s="31">
        <f t="shared" si="152"/>
        <v>3.1999999999999984</v>
      </c>
      <c r="CH138" s="31">
        <f t="shared" si="152"/>
        <v>3.1999999999999984</v>
      </c>
      <c r="CI138" s="31">
        <f t="shared" si="152"/>
        <v>3.1999999999999984</v>
      </c>
      <c r="CJ138" s="31">
        <f t="shared" si="152"/>
        <v>3.1999999999999984</v>
      </c>
      <c r="CK138" s="31">
        <f t="shared" si="152"/>
        <v>3.1999999999999984</v>
      </c>
      <c r="CL138" s="2">
        <f>+data!I138</f>
        <v>14228.3</v>
      </c>
      <c r="CM138" s="2">
        <f t="shared" si="78"/>
        <v>14598.289748450808</v>
      </c>
      <c r="CN138" s="2">
        <f t="shared" si="79"/>
        <v>14986.654071943176</v>
      </c>
      <c r="CO138" s="2">
        <f t="shared" si="80"/>
        <v>15394.336521779189</v>
      </c>
      <c r="CP138" s="2">
        <f t="shared" si="81"/>
        <v>15822.339935825654</v>
      </c>
      <c r="CQ138" s="2">
        <f t="shared" si="82"/>
        <v>16271.730385479485</v>
      </c>
      <c r="CR138" s="2">
        <f t="shared" si="83"/>
        <v>16743.641414849892</v>
      </c>
      <c r="CS138" s="2">
        <f t="shared" si="84"/>
        <v>17239.278595007476</v>
      </c>
      <c r="CT138" s="2">
        <f t="shared" si="85"/>
        <v>17759.924418067083</v>
      </c>
      <c r="CU138" s="2">
        <f t="shared" si="86"/>
        <v>18306.943557956412</v>
      </c>
      <c r="CV138" s="2">
        <f t="shared" si="87"/>
        <v>18881.788526992099</v>
      </c>
      <c r="CW138" s="2">
        <f t="shared" ref="CW138:DF138" si="153">+CV138*(1+CA138/100)</f>
        <v>19486.005759855845</v>
      </c>
      <c r="CX138" s="2">
        <f t="shared" si="153"/>
        <v>20109.557944171233</v>
      </c>
      <c r="CY138" s="2">
        <f t="shared" si="153"/>
        <v>20753.063798384712</v>
      </c>
      <c r="CZ138" s="2">
        <f t="shared" si="153"/>
        <v>21417.161839933022</v>
      </c>
      <c r="DA138" s="2">
        <f t="shared" si="153"/>
        <v>22102.511018810877</v>
      </c>
      <c r="DB138" s="2">
        <f t="shared" si="153"/>
        <v>22809.791371412826</v>
      </c>
      <c r="DC138" s="2">
        <f t="shared" si="153"/>
        <v>23539.704695298038</v>
      </c>
      <c r="DD138" s="2">
        <f t="shared" si="153"/>
        <v>24292.975245547575</v>
      </c>
      <c r="DE138" s="2">
        <f t="shared" si="153"/>
        <v>25070.350453405099</v>
      </c>
      <c r="DF138" s="2">
        <f t="shared" si="153"/>
        <v>25872.601667914063</v>
      </c>
      <c r="DG138" s="2">
        <f t="shared" si="47"/>
        <v>-1.7094593169949954</v>
      </c>
      <c r="DH138" s="2">
        <f t="shared" si="48"/>
        <v>-1.6242873803388169</v>
      </c>
      <c r="DI138" s="2">
        <f t="shared" si="49"/>
        <v>-0.37134192464592514</v>
      </c>
      <c r="DJ138" s="2">
        <f t="shared" si="50"/>
        <v>0.38488766559645704</v>
      </c>
      <c r="DK138" s="2">
        <f t="shared" si="51"/>
        <v>0.89250941390052829</v>
      </c>
      <c r="DL138" s="2">
        <f t="shared" si="52"/>
        <v>1.3435741638957566</v>
      </c>
      <c r="DM138" s="2">
        <f t="shared" si="53"/>
        <v>1.638849221262868</v>
      </c>
      <c r="DN138" s="2">
        <f t="shared" si="54"/>
        <v>1.8756195478597015</v>
      </c>
      <c r="DO138" s="2">
        <f t="shared" si="55"/>
        <v>2.0535073661867158</v>
      </c>
      <c r="DP138" s="2">
        <f t="shared" si="56"/>
        <v>2.1722372157919279</v>
      </c>
      <c r="DQ138" s="2">
        <f t="shared" si="57"/>
        <v>2.2316366533275485</v>
      </c>
      <c r="DR138" s="2">
        <f t="shared" si="58"/>
        <v>2.2316366533275582</v>
      </c>
      <c r="DS138" s="2">
        <f t="shared" si="59"/>
        <v>2.231636653327564</v>
      </c>
      <c r="DT138" s="2">
        <f t="shared" si="60"/>
        <v>2.2316366533275636</v>
      </c>
      <c r="DU138" s="2">
        <f t="shared" si="61"/>
        <v>2.2316366533275667</v>
      </c>
      <c r="DV138" s="2">
        <f t="shared" si="62"/>
        <v>2.2316366533275733</v>
      </c>
      <c r="DW138" s="2">
        <f t="shared" si="63"/>
        <v>2.2316366533275662</v>
      </c>
      <c r="DX138" s="2">
        <f t="shared" si="64"/>
        <v>2.2316366533275693</v>
      </c>
      <c r="DY138" s="2">
        <f t="shared" si="65"/>
        <v>2.2316366533275671</v>
      </c>
      <c r="DZ138" s="2">
        <f t="shared" si="66"/>
        <v>2.2316366533275644</v>
      </c>
      <c r="EA138" s="2">
        <f t="shared" si="67"/>
        <v>2.2316366533275613</v>
      </c>
    </row>
    <row r="139" spans="1:131" x14ac:dyDescent="0.25">
      <c r="A139" s="1">
        <v>37986</v>
      </c>
      <c r="B139" s="29">
        <f>+IF(CFdata!B139="",AVERAGE(CFdata!B138,CFdata!B140),CFdata!B139)-0.5</f>
        <v>1.5803571428571423</v>
      </c>
      <c r="C139" s="29">
        <f>+IF(CFdata!C139="",AVERAGE(CFdata!C138,CFdata!C140),CFdata!C139)-0.5</f>
        <v>1.2880952380952384</v>
      </c>
      <c r="D139" s="29">
        <f>+IF(CFdata!D139="",AVERAGE(CFdata!D138,CFdata!D140),CFdata!D139)-0.5</f>
        <v>1.5499999999999998</v>
      </c>
      <c r="E139" s="29">
        <f>+IF(CFdata!E139="",AVERAGE(CFdata!E138,CFdata!E140),CFdata!E139)-0.5</f>
        <v>1.6500000000000004</v>
      </c>
      <c r="F139" s="29">
        <f>+IF(CFdata!F139="",AVERAGE(CFdata!F138,CFdata!F140),CFdata!F139)-0.5</f>
        <v>1.6500000000000004</v>
      </c>
      <c r="G139" s="29">
        <f>+IF(CFdata!G139="",AVERAGE(CFdata!G138,CFdata!G140),CFdata!G139)-0.5</f>
        <v>1.6500000000000004</v>
      </c>
      <c r="H139" s="29">
        <f>+IF(CFdata!H139="",AVERAGE(CFdata!H138,CFdata!H140),CFdata!H139)-0.5</f>
        <v>1.7999999999999998</v>
      </c>
      <c r="I139" s="30">
        <f t="shared" si="68"/>
        <v>1.7999999999999998</v>
      </c>
      <c r="J139" s="30">
        <f t="shared" si="68"/>
        <v>1.7999999999999998</v>
      </c>
      <c r="K139" s="30">
        <f t="shared" si="7"/>
        <v>1.7999999999999998</v>
      </c>
      <c r="L139" s="30">
        <f t="shared" si="8"/>
        <v>1.7999999999999998</v>
      </c>
      <c r="M139" s="24">
        <f t="shared" ref="M139:P139" si="154">L139+$W139</f>
        <v>1.8399999999999999</v>
      </c>
      <c r="N139" s="24">
        <f t="shared" si="154"/>
        <v>1.88</v>
      </c>
      <c r="O139" s="24">
        <f t="shared" si="154"/>
        <v>1.92</v>
      </c>
      <c r="P139" s="24">
        <f t="shared" si="154"/>
        <v>1.96</v>
      </c>
      <c r="Q139" s="23">
        <f>+data!$E139</f>
        <v>2</v>
      </c>
      <c r="R139" s="23">
        <f t="shared" ref="R139:V139" si="155">+Q139</f>
        <v>2</v>
      </c>
      <c r="S139" s="23">
        <f t="shared" si="155"/>
        <v>2</v>
      </c>
      <c r="T139" s="23">
        <f t="shared" si="155"/>
        <v>2</v>
      </c>
      <c r="U139" s="23">
        <f t="shared" si="155"/>
        <v>2</v>
      </c>
      <c r="V139" s="23">
        <f t="shared" si="155"/>
        <v>2</v>
      </c>
      <c r="W139" s="24">
        <f t="shared" si="71"/>
        <v>4.0000000000000036E-2</v>
      </c>
      <c r="X139" s="29">
        <f>+IF(CFdata!W139="",AVERAGE(CFdata!W138,CFdata!W140),CFdata!W139)</f>
        <v>3.6292582417582429</v>
      </c>
      <c r="Y139" s="29">
        <f>+IF(CFdata!X139="",AVERAGE(CFdata!X138,CFdata!X140),CFdata!X139)</f>
        <v>3.8568452380952385</v>
      </c>
      <c r="Z139" s="29">
        <f>+IF(CFdata!Y139="",AVERAGE(CFdata!Y138,CFdata!Y140),CFdata!Y139)</f>
        <v>3.55</v>
      </c>
      <c r="AA139" s="29">
        <f>+IF(CFdata!Z139="",AVERAGE(CFdata!Z138,CFdata!Z140),CFdata!Z139)</f>
        <v>3.3499999999999996</v>
      </c>
      <c r="AB139" s="29">
        <f>+IF(CFdata!AA139="",AVERAGE(CFdata!AA138,CFdata!AA140),CFdata!AA139)</f>
        <v>3.2</v>
      </c>
      <c r="AC139" s="29">
        <f>+IF(CFdata!AB139="",AVERAGE(CFdata!AB138,CFdata!AB140),CFdata!AB139)</f>
        <v>3.25</v>
      </c>
      <c r="AD139" s="29">
        <f>+IF(CFdata!AC139="",AVERAGE(CFdata!AC138,CFdata!AC140),CFdata!AC139)</f>
        <v>3.2</v>
      </c>
      <c r="AE139" s="30">
        <f t="shared" si="72"/>
        <v>3.2</v>
      </c>
      <c r="AF139" s="30">
        <f t="shared" si="72"/>
        <v>3.2</v>
      </c>
      <c r="AG139" s="30">
        <f t="shared" si="12"/>
        <v>3.2</v>
      </c>
      <c r="AH139" s="30">
        <f t="shared" si="13"/>
        <v>3.2</v>
      </c>
      <c r="AI139" s="30">
        <f t="shared" si="14"/>
        <v>3.2</v>
      </c>
      <c r="AJ139" s="30">
        <f t="shared" si="15"/>
        <v>3.2</v>
      </c>
      <c r="AK139" s="30">
        <f t="shared" si="16"/>
        <v>3.2</v>
      </c>
      <c r="AL139" s="30">
        <f t="shared" si="17"/>
        <v>3.2</v>
      </c>
      <c r="AM139" s="30">
        <f t="shared" si="18"/>
        <v>3.2</v>
      </c>
      <c r="AN139" s="30">
        <f t="shared" si="19"/>
        <v>3.2</v>
      </c>
      <c r="AO139" s="30">
        <f t="shared" si="20"/>
        <v>3.2</v>
      </c>
      <c r="AP139" s="30">
        <f t="shared" si="21"/>
        <v>3.2</v>
      </c>
      <c r="AQ139" s="30">
        <f t="shared" si="22"/>
        <v>3.2</v>
      </c>
      <c r="AR139" s="30">
        <f t="shared" si="22"/>
        <v>3.2</v>
      </c>
      <c r="AS139" s="2">
        <f>+data!$H139</f>
        <v>14145.645</v>
      </c>
      <c r="AT139" s="2">
        <f t="shared" si="23"/>
        <v>14659.026987012363</v>
      </c>
      <c r="AU139" s="2">
        <f t="shared" si="24"/>
        <v>15224.402971312045</v>
      </c>
      <c r="AV139" s="2">
        <f t="shared" si="25"/>
        <v>15764.869276793625</v>
      </c>
      <c r="AW139" s="2">
        <f t="shared" si="26"/>
        <v>16292.992397566213</v>
      </c>
      <c r="AX139" s="2">
        <f t="shared" si="27"/>
        <v>16814.368154288331</v>
      </c>
      <c r="AY139" s="2">
        <f t="shared" si="28"/>
        <v>17360.835119302701</v>
      </c>
      <c r="AZ139" s="2">
        <f t="shared" si="29"/>
        <v>17916.381843120387</v>
      </c>
      <c r="BA139" s="2">
        <f t="shared" si="30"/>
        <v>18489.706062100238</v>
      </c>
      <c r="BB139" s="2">
        <f t="shared" si="31"/>
        <v>19081.376656087446</v>
      </c>
      <c r="BC139" s="2">
        <f t="shared" si="32"/>
        <v>19691.980709082247</v>
      </c>
      <c r="BD139" s="2">
        <f t="shared" si="33"/>
        <v>20322.124091772879</v>
      </c>
      <c r="BE139" s="2">
        <f t="shared" si="34"/>
        <v>20972.432062709613</v>
      </c>
      <c r="BF139" s="2">
        <f t="shared" si="35"/>
        <v>21643.549888716323</v>
      </c>
      <c r="BG139" s="2">
        <f t="shared" si="36"/>
        <v>22336.143485155248</v>
      </c>
      <c r="BH139" s="2">
        <f t="shared" si="37"/>
        <v>23050.900076680216</v>
      </c>
      <c r="BI139" s="2">
        <f t="shared" si="38"/>
        <v>23788.528879133984</v>
      </c>
      <c r="BJ139" s="2">
        <f t="shared" si="39"/>
        <v>24549.761803266272</v>
      </c>
      <c r="BK139" s="2">
        <f t="shared" si="40"/>
        <v>25335.354180970793</v>
      </c>
      <c r="BL139" s="2">
        <f t="shared" si="41"/>
        <v>26146.08551476186</v>
      </c>
      <c r="BM139" s="2">
        <f t="shared" si="42"/>
        <v>26982.760251234242</v>
      </c>
      <c r="BN139" s="2">
        <f>+data!J139</f>
        <v>2.5976399148176732</v>
      </c>
      <c r="BO139" s="2">
        <f t="shared" si="73"/>
        <v>3.2</v>
      </c>
      <c r="BP139" s="10">
        <f t="shared" si="74"/>
        <v>6.02360085182327E-2</v>
      </c>
      <c r="BQ139" s="2">
        <f t="shared" si="75"/>
        <v>2.5976399148176732</v>
      </c>
      <c r="BR139" s="2">
        <f t="shared" ref="BR139:CA139" si="156">+BQ139+$BP139</f>
        <v>2.6578759233359057</v>
      </c>
      <c r="BS139" s="2">
        <f t="shared" si="156"/>
        <v>2.7181119318541382</v>
      </c>
      <c r="BT139" s="2">
        <f t="shared" si="156"/>
        <v>2.7783479403723708</v>
      </c>
      <c r="BU139" s="2">
        <f t="shared" si="156"/>
        <v>2.8385839488906033</v>
      </c>
      <c r="BV139" s="2">
        <f t="shared" si="156"/>
        <v>2.8988199574088358</v>
      </c>
      <c r="BW139" s="2">
        <f t="shared" si="156"/>
        <v>2.9590559659270683</v>
      </c>
      <c r="BX139" s="2">
        <f t="shared" si="156"/>
        <v>3.0192919744453008</v>
      </c>
      <c r="BY139" s="2">
        <f t="shared" si="156"/>
        <v>3.0795279829635334</v>
      </c>
      <c r="BZ139" s="2">
        <f t="shared" si="156"/>
        <v>3.1397639914817659</v>
      </c>
      <c r="CA139" s="2">
        <f t="shared" si="156"/>
        <v>3.1999999999999984</v>
      </c>
      <c r="CB139" s="31">
        <f t="shared" ref="CB139:CK139" si="157">+CA139</f>
        <v>3.1999999999999984</v>
      </c>
      <c r="CC139" s="31">
        <f t="shared" si="157"/>
        <v>3.1999999999999984</v>
      </c>
      <c r="CD139" s="31">
        <f t="shared" si="157"/>
        <v>3.1999999999999984</v>
      </c>
      <c r="CE139" s="31">
        <f t="shared" si="157"/>
        <v>3.1999999999999984</v>
      </c>
      <c r="CF139" s="31">
        <f t="shared" si="157"/>
        <v>3.1999999999999984</v>
      </c>
      <c r="CG139" s="31">
        <f t="shared" si="157"/>
        <v>3.1999999999999984</v>
      </c>
      <c r="CH139" s="31">
        <f t="shared" si="157"/>
        <v>3.1999999999999984</v>
      </c>
      <c r="CI139" s="31">
        <f t="shared" si="157"/>
        <v>3.1999999999999984</v>
      </c>
      <c r="CJ139" s="31">
        <f t="shared" si="157"/>
        <v>3.1999999999999984</v>
      </c>
      <c r="CK139" s="31">
        <f t="shared" si="157"/>
        <v>3.1999999999999984</v>
      </c>
      <c r="CL139" s="2">
        <f>+data!I139</f>
        <v>14320.7</v>
      </c>
      <c r="CM139" s="2">
        <f t="shared" si="78"/>
        <v>14692.700219281296</v>
      </c>
      <c r="CN139" s="2">
        <f t="shared" si="79"/>
        <v>15083.213960897496</v>
      </c>
      <c r="CO139" s="2">
        <f t="shared" si="80"/>
        <v>15493.192599275741</v>
      </c>
      <c r="CP139" s="2">
        <f t="shared" si="81"/>
        <v>15923.647396755643</v>
      </c>
      <c r="CQ139" s="2">
        <f t="shared" si="82"/>
        <v>16375.653495837885</v>
      </c>
      <c r="CR139" s="2">
        <f t="shared" si="83"/>
        <v>16850.354207531353</v>
      </c>
      <c r="CS139" s="2">
        <f t="shared" si="84"/>
        <v>17348.965618989154</v>
      </c>
      <c r="CT139" s="2">
        <f t="shared" si="85"/>
        <v>17872.781545572569</v>
      </c>
      <c r="CU139" s="2">
        <f t="shared" si="86"/>
        <v>18423.178854602418</v>
      </c>
      <c r="CV139" s="2">
        <f t="shared" si="87"/>
        <v>19001.62319036551</v>
      </c>
      <c r="CW139" s="2">
        <f t="shared" ref="CW139:DF139" si="158">+CV139*(1+CA139/100)</f>
        <v>19609.675132457207</v>
      </c>
      <c r="CX139" s="2">
        <f t="shared" si="158"/>
        <v>20237.184736695839</v>
      </c>
      <c r="CY139" s="2">
        <f t="shared" si="158"/>
        <v>20884.774648270108</v>
      </c>
      <c r="CZ139" s="2">
        <f t="shared" si="158"/>
        <v>21553.08743701475</v>
      </c>
      <c r="DA139" s="2">
        <f t="shared" si="158"/>
        <v>22242.786234999225</v>
      </c>
      <c r="DB139" s="2">
        <f t="shared" si="158"/>
        <v>22954.5553945192</v>
      </c>
      <c r="DC139" s="2">
        <f t="shared" si="158"/>
        <v>23689.101167143817</v>
      </c>
      <c r="DD139" s="2">
        <f t="shared" si="158"/>
        <v>24447.152404492419</v>
      </c>
      <c r="DE139" s="2">
        <f t="shared" si="158"/>
        <v>25229.461281436175</v>
      </c>
      <c r="DF139" s="2">
        <f t="shared" si="158"/>
        <v>26036.804042442134</v>
      </c>
      <c r="DG139" s="2">
        <f t="shared" si="47"/>
        <v>-1.2223913635506665</v>
      </c>
      <c r="DH139" s="2">
        <f t="shared" si="48"/>
        <v>-0.22918341602548728</v>
      </c>
      <c r="DI139" s="2">
        <f t="shared" si="49"/>
        <v>0.93606714577261352</v>
      </c>
      <c r="DJ139" s="2">
        <f t="shared" si="50"/>
        <v>1.753522882885894</v>
      </c>
      <c r="DK139" s="2">
        <f t="shared" si="51"/>
        <v>2.3194748766279654</v>
      </c>
      <c r="DL139" s="2">
        <f t="shared" si="52"/>
        <v>2.6790665701491063</v>
      </c>
      <c r="DM139" s="2">
        <f t="shared" si="53"/>
        <v>3.0294966235379572</v>
      </c>
      <c r="DN139" s="2">
        <f t="shared" si="54"/>
        <v>3.2706055023255853</v>
      </c>
      <c r="DO139" s="2">
        <f t="shared" si="55"/>
        <v>3.4517543615391744</v>
      </c>
      <c r="DP139" s="2">
        <f t="shared" si="56"/>
        <v>3.5726614102788212</v>
      </c>
      <c r="DQ139" s="2">
        <f t="shared" si="57"/>
        <v>3.6331502409055907</v>
      </c>
      <c r="DR139" s="2">
        <f t="shared" si="58"/>
        <v>3.633150240905588</v>
      </c>
      <c r="DS139" s="2">
        <f t="shared" si="59"/>
        <v>3.6331502409055894</v>
      </c>
      <c r="DT139" s="2">
        <f t="shared" si="60"/>
        <v>3.6331502409055916</v>
      </c>
      <c r="DU139" s="2">
        <f t="shared" si="61"/>
        <v>3.6331502409056062</v>
      </c>
      <c r="DV139" s="2">
        <f t="shared" si="62"/>
        <v>3.6331502409055991</v>
      </c>
      <c r="DW139" s="2">
        <f t="shared" si="63"/>
        <v>3.6331502409056013</v>
      </c>
      <c r="DX139" s="2">
        <f t="shared" si="64"/>
        <v>3.6331502409055916</v>
      </c>
      <c r="DY139" s="2">
        <f t="shared" si="65"/>
        <v>3.6331502409055942</v>
      </c>
      <c r="DZ139" s="2">
        <f t="shared" si="66"/>
        <v>3.6331502409056062</v>
      </c>
      <c r="EA139" s="2">
        <f t="shared" si="67"/>
        <v>3.6331502409056089</v>
      </c>
    </row>
    <row r="140" spans="1:131" x14ac:dyDescent="0.25">
      <c r="A140" s="1">
        <v>38077</v>
      </c>
      <c r="B140" s="29">
        <f>+IF(CFdata!B140="",AVERAGE(CFdata!B139,CFdata!B141),CFdata!B140)-0.5</f>
        <v>1.35</v>
      </c>
      <c r="C140" s="29">
        <f>+IF(CFdata!C140="",AVERAGE(CFdata!C139,CFdata!C141),CFdata!C140)-0.5</f>
        <v>1.3583333333333334</v>
      </c>
      <c r="D140" s="29">
        <f>+IF(CFdata!D140="",AVERAGE(CFdata!D139,CFdata!D141),CFdata!D140)-0.5</f>
        <v>1.6</v>
      </c>
      <c r="E140" s="29">
        <f>+IF(CFdata!E140="",AVERAGE(CFdata!E139,CFdata!E141),CFdata!E140)-0.5</f>
        <v>1.6</v>
      </c>
      <c r="F140" s="29">
        <f>+IF(CFdata!F140="",AVERAGE(CFdata!F139,CFdata!F141),CFdata!F140)-0.5</f>
        <v>1.7000000000000002</v>
      </c>
      <c r="G140" s="29">
        <f>+IF(CFdata!G140="",AVERAGE(CFdata!G139,CFdata!G141),CFdata!G140)-0.5</f>
        <v>1.6</v>
      </c>
      <c r="H140" s="29">
        <f>+IF(CFdata!H140="",AVERAGE(CFdata!H139,CFdata!H141),CFdata!H140)-0.5</f>
        <v>1.7999999999999998</v>
      </c>
      <c r="I140" s="30">
        <f t="shared" si="68"/>
        <v>1.7999999999999998</v>
      </c>
      <c r="J140" s="30">
        <f t="shared" si="68"/>
        <v>1.7999999999999998</v>
      </c>
      <c r="K140" s="30">
        <f t="shared" si="7"/>
        <v>1.7999999999999998</v>
      </c>
      <c r="L140" s="30">
        <f t="shared" si="8"/>
        <v>1.7999999999999998</v>
      </c>
      <c r="M140" s="24">
        <f t="shared" ref="M140:P140" si="159">L140+$W140</f>
        <v>1.8399999999999999</v>
      </c>
      <c r="N140" s="24">
        <f t="shared" si="159"/>
        <v>1.88</v>
      </c>
      <c r="O140" s="24">
        <f t="shared" si="159"/>
        <v>1.92</v>
      </c>
      <c r="P140" s="24">
        <f t="shared" si="159"/>
        <v>1.96</v>
      </c>
      <c r="Q140" s="23">
        <f>+data!$E140</f>
        <v>2</v>
      </c>
      <c r="R140" s="23">
        <f t="shared" ref="R140:V140" si="160">+Q140</f>
        <v>2</v>
      </c>
      <c r="S140" s="23">
        <f t="shared" si="160"/>
        <v>2</v>
      </c>
      <c r="T140" s="23">
        <f t="shared" si="160"/>
        <v>2</v>
      </c>
      <c r="U140" s="23">
        <f t="shared" si="160"/>
        <v>2</v>
      </c>
      <c r="V140" s="23">
        <f t="shared" si="160"/>
        <v>2</v>
      </c>
      <c r="W140" s="24">
        <f t="shared" si="71"/>
        <v>4.0000000000000036E-2</v>
      </c>
      <c r="X140" s="29">
        <f>+IF(CFdata!W140="",AVERAGE(CFdata!W139,CFdata!W141),CFdata!W140)</f>
        <v>4.5692307692307699</v>
      </c>
      <c r="Y140" s="29">
        <f>+IF(CFdata!X140="",AVERAGE(CFdata!X139,CFdata!X141),CFdata!X140)</f>
        <v>3.7458333333333331</v>
      </c>
      <c r="Z140" s="29">
        <f>+IF(CFdata!Y140="",AVERAGE(CFdata!Y139,CFdata!Y141),CFdata!Y140)</f>
        <v>3.6</v>
      </c>
      <c r="AA140" s="29">
        <f>+IF(CFdata!Z140="",AVERAGE(CFdata!Z139,CFdata!Z141),CFdata!Z140)</f>
        <v>3.4</v>
      </c>
      <c r="AB140" s="29">
        <f>+IF(CFdata!AA140="",AVERAGE(CFdata!AA139,CFdata!AA141),CFdata!AA140)</f>
        <v>3.1</v>
      </c>
      <c r="AC140" s="29">
        <f>+IF(CFdata!AB140="",AVERAGE(CFdata!AB139,CFdata!AB141),CFdata!AB140)</f>
        <v>3.3</v>
      </c>
      <c r="AD140" s="29">
        <f>+IF(CFdata!AC140="",AVERAGE(CFdata!AC139,CFdata!AC141),CFdata!AC140)</f>
        <v>3.2</v>
      </c>
      <c r="AE140" s="30">
        <f t="shared" si="72"/>
        <v>3.2</v>
      </c>
      <c r="AF140" s="30">
        <f t="shared" si="72"/>
        <v>3.2</v>
      </c>
      <c r="AG140" s="30">
        <f t="shared" si="12"/>
        <v>3.2</v>
      </c>
      <c r="AH140" s="30">
        <f t="shared" si="13"/>
        <v>3.2</v>
      </c>
      <c r="AI140" s="30">
        <f t="shared" si="14"/>
        <v>3.2</v>
      </c>
      <c r="AJ140" s="30">
        <f t="shared" si="15"/>
        <v>3.2</v>
      </c>
      <c r="AK140" s="30">
        <f t="shared" si="16"/>
        <v>3.2</v>
      </c>
      <c r="AL140" s="30">
        <f t="shared" si="17"/>
        <v>3.2</v>
      </c>
      <c r="AM140" s="30">
        <f t="shared" si="18"/>
        <v>3.2</v>
      </c>
      <c r="AN140" s="30">
        <f t="shared" si="19"/>
        <v>3.2</v>
      </c>
      <c r="AO140" s="30">
        <f t="shared" si="20"/>
        <v>3.2</v>
      </c>
      <c r="AP140" s="30">
        <f t="shared" si="21"/>
        <v>3.2</v>
      </c>
      <c r="AQ140" s="30">
        <f t="shared" si="22"/>
        <v>3.2</v>
      </c>
      <c r="AR140" s="30">
        <f t="shared" si="22"/>
        <v>3.2</v>
      </c>
      <c r="AS140" s="2">
        <f>+data!$H140</f>
        <v>14221.147000000001</v>
      </c>
      <c r="AT140" s="2">
        <f t="shared" si="23"/>
        <v>14870.94402446154</v>
      </c>
      <c r="AU140" s="2">
        <f t="shared" si="24"/>
        <v>15427.984802711162</v>
      </c>
      <c r="AV140" s="2">
        <f t="shared" si="25"/>
        <v>15983.392255608764</v>
      </c>
      <c r="AW140" s="2">
        <f t="shared" si="26"/>
        <v>16526.827592299462</v>
      </c>
      <c r="AX140" s="2">
        <f t="shared" si="27"/>
        <v>17039.159247660744</v>
      </c>
      <c r="AY140" s="2">
        <f t="shared" si="28"/>
        <v>17601.451502833548</v>
      </c>
      <c r="AZ140" s="2">
        <f t="shared" si="29"/>
        <v>18164.697950924223</v>
      </c>
      <c r="BA140" s="2">
        <f t="shared" si="30"/>
        <v>18745.9682853538</v>
      </c>
      <c r="BB140" s="2">
        <f t="shared" si="31"/>
        <v>19345.839270485121</v>
      </c>
      <c r="BC140" s="2">
        <f t="shared" si="32"/>
        <v>19964.906127140646</v>
      </c>
      <c r="BD140" s="2">
        <f t="shared" si="33"/>
        <v>20603.783123209148</v>
      </c>
      <c r="BE140" s="2">
        <f t="shared" si="34"/>
        <v>21263.104183151841</v>
      </c>
      <c r="BF140" s="2">
        <f t="shared" si="35"/>
        <v>21943.523517012702</v>
      </c>
      <c r="BG140" s="2">
        <f t="shared" si="36"/>
        <v>22645.71626955711</v>
      </c>
      <c r="BH140" s="2">
        <f t="shared" si="37"/>
        <v>23370.379190182939</v>
      </c>
      <c r="BI140" s="2">
        <f t="shared" si="38"/>
        <v>24118.231324268792</v>
      </c>
      <c r="BJ140" s="2">
        <f t="shared" si="39"/>
        <v>24890.014726645393</v>
      </c>
      <c r="BK140" s="2">
        <f t="shared" si="40"/>
        <v>25686.495197898046</v>
      </c>
      <c r="BL140" s="2">
        <f t="shared" si="41"/>
        <v>26508.463044230786</v>
      </c>
      <c r="BM140" s="2">
        <f t="shared" si="42"/>
        <v>27356.733861646171</v>
      </c>
      <c r="BN140" s="2">
        <f>+data!J140</f>
        <v>2.631156298225612</v>
      </c>
      <c r="BO140" s="2">
        <f t="shared" si="73"/>
        <v>3.2</v>
      </c>
      <c r="BP140" s="10">
        <f t="shared" si="74"/>
        <v>5.6884370177438817E-2</v>
      </c>
      <c r="BQ140" s="2">
        <f t="shared" si="75"/>
        <v>2.631156298225612</v>
      </c>
      <c r="BR140" s="2">
        <f t="shared" ref="BR140:CA140" si="161">+BQ140+$BP140</f>
        <v>2.6880406684030507</v>
      </c>
      <c r="BS140" s="2">
        <f t="shared" si="161"/>
        <v>2.7449250385804893</v>
      </c>
      <c r="BT140" s="2">
        <f t="shared" si="161"/>
        <v>2.8018094087579279</v>
      </c>
      <c r="BU140" s="2">
        <f t="shared" si="161"/>
        <v>2.8586937789353666</v>
      </c>
      <c r="BV140" s="2">
        <f t="shared" si="161"/>
        <v>2.9155781491128052</v>
      </c>
      <c r="BW140" s="2">
        <f t="shared" si="161"/>
        <v>2.9724625192902439</v>
      </c>
      <c r="BX140" s="2">
        <f t="shared" si="161"/>
        <v>3.0293468894676825</v>
      </c>
      <c r="BY140" s="2">
        <f t="shared" si="161"/>
        <v>3.0862312596451211</v>
      </c>
      <c r="BZ140" s="2">
        <f t="shared" si="161"/>
        <v>3.1431156298225598</v>
      </c>
      <c r="CA140" s="2">
        <f t="shared" si="161"/>
        <v>3.1999999999999984</v>
      </c>
      <c r="CB140" s="31">
        <f t="shared" ref="CB140:CK140" si="162">+CA140</f>
        <v>3.1999999999999984</v>
      </c>
      <c r="CC140" s="31">
        <f t="shared" si="162"/>
        <v>3.1999999999999984</v>
      </c>
      <c r="CD140" s="31">
        <f t="shared" si="162"/>
        <v>3.1999999999999984</v>
      </c>
      <c r="CE140" s="31">
        <f t="shared" si="162"/>
        <v>3.1999999999999984</v>
      </c>
      <c r="CF140" s="31">
        <f t="shared" si="162"/>
        <v>3.1999999999999984</v>
      </c>
      <c r="CG140" s="31">
        <f t="shared" si="162"/>
        <v>3.1999999999999984</v>
      </c>
      <c r="CH140" s="31">
        <f t="shared" si="162"/>
        <v>3.1999999999999984</v>
      </c>
      <c r="CI140" s="31">
        <f t="shared" si="162"/>
        <v>3.1999999999999984</v>
      </c>
      <c r="CJ140" s="31">
        <f t="shared" si="162"/>
        <v>3.1999999999999984</v>
      </c>
      <c r="CK140" s="31">
        <f t="shared" si="162"/>
        <v>3.1999999999999984</v>
      </c>
      <c r="CL140" s="2">
        <f>+data!I140</f>
        <v>14414.9</v>
      </c>
      <c r="CM140" s="2">
        <f t="shared" si="78"/>
        <v>14794.178549232924</v>
      </c>
      <c r="CN140" s="2">
        <f t="shared" si="79"/>
        <v>15191.852085192464</v>
      </c>
      <c r="CO140" s="2">
        <f t="shared" si="80"/>
        <v>15608.857036903022</v>
      </c>
      <c r="CP140" s="2">
        <f t="shared" si="81"/>
        <v>16046.187461962547</v>
      </c>
      <c r="CQ140" s="2">
        <f t="shared" si="82"/>
        <v>16504.898824693977</v>
      </c>
      <c r="CR140" s="2">
        <f t="shared" si="83"/>
        <v>16986.11204835993</v>
      </c>
      <c r="CS140" s="2">
        <f t="shared" si="84"/>
        <v>17491.017862482073</v>
      </c>
      <c r="CT140" s="2">
        <f t="shared" si="85"/>
        <v>18020.881468035408</v>
      </c>
      <c r="CU140" s="2">
        <f t="shared" si="86"/>
        <v>18577.047545165511</v>
      </c>
      <c r="CV140" s="2">
        <f t="shared" si="87"/>
        <v>19160.945630117178</v>
      </c>
      <c r="CW140" s="2">
        <f t="shared" ref="CW140:DF140" si="163">+CV140*(1+CA140/100)</f>
        <v>19774.095890280929</v>
      </c>
      <c r="CX140" s="2">
        <f t="shared" si="163"/>
        <v>20406.866958769919</v>
      </c>
      <c r="CY140" s="2">
        <f t="shared" si="163"/>
        <v>21059.886701450556</v>
      </c>
      <c r="CZ140" s="2">
        <f t="shared" si="163"/>
        <v>21733.803075896973</v>
      </c>
      <c r="DA140" s="2">
        <f t="shared" si="163"/>
        <v>22429.284774325675</v>
      </c>
      <c r="DB140" s="2">
        <f t="shared" si="163"/>
        <v>23147.021887104096</v>
      </c>
      <c r="DC140" s="2">
        <f t="shared" si="163"/>
        <v>23887.726587491426</v>
      </c>
      <c r="DD140" s="2">
        <f t="shared" si="163"/>
        <v>24652.133838291153</v>
      </c>
      <c r="DE140" s="2">
        <f t="shared" si="163"/>
        <v>25441.002121116471</v>
      </c>
      <c r="DF140" s="2">
        <f t="shared" si="163"/>
        <v>26255.1141889922</v>
      </c>
      <c r="DG140" s="2">
        <f t="shared" si="47"/>
        <v>-1.3441161575869329</v>
      </c>
      <c r="DH140" s="2">
        <f t="shared" si="48"/>
        <v>0.51888974418655021</v>
      </c>
      <c r="DI140" s="2">
        <f t="shared" si="49"/>
        <v>1.5543379187377497</v>
      </c>
      <c r="DJ140" s="2">
        <f t="shared" si="50"/>
        <v>2.3995044468679021</v>
      </c>
      <c r="DK140" s="2">
        <f t="shared" si="51"/>
        <v>2.9953540769498752</v>
      </c>
      <c r="DL140" s="2">
        <f t="shared" si="52"/>
        <v>3.2369809027088823</v>
      </c>
      <c r="DM140" s="2">
        <f t="shared" si="53"/>
        <v>3.6226032933359318</v>
      </c>
      <c r="DN140" s="2">
        <f t="shared" si="54"/>
        <v>3.8515773852543025</v>
      </c>
      <c r="DO140" s="2">
        <f t="shared" si="55"/>
        <v>4.0235924008740449</v>
      </c>
      <c r="DP140" s="2">
        <f t="shared" si="56"/>
        <v>4.1383956382222875</v>
      </c>
      <c r="DQ140" s="2">
        <f t="shared" si="57"/>
        <v>4.1958289144133021</v>
      </c>
      <c r="DR140" s="2">
        <f t="shared" si="58"/>
        <v>4.1958289144133012</v>
      </c>
      <c r="DS140" s="2">
        <f t="shared" si="59"/>
        <v>4.1958289144133021</v>
      </c>
      <c r="DT140" s="2">
        <f t="shared" si="60"/>
        <v>4.1958289144133101</v>
      </c>
      <c r="DU140" s="2">
        <f t="shared" si="61"/>
        <v>4.1958289144133216</v>
      </c>
      <c r="DV140" s="2">
        <f t="shared" si="62"/>
        <v>4.1958289144133323</v>
      </c>
      <c r="DW140" s="2">
        <f t="shared" si="63"/>
        <v>4.1958289144133323</v>
      </c>
      <c r="DX140" s="2">
        <f t="shared" si="64"/>
        <v>4.1958289144133332</v>
      </c>
      <c r="DY140" s="2">
        <f t="shared" si="65"/>
        <v>4.1958289144133323</v>
      </c>
      <c r="DZ140" s="2">
        <f t="shared" si="66"/>
        <v>4.1958289144133349</v>
      </c>
      <c r="EA140" s="2">
        <f t="shared" si="67"/>
        <v>4.1958289144133278</v>
      </c>
    </row>
    <row r="141" spans="1:131" x14ac:dyDescent="0.25">
      <c r="A141" s="1">
        <v>38168</v>
      </c>
      <c r="B141" s="29">
        <f>+IF(CFdata!B141="",AVERAGE(CFdata!B140,CFdata!B142),CFdata!B141)-0.5</f>
        <v>1.7426955906551513</v>
      </c>
      <c r="C141" s="29">
        <f>+IF(CFdata!C141="",AVERAGE(CFdata!C140,CFdata!C142),CFdata!C141)-0.5</f>
        <v>1.5995328986492665</v>
      </c>
      <c r="D141" s="29">
        <f>+IF(CFdata!D141="",AVERAGE(CFdata!D140,CFdata!D142),CFdata!D141)-0.5</f>
        <v>1.7000000000000002</v>
      </c>
      <c r="E141" s="29">
        <f>+IF(CFdata!E141="",AVERAGE(CFdata!E140,CFdata!E142),CFdata!E141)-0.5</f>
        <v>1.7999999999999998</v>
      </c>
      <c r="F141" s="29">
        <f>+IF(CFdata!F141="",AVERAGE(CFdata!F140,CFdata!F142),CFdata!F141)-0.5</f>
        <v>1.85</v>
      </c>
      <c r="G141" s="29">
        <f>+IF(CFdata!G141="",AVERAGE(CFdata!G140,CFdata!G142),CFdata!G141)-0.5</f>
        <v>1.7999999999999998</v>
      </c>
      <c r="H141" s="29">
        <f>+IF(CFdata!H141="",AVERAGE(CFdata!H140,CFdata!H142),CFdata!H141)-0.5</f>
        <v>1.9</v>
      </c>
      <c r="I141" s="30">
        <f t="shared" ref="I141:J156" si="164">+H141</f>
        <v>1.9</v>
      </c>
      <c r="J141" s="30">
        <f t="shared" si="164"/>
        <v>1.9</v>
      </c>
      <c r="K141" s="30">
        <f t="shared" si="7"/>
        <v>1.9</v>
      </c>
      <c r="L141" s="30">
        <f t="shared" si="8"/>
        <v>1.9</v>
      </c>
      <c r="M141" s="24">
        <f t="shared" ref="M141:P141" si="165">L141+$W141</f>
        <v>1.92</v>
      </c>
      <c r="N141" s="24">
        <f t="shared" si="165"/>
        <v>1.94</v>
      </c>
      <c r="O141" s="24">
        <f t="shared" si="165"/>
        <v>1.96</v>
      </c>
      <c r="P141" s="24">
        <f t="shared" si="165"/>
        <v>1.98</v>
      </c>
      <c r="Q141" s="23">
        <f>+data!$E141</f>
        <v>2</v>
      </c>
      <c r="R141" s="23">
        <f t="shared" ref="R141:V141" si="166">+Q141</f>
        <v>2</v>
      </c>
      <c r="S141" s="23">
        <f t="shared" si="166"/>
        <v>2</v>
      </c>
      <c r="T141" s="23">
        <f t="shared" si="166"/>
        <v>2</v>
      </c>
      <c r="U141" s="23">
        <f t="shared" si="166"/>
        <v>2</v>
      </c>
      <c r="V141" s="23">
        <f t="shared" si="166"/>
        <v>2</v>
      </c>
      <c r="W141" s="24">
        <f t="shared" si="71"/>
        <v>2.0000000000000018E-2</v>
      </c>
      <c r="X141" s="29">
        <f>+IF(CFdata!W141="",AVERAGE(CFdata!W140,CFdata!W142),CFdata!W141)</f>
        <v>4.4817049322099418</v>
      </c>
      <c r="Y141" s="29">
        <f>+IF(CFdata!X141="",AVERAGE(CFdata!X140,CFdata!X142),CFdata!X141)</f>
        <v>3.6203819334738672</v>
      </c>
      <c r="Z141" s="29">
        <f>+IF(CFdata!Y141="",AVERAGE(CFdata!Y140,CFdata!Y142),CFdata!Y141)</f>
        <v>3.5</v>
      </c>
      <c r="AA141" s="29">
        <f>+IF(CFdata!Z141="",AVERAGE(CFdata!Z140,CFdata!Z142),CFdata!Z141)</f>
        <v>3.3</v>
      </c>
      <c r="AB141" s="29">
        <f>+IF(CFdata!AA141="",AVERAGE(CFdata!AA140,CFdata!AA142),CFdata!AA141)</f>
        <v>3.1</v>
      </c>
      <c r="AC141" s="29">
        <f>+IF(CFdata!AB141="",AVERAGE(CFdata!AB140,CFdata!AB142),CFdata!AB141)</f>
        <v>3.2</v>
      </c>
      <c r="AD141" s="29">
        <f>+IF(CFdata!AC141="",AVERAGE(CFdata!AC140,CFdata!AC142),CFdata!AC141)</f>
        <v>3.2</v>
      </c>
      <c r="AE141" s="30">
        <f t="shared" ref="AE141:AF156" si="167">+AD141</f>
        <v>3.2</v>
      </c>
      <c r="AF141" s="30">
        <f t="shared" si="167"/>
        <v>3.2</v>
      </c>
      <c r="AG141" s="30">
        <f t="shared" si="12"/>
        <v>3.2</v>
      </c>
      <c r="AH141" s="30">
        <f t="shared" si="13"/>
        <v>3.2</v>
      </c>
      <c r="AI141" s="30">
        <f t="shared" si="14"/>
        <v>3.2</v>
      </c>
      <c r="AJ141" s="30">
        <f t="shared" si="15"/>
        <v>3.2</v>
      </c>
      <c r="AK141" s="30">
        <f t="shared" si="16"/>
        <v>3.2</v>
      </c>
      <c r="AL141" s="30">
        <f t="shared" si="17"/>
        <v>3.2</v>
      </c>
      <c r="AM141" s="30">
        <f t="shared" si="18"/>
        <v>3.2</v>
      </c>
      <c r="AN141" s="30">
        <f t="shared" si="19"/>
        <v>3.2</v>
      </c>
      <c r="AO141" s="30">
        <f t="shared" si="20"/>
        <v>3.2</v>
      </c>
      <c r="AP141" s="30">
        <f t="shared" si="21"/>
        <v>3.2</v>
      </c>
      <c r="AQ141" s="30">
        <f t="shared" si="22"/>
        <v>3.2</v>
      </c>
      <c r="AR141" s="30">
        <f t="shared" si="22"/>
        <v>3.2</v>
      </c>
      <c r="AS141" s="2">
        <f>+data!$H141</f>
        <v>14329.522999999999</v>
      </c>
      <c r="AT141" s="2">
        <f t="shared" si="23"/>
        <v>14971.729939053157</v>
      </c>
      <c r="AU141" s="2">
        <f t="shared" si="24"/>
        <v>15513.763744895135</v>
      </c>
      <c r="AV141" s="2">
        <f t="shared" si="25"/>
        <v>16056.745475966463</v>
      </c>
      <c r="AW141" s="2">
        <f t="shared" si="26"/>
        <v>16586.618076673356</v>
      </c>
      <c r="AX141" s="2">
        <f t="shared" si="27"/>
        <v>17100.80323705023</v>
      </c>
      <c r="AY141" s="2">
        <f t="shared" si="28"/>
        <v>17648.028940635839</v>
      </c>
      <c r="AZ141" s="2">
        <f t="shared" si="29"/>
        <v>18212.765866736187</v>
      </c>
      <c r="BA141" s="2">
        <f t="shared" si="30"/>
        <v>18795.574374471744</v>
      </c>
      <c r="BB141" s="2">
        <f t="shared" si="31"/>
        <v>19397.032754454842</v>
      </c>
      <c r="BC141" s="2">
        <f t="shared" si="32"/>
        <v>20017.737802597396</v>
      </c>
      <c r="BD141" s="2">
        <f t="shared" si="33"/>
        <v>20658.305412280512</v>
      </c>
      <c r="BE141" s="2">
        <f t="shared" si="34"/>
        <v>21319.37118547349</v>
      </c>
      <c r="BF141" s="2">
        <f t="shared" si="35"/>
        <v>22001.591063408643</v>
      </c>
      <c r="BG141" s="2">
        <f t="shared" si="36"/>
        <v>22705.641977437721</v>
      </c>
      <c r="BH141" s="2">
        <f t="shared" si="37"/>
        <v>23432.222520715728</v>
      </c>
      <c r="BI141" s="2">
        <f t="shared" si="38"/>
        <v>24182.053641378632</v>
      </c>
      <c r="BJ141" s="2">
        <f t="shared" si="39"/>
        <v>24955.879357902748</v>
      </c>
      <c r="BK141" s="2">
        <f t="shared" si="40"/>
        <v>25754.467497355636</v>
      </c>
      <c r="BL141" s="2">
        <f t="shared" si="41"/>
        <v>26578.610457271017</v>
      </c>
      <c r="BM141" s="2">
        <f t="shared" si="42"/>
        <v>27429.125991903689</v>
      </c>
      <c r="BN141" s="2">
        <f>+data!J141</f>
        <v>2.7166334834094918</v>
      </c>
      <c r="BO141" s="2">
        <f t="shared" si="73"/>
        <v>3.2</v>
      </c>
      <c r="BP141" s="10">
        <f t="shared" si="74"/>
        <v>4.8336651659050836E-2</v>
      </c>
      <c r="BQ141" s="2">
        <f t="shared" si="75"/>
        <v>2.7166334834094918</v>
      </c>
      <c r="BR141" s="2">
        <f t="shared" ref="BR141:CA141" si="168">+BQ141+$BP141</f>
        <v>2.7649701350685425</v>
      </c>
      <c r="BS141" s="2">
        <f t="shared" si="168"/>
        <v>2.8133067867275932</v>
      </c>
      <c r="BT141" s="2">
        <f t="shared" si="168"/>
        <v>2.8616434383866438</v>
      </c>
      <c r="BU141" s="2">
        <f t="shared" si="168"/>
        <v>2.9099800900456945</v>
      </c>
      <c r="BV141" s="2">
        <f t="shared" si="168"/>
        <v>2.9583167417047451</v>
      </c>
      <c r="BW141" s="2">
        <f t="shared" si="168"/>
        <v>3.0066533933637958</v>
      </c>
      <c r="BX141" s="2">
        <f t="shared" si="168"/>
        <v>3.0549900450228464</v>
      </c>
      <c r="BY141" s="2">
        <f t="shared" si="168"/>
        <v>3.1033266966818971</v>
      </c>
      <c r="BZ141" s="2">
        <f t="shared" si="168"/>
        <v>3.1516633483409477</v>
      </c>
      <c r="CA141" s="2">
        <f t="shared" si="168"/>
        <v>3.1999999999999984</v>
      </c>
      <c r="CB141" s="31">
        <f t="shared" ref="CB141:CK141" si="169">+CA141</f>
        <v>3.1999999999999984</v>
      </c>
      <c r="CC141" s="31">
        <f t="shared" si="169"/>
        <v>3.1999999999999984</v>
      </c>
      <c r="CD141" s="31">
        <f t="shared" si="169"/>
        <v>3.1999999999999984</v>
      </c>
      <c r="CE141" s="31">
        <f t="shared" si="169"/>
        <v>3.1999999999999984</v>
      </c>
      <c r="CF141" s="31">
        <f t="shared" si="169"/>
        <v>3.1999999999999984</v>
      </c>
      <c r="CG141" s="31">
        <f t="shared" si="169"/>
        <v>3.1999999999999984</v>
      </c>
      <c r="CH141" s="31">
        <f t="shared" si="169"/>
        <v>3.1999999999999984</v>
      </c>
      <c r="CI141" s="31">
        <f t="shared" si="169"/>
        <v>3.1999999999999984</v>
      </c>
      <c r="CJ141" s="31">
        <f t="shared" si="169"/>
        <v>3.1999999999999984</v>
      </c>
      <c r="CK141" s="31">
        <f t="shared" si="169"/>
        <v>3.1999999999999984</v>
      </c>
      <c r="CL141" s="2">
        <f>+data!I141</f>
        <v>14512.8</v>
      </c>
      <c r="CM141" s="2">
        <f t="shared" si="78"/>
        <v>14907.059584180251</v>
      </c>
      <c r="CN141" s="2">
        <f t="shared" si="79"/>
        <v>15319.235329699706</v>
      </c>
      <c r="CO141" s="2">
        <f t="shared" si="80"/>
        <v>15750.21241690492</v>
      </c>
      <c r="CP141" s="2">
        <f t="shared" si="81"/>
        <v>16200.927337065237</v>
      </c>
      <c r="CQ141" s="2">
        <f t="shared" si="82"/>
        <v>16672.371096976607</v>
      </c>
      <c r="CR141" s="2">
        <f t="shared" si="83"/>
        <v>17165.592642377611</v>
      </c>
      <c r="CS141" s="2">
        <f t="shared" si="84"/>
        <v>17681.702516050664</v>
      </c>
      <c r="CT141" s="2">
        <f t="shared" si="85"/>
        <v>18221.876767706566</v>
      </c>
      <c r="CU141" s="2">
        <f t="shared" si="86"/>
        <v>18787.36113407528</v>
      </c>
      <c r="CV141" s="2">
        <f t="shared" si="87"/>
        <v>19379.475509058382</v>
      </c>
      <c r="CW141" s="2">
        <f t="shared" ref="CW141:DF141" si="170">+CV141*(1+CA141/100)</f>
        <v>19999.618725348249</v>
      </c>
      <c r="CX141" s="2">
        <f t="shared" si="170"/>
        <v>20639.606524559393</v>
      </c>
      <c r="CY141" s="2">
        <f t="shared" si="170"/>
        <v>21300.073933345295</v>
      </c>
      <c r="CZ141" s="2">
        <f t="shared" si="170"/>
        <v>21981.676299212344</v>
      </c>
      <c r="DA141" s="2">
        <f t="shared" si="170"/>
        <v>22685.08994078714</v>
      </c>
      <c r="DB141" s="2">
        <f t="shared" si="170"/>
        <v>23411.01281889233</v>
      </c>
      <c r="DC141" s="2">
        <f t="shared" si="170"/>
        <v>24160.165229096885</v>
      </c>
      <c r="DD141" s="2">
        <f t="shared" si="170"/>
        <v>24933.290516427987</v>
      </c>
      <c r="DE141" s="2">
        <f t="shared" si="170"/>
        <v>25731.155812953682</v>
      </c>
      <c r="DF141" s="2">
        <f t="shared" si="170"/>
        <v>26554.552798968201</v>
      </c>
      <c r="DG141" s="2">
        <f t="shared" si="47"/>
        <v>-1.2628645058155563</v>
      </c>
      <c r="DH141" s="2">
        <f t="shared" si="48"/>
        <v>0.43382368271698202</v>
      </c>
      <c r="DI141" s="2">
        <f t="shared" si="49"/>
        <v>1.2698311045479742</v>
      </c>
      <c r="DJ141" s="2">
        <f t="shared" si="50"/>
        <v>1.9462153966414888</v>
      </c>
      <c r="DK141" s="2">
        <f t="shared" si="51"/>
        <v>2.3806707578134585</v>
      </c>
      <c r="DL141" s="2">
        <f t="shared" si="52"/>
        <v>2.5697133154102785</v>
      </c>
      <c r="DM141" s="2">
        <f t="shared" si="53"/>
        <v>2.8104843701534183</v>
      </c>
      <c r="DN141" s="2">
        <f t="shared" si="54"/>
        <v>3.0034627615946325</v>
      </c>
      <c r="DO141" s="2">
        <f t="shared" si="55"/>
        <v>3.1484002118920271</v>
      </c>
      <c r="DP141" s="2">
        <f t="shared" si="56"/>
        <v>3.245115777722396</v>
      </c>
      <c r="DQ141" s="2">
        <f t="shared" si="57"/>
        <v>3.2934962209925449</v>
      </c>
      <c r="DR141" s="2">
        <f t="shared" si="58"/>
        <v>3.2934962209925458</v>
      </c>
      <c r="DS141" s="2">
        <f t="shared" si="59"/>
        <v>3.2934962209925605</v>
      </c>
      <c r="DT141" s="2">
        <f t="shared" si="60"/>
        <v>3.2934962209925582</v>
      </c>
      <c r="DU141" s="2">
        <f t="shared" si="61"/>
        <v>3.2934962209925653</v>
      </c>
      <c r="DV141" s="2">
        <f t="shared" si="62"/>
        <v>3.2934962209925596</v>
      </c>
      <c r="DW141" s="2">
        <f t="shared" si="63"/>
        <v>3.2934962209925582</v>
      </c>
      <c r="DX141" s="2">
        <f t="shared" si="64"/>
        <v>3.2934962209925533</v>
      </c>
      <c r="DY141" s="2">
        <f t="shared" si="65"/>
        <v>3.2934962209925449</v>
      </c>
      <c r="DZ141" s="2">
        <f t="shared" si="66"/>
        <v>3.293496220992552</v>
      </c>
      <c r="EA141" s="2">
        <f t="shared" si="67"/>
        <v>3.2934962209925458</v>
      </c>
    </row>
    <row r="142" spans="1:131" x14ac:dyDescent="0.25">
      <c r="A142" s="1">
        <v>38260</v>
      </c>
      <c r="B142" s="29">
        <f>+IF(CFdata!B142="",AVERAGE(CFdata!B141,CFdata!B143),CFdata!B142)-0.5</f>
        <v>2.1353911813103026</v>
      </c>
      <c r="C142" s="29">
        <f>+IF(CFdata!C142="",AVERAGE(CFdata!C141,CFdata!C143),CFdata!C142)-0.5</f>
        <v>1.8407324639651996</v>
      </c>
      <c r="D142" s="29">
        <f>+IF(CFdata!D142="",AVERAGE(CFdata!D141,CFdata!D143),CFdata!D142)-0.5</f>
        <v>1.7999999999999998</v>
      </c>
      <c r="E142" s="29">
        <f>+IF(CFdata!E142="",AVERAGE(CFdata!E141,CFdata!E143),CFdata!E142)-0.5</f>
        <v>2</v>
      </c>
      <c r="F142" s="29">
        <f>+IF(CFdata!F142="",AVERAGE(CFdata!F141,CFdata!F143),CFdata!F142)-0.5</f>
        <v>2</v>
      </c>
      <c r="G142" s="29">
        <f>+IF(CFdata!G142="",AVERAGE(CFdata!G141,CFdata!G143),CFdata!G142)-0.5</f>
        <v>2</v>
      </c>
      <c r="H142" s="29">
        <f>+IF(CFdata!H142="",AVERAGE(CFdata!H141,CFdata!H143),CFdata!H142)-0.5</f>
        <v>2</v>
      </c>
      <c r="I142" s="30">
        <f t="shared" si="164"/>
        <v>2</v>
      </c>
      <c r="J142" s="30">
        <f t="shared" si="164"/>
        <v>2</v>
      </c>
      <c r="K142" s="30">
        <f t="shared" si="7"/>
        <v>2</v>
      </c>
      <c r="L142" s="30">
        <f t="shared" si="8"/>
        <v>2</v>
      </c>
      <c r="M142" s="24">
        <f t="shared" ref="M142:P142" si="171">L142+$W142</f>
        <v>2</v>
      </c>
      <c r="N142" s="24">
        <f t="shared" si="171"/>
        <v>2</v>
      </c>
      <c r="O142" s="24">
        <f t="shared" si="171"/>
        <v>2</v>
      </c>
      <c r="P142" s="24">
        <f t="shared" si="171"/>
        <v>2</v>
      </c>
      <c r="Q142" s="23">
        <f>+data!$E142</f>
        <v>2</v>
      </c>
      <c r="R142" s="23">
        <f t="shared" ref="R142:V142" si="172">+Q142</f>
        <v>2</v>
      </c>
      <c r="S142" s="23">
        <f t="shared" si="172"/>
        <v>2</v>
      </c>
      <c r="T142" s="23">
        <f t="shared" si="172"/>
        <v>2</v>
      </c>
      <c r="U142" s="23">
        <f t="shared" si="172"/>
        <v>2</v>
      </c>
      <c r="V142" s="23">
        <f t="shared" si="172"/>
        <v>2</v>
      </c>
      <c r="W142" s="24">
        <f t="shared" si="71"/>
        <v>0</v>
      </c>
      <c r="X142" s="29">
        <f>+IF(CFdata!W142="",AVERAGE(CFdata!W141,CFdata!W143),CFdata!W142)</f>
        <v>4.3941790951891146</v>
      </c>
      <c r="Y142" s="29">
        <f>+IF(CFdata!X142="",AVERAGE(CFdata!X141,CFdata!X143),CFdata!X142)</f>
        <v>3.4949305336144012</v>
      </c>
      <c r="Z142" s="29">
        <f>+IF(CFdata!Y142="",AVERAGE(CFdata!Y141,CFdata!Y143),CFdata!Y142)</f>
        <v>3.4</v>
      </c>
      <c r="AA142" s="29">
        <f>+IF(CFdata!Z142="",AVERAGE(CFdata!Z141,CFdata!Z143),CFdata!Z142)</f>
        <v>3.2</v>
      </c>
      <c r="AB142" s="29">
        <f>+IF(CFdata!AA142="",AVERAGE(CFdata!AA141,CFdata!AA143),CFdata!AA142)</f>
        <v>3.1</v>
      </c>
      <c r="AC142" s="29">
        <f>+IF(CFdata!AB142="",AVERAGE(CFdata!AB141,CFdata!AB143),CFdata!AB142)</f>
        <v>3.1</v>
      </c>
      <c r="AD142" s="29">
        <f>+IF(CFdata!AC142="",AVERAGE(CFdata!AC141,CFdata!AC143),CFdata!AC142)</f>
        <v>3.2</v>
      </c>
      <c r="AE142" s="30">
        <f t="shared" si="167"/>
        <v>3.2</v>
      </c>
      <c r="AF142" s="30">
        <f t="shared" si="167"/>
        <v>3.2</v>
      </c>
      <c r="AG142" s="30">
        <f t="shared" si="12"/>
        <v>3.2</v>
      </c>
      <c r="AH142" s="30">
        <f t="shared" si="13"/>
        <v>3.2</v>
      </c>
      <c r="AI142" s="30">
        <f t="shared" si="14"/>
        <v>3.2</v>
      </c>
      <c r="AJ142" s="30">
        <f t="shared" si="15"/>
        <v>3.2</v>
      </c>
      <c r="AK142" s="30">
        <f t="shared" si="16"/>
        <v>3.2</v>
      </c>
      <c r="AL142" s="30">
        <f t="shared" si="17"/>
        <v>3.2</v>
      </c>
      <c r="AM142" s="30">
        <f t="shared" si="18"/>
        <v>3.2</v>
      </c>
      <c r="AN142" s="30">
        <f t="shared" si="19"/>
        <v>3.2</v>
      </c>
      <c r="AO142" s="30">
        <f t="shared" si="20"/>
        <v>3.2</v>
      </c>
      <c r="AP142" s="30">
        <f t="shared" si="21"/>
        <v>3.2</v>
      </c>
      <c r="AQ142" s="30">
        <f t="shared" si="22"/>
        <v>3.2</v>
      </c>
      <c r="AR142" s="30">
        <f t="shared" si="22"/>
        <v>3.2</v>
      </c>
      <c r="AS142" s="2">
        <f>+data!$H142</f>
        <v>14464.984</v>
      </c>
      <c r="AT142" s="2">
        <f t="shared" si="23"/>
        <v>15100.601303050449</v>
      </c>
      <c r="AU142" s="2">
        <f t="shared" si="24"/>
        <v>15628.356828750133</v>
      </c>
      <c r="AV142" s="2">
        <f t="shared" si="25"/>
        <v>16159.720960927638</v>
      </c>
      <c r="AW142" s="2">
        <f t="shared" si="26"/>
        <v>16676.832031677324</v>
      </c>
      <c r="AX142" s="2">
        <f t="shared" si="27"/>
        <v>17193.813824659319</v>
      </c>
      <c r="AY142" s="2">
        <f t="shared" si="28"/>
        <v>17726.822053223757</v>
      </c>
      <c r="AZ142" s="2">
        <f t="shared" si="29"/>
        <v>18294.08035892692</v>
      </c>
      <c r="BA142" s="2">
        <f t="shared" si="30"/>
        <v>18879.490930412583</v>
      </c>
      <c r="BB142" s="2">
        <f t="shared" si="31"/>
        <v>19483.634640185785</v>
      </c>
      <c r="BC142" s="2">
        <f t="shared" si="32"/>
        <v>20107.110948671729</v>
      </c>
      <c r="BD142" s="2">
        <f t="shared" si="33"/>
        <v>20750.538499029226</v>
      </c>
      <c r="BE142" s="2">
        <f t="shared" si="34"/>
        <v>21414.555730998163</v>
      </c>
      <c r="BF142" s="2">
        <f t="shared" si="35"/>
        <v>22099.821514390103</v>
      </c>
      <c r="BG142" s="2">
        <f t="shared" si="36"/>
        <v>22807.015802850587</v>
      </c>
      <c r="BH142" s="2">
        <f t="shared" si="37"/>
        <v>23536.840308541807</v>
      </c>
      <c r="BI142" s="2">
        <f t="shared" si="38"/>
        <v>24290.019198415146</v>
      </c>
      <c r="BJ142" s="2">
        <f t="shared" si="39"/>
        <v>25067.299812764431</v>
      </c>
      <c r="BK142" s="2">
        <f t="shared" si="40"/>
        <v>25869.453406772893</v>
      </c>
      <c r="BL142" s="2">
        <f t="shared" si="41"/>
        <v>26697.275915789625</v>
      </c>
      <c r="BM142" s="2">
        <f t="shared" si="42"/>
        <v>27551.588745094894</v>
      </c>
      <c r="BN142" s="2">
        <f>+data!J142</f>
        <v>2.7148448266357761</v>
      </c>
      <c r="BO142" s="2">
        <f t="shared" si="73"/>
        <v>3.2</v>
      </c>
      <c r="BP142" s="10">
        <f t="shared" si="74"/>
        <v>4.8515517336422412E-2</v>
      </c>
      <c r="BQ142" s="2">
        <f t="shared" si="75"/>
        <v>2.7148448266357761</v>
      </c>
      <c r="BR142" s="2">
        <f t="shared" ref="BR142:CA142" si="173">+BQ142+$BP142</f>
        <v>2.7633603439721983</v>
      </c>
      <c r="BS142" s="2">
        <f t="shared" si="173"/>
        <v>2.8118758613086206</v>
      </c>
      <c r="BT142" s="2">
        <f t="shared" si="173"/>
        <v>2.8603913786450428</v>
      </c>
      <c r="BU142" s="2">
        <f t="shared" si="173"/>
        <v>2.908906895981465</v>
      </c>
      <c r="BV142" s="2">
        <f t="shared" si="173"/>
        <v>2.9574224133178872</v>
      </c>
      <c r="BW142" s="2">
        <f t="shared" si="173"/>
        <v>3.0059379306543095</v>
      </c>
      <c r="BX142" s="2">
        <f t="shared" si="173"/>
        <v>3.0544534479907317</v>
      </c>
      <c r="BY142" s="2">
        <f t="shared" si="173"/>
        <v>3.1029689653271539</v>
      </c>
      <c r="BZ142" s="2">
        <f t="shared" si="173"/>
        <v>3.1514844826635762</v>
      </c>
      <c r="CA142" s="2">
        <f t="shared" si="173"/>
        <v>3.1999999999999984</v>
      </c>
      <c r="CB142" s="31">
        <f t="shared" ref="CB142:CK142" si="174">+CA142</f>
        <v>3.1999999999999984</v>
      </c>
      <c r="CC142" s="31">
        <f t="shared" si="174"/>
        <v>3.1999999999999984</v>
      </c>
      <c r="CD142" s="31">
        <f t="shared" si="174"/>
        <v>3.1999999999999984</v>
      </c>
      <c r="CE142" s="31">
        <f t="shared" si="174"/>
        <v>3.1999999999999984</v>
      </c>
      <c r="CF142" s="31">
        <f t="shared" si="174"/>
        <v>3.1999999999999984</v>
      </c>
      <c r="CG142" s="31">
        <f t="shared" si="174"/>
        <v>3.1999999999999984</v>
      </c>
      <c r="CH142" s="31">
        <f t="shared" si="174"/>
        <v>3.1999999999999984</v>
      </c>
      <c r="CI142" s="31">
        <f t="shared" si="174"/>
        <v>3.1999999999999984</v>
      </c>
      <c r="CJ142" s="31">
        <f t="shared" si="174"/>
        <v>3.1999999999999984</v>
      </c>
      <c r="CK142" s="31">
        <f t="shared" si="174"/>
        <v>3.1999999999999984</v>
      </c>
      <c r="CL142" s="2">
        <f>+data!I142</f>
        <v>14611.3</v>
      </c>
      <c r="CM142" s="2">
        <f t="shared" si="78"/>
        <v>15007.974122154232</v>
      </c>
      <c r="CN142" s="2">
        <f t="shared" si="79"/>
        <v>15422.698527479452</v>
      </c>
      <c r="CO142" s="2">
        <f t="shared" si="80"/>
        <v>15856.365664536046</v>
      </c>
      <c r="CP142" s="2">
        <f t="shared" si="81"/>
        <v>16309.919780970868</v>
      </c>
      <c r="CQ142" s="2">
        <f t="shared" si="82"/>
        <v>16784.360162208573</v>
      </c>
      <c r="CR142" s="2">
        <f t="shared" si="83"/>
        <v>17280.744591577728</v>
      </c>
      <c r="CS142" s="2">
        <f t="shared" si="84"/>
        <v>17800.193047955458</v>
      </c>
      <c r="CT142" s="2">
        <f t="shared" si="85"/>
        <v>18343.89165825774</v>
      </c>
      <c r="CU142" s="2">
        <f t="shared" si="86"/>
        <v>18913.096923446716</v>
      </c>
      <c r="CV142" s="2">
        <f t="shared" si="87"/>
        <v>19509.140238180262</v>
      </c>
      <c r="CW142" s="2">
        <f t="shared" ref="CW142:DF142" si="175">+CV142*(1+CA142/100)</f>
        <v>20133.432725802031</v>
      </c>
      <c r="CX142" s="2">
        <f t="shared" si="175"/>
        <v>20777.702573027698</v>
      </c>
      <c r="CY142" s="2">
        <f t="shared" si="175"/>
        <v>21442.589055364584</v>
      </c>
      <c r="CZ142" s="2">
        <f t="shared" si="175"/>
        <v>22128.751905136251</v>
      </c>
      <c r="DA142" s="2">
        <f t="shared" si="175"/>
        <v>22836.871966100611</v>
      </c>
      <c r="DB142" s="2">
        <f t="shared" si="175"/>
        <v>23567.65186901583</v>
      </c>
      <c r="DC142" s="2">
        <f t="shared" si="175"/>
        <v>24321.816728824338</v>
      </c>
      <c r="DD142" s="2">
        <f t="shared" si="175"/>
        <v>25100.114864146719</v>
      </c>
      <c r="DE142" s="2">
        <f t="shared" si="175"/>
        <v>25903.318539799413</v>
      </c>
      <c r="DF142" s="2">
        <f t="shared" si="175"/>
        <v>26732.224733072995</v>
      </c>
      <c r="DG142" s="2">
        <f t="shared" si="47"/>
        <v>-1.0013893356511665</v>
      </c>
      <c r="DH142" s="2">
        <f t="shared" si="48"/>
        <v>0.61718643797156136</v>
      </c>
      <c r="DI142" s="2">
        <f t="shared" si="49"/>
        <v>1.3334780609518433</v>
      </c>
      <c r="DJ142" s="2">
        <f t="shared" si="50"/>
        <v>1.9131451860376094</v>
      </c>
      <c r="DK142" s="2">
        <f t="shared" si="51"/>
        <v>2.2496263355908166</v>
      </c>
      <c r="DL142" s="2">
        <f t="shared" si="52"/>
        <v>2.4394952115759856</v>
      </c>
      <c r="DM142" s="2">
        <f t="shared" si="53"/>
        <v>2.5813555618629893</v>
      </c>
      <c r="DN142" s="2">
        <f t="shared" si="54"/>
        <v>2.7746177226330166</v>
      </c>
      <c r="DO142" s="2">
        <f t="shared" si="55"/>
        <v>2.9197690551870208</v>
      </c>
      <c r="DP142" s="2">
        <f t="shared" si="56"/>
        <v>3.0166276789485953</v>
      </c>
      <c r="DQ142" s="2">
        <f t="shared" si="57"/>
        <v>3.065079768718928</v>
      </c>
      <c r="DR142" s="2">
        <f t="shared" si="58"/>
        <v>3.0650797687189324</v>
      </c>
      <c r="DS142" s="2">
        <f t="shared" si="59"/>
        <v>3.065079768718932</v>
      </c>
      <c r="DT142" s="2">
        <f t="shared" si="60"/>
        <v>3.0650797687189297</v>
      </c>
      <c r="DU142" s="2">
        <f t="shared" si="61"/>
        <v>3.0650797687189302</v>
      </c>
      <c r="DV142" s="2">
        <f t="shared" si="62"/>
        <v>3.0650797687189355</v>
      </c>
      <c r="DW142" s="2">
        <f t="shared" si="63"/>
        <v>3.0650797687189431</v>
      </c>
      <c r="DX142" s="2">
        <f t="shared" si="64"/>
        <v>3.0650797687189377</v>
      </c>
      <c r="DY142" s="2">
        <f t="shared" si="65"/>
        <v>3.0650797687189297</v>
      </c>
      <c r="DZ142" s="2">
        <f t="shared" si="66"/>
        <v>3.0650797687189328</v>
      </c>
      <c r="EA142" s="2">
        <f t="shared" si="67"/>
        <v>3.0650797687189315</v>
      </c>
    </row>
    <row r="143" spans="1:131" x14ac:dyDescent="0.25">
      <c r="A143" s="1">
        <v>38352</v>
      </c>
      <c r="B143" s="29">
        <f>+IF(CFdata!B143="",AVERAGE(CFdata!B142,CFdata!B144),CFdata!B143)-0.5</f>
        <v>2.1626441312076272</v>
      </c>
      <c r="C143" s="29">
        <f>+IF(CFdata!C143="",AVERAGE(CFdata!C142,CFdata!C144),CFdata!C143)-0.5</f>
        <v>1.8876005055962395</v>
      </c>
      <c r="D143" s="29">
        <f>+IF(CFdata!D143="",AVERAGE(CFdata!D142,CFdata!D144),CFdata!D143)-0.5</f>
        <v>1.8731684933099424</v>
      </c>
      <c r="E143" s="29">
        <f>+IF(CFdata!E143="",AVERAGE(CFdata!E142,CFdata!E144),CFdata!E143)-0.5</f>
        <v>1.9718076972433805</v>
      </c>
      <c r="F143" s="29">
        <f>+IF(CFdata!F143="",AVERAGE(CFdata!F142,CFdata!F144),CFdata!F143)-0.5</f>
        <v>1.9805260014338542</v>
      </c>
      <c r="G143" s="29">
        <f>+IF(CFdata!G143="",AVERAGE(CFdata!G142,CFdata!G144),CFdata!G143)-0.5</f>
        <v>1.9848180969102303</v>
      </c>
      <c r="H143" s="29">
        <f>+IF(CFdata!H143="",AVERAGE(CFdata!H142,CFdata!H144),CFdata!H143)-0.5</f>
        <v>1.9741468921466936</v>
      </c>
      <c r="I143" s="30">
        <f t="shared" si="164"/>
        <v>1.9741468921466936</v>
      </c>
      <c r="J143" s="30">
        <f t="shared" si="164"/>
        <v>1.9741468921466936</v>
      </c>
      <c r="K143" s="30">
        <f t="shared" si="7"/>
        <v>1.9741468921466936</v>
      </c>
      <c r="L143" s="30">
        <f t="shared" si="8"/>
        <v>1.9741468921466936</v>
      </c>
      <c r="M143" s="24">
        <f t="shared" ref="M143:P143" si="176">L143+$W143</f>
        <v>1.9793175137173549</v>
      </c>
      <c r="N143" s="24">
        <f t="shared" si="176"/>
        <v>1.9844881352880162</v>
      </c>
      <c r="O143" s="24">
        <f t="shared" si="176"/>
        <v>1.9896587568586774</v>
      </c>
      <c r="P143" s="24">
        <f t="shared" si="176"/>
        <v>1.9948293784293387</v>
      </c>
      <c r="Q143" s="23">
        <f>+data!$E143</f>
        <v>2</v>
      </c>
      <c r="R143" s="23">
        <f t="shared" ref="R143:V143" si="177">+Q143</f>
        <v>2</v>
      </c>
      <c r="S143" s="23">
        <f t="shared" si="177"/>
        <v>2</v>
      </c>
      <c r="T143" s="23">
        <f t="shared" si="177"/>
        <v>2</v>
      </c>
      <c r="U143" s="23">
        <f t="shared" si="177"/>
        <v>2</v>
      </c>
      <c r="V143" s="23">
        <f t="shared" si="177"/>
        <v>2</v>
      </c>
      <c r="W143" s="24">
        <f t="shared" si="71"/>
        <v>5.1706215706612824E-3</v>
      </c>
      <c r="X143" s="29">
        <f>+IF(CFdata!W143="",AVERAGE(CFdata!W142,CFdata!W144),CFdata!W143)</f>
        <v>4.0631964984499476</v>
      </c>
      <c r="Y143" s="29">
        <f>+IF(CFdata!X143="",AVERAGE(CFdata!X142,CFdata!X144),CFdata!X143)</f>
        <v>3.4327727844449232</v>
      </c>
      <c r="Z143" s="29">
        <f>+IF(CFdata!Y143="",AVERAGE(CFdata!Y142,CFdata!Y144),CFdata!Y143)</f>
        <v>3.3576401642533256</v>
      </c>
      <c r="AA143" s="29">
        <f>+IF(CFdata!Z143="",AVERAGE(CFdata!Z142,CFdata!Z144),CFdata!Z143)</f>
        <v>3.2142759192933426</v>
      </c>
      <c r="AB143" s="29">
        <f>+IF(CFdata!AA143="",AVERAGE(CFdata!AA142,CFdata!AA144),CFdata!AA143)</f>
        <v>3.1440220509461749</v>
      </c>
      <c r="AC143" s="29">
        <f>+IF(CFdata!AB143="",AVERAGE(CFdata!AB142,CFdata!AB144),CFdata!AB143)</f>
        <v>3.1383702032118332</v>
      </c>
      <c r="AD143" s="29">
        <f>+IF(CFdata!AC143="",AVERAGE(CFdata!AC142,CFdata!AC144),CFdata!AC143)</f>
        <v>3.186860079303095</v>
      </c>
      <c r="AE143" s="30">
        <f t="shared" si="167"/>
        <v>3.186860079303095</v>
      </c>
      <c r="AF143" s="30">
        <f t="shared" si="167"/>
        <v>3.186860079303095</v>
      </c>
      <c r="AG143" s="30">
        <f t="shared" si="12"/>
        <v>3.186860079303095</v>
      </c>
      <c r="AH143" s="30">
        <f t="shared" si="13"/>
        <v>3.186860079303095</v>
      </c>
      <c r="AI143" s="30">
        <f t="shared" si="14"/>
        <v>3.186860079303095</v>
      </c>
      <c r="AJ143" s="30">
        <f t="shared" si="15"/>
        <v>3.186860079303095</v>
      </c>
      <c r="AK143" s="30">
        <f t="shared" si="16"/>
        <v>3.186860079303095</v>
      </c>
      <c r="AL143" s="30">
        <f t="shared" si="17"/>
        <v>3.186860079303095</v>
      </c>
      <c r="AM143" s="30">
        <f t="shared" si="18"/>
        <v>3.186860079303095</v>
      </c>
      <c r="AN143" s="30">
        <f t="shared" si="19"/>
        <v>3.186860079303095</v>
      </c>
      <c r="AO143" s="30">
        <f t="shared" si="20"/>
        <v>3.186860079303095</v>
      </c>
      <c r="AP143" s="30">
        <f t="shared" si="21"/>
        <v>3.186860079303095</v>
      </c>
      <c r="AQ143" s="30">
        <f t="shared" si="22"/>
        <v>3.186860079303095</v>
      </c>
      <c r="AR143" s="30">
        <f t="shared" si="22"/>
        <v>3.186860079303095</v>
      </c>
      <c r="AS143" s="2">
        <f>+data!$H143</f>
        <v>14609.876</v>
      </c>
      <c r="AT143" s="2">
        <f t="shared" si="23"/>
        <v>15203.503970059879</v>
      </c>
      <c r="AU143" s="2">
        <f t="shared" si="24"/>
        <v>15725.405716626097</v>
      </c>
      <c r="AV143" s="2">
        <f t="shared" si="25"/>
        <v>16253.408254959324</v>
      </c>
      <c r="AW143" s="2">
        <f t="shared" si="26"/>
        <v>16775.837642562921</v>
      </c>
      <c r="AX143" s="2">
        <f t="shared" si="27"/>
        <v>17303.273677276029</v>
      </c>
      <c r="AY143" s="2">
        <f t="shared" si="28"/>
        <v>17846.314462543858</v>
      </c>
      <c r="AZ143" s="2">
        <f t="shared" si="29"/>
        <v>18415.051533777561</v>
      </c>
      <c r="BA143" s="2">
        <f t="shared" si="30"/>
        <v>19001.913459690611</v>
      </c>
      <c r="BB143" s="2">
        <f t="shared" si="31"/>
        <v>19607.477854041212</v>
      </c>
      <c r="BC143" s="2">
        <f t="shared" si="32"/>
        <v>20232.340738329844</v>
      </c>
      <c r="BD143" s="2">
        <f t="shared" si="33"/>
        <v>20877.117128428254</v>
      </c>
      <c r="BE143" s="2">
        <f t="shared" si="34"/>
        <v>21542.441639903482</v>
      </c>
      <c r="BF143" s="2">
        <f t="shared" si="35"/>
        <v>22228.969112632731</v>
      </c>
      <c r="BG143" s="2">
        <f t="shared" si="36"/>
        <v>22937.375255323837</v>
      </c>
      <c r="BH143" s="2">
        <f t="shared" si="37"/>
        <v>23668.357310575699</v>
      </c>
      <c r="BI143" s="2">
        <f t="shared" si="38"/>
        <v>24422.63474113325</v>
      </c>
      <c r="BJ143" s="2">
        <f t="shared" si="39"/>
        <v>25200.949938012433</v>
      </c>
      <c r="BK143" s="2">
        <f t="shared" si="40"/>
        <v>26004.068951192108</v>
      </c>
      <c r="BL143" s="2">
        <f t="shared" si="41"/>
        <v>26832.782243592101</v>
      </c>
      <c r="BM143" s="2">
        <f t="shared" si="42"/>
        <v>27687.905469079466</v>
      </c>
      <c r="BN143" s="2">
        <f>+data!J143</f>
        <v>2.6883302649319596</v>
      </c>
      <c r="BO143" s="2">
        <f t="shared" si="73"/>
        <v>3.186860079303095</v>
      </c>
      <c r="BP143" s="10">
        <f t="shared" si="74"/>
        <v>4.9852981437113544E-2</v>
      </c>
      <c r="BQ143" s="2">
        <f t="shared" si="75"/>
        <v>2.6883302649319596</v>
      </c>
      <c r="BR143" s="2">
        <f t="shared" ref="BR143:CA143" si="178">+BQ143+$BP143</f>
        <v>2.738183246369073</v>
      </c>
      <c r="BS143" s="2">
        <f t="shared" si="178"/>
        <v>2.7880362278061863</v>
      </c>
      <c r="BT143" s="2">
        <f t="shared" si="178"/>
        <v>2.8378892092432997</v>
      </c>
      <c r="BU143" s="2">
        <f t="shared" si="178"/>
        <v>2.887742190680413</v>
      </c>
      <c r="BV143" s="2">
        <f t="shared" si="178"/>
        <v>2.9375951721175264</v>
      </c>
      <c r="BW143" s="2">
        <f t="shared" si="178"/>
        <v>2.9874481535546398</v>
      </c>
      <c r="BX143" s="2">
        <f t="shared" si="178"/>
        <v>3.0373011349917531</v>
      </c>
      <c r="BY143" s="2">
        <f t="shared" si="178"/>
        <v>3.0871541164288665</v>
      </c>
      <c r="BZ143" s="2">
        <f t="shared" si="178"/>
        <v>3.1370070978659799</v>
      </c>
      <c r="CA143" s="2">
        <f t="shared" si="178"/>
        <v>3.1868600793030932</v>
      </c>
      <c r="CB143" s="31">
        <f t="shared" ref="CB143:CK143" si="179">+CA143</f>
        <v>3.1868600793030932</v>
      </c>
      <c r="CC143" s="31">
        <f t="shared" si="179"/>
        <v>3.1868600793030932</v>
      </c>
      <c r="CD143" s="31">
        <f t="shared" si="179"/>
        <v>3.1868600793030932</v>
      </c>
      <c r="CE143" s="31">
        <f t="shared" si="179"/>
        <v>3.1868600793030932</v>
      </c>
      <c r="CF143" s="31">
        <f t="shared" si="179"/>
        <v>3.1868600793030932</v>
      </c>
      <c r="CG143" s="31">
        <f t="shared" si="179"/>
        <v>3.1868600793030932</v>
      </c>
      <c r="CH143" s="31">
        <f t="shared" si="179"/>
        <v>3.1868600793030932</v>
      </c>
      <c r="CI143" s="31">
        <f t="shared" si="179"/>
        <v>3.1868600793030932</v>
      </c>
      <c r="CJ143" s="31">
        <f t="shared" si="179"/>
        <v>3.1868600793030932</v>
      </c>
      <c r="CK143" s="31">
        <f t="shared" si="179"/>
        <v>3.1868600793030932</v>
      </c>
      <c r="CL143" s="2">
        <f>+data!I143</f>
        <v>14709.5</v>
      </c>
      <c r="CM143" s="2">
        <f t="shared" si="78"/>
        <v>15104.939940320166</v>
      </c>
      <c r="CN143" s="2">
        <f t="shared" si="79"/>
        <v>15518.540875140123</v>
      </c>
      <c r="CO143" s="2">
        <f t="shared" si="80"/>
        <v>15951.20341676594</v>
      </c>
      <c r="CP143" s="2">
        <f t="shared" si="81"/>
        <v>16403.88089727479</v>
      </c>
      <c r="CQ143" s="2">
        <f t="shared" si="82"/>
        <v>16877.582686854359</v>
      </c>
      <c r="CR143" s="2">
        <f t="shared" si="83"/>
        <v>17373.377741033539</v>
      </c>
      <c r="CS143" s="2">
        <f t="shared" si="84"/>
        <v>17892.398393568121</v>
      </c>
      <c r="CT143" s="2">
        <f t="shared" si="85"/>
        <v>18435.844413053212</v>
      </c>
      <c r="CU143" s="2">
        <f t="shared" si="86"/>
        <v>19004.987342749202</v>
      </c>
      <c r="CV143" s="2">
        <f t="shared" si="87"/>
        <v>19601.175144639776</v>
      </c>
      <c r="CW143" s="2">
        <f t="shared" ref="CW143:DF143" si="180">+CV143*(1+CA143/100)</f>
        <v>20225.837170398579</v>
      </c>
      <c r="CX143" s="2">
        <f t="shared" si="180"/>
        <v>20870.406300886858</v>
      </c>
      <c r="CY143" s="2">
        <f t="shared" si="180"/>
        <v>21535.516947678178</v>
      </c>
      <c r="CZ143" s="2">
        <f t="shared" si="180"/>
        <v>22221.823740155283</v>
      </c>
      <c r="DA143" s="2">
        <f t="shared" si="180"/>
        <v>22930.002169823387</v>
      </c>
      <c r="DB143" s="2">
        <f t="shared" si="180"/>
        <v>23660.749255156821</v>
      </c>
      <c r="DC143" s="2">
        <f t="shared" si="180"/>
        <v>24414.784227633416</v>
      </c>
      <c r="DD143" s="2">
        <f t="shared" si="180"/>
        <v>25192.849239631851</v>
      </c>
      <c r="DE143" s="2">
        <f t="shared" si="180"/>
        <v>25995.710094888691</v>
      </c>
      <c r="DF143" s="2">
        <f t="shared" si="180"/>
        <v>26824.15700223406</v>
      </c>
      <c r="DG143" s="2">
        <f t="shared" si="47"/>
        <v>-0.67727658995886875</v>
      </c>
      <c r="DH143" s="2">
        <f t="shared" si="48"/>
        <v>0.65252844519171194</v>
      </c>
      <c r="DI143" s="2">
        <f t="shared" si="49"/>
        <v>1.3330173445453297</v>
      </c>
      <c r="DJ143" s="2">
        <f t="shared" si="50"/>
        <v>1.894558236751863</v>
      </c>
      <c r="DK143" s="2">
        <f t="shared" si="51"/>
        <v>2.2674923551165564</v>
      </c>
      <c r="DL143" s="2">
        <f t="shared" si="52"/>
        <v>2.5222272544588566</v>
      </c>
      <c r="DM143" s="2">
        <f t="shared" si="53"/>
        <v>2.7221921295897893</v>
      </c>
      <c r="DN143" s="2">
        <f t="shared" si="54"/>
        <v>2.9210904469761956</v>
      </c>
      <c r="DO143" s="2">
        <f t="shared" si="55"/>
        <v>3.0704807111335977</v>
      </c>
      <c r="DP143" s="2">
        <f t="shared" si="56"/>
        <v>3.1701705474793291</v>
      </c>
      <c r="DQ143" s="2">
        <f t="shared" si="57"/>
        <v>3.2200395590193445</v>
      </c>
      <c r="DR143" s="2">
        <f t="shared" si="58"/>
        <v>3.2200395590193498</v>
      </c>
      <c r="DS143" s="2">
        <f t="shared" si="59"/>
        <v>3.2200395590193498</v>
      </c>
      <c r="DT143" s="2">
        <f t="shared" si="60"/>
        <v>3.2200395590193471</v>
      </c>
      <c r="DU143" s="2">
        <f t="shared" si="61"/>
        <v>3.2200395590193525</v>
      </c>
      <c r="DV143" s="2">
        <f t="shared" si="62"/>
        <v>3.2200395590193649</v>
      </c>
      <c r="DW143" s="2">
        <f t="shared" si="63"/>
        <v>3.2200395590193622</v>
      </c>
      <c r="DX143" s="2">
        <f t="shared" si="64"/>
        <v>3.2200395590193658</v>
      </c>
      <c r="DY143" s="2">
        <f t="shared" si="65"/>
        <v>3.2200395590193756</v>
      </c>
      <c r="DZ143" s="2">
        <f t="shared" si="66"/>
        <v>3.2200395590193782</v>
      </c>
      <c r="EA143" s="2">
        <f t="shared" si="67"/>
        <v>3.2200395590193858</v>
      </c>
    </row>
    <row r="144" spans="1:131" x14ac:dyDescent="0.25">
      <c r="A144" s="1">
        <v>38442</v>
      </c>
      <c r="B144" s="29">
        <f>+IF(CFdata!B144="",AVERAGE(CFdata!B143,CFdata!B145),CFdata!B144)-0.5</f>
        <v>2.1898970811049518</v>
      </c>
      <c r="C144" s="29">
        <f>+IF(CFdata!C144="",AVERAGE(CFdata!C143,CFdata!C145),CFdata!C144)-0.5</f>
        <v>1.9344685472272789</v>
      </c>
      <c r="D144" s="29">
        <f>+IF(CFdata!D144="",AVERAGE(CFdata!D143,CFdata!D145),CFdata!D144)-0.5</f>
        <v>1.946336986619885</v>
      </c>
      <c r="E144" s="29">
        <f>+IF(CFdata!E144="",AVERAGE(CFdata!E143,CFdata!E145),CFdata!E144)-0.5</f>
        <v>1.9436153944867605</v>
      </c>
      <c r="F144" s="29">
        <f>+IF(CFdata!F144="",AVERAGE(CFdata!F143,CFdata!F145),CFdata!F144)-0.5</f>
        <v>1.9610520028677083</v>
      </c>
      <c r="G144" s="29">
        <f>+IF(CFdata!G144="",AVERAGE(CFdata!G143,CFdata!G145),CFdata!G144)-0.5</f>
        <v>1.9696361938204605</v>
      </c>
      <c r="H144" s="29">
        <f>+IF(CFdata!H144="",AVERAGE(CFdata!H143,CFdata!H145),CFdata!H144)-0.5</f>
        <v>1.9482937842933867</v>
      </c>
      <c r="I144" s="30">
        <f t="shared" si="164"/>
        <v>1.9482937842933867</v>
      </c>
      <c r="J144" s="30">
        <f t="shared" si="164"/>
        <v>1.9482937842933867</v>
      </c>
      <c r="K144" s="30">
        <f t="shared" si="7"/>
        <v>1.9482937842933867</v>
      </c>
      <c r="L144" s="30">
        <f t="shared" si="8"/>
        <v>1.9482937842933867</v>
      </c>
      <c r="M144" s="24">
        <f t="shared" ref="M144:P144" si="181">L144+$W144</f>
        <v>1.9586350274347093</v>
      </c>
      <c r="N144" s="24">
        <f t="shared" si="181"/>
        <v>1.9689762705760319</v>
      </c>
      <c r="O144" s="24">
        <f t="shared" si="181"/>
        <v>1.9793175137173544</v>
      </c>
      <c r="P144" s="24">
        <f t="shared" si="181"/>
        <v>1.989658756858677</v>
      </c>
      <c r="Q144" s="23">
        <f>+data!$E144</f>
        <v>2</v>
      </c>
      <c r="R144" s="23">
        <f t="shared" ref="R144:V144" si="182">+Q144</f>
        <v>2</v>
      </c>
      <c r="S144" s="23">
        <f t="shared" si="182"/>
        <v>2</v>
      </c>
      <c r="T144" s="23">
        <f t="shared" si="182"/>
        <v>2</v>
      </c>
      <c r="U144" s="23">
        <f t="shared" si="182"/>
        <v>2</v>
      </c>
      <c r="V144" s="23">
        <f t="shared" si="182"/>
        <v>2</v>
      </c>
      <c r="W144" s="24">
        <f t="shared" si="71"/>
        <v>1.0341243141322653E-2</v>
      </c>
      <c r="X144" s="29">
        <f>+IF(CFdata!W144="",AVERAGE(CFdata!W143,CFdata!W145),CFdata!W144)</f>
        <v>3.7322139017107814</v>
      </c>
      <c r="Y144" s="29">
        <f>+IF(CFdata!X144="",AVERAGE(CFdata!X143,CFdata!X145),CFdata!X144)</f>
        <v>3.3706150352754447</v>
      </c>
      <c r="Z144" s="29">
        <f>+IF(CFdata!Y144="",AVERAGE(CFdata!Y143,CFdata!Y145),CFdata!Y144)</f>
        <v>3.3152803285066517</v>
      </c>
      <c r="AA144" s="29">
        <f>+IF(CFdata!Z144="",AVERAGE(CFdata!Z143,CFdata!Z145),CFdata!Z144)</f>
        <v>3.2285518385866845</v>
      </c>
      <c r="AB144" s="29">
        <f>+IF(CFdata!AA144="",AVERAGE(CFdata!AA143,CFdata!AA145),CFdata!AA144)</f>
        <v>3.1880441018923502</v>
      </c>
      <c r="AC144" s="29">
        <f>+IF(CFdata!AB144="",AVERAGE(CFdata!AB143,CFdata!AB145),CFdata!AB144)</f>
        <v>3.1767404064236668</v>
      </c>
      <c r="AD144" s="29">
        <f>+IF(CFdata!AC144="",AVERAGE(CFdata!AC143,CFdata!AC145),CFdata!AC144)</f>
        <v>3.1737201586061898</v>
      </c>
      <c r="AE144" s="30">
        <f t="shared" si="167"/>
        <v>3.1737201586061898</v>
      </c>
      <c r="AF144" s="30">
        <f t="shared" si="167"/>
        <v>3.1737201586061898</v>
      </c>
      <c r="AG144" s="30">
        <f t="shared" si="12"/>
        <v>3.1737201586061898</v>
      </c>
      <c r="AH144" s="30">
        <f t="shared" si="13"/>
        <v>3.1737201586061898</v>
      </c>
      <c r="AI144" s="30">
        <f t="shared" si="14"/>
        <v>3.1737201586061898</v>
      </c>
      <c r="AJ144" s="30">
        <f t="shared" si="15"/>
        <v>3.1737201586061898</v>
      </c>
      <c r="AK144" s="30">
        <f t="shared" si="16"/>
        <v>3.1737201586061898</v>
      </c>
      <c r="AL144" s="30">
        <f t="shared" si="17"/>
        <v>3.1737201586061898</v>
      </c>
      <c r="AM144" s="30">
        <f t="shared" si="18"/>
        <v>3.1737201586061898</v>
      </c>
      <c r="AN144" s="30">
        <f t="shared" si="19"/>
        <v>3.1737201586061898</v>
      </c>
      <c r="AO144" s="30">
        <f t="shared" si="20"/>
        <v>3.1737201586061898</v>
      </c>
      <c r="AP144" s="30">
        <f t="shared" si="21"/>
        <v>3.1737201586061898</v>
      </c>
      <c r="AQ144" s="30">
        <f t="shared" si="22"/>
        <v>3.1737201586061898</v>
      </c>
      <c r="AR144" s="30">
        <f t="shared" si="22"/>
        <v>3.1737201586061898</v>
      </c>
      <c r="AS144" s="2">
        <f>+data!$H144</f>
        <v>14771.602000000001</v>
      </c>
      <c r="AT144" s="2">
        <f t="shared" si="23"/>
        <v>15322.909783349391</v>
      </c>
      <c r="AU144" s="2">
        <f t="shared" si="24"/>
        <v>15839.386084348658</v>
      </c>
      <c r="AV144" s="2">
        <f t="shared" si="25"/>
        <v>16364.50613535929</v>
      </c>
      <c r="AW144" s="2">
        <f t="shared" si="26"/>
        <v>16892.842699068064</v>
      </c>
      <c r="AX144" s="2">
        <f t="shared" si="27"/>
        <v>17431.393974377657</v>
      </c>
      <c r="AY144" s="2">
        <f t="shared" si="28"/>
        <v>17985.144110164612</v>
      </c>
      <c r="AZ144" s="2">
        <f t="shared" si="29"/>
        <v>18555.942254343281</v>
      </c>
      <c r="BA144" s="2">
        <f t="shared" si="30"/>
        <v>19144.855934288698</v>
      </c>
      <c r="BB144" s="2">
        <f t="shared" si="31"/>
        <v>19752.460086411334</v>
      </c>
      <c r="BC144" s="2">
        <f t="shared" si="32"/>
        <v>20379.347893994414</v>
      </c>
      <c r="BD144" s="2">
        <f t="shared" si="33"/>
        <v>21026.131366298603</v>
      </c>
      <c r="BE144" s="2">
        <f t="shared" si="34"/>
        <v>21693.441936045841</v>
      </c>
      <c r="BF144" s="2">
        <f t="shared" si="35"/>
        <v>22381.931075865657</v>
      </c>
      <c r="BG144" s="2">
        <f t="shared" si="36"/>
        <v>23092.27093430575</v>
      </c>
      <c r="BH144" s="2">
        <f t="shared" si="37"/>
        <v>23825.154992027772</v>
      </c>
      <c r="BI144" s="2">
        <f t="shared" si="38"/>
        <v>24581.298738828929</v>
      </c>
      <c r="BJ144" s="2">
        <f t="shared" si="39"/>
        <v>25361.440372150355</v>
      </c>
      <c r="BK144" s="2">
        <f t="shared" si="40"/>
        <v>26166.341517754183</v>
      </c>
      <c r="BL144" s="2">
        <f t="shared" si="41"/>
        <v>26996.787973272891</v>
      </c>
      <c r="BM144" s="2">
        <f t="shared" si="42"/>
        <v>27853.590475356825</v>
      </c>
      <c r="BN144" s="2">
        <f>+data!J144</f>
        <v>2.656786430538105</v>
      </c>
      <c r="BO144" s="2">
        <f t="shared" si="73"/>
        <v>3.1737201586061898</v>
      </c>
      <c r="BP144" s="10">
        <f t="shared" si="74"/>
        <v>5.1693372806808482E-2</v>
      </c>
      <c r="BQ144" s="2">
        <f t="shared" si="75"/>
        <v>2.656786430538105</v>
      </c>
      <c r="BR144" s="2">
        <f t="shared" ref="BR144:CA144" si="183">+BQ144+$BP144</f>
        <v>2.7084798033449133</v>
      </c>
      <c r="BS144" s="2">
        <f t="shared" si="183"/>
        <v>2.7601731761517216</v>
      </c>
      <c r="BT144" s="2">
        <f t="shared" si="183"/>
        <v>2.8118665489585299</v>
      </c>
      <c r="BU144" s="2">
        <f t="shared" si="183"/>
        <v>2.8635599217653382</v>
      </c>
      <c r="BV144" s="2">
        <f t="shared" si="183"/>
        <v>2.9152532945721465</v>
      </c>
      <c r="BW144" s="2">
        <f t="shared" si="183"/>
        <v>2.9669466673789548</v>
      </c>
      <c r="BX144" s="2">
        <f t="shared" si="183"/>
        <v>3.0186400401857632</v>
      </c>
      <c r="BY144" s="2">
        <f t="shared" si="183"/>
        <v>3.0703334129925715</v>
      </c>
      <c r="BZ144" s="2">
        <f t="shared" si="183"/>
        <v>3.1220267857993798</v>
      </c>
      <c r="CA144" s="2">
        <f t="shared" si="183"/>
        <v>3.1737201586061881</v>
      </c>
      <c r="CB144" s="31">
        <f t="shared" ref="CB144:CK144" si="184">+CA144</f>
        <v>3.1737201586061881</v>
      </c>
      <c r="CC144" s="31">
        <f t="shared" si="184"/>
        <v>3.1737201586061881</v>
      </c>
      <c r="CD144" s="31">
        <f t="shared" si="184"/>
        <v>3.1737201586061881</v>
      </c>
      <c r="CE144" s="31">
        <f t="shared" si="184"/>
        <v>3.1737201586061881</v>
      </c>
      <c r="CF144" s="31">
        <f t="shared" si="184"/>
        <v>3.1737201586061881</v>
      </c>
      <c r="CG144" s="31">
        <f t="shared" si="184"/>
        <v>3.1737201586061881</v>
      </c>
      <c r="CH144" s="31">
        <f t="shared" si="184"/>
        <v>3.1737201586061881</v>
      </c>
      <c r="CI144" s="31">
        <f t="shared" si="184"/>
        <v>3.1737201586061881</v>
      </c>
      <c r="CJ144" s="31">
        <f t="shared" si="184"/>
        <v>3.1737201586061881</v>
      </c>
      <c r="CK144" s="31">
        <f t="shared" si="184"/>
        <v>3.1737201586061881</v>
      </c>
      <c r="CL144" s="2">
        <f>+data!I144</f>
        <v>14807.2</v>
      </c>
      <c r="CM144" s="2">
        <f t="shared" si="78"/>
        <v>15200.59568034264</v>
      </c>
      <c r="CN144" s="2">
        <f t="shared" si="79"/>
        <v>15612.300744332841</v>
      </c>
      <c r="CO144" s="2">
        <f t="shared" si="80"/>
        <v>16043.22728165805</v>
      </c>
      <c r="CP144" s="2">
        <f t="shared" si="81"/>
        <v>16494.341422964382</v>
      </c>
      <c r="CQ144" s="2">
        <f t="shared" si="82"/>
        <v>16966.666773311532</v>
      </c>
      <c r="CR144" s="2">
        <f t="shared" si="83"/>
        <v>17461.288085399574</v>
      </c>
      <c r="CS144" s="2">
        <f t="shared" si="84"/>
        <v>17979.355190330774</v>
      </c>
      <c r="CT144" s="2">
        <f t="shared" si="85"/>
        <v>18522.08720507332</v>
      </c>
      <c r="CU144" s="2">
        <f t="shared" si="86"/>
        <v>19090.777037314307</v>
      </c>
      <c r="CV144" s="2">
        <f t="shared" si="87"/>
        <v>19686.796210036497</v>
      </c>
      <c r="CW144" s="2">
        <f t="shared" ref="CW144:DF144" si="185">+CV144*(1+CA144/100)</f>
        <v>20311.600029938145</v>
      </c>
      <c r="CX144" s="2">
        <f t="shared" si="185"/>
        <v>20956.233374623753</v>
      </c>
      <c r="CY144" s="2">
        <f t="shared" si="185"/>
        <v>21621.325577718748</v>
      </c>
      <c r="CZ144" s="2">
        <f t="shared" si="185"/>
        <v>22307.525946136684</v>
      </c>
      <c r="DA144" s="2">
        <f t="shared" si="185"/>
        <v>23015.504393975531</v>
      </c>
      <c r="DB144" s="2">
        <f t="shared" si="185"/>
        <v>23745.952096532026</v>
      </c>
      <c r="DC144" s="2">
        <f t="shared" si="185"/>
        <v>24499.582165072636</v>
      </c>
      <c r="DD144" s="2">
        <f t="shared" si="185"/>
        <v>25277.130343019835</v>
      </c>
      <c r="DE144" s="2">
        <f t="shared" si="185"/>
        <v>26079.355724233421</v>
      </c>
      <c r="DF144" s="2">
        <f t="shared" si="185"/>
        <v>26907.041494088036</v>
      </c>
      <c r="DG144" s="2">
        <f t="shared" si="47"/>
        <v>-0.24041007077637874</v>
      </c>
      <c r="DH144" s="2">
        <f t="shared" si="48"/>
        <v>0.80466651162182468</v>
      </c>
      <c r="DI144" s="2">
        <f t="shared" si="49"/>
        <v>1.4545283474522357</v>
      </c>
      <c r="DJ144" s="2">
        <f t="shared" si="50"/>
        <v>2.0025824484114421</v>
      </c>
      <c r="DK144" s="2">
        <f t="shared" si="51"/>
        <v>2.4159877977841826</v>
      </c>
      <c r="DL144" s="2">
        <f t="shared" si="52"/>
        <v>2.7390601069453346</v>
      </c>
      <c r="DM144" s="2">
        <f t="shared" si="53"/>
        <v>3.0000995470836185</v>
      </c>
      <c r="DN144" s="2">
        <f t="shared" si="54"/>
        <v>3.2069396144005933</v>
      </c>
      <c r="DO144" s="2">
        <f t="shared" si="55"/>
        <v>3.3623031914286545</v>
      </c>
      <c r="DP144" s="2">
        <f t="shared" si="56"/>
        <v>3.4659828031290729</v>
      </c>
      <c r="DQ144" s="2">
        <f t="shared" si="57"/>
        <v>3.5178485954197516</v>
      </c>
      <c r="DR144" s="2">
        <f t="shared" si="58"/>
        <v>3.5178485954197583</v>
      </c>
      <c r="DS144" s="2">
        <f t="shared" si="59"/>
        <v>3.51784859541976</v>
      </c>
      <c r="DT144" s="2">
        <f t="shared" si="60"/>
        <v>3.517848595419748</v>
      </c>
      <c r="DU144" s="2">
        <f t="shared" si="61"/>
        <v>3.5178485954197529</v>
      </c>
      <c r="DV144" s="2">
        <f t="shared" si="62"/>
        <v>3.5178485954197614</v>
      </c>
      <c r="DW144" s="2">
        <f t="shared" si="63"/>
        <v>3.5178485954197694</v>
      </c>
      <c r="DX144" s="2">
        <f t="shared" si="64"/>
        <v>3.5178485954197662</v>
      </c>
      <c r="DY144" s="2">
        <f t="shared" si="65"/>
        <v>3.5178485954197702</v>
      </c>
      <c r="DZ144" s="2">
        <f t="shared" si="66"/>
        <v>3.5178485954197662</v>
      </c>
      <c r="EA144" s="2">
        <f t="shared" si="67"/>
        <v>3.5178485954197614</v>
      </c>
    </row>
    <row r="145" spans="1:131" x14ac:dyDescent="0.25">
      <c r="A145" s="1">
        <v>38533</v>
      </c>
      <c r="B145" s="29">
        <f>+IF(CFdata!B145="",AVERAGE(CFdata!B144,CFdata!B146),CFdata!B145)-0.5</f>
        <v>2.5153988857412792</v>
      </c>
      <c r="C145" s="29">
        <f>+IF(CFdata!C145="",AVERAGE(CFdata!C144,CFdata!C146),CFdata!C145)-0.5</f>
        <v>2.1985349391331304</v>
      </c>
      <c r="D145" s="29">
        <f>+IF(CFdata!D145="",AVERAGE(CFdata!D144,CFdata!D146),CFdata!D145)-0.5</f>
        <v>1.9309572939373032</v>
      </c>
      <c r="E145" s="29">
        <f>+IF(CFdata!E145="",AVERAGE(CFdata!E144,CFdata!E146),CFdata!E145)-0.5</f>
        <v>1.9351385275099053</v>
      </c>
      <c r="F145" s="29">
        <f>+IF(CFdata!F145="",AVERAGE(CFdata!F144,CFdata!F146),CFdata!F145)-0.5</f>
        <v>1.9402629193156793</v>
      </c>
      <c r="G145" s="29">
        <f>+IF(CFdata!G145="",AVERAGE(CFdata!G144,CFdata!G146),CFdata!G145)-0.5</f>
        <v>1.9196729100293926</v>
      </c>
      <c r="H145" s="29">
        <f>+IF(CFdata!H145="",AVERAGE(CFdata!H144,CFdata!H146),CFdata!H145)-0.5</f>
        <v>1.9343624508462867</v>
      </c>
      <c r="I145" s="30">
        <f t="shared" si="164"/>
        <v>1.9343624508462867</v>
      </c>
      <c r="J145" s="30">
        <f t="shared" si="164"/>
        <v>1.9343624508462867</v>
      </c>
      <c r="K145" s="30">
        <f t="shared" si="7"/>
        <v>1.9343624508462867</v>
      </c>
      <c r="L145" s="30">
        <f t="shared" si="8"/>
        <v>1.9343624508462867</v>
      </c>
      <c r="M145" s="24">
        <f t="shared" ref="M145:P145" si="186">L145+$W145</f>
        <v>1.9474899606770293</v>
      </c>
      <c r="N145" s="24">
        <f t="shared" si="186"/>
        <v>1.9606174705077719</v>
      </c>
      <c r="O145" s="24">
        <f t="shared" si="186"/>
        <v>1.9737449803385145</v>
      </c>
      <c r="P145" s="24">
        <f t="shared" si="186"/>
        <v>1.9868724901692572</v>
      </c>
      <c r="Q145" s="23">
        <f>+data!$E145</f>
        <v>2</v>
      </c>
      <c r="R145" s="23">
        <f t="shared" ref="R145:V145" si="187">+Q145</f>
        <v>2</v>
      </c>
      <c r="S145" s="23">
        <f t="shared" si="187"/>
        <v>2</v>
      </c>
      <c r="T145" s="23">
        <f t="shared" si="187"/>
        <v>2</v>
      </c>
      <c r="U145" s="23">
        <f t="shared" si="187"/>
        <v>2</v>
      </c>
      <c r="V145" s="23">
        <f t="shared" si="187"/>
        <v>2</v>
      </c>
      <c r="W145" s="24">
        <f t="shared" si="71"/>
        <v>1.3127509830742668E-2</v>
      </c>
      <c r="X145" s="29">
        <f>+IF(CFdata!W145="",AVERAGE(CFdata!W144,CFdata!W146),CFdata!W145)</f>
        <v>3.6187728020723764</v>
      </c>
      <c r="Y145" s="29">
        <f>+IF(CFdata!X145="",AVERAGE(CFdata!X144,CFdata!X146),CFdata!X145)</f>
        <v>3.3249604197663674</v>
      </c>
      <c r="Z145" s="29">
        <f>+IF(CFdata!Y145="",AVERAGE(CFdata!Y144,CFdata!Y146),CFdata!Y145)</f>
        <v>3.2512936053309764</v>
      </c>
      <c r="AA145" s="29">
        <f>+IF(CFdata!Z145="",AVERAGE(CFdata!Z144,CFdata!Z146),CFdata!Z145)</f>
        <v>3.1981558867282813</v>
      </c>
      <c r="AB145" s="29">
        <f>+IF(CFdata!AA145="",AVERAGE(CFdata!AA144,CFdata!AA146),CFdata!AA145)</f>
        <v>3.1841583423276463</v>
      </c>
      <c r="AC145" s="29">
        <f>+IF(CFdata!AB145="",AVERAGE(CFdata!AB144,CFdata!AB146),CFdata!AB145)</f>
        <v>3.1533406759887739</v>
      </c>
      <c r="AD145" s="29">
        <f>+IF(CFdata!AC145="",AVERAGE(CFdata!AC144,CFdata!AC146),CFdata!AC145)</f>
        <v>3.1524664814593151</v>
      </c>
      <c r="AE145" s="30">
        <f t="shared" si="167"/>
        <v>3.1524664814593151</v>
      </c>
      <c r="AF145" s="30">
        <f t="shared" si="167"/>
        <v>3.1524664814593151</v>
      </c>
      <c r="AG145" s="30">
        <f t="shared" si="12"/>
        <v>3.1524664814593151</v>
      </c>
      <c r="AH145" s="30">
        <f t="shared" si="13"/>
        <v>3.1524664814593151</v>
      </c>
      <c r="AI145" s="30">
        <f t="shared" si="14"/>
        <v>3.1524664814593151</v>
      </c>
      <c r="AJ145" s="30">
        <f t="shared" si="15"/>
        <v>3.1524664814593151</v>
      </c>
      <c r="AK145" s="30">
        <f t="shared" si="16"/>
        <v>3.1524664814593151</v>
      </c>
      <c r="AL145" s="30">
        <f t="shared" si="17"/>
        <v>3.1524664814593151</v>
      </c>
      <c r="AM145" s="30">
        <f t="shared" si="18"/>
        <v>3.1524664814593151</v>
      </c>
      <c r="AN145" s="30">
        <f t="shared" si="19"/>
        <v>3.1524664814593151</v>
      </c>
      <c r="AO145" s="30">
        <f t="shared" si="20"/>
        <v>3.1524664814593151</v>
      </c>
      <c r="AP145" s="30">
        <f t="shared" si="21"/>
        <v>3.1524664814593151</v>
      </c>
      <c r="AQ145" s="30">
        <f t="shared" si="22"/>
        <v>3.1524664814593151</v>
      </c>
      <c r="AR145" s="30">
        <f t="shared" si="22"/>
        <v>3.1524664814593151</v>
      </c>
      <c r="AS145" s="2">
        <f>+data!$H145</f>
        <v>14839.781999999999</v>
      </c>
      <c r="AT145" s="2">
        <f t="shared" si="23"/>
        <v>15376.799994902831</v>
      </c>
      <c r="AU145" s="2">
        <f t="shared" si="24"/>
        <v>15888.072508559988</v>
      </c>
      <c r="AV145" s="2">
        <f t="shared" si="25"/>
        <v>16404.640394041147</v>
      </c>
      <c r="AW145" s="2">
        <f t="shared" si="26"/>
        <v>16929.286366499779</v>
      </c>
      <c r="AX145" s="2">
        <f t="shared" si="27"/>
        <v>17468.341650635215</v>
      </c>
      <c r="AY145" s="2">
        <f t="shared" si="28"/>
        <v>18019.177973325386</v>
      </c>
      <c r="AZ145" s="2">
        <f t="shared" si="29"/>
        <v>18587.226519168969</v>
      </c>
      <c r="BA145" s="2">
        <f t="shared" si="30"/>
        <v>19173.18260501869</v>
      </c>
      <c r="BB145" s="2">
        <f t="shared" si="31"/>
        <v>19777.610760070893</v>
      </c>
      <c r="BC145" s="2">
        <f t="shared" si="32"/>
        <v>20401.093310115622</v>
      </c>
      <c r="BD145" s="2">
        <f t="shared" si="33"/>
        <v>21044.23093856826</v>
      </c>
      <c r="BE145" s="2">
        <f t="shared" si="34"/>
        <v>21707.643265187518</v>
      </c>
      <c r="BF145" s="2">
        <f t="shared" si="35"/>
        <v>22391.969443037317</v>
      </c>
      <c r="BG145" s="2">
        <f t="shared" si="36"/>
        <v>23097.868774267681</v>
      </c>
      <c r="BH145" s="2">
        <f t="shared" si="37"/>
        <v>23826.02134530793</v>
      </c>
      <c r="BI145" s="2">
        <f t="shared" si="38"/>
        <v>24577.128682084109</v>
      </c>
      <c r="BJ145" s="2">
        <f t="shared" si="39"/>
        <v>25351.914425891937</v>
      </c>
      <c r="BK145" s="2">
        <f t="shared" si="40"/>
        <v>26151.125030576433</v>
      </c>
      <c r="BL145" s="2">
        <f t="shared" si="41"/>
        <v>26975.530481689875</v>
      </c>
      <c r="BM145" s="2">
        <f t="shared" si="42"/>
        <v>27825.925038320991</v>
      </c>
      <c r="BN145" s="2">
        <f>+data!J145</f>
        <v>2.5636176994975557</v>
      </c>
      <c r="BO145" s="2">
        <f t="shared" si="73"/>
        <v>3.1524664814593151</v>
      </c>
      <c r="BP145" s="10">
        <f t="shared" si="74"/>
        <v>5.8884878196175938E-2</v>
      </c>
      <c r="BQ145" s="2">
        <f t="shared" si="75"/>
        <v>2.5636176994975557</v>
      </c>
      <c r="BR145" s="2">
        <f t="shared" ref="BR145:CA145" si="188">+BQ145+$BP145</f>
        <v>2.6225025776937319</v>
      </c>
      <c r="BS145" s="2">
        <f t="shared" si="188"/>
        <v>2.681387455889908</v>
      </c>
      <c r="BT145" s="2">
        <f t="shared" si="188"/>
        <v>2.7402723340860842</v>
      </c>
      <c r="BU145" s="2">
        <f t="shared" si="188"/>
        <v>2.7991572122822603</v>
      </c>
      <c r="BV145" s="2">
        <f t="shared" si="188"/>
        <v>2.8580420904784365</v>
      </c>
      <c r="BW145" s="2">
        <f t="shared" si="188"/>
        <v>2.9169269686746127</v>
      </c>
      <c r="BX145" s="2">
        <f t="shared" si="188"/>
        <v>2.9758118468707888</v>
      </c>
      <c r="BY145" s="2">
        <f t="shared" si="188"/>
        <v>3.034696725066965</v>
      </c>
      <c r="BZ145" s="2">
        <f t="shared" si="188"/>
        <v>3.0935816032631411</v>
      </c>
      <c r="CA145" s="2">
        <f t="shared" si="188"/>
        <v>3.1524664814593173</v>
      </c>
      <c r="CB145" s="31">
        <f t="shared" ref="CB145:CK145" si="189">+CA145</f>
        <v>3.1524664814593173</v>
      </c>
      <c r="CC145" s="31">
        <f t="shared" si="189"/>
        <v>3.1524664814593173</v>
      </c>
      <c r="CD145" s="31">
        <f t="shared" si="189"/>
        <v>3.1524664814593173</v>
      </c>
      <c r="CE145" s="31">
        <f t="shared" si="189"/>
        <v>3.1524664814593173</v>
      </c>
      <c r="CF145" s="31">
        <f t="shared" si="189"/>
        <v>3.1524664814593173</v>
      </c>
      <c r="CG145" s="31">
        <f t="shared" si="189"/>
        <v>3.1524664814593173</v>
      </c>
      <c r="CH145" s="31">
        <f t="shared" si="189"/>
        <v>3.1524664814593173</v>
      </c>
      <c r="CI145" s="31">
        <f t="shared" si="189"/>
        <v>3.1524664814593173</v>
      </c>
      <c r="CJ145" s="31">
        <f t="shared" si="189"/>
        <v>3.1524664814593173</v>
      </c>
      <c r="CK145" s="31">
        <f t="shared" si="189"/>
        <v>3.1524664814593173</v>
      </c>
      <c r="CL145" s="2">
        <f>+data!I145</f>
        <v>14902.1</v>
      </c>
      <c r="CM145" s="2">
        <f t="shared" si="78"/>
        <v>15284.132873196826</v>
      </c>
      <c r="CN145" s="2">
        <f t="shared" si="79"/>
        <v>15684.959651774549</v>
      </c>
      <c r="CO145" s="2">
        <f t="shared" si="80"/>
        <v>16105.534192338624</v>
      </c>
      <c r="CP145" s="2">
        <f t="shared" si="81"/>
        <v>16546.869690068055</v>
      </c>
      <c r="CQ145" s="2">
        <f t="shared" si="82"/>
        <v>17010.042586404543</v>
      </c>
      <c r="CR145" s="2">
        <f t="shared" si="83"/>
        <v>17496.196763132291</v>
      </c>
      <c r="CS145" s="2">
        <f t="shared" si="84"/>
        <v>18006.548045008469</v>
      </c>
      <c r="CT145" s="2">
        <f t="shared" si="85"/>
        <v>18542.38903494431</v>
      </c>
      <c r="CU145" s="2">
        <f t="shared" si="86"/>
        <v>19105.094307736937</v>
      </c>
      <c r="CV145" s="2">
        <f t="shared" si="87"/>
        <v>19696.125990527162</v>
      </c>
      <c r="CW145" s="2">
        <f t="shared" ref="CW145:DF145" si="190">+CV145*(1+CA145/100)</f>
        <v>20317.039760524531</v>
      </c>
      <c r="CX145" s="2">
        <f t="shared" si="190"/>
        <v>20957.527628999829</v>
      </c>
      <c r="CY145" s="2">
        <f t="shared" si="190"/>
        <v>21618.206662846627</v>
      </c>
      <c r="CZ145" s="2">
        <f t="shared" si="190"/>
        <v>22299.713381785474</v>
      </c>
      <c r="DA145" s="2">
        <f t="shared" si="190"/>
        <v>23002.704371607761</v>
      </c>
      <c r="DB145" s="2">
        <f t="shared" si="190"/>
        <v>23727.856916751873</v>
      </c>
      <c r="DC145" s="2">
        <f t="shared" si="190"/>
        <v>24475.869652821104</v>
      </c>
      <c r="DD145" s="2">
        <f t="shared" si="190"/>
        <v>25247.463239671964</v>
      </c>
      <c r="DE145" s="2">
        <f t="shared" si="190"/>
        <v>26043.381055721387</v>
      </c>
      <c r="DF145" s="2">
        <f t="shared" si="190"/>
        <v>26864.389914141731</v>
      </c>
      <c r="DG145" s="2">
        <f t="shared" si="47"/>
        <v>-0.41818267224083261</v>
      </c>
      <c r="DH145" s="2">
        <f t="shared" si="48"/>
        <v>0.6062962320126869</v>
      </c>
      <c r="DI145" s="2">
        <f t="shared" si="49"/>
        <v>1.2949530078163751</v>
      </c>
      <c r="DJ145" s="2">
        <f t="shared" si="50"/>
        <v>1.8571641159521903</v>
      </c>
      <c r="DK145" s="2">
        <f t="shared" si="51"/>
        <v>2.3111119117669832</v>
      </c>
      <c r="DL145" s="2">
        <f t="shared" si="52"/>
        <v>2.6942852253466585</v>
      </c>
      <c r="DM145" s="2">
        <f t="shared" si="53"/>
        <v>2.9891136758081758</v>
      </c>
      <c r="DN145" s="2">
        <f t="shared" si="54"/>
        <v>3.2248183977798481</v>
      </c>
      <c r="DO145" s="2">
        <f t="shared" si="55"/>
        <v>3.4019002022102418</v>
      </c>
      <c r="DP145" s="2">
        <f t="shared" si="56"/>
        <v>3.5200896760902571</v>
      </c>
      <c r="DQ145" s="2">
        <f t="shared" si="57"/>
        <v>3.5792181666969141</v>
      </c>
      <c r="DR145" s="2">
        <f t="shared" si="58"/>
        <v>3.5792181666969154</v>
      </c>
      <c r="DS145" s="2">
        <f t="shared" si="59"/>
        <v>3.5792181666969252</v>
      </c>
      <c r="DT145" s="2">
        <f t="shared" si="60"/>
        <v>3.5792181666969145</v>
      </c>
      <c r="DU145" s="2">
        <f t="shared" si="61"/>
        <v>3.5792181666969092</v>
      </c>
      <c r="DV145" s="2">
        <f t="shared" si="62"/>
        <v>3.5792181666969123</v>
      </c>
      <c r="DW145" s="2">
        <f t="shared" si="63"/>
        <v>3.5792181666969256</v>
      </c>
      <c r="DX145" s="2">
        <f t="shared" si="64"/>
        <v>3.5792181666969265</v>
      </c>
      <c r="DY145" s="2">
        <f t="shared" si="65"/>
        <v>3.5792181666969327</v>
      </c>
      <c r="DZ145" s="2">
        <f t="shared" si="66"/>
        <v>3.5792181666969345</v>
      </c>
      <c r="EA145" s="2">
        <f t="shared" si="67"/>
        <v>3.5792181666969332</v>
      </c>
    </row>
    <row r="146" spans="1:131" x14ac:dyDescent="0.25">
      <c r="A146" s="1">
        <v>38625</v>
      </c>
      <c r="B146" s="29">
        <f>+IF(CFdata!B146="",AVERAGE(CFdata!B145,CFdata!B147),CFdata!B146)-0.5</f>
        <v>2.8409006903776066</v>
      </c>
      <c r="C146" s="29">
        <f>+IF(CFdata!C146="",AVERAGE(CFdata!C145,CFdata!C147),CFdata!C146)-0.5</f>
        <v>2.4626013310389818</v>
      </c>
      <c r="D146" s="29">
        <f>+IF(CFdata!D146="",AVERAGE(CFdata!D145,CFdata!D147),CFdata!D146)-0.5</f>
        <v>1.915577601254721</v>
      </c>
      <c r="E146" s="29">
        <f>+IF(CFdata!E146="",AVERAGE(CFdata!E145,CFdata!E147),CFdata!E146)-0.5</f>
        <v>1.9266616605330502</v>
      </c>
      <c r="F146" s="29">
        <f>+IF(CFdata!F146="",AVERAGE(CFdata!F145,CFdata!F147),CFdata!F146)-0.5</f>
        <v>1.9194738357636507</v>
      </c>
      <c r="G146" s="29">
        <f>+IF(CFdata!G146="",AVERAGE(CFdata!G145,CFdata!G147),CFdata!G146)-0.5</f>
        <v>1.869709626238325</v>
      </c>
      <c r="H146" s="29">
        <f>+IF(CFdata!H146="",AVERAGE(CFdata!H145,CFdata!H147),CFdata!H146)-0.5</f>
        <v>1.9204311173991861</v>
      </c>
      <c r="I146" s="30">
        <f t="shared" si="164"/>
        <v>1.9204311173991861</v>
      </c>
      <c r="J146" s="30">
        <f t="shared" si="164"/>
        <v>1.9204311173991861</v>
      </c>
      <c r="K146" s="30">
        <f t="shared" si="7"/>
        <v>1.9204311173991861</v>
      </c>
      <c r="L146" s="30">
        <f t="shared" si="8"/>
        <v>1.9204311173991861</v>
      </c>
      <c r="M146" s="24">
        <f t="shared" ref="M146:P146" si="191">L146+$W146</f>
        <v>1.9363448939193488</v>
      </c>
      <c r="N146" s="24">
        <f t="shared" si="191"/>
        <v>1.9522586704395115</v>
      </c>
      <c r="O146" s="24">
        <f t="shared" si="191"/>
        <v>1.9681724469596742</v>
      </c>
      <c r="P146" s="24">
        <f t="shared" si="191"/>
        <v>1.9840862234798369</v>
      </c>
      <c r="Q146" s="23">
        <f>+data!$E146</f>
        <v>2</v>
      </c>
      <c r="R146" s="23">
        <f t="shared" ref="R146:V146" si="192">+Q146</f>
        <v>2</v>
      </c>
      <c r="S146" s="23">
        <f t="shared" si="192"/>
        <v>2</v>
      </c>
      <c r="T146" s="23">
        <f t="shared" si="192"/>
        <v>2</v>
      </c>
      <c r="U146" s="23">
        <f t="shared" si="192"/>
        <v>2</v>
      </c>
      <c r="V146" s="23">
        <f t="shared" si="192"/>
        <v>2</v>
      </c>
      <c r="W146" s="24">
        <f t="shared" si="71"/>
        <v>1.5913776520162771E-2</v>
      </c>
      <c r="X146" s="29">
        <f>+IF(CFdata!W146="",AVERAGE(CFdata!W145,CFdata!W147),CFdata!W146)</f>
        <v>3.5053317024339714</v>
      </c>
      <c r="Y146" s="29">
        <f>+IF(CFdata!X146="",AVERAGE(CFdata!X145,CFdata!X147),CFdata!X146)</f>
        <v>3.2793058042572905</v>
      </c>
      <c r="Z146" s="29">
        <f>+IF(CFdata!Y146="",AVERAGE(CFdata!Y145,CFdata!Y147),CFdata!Y146)</f>
        <v>3.1873068821553012</v>
      </c>
      <c r="AA146" s="29">
        <f>+IF(CFdata!Z146="",AVERAGE(CFdata!Z145,CFdata!Z147),CFdata!Z146)</f>
        <v>3.1677599348698782</v>
      </c>
      <c r="AB146" s="29">
        <f>+IF(CFdata!AA146="",AVERAGE(CFdata!AA145,CFdata!AA147),CFdata!AA146)</f>
        <v>3.1802725827629419</v>
      </c>
      <c r="AC146" s="29">
        <f>+IF(CFdata!AB146="",AVERAGE(CFdata!AB145,CFdata!AB147),CFdata!AB146)</f>
        <v>3.1299409455538809</v>
      </c>
      <c r="AD146" s="29">
        <f>+IF(CFdata!AC146="",AVERAGE(CFdata!AC145,CFdata!AC147),CFdata!AC146)</f>
        <v>3.1312128043124403</v>
      </c>
      <c r="AE146" s="30">
        <f t="shared" si="167"/>
        <v>3.1312128043124403</v>
      </c>
      <c r="AF146" s="30">
        <f t="shared" si="167"/>
        <v>3.1312128043124403</v>
      </c>
      <c r="AG146" s="30">
        <f t="shared" si="12"/>
        <v>3.1312128043124403</v>
      </c>
      <c r="AH146" s="30">
        <f t="shared" si="13"/>
        <v>3.1312128043124403</v>
      </c>
      <c r="AI146" s="30">
        <f t="shared" si="14"/>
        <v>3.1312128043124403</v>
      </c>
      <c r="AJ146" s="30">
        <f t="shared" si="15"/>
        <v>3.1312128043124403</v>
      </c>
      <c r="AK146" s="30">
        <f t="shared" si="16"/>
        <v>3.1312128043124403</v>
      </c>
      <c r="AL146" s="30">
        <f t="shared" si="17"/>
        <v>3.1312128043124403</v>
      </c>
      <c r="AM146" s="30">
        <f t="shared" si="18"/>
        <v>3.1312128043124403</v>
      </c>
      <c r="AN146" s="30">
        <f t="shared" si="19"/>
        <v>3.1312128043124403</v>
      </c>
      <c r="AO146" s="30">
        <f t="shared" si="20"/>
        <v>3.1312128043124403</v>
      </c>
      <c r="AP146" s="30">
        <f t="shared" si="21"/>
        <v>3.1312128043124403</v>
      </c>
      <c r="AQ146" s="30">
        <f t="shared" si="22"/>
        <v>3.1312128043124403</v>
      </c>
      <c r="AR146" s="30">
        <f t="shared" si="22"/>
        <v>3.1312128043124403</v>
      </c>
      <c r="AS146" s="2">
        <f>+data!$H146</f>
        <v>14972.054</v>
      </c>
      <c r="AT146" s="2">
        <f t="shared" si="23"/>
        <v>15496.874155367534</v>
      </c>
      <c r="AU146" s="2">
        <f t="shared" si="24"/>
        <v>16005.064049022947</v>
      </c>
      <c r="AV146" s="2">
        <f t="shared" si="25"/>
        <v>16515.194556950817</v>
      </c>
      <c r="AW146" s="2">
        <f t="shared" si="26"/>
        <v>17038.356273291716</v>
      </c>
      <c r="AX146" s="2">
        <f t="shared" si="27"/>
        <v>17580.222446404681</v>
      </c>
      <c r="AY146" s="2">
        <f t="shared" si="28"/>
        <v>18130.473027074157</v>
      </c>
      <c r="AZ146" s="2">
        <f t="shared" si="29"/>
        <v>18698.176719980314</v>
      </c>
      <c r="BA146" s="2">
        <f t="shared" si="30"/>
        <v>19283.656423609304</v>
      </c>
      <c r="BB146" s="2">
        <f t="shared" si="31"/>
        <v>19887.468742684974</v>
      </c>
      <c r="BC146" s="2">
        <f t="shared" si="32"/>
        <v>20510.187710409558</v>
      </c>
      <c r="BD146" s="2">
        <f t="shared" si="33"/>
        <v>21152.405334186416</v>
      </c>
      <c r="BE146" s="2">
        <f t="shared" si="34"/>
        <v>21814.732158430528</v>
      </c>
      <c r="BF146" s="2">
        <f t="shared" si="35"/>
        <v>22497.797845001765</v>
      </c>
      <c r="BG146" s="2">
        <f t="shared" si="36"/>
        <v>23202.251771812786</v>
      </c>
      <c r="BH146" s="2">
        <f t="shared" si="37"/>
        <v>23928.763650180597</v>
      </c>
      <c r="BI146" s="2">
        <f t="shared" si="38"/>
        <v>24678.024161508711</v>
      </c>
      <c r="BJ146" s="2">
        <f t="shared" si="39"/>
        <v>25450.745613905186</v>
      </c>
      <c r="BK146" s="2">
        <f t="shared" si="40"/>
        <v>26247.66261936077</v>
      </c>
      <c r="BL146" s="2">
        <f t="shared" si="41"/>
        <v>27069.532792130922</v>
      </c>
      <c r="BM146" s="2">
        <f t="shared" si="42"/>
        <v>27917.137468985678</v>
      </c>
      <c r="BN146" s="2">
        <f>+data!J146</f>
        <v>2.4775031706940176</v>
      </c>
      <c r="BO146" s="2">
        <f t="shared" si="73"/>
        <v>3.1312128043124403</v>
      </c>
      <c r="BP146" s="10">
        <f t="shared" si="74"/>
        <v>6.5370963361842269E-2</v>
      </c>
      <c r="BQ146" s="2">
        <f t="shared" si="75"/>
        <v>2.4775031706940176</v>
      </c>
      <c r="BR146" s="2">
        <f t="shared" ref="BR146:CA146" si="193">+BQ146+$BP146</f>
        <v>2.54287413405586</v>
      </c>
      <c r="BS146" s="2">
        <f t="shared" si="193"/>
        <v>2.6082450974177025</v>
      </c>
      <c r="BT146" s="2">
        <f t="shared" si="193"/>
        <v>2.6736160607795449</v>
      </c>
      <c r="BU146" s="2">
        <f t="shared" si="193"/>
        <v>2.7389870241413874</v>
      </c>
      <c r="BV146" s="2">
        <f t="shared" si="193"/>
        <v>2.8043579875032298</v>
      </c>
      <c r="BW146" s="2">
        <f t="shared" si="193"/>
        <v>2.8697289508650723</v>
      </c>
      <c r="BX146" s="2">
        <f t="shared" si="193"/>
        <v>2.9350999142269147</v>
      </c>
      <c r="BY146" s="2">
        <f t="shared" si="193"/>
        <v>3.0004708775887572</v>
      </c>
      <c r="BZ146" s="2">
        <f t="shared" si="193"/>
        <v>3.0658418409505996</v>
      </c>
      <c r="CA146" s="2">
        <f t="shared" si="193"/>
        <v>3.1312128043124421</v>
      </c>
      <c r="CB146" s="31">
        <f t="shared" ref="CB146:CK146" si="194">+CA146</f>
        <v>3.1312128043124421</v>
      </c>
      <c r="CC146" s="31">
        <f t="shared" si="194"/>
        <v>3.1312128043124421</v>
      </c>
      <c r="CD146" s="31">
        <f t="shared" si="194"/>
        <v>3.1312128043124421</v>
      </c>
      <c r="CE146" s="31">
        <f t="shared" si="194"/>
        <v>3.1312128043124421</v>
      </c>
      <c r="CF146" s="31">
        <f t="shared" si="194"/>
        <v>3.1312128043124421</v>
      </c>
      <c r="CG146" s="31">
        <f t="shared" si="194"/>
        <v>3.1312128043124421</v>
      </c>
      <c r="CH146" s="31">
        <f t="shared" si="194"/>
        <v>3.1312128043124421</v>
      </c>
      <c r="CI146" s="31">
        <f t="shared" si="194"/>
        <v>3.1312128043124421</v>
      </c>
      <c r="CJ146" s="31">
        <f t="shared" si="194"/>
        <v>3.1312128043124421</v>
      </c>
      <c r="CK146" s="31">
        <f t="shared" si="194"/>
        <v>3.1312128043124421</v>
      </c>
      <c r="CL146" s="2">
        <f>+data!I146</f>
        <v>14994.4</v>
      </c>
      <c r="CM146" s="2">
        <f t="shared" si="78"/>
        <v>15365.886735426544</v>
      </c>
      <c r="CN146" s="2">
        <f t="shared" si="79"/>
        <v>15756.621894690024</v>
      </c>
      <c r="CO146" s="2">
        <f t="shared" si="80"/>
        <v>16167.593212776921</v>
      </c>
      <c r="CP146" s="2">
        <f t="shared" si="81"/>
        <v>16599.852581555228</v>
      </c>
      <c r="CQ146" s="2">
        <f t="shared" si="82"/>
        <v>17054.520389790625</v>
      </c>
      <c r="CR146" s="2">
        <f t="shared" si="83"/>
        <v>17532.790194572084</v>
      </c>
      <c r="CS146" s="2">
        <f t="shared" si="84"/>
        <v>18035.933750680153</v>
      </c>
      <c r="CT146" s="2">
        <f t="shared" si="85"/>
        <v>18565.306426726391</v>
      </c>
      <c r="CU146" s="2">
        <f t="shared" si="86"/>
        <v>19122.353039395432</v>
      </c>
      <c r="CV146" s="2">
        <f t="shared" si="87"/>
        <v>19708.614139851506</v>
      </c>
      <c r="CW146" s="2">
        <f t="shared" ref="CW146:DF146" si="195">+CV146*(1+CA146/100)</f>
        <v>20325.732789351066</v>
      </c>
      <c r="CX146" s="2">
        <f t="shared" si="195"/>
        <v>20962.174737021556</v>
      </c>
      <c r="CY146" s="2">
        <f t="shared" si="195"/>
        <v>21618.545036449523</v>
      </c>
      <c r="CZ146" s="2">
        <f t="shared" si="195"/>
        <v>22295.46768673688</v>
      </c>
      <c r="DA146" s="2">
        <f t="shared" si="195"/>
        <v>22993.586225725325</v>
      </c>
      <c r="DB146" s="2">
        <f t="shared" si="195"/>
        <v>23713.564341795856</v>
      </c>
      <c r="DC146" s="2">
        <f t="shared" si="195"/>
        <v>24456.086504825034</v>
      </c>
      <c r="DD146" s="2">
        <f t="shared" si="195"/>
        <v>25221.85861689784</v>
      </c>
      <c r="DE146" s="2">
        <f t="shared" si="195"/>
        <v>26011.608683395723</v>
      </c>
      <c r="DF146" s="2">
        <f t="shared" si="195"/>
        <v>26826.087505097854</v>
      </c>
      <c r="DG146" s="2">
        <f t="shared" si="47"/>
        <v>-0.14902897081576821</v>
      </c>
      <c r="DH146" s="2">
        <f t="shared" si="48"/>
        <v>0.85245597729803613</v>
      </c>
      <c r="DI146" s="2">
        <f t="shared" si="49"/>
        <v>1.5767475794836936</v>
      </c>
      <c r="DJ146" s="2">
        <f t="shared" si="50"/>
        <v>2.1499881868576067</v>
      </c>
      <c r="DK146" s="2">
        <f t="shared" si="51"/>
        <v>2.6416119636130264</v>
      </c>
      <c r="DL146" s="2">
        <f t="shared" si="52"/>
        <v>3.0824792758684567</v>
      </c>
      <c r="DM146" s="2">
        <f t="shared" si="53"/>
        <v>3.4089430482497129</v>
      </c>
      <c r="DN146" s="2">
        <f t="shared" si="54"/>
        <v>3.6717975262865861</v>
      </c>
      <c r="DO146" s="2">
        <f t="shared" si="55"/>
        <v>3.8693139793738327</v>
      </c>
      <c r="DP146" s="2">
        <f t="shared" si="56"/>
        <v>4.0011587575716687</v>
      </c>
      <c r="DQ146" s="2">
        <f t="shared" si="57"/>
        <v>4.0671229588753386</v>
      </c>
      <c r="DR146" s="2">
        <f t="shared" si="58"/>
        <v>4.0671229588753386</v>
      </c>
      <c r="DS146" s="2">
        <f t="shared" si="59"/>
        <v>4.0671229588753484</v>
      </c>
      <c r="DT146" s="2">
        <f t="shared" si="60"/>
        <v>4.067122958875335</v>
      </c>
      <c r="DU146" s="2">
        <f t="shared" si="61"/>
        <v>4.0671229588753288</v>
      </c>
      <c r="DV146" s="2">
        <f t="shared" si="62"/>
        <v>4.0671229588753404</v>
      </c>
      <c r="DW146" s="2">
        <f t="shared" si="63"/>
        <v>4.0671229588753368</v>
      </c>
      <c r="DX146" s="2">
        <f t="shared" si="64"/>
        <v>4.0671229588753377</v>
      </c>
      <c r="DY146" s="2">
        <f t="shared" si="65"/>
        <v>4.0671229588753386</v>
      </c>
      <c r="DZ146" s="2">
        <f t="shared" si="66"/>
        <v>4.0671229588753377</v>
      </c>
      <c r="EA146" s="2">
        <f t="shared" si="67"/>
        <v>4.067122958875343</v>
      </c>
    </row>
    <row r="147" spans="1:131" x14ac:dyDescent="0.25">
      <c r="A147" s="1">
        <v>38717</v>
      </c>
      <c r="B147" s="29">
        <f>+IF(CFdata!B147="",AVERAGE(CFdata!B146,CFdata!B148),CFdata!B147)-0.5</f>
        <v>2.6308404591651229</v>
      </c>
      <c r="C147" s="29">
        <f>+IF(CFdata!C147="",AVERAGE(CFdata!C146,CFdata!C148),CFdata!C147)-0.5</f>
        <v>2.1165122580769582</v>
      </c>
      <c r="D147" s="29">
        <f>+IF(CFdata!D147="",AVERAGE(CFdata!D146,CFdata!D148),CFdata!D147)-0.5</f>
        <v>1.8399389347891315</v>
      </c>
      <c r="E147" s="29">
        <f>+IF(CFdata!E147="",AVERAGE(CFdata!E146,CFdata!E148),CFdata!E147)-0.5</f>
        <v>1.8675089731522041</v>
      </c>
      <c r="F147" s="29">
        <f>+IF(CFdata!F147="",AVERAGE(CFdata!F146,CFdata!F148),CFdata!F147)-0.5</f>
        <v>1.8620103731828634</v>
      </c>
      <c r="G147" s="29">
        <f>+IF(CFdata!G147="",AVERAGE(CFdata!G146,CFdata!G148),CFdata!G147)-0.5</f>
        <v>1.8579092152984416</v>
      </c>
      <c r="H147" s="29">
        <f>+IF(CFdata!H147="",AVERAGE(CFdata!H146,CFdata!H148),CFdata!H147)-0.5</f>
        <v>1.9138812511859333</v>
      </c>
      <c r="I147" s="30">
        <f t="shared" si="164"/>
        <v>1.9138812511859333</v>
      </c>
      <c r="J147" s="30">
        <f t="shared" si="164"/>
        <v>1.9138812511859333</v>
      </c>
      <c r="K147" s="30">
        <f t="shared" si="7"/>
        <v>1.9138812511859333</v>
      </c>
      <c r="L147" s="30">
        <f t="shared" si="8"/>
        <v>1.9138812511859333</v>
      </c>
      <c r="M147" s="24">
        <f t="shared" ref="M147:P147" si="196">L147+$W147</f>
        <v>1.9311050009487467</v>
      </c>
      <c r="N147" s="24">
        <f t="shared" si="196"/>
        <v>1.9483287507115601</v>
      </c>
      <c r="O147" s="24">
        <f t="shared" si="196"/>
        <v>1.9655525004743735</v>
      </c>
      <c r="P147" s="24">
        <f t="shared" si="196"/>
        <v>1.9827762502371868</v>
      </c>
      <c r="Q147" s="23">
        <f>+data!$E147</f>
        <v>2</v>
      </c>
      <c r="R147" s="23">
        <f t="shared" ref="R147:V147" si="197">+Q147</f>
        <v>2</v>
      </c>
      <c r="S147" s="23">
        <f t="shared" si="197"/>
        <v>2</v>
      </c>
      <c r="T147" s="23">
        <f t="shared" si="197"/>
        <v>2</v>
      </c>
      <c r="U147" s="23">
        <f t="shared" si="197"/>
        <v>2</v>
      </c>
      <c r="V147" s="23">
        <f t="shared" si="197"/>
        <v>2</v>
      </c>
      <c r="W147" s="24">
        <f t="shared" si="71"/>
        <v>1.7223749762813333E-2</v>
      </c>
      <c r="X147" s="29">
        <f>+IF(CFdata!W147="",AVERAGE(CFdata!W146,CFdata!W148),CFdata!W147)</f>
        <v>3.4243599436756078</v>
      </c>
      <c r="Y147" s="29">
        <f>+IF(CFdata!X147="",AVERAGE(CFdata!X146,CFdata!X148),CFdata!X147)</f>
        <v>3.0876941886799858</v>
      </c>
      <c r="Z147" s="29">
        <f>+IF(CFdata!Y147="",AVERAGE(CFdata!Y146,CFdata!Y148),CFdata!Y147)</f>
        <v>3.1725450637738248</v>
      </c>
      <c r="AA147" s="29">
        <f>+IF(CFdata!Z147="",AVERAGE(CFdata!Z146,CFdata!Z148),CFdata!Z147)</f>
        <v>3.130245398463579</v>
      </c>
      <c r="AB147" s="29">
        <f>+IF(CFdata!AA147="",AVERAGE(CFdata!AA146,CFdata!AA148),CFdata!AA147)</f>
        <v>3.1425889857109404</v>
      </c>
      <c r="AC147" s="29">
        <f>+IF(CFdata!AB147="",AVERAGE(CFdata!AB146,CFdata!AB148),CFdata!AB147)</f>
        <v>3.1043262418241571</v>
      </c>
      <c r="AD147" s="29">
        <f>+IF(CFdata!AC147="",AVERAGE(CFdata!AC146,CFdata!AC148),CFdata!AC147)</f>
        <v>3.120578682493877</v>
      </c>
      <c r="AE147" s="30">
        <f t="shared" si="167"/>
        <v>3.120578682493877</v>
      </c>
      <c r="AF147" s="30">
        <f t="shared" si="167"/>
        <v>3.120578682493877</v>
      </c>
      <c r="AG147" s="30">
        <f t="shared" si="12"/>
        <v>3.120578682493877</v>
      </c>
      <c r="AH147" s="30">
        <f t="shared" si="13"/>
        <v>3.120578682493877</v>
      </c>
      <c r="AI147" s="30">
        <f t="shared" si="14"/>
        <v>3.120578682493877</v>
      </c>
      <c r="AJ147" s="30">
        <f t="shared" si="15"/>
        <v>3.120578682493877</v>
      </c>
      <c r="AK147" s="30">
        <f t="shared" si="16"/>
        <v>3.120578682493877</v>
      </c>
      <c r="AL147" s="30">
        <f t="shared" si="17"/>
        <v>3.120578682493877</v>
      </c>
      <c r="AM147" s="30">
        <f t="shared" si="18"/>
        <v>3.120578682493877</v>
      </c>
      <c r="AN147" s="30">
        <f t="shared" si="19"/>
        <v>3.120578682493877</v>
      </c>
      <c r="AO147" s="30">
        <f t="shared" si="20"/>
        <v>3.120578682493877</v>
      </c>
      <c r="AP147" s="30">
        <f t="shared" si="21"/>
        <v>3.120578682493877</v>
      </c>
      <c r="AQ147" s="30">
        <f t="shared" si="22"/>
        <v>3.120578682493877</v>
      </c>
      <c r="AR147" s="30">
        <f t="shared" si="22"/>
        <v>3.120578682493877</v>
      </c>
      <c r="AS147" s="2">
        <f>+data!$H147</f>
        <v>15066.597</v>
      </c>
      <c r="AT147" s="2">
        <f t="shared" si="23"/>
        <v>15582.53151254303</v>
      </c>
      <c r="AU147" s="2">
        <f t="shared" si="24"/>
        <v>16063.672432505047</v>
      </c>
      <c r="AV147" s="2">
        <f t="shared" si="25"/>
        <v>16573.299679323281</v>
      </c>
      <c r="AW147" s="2">
        <f t="shared" si="26"/>
        <v>17092.084629908877</v>
      </c>
      <c r="AX147" s="2">
        <f t="shared" si="27"/>
        <v>17629.218598916785</v>
      </c>
      <c r="AY147" s="2">
        <f t="shared" si="28"/>
        <v>18176.487058111503</v>
      </c>
      <c r="AZ147" s="2">
        <f t="shared" si="29"/>
        <v>18743.698638473186</v>
      </c>
      <c r="BA147" s="2">
        <f t="shared" si="30"/>
        <v>19328.610502496274</v>
      </c>
      <c r="BB147" s="2">
        <f t="shared" si="31"/>
        <v>19931.775001459446</v>
      </c>
      <c r="BC147" s="2">
        <f t="shared" si="32"/>
        <v>20553.761723197633</v>
      </c>
      <c r="BD147" s="2">
        <f t="shared" si="33"/>
        <v>21195.158029982322</v>
      </c>
      <c r="BE147" s="2">
        <f t="shared" si="34"/>
        <v>21856.569613186839</v>
      </c>
      <c r="BF147" s="2">
        <f t="shared" si="35"/>
        <v>22538.62106526038</v>
      </c>
      <c r="BG147" s="2">
        <f t="shared" si="36"/>
        <v>23241.956469550969</v>
      </c>
      <c r="BH147" s="2">
        <f t="shared" si="37"/>
        <v>23967.240008534282</v>
      </c>
      <c r="BI147" s="2">
        <f t="shared" si="38"/>
        <v>24715.156591022744</v>
      </c>
      <c r="BJ147" s="2">
        <f t="shared" si="39"/>
        <v>25486.412498947178</v>
      </c>
      <c r="BK147" s="2">
        <f t="shared" si="40"/>
        <v>26281.736054321776</v>
      </c>
      <c r="BL147" s="2">
        <f t="shared" si="41"/>
        <v>27101.878307022245</v>
      </c>
      <c r="BM147" s="2">
        <f t="shared" si="42"/>
        <v>27947.61374402661</v>
      </c>
      <c r="BN147" s="2">
        <f>+data!J147</f>
        <v>2.3795550338792992</v>
      </c>
      <c r="BO147" s="2">
        <f t="shared" si="73"/>
        <v>3.120578682493877</v>
      </c>
      <c r="BP147" s="10">
        <f t="shared" si="74"/>
        <v>7.4102364861457784E-2</v>
      </c>
      <c r="BQ147" s="2">
        <f t="shared" si="75"/>
        <v>2.3795550338792992</v>
      </c>
      <c r="BR147" s="2">
        <f t="shared" ref="BR147:CA147" si="198">+BQ147+$BP147</f>
        <v>2.4536573987407571</v>
      </c>
      <c r="BS147" s="2">
        <f t="shared" si="198"/>
        <v>2.5277597636022149</v>
      </c>
      <c r="BT147" s="2">
        <f t="shared" si="198"/>
        <v>2.6018621284636727</v>
      </c>
      <c r="BU147" s="2">
        <f t="shared" si="198"/>
        <v>2.6759644933251305</v>
      </c>
      <c r="BV147" s="2">
        <f t="shared" si="198"/>
        <v>2.7500668581865884</v>
      </c>
      <c r="BW147" s="2">
        <f t="shared" si="198"/>
        <v>2.8241692230480462</v>
      </c>
      <c r="BX147" s="2">
        <f t="shared" si="198"/>
        <v>2.898271587909504</v>
      </c>
      <c r="BY147" s="2">
        <f t="shared" si="198"/>
        <v>2.9723739527709618</v>
      </c>
      <c r="BZ147" s="2">
        <f t="shared" si="198"/>
        <v>3.0464763176324197</v>
      </c>
      <c r="CA147" s="2">
        <f t="shared" si="198"/>
        <v>3.1205786824938775</v>
      </c>
      <c r="CB147" s="31">
        <f t="shared" ref="CB147:CK147" si="199">+CA147</f>
        <v>3.1205786824938775</v>
      </c>
      <c r="CC147" s="31">
        <f t="shared" si="199"/>
        <v>3.1205786824938775</v>
      </c>
      <c r="CD147" s="31">
        <f t="shared" si="199"/>
        <v>3.1205786824938775</v>
      </c>
      <c r="CE147" s="31">
        <f t="shared" si="199"/>
        <v>3.1205786824938775</v>
      </c>
      <c r="CF147" s="31">
        <f t="shared" si="199"/>
        <v>3.1205786824938775</v>
      </c>
      <c r="CG147" s="31">
        <f t="shared" si="199"/>
        <v>3.1205786824938775</v>
      </c>
      <c r="CH147" s="31">
        <f t="shared" si="199"/>
        <v>3.1205786824938775</v>
      </c>
      <c r="CI147" s="31">
        <f t="shared" si="199"/>
        <v>3.1205786824938775</v>
      </c>
      <c r="CJ147" s="31">
        <f t="shared" si="199"/>
        <v>3.1205786824938775</v>
      </c>
      <c r="CK147" s="31">
        <f t="shared" si="199"/>
        <v>3.1205786824938775</v>
      </c>
      <c r="CL147" s="2">
        <f>+data!I147</f>
        <v>15083.6</v>
      </c>
      <c r="CM147" s="2">
        <f t="shared" si="78"/>
        <v>15442.522563090219</v>
      </c>
      <c r="CN147" s="2">
        <f t="shared" si="79"/>
        <v>15821.429160511692</v>
      </c>
      <c r="CO147" s="2">
        <f t="shared" si="80"/>
        <v>16221.356880857935</v>
      </c>
      <c r="CP147" s="2">
        <f t="shared" si="81"/>
        <v>16643.414222263913</v>
      </c>
      <c r="CQ147" s="2">
        <f t="shared" si="82"/>
        <v>17088.786077328718</v>
      </c>
      <c r="CR147" s="2">
        <f t="shared" si="83"/>
        <v>17558.739119707741</v>
      </c>
      <c r="CS147" s="2">
        <f t="shared" si="84"/>
        <v>18054.627625881825</v>
      </c>
      <c r="CT147" s="2">
        <f t="shared" si="85"/>
        <v>18577.899768665618</v>
      </c>
      <c r="CU147" s="2">
        <f t="shared" si="86"/>
        <v>19130.104422361332</v>
      </c>
      <c r="CV147" s="2">
        <f t="shared" si="87"/>
        <v>19712.898523126922</v>
      </c>
      <c r="CW147" s="2">
        <f t="shared" ref="CW147:DF147" si="200">+CV147*(1+CA147/100)</f>
        <v>20328.05503214127</v>
      </c>
      <c r="CX147" s="2">
        <f t="shared" si="200"/>
        <v>20962.407984039892</v>
      </c>
      <c r="CY147" s="2">
        <f t="shared" si="200"/>
        <v>21616.556418927234</v>
      </c>
      <c r="CZ147" s="2">
        <f t="shared" si="200"/>
        <v>22291.118070425538</v>
      </c>
      <c r="DA147" s="2">
        <f t="shared" si="200"/>
        <v>22986.729949020777</v>
      </c>
      <c r="DB147" s="2">
        <f t="shared" si="200"/>
        <v>23704.048943612353</v>
      </c>
      <c r="DC147" s="2">
        <f t="shared" si="200"/>
        <v>24443.752441834633</v>
      </c>
      <c r="DD147" s="2">
        <f t="shared" si="200"/>
        <v>25206.538969736099</v>
      </c>
      <c r="DE147" s="2">
        <f t="shared" si="200"/>
        <v>25993.128851420191</v>
      </c>
      <c r="DF147" s="2">
        <f t="shared" si="200"/>
        <v>26804.264889270773</v>
      </c>
      <c r="DG147" s="2">
        <f t="shared" si="47"/>
        <v>-0.11272507889363687</v>
      </c>
      <c r="DH147" s="2">
        <f t="shared" si="48"/>
        <v>0.90664558773222692</v>
      </c>
      <c r="DI147" s="2">
        <f t="shared" si="49"/>
        <v>1.5311086598798789</v>
      </c>
      <c r="DJ147" s="2">
        <f t="shared" si="50"/>
        <v>2.1696261357806503</v>
      </c>
      <c r="DK147" s="2">
        <f t="shared" si="51"/>
        <v>2.6957834591701579</v>
      </c>
      <c r="DL147" s="2">
        <f t="shared" si="52"/>
        <v>3.1624980214659368</v>
      </c>
      <c r="DM147" s="2">
        <f t="shared" si="53"/>
        <v>3.5181793760487494</v>
      </c>
      <c r="DN147" s="2">
        <f t="shared" si="54"/>
        <v>3.816589446594612</v>
      </c>
      <c r="DO147" s="2">
        <f t="shared" si="55"/>
        <v>4.0408805256708344</v>
      </c>
      <c r="DP147" s="2">
        <f t="shared" si="56"/>
        <v>4.1906231215394465</v>
      </c>
      <c r="DQ147" s="2">
        <f t="shared" si="57"/>
        <v>4.2655482606184032</v>
      </c>
      <c r="DR147" s="2">
        <f t="shared" si="58"/>
        <v>4.2655482606183925</v>
      </c>
      <c r="DS147" s="2">
        <f t="shared" si="59"/>
        <v>4.265548260618405</v>
      </c>
      <c r="DT147" s="2">
        <f t="shared" si="60"/>
        <v>4.265548260618405</v>
      </c>
      <c r="DU147" s="2">
        <f t="shared" si="61"/>
        <v>4.2655482606183996</v>
      </c>
      <c r="DV147" s="2">
        <f t="shared" si="62"/>
        <v>4.2655482606183996</v>
      </c>
      <c r="DW147" s="2">
        <f t="shared" si="63"/>
        <v>4.265548260618397</v>
      </c>
      <c r="DX147" s="2">
        <f t="shared" si="64"/>
        <v>4.2655482606184032</v>
      </c>
      <c r="DY147" s="2">
        <f t="shared" si="65"/>
        <v>4.2655482606184014</v>
      </c>
      <c r="DZ147" s="2">
        <f t="shared" si="66"/>
        <v>4.2655482606184014</v>
      </c>
      <c r="EA147" s="2">
        <f t="shared" si="67"/>
        <v>4.265548260618397</v>
      </c>
    </row>
    <row r="148" spans="1:131" x14ac:dyDescent="0.25">
      <c r="A148" s="1">
        <v>38807</v>
      </c>
      <c r="B148" s="29">
        <f>+IF(CFdata!B148="",AVERAGE(CFdata!B147,CFdata!B149),CFdata!B148)-0.5</f>
        <v>2.4207802279526391</v>
      </c>
      <c r="C148" s="29">
        <f>+IF(CFdata!C148="",AVERAGE(CFdata!C147,CFdata!C149),CFdata!C148)-0.5</f>
        <v>1.7704231851149341</v>
      </c>
      <c r="D148" s="29">
        <f>+IF(CFdata!D148="",AVERAGE(CFdata!D147,CFdata!D149),CFdata!D148)-0.5</f>
        <v>1.764300268323542</v>
      </c>
      <c r="E148" s="29">
        <f>+IF(CFdata!E148="",AVERAGE(CFdata!E147,CFdata!E149),CFdata!E148)-0.5</f>
        <v>1.8083562857713584</v>
      </c>
      <c r="F148" s="29">
        <f>+IF(CFdata!F148="",AVERAGE(CFdata!F147,CFdata!F149),CFdata!F148)-0.5</f>
        <v>1.8045469106020762</v>
      </c>
      <c r="G148" s="29">
        <f>+IF(CFdata!G148="",AVERAGE(CFdata!G147,CFdata!G149),CFdata!G148)-0.5</f>
        <v>1.8461088043585576</v>
      </c>
      <c r="H148" s="29">
        <f>+IF(CFdata!H148="",AVERAGE(CFdata!H147,CFdata!H149),CFdata!H148)-0.5</f>
        <v>1.9073313849726805</v>
      </c>
      <c r="I148" s="30">
        <f t="shared" si="164"/>
        <v>1.9073313849726805</v>
      </c>
      <c r="J148" s="30">
        <f t="shared" si="164"/>
        <v>1.9073313849726805</v>
      </c>
      <c r="K148" s="30">
        <f t="shared" si="7"/>
        <v>1.9073313849726805</v>
      </c>
      <c r="L148" s="30">
        <f t="shared" si="8"/>
        <v>1.9073313849726805</v>
      </c>
      <c r="M148" s="24">
        <f t="shared" ref="M148:P148" si="201">L148+$W148</f>
        <v>1.9258651079781444</v>
      </c>
      <c r="N148" s="24">
        <f t="shared" si="201"/>
        <v>1.9443988309836082</v>
      </c>
      <c r="O148" s="24">
        <f t="shared" si="201"/>
        <v>1.9629325539890721</v>
      </c>
      <c r="P148" s="24">
        <f t="shared" si="201"/>
        <v>1.9814662769945359</v>
      </c>
      <c r="Q148" s="23">
        <f>+data!$E148</f>
        <v>2</v>
      </c>
      <c r="R148" s="23">
        <f t="shared" ref="R148:V148" si="202">+Q148</f>
        <v>2</v>
      </c>
      <c r="S148" s="23">
        <f t="shared" si="202"/>
        <v>2</v>
      </c>
      <c r="T148" s="23">
        <f t="shared" si="202"/>
        <v>2</v>
      </c>
      <c r="U148" s="23">
        <f t="shared" si="202"/>
        <v>2</v>
      </c>
      <c r="V148" s="23">
        <f t="shared" si="202"/>
        <v>2</v>
      </c>
      <c r="W148" s="24">
        <f t="shared" si="71"/>
        <v>1.8533723005463899E-2</v>
      </c>
      <c r="X148" s="29">
        <f>+IF(CFdata!W148="",AVERAGE(CFdata!W147,CFdata!W149),CFdata!W148)</f>
        <v>3.3433881849172438</v>
      </c>
      <c r="Y148" s="29">
        <f>+IF(CFdata!X148="",AVERAGE(CFdata!X147,CFdata!X149),CFdata!X148)</f>
        <v>2.8960825731026811</v>
      </c>
      <c r="Z148" s="29">
        <f>+IF(CFdata!Y148="",AVERAGE(CFdata!Y147,CFdata!Y149),CFdata!Y148)</f>
        <v>3.157783245392348</v>
      </c>
      <c r="AA148" s="29">
        <f>+IF(CFdata!Z148="",AVERAGE(CFdata!Z147,CFdata!Z149),CFdata!Z148)</f>
        <v>3.0927308620572798</v>
      </c>
      <c r="AB148" s="29">
        <f>+IF(CFdata!AA148="",AVERAGE(CFdata!AA147,CFdata!AA149),CFdata!AA148)</f>
        <v>3.1049053886589388</v>
      </c>
      <c r="AC148" s="29">
        <f>+IF(CFdata!AB148="",AVERAGE(CFdata!AB147,CFdata!AB149),CFdata!AB148)</f>
        <v>3.0787115380944332</v>
      </c>
      <c r="AD148" s="29">
        <f>+IF(CFdata!AC148="",AVERAGE(CFdata!AC147,CFdata!AC149),CFdata!AC148)</f>
        <v>3.1099445606753138</v>
      </c>
      <c r="AE148" s="30">
        <f t="shared" si="167"/>
        <v>3.1099445606753138</v>
      </c>
      <c r="AF148" s="30">
        <f t="shared" si="167"/>
        <v>3.1099445606753138</v>
      </c>
      <c r="AG148" s="30">
        <f t="shared" si="12"/>
        <v>3.1099445606753138</v>
      </c>
      <c r="AH148" s="30">
        <f t="shared" si="13"/>
        <v>3.1099445606753138</v>
      </c>
      <c r="AI148" s="30">
        <f t="shared" si="14"/>
        <v>3.1099445606753138</v>
      </c>
      <c r="AJ148" s="30">
        <f t="shared" si="15"/>
        <v>3.1099445606753138</v>
      </c>
      <c r="AK148" s="30">
        <f t="shared" si="16"/>
        <v>3.1099445606753138</v>
      </c>
      <c r="AL148" s="30">
        <f t="shared" si="17"/>
        <v>3.1099445606753138</v>
      </c>
      <c r="AM148" s="30">
        <f t="shared" si="18"/>
        <v>3.1099445606753138</v>
      </c>
      <c r="AN148" s="30">
        <f t="shared" si="19"/>
        <v>3.1099445606753138</v>
      </c>
      <c r="AO148" s="30">
        <f t="shared" si="20"/>
        <v>3.1099445606753138</v>
      </c>
      <c r="AP148" s="30">
        <f t="shared" si="21"/>
        <v>3.1099445606753138</v>
      </c>
      <c r="AQ148" s="30">
        <f t="shared" si="22"/>
        <v>3.1099445606753138</v>
      </c>
      <c r="AR148" s="30">
        <f t="shared" si="22"/>
        <v>3.1099445606753138</v>
      </c>
      <c r="AS148" s="2">
        <f>+data!$H148</f>
        <v>15267.026</v>
      </c>
      <c r="AT148" s="2">
        <f t="shared" si="23"/>
        <v>15777.461943472243</v>
      </c>
      <c r="AU148" s="2">
        <f t="shared" si="24"/>
        <v>16234.390269295049</v>
      </c>
      <c r="AV148" s="2">
        <f t="shared" si="25"/>
        <v>16747.037125210456</v>
      </c>
      <c r="AW148" s="2">
        <f t="shared" si="26"/>
        <v>17264.977910862031</v>
      </c>
      <c r="AX148" s="2">
        <f t="shared" si="27"/>
        <v>17801.03914036716</v>
      </c>
      <c r="AY148" s="2">
        <f t="shared" si="28"/>
        <v>18349.08178628235</v>
      </c>
      <c r="AZ148" s="2">
        <f t="shared" si="29"/>
        <v>18919.728057228702</v>
      </c>
      <c r="BA148" s="2">
        <f t="shared" si="30"/>
        <v>19508.121110839045</v>
      </c>
      <c r="BB148" s="2">
        <f t="shared" si="31"/>
        <v>20114.812862215535</v>
      </c>
      <c r="BC148" s="2">
        <f t="shared" si="32"/>
        <v>20740.372390714023</v>
      </c>
      <c r="BD148" s="2">
        <f t="shared" si="33"/>
        <v>21385.386473742838</v>
      </c>
      <c r="BE148" s="2">
        <f t="shared" si="34"/>
        <v>22050.460137162394</v>
      </c>
      <c r="BF148" s="2">
        <f t="shared" si="35"/>
        <v>22736.217222801952</v>
      </c>
      <c r="BG148" s="2">
        <f t="shared" si="36"/>
        <v>23443.300973625803</v>
      </c>
      <c r="BH148" s="2">
        <f t="shared" si="37"/>
        <v>24172.374637097819</v>
      </c>
      <c r="BI148" s="2">
        <f t="shared" si="38"/>
        <v>24924.122087310298</v>
      </c>
      <c r="BJ148" s="2">
        <f t="shared" si="39"/>
        <v>25699.248466460675</v>
      </c>
      <c r="BK148" s="2">
        <f t="shared" si="40"/>
        <v>26498.480846277798</v>
      </c>
      <c r="BL148" s="2">
        <f t="shared" si="41"/>
        <v>27322.568910018203</v>
      </c>
      <c r="BM148" s="2">
        <f t="shared" si="42"/>
        <v>28172.285655672076</v>
      </c>
      <c r="BN148" s="2">
        <f>+data!J148</f>
        <v>2.1984141716831829</v>
      </c>
      <c r="BO148" s="2">
        <f t="shared" si="73"/>
        <v>3.1099445606753138</v>
      </c>
      <c r="BP148" s="10">
        <f t="shared" si="74"/>
        <v>9.1153038899213085E-2</v>
      </c>
      <c r="BQ148" s="2">
        <f t="shared" si="75"/>
        <v>2.1984141716831829</v>
      </c>
      <c r="BR148" s="2">
        <f t="shared" ref="BR148:CA148" si="203">+BQ148+$BP148</f>
        <v>2.2895672105823959</v>
      </c>
      <c r="BS148" s="2">
        <f t="shared" si="203"/>
        <v>2.3807202494816089</v>
      </c>
      <c r="BT148" s="2">
        <f t="shared" si="203"/>
        <v>2.4718732883808219</v>
      </c>
      <c r="BU148" s="2">
        <f t="shared" si="203"/>
        <v>2.5630263272800349</v>
      </c>
      <c r="BV148" s="2">
        <f t="shared" si="203"/>
        <v>2.6541793661792479</v>
      </c>
      <c r="BW148" s="2">
        <f t="shared" si="203"/>
        <v>2.7453324050784609</v>
      </c>
      <c r="BX148" s="2">
        <f t="shared" si="203"/>
        <v>2.8364854439776739</v>
      </c>
      <c r="BY148" s="2">
        <f t="shared" si="203"/>
        <v>2.9276384828768869</v>
      </c>
      <c r="BZ148" s="2">
        <f t="shared" si="203"/>
        <v>3.0187915217760999</v>
      </c>
      <c r="CA148" s="2">
        <f t="shared" si="203"/>
        <v>3.1099445606753129</v>
      </c>
      <c r="CB148" s="31">
        <f t="shared" ref="CB148:CK148" si="204">+CA148</f>
        <v>3.1099445606753129</v>
      </c>
      <c r="CC148" s="31">
        <f t="shared" si="204"/>
        <v>3.1099445606753129</v>
      </c>
      <c r="CD148" s="31">
        <f t="shared" si="204"/>
        <v>3.1099445606753129</v>
      </c>
      <c r="CE148" s="31">
        <f t="shared" si="204"/>
        <v>3.1099445606753129</v>
      </c>
      <c r="CF148" s="31">
        <f t="shared" si="204"/>
        <v>3.1099445606753129</v>
      </c>
      <c r="CG148" s="31">
        <f t="shared" si="204"/>
        <v>3.1099445606753129</v>
      </c>
      <c r="CH148" s="31">
        <f t="shared" si="204"/>
        <v>3.1099445606753129</v>
      </c>
      <c r="CI148" s="31">
        <f t="shared" si="204"/>
        <v>3.1099445606753129</v>
      </c>
      <c r="CJ148" s="31">
        <f t="shared" si="204"/>
        <v>3.1099445606753129</v>
      </c>
      <c r="CK148" s="31">
        <f t="shared" si="204"/>
        <v>3.1099445606753129</v>
      </c>
      <c r="CL148" s="2">
        <f>+data!I148</f>
        <v>15166.5</v>
      </c>
      <c r="CM148" s="2">
        <f t="shared" si="78"/>
        <v>15499.92248534833</v>
      </c>
      <c r="CN148" s="2">
        <f t="shared" si="79"/>
        <v>15854.803628238555</v>
      </c>
      <c r="CO148" s="2">
        <f t="shared" si="80"/>
        <v>16232.262148731576</v>
      </c>
      <c r="CP148" s="2">
        <f t="shared" si="81"/>
        <v>16633.503100886024</v>
      </c>
      <c r="CQ148" s="2">
        <f t="shared" si="82"/>
        <v>17059.824164510672</v>
      </c>
      <c r="CR148" s="2">
        <f t="shared" si="83"/>
        <v>17512.622497391574</v>
      </c>
      <c r="CS148" s="2">
        <f t="shared" si="84"/>
        <v>17993.402197791525</v>
      </c>
      <c r="CT148" s="2">
        <f t="shared" si="85"/>
        <v>18503.78243200824</v>
      </c>
      <c r="CU148" s="2">
        <f t="shared" si="86"/>
        <v>19045.506287275526</v>
      </c>
      <c r="CV148" s="2">
        <f t="shared" si="87"/>
        <v>19620.450416355136</v>
      </c>
      <c r="CW148" s="2">
        <f t="shared" ref="CW148:DF148" si="205">+CV148*(1+CA148/100)</f>
        <v>20230.635546858568</v>
      </c>
      <c r="CX148" s="2">
        <f t="shared" si="205"/>
        <v>20859.79709663814</v>
      </c>
      <c r="CY148" s="2">
        <f t="shared" si="205"/>
        <v>21508.525221812943</v>
      </c>
      <c r="CZ148" s="2">
        <f t="shared" si="205"/>
        <v>22177.428432030189</v>
      </c>
      <c r="DA148" s="2">
        <f t="shared" si="205"/>
        <v>22867.134161249771</v>
      </c>
      <c r="DB148" s="2">
        <f t="shared" si="205"/>
        <v>23578.289356279882</v>
      </c>
      <c r="DC148" s="2">
        <f t="shared" si="205"/>
        <v>24311.561083615794</v>
      </c>
      <c r="DD148" s="2">
        <f t="shared" si="205"/>
        <v>25067.637155150958</v>
      </c>
      <c r="DE148" s="2">
        <f t="shared" si="205"/>
        <v>25847.226773347396</v>
      </c>
      <c r="DF148" s="2">
        <f t="shared" si="205"/>
        <v>26651.061196470524</v>
      </c>
      <c r="DG148" s="2">
        <f t="shared" si="47"/>
        <v>0.66281607490192096</v>
      </c>
      <c r="DH148" s="2">
        <f t="shared" si="48"/>
        <v>1.7905861038096369</v>
      </c>
      <c r="DI148" s="2">
        <f t="shared" si="49"/>
        <v>2.394142809693478</v>
      </c>
      <c r="DJ148" s="2">
        <f t="shared" si="50"/>
        <v>3.1713076819616672</v>
      </c>
      <c r="DK148" s="2">
        <f t="shared" si="51"/>
        <v>3.7964029954842777</v>
      </c>
      <c r="DL148" s="2">
        <f t="shared" si="52"/>
        <v>4.3447984499068166</v>
      </c>
      <c r="DM148" s="2">
        <f t="shared" si="53"/>
        <v>4.7763222727798897</v>
      </c>
      <c r="DN148" s="2">
        <f t="shared" si="54"/>
        <v>5.1481417980579112</v>
      </c>
      <c r="DO148" s="2">
        <f t="shared" si="55"/>
        <v>5.4277479889380817</v>
      </c>
      <c r="DP148" s="2">
        <f t="shared" si="56"/>
        <v>5.6144822763489453</v>
      </c>
      <c r="DQ148" s="2">
        <f t="shared" si="57"/>
        <v>5.7079320331267596</v>
      </c>
      <c r="DR148" s="2">
        <f t="shared" si="58"/>
        <v>5.7079320331267613</v>
      </c>
      <c r="DS148" s="2">
        <f t="shared" si="59"/>
        <v>5.7079320331267596</v>
      </c>
      <c r="DT148" s="2">
        <f t="shared" si="60"/>
        <v>5.7079320331267587</v>
      </c>
      <c r="DU148" s="2">
        <f t="shared" si="61"/>
        <v>5.7079320331267658</v>
      </c>
      <c r="DV148" s="2">
        <f t="shared" si="62"/>
        <v>5.7079320331267596</v>
      </c>
      <c r="DW148" s="2">
        <f t="shared" si="63"/>
        <v>5.707932033126756</v>
      </c>
      <c r="DX148" s="2">
        <f t="shared" si="64"/>
        <v>5.7079320331267409</v>
      </c>
      <c r="DY148" s="2">
        <f t="shared" si="65"/>
        <v>5.7079320331267311</v>
      </c>
      <c r="DZ148" s="2">
        <f t="shared" si="66"/>
        <v>5.7079320331267365</v>
      </c>
      <c r="EA148" s="2">
        <f t="shared" si="67"/>
        <v>5.7079320331267418</v>
      </c>
    </row>
    <row r="149" spans="1:131" x14ac:dyDescent="0.25">
      <c r="A149" s="1">
        <v>38898</v>
      </c>
      <c r="B149" s="29">
        <f>+IF(CFdata!B149="",AVERAGE(CFdata!B148,CFdata!B150),CFdata!B149)-0.5</f>
        <v>2.7186299905252671</v>
      </c>
      <c r="C149" s="29">
        <f>+IF(CFdata!C149="",AVERAGE(CFdata!C148,CFdata!C150),CFdata!C149)-0.5</f>
        <v>1.8904746824380347</v>
      </c>
      <c r="D149" s="29">
        <f>+IF(CFdata!D149="",AVERAGE(CFdata!D148,CFdata!D150),CFdata!D149)-0.5</f>
        <v>1.7619150127502357</v>
      </c>
      <c r="E149" s="29">
        <f>+IF(CFdata!E149="",AVERAGE(CFdata!E148,CFdata!E150),CFdata!E149)-0.5</f>
        <v>1.8139599695184723</v>
      </c>
      <c r="F149" s="29">
        <f>+IF(CFdata!F149="",AVERAGE(CFdata!F148,CFdata!F150),CFdata!F149)-0.5</f>
        <v>1.7939663974689513</v>
      </c>
      <c r="G149" s="29">
        <f>+IF(CFdata!G149="",AVERAGE(CFdata!G148,CFdata!G150),CFdata!G149)-0.5</f>
        <v>1.8111243069682619</v>
      </c>
      <c r="H149" s="29">
        <f>+IF(CFdata!H149="",AVERAGE(CFdata!H148,CFdata!H150),CFdata!H149)-0.5</f>
        <v>1.8496893682857367</v>
      </c>
      <c r="I149" s="30">
        <f t="shared" si="164"/>
        <v>1.8496893682857367</v>
      </c>
      <c r="J149" s="30">
        <f t="shared" si="164"/>
        <v>1.8496893682857367</v>
      </c>
      <c r="K149" s="30">
        <f t="shared" si="7"/>
        <v>1.8496893682857367</v>
      </c>
      <c r="L149" s="30">
        <f t="shared" si="8"/>
        <v>1.8496893682857367</v>
      </c>
      <c r="M149" s="24">
        <f t="shared" ref="M149:P149" si="206">L149+$W149</f>
        <v>1.8797514946285894</v>
      </c>
      <c r="N149" s="24">
        <f t="shared" si="206"/>
        <v>1.909813620971442</v>
      </c>
      <c r="O149" s="24">
        <f t="shared" si="206"/>
        <v>1.9398757473142947</v>
      </c>
      <c r="P149" s="24">
        <f t="shared" si="206"/>
        <v>1.9699378736571473</v>
      </c>
      <c r="Q149" s="23">
        <f>+data!$E149</f>
        <v>2</v>
      </c>
      <c r="R149" s="23">
        <f t="shared" ref="R149:V149" si="207">+Q149</f>
        <v>2</v>
      </c>
      <c r="S149" s="23">
        <f t="shared" si="207"/>
        <v>2</v>
      </c>
      <c r="T149" s="23">
        <f t="shared" si="207"/>
        <v>2</v>
      </c>
      <c r="U149" s="23">
        <f t="shared" si="207"/>
        <v>2</v>
      </c>
      <c r="V149" s="23">
        <f t="shared" si="207"/>
        <v>2</v>
      </c>
      <c r="W149" s="24">
        <f t="shared" si="71"/>
        <v>3.0062126342852658E-2</v>
      </c>
      <c r="X149" s="29">
        <f>+IF(CFdata!W149="",AVERAGE(CFdata!W148,CFdata!W150),CFdata!W149)</f>
        <v>3.3504311988218904</v>
      </c>
      <c r="Y149" s="29">
        <f>+IF(CFdata!X149="",AVERAGE(CFdata!X148,CFdata!X150),CFdata!X149)</f>
        <v>2.7619909992626979</v>
      </c>
      <c r="Z149" s="29">
        <f>+IF(CFdata!Y149="",AVERAGE(CFdata!Y148,CFdata!Y150),CFdata!Y149)</f>
        <v>3.1223224656183746</v>
      </c>
      <c r="AA149" s="29">
        <f>+IF(CFdata!Z149="",AVERAGE(CFdata!Z148,CFdata!Z150),CFdata!Z149)</f>
        <v>3.1294650147518936</v>
      </c>
      <c r="AB149" s="29">
        <f>+IF(CFdata!AA149="",AVERAGE(CFdata!AA148,CFdata!AA150),CFdata!AA149)</f>
        <v>3.1271351491785131</v>
      </c>
      <c r="AC149" s="29">
        <f>+IF(CFdata!AB149="",AVERAGE(CFdata!AB148,CFdata!AB150),CFdata!AB149)</f>
        <v>3.0439716682511042</v>
      </c>
      <c r="AD149" s="29">
        <f>+IF(CFdata!AC149="",AVERAGE(CFdata!AC148,CFdata!AC150),CFdata!AC149)</f>
        <v>3.0552871615917274</v>
      </c>
      <c r="AE149" s="30">
        <f t="shared" si="167"/>
        <v>3.0552871615917274</v>
      </c>
      <c r="AF149" s="30">
        <f t="shared" si="167"/>
        <v>3.0552871615917274</v>
      </c>
      <c r="AG149" s="30">
        <f t="shared" si="12"/>
        <v>3.0552871615917274</v>
      </c>
      <c r="AH149" s="30">
        <f t="shared" si="13"/>
        <v>3.0552871615917274</v>
      </c>
      <c r="AI149" s="30">
        <f t="shared" si="14"/>
        <v>3.0552871615917274</v>
      </c>
      <c r="AJ149" s="30">
        <f t="shared" si="15"/>
        <v>3.0552871615917274</v>
      </c>
      <c r="AK149" s="30">
        <f t="shared" si="16"/>
        <v>3.0552871615917274</v>
      </c>
      <c r="AL149" s="30">
        <f t="shared" si="17"/>
        <v>3.0552871615917274</v>
      </c>
      <c r="AM149" s="30">
        <f t="shared" si="18"/>
        <v>3.0552871615917274</v>
      </c>
      <c r="AN149" s="30">
        <f t="shared" si="19"/>
        <v>3.0552871615917274</v>
      </c>
      <c r="AO149" s="30">
        <f t="shared" si="20"/>
        <v>3.0552871615917274</v>
      </c>
      <c r="AP149" s="30">
        <f t="shared" si="21"/>
        <v>3.0552871615917274</v>
      </c>
      <c r="AQ149" s="30">
        <f t="shared" si="22"/>
        <v>3.0552871615917274</v>
      </c>
      <c r="AR149" s="30">
        <f t="shared" si="22"/>
        <v>3.0552871615917274</v>
      </c>
      <c r="AS149" s="2">
        <f>+data!$H149</f>
        <v>15302.705</v>
      </c>
      <c r="AT149" s="2">
        <f t="shared" si="23"/>
        <v>15815.411602583679</v>
      </c>
      <c r="AU149" s="2">
        <f t="shared" si="24"/>
        <v>16252.231847543391</v>
      </c>
      <c r="AV149" s="2">
        <f t="shared" si="25"/>
        <v>16759.678933683623</v>
      </c>
      <c r="AW149" s="2">
        <f t="shared" si="26"/>
        <v>17284.167222497992</v>
      </c>
      <c r="AX149" s="2">
        <f t="shared" si="27"/>
        <v>17824.666490955518</v>
      </c>
      <c r="AY149" s="2">
        <f t="shared" si="28"/>
        <v>18367.244288900452</v>
      </c>
      <c r="AZ149" s="2">
        <f t="shared" si="29"/>
        <v>18928.416345597419</v>
      </c>
      <c r="BA149" s="2">
        <f t="shared" si="30"/>
        <v>19506.733820097088</v>
      </c>
      <c r="BB149" s="2">
        <f t="shared" si="31"/>
        <v>20102.720554148389</v>
      </c>
      <c r="BC149" s="2">
        <f t="shared" si="32"/>
        <v>20716.91639436995</v>
      </c>
      <c r="BD149" s="2">
        <f t="shared" si="33"/>
        <v>21349.877681244827</v>
      </c>
      <c r="BE149" s="2">
        <f t="shared" si="34"/>
        <v>22002.177753055439</v>
      </c>
      <c r="BF149" s="2">
        <f t="shared" si="35"/>
        <v>22674.407465215136</v>
      </c>
      <c r="BG149" s="2">
        <f t="shared" si="36"/>
        <v>23367.175725466852</v>
      </c>
      <c r="BH149" s="2">
        <f t="shared" si="37"/>
        <v>24081.110045433623</v>
      </c>
      <c r="BI149" s="2">
        <f t="shared" si="38"/>
        <v>24816.857109020533</v>
      </c>
      <c r="BJ149" s="2">
        <f t="shared" si="39"/>
        <v>25575.083358183005</v>
      </c>
      <c r="BK149" s="2">
        <f t="shared" si="40"/>
        <v>26356.475596591954</v>
      </c>
      <c r="BL149" s="2">
        <f t="shared" si="41"/>
        <v>27161.741611742687</v>
      </c>
      <c r="BM149" s="2">
        <f t="shared" si="42"/>
        <v>27991.610816070981</v>
      </c>
      <c r="BN149" s="2">
        <f>+data!J149</f>
        <v>2.0703524214551905</v>
      </c>
      <c r="BO149" s="2">
        <f t="shared" si="73"/>
        <v>3.0552871615917274</v>
      </c>
      <c r="BP149" s="10">
        <f t="shared" si="74"/>
        <v>9.8493474013653687E-2</v>
      </c>
      <c r="BQ149" s="2">
        <f t="shared" si="75"/>
        <v>2.0703524214551905</v>
      </c>
      <c r="BR149" s="2">
        <f t="shared" ref="BR149:CA149" si="208">+BQ149+$BP149</f>
        <v>2.1688458954688441</v>
      </c>
      <c r="BS149" s="2">
        <f t="shared" si="208"/>
        <v>2.2673393694824977</v>
      </c>
      <c r="BT149" s="2">
        <f t="shared" si="208"/>
        <v>2.3658328434961513</v>
      </c>
      <c r="BU149" s="2">
        <f t="shared" si="208"/>
        <v>2.4643263175098049</v>
      </c>
      <c r="BV149" s="2">
        <f t="shared" si="208"/>
        <v>2.5628197915234585</v>
      </c>
      <c r="BW149" s="2">
        <f t="shared" si="208"/>
        <v>2.6613132655371121</v>
      </c>
      <c r="BX149" s="2">
        <f t="shared" si="208"/>
        <v>2.7598067395507657</v>
      </c>
      <c r="BY149" s="2">
        <f t="shared" si="208"/>
        <v>2.8583002135644193</v>
      </c>
      <c r="BZ149" s="2">
        <f t="shared" si="208"/>
        <v>2.9567936875780729</v>
      </c>
      <c r="CA149" s="2">
        <f t="shared" si="208"/>
        <v>3.0552871615917265</v>
      </c>
      <c r="CB149" s="31">
        <f t="shared" ref="CB149:CK149" si="209">+CA149</f>
        <v>3.0552871615917265</v>
      </c>
      <c r="CC149" s="31">
        <f t="shared" si="209"/>
        <v>3.0552871615917265</v>
      </c>
      <c r="CD149" s="31">
        <f t="shared" si="209"/>
        <v>3.0552871615917265</v>
      </c>
      <c r="CE149" s="31">
        <f t="shared" si="209"/>
        <v>3.0552871615917265</v>
      </c>
      <c r="CF149" s="31">
        <f t="shared" si="209"/>
        <v>3.0552871615917265</v>
      </c>
      <c r="CG149" s="31">
        <f t="shared" si="209"/>
        <v>3.0552871615917265</v>
      </c>
      <c r="CH149" s="31">
        <f t="shared" si="209"/>
        <v>3.0552871615917265</v>
      </c>
      <c r="CI149" s="31">
        <f t="shared" si="209"/>
        <v>3.0552871615917265</v>
      </c>
      <c r="CJ149" s="31">
        <f t="shared" si="209"/>
        <v>3.0552871615917265</v>
      </c>
      <c r="CK149" s="31">
        <f t="shared" si="209"/>
        <v>3.0552871615917265</v>
      </c>
      <c r="CL149" s="2">
        <f>+data!I149</f>
        <v>15245</v>
      </c>
      <c r="CM149" s="2">
        <f t="shared" si="78"/>
        <v>15560.625226650844</v>
      </c>
      <c r="CN149" s="2">
        <f t="shared" si="79"/>
        <v>15898.111208188349</v>
      </c>
      <c r="CO149" s="2">
        <f t="shared" si="80"/>
        <v>16258.575342615712</v>
      </c>
      <c r="CP149" s="2">
        <f t="shared" si="81"/>
        <v>16643.226057955879</v>
      </c>
      <c r="CQ149" s="2">
        <f t="shared" si="82"/>
        <v>17053.369457784738</v>
      </c>
      <c r="CR149" s="2">
        <f t="shared" si="83"/>
        <v>17490.416585370462</v>
      </c>
      <c r="CS149" s="2">
        <f t="shared" si="84"/>
        <v>17955.891362154631</v>
      </c>
      <c r="CT149" s="2">
        <f t="shared" si="85"/>
        <v>18451.439262113789</v>
      </c>
      <c r="CU149" s="2">
        <f t="shared" si="86"/>
        <v>18978.836789948495</v>
      </c>
      <c r="CV149" s="2">
        <f t="shared" si="87"/>
        <v>19540.001838129436</v>
      </c>
      <c r="CW149" s="2">
        <f t="shared" ref="CW149:DF149" si="210">+CV149*(1+CA149/100)</f>
        <v>20137.005005664592</v>
      </c>
      <c r="CX149" s="2">
        <f t="shared" si="210"/>
        <v>20752.248334331747</v>
      </c>
      <c r="CY149" s="2">
        <f t="shared" si="210"/>
        <v>21386.28911343222</v>
      </c>
      <c r="CZ149" s="2">
        <f t="shared" si="210"/>
        <v>22039.701659055805</v>
      </c>
      <c r="DA149" s="2">
        <f t="shared" si="210"/>
        <v>22713.077834298059</v>
      </c>
      <c r="DB149" s="2">
        <f t="shared" si="210"/>
        <v>23407.027585371707</v>
      </c>
      <c r="DC149" s="2">
        <f t="shared" si="210"/>
        <v>24122.179494097803</v>
      </c>
      <c r="DD149" s="2">
        <f t="shared" si="210"/>
        <v>24859.181347277088</v>
      </c>
      <c r="DE149" s="2">
        <f t="shared" si="210"/>
        <v>25618.700723457252</v>
      </c>
      <c r="DF149" s="2">
        <f t="shared" si="210"/>
        <v>26401.425597627651</v>
      </c>
      <c r="DG149" s="2">
        <f t="shared" si="47"/>
        <v>0.37851754673663446</v>
      </c>
      <c r="DH149" s="2">
        <f t="shared" si="48"/>
        <v>1.6373787828040509</v>
      </c>
      <c r="DI149" s="2">
        <f t="shared" si="49"/>
        <v>2.2274384341496587</v>
      </c>
      <c r="DJ149" s="2">
        <f t="shared" si="50"/>
        <v>3.0820879474873633</v>
      </c>
      <c r="DK149" s="2">
        <f t="shared" si="51"/>
        <v>3.8510632632771777</v>
      </c>
      <c r="DL149" s="2">
        <f t="shared" si="52"/>
        <v>4.5228424510482226</v>
      </c>
      <c r="DM149" s="2">
        <f t="shared" si="53"/>
        <v>5.0131893614437821</v>
      </c>
      <c r="DN149" s="2">
        <f t="shared" si="54"/>
        <v>5.4161888364537853</v>
      </c>
      <c r="DO149" s="2">
        <f t="shared" si="55"/>
        <v>5.719307545564364</v>
      </c>
      <c r="DP149" s="2">
        <f t="shared" si="56"/>
        <v>5.9217736926591931</v>
      </c>
      <c r="DQ149" s="2">
        <f t="shared" si="57"/>
        <v>6.0231036106861477</v>
      </c>
      <c r="DR149" s="2">
        <f t="shared" si="58"/>
        <v>6.0231036106861486</v>
      </c>
      <c r="DS149" s="2">
        <f t="shared" si="59"/>
        <v>6.0231036106861504</v>
      </c>
      <c r="DT149" s="2">
        <f t="shared" si="60"/>
        <v>6.0231036106861531</v>
      </c>
      <c r="DU149" s="2">
        <f t="shared" si="61"/>
        <v>6.0231036106861557</v>
      </c>
      <c r="DV149" s="2">
        <f t="shared" si="62"/>
        <v>6.0231036106861566</v>
      </c>
      <c r="DW149" s="2">
        <f t="shared" si="63"/>
        <v>6.0231036106861504</v>
      </c>
      <c r="DX149" s="2">
        <f t="shared" si="64"/>
        <v>6.0231036106861602</v>
      </c>
      <c r="DY149" s="2">
        <f t="shared" si="65"/>
        <v>6.0231036106861566</v>
      </c>
      <c r="DZ149" s="2">
        <f t="shared" si="66"/>
        <v>6.0231036106861611</v>
      </c>
      <c r="EA149" s="2">
        <f t="shared" si="67"/>
        <v>6.0231036106861566</v>
      </c>
    </row>
    <row r="150" spans="1:131" x14ac:dyDescent="0.25">
      <c r="A150" s="1">
        <v>38990</v>
      </c>
      <c r="B150" s="29">
        <f>+IF(CFdata!B150="",AVERAGE(CFdata!B149,CFdata!B151),CFdata!B150)-0.5</f>
        <v>3.0164797530978946</v>
      </c>
      <c r="C150" s="29">
        <f>+IF(CFdata!C150="",AVERAGE(CFdata!C149,CFdata!C151),CFdata!C150)-0.5</f>
        <v>2.0105261797611353</v>
      </c>
      <c r="D150" s="29">
        <f>+IF(CFdata!D150="",AVERAGE(CFdata!D149,CFdata!D151),CFdata!D150)-0.5</f>
        <v>1.7595297571769288</v>
      </c>
      <c r="E150" s="29">
        <f>+IF(CFdata!E150="",AVERAGE(CFdata!E149,CFdata!E151),CFdata!E150)-0.5</f>
        <v>1.8195636532655866</v>
      </c>
      <c r="F150" s="29">
        <f>+IF(CFdata!F150="",AVERAGE(CFdata!F149,CFdata!F151),CFdata!F150)-0.5</f>
        <v>1.7833858843358268</v>
      </c>
      <c r="G150" s="29">
        <f>+IF(CFdata!G150="",AVERAGE(CFdata!G149,CFdata!G151),CFdata!G150)-0.5</f>
        <v>1.7761398095779661</v>
      </c>
      <c r="H150" s="29">
        <f>+IF(CFdata!H150="",AVERAGE(CFdata!H149,CFdata!H151),CFdata!H150)-0.5</f>
        <v>1.7920473515987929</v>
      </c>
      <c r="I150" s="30">
        <f t="shared" si="164"/>
        <v>1.7920473515987929</v>
      </c>
      <c r="J150" s="30">
        <f t="shared" si="164"/>
        <v>1.7920473515987929</v>
      </c>
      <c r="K150" s="30">
        <f t="shared" si="7"/>
        <v>1.7920473515987929</v>
      </c>
      <c r="L150" s="30">
        <f t="shared" si="8"/>
        <v>1.7920473515987929</v>
      </c>
      <c r="M150" s="24">
        <f t="shared" ref="M150:P150" si="211">L150+$W150</f>
        <v>1.8336378812790344</v>
      </c>
      <c r="N150" s="24">
        <f t="shared" si="211"/>
        <v>1.8752284109592758</v>
      </c>
      <c r="O150" s="24">
        <f t="shared" si="211"/>
        <v>1.9168189406395173</v>
      </c>
      <c r="P150" s="24">
        <f t="shared" si="211"/>
        <v>1.9584094703197588</v>
      </c>
      <c r="Q150" s="23">
        <f>+data!$E150</f>
        <v>2</v>
      </c>
      <c r="R150" s="23">
        <f t="shared" ref="R150:V150" si="212">+Q150</f>
        <v>2</v>
      </c>
      <c r="S150" s="23">
        <f t="shared" si="212"/>
        <v>2</v>
      </c>
      <c r="T150" s="23">
        <f t="shared" si="212"/>
        <v>2</v>
      </c>
      <c r="U150" s="23">
        <f t="shared" si="212"/>
        <v>2</v>
      </c>
      <c r="V150" s="23">
        <f t="shared" si="212"/>
        <v>2</v>
      </c>
      <c r="W150" s="24">
        <f t="shared" si="71"/>
        <v>4.159052968024142E-2</v>
      </c>
      <c r="X150" s="29">
        <f>+IF(CFdata!W150="",AVERAGE(CFdata!W149,CFdata!W151),CFdata!W150)</f>
        <v>3.3574742127265371</v>
      </c>
      <c r="Y150" s="29">
        <f>+IF(CFdata!X150="",AVERAGE(CFdata!X149,CFdata!X151),CFdata!X150)</f>
        <v>2.6278994254227146</v>
      </c>
      <c r="Z150" s="29">
        <f>+IF(CFdata!Y150="",AVERAGE(CFdata!Y149,CFdata!Y151),CFdata!Y150)</f>
        <v>3.0868616858444007</v>
      </c>
      <c r="AA150" s="29">
        <f>+IF(CFdata!Z150="",AVERAGE(CFdata!Z149,CFdata!Z151),CFdata!Z150)</f>
        <v>3.1661991674465075</v>
      </c>
      <c r="AB150" s="29">
        <f>+IF(CFdata!AA150="",AVERAGE(CFdata!AA149,CFdata!AA151),CFdata!AA150)</f>
        <v>3.1493649096980878</v>
      </c>
      <c r="AC150" s="29">
        <f>+IF(CFdata!AB150="",AVERAGE(CFdata!AB149,CFdata!AB151),CFdata!AB150)</f>
        <v>3.0092317984077748</v>
      </c>
      <c r="AD150" s="29">
        <f>+IF(CFdata!AC150="",AVERAGE(CFdata!AC149,CFdata!AC151),CFdata!AC150)</f>
        <v>3.0006297625081406</v>
      </c>
      <c r="AE150" s="30">
        <f t="shared" si="167"/>
        <v>3.0006297625081406</v>
      </c>
      <c r="AF150" s="30">
        <f t="shared" si="167"/>
        <v>3.0006297625081406</v>
      </c>
      <c r="AG150" s="30">
        <f t="shared" si="12"/>
        <v>3.0006297625081406</v>
      </c>
      <c r="AH150" s="30">
        <f t="shared" si="13"/>
        <v>3.0006297625081406</v>
      </c>
      <c r="AI150" s="30">
        <f t="shared" si="14"/>
        <v>3.0006297625081406</v>
      </c>
      <c r="AJ150" s="30">
        <f t="shared" si="15"/>
        <v>3.0006297625081406</v>
      </c>
      <c r="AK150" s="30">
        <f t="shared" si="16"/>
        <v>3.0006297625081406</v>
      </c>
      <c r="AL150" s="30">
        <f t="shared" si="17"/>
        <v>3.0006297625081406</v>
      </c>
      <c r="AM150" s="30">
        <f t="shared" si="18"/>
        <v>3.0006297625081406</v>
      </c>
      <c r="AN150" s="30">
        <f t="shared" si="19"/>
        <v>3.0006297625081406</v>
      </c>
      <c r="AO150" s="30">
        <f t="shared" si="20"/>
        <v>3.0006297625081406</v>
      </c>
      <c r="AP150" s="30">
        <f t="shared" si="21"/>
        <v>3.0006297625081406</v>
      </c>
      <c r="AQ150" s="30">
        <f t="shared" si="22"/>
        <v>3.0006297625081406</v>
      </c>
      <c r="AR150" s="30">
        <f t="shared" si="22"/>
        <v>3.0006297625081406</v>
      </c>
      <c r="AS150" s="2">
        <f>+data!$H150</f>
        <v>15326.368</v>
      </c>
      <c r="AT150" s="2">
        <f t="shared" si="23"/>
        <v>15840.946853347574</v>
      </c>
      <c r="AU150" s="2">
        <f t="shared" si="24"/>
        <v>16257.231004688212</v>
      </c>
      <c r="AV150" s="2">
        <f t="shared" si="25"/>
        <v>16759.069239751148</v>
      </c>
      <c r="AW150" s="2">
        <f t="shared" si="26"/>
        <v>17289.694750491934</v>
      </c>
      <c r="AX150" s="2">
        <f t="shared" si="27"/>
        <v>17834.210329957838</v>
      </c>
      <c r="AY150" s="2">
        <f t="shared" si="28"/>
        <v>18370.883058201853</v>
      </c>
      <c r="AZ150" s="2">
        <f t="shared" si="29"/>
        <v>18922.125242881822</v>
      </c>
      <c r="BA150" s="2">
        <f t="shared" si="30"/>
        <v>19489.908164618802</v>
      </c>
      <c r="BB150" s="2">
        <f t="shared" si="31"/>
        <v>20074.728149691859</v>
      </c>
      <c r="BC150" s="2">
        <f t="shared" si="32"/>
        <v>20677.096417294113</v>
      </c>
      <c r="BD150" s="2">
        <f t="shared" si="33"/>
        <v>21297.539526413944</v>
      </c>
      <c r="BE150" s="2">
        <f t="shared" si="34"/>
        <v>21936.599836125457</v>
      </c>
      <c r="BF150" s="2">
        <f t="shared" si="35"/>
        <v>22594.83597969055</v>
      </c>
      <c r="BG150" s="2">
        <f t="shared" si="36"/>
        <v>23272.823352887044</v>
      </c>
      <c r="BH150" s="2">
        <f t="shared" si="37"/>
        <v>23971.154616989719</v>
      </c>
      <c r="BI150" s="2">
        <f t="shared" si="38"/>
        <v>24690.440216843959</v>
      </c>
      <c r="BJ150" s="2">
        <f t="shared" si="39"/>
        <v>25431.30891448486</v>
      </c>
      <c r="BK150" s="2">
        <f t="shared" si="40"/>
        <v>26194.40833876828</v>
      </c>
      <c r="BL150" s="2">
        <f t="shared" si="41"/>
        <v>26980.405551494277</v>
      </c>
      <c r="BM150" s="2">
        <f t="shared" si="42"/>
        <v>27789.987630517815</v>
      </c>
      <c r="BN150" s="2">
        <f>+data!J150</f>
        <v>1.991472613971812</v>
      </c>
      <c r="BO150" s="2">
        <f t="shared" si="73"/>
        <v>3.0006297625081406</v>
      </c>
      <c r="BP150" s="10">
        <f t="shared" si="74"/>
        <v>0.10091571485363286</v>
      </c>
      <c r="BQ150" s="2">
        <f t="shared" si="75"/>
        <v>1.991472613971812</v>
      </c>
      <c r="BR150" s="2">
        <f t="shared" ref="BR150:CA150" si="213">+BQ150+$BP150</f>
        <v>2.0923883288254448</v>
      </c>
      <c r="BS150" s="2">
        <f t="shared" si="213"/>
        <v>2.1933040436790776</v>
      </c>
      <c r="BT150" s="2">
        <f t="shared" si="213"/>
        <v>2.2942197585327104</v>
      </c>
      <c r="BU150" s="2">
        <f t="shared" si="213"/>
        <v>2.3951354733863433</v>
      </c>
      <c r="BV150" s="2">
        <f t="shared" si="213"/>
        <v>2.4960511882399761</v>
      </c>
      <c r="BW150" s="2">
        <f t="shared" si="213"/>
        <v>2.5969669030936089</v>
      </c>
      <c r="BX150" s="2">
        <f t="shared" si="213"/>
        <v>2.6978826179472417</v>
      </c>
      <c r="BY150" s="2">
        <f t="shared" si="213"/>
        <v>2.7987983328008745</v>
      </c>
      <c r="BZ150" s="2">
        <f t="shared" si="213"/>
        <v>2.8997140476545074</v>
      </c>
      <c r="CA150" s="2">
        <f t="shared" si="213"/>
        <v>3.0006297625081402</v>
      </c>
      <c r="CB150" s="31">
        <f t="shared" ref="CB150:CK150" si="214">+CA150</f>
        <v>3.0006297625081402</v>
      </c>
      <c r="CC150" s="31">
        <f t="shared" si="214"/>
        <v>3.0006297625081402</v>
      </c>
      <c r="CD150" s="31">
        <f t="shared" si="214"/>
        <v>3.0006297625081402</v>
      </c>
      <c r="CE150" s="31">
        <f t="shared" si="214"/>
        <v>3.0006297625081402</v>
      </c>
      <c r="CF150" s="31">
        <f t="shared" si="214"/>
        <v>3.0006297625081402</v>
      </c>
      <c r="CG150" s="31">
        <f t="shared" si="214"/>
        <v>3.0006297625081402</v>
      </c>
      <c r="CH150" s="31">
        <f t="shared" si="214"/>
        <v>3.0006297625081402</v>
      </c>
      <c r="CI150" s="31">
        <f t="shared" si="214"/>
        <v>3.0006297625081402</v>
      </c>
      <c r="CJ150" s="31">
        <f t="shared" si="214"/>
        <v>3.0006297625081402</v>
      </c>
      <c r="CK150" s="31">
        <f t="shared" si="214"/>
        <v>3.0006297625081402</v>
      </c>
      <c r="CL150" s="2">
        <f>+data!I150</f>
        <v>15320.9</v>
      </c>
      <c r="CM150" s="2">
        <f t="shared" si="78"/>
        <v>15626.011527714007</v>
      </c>
      <c r="CN150" s="2">
        <f t="shared" si="79"/>
        <v>15952.968369180811</v>
      </c>
      <c r="CO150" s="2">
        <f t="shared" si="80"/>
        <v>16302.865469508899</v>
      </c>
      <c r="CP150" s="2">
        <f t="shared" si="81"/>
        <v>16676.889030317376</v>
      </c>
      <c r="CQ150" s="2">
        <f t="shared" si="82"/>
        <v>17076.323115339783</v>
      </c>
      <c r="CR150" s="2">
        <f t="shared" si="83"/>
        <v>17502.556881367917</v>
      </c>
      <c r="CS150" s="2">
        <f t="shared" si="84"/>
        <v>17957.092490772175</v>
      </c>
      <c r="CT150" s="2">
        <f t="shared" si="85"/>
        <v>18441.553767769426</v>
      </c>
      <c r="CU150" s="2">
        <f t="shared" si="86"/>
        <v>18957.695667164335</v>
      </c>
      <c r="CV150" s="2">
        <f t="shared" si="87"/>
        <v>19507.414631536689</v>
      </c>
      <c r="CW150" s="2">
        <f t="shared" ref="CW150:DF150" si="215">+CV150*(1+CA150/100)</f>
        <v>20092.759920866447</v>
      </c>
      <c r="CX150" s="2">
        <f t="shared" si="215"/>
        <v>20695.669255161272</v>
      </c>
      <c r="CY150" s="2">
        <f t="shared" si="215"/>
        <v>21316.669666381888</v>
      </c>
      <c r="CZ150" s="2">
        <f t="shared" si="215"/>
        <v>21956.30400076689</v>
      </c>
      <c r="DA150" s="2">
        <f t="shared" si="215"/>
        <v>22615.131393360669</v>
      </c>
      <c r="DB150" s="2">
        <f t="shared" si="215"/>
        <v>23293.727756780172</v>
      </c>
      <c r="DC150" s="2">
        <f t="shared" si="215"/>
        <v>23992.686284647738</v>
      </c>
      <c r="DD150" s="2">
        <f t="shared" si="215"/>
        <v>24712.617970130086</v>
      </c>
      <c r="DE150" s="2">
        <f t="shared" si="215"/>
        <v>25454.152140036746</v>
      </c>
      <c r="DF150" s="2">
        <f t="shared" si="215"/>
        <v>26217.937004944793</v>
      </c>
      <c r="DG150" s="2">
        <f t="shared" si="47"/>
        <v>3.5689809345408934E-2</v>
      </c>
      <c r="DH150" s="2">
        <f t="shared" si="48"/>
        <v>1.3754970374388997</v>
      </c>
      <c r="DI150" s="2">
        <f t="shared" si="49"/>
        <v>1.9072477827712555</v>
      </c>
      <c r="DJ150" s="2">
        <f t="shared" si="50"/>
        <v>2.798304206677551</v>
      </c>
      <c r="DK150" s="2">
        <f t="shared" si="51"/>
        <v>3.6745805471303514</v>
      </c>
      <c r="DL150" s="2">
        <f t="shared" si="52"/>
        <v>4.4382342117738398</v>
      </c>
      <c r="DM150" s="2">
        <f t="shared" si="53"/>
        <v>4.9611390079714566</v>
      </c>
      <c r="DN150" s="2">
        <f t="shared" si="54"/>
        <v>5.3741035894622735</v>
      </c>
      <c r="DO150" s="2">
        <f t="shared" si="55"/>
        <v>5.6847400715312846</v>
      </c>
      <c r="DP150" s="2">
        <f t="shared" si="56"/>
        <v>5.8922376545071309</v>
      </c>
      <c r="DQ150" s="2">
        <f t="shared" si="57"/>
        <v>5.9960881944163757</v>
      </c>
      <c r="DR150" s="2">
        <f t="shared" si="58"/>
        <v>5.9960881944163722</v>
      </c>
      <c r="DS150" s="2">
        <f t="shared" si="59"/>
        <v>5.9960881944163757</v>
      </c>
      <c r="DT150" s="2">
        <f t="shared" si="60"/>
        <v>5.996088194416382</v>
      </c>
      <c r="DU150" s="2">
        <f t="shared" si="61"/>
        <v>5.9960881944163793</v>
      </c>
      <c r="DV150" s="2">
        <f t="shared" si="62"/>
        <v>5.996088194416374</v>
      </c>
      <c r="DW150" s="2">
        <f t="shared" si="63"/>
        <v>5.9960881944163793</v>
      </c>
      <c r="DX150" s="2">
        <f t="shared" si="64"/>
        <v>5.9960881944163846</v>
      </c>
      <c r="DY150" s="2">
        <f t="shared" si="65"/>
        <v>5.9960881944163926</v>
      </c>
      <c r="DZ150" s="2">
        <f t="shared" si="66"/>
        <v>5.9960881944163971</v>
      </c>
      <c r="EA150" s="2">
        <f t="shared" si="67"/>
        <v>5.9960881944163926</v>
      </c>
    </row>
    <row r="151" spans="1:131" x14ac:dyDescent="0.25">
      <c r="A151" s="1">
        <v>39082</v>
      </c>
      <c r="B151" s="29">
        <f>+IF(CFdata!B151="",AVERAGE(CFdata!B150,CFdata!B152),CFdata!B151)-0.5</f>
        <v>2.3031494826913912</v>
      </c>
      <c r="C151" s="29">
        <f>+IF(CFdata!C151="",AVERAGE(CFdata!C150,CFdata!C152),CFdata!C151)-0.5</f>
        <v>1.8734126277241527</v>
      </c>
      <c r="D151" s="29">
        <f>+IF(CFdata!D151="",AVERAGE(CFdata!D150,CFdata!D152),CFdata!D151)-0.5</f>
        <v>1.7725780517442535</v>
      </c>
      <c r="E151" s="29">
        <f>+IF(CFdata!E151="",AVERAGE(CFdata!E150,CFdata!E152),CFdata!E151)-0.5</f>
        <v>1.7833145081724044</v>
      </c>
      <c r="F151" s="29">
        <f>+IF(CFdata!F151="",AVERAGE(CFdata!F150,CFdata!F152),CFdata!F151)-0.5</f>
        <v>1.7644527926480729</v>
      </c>
      <c r="G151" s="29">
        <f>+IF(CFdata!G151="",AVERAGE(CFdata!G150,CFdata!G152),CFdata!G151)-0.5</f>
        <v>1.7621133419246249</v>
      </c>
      <c r="H151" s="29">
        <f>+IF(CFdata!H151="",AVERAGE(CFdata!H150,CFdata!H152),CFdata!H151)-0.5</f>
        <v>1.7173986653091653</v>
      </c>
      <c r="I151" s="30">
        <f t="shared" si="164"/>
        <v>1.7173986653091653</v>
      </c>
      <c r="J151" s="30">
        <f t="shared" si="164"/>
        <v>1.7173986653091653</v>
      </c>
      <c r="K151" s="30">
        <f t="shared" si="7"/>
        <v>1.7173986653091653</v>
      </c>
      <c r="L151" s="30">
        <f t="shared" si="8"/>
        <v>1.7173986653091653</v>
      </c>
      <c r="M151" s="24">
        <f t="shared" ref="M151:P151" si="216">L151+$W151</f>
        <v>1.7739189322473323</v>
      </c>
      <c r="N151" s="24">
        <f t="shared" si="216"/>
        <v>1.8304391991854994</v>
      </c>
      <c r="O151" s="24">
        <f t="shared" si="216"/>
        <v>1.8869594661236664</v>
      </c>
      <c r="P151" s="24">
        <f t="shared" si="216"/>
        <v>1.9434797330618334</v>
      </c>
      <c r="Q151" s="23">
        <f>+data!$E151</f>
        <v>2</v>
      </c>
      <c r="R151" s="23">
        <f t="shared" ref="R151:V151" si="217">+Q151</f>
        <v>2</v>
      </c>
      <c r="S151" s="23">
        <f t="shared" si="217"/>
        <v>2</v>
      </c>
      <c r="T151" s="23">
        <f t="shared" si="217"/>
        <v>2</v>
      </c>
      <c r="U151" s="23">
        <f t="shared" si="217"/>
        <v>2</v>
      </c>
      <c r="V151" s="23">
        <f t="shared" si="217"/>
        <v>2</v>
      </c>
      <c r="W151" s="24">
        <f t="shared" si="71"/>
        <v>5.652026693816694E-2</v>
      </c>
      <c r="X151" s="29">
        <f>+IF(CFdata!W151="",AVERAGE(CFdata!W150,CFdata!W152),CFdata!W151)</f>
        <v>2.8390598274425733</v>
      </c>
      <c r="Y151" s="29">
        <f>+IF(CFdata!X151="",AVERAGE(CFdata!X150,CFdata!X152),CFdata!X151)</f>
        <v>2.751940852133945</v>
      </c>
      <c r="Z151" s="29">
        <f>+IF(CFdata!Y151="",AVERAGE(CFdata!Y150,CFdata!Y152),CFdata!Y151)</f>
        <v>3.1447697423584979</v>
      </c>
      <c r="AA151" s="29">
        <f>+IF(CFdata!Z151="",AVERAGE(CFdata!Z150,CFdata!Z152),CFdata!Z151)</f>
        <v>3.1126124984301828</v>
      </c>
      <c r="AB151" s="29">
        <f>+IF(CFdata!AA151="",AVERAGE(CFdata!AA150,CFdata!AA152),CFdata!AA151)</f>
        <v>3.076844590747978</v>
      </c>
      <c r="AC151" s="29">
        <f>+IF(CFdata!AB151="",AVERAGE(CFdata!AB150,CFdata!AB152),CFdata!AB151)</f>
        <v>2.9773062521535332</v>
      </c>
      <c r="AD151" s="29">
        <f>+IF(CFdata!AC151="",AVERAGE(CFdata!AC150,CFdata!AC152),CFdata!AC151)</f>
        <v>2.9956756180235904</v>
      </c>
      <c r="AE151" s="30">
        <f t="shared" si="167"/>
        <v>2.9956756180235904</v>
      </c>
      <c r="AF151" s="30">
        <f t="shared" si="167"/>
        <v>2.9956756180235904</v>
      </c>
      <c r="AG151" s="30">
        <f t="shared" si="12"/>
        <v>2.9956756180235904</v>
      </c>
      <c r="AH151" s="30">
        <f t="shared" si="13"/>
        <v>2.9956756180235904</v>
      </c>
      <c r="AI151" s="30">
        <f t="shared" si="14"/>
        <v>2.9956756180235904</v>
      </c>
      <c r="AJ151" s="30">
        <f t="shared" si="15"/>
        <v>2.9956756180235904</v>
      </c>
      <c r="AK151" s="30">
        <f t="shared" si="16"/>
        <v>2.9956756180235904</v>
      </c>
      <c r="AL151" s="30">
        <f t="shared" si="17"/>
        <v>2.9956756180235904</v>
      </c>
      <c r="AM151" s="30">
        <f t="shared" si="18"/>
        <v>2.9956756180235904</v>
      </c>
      <c r="AN151" s="30">
        <f t="shared" si="19"/>
        <v>2.9956756180235904</v>
      </c>
      <c r="AO151" s="30">
        <f t="shared" si="20"/>
        <v>2.9956756180235904</v>
      </c>
      <c r="AP151" s="30">
        <f t="shared" si="21"/>
        <v>2.9956756180235904</v>
      </c>
      <c r="AQ151" s="30">
        <f t="shared" si="22"/>
        <v>2.9956756180235904</v>
      </c>
      <c r="AR151" s="30">
        <f t="shared" si="22"/>
        <v>2.9956756180235904</v>
      </c>
      <c r="AS151" s="2">
        <f>+data!$H151</f>
        <v>15456.928</v>
      </c>
      <c r="AT151" s="2">
        <f t="shared" si="23"/>
        <v>15895.759433404723</v>
      </c>
      <c r="AU151" s="2">
        <f t="shared" si="24"/>
        <v>16333.201331009523</v>
      </c>
      <c r="AV151" s="2">
        <f t="shared" si="25"/>
        <v>16846.842904425605</v>
      </c>
      <c r="AW151" s="2">
        <f t="shared" si="26"/>
        <v>17371.219842259652</v>
      </c>
      <c r="AX151" s="2">
        <f t="shared" si="27"/>
        <v>17905.705280323156</v>
      </c>
      <c r="AY151" s="2">
        <f t="shared" si="28"/>
        <v>18438.812963126402</v>
      </c>
      <c r="AZ151" s="2">
        <f t="shared" si="29"/>
        <v>18991.179987315751</v>
      </c>
      <c r="BA151" s="2">
        <f t="shared" si="30"/>
        <v>19560.094135770742</v>
      </c>
      <c r="BB151" s="2">
        <f t="shared" si="31"/>
        <v>20146.051106658488</v>
      </c>
      <c r="BC151" s="2">
        <f t="shared" si="32"/>
        <v>20749.561447655225</v>
      </c>
      <c r="BD151" s="2">
        <f t="shared" si="33"/>
        <v>21371.151000789454</v>
      </c>
      <c r="BE151" s="2">
        <f t="shared" si="34"/>
        <v>22011.361360611107</v>
      </c>
      <c r="BF151" s="2">
        <f t="shared" si="35"/>
        <v>22670.750346085999</v>
      </c>
      <c r="BG151" s="2">
        <f t="shared" si="36"/>
        <v>23349.892486626693</v>
      </c>
      <c r="BH151" s="2">
        <f t="shared" si="37"/>
        <v>24049.379522683292</v>
      </c>
      <c r="BI151" s="2">
        <f t="shared" si="38"/>
        <v>24769.820921330273</v>
      </c>
      <c r="BJ151" s="2">
        <f t="shared" si="39"/>
        <v>25511.844407298668</v>
      </c>
      <c r="BK151" s="2">
        <f t="shared" si="40"/>
        <v>26276.096509916228</v>
      </c>
      <c r="BL151" s="2">
        <f t="shared" si="41"/>
        <v>27063.243126432135</v>
      </c>
      <c r="BM151" s="2">
        <f t="shared" si="42"/>
        <v>27873.970102217107</v>
      </c>
      <c r="BN151" s="2">
        <f>+data!J151</f>
        <v>1.932001383730686</v>
      </c>
      <c r="BO151" s="2">
        <f t="shared" si="73"/>
        <v>2.9956756180235904</v>
      </c>
      <c r="BP151" s="10">
        <f t="shared" si="74"/>
        <v>0.10636742342929044</v>
      </c>
      <c r="BQ151" s="2">
        <f t="shared" si="75"/>
        <v>1.932001383730686</v>
      </c>
      <c r="BR151" s="2">
        <f t="shared" ref="BR151:CA151" si="218">+BQ151+$BP151</f>
        <v>2.0383688071599764</v>
      </c>
      <c r="BS151" s="2">
        <f t="shared" si="218"/>
        <v>2.1447362305892668</v>
      </c>
      <c r="BT151" s="2">
        <f t="shared" si="218"/>
        <v>2.2511036540185572</v>
      </c>
      <c r="BU151" s="2">
        <f t="shared" si="218"/>
        <v>2.3574710774478476</v>
      </c>
      <c r="BV151" s="2">
        <f t="shared" si="218"/>
        <v>2.463838500877138</v>
      </c>
      <c r="BW151" s="2">
        <f t="shared" si="218"/>
        <v>2.5702059243064284</v>
      </c>
      <c r="BX151" s="2">
        <f t="shared" si="218"/>
        <v>2.6765733477357188</v>
      </c>
      <c r="BY151" s="2">
        <f t="shared" si="218"/>
        <v>2.7829407711650092</v>
      </c>
      <c r="BZ151" s="2">
        <f t="shared" si="218"/>
        <v>2.8893081945942996</v>
      </c>
      <c r="CA151" s="2">
        <f t="shared" si="218"/>
        <v>2.9956756180235899</v>
      </c>
      <c r="CB151" s="31">
        <f t="shared" ref="CB151:CK151" si="219">+CA151</f>
        <v>2.9956756180235899</v>
      </c>
      <c r="CC151" s="31">
        <f t="shared" si="219"/>
        <v>2.9956756180235899</v>
      </c>
      <c r="CD151" s="31">
        <f t="shared" si="219"/>
        <v>2.9956756180235899</v>
      </c>
      <c r="CE151" s="31">
        <f t="shared" si="219"/>
        <v>2.9956756180235899</v>
      </c>
      <c r="CF151" s="31">
        <f t="shared" si="219"/>
        <v>2.9956756180235899</v>
      </c>
      <c r="CG151" s="31">
        <f t="shared" si="219"/>
        <v>2.9956756180235899</v>
      </c>
      <c r="CH151" s="31">
        <f t="shared" si="219"/>
        <v>2.9956756180235899</v>
      </c>
      <c r="CI151" s="31">
        <f t="shared" si="219"/>
        <v>2.9956756180235899</v>
      </c>
      <c r="CJ151" s="31">
        <f t="shared" si="219"/>
        <v>2.9956756180235899</v>
      </c>
      <c r="CK151" s="31">
        <f t="shared" si="219"/>
        <v>2.9956756180235899</v>
      </c>
      <c r="CL151" s="2">
        <f>+data!I151</f>
        <v>15394.9</v>
      </c>
      <c r="CM151" s="2">
        <f t="shared" si="78"/>
        <v>15692.329681023955</v>
      </c>
      <c r="CN151" s="2">
        <f t="shared" si="79"/>
        <v>16012.197234358653</v>
      </c>
      <c r="CO151" s="2">
        <f t="shared" si="80"/>
        <v>16355.616629757355</v>
      </c>
      <c r="CP151" s="2">
        <f t="shared" si="81"/>
        <v>16723.798513347087</v>
      </c>
      <c r="CQ151" s="2">
        <f t="shared" si="82"/>
        <v>17118.057226349894</v>
      </c>
      <c r="CR151" s="2">
        <f t="shared" si="83"/>
        <v>17539.818510894886</v>
      </c>
      <c r="CS151" s="2">
        <f t="shared" si="84"/>
        <v>17990.627965374504</v>
      </c>
      <c r="CT151" s="2">
        <f t="shared" si="85"/>
        <v>18472.160318586008</v>
      </c>
      <c r="CU151" s="2">
        <f t="shared" si="86"/>
        <v>18986.229599406903</v>
      </c>
      <c r="CV151" s="2">
        <f t="shared" si="87"/>
        <v>19534.800287067053</v>
      </c>
      <c r="CW151" s="2">
        <f t="shared" ref="CW151:DF151" si="220">+CV151*(1+CA151/100)</f>
        <v>20119.999536296324</v>
      </c>
      <c r="CX151" s="2">
        <f t="shared" si="220"/>
        <v>20722.729456751611</v>
      </c>
      <c r="CY151" s="2">
        <f t="shared" si="220"/>
        <v>21343.515210476511</v>
      </c>
      <c r="CZ151" s="2">
        <f t="shared" si="220"/>
        <v>21982.897691665912</v>
      </c>
      <c r="DA151" s="2">
        <f t="shared" si="220"/>
        <v>22641.433997950218</v>
      </c>
      <c r="DB151" s="2">
        <f t="shared" si="220"/>
        <v>23319.697915797715</v>
      </c>
      <c r="DC151" s="2">
        <f t="shared" si="220"/>
        <v>24018.280420458021</v>
      </c>
      <c r="DD151" s="2">
        <f t="shared" si="220"/>
        <v>24737.790190882213</v>
      </c>
      <c r="DE151" s="2">
        <f t="shared" si="220"/>
        <v>25478.854140068303</v>
      </c>
      <c r="DF151" s="2">
        <f t="shared" si="220"/>
        <v>26242.117961294123</v>
      </c>
      <c r="DG151" s="2">
        <f t="shared" si="47"/>
        <v>0.4029126528915436</v>
      </c>
      <c r="DH151" s="2">
        <f t="shared" si="48"/>
        <v>1.296364252573446</v>
      </c>
      <c r="DI151" s="2">
        <f t="shared" si="49"/>
        <v>2.0047473307539914</v>
      </c>
      <c r="DJ151" s="2">
        <f t="shared" si="50"/>
        <v>3.0034103011103506</v>
      </c>
      <c r="DK151" s="2">
        <f t="shared" si="51"/>
        <v>3.8712576475725022</v>
      </c>
      <c r="DL151" s="2">
        <f t="shared" si="52"/>
        <v>4.6012701298885261</v>
      </c>
      <c r="DM151" s="2">
        <f t="shared" si="53"/>
        <v>5.1254489986490137</v>
      </c>
      <c r="DN151" s="2">
        <f t="shared" si="54"/>
        <v>5.561518051882067</v>
      </c>
      <c r="DO151" s="2">
        <f t="shared" si="55"/>
        <v>5.8895862661504452</v>
      </c>
      <c r="DP151" s="2">
        <f t="shared" si="56"/>
        <v>6.108751088145568</v>
      </c>
      <c r="DQ151" s="2">
        <f t="shared" si="57"/>
        <v>6.2184467859259378</v>
      </c>
      <c r="DR151" s="2">
        <f t="shared" si="58"/>
        <v>6.218446785925928</v>
      </c>
      <c r="DS151" s="2">
        <f t="shared" si="59"/>
        <v>6.2184467859259263</v>
      </c>
      <c r="DT151" s="2">
        <f t="shared" si="60"/>
        <v>6.2184467859259263</v>
      </c>
      <c r="DU151" s="2">
        <f t="shared" si="61"/>
        <v>6.2184467859259156</v>
      </c>
      <c r="DV151" s="2">
        <f t="shared" si="62"/>
        <v>6.2184467859259174</v>
      </c>
      <c r="DW151" s="2">
        <f t="shared" si="63"/>
        <v>6.2184467859259236</v>
      </c>
      <c r="DX151" s="2">
        <f t="shared" si="64"/>
        <v>6.2184467859259227</v>
      </c>
      <c r="DY151" s="2">
        <f t="shared" si="65"/>
        <v>6.218446785925928</v>
      </c>
      <c r="DZ151" s="2">
        <f t="shared" si="66"/>
        <v>6.2184467859259271</v>
      </c>
      <c r="EA151" s="2">
        <f t="shared" si="67"/>
        <v>6.2184467859259209</v>
      </c>
    </row>
    <row r="152" spans="1:131" x14ac:dyDescent="0.25">
      <c r="A152" s="1">
        <v>39172</v>
      </c>
      <c r="B152" s="29">
        <f>+IF(CFdata!B152="",AVERAGE(CFdata!B151,CFdata!B153),CFdata!B152)-0.5</f>
        <v>1.5898192122848882</v>
      </c>
      <c r="C152" s="29">
        <f>+IF(CFdata!C152="",AVERAGE(CFdata!C151,CFdata!C153),CFdata!C152)-0.5</f>
        <v>1.7362990756871697</v>
      </c>
      <c r="D152" s="29">
        <f>+IF(CFdata!D152="",AVERAGE(CFdata!D151,CFdata!D153),CFdata!D152)-0.5</f>
        <v>1.7856263463115778</v>
      </c>
      <c r="E152" s="29">
        <f>+IF(CFdata!E152="",AVERAGE(CFdata!E151,CFdata!E153),CFdata!E152)-0.5</f>
        <v>1.7470653630792223</v>
      </c>
      <c r="F152" s="29">
        <f>+IF(CFdata!F152="",AVERAGE(CFdata!F151,CFdata!F153),CFdata!F152)-0.5</f>
        <v>1.7455197009603189</v>
      </c>
      <c r="G152" s="29">
        <f>+IF(CFdata!G152="",AVERAGE(CFdata!G151,CFdata!G153),CFdata!G152)-0.5</f>
        <v>1.7480868742712836</v>
      </c>
      <c r="H152" s="29">
        <f>+IF(CFdata!H152="",AVERAGE(CFdata!H151,CFdata!H153),CFdata!H152)-0.5</f>
        <v>1.6427499790195377</v>
      </c>
      <c r="I152" s="30">
        <f t="shared" si="164"/>
        <v>1.6427499790195377</v>
      </c>
      <c r="J152" s="30">
        <f t="shared" si="164"/>
        <v>1.6427499790195377</v>
      </c>
      <c r="K152" s="30">
        <f t="shared" si="7"/>
        <v>1.6427499790195377</v>
      </c>
      <c r="L152" s="30">
        <f t="shared" si="8"/>
        <v>1.6427499790195377</v>
      </c>
      <c r="M152" s="24">
        <f t="shared" ref="M152:P152" si="221">L152+$W152</f>
        <v>1.7141999832156301</v>
      </c>
      <c r="N152" s="24">
        <f t="shared" si="221"/>
        <v>1.7856499874117224</v>
      </c>
      <c r="O152" s="24">
        <f t="shared" si="221"/>
        <v>1.8570999916078148</v>
      </c>
      <c r="P152" s="24">
        <f t="shared" si="221"/>
        <v>1.9285499958039072</v>
      </c>
      <c r="Q152" s="23">
        <f>+data!$E152</f>
        <v>2</v>
      </c>
      <c r="R152" s="23">
        <f t="shared" ref="R152:V152" si="222">+Q152</f>
        <v>2</v>
      </c>
      <c r="S152" s="23">
        <f t="shared" si="222"/>
        <v>2</v>
      </c>
      <c r="T152" s="23">
        <f t="shared" si="222"/>
        <v>2</v>
      </c>
      <c r="U152" s="23">
        <f t="shared" si="222"/>
        <v>2</v>
      </c>
      <c r="V152" s="23">
        <f t="shared" si="222"/>
        <v>2</v>
      </c>
      <c r="W152" s="24">
        <f t="shared" si="71"/>
        <v>7.1450004196092459E-2</v>
      </c>
      <c r="X152" s="29">
        <f>+IF(CFdata!W152="",AVERAGE(CFdata!W151,CFdata!W153),CFdata!W152)</f>
        <v>2.3206454421586096</v>
      </c>
      <c r="Y152" s="29">
        <f>+IF(CFdata!X152="",AVERAGE(CFdata!X151,CFdata!X153),CFdata!X152)</f>
        <v>2.8759822788451759</v>
      </c>
      <c r="Z152" s="29">
        <f>+IF(CFdata!Y152="",AVERAGE(CFdata!Y151,CFdata!Y153),CFdata!Y152)</f>
        <v>3.2026777988725952</v>
      </c>
      <c r="AA152" s="29">
        <f>+IF(CFdata!Z152="",AVERAGE(CFdata!Z151,CFdata!Z153),CFdata!Z152)</f>
        <v>3.0590258294138586</v>
      </c>
      <c r="AB152" s="29">
        <f>+IF(CFdata!AA152="",AVERAGE(CFdata!AA151,CFdata!AA153),CFdata!AA152)</f>
        <v>3.0043242717978687</v>
      </c>
      <c r="AC152" s="29">
        <f>+IF(CFdata!AB152="",AVERAGE(CFdata!AB151,CFdata!AB153),CFdata!AB152)</f>
        <v>2.9453807058992911</v>
      </c>
      <c r="AD152" s="29">
        <f>+IF(CFdata!AC152="",AVERAGE(CFdata!AC151,CFdata!AC153),CFdata!AC152)</f>
        <v>2.9907214735390402</v>
      </c>
      <c r="AE152" s="30">
        <f t="shared" si="167"/>
        <v>2.9907214735390402</v>
      </c>
      <c r="AF152" s="30">
        <f t="shared" si="167"/>
        <v>2.9907214735390402</v>
      </c>
      <c r="AG152" s="30">
        <f t="shared" si="12"/>
        <v>2.9907214735390402</v>
      </c>
      <c r="AH152" s="30">
        <f t="shared" si="13"/>
        <v>2.9907214735390402</v>
      </c>
      <c r="AI152" s="30">
        <f t="shared" si="14"/>
        <v>2.9907214735390402</v>
      </c>
      <c r="AJ152" s="30">
        <f t="shared" si="15"/>
        <v>2.9907214735390402</v>
      </c>
      <c r="AK152" s="30">
        <f t="shared" si="16"/>
        <v>2.9907214735390402</v>
      </c>
      <c r="AL152" s="30">
        <f t="shared" si="17"/>
        <v>2.9907214735390402</v>
      </c>
      <c r="AM152" s="30">
        <f t="shared" si="18"/>
        <v>2.9907214735390402</v>
      </c>
      <c r="AN152" s="30">
        <f t="shared" si="19"/>
        <v>2.9907214735390402</v>
      </c>
      <c r="AO152" s="30">
        <f t="shared" si="20"/>
        <v>2.9907214735390402</v>
      </c>
      <c r="AP152" s="30">
        <f t="shared" si="21"/>
        <v>2.9907214735390402</v>
      </c>
      <c r="AQ152" s="30">
        <f t="shared" si="22"/>
        <v>2.9907214735390402</v>
      </c>
      <c r="AR152" s="30">
        <f t="shared" si="22"/>
        <v>2.9907214735390402</v>
      </c>
      <c r="AS152" s="2">
        <f>+data!$H152</f>
        <v>15493.328</v>
      </c>
      <c r="AT152" s="2">
        <f t="shared" si="23"/>
        <v>15852.873210070684</v>
      </c>
      <c r="AU152" s="2">
        <f t="shared" si="24"/>
        <v>16308.799034280111</v>
      </c>
      <c r="AV152" s="2">
        <f t="shared" si="25"/>
        <v>16831.117320213751</v>
      </c>
      <c r="AW152" s="2">
        <f t="shared" si="26"/>
        <v>17345.98554641804</v>
      </c>
      <c r="AX152" s="2">
        <f t="shared" si="27"/>
        <v>17867.115200371627</v>
      </c>
      <c r="AY152" s="2">
        <f t="shared" si="28"/>
        <v>18393.369764184172</v>
      </c>
      <c r="AZ152" s="2">
        <f t="shared" si="29"/>
        <v>18943.464223429066</v>
      </c>
      <c r="BA152" s="2">
        <f t="shared" si="30"/>
        <v>19510.010475791347</v>
      </c>
      <c r="BB152" s="2">
        <f t="shared" si="31"/>
        <v>20093.500548580556</v>
      </c>
      <c r="BC152" s="2">
        <f t="shared" si="32"/>
        <v>20694.44118427264</v>
      </c>
      <c r="BD152" s="2">
        <f t="shared" si="33"/>
        <v>21313.354280599589</v>
      </c>
      <c r="BE152" s="2">
        <f t="shared" si="34"/>
        <v>21950.777343800935</v>
      </c>
      <c r="BF152" s="2">
        <f t="shared" si="35"/>
        <v>22607.263955430735</v>
      </c>
      <c r="BG152" s="2">
        <f t="shared" si="36"/>
        <v>23283.384253125456</v>
      </c>
      <c r="BH152" s="2">
        <f t="shared" si="37"/>
        <v>23979.72542575029</v>
      </c>
      <c r="BI152" s="2">
        <f t="shared" si="38"/>
        <v>24696.892223353909</v>
      </c>
      <c r="BJ152" s="2">
        <f t="shared" si="39"/>
        <v>25435.507482374549</v>
      </c>
      <c r="BK152" s="2">
        <f t="shared" si="40"/>
        <v>26196.212666553554</v>
      </c>
      <c r="BL152" s="2">
        <f t="shared" si="41"/>
        <v>26979.668424026127</v>
      </c>
      <c r="BM152" s="2">
        <f t="shared" si="42"/>
        <v>27786.555161073113</v>
      </c>
      <c r="BN152" s="2">
        <f>+data!J152</f>
        <v>1.9201164021851014</v>
      </c>
      <c r="BO152" s="2">
        <f t="shared" si="73"/>
        <v>2.9907214735390402</v>
      </c>
      <c r="BP152" s="10">
        <f t="shared" si="74"/>
        <v>0.10706050713539388</v>
      </c>
      <c r="BQ152" s="2">
        <f t="shared" si="75"/>
        <v>1.9201164021851014</v>
      </c>
      <c r="BR152" s="2">
        <f t="shared" ref="BR152:CA152" si="223">+BQ152+$BP152</f>
        <v>2.0271769093204952</v>
      </c>
      <c r="BS152" s="2">
        <f t="shared" si="223"/>
        <v>2.134237416455889</v>
      </c>
      <c r="BT152" s="2">
        <f t="shared" si="223"/>
        <v>2.2412979235912829</v>
      </c>
      <c r="BU152" s="2">
        <f t="shared" si="223"/>
        <v>2.3483584307266767</v>
      </c>
      <c r="BV152" s="2">
        <f t="shared" si="223"/>
        <v>2.4554189378620705</v>
      </c>
      <c r="BW152" s="2">
        <f t="shared" si="223"/>
        <v>2.5624794449974644</v>
      </c>
      <c r="BX152" s="2">
        <f t="shared" si="223"/>
        <v>2.6695399521328582</v>
      </c>
      <c r="BY152" s="2">
        <f t="shared" si="223"/>
        <v>2.7766004592682521</v>
      </c>
      <c r="BZ152" s="2">
        <f t="shared" si="223"/>
        <v>2.8836609664036459</v>
      </c>
      <c r="CA152" s="2">
        <f t="shared" si="223"/>
        <v>2.9907214735390397</v>
      </c>
      <c r="CB152" s="31">
        <f t="shared" ref="CB152:CK152" si="224">+CA152</f>
        <v>2.9907214735390397</v>
      </c>
      <c r="CC152" s="31">
        <f t="shared" si="224"/>
        <v>2.9907214735390397</v>
      </c>
      <c r="CD152" s="31">
        <f t="shared" si="224"/>
        <v>2.9907214735390397</v>
      </c>
      <c r="CE152" s="31">
        <f t="shared" si="224"/>
        <v>2.9907214735390397</v>
      </c>
      <c r="CF152" s="31">
        <f t="shared" si="224"/>
        <v>2.9907214735390397</v>
      </c>
      <c r="CG152" s="31">
        <f t="shared" si="224"/>
        <v>2.9907214735390397</v>
      </c>
      <c r="CH152" s="31">
        <f t="shared" si="224"/>
        <v>2.9907214735390397</v>
      </c>
      <c r="CI152" s="31">
        <f t="shared" si="224"/>
        <v>2.9907214735390397</v>
      </c>
      <c r="CJ152" s="31">
        <f t="shared" si="224"/>
        <v>2.9907214735390397</v>
      </c>
      <c r="CK152" s="31">
        <f t="shared" si="224"/>
        <v>2.9907214735390397</v>
      </c>
      <c r="CL152" s="2">
        <f>+data!I152</f>
        <v>15468.8</v>
      </c>
      <c r="CM152" s="2">
        <f t="shared" si="78"/>
        <v>15765.818966021208</v>
      </c>
      <c r="CN152" s="2">
        <f t="shared" si="79"/>
        <v>16085.420007665663</v>
      </c>
      <c r="CO152" s="2">
        <f t="shared" si="80"/>
        <v>16428.721060063344</v>
      </c>
      <c r="CP152" s="2">
        <f t="shared" si="81"/>
        <v>16796.93764405515</v>
      </c>
      <c r="CQ152" s="2">
        <f t="shared" si="82"/>
        <v>17191.389945323219</v>
      </c>
      <c r="CR152" s="2">
        <f t="shared" si="83"/>
        <v>17613.510589722402</v>
      </c>
      <c r="CS152" s="2">
        <f t="shared" si="84"/>
        <v>18064.85317812649</v>
      </c>
      <c r="CT152" s="2">
        <f t="shared" si="85"/>
        <v>18547.101651010718</v>
      </c>
      <c r="CU152" s="2">
        <f t="shared" si="86"/>
        <v>19062.080560633629</v>
      </c>
      <c r="CV152" s="2">
        <f t="shared" si="87"/>
        <v>19611.766337145036</v>
      </c>
      <c r="CW152" s="2">
        <f t="shared" ref="CW152:DF152" si="225">+CV152*(1+CA152/100)</f>
        <v>20198.299644330335</v>
      </c>
      <c r="CX152" s="2">
        <f t="shared" si="225"/>
        <v>20802.374529083085</v>
      </c>
      <c r="CY152" s="2">
        <f t="shared" si="225"/>
        <v>21424.515611130391</v>
      </c>
      <c r="CZ152" s="2">
        <f t="shared" si="225"/>
        <v>22065.263200114194</v>
      </c>
      <c r="DA152" s="2">
        <f t="shared" si="225"/>
        <v>22725.173764832918</v>
      </c>
      <c r="DB152" s="2">
        <f t="shared" si="225"/>
        <v>23404.820416516839</v>
      </c>
      <c r="DC152" s="2">
        <f t="shared" si="225"/>
        <v>24104.793406556859</v>
      </c>
      <c r="DD152" s="2">
        <f t="shared" si="225"/>
        <v>24825.700639118979</v>
      </c>
      <c r="DE152" s="2">
        <f t="shared" si="225"/>
        <v>25568.168199089632</v>
      </c>
      <c r="DF152" s="2">
        <f t="shared" si="225"/>
        <v>26332.840895810386</v>
      </c>
      <c r="DG152" s="2">
        <f t="shared" si="47"/>
        <v>0.15856433595366318</v>
      </c>
      <c r="DH152" s="2">
        <f t="shared" si="48"/>
        <v>0.55217077043125062</v>
      </c>
      <c r="DI152" s="2">
        <f t="shared" si="49"/>
        <v>1.3887049670322218</v>
      </c>
      <c r="DJ152" s="2">
        <f t="shared" si="50"/>
        <v>2.4493462313910319</v>
      </c>
      <c r="DK152" s="2">
        <f t="shared" si="51"/>
        <v>3.2687381116593714</v>
      </c>
      <c r="DL152" s="2">
        <f t="shared" si="52"/>
        <v>3.9306028029003777</v>
      </c>
      <c r="DM152" s="2">
        <f t="shared" si="53"/>
        <v>4.4276191874936197</v>
      </c>
      <c r="DN152" s="2">
        <f t="shared" si="54"/>
        <v>4.8636489687412823</v>
      </c>
      <c r="DO152" s="2">
        <f t="shared" si="55"/>
        <v>5.1916943299232692</v>
      </c>
      <c r="DP152" s="2">
        <f t="shared" si="56"/>
        <v>5.4108468625244459</v>
      </c>
      <c r="DQ152" s="2">
        <f t="shared" si="57"/>
        <v>5.5205371536422936</v>
      </c>
      <c r="DR152" s="2">
        <f t="shared" si="58"/>
        <v>5.5205371536422909</v>
      </c>
      <c r="DS152" s="2">
        <f t="shared" si="59"/>
        <v>5.5205371536422829</v>
      </c>
      <c r="DT152" s="2">
        <f t="shared" si="60"/>
        <v>5.5205371536422811</v>
      </c>
      <c r="DU152" s="2">
        <f t="shared" si="61"/>
        <v>5.5205371536422829</v>
      </c>
      <c r="DV152" s="2">
        <f t="shared" si="62"/>
        <v>5.5205371536422918</v>
      </c>
      <c r="DW152" s="2">
        <f t="shared" si="63"/>
        <v>5.5205371536422962</v>
      </c>
      <c r="DX152" s="2">
        <f t="shared" si="64"/>
        <v>5.5205371536422971</v>
      </c>
      <c r="DY152" s="2">
        <f t="shared" si="65"/>
        <v>5.5205371536422927</v>
      </c>
      <c r="DZ152" s="2">
        <f t="shared" si="66"/>
        <v>5.5205371536422874</v>
      </c>
      <c r="EA152" s="2">
        <f t="shared" si="67"/>
        <v>5.5205371536422998</v>
      </c>
    </row>
    <row r="153" spans="1:131" x14ac:dyDescent="0.25">
      <c r="A153" s="1">
        <v>39263</v>
      </c>
      <c r="B153" s="29">
        <f>+IF(CFdata!B153="",AVERAGE(CFdata!B152,CFdata!B154),CFdata!B153)-0.5</f>
        <v>1.8928604188497822</v>
      </c>
      <c r="C153" s="29">
        <f>+IF(CFdata!C153="",AVERAGE(CFdata!C152,CFdata!C154),CFdata!C153)-0.5</f>
        <v>1.7615569532215627</v>
      </c>
      <c r="D153" s="29">
        <f>+IF(CFdata!D153="",AVERAGE(CFdata!D152,CFdata!D154),CFdata!D153)-0.5</f>
        <v>1.772278955825108</v>
      </c>
      <c r="E153" s="29">
        <f>+IF(CFdata!E153="",AVERAGE(CFdata!E152,CFdata!E154),CFdata!E153)-0.5</f>
        <v>1.7719043588228569</v>
      </c>
      <c r="F153" s="29">
        <f>+IF(CFdata!F153="",AVERAGE(CFdata!F152,CFdata!F154),CFdata!F153)-0.5</f>
        <v>1.756663124145537</v>
      </c>
      <c r="G153" s="29">
        <f>+IF(CFdata!G153="",AVERAGE(CFdata!G152,CFdata!G154),CFdata!G153)-0.5</f>
        <v>1.7623783792539447</v>
      </c>
      <c r="H153" s="29">
        <f>+IF(CFdata!H153="",AVERAGE(CFdata!H152,CFdata!H154),CFdata!H153)-0.5</f>
        <v>1.6705086662947908</v>
      </c>
      <c r="I153" s="30">
        <f t="shared" si="164"/>
        <v>1.6705086662947908</v>
      </c>
      <c r="J153" s="30">
        <f t="shared" si="164"/>
        <v>1.6705086662947908</v>
      </c>
      <c r="K153" s="30">
        <f t="shared" si="7"/>
        <v>1.6705086662947908</v>
      </c>
      <c r="L153" s="30">
        <f t="shared" si="8"/>
        <v>1.6705086662947908</v>
      </c>
      <c r="M153" s="24">
        <f t="shared" ref="M153:P153" si="226">L153+$W153</f>
        <v>1.7364069330358327</v>
      </c>
      <c r="N153" s="24">
        <f t="shared" si="226"/>
        <v>1.8023051997768746</v>
      </c>
      <c r="O153" s="24">
        <f t="shared" si="226"/>
        <v>1.8682034665179166</v>
      </c>
      <c r="P153" s="24">
        <f t="shared" si="226"/>
        <v>1.9341017332589585</v>
      </c>
      <c r="Q153" s="23">
        <f>+data!$E153</f>
        <v>2</v>
      </c>
      <c r="R153" s="23">
        <f t="shared" ref="R153:V153" si="227">+Q153</f>
        <v>2</v>
      </c>
      <c r="S153" s="23">
        <f t="shared" si="227"/>
        <v>2</v>
      </c>
      <c r="T153" s="23">
        <f t="shared" si="227"/>
        <v>2</v>
      </c>
      <c r="U153" s="23">
        <f t="shared" si="227"/>
        <v>2</v>
      </c>
      <c r="V153" s="23">
        <f t="shared" si="227"/>
        <v>2</v>
      </c>
      <c r="W153" s="24">
        <f t="shared" si="71"/>
        <v>6.589826674104185E-2</v>
      </c>
      <c r="X153" s="29">
        <f>+IF(CFdata!W153="",AVERAGE(CFdata!W152,CFdata!W154),CFdata!W153)</f>
        <v>2.1514809100163941</v>
      </c>
      <c r="Y153" s="29">
        <f>+IF(CFdata!X153="",AVERAGE(CFdata!X152,CFdata!X154),CFdata!X153)</f>
        <v>2.6141580210725142</v>
      </c>
      <c r="Z153" s="29">
        <f>+IF(CFdata!Y153="",AVERAGE(CFdata!Y152,CFdata!Y154),CFdata!Y153)</f>
        <v>3.0648211998873336</v>
      </c>
      <c r="AA153" s="29">
        <f>+IF(CFdata!Z153="",AVERAGE(CFdata!Z152,CFdata!Z154),CFdata!Z153)</f>
        <v>2.984348614495822</v>
      </c>
      <c r="AB153" s="29">
        <f>+IF(CFdata!AA153="",AVERAGE(CFdata!AA152,CFdata!AA154),CFdata!AA153)</f>
        <v>2.9387620158658194</v>
      </c>
      <c r="AC153" s="29">
        <f>+IF(CFdata!AB153="",AVERAGE(CFdata!AB152,CFdata!AB154),CFdata!AB153)</f>
        <v>2.8438125656170623</v>
      </c>
      <c r="AD153" s="29">
        <f>+IF(CFdata!AC153="",AVERAGE(CFdata!AC152,CFdata!AC154),CFdata!AC153)</f>
        <v>2.8347909310397448</v>
      </c>
      <c r="AE153" s="30">
        <f t="shared" si="167"/>
        <v>2.8347909310397448</v>
      </c>
      <c r="AF153" s="30">
        <f t="shared" si="167"/>
        <v>2.8347909310397448</v>
      </c>
      <c r="AG153" s="30">
        <f t="shared" si="12"/>
        <v>2.8347909310397448</v>
      </c>
      <c r="AH153" s="30">
        <f t="shared" si="13"/>
        <v>2.8347909310397448</v>
      </c>
      <c r="AI153" s="30">
        <f t="shared" si="14"/>
        <v>2.8347909310397448</v>
      </c>
      <c r="AJ153" s="30">
        <f t="shared" si="15"/>
        <v>2.8347909310397448</v>
      </c>
      <c r="AK153" s="30">
        <f t="shared" si="16"/>
        <v>2.8347909310397448</v>
      </c>
      <c r="AL153" s="30">
        <f t="shared" si="17"/>
        <v>2.8347909310397448</v>
      </c>
      <c r="AM153" s="30">
        <f t="shared" si="18"/>
        <v>2.8347909310397448</v>
      </c>
      <c r="AN153" s="30">
        <f t="shared" si="19"/>
        <v>2.8347909310397448</v>
      </c>
      <c r="AO153" s="30">
        <f t="shared" si="20"/>
        <v>2.8347909310397448</v>
      </c>
      <c r="AP153" s="30">
        <f t="shared" si="21"/>
        <v>2.8347909310397448</v>
      </c>
      <c r="AQ153" s="30">
        <f t="shared" si="22"/>
        <v>2.8347909310397448</v>
      </c>
      <c r="AR153" s="30">
        <f t="shared" si="22"/>
        <v>2.8347909310397448</v>
      </c>
      <c r="AS153" s="2">
        <f>+data!$H153</f>
        <v>15582.084999999999</v>
      </c>
      <c r="AT153" s="2">
        <f t="shared" si="23"/>
        <v>15917.330584157527</v>
      </c>
      <c r="AU153" s="2">
        <f t="shared" si="24"/>
        <v>16333.434758363912</v>
      </c>
      <c r="AV153" s="2">
        <f t="shared" si="25"/>
        <v>16834.025329508015</v>
      </c>
      <c r="AW153" s="2">
        <f t="shared" si="26"/>
        <v>17336.41133119306</v>
      </c>
      <c r="AX153" s="2">
        <f t="shared" si="27"/>
        <v>17845.887202308419</v>
      </c>
      <c r="AY153" s="2">
        <f t="shared" si="28"/>
        <v>18353.390785013511</v>
      </c>
      <c r="AZ153" s="2">
        <f t="shared" si="29"/>
        <v>18873.671042525359</v>
      </c>
      <c r="BA153" s="2">
        <f t="shared" si="30"/>
        <v>19408.700157593143</v>
      </c>
      <c r="BB153" s="2">
        <f t="shared" si="31"/>
        <v>19958.89622949329</v>
      </c>
      <c r="BC153" s="2">
        <f t="shared" si="32"/>
        <v>20524.689209742603</v>
      </c>
      <c r="BD153" s="2">
        <f t="shared" si="33"/>
        <v>21106.521238084482</v>
      </c>
      <c r="BE153" s="2">
        <f t="shared" si="34"/>
        <v>21704.846987999681</v>
      </c>
      <c r="BF153" s="2">
        <f t="shared" si="35"/>
        <v>22320.134022011553</v>
      </c>
      <c r="BG153" s="2">
        <f t="shared" si="36"/>
        <v>22952.863157063453</v>
      </c>
      <c r="BH153" s="2">
        <f t="shared" si="37"/>
        <v>23603.528840253854</v>
      </c>
      <c r="BI153" s="2">
        <f t="shared" si="38"/>
        <v>24272.639535222723</v>
      </c>
      <c r="BJ153" s="2">
        <f t="shared" si="39"/>
        <v>24960.718119491186</v>
      </c>
      <c r="BK153" s="2">
        <f t="shared" si="40"/>
        <v>25668.30229306492</v>
      </c>
      <c r="BL153" s="2">
        <f t="shared" si="41"/>
        <v>26395.944998620595</v>
      </c>
      <c r="BM153" s="2">
        <f t="shared" si="42"/>
        <v>27144.214853603731</v>
      </c>
      <c r="BN153" s="2">
        <f>+data!J153</f>
        <v>1.923872569300844</v>
      </c>
      <c r="BO153" s="2">
        <f t="shared" si="73"/>
        <v>2.8347909310397448</v>
      </c>
      <c r="BP153" s="10">
        <f t="shared" si="74"/>
        <v>9.1091836173890078E-2</v>
      </c>
      <c r="BQ153" s="2">
        <f t="shared" si="75"/>
        <v>1.923872569300844</v>
      </c>
      <c r="BR153" s="2">
        <f t="shared" ref="BR153:CA153" si="228">+BQ153+$BP153</f>
        <v>2.0149644054747342</v>
      </c>
      <c r="BS153" s="2">
        <f t="shared" si="228"/>
        <v>2.1060562416486244</v>
      </c>
      <c r="BT153" s="2">
        <f t="shared" si="228"/>
        <v>2.1971480778225145</v>
      </c>
      <c r="BU153" s="2">
        <f t="shared" si="228"/>
        <v>2.2882399139964047</v>
      </c>
      <c r="BV153" s="2">
        <f t="shared" si="228"/>
        <v>2.3793317501702949</v>
      </c>
      <c r="BW153" s="2">
        <f t="shared" si="228"/>
        <v>2.470423586344185</v>
      </c>
      <c r="BX153" s="2">
        <f t="shared" si="228"/>
        <v>2.5615154225180752</v>
      </c>
      <c r="BY153" s="2">
        <f t="shared" si="228"/>
        <v>2.6526072586919653</v>
      </c>
      <c r="BZ153" s="2">
        <f t="shared" si="228"/>
        <v>2.7436990948658555</v>
      </c>
      <c r="CA153" s="2">
        <f t="shared" si="228"/>
        <v>2.8347909310397457</v>
      </c>
      <c r="CB153" s="31">
        <f t="shared" ref="CB153:CK153" si="229">+CA153</f>
        <v>2.8347909310397457</v>
      </c>
      <c r="CC153" s="31">
        <f t="shared" si="229"/>
        <v>2.8347909310397457</v>
      </c>
      <c r="CD153" s="31">
        <f t="shared" si="229"/>
        <v>2.8347909310397457</v>
      </c>
      <c r="CE153" s="31">
        <f t="shared" si="229"/>
        <v>2.8347909310397457</v>
      </c>
      <c r="CF153" s="31">
        <f t="shared" si="229"/>
        <v>2.8347909310397457</v>
      </c>
      <c r="CG153" s="31">
        <f t="shared" si="229"/>
        <v>2.8347909310397457</v>
      </c>
      <c r="CH153" s="31">
        <f t="shared" si="229"/>
        <v>2.8347909310397457</v>
      </c>
      <c r="CI153" s="31">
        <f t="shared" si="229"/>
        <v>2.8347909310397457</v>
      </c>
      <c r="CJ153" s="31">
        <f t="shared" si="229"/>
        <v>2.8347909310397457</v>
      </c>
      <c r="CK153" s="31">
        <f t="shared" si="229"/>
        <v>2.8347909310397457</v>
      </c>
      <c r="CL153" s="2">
        <f>+data!I153</f>
        <v>15543.2</v>
      </c>
      <c r="CM153" s="2">
        <f t="shared" si="78"/>
        <v>15842.231361191569</v>
      </c>
      <c r="CN153" s="2">
        <f t="shared" si="79"/>
        <v>16161.446684152534</v>
      </c>
      <c r="CO153" s="2">
        <f t="shared" si="80"/>
        <v>16501.815840784846</v>
      </c>
      <c r="CP153" s="2">
        <f t="shared" si="81"/>
        <v>16864.385170336463</v>
      </c>
      <c r="CQ153" s="2">
        <f t="shared" si="82"/>
        <v>17250.282763054194</v>
      </c>
      <c r="CR153" s="2">
        <f t="shared" si="83"/>
        <v>17660.724217829695</v>
      </c>
      <c r="CS153" s="2">
        <f t="shared" si="84"/>
        <v>18097.01891442616</v>
      </c>
      <c r="CT153" s="2">
        <f t="shared" si="85"/>
        <v>18560.5768449352</v>
      </c>
      <c r="CU153" s="2">
        <f t="shared" si="86"/>
        <v>19052.916053579051</v>
      </c>
      <c r="CV153" s="2">
        <f t="shared" si="87"/>
        <v>19575.670738886649</v>
      </c>
      <c r="CW153" s="2">
        <f t="shared" ref="CW153:DF153" si="230">+CV153*(1+CA153/100)</f>
        <v>20130.600077682811</v>
      </c>
      <c r="CX153" s="2">
        <f t="shared" si="230"/>
        <v>20701.260503048845</v>
      </c>
      <c r="CY153" s="2">
        <f t="shared" si="230"/>
        <v>21288.097958400187</v>
      </c>
      <c r="CZ153" s="2">
        <f t="shared" si="230"/>
        <v>21891.571028715774</v>
      </c>
      <c r="DA153" s="2">
        <f t="shared" si="230"/>
        <v>22512.151298899935</v>
      </c>
      <c r="DB153" s="2">
        <f t="shared" si="230"/>
        <v>23150.323722303099</v>
      </c>
      <c r="DC153" s="2">
        <f t="shared" si="230"/>
        <v>23806.586999689291</v>
      </c>
      <c r="DD153" s="2">
        <f t="shared" si="230"/>
        <v>24481.453968946571</v>
      </c>
      <c r="DE153" s="2">
        <f t="shared" si="230"/>
        <v>25175.452005844942</v>
      </c>
      <c r="DF153" s="2">
        <f t="shared" si="230"/>
        <v>25889.1234361549</v>
      </c>
      <c r="DG153" s="2">
        <f t="shared" si="47"/>
        <v>0.25017370940345873</v>
      </c>
      <c r="DH153" s="2">
        <f t="shared" si="48"/>
        <v>0.47404447803942518</v>
      </c>
      <c r="DI153" s="2">
        <f t="shared" si="49"/>
        <v>1.0641873686965473</v>
      </c>
      <c r="DJ153" s="2">
        <f t="shared" si="50"/>
        <v>2.01316928954025</v>
      </c>
      <c r="DK153" s="2">
        <f t="shared" si="51"/>
        <v>2.798952680983974</v>
      </c>
      <c r="DL153" s="2">
        <f t="shared" si="52"/>
        <v>3.4527227607530042</v>
      </c>
      <c r="DM153" s="2">
        <f t="shared" si="53"/>
        <v>3.9220734022024</v>
      </c>
      <c r="DN153" s="2">
        <f t="shared" si="54"/>
        <v>4.2916025659899422</v>
      </c>
      <c r="DO153" s="2">
        <f t="shared" si="55"/>
        <v>4.5694878976209097</v>
      </c>
      <c r="DP153" s="2">
        <f t="shared" si="56"/>
        <v>4.7550735717646369</v>
      </c>
      <c r="DQ153" s="2">
        <f t="shared" si="57"/>
        <v>4.8479486783088808</v>
      </c>
      <c r="DR153" s="2">
        <f t="shared" si="58"/>
        <v>4.8479486783088834</v>
      </c>
      <c r="DS153" s="2">
        <f t="shared" si="59"/>
        <v>4.847948678308887</v>
      </c>
      <c r="DT153" s="2">
        <f t="shared" si="60"/>
        <v>4.8479486783088985</v>
      </c>
      <c r="DU153" s="2">
        <f t="shared" si="61"/>
        <v>4.8479486783088932</v>
      </c>
      <c r="DV153" s="2">
        <f t="shared" si="62"/>
        <v>4.8479486783088976</v>
      </c>
      <c r="DW153" s="2">
        <f t="shared" si="63"/>
        <v>4.8479486783088941</v>
      </c>
      <c r="DX153" s="2">
        <f t="shared" si="64"/>
        <v>4.8479486783089012</v>
      </c>
      <c r="DY153" s="2">
        <f t="shared" si="65"/>
        <v>4.8479486783089092</v>
      </c>
      <c r="DZ153" s="2">
        <f t="shared" si="66"/>
        <v>4.8479486783089065</v>
      </c>
      <c r="EA153" s="2">
        <f t="shared" si="67"/>
        <v>4.8479486783089021</v>
      </c>
    </row>
    <row r="154" spans="1:131" x14ac:dyDescent="0.25">
      <c r="A154" s="1">
        <v>39355</v>
      </c>
      <c r="B154" s="29">
        <f>+IF(CFdata!B154="",AVERAGE(CFdata!B153,CFdata!B155),CFdata!B154)-0.5</f>
        <v>2.1959016254146766</v>
      </c>
      <c r="C154" s="29">
        <f>+IF(CFdata!C154="",AVERAGE(CFdata!C153,CFdata!C155),CFdata!C154)-0.5</f>
        <v>1.7868148307559562</v>
      </c>
      <c r="D154" s="29">
        <f>+IF(CFdata!D154="",AVERAGE(CFdata!D153,CFdata!D155),CFdata!D154)-0.5</f>
        <v>1.7589315653386377</v>
      </c>
      <c r="E154" s="29">
        <f>+IF(CFdata!E154="",AVERAGE(CFdata!E153,CFdata!E155),CFdata!E154)-0.5</f>
        <v>1.7967433545664919</v>
      </c>
      <c r="F154" s="29">
        <f>+IF(CFdata!F154="",AVERAGE(CFdata!F153,CFdata!F155),CFdata!F154)-0.5</f>
        <v>1.7678065473307547</v>
      </c>
      <c r="G154" s="29">
        <f>+IF(CFdata!G154="",AVERAGE(CFdata!G153,CFdata!G155),CFdata!G154)-0.5</f>
        <v>1.7766698842366058</v>
      </c>
      <c r="H154" s="29">
        <f>+IF(CFdata!H154="",AVERAGE(CFdata!H153,CFdata!H155),CFdata!H154)-0.5</f>
        <v>1.6982673535700443</v>
      </c>
      <c r="I154" s="30">
        <f t="shared" si="164"/>
        <v>1.6982673535700443</v>
      </c>
      <c r="J154" s="30">
        <f t="shared" si="164"/>
        <v>1.6982673535700443</v>
      </c>
      <c r="K154" s="30">
        <f t="shared" si="7"/>
        <v>1.6982673535700443</v>
      </c>
      <c r="L154" s="30">
        <f t="shared" si="8"/>
        <v>1.6982673535700443</v>
      </c>
      <c r="M154" s="24">
        <f t="shared" ref="M154:P154" si="231">L154+$W154</f>
        <v>1.7586138828560354</v>
      </c>
      <c r="N154" s="24">
        <f t="shared" si="231"/>
        <v>1.8189604121420264</v>
      </c>
      <c r="O154" s="24">
        <f t="shared" si="231"/>
        <v>1.8793069414280175</v>
      </c>
      <c r="P154" s="24">
        <f t="shared" si="231"/>
        <v>1.9396534707140085</v>
      </c>
      <c r="Q154" s="23">
        <f>+data!$E154</f>
        <v>2</v>
      </c>
      <c r="R154" s="23">
        <f t="shared" ref="R154:V154" si="232">+Q154</f>
        <v>2</v>
      </c>
      <c r="S154" s="23">
        <f t="shared" si="232"/>
        <v>2</v>
      </c>
      <c r="T154" s="23">
        <f t="shared" si="232"/>
        <v>2</v>
      </c>
      <c r="U154" s="23">
        <f t="shared" si="232"/>
        <v>2</v>
      </c>
      <c r="V154" s="23">
        <f t="shared" si="232"/>
        <v>2</v>
      </c>
      <c r="W154" s="24">
        <f t="shared" si="71"/>
        <v>6.0346529285991136E-2</v>
      </c>
      <c r="X154" s="29">
        <f>+IF(CFdata!W154="",AVERAGE(CFdata!W153,CFdata!W155),CFdata!W154)</f>
        <v>1.982316377874179</v>
      </c>
      <c r="Y154" s="29">
        <f>+IF(CFdata!X154="",AVERAGE(CFdata!X153,CFdata!X155),CFdata!X154)</f>
        <v>2.3523337632998529</v>
      </c>
      <c r="Z154" s="29">
        <f>+IF(CFdata!Y154="",AVERAGE(CFdata!Y153,CFdata!Y155),CFdata!Y154)</f>
        <v>2.9269646009020716</v>
      </c>
      <c r="AA154" s="29">
        <f>+IF(CFdata!Z154="",AVERAGE(CFdata!Z153,CFdata!Z155),CFdata!Z154)</f>
        <v>2.9096713995777854</v>
      </c>
      <c r="AB154" s="29">
        <f>+IF(CFdata!AA154="",AVERAGE(CFdata!AA153,CFdata!AA155),CFdata!AA154)</f>
        <v>2.8731997599337706</v>
      </c>
      <c r="AC154" s="29">
        <f>+IF(CFdata!AB154="",AVERAGE(CFdata!AB153,CFdata!AB155),CFdata!AB154)</f>
        <v>2.7422444253348335</v>
      </c>
      <c r="AD154" s="29">
        <f>+IF(CFdata!AC154="",AVERAGE(CFdata!AC153,CFdata!AC155),CFdata!AC154)</f>
        <v>2.6788603885404494</v>
      </c>
      <c r="AE154" s="30">
        <f t="shared" si="167"/>
        <v>2.6788603885404494</v>
      </c>
      <c r="AF154" s="30">
        <f t="shared" si="167"/>
        <v>2.6788603885404494</v>
      </c>
      <c r="AG154" s="30">
        <f t="shared" si="12"/>
        <v>2.6788603885404494</v>
      </c>
      <c r="AH154" s="30">
        <f t="shared" si="13"/>
        <v>2.6788603885404494</v>
      </c>
      <c r="AI154" s="30">
        <f t="shared" si="14"/>
        <v>2.6788603885404494</v>
      </c>
      <c r="AJ154" s="30">
        <f t="shared" si="15"/>
        <v>2.6788603885404494</v>
      </c>
      <c r="AK154" s="30">
        <f t="shared" si="16"/>
        <v>2.6788603885404494</v>
      </c>
      <c r="AL154" s="30">
        <f t="shared" si="17"/>
        <v>2.6788603885404494</v>
      </c>
      <c r="AM154" s="30">
        <f t="shared" si="18"/>
        <v>2.6788603885404494</v>
      </c>
      <c r="AN154" s="30">
        <f t="shared" si="19"/>
        <v>2.6788603885404494</v>
      </c>
      <c r="AO154" s="30">
        <f t="shared" si="20"/>
        <v>2.6788603885404494</v>
      </c>
      <c r="AP154" s="30">
        <f t="shared" si="21"/>
        <v>2.6788603885404494</v>
      </c>
      <c r="AQ154" s="30">
        <f t="shared" si="22"/>
        <v>2.6788603885404494</v>
      </c>
      <c r="AR154" s="30">
        <f t="shared" si="22"/>
        <v>2.6788603885404494</v>
      </c>
      <c r="AS154" s="2">
        <f>+data!$H154</f>
        <v>15666.737999999999</v>
      </c>
      <c r="AT154" s="2">
        <f t="shared" si="23"/>
        <v>15977.302313252638</v>
      </c>
      <c r="AU154" s="2">
        <f t="shared" si="24"/>
        <v>16353.14179003177</v>
      </c>
      <c r="AV154" s="2">
        <f t="shared" si="25"/>
        <v>16831.792461361325</v>
      </c>
      <c r="AW154" s="2">
        <f t="shared" si="26"/>
        <v>17321.542312645845</v>
      </c>
      <c r="AX154" s="2">
        <f t="shared" si="27"/>
        <v>17819.22482478961</v>
      </c>
      <c r="AY154" s="2">
        <f t="shared" si="28"/>
        <v>18307.871524185284</v>
      </c>
      <c r="AZ154" s="2">
        <f t="shared" si="29"/>
        <v>18798.313842431562</v>
      </c>
      <c r="BA154" s="2">
        <f t="shared" si="30"/>
        <v>19301.89442566998</v>
      </c>
      <c r="BB154" s="2">
        <f t="shared" si="31"/>
        <v>19818.965229677153</v>
      </c>
      <c r="BC154" s="2">
        <f t="shared" si="32"/>
        <v>20349.88763863358</v>
      </c>
      <c r="BD154" s="2">
        <f t="shared" si="33"/>
        <v>20895.032717697428</v>
      </c>
      <c r="BE154" s="2">
        <f t="shared" si="34"/>
        <v>21454.781472344395</v>
      </c>
      <c r="BF154" s="2">
        <f t="shared" si="35"/>
        <v>22029.525114654945</v>
      </c>
      <c r="BG154" s="2">
        <f t="shared" si="36"/>
        <v>22619.665336735008</v>
      </c>
      <c r="BH154" s="2">
        <f t="shared" si="37"/>
        <v>23225.614591461221</v>
      </c>
      <c r="BI154" s="2">
        <f t="shared" si="38"/>
        <v>23847.79638074695</v>
      </c>
      <c r="BJ154" s="2">
        <f t="shared" si="39"/>
        <v>24486.645551530564</v>
      </c>
      <c r="BK154" s="2">
        <f t="shared" si="40"/>
        <v>25142.60859969282</v>
      </c>
      <c r="BL154" s="2">
        <f t="shared" si="41"/>
        <v>25816.143982115758</v>
      </c>
      <c r="BM154" s="2">
        <f t="shared" si="42"/>
        <v>26507.722437101231</v>
      </c>
      <c r="BN154" s="2">
        <f>+data!J154</f>
        <v>1.8940758659734769</v>
      </c>
      <c r="BO154" s="2">
        <f t="shared" si="73"/>
        <v>2.6788603885404494</v>
      </c>
      <c r="BP154" s="10">
        <f t="shared" si="74"/>
        <v>7.8478452256697251E-2</v>
      </c>
      <c r="BQ154" s="2">
        <f t="shared" si="75"/>
        <v>1.8940758659734769</v>
      </c>
      <c r="BR154" s="2">
        <f t="shared" ref="BR154:CA154" si="233">+BQ154+$BP154</f>
        <v>1.9725543182301741</v>
      </c>
      <c r="BS154" s="2">
        <f t="shared" si="233"/>
        <v>2.0510327704868714</v>
      </c>
      <c r="BT154" s="2">
        <f t="shared" si="233"/>
        <v>2.1295112227435684</v>
      </c>
      <c r="BU154" s="2">
        <f t="shared" si="233"/>
        <v>2.2079896750002659</v>
      </c>
      <c r="BV154" s="2">
        <f t="shared" si="233"/>
        <v>2.2864681272569634</v>
      </c>
      <c r="BW154" s="2">
        <f t="shared" si="233"/>
        <v>2.3649465795136608</v>
      </c>
      <c r="BX154" s="2">
        <f t="shared" si="233"/>
        <v>2.4434250317703583</v>
      </c>
      <c r="BY154" s="2">
        <f t="shared" si="233"/>
        <v>2.5219034840270558</v>
      </c>
      <c r="BZ154" s="2">
        <f t="shared" si="233"/>
        <v>2.6003819362837532</v>
      </c>
      <c r="CA154" s="2">
        <f t="shared" si="233"/>
        <v>2.6788603885404507</v>
      </c>
      <c r="CB154" s="31">
        <f t="shared" ref="CB154:CK154" si="234">+CA154</f>
        <v>2.6788603885404507</v>
      </c>
      <c r="CC154" s="31">
        <f t="shared" si="234"/>
        <v>2.6788603885404507</v>
      </c>
      <c r="CD154" s="31">
        <f t="shared" si="234"/>
        <v>2.6788603885404507</v>
      </c>
      <c r="CE154" s="31">
        <f t="shared" si="234"/>
        <v>2.6788603885404507</v>
      </c>
      <c r="CF154" s="31">
        <f t="shared" si="234"/>
        <v>2.6788603885404507</v>
      </c>
      <c r="CG154" s="31">
        <f t="shared" si="234"/>
        <v>2.6788603885404507</v>
      </c>
      <c r="CH154" s="31">
        <f t="shared" si="234"/>
        <v>2.6788603885404507</v>
      </c>
      <c r="CI154" s="31">
        <f t="shared" si="234"/>
        <v>2.6788603885404507</v>
      </c>
      <c r="CJ154" s="31">
        <f t="shared" si="234"/>
        <v>2.6788603885404507</v>
      </c>
      <c r="CK154" s="31">
        <f t="shared" si="234"/>
        <v>2.6788603885404507</v>
      </c>
      <c r="CL154" s="2">
        <f>+data!I154</f>
        <v>15616.8</v>
      </c>
      <c r="CM154" s="2">
        <f t="shared" si="78"/>
        <v>15912.594039837346</v>
      </c>
      <c r="CN154" s="2">
        <f t="shared" si="79"/>
        <v>16226.478600712595</v>
      </c>
      <c r="CO154" s="2">
        <f t="shared" si="80"/>
        <v>16559.288994309252</v>
      </c>
      <c r="CP154" s="2">
        <f t="shared" si="81"/>
        <v>16911.920911849607</v>
      </c>
      <c r="CQ154" s="2">
        <f t="shared" si="82"/>
        <v>17285.334379427459</v>
      </c>
      <c r="CR154" s="2">
        <f t="shared" si="83"/>
        <v>17680.558040702857</v>
      </c>
      <c r="CS154" s="2">
        <f t="shared" si="84"/>
        <v>18098.69379332539</v>
      </c>
      <c r="CT154" s="2">
        <f t="shared" si="85"/>
        <v>18540.921807894971</v>
      </c>
      <c r="CU154" s="2">
        <f t="shared" si="86"/>
        <v>19008.505960939005</v>
      </c>
      <c r="CV154" s="2">
        <f t="shared" si="87"/>
        <v>19502.799716304682</v>
      </c>
      <c r="CW154" s="2">
        <f t="shared" ref="CW154:DF154" si="235">+CV154*(1+CA154/100)</f>
        <v>20025.252492561151</v>
      </c>
      <c r="CX154" s="2">
        <f t="shared" si="235"/>
        <v>20561.701049289582</v>
      </c>
      <c r="CY154" s="2">
        <f t="shared" si="235"/>
        <v>21112.52031390911</v>
      </c>
      <c r="CZ154" s="2">
        <f t="shared" si="235"/>
        <v>21678.095257620978</v>
      </c>
      <c r="DA154" s="2">
        <f t="shared" si="235"/>
        <v>22258.821164467456</v>
      </c>
      <c r="DB154" s="2">
        <f t="shared" si="235"/>
        <v>22855.103907598434</v>
      </c>
      <c r="DC154" s="2">
        <f t="shared" si="235"/>
        <v>23467.360232938852</v>
      </c>
      <c r="DD154" s="2">
        <f t="shared" si="235"/>
        <v>24096.018050455146</v>
      </c>
      <c r="DE154" s="2">
        <f t="shared" si="235"/>
        <v>24741.516733224347</v>
      </c>
      <c r="DF154" s="2">
        <f t="shared" si="235"/>
        <v>25404.307424514805</v>
      </c>
      <c r="DG154" s="2">
        <f t="shared" si="47"/>
        <v>0.31977101582910783</v>
      </c>
      <c r="DH154" s="2">
        <f t="shared" si="48"/>
        <v>0.40664817598748515</v>
      </c>
      <c r="DI154" s="2">
        <f t="shared" si="49"/>
        <v>0.7805956698060954</v>
      </c>
      <c r="DJ154" s="2">
        <f t="shared" si="50"/>
        <v>1.6456229923019094</v>
      </c>
      <c r="DK154" s="2">
        <f t="shared" si="51"/>
        <v>2.4220867808649067</v>
      </c>
      <c r="DL154" s="2">
        <f t="shared" si="52"/>
        <v>3.0886902945746475</v>
      </c>
      <c r="DM154" s="2">
        <f t="shared" si="53"/>
        <v>3.5480411989161915</v>
      </c>
      <c r="DN154" s="2">
        <f t="shared" si="54"/>
        <v>3.8655831028214003</v>
      </c>
      <c r="DO154" s="2">
        <f t="shared" si="55"/>
        <v>4.10428686156789</v>
      </c>
      <c r="DP154" s="2">
        <f t="shared" si="56"/>
        <v>4.263666331291784</v>
      </c>
      <c r="DQ154" s="2">
        <f t="shared" si="57"/>
        <v>4.3434170203815263</v>
      </c>
      <c r="DR154" s="2">
        <f t="shared" si="58"/>
        <v>4.3434170203815281</v>
      </c>
      <c r="DS154" s="2">
        <f t="shared" si="59"/>
        <v>4.3434170203815379</v>
      </c>
      <c r="DT154" s="2">
        <f t="shared" si="60"/>
        <v>4.3434170203815254</v>
      </c>
      <c r="DU154" s="2">
        <f t="shared" si="61"/>
        <v>4.3434170203815254</v>
      </c>
      <c r="DV154" s="2">
        <f t="shared" si="62"/>
        <v>4.3434170203815263</v>
      </c>
      <c r="DW154" s="2">
        <f t="shared" si="63"/>
        <v>4.3434170203815361</v>
      </c>
      <c r="DX154" s="2">
        <f t="shared" si="64"/>
        <v>4.3434170203815263</v>
      </c>
      <c r="DY154" s="2">
        <f t="shared" si="65"/>
        <v>4.3434170203815246</v>
      </c>
      <c r="DZ154" s="2">
        <f t="shared" si="66"/>
        <v>4.3434170203815317</v>
      </c>
      <c r="EA154" s="2">
        <f t="shared" si="67"/>
        <v>4.3434170203815317</v>
      </c>
    </row>
    <row r="155" spans="1:131" x14ac:dyDescent="0.25">
      <c r="A155" s="1">
        <v>39447</v>
      </c>
      <c r="B155" s="29">
        <f>+IF(CFdata!B155="",AVERAGE(CFdata!B154,CFdata!B156),CFdata!B155)-0.5</f>
        <v>2.6314021806923633</v>
      </c>
      <c r="C155" s="29">
        <f>+IF(CFdata!C155="",AVERAGE(CFdata!C154,CFdata!C156),CFdata!C155)-0.5</f>
        <v>1.7906186526947141</v>
      </c>
      <c r="D155" s="29">
        <f>+IF(CFdata!D155="",AVERAGE(CFdata!D154,CFdata!D156),CFdata!D155)-0.5</f>
        <v>1.7285850946737131</v>
      </c>
      <c r="E155" s="29">
        <f>+IF(CFdata!E155="",AVERAGE(CFdata!E154,CFdata!E156),CFdata!E155)-0.5</f>
        <v>1.728003441616071</v>
      </c>
      <c r="F155" s="29">
        <f>+IF(CFdata!F155="",AVERAGE(CFdata!F154,CFdata!F156),CFdata!F155)-0.5</f>
        <v>1.7489042250502473</v>
      </c>
      <c r="G155" s="29">
        <f>+IF(CFdata!G155="",AVERAGE(CFdata!G154,CFdata!G156),CFdata!G155)-0.5</f>
        <v>1.7552368281573116</v>
      </c>
      <c r="H155" s="29">
        <f>+IF(CFdata!H155="",AVERAGE(CFdata!H154,CFdata!H156),CFdata!H155)-0.5</f>
        <v>1.70830429263808</v>
      </c>
      <c r="I155" s="30">
        <f t="shared" si="164"/>
        <v>1.70830429263808</v>
      </c>
      <c r="J155" s="30">
        <f t="shared" si="164"/>
        <v>1.70830429263808</v>
      </c>
      <c r="K155" s="30">
        <f t="shared" si="7"/>
        <v>1.70830429263808</v>
      </c>
      <c r="L155" s="30">
        <f t="shared" si="8"/>
        <v>1.70830429263808</v>
      </c>
      <c r="M155" s="24">
        <f t="shared" ref="M155:P155" si="236">L155+$W155</f>
        <v>1.766643434110464</v>
      </c>
      <c r="N155" s="24">
        <f t="shared" si="236"/>
        <v>1.8249825755828479</v>
      </c>
      <c r="O155" s="24">
        <f t="shared" si="236"/>
        <v>1.8833217170552319</v>
      </c>
      <c r="P155" s="24">
        <f t="shared" si="236"/>
        <v>1.9416608585276158</v>
      </c>
      <c r="Q155" s="23">
        <f>+data!$E155</f>
        <v>2</v>
      </c>
      <c r="R155" s="23">
        <f t="shared" ref="R155:V155" si="237">+Q155</f>
        <v>2</v>
      </c>
      <c r="S155" s="23">
        <f t="shared" si="237"/>
        <v>2</v>
      </c>
      <c r="T155" s="23">
        <f t="shared" si="237"/>
        <v>2</v>
      </c>
      <c r="U155" s="23">
        <f t="shared" si="237"/>
        <v>2</v>
      </c>
      <c r="V155" s="23">
        <f t="shared" si="237"/>
        <v>2</v>
      </c>
      <c r="W155" s="24">
        <f t="shared" si="71"/>
        <v>5.833914147238399E-2</v>
      </c>
      <c r="X155" s="29">
        <f>+IF(CFdata!W155="",AVERAGE(CFdata!W154,CFdata!W156),CFdata!W155)</f>
        <v>1.6495806265280124</v>
      </c>
      <c r="Y155" s="29">
        <f>+IF(CFdata!X155="",AVERAGE(CFdata!X154,CFdata!X156),CFdata!X155)</f>
        <v>2.2408355558757833</v>
      </c>
      <c r="Z155" s="29">
        <f>+IF(CFdata!Y155="",AVERAGE(CFdata!Y154,CFdata!Y156),CFdata!Y155)</f>
        <v>2.8246632703436858</v>
      </c>
      <c r="AA155" s="29">
        <f>+IF(CFdata!Z155="",AVERAGE(CFdata!Z154,CFdata!Z156),CFdata!Z155)</f>
        <v>2.8674594877584298</v>
      </c>
      <c r="AB155" s="29">
        <f>+IF(CFdata!AA155="",AVERAGE(CFdata!AA154,CFdata!AA156),CFdata!AA155)</f>
        <v>2.8247774815898432</v>
      </c>
      <c r="AC155" s="29">
        <f>+IF(CFdata!AB155="",AVERAGE(CFdata!AB154,CFdata!AB156),CFdata!AB155)</f>
        <v>2.7320022852440555</v>
      </c>
      <c r="AD155" s="29">
        <f>+IF(CFdata!AC155="",AVERAGE(CFdata!AC154,CFdata!AC156),CFdata!AC155)</f>
        <v>2.6709675691035311</v>
      </c>
      <c r="AE155" s="30">
        <f t="shared" si="167"/>
        <v>2.6709675691035311</v>
      </c>
      <c r="AF155" s="30">
        <f t="shared" si="167"/>
        <v>2.6709675691035311</v>
      </c>
      <c r="AG155" s="30">
        <f t="shared" si="12"/>
        <v>2.6709675691035311</v>
      </c>
      <c r="AH155" s="30">
        <f t="shared" si="13"/>
        <v>2.6709675691035311</v>
      </c>
      <c r="AI155" s="30">
        <f t="shared" si="14"/>
        <v>2.6709675691035311</v>
      </c>
      <c r="AJ155" s="30">
        <f t="shared" si="15"/>
        <v>2.6709675691035311</v>
      </c>
      <c r="AK155" s="30">
        <f t="shared" si="16"/>
        <v>2.6709675691035311</v>
      </c>
      <c r="AL155" s="30">
        <f t="shared" si="17"/>
        <v>2.6709675691035311</v>
      </c>
      <c r="AM155" s="30">
        <f t="shared" si="18"/>
        <v>2.6709675691035311</v>
      </c>
      <c r="AN155" s="30">
        <f t="shared" si="19"/>
        <v>2.6709675691035311</v>
      </c>
      <c r="AO155" s="30">
        <f t="shared" si="20"/>
        <v>2.6709675691035311</v>
      </c>
      <c r="AP155" s="30">
        <f t="shared" si="21"/>
        <v>2.6709675691035311</v>
      </c>
      <c r="AQ155" s="30">
        <f t="shared" si="22"/>
        <v>2.6709675691035311</v>
      </c>
      <c r="AR155" s="30">
        <f t="shared" si="22"/>
        <v>2.6709675691035311</v>
      </c>
      <c r="AS155" s="2">
        <f>+data!$H155</f>
        <v>15761.967000000001</v>
      </c>
      <c r="AT155" s="2">
        <f t="shared" si="23"/>
        <v>16021.973353991738</v>
      </c>
      <c r="AU155" s="2">
        <f t="shared" si="24"/>
        <v>16380.999429660927</v>
      </c>
      <c r="AV155" s="2">
        <f t="shared" si="25"/>
        <v>16843.707503865771</v>
      </c>
      <c r="AW155" s="2">
        <f t="shared" si="26"/>
        <v>17326.69399277565</v>
      </c>
      <c r="AX155" s="2">
        <f t="shared" si="27"/>
        <v>17816.134542987558</v>
      </c>
      <c r="AY155" s="2">
        <f t="shared" si="28"/>
        <v>18302.871745844135</v>
      </c>
      <c r="AZ155" s="2">
        <f t="shared" si="29"/>
        <v>18791.735514390242</v>
      </c>
      <c r="BA155" s="2">
        <f t="shared" si="30"/>
        <v>19293.656675651313</v>
      </c>
      <c r="BB155" s="2">
        <f t="shared" si="31"/>
        <v>19808.983988352134</v>
      </c>
      <c r="BC155" s="2">
        <f t="shared" si="32"/>
        <v>20338.075526449928</v>
      </c>
      <c r="BD155" s="2">
        <f t="shared" si="33"/>
        <v>20881.298927941185</v>
      </c>
      <c r="BE155" s="2">
        <f t="shared" si="34"/>
        <v>21439.031650314057</v>
      </c>
      <c r="BF155" s="2">
        <f t="shared" si="35"/>
        <v>22011.661232823786</v>
      </c>
      <c r="BG155" s="2">
        <f t="shared" si="36"/>
        <v>22599.585565773443</v>
      </c>
      <c r="BH155" s="2">
        <f t="shared" si="37"/>
        <v>23203.21316698705</v>
      </c>
      <c r="BI155" s="2">
        <f t="shared" si="38"/>
        <v>23822.963465667232</v>
      </c>
      <c r="BJ155" s="2">
        <f t="shared" si="39"/>
        <v>24459.267093834584</v>
      </c>
      <c r="BK155" s="2">
        <f t="shared" si="40"/>
        <v>25112.566185551314</v>
      </c>
      <c r="BL155" s="2">
        <f t="shared" si="41"/>
        <v>25783.314684137047</v>
      </c>
      <c r="BM155" s="2">
        <f t="shared" si="42"/>
        <v>26471.978657590254</v>
      </c>
      <c r="BN155" s="2">
        <f>+data!J155</f>
        <v>1.8620972286256254</v>
      </c>
      <c r="BO155" s="2">
        <f t="shared" si="73"/>
        <v>2.6709675691035311</v>
      </c>
      <c r="BP155" s="10">
        <f t="shared" si="74"/>
        <v>8.088703404779056E-2</v>
      </c>
      <c r="BQ155" s="2">
        <f t="shared" si="75"/>
        <v>1.8620972286256254</v>
      </c>
      <c r="BR155" s="2">
        <f t="shared" ref="BR155:CA155" si="238">+BQ155+$BP155</f>
        <v>1.942984262673416</v>
      </c>
      <c r="BS155" s="2">
        <f t="shared" si="238"/>
        <v>2.0238712967212065</v>
      </c>
      <c r="BT155" s="2">
        <f t="shared" si="238"/>
        <v>2.104758330768997</v>
      </c>
      <c r="BU155" s="2">
        <f t="shared" si="238"/>
        <v>2.1856453648167875</v>
      </c>
      <c r="BV155" s="2">
        <f t="shared" si="238"/>
        <v>2.266532398864578</v>
      </c>
      <c r="BW155" s="2">
        <f t="shared" si="238"/>
        <v>2.3474194329123685</v>
      </c>
      <c r="BX155" s="2">
        <f t="shared" si="238"/>
        <v>2.4283064669601591</v>
      </c>
      <c r="BY155" s="2">
        <f t="shared" si="238"/>
        <v>2.5091935010079496</v>
      </c>
      <c r="BZ155" s="2">
        <f t="shared" si="238"/>
        <v>2.5900805350557401</v>
      </c>
      <c r="CA155" s="2">
        <f t="shared" si="238"/>
        <v>2.6709675691035306</v>
      </c>
      <c r="CB155" s="31">
        <f t="shared" ref="CB155:CK155" si="239">+CA155</f>
        <v>2.6709675691035306</v>
      </c>
      <c r="CC155" s="31">
        <f t="shared" si="239"/>
        <v>2.6709675691035306</v>
      </c>
      <c r="CD155" s="31">
        <f t="shared" si="239"/>
        <v>2.6709675691035306</v>
      </c>
      <c r="CE155" s="31">
        <f t="shared" si="239"/>
        <v>2.6709675691035306</v>
      </c>
      <c r="CF155" s="31">
        <f t="shared" si="239"/>
        <v>2.6709675691035306</v>
      </c>
      <c r="CG155" s="31">
        <f t="shared" si="239"/>
        <v>2.6709675691035306</v>
      </c>
      <c r="CH155" s="31">
        <f t="shared" si="239"/>
        <v>2.6709675691035306</v>
      </c>
      <c r="CI155" s="31">
        <f t="shared" si="239"/>
        <v>2.6709675691035306</v>
      </c>
      <c r="CJ155" s="31">
        <f t="shared" si="239"/>
        <v>2.6709675691035306</v>
      </c>
      <c r="CK155" s="31">
        <f t="shared" si="239"/>
        <v>2.6709675691035306</v>
      </c>
      <c r="CL155" s="2">
        <f>+data!I155</f>
        <v>15689.5</v>
      </c>
      <c r="CM155" s="2">
        <f t="shared" si="78"/>
        <v>15981.653744685218</v>
      </c>
      <c r="CN155" s="2">
        <f t="shared" si="79"/>
        <v>16292.174761859407</v>
      </c>
      <c r="CO155" s="2">
        <f t="shared" si="80"/>
        <v>16621.907410476339</v>
      </c>
      <c r="CP155" s="2">
        <f t="shared" si="81"/>
        <v>16971.758391431049</v>
      </c>
      <c r="CQ155" s="2">
        <f t="shared" si="82"/>
        <v>17342.700842041264</v>
      </c>
      <c r="CR155" s="2">
        <f t="shared" si="83"/>
        <v>17735.778775464289</v>
      </c>
      <c r="CS155" s="2">
        <f t="shared" si="84"/>
        <v>18152.111893017885</v>
      </c>
      <c r="CT155" s="2">
        <f t="shared" si="85"/>
        <v>18592.900800005882</v>
      </c>
      <c r="CU155" s="2">
        <f t="shared" si="86"/>
        <v>19059.432658528487</v>
      </c>
      <c r="CV155" s="2">
        <f t="shared" si="87"/>
        <v>19553.087313909091</v>
      </c>
      <c r="CW155" s="2">
        <f t="shared" ref="CW155:DF155" si="240">+CV155*(1+CA155/100)</f>
        <v>20075.343934822096</v>
      </c>
      <c r="CX155" s="2">
        <f t="shared" si="240"/>
        <v>20611.549860707186</v>
      </c>
      <c r="CY155" s="2">
        <f t="shared" si="240"/>
        <v>21162.077672976277</v>
      </c>
      <c r="CZ155" s="2">
        <f t="shared" si="240"/>
        <v>21727.309904569971</v>
      </c>
      <c r="DA155" s="2">
        <f t="shared" si="240"/>
        <v>22307.639305759651</v>
      </c>
      <c r="DB155" s="2">
        <f t="shared" si="240"/>
        <v>22903.469117049081</v>
      </c>
      <c r="DC155" s="2">
        <f t="shared" si="240"/>
        <v>23515.213349365102</v>
      </c>
      <c r="DD155" s="2">
        <f t="shared" si="240"/>
        <v>24143.297071732144</v>
      </c>
      <c r="DE155" s="2">
        <f t="shared" si="240"/>
        <v>24788.156706630431</v>
      </c>
      <c r="DF155" s="2">
        <f t="shared" si="240"/>
        <v>25450.240333243088</v>
      </c>
      <c r="DG155" s="2">
        <f t="shared" si="47"/>
        <v>0.46188215048281051</v>
      </c>
      <c r="DH155" s="2">
        <f t="shared" si="48"/>
        <v>0.25228684059012574</v>
      </c>
      <c r="DI155" s="2">
        <f t="shared" si="49"/>
        <v>0.54519834889975616</v>
      </c>
      <c r="DJ155" s="2">
        <f t="shared" si="50"/>
        <v>1.334384122785079</v>
      </c>
      <c r="DK155" s="2">
        <f t="shared" si="51"/>
        <v>2.0913307458100889</v>
      </c>
      <c r="DL155" s="2">
        <f t="shared" si="52"/>
        <v>2.7298729607249017</v>
      </c>
      <c r="DM155" s="2">
        <f t="shared" si="53"/>
        <v>3.1974517587260625</v>
      </c>
      <c r="DN155" s="2">
        <f t="shared" si="54"/>
        <v>3.5236870791788402</v>
      </c>
      <c r="DO155" s="2">
        <f t="shared" si="55"/>
        <v>3.7689432282950124</v>
      </c>
      <c r="DP155" s="2">
        <f t="shared" si="56"/>
        <v>3.9327053603993147</v>
      </c>
      <c r="DQ155" s="2">
        <f t="shared" si="57"/>
        <v>4.0146509854862424</v>
      </c>
      <c r="DR155" s="2">
        <f t="shared" si="58"/>
        <v>4.014650985486246</v>
      </c>
      <c r="DS155" s="2">
        <f t="shared" si="59"/>
        <v>4.0146509854862495</v>
      </c>
      <c r="DT155" s="2">
        <f t="shared" si="60"/>
        <v>4.0146509854862584</v>
      </c>
      <c r="DU155" s="2">
        <f t="shared" si="61"/>
        <v>4.0146509854862584</v>
      </c>
      <c r="DV155" s="2">
        <f t="shared" si="62"/>
        <v>4.0146509854862593</v>
      </c>
      <c r="DW155" s="2">
        <f t="shared" si="63"/>
        <v>4.0146509854862549</v>
      </c>
      <c r="DX155" s="2">
        <f t="shared" si="64"/>
        <v>4.0146509854862567</v>
      </c>
      <c r="DY155" s="2">
        <f t="shared" si="65"/>
        <v>4.0146509854862584</v>
      </c>
      <c r="DZ155" s="2">
        <f t="shared" si="66"/>
        <v>4.0146509854862584</v>
      </c>
      <c r="EA155" s="2">
        <f t="shared" si="67"/>
        <v>4.0146509854862664</v>
      </c>
    </row>
    <row r="156" spans="1:131" x14ac:dyDescent="0.25">
      <c r="A156" s="1">
        <v>39538</v>
      </c>
      <c r="B156" s="29">
        <f>+IF(CFdata!B156="",AVERAGE(CFdata!B155,CFdata!B157),CFdata!B156)-0.5</f>
        <v>3.06690273597005</v>
      </c>
      <c r="C156" s="29">
        <f>+IF(CFdata!C156="",AVERAGE(CFdata!C155,CFdata!C157),CFdata!C156)-0.5</f>
        <v>1.794422474633472</v>
      </c>
      <c r="D156" s="29">
        <f>+IF(CFdata!D156="",AVERAGE(CFdata!D155,CFdata!D157),CFdata!D156)-0.5</f>
        <v>1.6982386240087886</v>
      </c>
      <c r="E156" s="29">
        <f>+IF(CFdata!E156="",AVERAGE(CFdata!E155,CFdata!E157),CFdata!E156)-0.5</f>
        <v>1.6592635286656505</v>
      </c>
      <c r="F156" s="29">
        <f>+IF(CFdata!F156="",AVERAGE(CFdata!F155,CFdata!F157),CFdata!F156)-0.5</f>
        <v>1.7300019027697395</v>
      </c>
      <c r="G156" s="29">
        <f>+IF(CFdata!G156="",AVERAGE(CFdata!G155,CFdata!G157),CFdata!G156)-0.5</f>
        <v>1.7338037720780171</v>
      </c>
      <c r="H156" s="29">
        <f>+IF(CFdata!H156="",AVERAGE(CFdata!H155,CFdata!H157),CFdata!H156)-0.5</f>
        <v>1.7183412317061153</v>
      </c>
      <c r="I156" s="30">
        <f t="shared" si="164"/>
        <v>1.7183412317061153</v>
      </c>
      <c r="J156" s="30">
        <f t="shared" si="164"/>
        <v>1.7183412317061153</v>
      </c>
      <c r="K156" s="30">
        <f t="shared" si="7"/>
        <v>1.7183412317061153</v>
      </c>
      <c r="L156" s="30">
        <f t="shared" si="8"/>
        <v>1.7183412317061153</v>
      </c>
      <c r="M156" s="24">
        <f t="shared" ref="M156:P156" si="241">L156+$W156</f>
        <v>1.7746729853648922</v>
      </c>
      <c r="N156" s="24">
        <f t="shared" si="241"/>
        <v>1.831004739023669</v>
      </c>
      <c r="O156" s="24">
        <f t="shared" si="241"/>
        <v>1.8873364926824459</v>
      </c>
      <c r="P156" s="24">
        <f t="shared" si="241"/>
        <v>1.9436682463412227</v>
      </c>
      <c r="Q156" s="23">
        <f>+data!$E156</f>
        <v>2</v>
      </c>
      <c r="R156" s="23">
        <f t="shared" ref="R156:V156" si="242">+Q156</f>
        <v>2</v>
      </c>
      <c r="S156" s="23">
        <f t="shared" si="242"/>
        <v>2</v>
      </c>
      <c r="T156" s="23">
        <f t="shared" si="242"/>
        <v>2</v>
      </c>
      <c r="U156" s="23">
        <f t="shared" si="242"/>
        <v>2</v>
      </c>
      <c r="V156" s="23">
        <f t="shared" si="242"/>
        <v>2</v>
      </c>
      <c r="W156" s="24">
        <f t="shared" si="71"/>
        <v>5.6331753658776941E-2</v>
      </c>
      <c r="X156" s="29">
        <f>+IF(CFdata!W156="",AVERAGE(CFdata!W155,CFdata!W157),CFdata!W156)</f>
        <v>1.316844875181846</v>
      </c>
      <c r="Y156" s="29">
        <f>+IF(CFdata!X156="",AVERAGE(CFdata!X155,CFdata!X157),CFdata!X156)</f>
        <v>2.1293373484517137</v>
      </c>
      <c r="Z156" s="29">
        <f>+IF(CFdata!Y156="",AVERAGE(CFdata!Y155,CFdata!Y157),CFdata!Y156)</f>
        <v>2.7223619397853001</v>
      </c>
      <c r="AA156" s="29">
        <f>+IF(CFdata!Z156="",AVERAGE(CFdata!Z155,CFdata!Z157),CFdata!Z156)</f>
        <v>2.8252475759390743</v>
      </c>
      <c r="AB156" s="29">
        <f>+IF(CFdata!AA156="",AVERAGE(CFdata!AA155,CFdata!AA157),CFdata!AA156)</f>
        <v>2.7763552032459158</v>
      </c>
      <c r="AC156" s="29">
        <f>+IF(CFdata!AB156="",AVERAGE(CFdata!AB155,CFdata!AB157),CFdata!AB156)</f>
        <v>2.7217601451532771</v>
      </c>
      <c r="AD156" s="29">
        <f>+IF(CFdata!AC156="",AVERAGE(CFdata!AC155,CFdata!AC157),CFdata!AC156)</f>
        <v>2.6630747496666127</v>
      </c>
      <c r="AE156" s="30">
        <f t="shared" si="167"/>
        <v>2.6630747496666127</v>
      </c>
      <c r="AF156" s="30">
        <f t="shared" si="167"/>
        <v>2.6630747496666127</v>
      </c>
      <c r="AG156" s="30">
        <f t="shared" si="12"/>
        <v>2.6630747496666127</v>
      </c>
      <c r="AH156" s="30">
        <f t="shared" si="13"/>
        <v>2.6630747496666127</v>
      </c>
      <c r="AI156" s="30">
        <f t="shared" si="14"/>
        <v>2.6630747496666127</v>
      </c>
      <c r="AJ156" s="30">
        <f t="shared" si="15"/>
        <v>2.6630747496666127</v>
      </c>
      <c r="AK156" s="30">
        <f t="shared" si="16"/>
        <v>2.6630747496666127</v>
      </c>
      <c r="AL156" s="30">
        <f t="shared" si="17"/>
        <v>2.6630747496666127</v>
      </c>
      <c r="AM156" s="30">
        <f t="shared" si="18"/>
        <v>2.6630747496666127</v>
      </c>
      <c r="AN156" s="30">
        <f t="shared" si="19"/>
        <v>2.6630747496666127</v>
      </c>
      <c r="AO156" s="30">
        <f t="shared" si="20"/>
        <v>2.6630747496666127</v>
      </c>
      <c r="AP156" s="30">
        <f t="shared" si="21"/>
        <v>2.6630747496666127</v>
      </c>
      <c r="AQ156" s="30">
        <f t="shared" si="22"/>
        <v>2.6630747496666127</v>
      </c>
      <c r="AR156" s="30">
        <f t="shared" si="22"/>
        <v>2.6630747496666127</v>
      </c>
      <c r="AS156" s="2">
        <f>+data!$H156</f>
        <v>15671.383</v>
      </c>
      <c r="AT156" s="2">
        <f t="shared" ref="AT156:AT187" si="243">+AS156*(1+X156/100)</f>
        <v>15877.750803905619</v>
      </c>
      <c r="AU156" s="2">
        <f t="shared" ref="AU156:AU187" si="244">+AT156*(1+Y156/100)</f>
        <v>16215.841681867274</v>
      </c>
      <c r="AV156" s="2">
        <f t="shared" ref="AV156:AV187" si="245">+AU156*(1+Z156/100)</f>
        <v>16657.295584030267</v>
      </c>
      <c r="AW156" s="2">
        <f t="shared" ref="AW156:AW187" si="246">+AV156*(1+AA156/100)</f>
        <v>17127.90542373509</v>
      </c>
      <c r="AX156" s="2">
        <f t="shared" ref="AX156:AX187" si="247">+AW156*(1+AB156/100)</f>
        <v>17603.436917173996</v>
      </c>
      <c r="AY156" s="2">
        <f t="shared" ref="AY156:AY187" si="248">+AX156*(1+AC156/100)</f>
        <v>18082.560247362839</v>
      </c>
      <c r="AZ156" s="2">
        <f t="shared" ref="AZ156:AZ187" si="249">+AY156*(1+AD156/100)</f>
        <v>18564.112343403609</v>
      </c>
      <c r="BA156" s="2">
        <f t="shared" ref="BA156:BA187" si="250">+AZ156*(1+AE156/100)</f>
        <v>19058.488531720534</v>
      </c>
      <c r="BB156" s="2">
        <f t="shared" ref="BB156:BB187" si="251">+BA156*(1+AF156/100)</f>
        <v>19566.030327476888</v>
      </c>
      <c r="BC156" s="2">
        <f t="shared" ref="BC156:BC187" si="252">+BB156*(1+AG156/100)</f>
        <v>20087.088340640035</v>
      </c>
      <c r="BD156" s="2">
        <f t="shared" ref="BD156:BD187" si="253">+BC156*(1+AH156/100)</f>
        <v>20622.022518182846</v>
      </c>
      <c r="BE156" s="2">
        <f t="shared" ref="BE156:BE187" si="254">+BD156*(1+AI156/100)</f>
        <v>21171.202392735137</v>
      </c>
      <c r="BF156" s="2">
        <f t="shared" ref="BF156:BF187" si="255">+BE156*(1+AJ156/100)</f>
        <v>21735.007337856878</v>
      </c>
      <c r="BG156" s="2">
        <f t="shared" ref="BG156:BG187" si="256">+BF156*(1+AK156/100)</f>
        <v>22313.826830109527</v>
      </c>
      <c r="BH156" s="2">
        <f t="shared" ref="BH156:BH187" si="257">+BG156*(1+AL156/100)</f>
        <v>22908.060718106506</v>
      </c>
      <c r="BI156" s="2">
        <f t="shared" ref="BI156:BI187" si="258">+BH156*(1+AM156/100)</f>
        <v>23518.119498728694</v>
      </c>
      <c r="BJ156" s="2">
        <f t="shared" ref="BJ156:BJ187" si="259">+BI156*(1+AN156/100)</f>
        <v>24144.424600695758</v>
      </c>
      <c r="BK156" s="2">
        <f t="shared" ref="BK156:BK187" si="260">+BJ156*(1+AO156/100)</f>
        <v>24787.408675689177</v>
      </c>
      <c r="BL156" s="2">
        <f t="shared" ref="BL156:BL187" si="261">+BK156*(1+AP156/100)</f>
        <v>25447.515897228124</v>
      </c>
      <c r="BM156" s="2">
        <f t="shared" ref="BM156:BM187" si="262">+BL156*(1+AQ156/100)</f>
        <v>26125.202267504603</v>
      </c>
      <c r="BN156" s="2">
        <f>+data!J156</f>
        <v>1.8509194046973931</v>
      </c>
      <c r="BO156" s="2">
        <f t="shared" si="73"/>
        <v>2.6630747496666127</v>
      </c>
      <c r="BP156" s="10">
        <f t="shared" si="74"/>
        <v>8.1215534496921954E-2</v>
      </c>
      <c r="BQ156" s="2">
        <f t="shared" si="75"/>
        <v>1.8509194046973931</v>
      </c>
      <c r="BR156" s="2">
        <f t="shared" ref="BR156:CA156" si="263">+BQ156+$BP156</f>
        <v>1.932134939194315</v>
      </c>
      <c r="BS156" s="2">
        <f t="shared" si="263"/>
        <v>2.0133504736912369</v>
      </c>
      <c r="BT156" s="2">
        <f t="shared" si="263"/>
        <v>2.094566008188159</v>
      </c>
      <c r="BU156" s="2">
        <f t="shared" si="263"/>
        <v>2.1757815426850811</v>
      </c>
      <c r="BV156" s="2">
        <f t="shared" si="263"/>
        <v>2.2569970771820032</v>
      </c>
      <c r="BW156" s="2">
        <f t="shared" si="263"/>
        <v>2.3382126116789252</v>
      </c>
      <c r="BX156" s="2">
        <f t="shared" si="263"/>
        <v>2.4194281461758473</v>
      </c>
      <c r="BY156" s="2">
        <f t="shared" si="263"/>
        <v>2.5006436806727694</v>
      </c>
      <c r="BZ156" s="2">
        <f t="shared" si="263"/>
        <v>2.5818592151696915</v>
      </c>
      <c r="CA156" s="2">
        <f t="shared" si="263"/>
        <v>2.6630747496666136</v>
      </c>
      <c r="CB156" s="31">
        <f t="shared" ref="CB156:CK156" si="264">+CA156</f>
        <v>2.6630747496666136</v>
      </c>
      <c r="CC156" s="31">
        <f t="shared" si="264"/>
        <v>2.6630747496666136</v>
      </c>
      <c r="CD156" s="31">
        <f t="shared" si="264"/>
        <v>2.6630747496666136</v>
      </c>
      <c r="CE156" s="31">
        <f t="shared" si="264"/>
        <v>2.6630747496666136</v>
      </c>
      <c r="CF156" s="31">
        <f t="shared" si="264"/>
        <v>2.6630747496666136</v>
      </c>
      <c r="CG156" s="31">
        <f t="shared" si="264"/>
        <v>2.6630747496666136</v>
      </c>
      <c r="CH156" s="31">
        <f t="shared" si="264"/>
        <v>2.6630747496666136</v>
      </c>
      <c r="CI156" s="31">
        <f t="shared" si="264"/>
        <v>2.6630747496666136</v>
      </c>
      <c r="CJ156" s="31">
        <f t="shared" si="264"/>
        <v>2.6630747496666136</v>
      </c>
      <c r="CK156" s="31">
        <f t="shared" si="264"/>
        <v>2.6630747496666136</v>
      </c>
      <c r="CL156" s="2">
        <f>+data!I156</f>
        <v>15762.1</v>
      </c>
      <c r="CM156" s="2">
        <f t="shared" si="78"/>
        <v>16053.843767487808</v>
      </c>
      <c r="CN156" s="2">
        <f t="shared" si="79"/>
        <v>16364.025692003108</v>
      </c>
      <c r="CO156" s="2">
        <f t="shared" si="80"/>
        <v>16693.490880788009</v>
      </c>
      <c r="CP156" s="2">
        <f t="shared" si="81"/>
        <v>17043.147066356985</v>
      </c>
      <c r="CQ156" s="2">
        <f t="shared" si="82"/>
        <v>17413.968714519455</v>
      </c>
      <c r="CR156" s="2">
        <f t="shared" si="83"/>
        <v>17807.001479427548</v>
      </c>
      <c r="CS156" s="2">
        <f t="shared" si="84"/>
        <v>18223.367033781375</v>
      </c>
      <c r="CT156" s="2">
        <f t="shared" si="85"/>
        <v>18664.26830497761</v>
      </c>
      <c r="CU156" s="2">
        <f t="shared" si="86"/>
        <v>19130.995150889845</v>
      </c>
      <c r="CV156" s="2">
        <f t="shared" si="87"/>
        <v>19624.930512146762</v>
      </c>
      <c r="CW156" s="2">
        <f t="shared" ref="CW156:DF156" si="265">+CV156*(1+CA156/100)</f>
        <v>20147.55708125536</v>
      </c>
      <c r="CX156" s="2">
        <f t="shared" si="265"/>
        <v>20684.101586560937</v>
      </c>
      <c r="CY156" s="2">
        <f t="shared" si="265"/>
        <v>21234.93467310803</v>
      </c>
      <c r="CZ156" s="2">
        <f t="shared" si="265"/>
        <v>21800.436856495769</v>
      </c>
      <c r="DA156" s="2">
        <f t="shared" si="265"/>
        <v>22380.99878573812</v>
      </c>
      <c r="DB156" s="2">
        <f t="shared" si="265"/>
        <v>22977.021513124302</v>
      </c>
      <c r="DC156" s="2">
        <f t="shared" si="265"/>
        <v>23588.91677126578</v>
      </c>
      <c r="DD156" s="2">
        <f t="shared" si="265"/>
        <v>24217.107257521231</v>
      </c>
      <c r="DE156" s="2">
        <f t="shared" si="265"/>
        <v>24862.026925995957</v>
      </c>
      <c r="DF156" s="2">
        <f t="shared" si="265"/>
        <v>25524.121287317466</v>
      </c>
      <c r="DG156" s="2">
        <f t="shared" ref="DG156:DG191" si="266">+(AS156-CL156)/CL156*100</f>
        <v>-0.57553879241979522</v>
      </c>
      <c r="DH156" s="2">
        <f t="shared" ref="DH156:DH191" si="267">+(AT156-CM156)/CM156*100</f>
        <v>-1.0968897301642577</v>
      </c>
      <c r="DI156" s="2">
        <f t="shared" ref="DI156:DI191" si="268">+(AU156-CN156)/CN156*100</f>
        <v>-0.90554740578444293</v>
      </c>
      <c r="DJ156" s="2">
        <f t="shared" ref="DJ156:DJ191" si="269">+(AV156-CO156)/CO156*100</f>
        <v>-0.2168228144503779</v>
      </c>
      <c r="DK156" s="2">
        <f t="shared" ref="DK156:DK191" si="270">+(AW156-CP156)/CP156*100</f>
        <v>0.49731635271408919</v>
      </c>
      <c r="DL156" s="2">
        <f t="shared" ref="DL156:DL191" si="271">+(AX156-CQ156)/CQ156*100</f>
        <v>1.0880242508795042</v>
      </c>
      <c r="DM156" s="2">
        <f t="shared" ref="DM156:DM191" si="272">+(AY156-CR156)/CR156*100</f>
        <v>1.5474742800108352</v>
      </c>
      <c r="DN156" s="2">
        <f t="shared" ref="DN156:DN191" si="273">+(AZ156-CS156)/CS156*100</f>
        <v>1.8698263004338405</v>
      </c>
      <c r="DO156" s="2">
        <f t="shared" ref="DO156:DO191" si="274">+(BA156-CT156)/CT156*100</f>
        <v>2.1121654505887513</v>
      </c>
      <c r="DP156" s="2">
        <f t="shared" ref="DP156:DP191" si="275">+(BB156-CU156)/CU156*100</f>
        <v>2.2739809045783423</v>
      </c>
      <c r="DQ156" s="2">
        <f t="shared" ref="DQ156:DQ191" si="276">+(BC156-CV156)/CV156*100</f>
        <v>2.3549526873851727</v>
      </c>
      <c r="DR156" s="2">
        <f t="shared" si="58"/>
        <v>2.3549526873851825</v>
      </c>
      <c r="DS156" s="2">
        <f t="shared" si="59"/>
        <v>2.35495268738519</v>
      </c>
      <c r="DT156" s="2">
        <f t="shared" si="60"/>
        <v>2.3549526873851954</v>
      </c>
      <c r="DU156" s="2">
        <f t="shared" si="61"/>
        <v>2.3549526873851843</v>
      </c>
      <c r="DV156" s="2">
        <f t="shared" si="62"/>
        <v>2.3549526873851869</v>
      </c>
      <c r="DW156" s="2">
        <f t="shared" si="63"/>
        <v>2.3549526873851825</v>
      </c>
      <c r="DX156" s="2">
        <f t="shared" si="64"/>
        <v>2.354952687385186</v>
      </c>
      <c r="DY156" s="2">
        <f t="shared" si="65"/>
        <v>2.3549526873851745</v>
      </c>
      <c r="DZ156" s="2">
        <f t="shared" si="66"/>
        <v>2.354952687385174</v>
      </c>
      <c r="EA156" s="2">
        <f t="shared" si="67"/>
        <v>2.3549526873851838</v>
      </c>
    </row>
    <row r="157" spans="1:131" x14ac:dyDescent="0.25">
      <c r="A157" s="1">
        <v>39629</v>
      </c>
      <c r="B157" s="29">
        <f>+IF(CFdata!B157="",AVERAGE(CFdata!B156,CFdata!B158),CFdata!B157)-0.5</f>
        <v>3.4900661429348787</v>
      </c>
      <c r="C157" s="29">
        <f>+IF(CFdata!C157="",AVERAGE(CFdata!C156,CFdata!C158),CFdata!C157)-0.5</f>
        <v>1.8133862637006928</v>
      </c>
      <c r="D157" s="29">
        <f>+IF(CFdata!D157="",AVERAGE(CFdata!D156,CFdata!D158),CFdata!D157)-0.5</f>
        <v>1.6433051166409562</v>
      </c>
      <c r="E157" s="29">
        <f>+IF(CFdata!E157="",AVERAGE(CFdata!E156,CFdata!E158),CFdata!E157)-0.5</f>
        <v>1.6749113519661849</v>
      </c>
      <c r="F157" s="29">
        <f>+IF(CFdata!F157="",AVERAGE(CFdata!F156,CFdata!F158),CFdata!F157)-0.5</f>
        <v>1.753812562947096</v>
      </c>
      <c r="G157" s="29">
        <f>+IF(CFdata!G157="",AVERAGE(CFdata!G156,CFdata!G158),CFdata!G157)-0.5</f>
        <v>1.7593596799057272</v>
      </c>
      <c r="H157" s="29">
        <f>+IF(CFdata!H157="",AVERAGE(CFdata!H156,CFdata!H158),CFdata!H157)-0.5</f>
        <v>1.6495278348512001</v>
      </c>
      <c r="I157" s="30">
        <f t="shared" ref="I157:J172" si="277">+H157</f>
        <v>1.6495278348512001</v>
      </c>
      <c r="J157" s="30">
        <f t="shared" si="277"/>
        <v>1.6495278348512001</v>
      </c>
      <c r="K157" s="30">
        <f t="shared" si="7"/>
        <v>1.6495278348512001</v>
      </c>
      <c r="L157" s="30">
        <f t="shared" si="8"/>
        <v>1.6495278348512001</v>
      </c>
      <c r="M157" s="24">
        <f t="shared" ref="M157:P157" si="278">L157+$W157</f>
        <v>1.7196222678809601</v>
      </c>
      <c r="N157" s="24">
        <f t="shared" si="278"/>
        <v>1.78971670091072</v>
      </c>
      <c r="O157" s="24">
        <f t="shared" si="278"/>
        <v>1.8598111339404799</v>
      </c>
      <c r="P157" s="24">
        <f t="shared" si="278"/>
        <v>1.9299055669702398</v>
      </c>
      <c r="Q157" s="23">
        <f>+data!$E157</f>
        <v>2</v>
      </c>
      <c r="R157" s="23">
        <f t="shared" ref="R157:V157" si="279">+Q157</f>
        <v>2</v>
      </c>
      <c r="S157" s="23">
        <f t="shared" si="279"/>
        <v>2</v>
      </c>
      <c r="T157" s="23">
        <f t="shared" si="279"/>
        <v>2</v>
      </c>
      <c r="U157" s="23">
        <f t="shared" si="279"/>
        <v>2</v>
      </c>
      <c r="V157" s="23">
        <f t="shared" si="279"/>
        <v>2</v>
      </c>
      <c r="W157" s="24">
        <f t="shared" si="71"/>
        <v>7.009443302975997E-2</v>
      </c>
      <c r="X157" s="29">
        <f>+IF(CFdata!W157="",AVERAGE(CFdata!W156,CFdata!W158),CFdata!W157)</f>
        <v>1.3740833466934732</v>
      </c>
      <c r="Y157" s="29">
        <f>+IF(CFdata!X157="",AVERAGE(CFdata!X156,CFdata!X158),CFdata!X157)</f>
        <v>1.0847704825960462</v>
      </c>
      <c r="Z157" s="29">
        <f>+IF(CFdata!Y157="",AVERAGE(CFdata!Y156,CFdata!Y158),CFdata!Y157)</f>
        <v>2.6899170404917827</v>
      </c>
      <c r="AA157" s="29">
        <f>+IF(CFdata!Z157="",AVERAGE(CFdata!Z156,CFdata!Z158),CFdata!Z157)</f>
        <v>2.9457407995572797</v>
      </c>
      <c r="AB157" s="29">
        <f>+IF(CFdata!AA157="",AVERAGE(CFdata!AA156,CFdata!AA158),CFdata!AA157)</f>
        <v>2.9260651274115306</v>
      </c>
      <c r="AC157" s="29">
        <f>+IF(CFdata!AB157="",AVERAGE(CFdata!AB156,CFdata!AB158),CFdata!AB157)</f>
        <v>2.8211949492148931</v>
      </c>
      <c r="AD157" s="29">
        <f>+IF(CFdata!AC157="",AVERAGE(CFdata!AC156,CFdata!AC158),CFdata!AC157)</f>
        <v>2.7403583801016742</v>
      </c>
      <c r="AE157" s="30">
        <f t="shared" ref="AE157:AF172" si="280">+AD157</f>
        <v>2.7403583801016742</v>
      </c>
      <c r="AF157" s="30">
        <f t="shared" si="280"/>
        <v>2.7403583801016742</v>
      </c>
      <c r="AG157" s="30">
        <f t="shared" si="12"/>
        <v>2.7403583801016742</v>
      </c>
      <c r="AH157" s="30">
        <f t="shared" si="13"/>
        <v>2.7403583801016742</v>
      </c>
      <c r="AI157" s="30">
        <f t="shared" si="14"/>
        <v>2.7403583801016742</v>
      </c>
      <c r="AJ157" s="30">
        <f t="shared" si="15"/>
        <v>2.7403583801016742</v>
      </c>
      <c r="AK157" s="30">
        <f t="shared" si="16"/>
        <v>2.7403583801016742</v>
      </c>
      <c r="AL157" s="30">
        <f t="shared" si="17"/>
        <v>2.7403583801016742</v>
      </c>
      <c r="AM157" s="30">
        <f t="shared" si="18"/>
        <v>2.7403583801016742</v>
      </c>
      <c r="AN157" s="30">
        <f t="shared" si="19"/>
        <v>2.7403583801016742</v>
      </c>
      <c r="AO157" s="30">
        <f t="shared" si="20"/>
        <v>2.7403583801016742</v>
      </c>
      <c r="AP157" s="30">
        <f t="shared" si="21"/>
        <v>2.7403583801016742</v>
      </c>
      <c r="AQ157" s="30">
        <f t="shared" si="22"/>
        <v>2.7403583801016742</v>
      </c>
      <c r="AR157" s="30">
        <f t="shared" si="22"/>
        <v>2.7403583801016742</v>
      </c>
      <c r="AS157" s="2">
        <f>+data!$H157</f>
        <v>15752.308000000001</v>
      </c>
      <c r="AT157" s="2">
        <f t="shared" si="243"/>
        <v>15968.757840947863</v>
      </c>
      <c r="AU157" s="2">
        <f t="shared" si="244"/>
        <v>16141.982212443709</v>
      </c>
      <c r="AV157" s="2">
        <f t="shared" si="245"/>
        <v>16576.188142649382</v>
      </c>
      <c r="AW157" s="2">
        <f t="shared" si="246"/>
        <v>17064.479679778779</v>
      </c>
      <c r="AX157" s="2">
        <f t="shared" si="247"/>
        <v>17563.797468863013</v>
      </c>
      <c r="AY157" s="2">
        <f t="shared" si="248"/>
        <v>18059.306435944909</v>
      </c>
      <c r="AZ157" s="2">
        <f t="shared" si="249"/>
        <v>18554.196153250567</v>
      </c>
      <c r="BA157" s="2">
        <f t="shared" si="250"/>
        <v>19062.647622396671</v>
      </c>
      <c r="BB157" s="2">
        <f t="shared" si="251"/>
        <v>19585.03248398627</v>
      </c>
      <c r="BC157" s="2">
        <f t="shared" si="252"/>
        <v>20121.732562906822</v>
      </c>
      <c r="BD157" s="2">
        <f t="shared" si="253"/>
        <v>20673.140147416085</v>
      </c>
      <c r="BE157" s="2">
        <f t="shared" si="254"/>
        <v>21239.658275875965</v>
      </c>
      <c r="BF157" s="2">
        <f t="shared" si="255"/>
        <v>21821.701031343891</v>
      </c>
      <c r="BG157" s="2">
        <f t="shared" si="256"/>
        <v>22419.693844237056</v>
      </c>
      <c r="BH157" s="2">
        <f t="shared" si="257"/>
        <v>23034.073803290743</v>
      </c>
      <c r="BI157" s="2">
        <f t="shared" si="258"/>
        <v>23665.289975038024</v>
      </c>
      <c r="BJ157" s="2">
        <f t="shared" si="259"/>
        <v>24313.80373204434</v>
      </c>
      <c r="BK157" s="2">
        <f t="shared" si="260"/>
        <v>24980.089090136891</v>
      </c>
      <c r="BL157" s="2">
        <f t="shared" si="261"/>
        <v>25664.633054875321</v>
      </c>
      <c r="BM157" s="2">
        <f t="shared" si="262"/>
        <v>26367.93597751694</v>
      </c>
      <c r="BN157" s="2">
        <f>+data!J157</f>
        <v>1.8373186314006418</v>
      </c>
      <c r="BO157" s="2">
        <f t="shared" si="73"/>
        <v>2.7403583801016742</v>
      </c>
      <c r="BP157" s="10">
        <f t="shared" si="74"/>
        <v>9.0303974870103249E-2</v>
      </c>
      <c r="BQ157" s="2">
        <f t="shared" si="75"/>
        <v>1.8373186314006418</v>
      </c>
      <c r="BR157" s="2">
        <f t="shared" ref="BR157:CA157" si="281">+BQ157+$BP157</f>
        <v>1.9276226062707451</v>
      </c>
      <c r="BS157" s="2">
        <f t="shared" si="281"/>
        <v>2.0179265811408484</v>
      </c>
      <c r="BT157" s="2">
        <f t="shared" si="281"/>
        <v>2.1082305560109518</v>
      </c>
      <c r="BU157" s="2">
        <f t="shared" si="281"/>
        <v>2.1985345308810551</v>
      </c>
      <c r="BV157" s="2">
        <f t="shared" si="281"/>
        <v>2.2888385057511584</v>
      </c>
      <c r="BW157" s="2">
        <f t="shared" si="281"/>
        <v>2.3791424806212618</v>
      </c>
      <c r="BX157" s="2">
        <f t="shared" si="281"/>
        <v>2.4694464554913651</v>
      </c>
      <c r="BY157" s="2">
        <f t="shared" si="281"/>
        <v>2.5597504303614684</v>
      </c>
      <c r="BZ157" s="2">
        <f t="shared" si="281"/>
        <v>2.6500544052315718</v>
      </c>
      <c r="CA157" s="2">
        <f t="shared" si="281"/>
        <v>2.7403583801016751</v>
      </c>
      <c r="CB157" s="31">
        <f t="shared" ref="CB157:CK157" si="282">+CA157</f>
        <v>2.7403583801016751</v>
      </c>
      <c r="CC157" s="31">
        <f t="shared" si="282"/>
        <v>2.7403583801016751</v>
      </c>
      <c r="CD157" s="31">
        <f t="shared" si="282"/>
        <v>2.7403583801016751</v>
      </c>
      <c r="CE157" s="31">
        <f t="shared" si="282"/>
        <v>2.7403583801016751</v>
      </c>
      <c r="CF157" s="31">
        <f t="shared" si="282"/>
        <v>2.7403583801016751</v>
      </c>
      <c r="CG157" s="31">
        <f t="shared" si="282"/>
        <v>2.7403583801016751</v>
      </c>
      <c r="CH157" s="31">
        <f t="shared" si="282"/>
        <v>2.7403583801016751</v>
      </c>
      <c r="CI157" s="31">
        <f t="shared" si="282"/>
        <v>2.7403583801016751</v>
      </c>
      <c r="CJ157" s="31">
        <f t="shared" si="282"/>
        <v>2.7403583801016751</v>
      </c>
      <c r="CK157" s="31">
        <f t="shared" si="282"/>
        <v>2.7403583801016751</v>
      </c>
      <c r="CL157" s="2">
        <f>+data!I157</f>
        <v>15834.5</v>
      </c>
      <c r="CM157" s="2">
        <f t="shared" si="78"/>
        <v>16125.430218689135</v>
      </c>
      <c r="CN157" s="2">
        <f t="shared" si="79"/>
        <v>16436.267656943</v>
      </c>
      <c r="CO157" s="2">
        <f t="shared" si="80"/>
        <v>16767.939470939909</v>
      </c>
      <c r="CP157" s="2">
        <f t="shared" si="81"/>
        <v>17121.446294479683</v>
      </c>
      <c r="CQ157" s="2">
        <f t="shared" si="82"/>
        <v>17497.867203450074</v>
      </c>
      <c r="CR157" s="2">
        <f t="shared" si="83"/>
        <v>17898.365125687844</v>
      </c>
      <c r="CS157" s="2">
        <f t="shared" si="84"/>
        <v>18324.192733729782</v>
      </c>
      <c r="CT157" s="2">
        <f t="shared" si="85"/>
        <v>18776.698861690278</v>
      </c>
      <c r="CU157" s="2">
        <f t="shared" si="86"/>
        <v>19257.335491610072</v>
      </c>
      <c r="CV157" s="2">
        <f t="shared" si="87"/>
        <v>19767.665359135706</v>
      </c>
      <c r="CW157" s="2">
        <f t="shared" ref="CW157:DF157" si="283">+CV157*(1+CA157/100)</f>
        <v>20309.370233355236</v>
      </c>
      <c r="CX157" s="2">
        <f t="shared" si="283"/>
        <v>20865.919762490859</v>
      </c>
      <c r="CY157" s="2">
        <f t="shared" si="283"/>
        <v>21437.720743287569</v>
      </c>
      <c r="CZ157" s="2">
        <f t="shared" si="283"/>
        <v>22025.191120179043</v>
      </c>
      <c r="DA157" s="2">
        <f t="shared" si="283"/>
        <v>22628.760290774277</v>
      </c>
      <c r="DB157" s="2">
        <f t="shared" si="283"/>
        <v>23248.869419715629</v>
      </c>
      <c r="DC157" s="2">
        <f t="shared" si="283"/>
        <v>23885.971761137702</v>
      </c>
      <c r="DD157" s="2">
        <f t="shared" si="283"/>
        <v>24540.532989962758</v>
      </c>
      <c r="DE157" s="2">
        <f t="shared" si="283"/>
        <v>25213.031542274817</v>
      </c>
      <c r="DF157" s="2">
        <f t="shared" si="283"/>
        <v>25903.958965021222</v>
      </c>
      <c r="DG157" s="2">
        <f t="shared" si="266"/>
        <v>-0.51906912122264104</v>
      </c>
      <c r="DH157" s="2">
        <f t="shared" si="267"/>
        <v>-0.9715857227777448</v>
      </c>
      <c r="DI157" s="2">
        <f t="shared" si="268"/>
        <v>-1.7904639340366295</v>
      </c>
      <c r="DJ157" s="2">
        <f t="shared" si="269"/>
        <v>-1.1435592824201615</v>
      </c>
      <c r="DK157" s="2">
        <f t="shared" si="270"/>
        <v>-0.33272080945213139</v>
      </c>
      <c r="DL157" s="2">
        <f t="shared" si="271"/>
        <v>0.37679029476197651</v>
      </c>
      <c r="DM157" s="2">
        <f t="shared" si="272"/>
        <v>0.8991955920380752</v>
      </c>
      <c r="DN157" s="2">
        <f t="shared" si="273"/>
        <v>1.2551899167563967</v>
      </c>
      <c r="DO157" s="2">
        <f t="shared" si="274"/>
        <v>1.5228915519852557</v>
      </c>
      <c r="DP157" s="2">
        <f t="shared" si="275"/>
        <v>1.7016735909231386</v>
      </c>
      <c r="DQ157" s="2">
        <f t="shared" si="276"/>
        <v>1.7911432500423325</v>
      </c>
      <c r="DR157" s="2">
        <f t="shared" si="58"/>
        <v>1.7911432500423337</v>
      </c>
      <c r="DS157" s="2">
        <f t="shared" si="59"/>
        <v>1.7911432500423401</v>
      </c>
      <c r="DT157" s="2">
        <f t="shared" si="60"/>
        <v>1.791143250042341</v>
      </c>
      <c r="DU157" s="2">
        <f t="shared" si="61"/>
        <v>1.7911432500423454</v>
      </c>
      <c r="DV157" s="2">
        <f t="shared" si="62"/>
        <v>1.7911432500423465</v>
      </c>
      <c r="DW157" s="2">
        <f t="shared" si="63"/>
        <v>1.7911432500423419</v>
      </c>
      <c r="DX157" s="2">
        <f t="shared" si="64"/>
        <v>1.7911432500423434</v>
      </c>
      <c r="DY157" s="2">
        <f t="shared" si="65"/>
        <v>1.7911432500423479</v>
      </c>
      <c r="DZ157" s="2">
        <f t="shared" si="66"/>
        <v>1.7911432500423503</v>
      </c>
      <c r="EA157" s="2">
        <f t="shared" si="67"/>
        <v>1.7911432500423492</v>
      </c>
    </row>
    <row r="158" spans="1:131" x14ac:dyDescent="0.25">
      <c r="A158" s="1">
        <v>39721</v>
      </c>
      <c r="B158" s="29">
        <f>+IF(CFdata!B158="",AVERAGE(CFdata!B157,CFdata!B159),CFdata!B158)-0.5</f>
        <v>3.9132295498997074</v>
      </c>
      <c r="C158" s="29">
        <f>+IF(CFdata!C158="",AVERAGE(CFdata!C157,CFdata!C159),CFdata!C158)-0.5</f>
        <v>1.8323500527679135</v>
      </c>
      <c r="D158" s="29">
        <f>+IF(CFdata!D158="",AVERAGE(CFdata!D157,CFdata!D159),CFdata!D158)-0.5</f>
        <v>1.5883716092731235</v>
      </c>
      <c r="E158" s="29">
        <f>+IF(CFdata!E158="",AVERAGE(CFdata!E157,CFdata!E159),CFdata!E158)-0.5</f>
        <v>1.6905591752667193</v>
      </c>
      <c r="F158" s="29">
        <f>+IF(CFdata!F158="",AVERAGE(CFdata!F157,CFdata!F159),CFdata!F158)-0.5</f>
        <v>1.7776232231244529</v>
      </c>
      <c r="G158" s="29">
        <f>+IF(CFdata!G158="",AVERAGE(CFdata!G157,CFdata!G159),CFdata!G158)-0.5</f>
        <v>1.7849155877334368</v>
      </c>
      <c r="H158" s="29">
        <f>+IF(CFdata!H158="",AVERAGE(CFdata!H157,CFdata!H159),CFdata!H158)-0.5</f>
        <v>1.580714437996285</v>
      </c>
      <c r="I158" s="30">
        <f t="shared" si="277"/>
        <v>1.580714437996285</v>
      </c>
      <c r="J158" s="30">
        <f t="shared" si="277"/>
        <v>1.580714437996285</v>
      </c>
      <c r="K158" s="30">
        <f t="shared" si="7"/>
        <v>1.580714437996285</v>
      </c>
      <c r="L158" s="30">
        <f t="shared" si="8"/>
        <v>1.580714437996285</v>
      </c>
      <c r="M158" s="24">
        <f t="shared" ref="M158:P158" si="284">L158+$W158</f>
        <v>1.664571550397028</v>
      </c>
      <c r="N158" s="24">
        <f t="shared" si="284"/>
        <v>1.748428662797771</v>
      </c>
      <c r="O158" s="24">
        <f t="shared" si="284"/>
        <v>1.832285775198514</v>
      </c>
      <c r="P158" s="24">
        <f t="shared" si="284"/>
        <v>1.916142887599257</v>
      </c>
      <c r="Q158" s="23">
        <f>+data!$E158</f>
        <v>2</v>
      </c>
      <c r="R158" s="23">
        <f t="shared" ref="R158:V158" si="285">+Q158</f>
        <v>2</v>
      </c>
      <c r="S158" s="23">
        <f t="shared" si="285"/>
        <v>2</v>
      </c>
      <c r="T158" s="23">
        <f t="shared" si="285"/>
        <v>2</v>
      </c>
      <c r="U158" s="23">
        <f t="shared" si="285"/>
        <v>2</v>
      </c>
      <c r="V158" s="23">
        <f t="shared" si="285"/>
        <v>2</v>
      </c>
      <c r="W158" s="24">
        <f t="shared" si="71"/>
        <v>8.3857112400743006E-2</v>
      </c>
      <c r="X158" s="29">
        <f>+IF(CFdata!W158="",AVERAGE(CFdata!W157,CFdata!W159),CFdata!W158)</f>
        <v>1.4313218182051002</v>
      </c>
      <c r="Y158" s="29">
        <f>+IF(CFdata!X158="",AVERAGE(CFdata!X157,CFdata!X159),CFdata!X158)</f>
        <v>4.0203616740378971E-2</v>
      </c>
      <c r="Z158" s="29">
        <f>+IF(CFdata!Y158="",AVERAGE(CFdata!Y157,CFdata!Y159),CFdata!Y158)</f>
        <v>2.6574721411982654</v>
      </c>
      <c r="AA158" s="29">
        <f>+IF(CFdata!Z158="",AVERAGE(CFdata!Z157,CFdata!Z159),CFdata!Z158)</f>
        <v>3.0662340231754857</v>
      </c>
      <c r="AB158" s="29">
        <f>+IF(CFdata!AA158="",AVERAGE(CFdata!AA157,CFdata!AA159),CFdata!AA158)</f>
        <v>3.0757750515771454</v>
      </c>
      <c r="AC158" s="29">
        <f>+IF(CFdata!AB158="",AVERAGE(CFdata!AB157,CFdata!AB159),CFdata!AB158)</f>
        <v>2.9206297532765091</v>
      </c>
      <c r="AD158" s="29">
        <f>+IF(CFdata!AC158="",AVERAGE(CFdata!AC157,CFdata!AC159),CFdata!AC158)</f>
        <v>2.8176420105367361</v>
      </c>
      <c r="AE158" s="30">
        <f t="shared" si="280"/>
        <v>2.8176420105367361</v>
      </c>
      <c r="AF158" s="30">
        <f t="shared" si="280"/>
        <v>2.8176420105367361</v>
      </c>
      <c r="AG158" s="30">
        <f t="shared" si="12"/>
        <v>2.8176420105367361</v>
      </c>
      <c r="AH158" s="30">
        <f t="shared" si="13"/>
        <v>2.8176420105367361</v>
      </c>
      <c r="AI158" s="30">
        <f t="shared" si="14"/>
        <v>2.8176420105367361</v>
      </c>
      <c r="AJ158" s="30">
        <f t="shared" si="15"/>
        <v>2.8176420105367361</v>
      </c>
      <c r="AK158" s="30">
        <f t="shared" si="16"/>
        <v>2.8176420105367361</v>
      </c>
      <c r="AL158" s="30">
        <f t="shared" si="17"/>
        <v>2.8176420105367361</v>
      </c>
      <c r="AM158" s="30">
        <f t="shared" si="18"/>
        <v>2.8176420105367361</v>
      </c>
      <c r="AN158" s="30">
        <f t="shared" si="19"/>
        <v>2.8176420105367361</v>
      </c>
      <c r="AO158" s="30">
        <f t="shared" si="20"/>
        <v>2.8176420105367361</v>
      </c>
      <c r="AP158" s="30">
        <f t="shared" si="21"/>
        <v>2.8176420105367361</v>
      </c>
      <c r="AQ158" s="30">
        <f t="shared" si="22"/>
        <v>2.8176420105367361</v>
      </c>
      <c r="AR158" s="30">
        <f t="shared" si="22"/>
        <v>2.8176420105367361</v>
      </c>
      <c r="AS158" s="2">
        <f>+data!$H158</f>
        <v>15667.031999999999</v>
      </c>
      <c r="AT158" s="2">
        <f t="shared" si="243"/>
        <v>15891.277647281177</v>
      </c>
      <c r="AU158" s="2">
        <f t="shared" si="244"/>
        <v>15897.666515641638</v>
      </c>
      <c r="AV158" s="2">
        <f t="shared" si="245"/>
        <v>16320.142574395421</v>
      </c>
      <c r="AW158" s="2">
        <f t="shared" si="246"/>
        <v>16820.556338642284</v>
      </c>
      <c r="AX158" s="2">
        <f t="shared" si="247"/>
        <v>17337.918814042721</v>
      </c>
      <c r="AY158" s="2">
        <f t="shared" si="248"/>
        <v>17844.295229524581</v>
      </c>
      <c r="AZ158" s="2">
        <f t="shared" si="249"/>
        <v>18347.083588395868</v>
      </c>
      <c r="BA158" s="2">
        <f t="shared" si="250"/>
        <v>18864.0387232908</v>
      </c>
      <c r="BB158" s="2">
        <f t="shared" si="251"/>
        <v>19395.559803242159</v>
      </c>
      <c r="BC158" s="2">
        <f t="shared" si="252"/>
        <v>19942.057244437085</v>
      </c>
      <c r="BD158" s="2">
        <f t="shared" si="253"/>
        <v>20503.953027121628</v>
      </c>
      <c r="BE158" s="2">
        <f t="shared" si="254"/>
        <v>21081.681021434524</v>
      </c>
      <c r="BF158" s="2">
        <f t="shared" si="255"/>
        <v>21675.687322421814</v>
      </c>
      <c r="BG158" s="2">
        <f t="shared" si="256"/>
        <v>22286.430594490957</v>
      </c>
      <c r="BH158" s="2">
        <f t="shared" si="257"/>
        <v>22914.382425570446</v>
      </c>
      <c r="BI158" s="2">
        <f t="shared" si="258"/>
        <v>23560.027691248364</v>
      </c>
      <c r="BJ158" s="2">
        <f t="shared" si="259"/>
        <v>24223.864929171068</v>
      </c>
      <c r="BK158" s="2">
        <f t="shared" si="260"/>
        <v>24906.406723991066</v>
      </c>
      <c r="BL158" s="2">
        <f t="shared" si="261"/>
        <v>25608.180103161383</v>
      </c>
      <c r="BM158" s="2">
        <f t="shared" si="262"/>
        <v>26329.726943881968</v>
      </c>
      <c r="BN158" s="2">
        <f>+data!J158</f>
        <v>1.765764627869526</v>
      </c>
      <c r="BO158" s="2">
        <f t="shared" si="73"/>
        <v>2.8176420105367361</v>
      </c>
      <c r="BP158" s="10">
        <f t="shared" si="74"/>
        <v>0.10518773826672101</v>
      </c>
      <c r="BQ158" s="2">
        <f t="shared" si="75"/>
        <v>1.765764627869526</v>
      </c>
      <c r="BR158" s="2">
        <f t="shared" ref="BR158:CA158" si="286">+BQ158+$BP158</f>
        <v>1.870952366136247</v>
      </c>
      <c r="BS158" s="2">
        <f t="shared" si="286"/>
        <v>1.9761401044029681</v>
      </c>
      <c r="BT158" s="2">
        <f t="shared" si="286"/>
        <v>2.0813278426696891</v>
      </c>
      <c r="BU158" s="2">
        <f t="shared" si="286"/>
        <v>2.1865155809364101</v>
      </c>
      <c r="BV158" s="2">
        <f t="shared" si="286"/>
        <v>2.2917033192031311</v>
      </c>
      <c r="BW158" s="2">
        <f t="shared" si="286"/>
        <v>2.3968910574698521</v>
      </c>
      <c r="BX158" s="2">
        <f t="shared" si="286"/>
        <v>2.5020787957365731</v>
      </c>
      <c r="BY158" s="2">
        <f t="shared" si="286"/>
        <v>2.6072665340032941</v>
      </c>
      <c r="BZ158" s="2">
        <f t="shared" si="286"/>
        <v>2.7124542722700151</v>
      </c>
      <c r="CA158" s="2">
        <f t="shared" si="286"/>
        <v>2.8176420105367361</v>
      </c>
      <c r="CB158" s="31">
        <f t="shared" ref="CB158:CK158" si="287">+CA158</f>
        <v>2.8176420105367361</v>
      </c>
      <c r="CC158" s="31">
        <f t="shared" si="287"/>
        <v>2.8176420105367361</v>
      </c>
      <c r="CD158" s="31">
        <f t="shared" si="287"/>
        <v>2.8176420105367361</v>
      </c>
      <c r="CE158" s="31">
        <f t="shared" si="287"/>
        <v>2.8176420105367361</v>
      </c>
      <c r="CF158" s="31">
        <f t="shared" si="287"/>
        <v>2.8176420105367361</v>
      </c>
      <c r="CG158" s="31">
        <f t="shared" si="287"/>
        <v>2.8176420105367361</v>
      </c>
      <c r="CH158" s="31">
        <f t="shared" si="287"/>
        <v>2.8176420105367361</v>
      </c>
      <c r="CI158" s="31">
        <f t="shared" si="287"/>
        <v>2.8176420105367361</v>
      </c>
      <c r="CJ158" s="31">
        <f t="shared" si="287"/>
        <v>2.8176420105367361</v>
      </c>
      <c r="CK158" s="31">
        <f t="shared" si="287"/>
        <v>2.8176420105367361</v>
      </c>
      <c r="CL158" s="2">
        <f>+data!I158</f>
        <v>15904.4</v>
      </c>
      <c r="CM158" s="2">
        <f t="shared" si="78"/>
        <v>16185.23426947488</v>
      </c>
      <c r="CN158" s="2">
        <f t="shared" si="79"/>
        <v>16488.052293004319</v>
      </c>
      <c r="CO158" s="2">
        <f t="shared" si="80"/>
        <v>16813.879306801311</v>
      </c>
      <c r="CP158" s="2">
        <f t="shared" si="81"/>
        <v>17163.831258246642</v>
      </c>
      <c r="CQ158" s="2">
        <f t="shared" si="82"/>
        <v>17539.121102993839</v>
      </c>
      <c r="CR158" s="2">
        <f t="shared" si="83"/>
        <v>17941.065723470208</v>
      </c>
      <c r="CS158" s="2">
        <f t="shared" si="84"/>
        <v>18371.093523410855</v>
      </c>
      <c r="CT158" s="2">
        <f t="shared" si="85"/>
        <v>18830.752759005052</v>
      </c>
      <c r="CU158" s="2">
        <f t="shared" si="86"/>
        <v>19321.720673791493</v>
      </c>
      <c r="CV158" s="2">
        <f t="shared" si="87"/>
        <v>19845.813511683831</v>
      </c>
      <c r="CW158" s="2">
        <f t="shared" ref="CW158:DF158" si="288">+CV158*(1+CA158/100)</f>
        <v>20404.997490521811</v>
      </c>
      <c r="CX158" s="2">
        <f t="shared" si="288"/>
        <v>20979.937272063722</v>
      </c>
      <c r="CY158" s="2">
        <f t="shared" si="288"/>
        <v>21571.076798425645</v>
      </c>
      <c r="CZ158" s="2">
        <f t="shared" si="288"/>
        <v>22178.872520423229</v>
      </c>
      <c r="DA158" s="2">
        <f t="shared" si="288"/>
        <v>22803.793750022061</v>
      </c>
      <c r="DB158" s="2">
        <f t="shared" si="288"/>
        <v>23446.323022718832</v>
      </c>
      <c r="DC158" s="2">
        <f t="shared" si="288"/>
        <v>24106.956470133104</v>
      </c>
      <c r="DD158" s="2">
        <f t="shared" si="288"/>
        <v>24786.204203097379</v>
      </c>
      <c r="DE158" s="2">
        <f t="shared" si="288"/>
        <v>25484.590705541272</v>
      </c>
      <c r="DF158" s="2">
        <f t="shared" si="288"/>
        <v>26202.655239473945</v>
      </c>
      <c r="DG158" s="2">
        <f t="shared" si="266"/>
        <v>-1.4924674932723045</v>
      </c>
      <c r="DH158" s="2">
        <f t="shared" si="267"/>
        <v>-1.8162024552718516</v>
      </c>
      <c r="DI158" s="2">
        <f t="shared" si="268"/>
        <v>-3.5806884092257159</v>
      </c>
      <c r="DJ158" s="2">
        <f t="shared" si="269"/>
        <v>-2.9364831482177411</v>
      </c>
      <c r="DK158" s="2">
        <f t="shared" si="270"/>
        <v>-1.9999900630544052</v>
      </c>
      <c r="DL158" s="2">
        <f t="shared" si="271"/>
        <v>-1.1471628924255106</v>
      </c>
      <c r="DM158" s="2">
        <f t="shared" si="272"/>
        <v>-0.53937985311002745</v>
      </c>
      <c r="DN158" s="2">
        <f t="shared" si="273"/>
        <v>-0.1306940982276863</v>
      </c>
      <c r="DO158" s="2">
        <f t="shared" si="274"/>
        <v>0.1767638538498138</v>
      </c>
      <c r="DP158" s="2">
        <f t="shared" si="275"/>
        <v>0.38215607552397185</v>
      </c>
      <c r="DQ158" s="2">
        <f t="shared" si="276"/>
        <v>0.48495735736200396</v>
      </c>
      <c r="DR158" s="2">
        <f t="shared" si="58"/>
        <v>0.48495735736199852</v>
      </c>
      <c r="DS158" s="2">
        <f t="shared" si="59"/>
        <v>0.48495735736198387</v>
      </c>
      <c r="DT158" s="2">
        <f t="shared" si="60"/>
        <v>0.48495735736198331</v>
      </c>
      <c r="DU158" s="2">
        <f t="shared" si="61"/>
        <v>0.48495735736198847</v>
      </c>
      <c r="DV158" s="2">
        <f t="shared" si="62"/>
        <v>0.48495735736198436</v>
      </c>
      <c r="DW158" s="2">
        <f t="shared" si="63"/>
        <v>0.48495735736198431</v>
      </c>
      <c r="DX158" s="2">
        <f t="shared" si="64"/>
        <v>0.48495735736199658</v>
      </c>
      <c r="DY158" s="2">
        <f t="shared" si="65"/>
        <v>0.4849573573619862</v>
      </c>
      <c r="DZ158" s="2">
        <f t="shared" si="66"/>
        <v>0.48495735736198664</v>
      </c>
      <c r="EA158" s="2">
        <f t="shared" si="67"/>
        <v>0.48495735736197881</v>
      </c>
    </row>
    <row r="159" spans="1:131" x14ac:dyDescent="0.25">
      <c r="A159" s="1">
        <v>39813</v>
      </c>
      <c r="B159" s="29">
        <f>+IF(CFdata!B159="",AVERAGE(CFdata!B158,CFdata!B160),CFdata!B159)-0.5</f>
        <v>1.3329918084918746</v>
      </c>
      <c r="C159" s="29">
        <f>+IF(CFdata!C159="",AVERAGE(CFdata!C158,CFdata!C160),CFdata!C159)-0.5</f>
        <v>1.483349005570497</v>
      </c>
      <c r="D159" s="29">
        <f>+IF(CFdata!D159="",AVERAGE(CFdata!D158,CFdata!D160),CFdata!D159)-0.5</f>
        <v>1.5880354029479822</v>
      </c>
      <c r="E159" s="29">
        <f>+IF(CFdata!E159="",AVERAGE(CFdata!E158,CFdata!E160),CFdata!E159)-0.5</f>
        <v>1.6820892024912331</v>
      </c>
      <c r="F159" s="29">
        <f>+IF(CFdata!F159="",AVERAGE(CFdata!F158,CFdata!F160),CFdata!F159)-0.5</f>
        <v>1.830841826871497</v>
      </c>
      <c r="G159" s="29">
        <f>+IF(CFdata!G159="",AVERAGE(CFdata!G158,CFdata!G160),CFdata!G159)-0.5</f>
        <v>1.9126798704869703</v>
      </c>
      <c r="H159" s="29">
        <f>+IF(CFdata!H159="",AVERAGE(CFdata!H158,CFdata!H160),CFdata!H159)-0.5</f>
        <v>1.8001953670995796</v>
      </c>
      <c r="I159" s="30">
        <f t="shared" si="277"/>
        <v>1.8001953670995796</v>
      </c>
      <c r="J159" s="30">
        <f t="shared" si="277"/>
        <v>1.8001953670995796</v>
      </c>
      <c r="K159" s="30">
        <f t="shared" si="7"/>
        <v>1.8001953670995796</v>
      </c>
      <c r="L159" s="30">
        <f t="shared" si="8"/>
        <v>1.8001953670995796</v>
      </c>
      <c r="M159" s="24">
        <f t="shared" ref="M159:P159" si="289">L159+$W159</f>
        <v>1.8401562936796636</v>
      </c>
      <c r="N159" s="24">
        <f t="shared" si="289"/>
        <v>1.8801172202597476</v>
      </c>
      <c r="O159" s="24">
        <f t="shared" si="289"/>
        <v>1.9200781468398316</v>
      </c>
      <c r="P159" s="24">
        <f t="shared" si="289"/>
        <v>1.9600390734199156</v>
      </c>
      <c r="Q159" s="23">
        <f>+data!$E159</f>
        <v>2</v>
      </c>
      <c r="R159" s="23">
        <f t="shared" ref="R159:V159" si="290">+Q159</f>
        <v>2</v>
      </c>
      <c r="S159" s="23">
        <f t="shared" si="290"/>
        <v>2</v>
      </c>
      <c r="T159" s="23">
        <f t="shared" si="290"/>
        <v>2</v>
      </c>
      <c r="U159" s="23">
        <f t="shared" si="290"/>
        <v>2</v>
      </c>
      <c r="V159" s="23">
        <f t="shared" si="290"/>
        <v>2</v>
      </c>
      <c r="W159" s="24">
        <f t="shared" si="71"/>
        <v>3.9960926580084079E-2</v>
      </c>
      <c r="X159" s="29">
        <f>+IF(CFdata!W159="",AVERAGE(CFdata!W158,CFdata!W160),CFdata!W159)</f>
        <v>-0.65574637196663033</v>
      </c>
      <c r="Y159" s="29">
        <f>+IF(CFdata!X159="",AVERAGE(CFdata!X158,CFdata!X160),CFdata!X159)</f>
        <v>0.89977270334050141</v>
      </c>
      <c r="Z159" s="29">
        <f>+IF(CFdata!Y159="",AVERAGE(CFdata!Y158,CFdata!Y160),CFdata!Y159)</f>
        <v>3.0678103625879523</v>
      </c>
      <c r="AA159" s="29">
        <f>+IF(CFdata!Z159="",AVERAGE(CFdata!Z158,CFdata!Z160),CFdata!Z159)</f>
        <v>3.3588933840817043</v>
      </c>
      <c r="AB159" s="29">
        <f>+IF(CFdata!AA159="",AVERAGE(CFdata!AA158,CFdata!AA160),CFdata!AA159)</f>
        <v>3.1141336129851882</v>
      </c>
      <c r="AC159" s="29">
        <f>+IF(CFdata!AB159="",AVERAGE(CFdata!AB158,CFdata!AB160),CFdata!AB159)</f>
        <v>2.8537524486862282</v>
      </c>
      <c r="AD159" s="29">
        <f>+IF(CFdata!AC159="",AVERAGE(CFdata!AC158,CFdata!AC160),CFdata!AC159)</f>
        <v>2.6481490534114913</v>
      </c>
      <c r="AE159" s="30">
        <f t="shared" si="280"/>
        <v>2.6481490534114913</v>
      </c>
      <c r="AF159" s="30">
        <f t="shared" si="280"/>
        <v>2.6481490534114913</v>
      </c>
      <c r="AG159" s="30">
        <f t="shared" si="12"/>
        <v>2.6481490534114913</v>
      </c>
      <c r="AH159" s="30">
        <f t="shared" si="13"/>
        <v>2.6481490534114913</v>
      </c>
      <c r="AI159" s="30">
        <f t="shared" si="14"/>
        <v>2.6481490534114913</v>
      </c>
      <c r="AJ159" s="30">
        <f t="shared" si="15"/>
        <v>2.6481490534114913</v>
      </c>
      <c r="AK159" s="30">
        <f t="shared" si="16"/>
        <v>2.6481490534114913</v>
      </c>
      <c r="AL159" s="30">
        <f t="shared" si="17"/>
        <v>2.6481490534114913</v>
      </c>
      <c r="AM159" s="30">
        <f t="shared" si="18"/>
        <v>2.6481490534114913</v>
      </c>
      <c r="AN159" s="30">
        <f t="shared" si="19"/>
        <v>2.6481490534114913</v>
      </c>
      <c r="AO159" s="30">
        <f t="shared" si="20"/>
        <v>2.6481490534114913</v>
      </c>
      <c r="AP159" s="30">
        <f t="shared" si="21"/>
        <v>2.6481490534114913</v>
      </c>
      <c r="AQ159" s="30">
        <f t="shared" si="22"/>
        <v>2.6481490534114913</v>
      </c>
      <c r="AR159" s="30">
        <f t="shared" si="22"/>
        <v>2.6481490534114913</v>
      </c>
      <c r="AS159" s="2">
        <f>+data!$H159</f>
        <v>15328.027</v>
      </c>
      <c r="AT159" s="2">
        <f t="shared" si="243"/>
        <v>15227.514019053435</v>
      </c>
      <c r="AU159" s="2">
        <f t="shared" si="244"/>
        <v>15364.527033594224</v>
      </c>
      <c r="AV159" s="2">
        <f t="shared" si="245"/>
        <v>15835.881586093454</v>
      </c>
      <c r="AW159" s="2">
        <f t="shared" si="246"/>
        <v>16367.79196499976</v>
      </c>
      <c r="AX159" s="2">
        <f t="shared" si="247"/>
        <v>16877.506876285304</v>
      </c>
      <c r="AY159" s="2">
        <f t="shared" si="248"/>
        <v>17359.14914204448</v>
      </c>
      <c r="AZ159" s="2">
        <f t="shared" si="249"/>
        <v>17818.845285729818</v>
      </c>
      <c r="BA159" s="2">
        <f t="shared" si="250"/>
        <v>18290.714868492731</v>
      </c>
      <c r="BB159" s="2">
        <f t="shared" si="251"/>
        <v>18775.080261144914</v>
      </c>
      <c r="BC159" s="2">
        <f t="shared" si="252"/>
        <v>19272.272371357671</v>
      </c>
      <c r="BD159" s="2">
        <f t="shared" si="253"/>
        <v>19782.630869730663</v>
      </c>
      <c r="BE159" s="2">
        <f t="shared" si="254"/>
        <v>20306.504421847323</v>
      </c>
      <c r="BF159" s="2">
        <f t="shared" si="255"/>
        <v>20844.250926475434</v>
      </c>
      <c r="BG159" s="2">
        <f t="shared" si="256"/>
        <v>21396.237760075608</v>
      </c>
      <c r="BH159" s="2">
        <f t="shared" si="257"/>
        <v>21962.842027784722</v>
      </c>
      <c r="BI159" s="2">
        <f t="shared" si="258"/>
        <v>22544.450821045764</v>
      </c>
      <c r="BJ159" s="2">
        <f t="shared" si="259"/>
        <v>23141.461482060105</v>
      </c>
      <c r="BK159" s="2">
        <f t="shared" si="260"/>
        <v>23754.281875242865</v>
      </c>
      <c r="BL159" s="2">
        <f t="shared" si="261"/>
        <v>24383.330665866804</v>
      </c>
      <c r="BM159" s="2">
        <f t="shared" si="262"/>
        <v>25029.037606085149</v>
      </c>
      <c r="BN159" s="2">
        <f>+data!J159</f>
        <v>1.6699781192626162</v>
      </c>
      <c r="BO159" s="2">
        <f t="shared" si="73"/>
        <v>2.6481490534114913</v>
      </c>
      <c r="BP159" s="10">
        <f t="shared" si="74"/>
        <v>9.7817093414887507E-2</v>
      </c>
      <c r="BQ159" s="2">
        <f t="shared" si="75"/>
        <v>1.6699781192626162</v>
      </c>
      <c r="BR159" s="2">
        <f t="shared" ref="BR159:CA159" si="291">+BQ159+$BP159</f>
        <v>1.7677952126775036</v>
      </c>
      <c r="BS159" s="2">
        <f t="shared" si="291"/>
        <v>1.865612306092391</v>
      </c>
      <c r="BT159" s="2">
        <f t="shared" si="291"/>
        <v>1.9634293995072785</v>
      </c>
      <c r="BU159" s="2">
        <f t="shared" si="291"/>
        <v>2.0612464929221659</v>
      </c>
      <c r="BV159" s="2">
        <f t="shared" si="291"/>
        <v>2.1590635863370533</v>
      </c>
      <c r="BW159" s="2">
        <f t="shared" si="291"/>
        <v>2.2568806797519407</v>
      </c>
      <c r="BX159" s="2">
        <f t="shared" si="291"/>
        <v>2.3546977731668282</v>
      </c>
      <c r="BY159" s="2">
        <f t="shared" si="291"/>
        <v>2.4525148665817156</v>
      </c>
      <c r="BZ159" s="2">
        <f t="shared" si="291"/>
        <v>2.550331959996603</v>
      </c>
      <c r="CA159" s="2">
        <f t="shared" si="291"/>
        <v>2.6481490534114904</v>
      </c>
      <c r="CB159" s="31">
        <f t="shared" ref="CB159:CK159" si="292">+CA159</f>
        <v>2.6481490534114904</v>
      </c>
      <c r="CC159" s="31">
        <f t="shared" si="292"/>
        <v>2.6481490534114904</v>
      </c>
      <c r="CD159" s="31">
        <f t="shared" si="292"/>
        <v>2.6481490534114904</v>
      </c>
      <c r="CE159" s="31">
        <f t="shared" si="292"/>
        <v>2.6481490534114904</v>
      </c>
      <c r="CF159" s="31">
        <f t="shared" si="292"/>
        <v>2.6481490534114904</v>
      </c>
      <c r="CG159" s="31">
        <f t="shared" si="292"/>
        <v>2.6481490534114904</v>
      </c>
      <c r="CH159" s="31">
        <f t="shared" si="292"/>
        <v>2.6481490534114904</v>
      </c>
      <c r="CI159" s="31">
        <f t="shared" si="292"/>
        <v>2.6481490534114904</v>
      </c>
      <c r="CJ159" s="31">
        <f t="shared" si="292"/>
        <v>2.6481490534114904</v>
      </c>
      <c r="CK159" s="31">
        <f t="shared" si="292"/>
        <v>2.6481490534114904</v>
      </c>
      <c r="CL159" s="2">
        <f>+data!I159</f>
        <v>15970.8</v>
      </c>
      <c r="CM159" s="2">
        <f t="shared" si="78"/>
        <v>16237.508865471193</v>
      </c>
      <c r="CN159" s="2">
        <f t="shared" si="79"/>
        <v>16524.554769853079</v>
      </c>
      <c r="CO159" s="2">
        <f t="shared" si="80"/>
        <v>16832.838897166435</v>
      </c>
      <c r="CP159" s="2">
        <f t="shared" si="81"/>
        <v>17163.339804845098</v>
      </c>
      <c r="CQ159" s="2">
        <f t="shared" si="82"/>
        <v>17517.11854464078</v>
      </c>
      <c r="CR159" s="2">
        <f t="shared" si="83"/>
        <v>17895.324272513615</v>
      </c>
      <c r="CS159" s="2">
        <f t="shared" si="84"/>
        <v>18299.200388598932</v>
      </c>
      <c r="CT159" s="2">
        <f t="shared" si="85"/>
        <v>18730.09125265661</v>
      </c>
      <c r="CU159" s="2">
        <f t="shared" si="86"/>
        <v>19189.449525152333</v>
      </c>
      <c r="CV159" s="2">
        <f t="shared" si="87"/>
        <v>19678.84418933971</v>
      </c>
      <c r="CW159" s="2">
        <f t="shared" ref="CW159:DF159" si="293">+CV159*(1+CA159/100)</f>
        <v>20199.969315462033</v>
      </c>
      <c r="CX159" s="2">
        <f t="shared" si="293"/>
        <v>20734.89461167885</v>
      </c>
      <c r="CY159" s="2">
        <f t="shared" si="293"/>
        <v>21283.985527063895</v>
      </c>
      <c r="CZ159" s="2">
        <f t="shared" si="293"/>
        <v>21847.617188327076</v>
      </c>
      <c r="DA159" s="2">
        <f t="shared" si="293"/>
        <v>22426.174656092724</v>
      </c>
      <c r="DB159" s="2">
        <f t="shared" si="293"/>
        <v>23020.053187964451</v>
      </c>
      <c r="DC159" s="2">
        <f t="shared" si="293"/>
        <v>23629.658508556353</v>
      </c>
      <c r="DD159" s="2">
        <f t="shared" si="293"/>
        <v>24255.407086675055</v>
      </c>
      <c r="DE159" s="2">
        <f t="shared" si="293"/>
        <v>24897.726419841943</v>
      </c>
      <c r="DF159" s="2">
        <f t="shared" si="293"/>
        <v>25557.055326349968</v>
      </c>
      <c r="DG159" s="2">
        <f t="shared" si="266"/>
        <v>-4.0246762842186943</v>
      </c>
      <c r="DH159" s="2">
        <f t="shared" si="267"/>
        <v>-6.2201342261650492</v>
      </c>
      <c r="DI159" s="2">
        <f t="shared" si="268"/>
        <v>-7.0200241544490876</v>
      </c>
      <c r="DJ159" s="2">
        <f t="shared" si="269"/>
        <v>-5.9226926436087073</v>
      </c>
      <c r="DK159" s="2">
        <f t="shared" si="270"/>
        <v>-4.6351575444585675</v>
      </c>
      <c r="DL159" s="2">
        <f t="shared" si="271"/>
        <v>-3.6513520572774771</v>
      </c>
      <c r="DM159" s="2">
        <f t="shared" si="272"/>
        <v>-2.9961744325174102</v>
      </c>
      <c r="DN159" s="2">
        <f t="shared" si="273"/>
        <v>-2.6250059711264391</v>
      </c>
      <c r="DO159" s="2">
        <f t="shared" si="274"/>
        <v>-2.3458315191153147</v>
      </c>
      <c r="DP159" s="2">
        <f t="shared" si="275"/>
        <v>-2.1593598266812672</v>
      </c>
      <c r="DQ159" s="2">
        <f t="shared" si="276"/>
        <v>-2.0660350479439487</v>
      </c>
      <c r="DR159" s="2">
        <f t="shared" si="58"/>
        <v>-2.0660350479439522</v>
      </c>
      <c r="DS159" s="2">
        <f t="shared" si="59"/>
        <v>-2.0660350479439522</v>
      </c>
      <c r="DT159" s="2">
        <f t="shared" si="60"/>
        <v>-2.0660350479439646</v>
      </c>
      <c r="DU159" s="2">
        <f t="shared" si="61"/>
        <v>-2.0660350479439695</v>
      </c>
      <c r="DV159" s="2">
        <f t="shared" si="62"/>
        <v>-2.0660350479439633</v>
      </c>
      <c r="DW159" s="2">
        <f t="shared" si="63"/>
        <v>-2.0660350479439624</v>
      </c>
      <c r="DX159" s="2">
        <f t="shared" si="64"/>
        <v>-2.0660350479439646</v>
      </c>
      <c r="DY159" s="2">
        <f t="shared" si="65"/>
        <v>-2.0660350479439638</v>
      </c>
      <c r="DZ159" s="2">
        <f t="shared" si="66"/>
        <v>-2.0660350479439664</v>
      </c>
      <c r="EA159" s="2">
        <f t="shared" si="67"/>
        <v>-2.0660350479439611</v>
      </c>
    </row>
    <row r="160" spans="1:131" x14ac:dyDescent="0.25">
      <c r="A160" s="1">
        <v>39903</v>
      </c>
      <c r="B160" s="29">
        <f>+IF(CFdata!B160="",AVERAGE(CFdata!B159,CFdata!B161),CFdata!B160)-0.5</f>
        <v>-1.2472459329159582</v>
      </c>
      <c r="C160" s="29">
        <f>+IF(CFdata!C160="",AVERAGE(CFdata!C159,CFdata!C161),CFdata!C160)-0.5</f>
        <v>1.1343479583730807</v>
      </c>
      <c r="D160" s="29">
        <f>+IF(CFdata!D160="",AVERAGE(CFdata!D159,CFdata!D161),CFdata!D160)-0.5</f>
        <v>1.5876991966228404</v>
      </c>
      <c r="E160" s="29">
        <f>+IF(CFdata!E160="",AVERAGE(CFdata!E159,CFdata!E161),CFdata!E160)-0.5</f>
        <v>1.6736192297157473</v>
      </c>
      <c r="F160" s="29">
        <f>+IF(CFdata!F160="",AVERAGE(CFdata!F159,CFdata!F161),CFdata!F160)-0.5</f>
        <v>1.8840604306185407</v>
      </c>
      <c r="G160" s="29">
        <f>+IF(CFdata!G160="",AVERAGE(CFdata!G159,CFdata!G161),CFdata!G160)-0.5</f>
        <v>2.0404441532405042</v>
      </c>
      <c r="H160" s="29">
        <f>+IF(CFdata!H160="",AVERAGE(CFdata!H159,CFdata!H161),CFdata!H160)-0.5</f>
        <v>2.0196762962028743</v>
      </c>
      <c r="I160" s="30">
        <f t="shared" si="277"/>
        <v>2.0196762962028743</v>
      </c>
      <c r="J160" s="30">
        <f t="shared" si="277"/>
        <v>2.0196762962028743</v>
      </c>
      <c r="K160" s="30">
        <f t="shared" si="7"/>
        <v>2.0196762962028743</v>
      </c>
      <c r="L160" s="30">
        <f t="shared" si="8"/>
        <v>2.0196762962028743</v>
      </c>
      <c r="M160" s="24">
        <f t="shared" ref="M160:P160" si="294">L160+$W160</f>
        <v>2.0157410369622992</v>
      </c>
      <c r="N160" s="24">
        <f t="shared" si="294"/>
        <v>2.0118057777217242</v>
      </c>
      <c r="O160" s="24">
        <f t="shared" si="294"/>
        <v>2.0078705184811492</v>
      </c>
      <c r="P160" s="24">
        <f t="shared" si="294"/>
        <v>2.0039352592405741</v>
      </c>
      <c r="Q160" s="23">
        <f>+data!$E160</f>
        <v>2</v>
      </c>
      <c r="R160" s="23">
        <f t="shared" ref="R160:V160" si="295">+Q160</f>
        <v>2</v>
      </c>
      <c r="S160" s="23">
        <f t="shared" si="295"/>
        <v>2</v>
      </c>
      <c r="T160" s="23">
        <f t="shared" si="295"/>
        <v>2</v>
      </c>
      <c r="U160" s="23">
        <f t="shared" si="295"/>
        <v>2</v>
      </c>
      <c r="V160" s="23">
        <f t="shared" si="295"/>
        <v>2</v>
      </c>
      <c r="W160" s="24">
        <f t="shared" si="71"/>
        <v>-3.9352592405748508E-3</v>
      </c>
      <c r="X160" s="29">
        <f>+IF(CFdata!W160="",AVERAGE(CFdata!W159,CFdata!W161),CFdata!W160)</f>
        <v>-2.7428145621383608</v>
      </c>
      <c r="Y160" s="29">
        <f>+IF(CFdata!X160="",AVERAGE(CFdata!X159,CFdata!X161),CFdata!X160)</f>
        <v>1.7593417899406238</v>
      </c>
      <c r="Z160" s="29">
        <f>+IF(CFdata!Y160="",AVERAGE(CFdata!Y159,CFdata!Y161),CFdata!Y160)</f>
        <v>3.4781485839776392</v>
      </c>
      <c r="AA160" s="29">
        <f>+IF(CFdata!Z160="",AVERAGE(CFdata!Z159,CFdata!Z161),CFdata!Z160)</f>
        <v>3.6515527449879235</v>
      </c>
      <c r="AB160" s="29">
        <f>+IF(CFdata!AA160="",AVERAGE(CFdata!AA159,CFdata!AA161),CFdata!AA160)</f>
        <v>3.152492174393231</v>
      </c>
      <c r="AC160" s="29">
        <f>+IF(CFdata!AB160="",AVERAGE(CFdata!AB159,CFdata!AB161),CFdata!AB160)</f>
        <v>2.7868751440959474</v>
      </c>
      <c r="AD160" s="29">
        <f>+IF(CFdata!AC160="",AVERAGE(CFdata!AC159,CFdata!AC161),CFdata!AC160)</f>
        <v>2.4786560962862461</v>
      </c>
      <c r="AE160" s="30">
        <f t="shared" si="280"/>
        <v>2.4786560962862461</v>
      </c>
      <c r="AF160" s="30">
        <f t="shared" si="280"/>
        <v>2.4786560962862461</v>
      </c>
      <c r="AG160" s="30">
        <f t="shared" si="12"/>
        <v>2.4786560962862461</v>
      </c>
      <c r="AH160" s="30">
        <f t="shared" si="13"/>
        <v>2.4786560962862461</v>
      </c>
      <c r="AI160" s="30">
        <f t="shared" si="14"/>
        <v>2.4786560962862461</v>
      </c>
      <c r="AJ160" s="30">
        <f t="shared" si="15"/>
        <v>2.4786560962862461</v>
      </c>
      <c r="AK160" s="30">
        <f t="shared" si="16"/>
        <v>2.4786560962862461</v>
      </c>
      <c r="AL160" s="30">
        <f t="shared" si="17"/>
        <v>2.4786560962862461</v>
      </c>
      <c r="AM160" s="30">
        <f t="shared" si="18"/>
        <v>2.4786560962862461</v>
      </c>
      <c r="AN160" s="30">
        <f t="shared" si="19"/>
        <v>2.4786560962862461</v>
      </c>
      <c r="AO160" s="30">
        <f t="shared" si="20"/>
        <v>2.4786560962862461</v>
      </c>
      <c r="AP160" s="30">
        <f t="shared" si="21"/>
        <v>2.4786560962862461</v>
      </c>
      <c r="AQ160" s="30">
        <f t="shared" si="22"/>
        <v>2.4786560962862461</v>
      </c>
      <c r="AR160" s="30">
        <f t="shared" si="22"/>
        <v>2.4786560962862461</v>
      </c>
      <c r="AS160" s="2">
        <f>+data!$H160</f>
        <v>15155.94</v>
      </c>
      <c r="AT160" s="2">
        <f t="shared" si="243"/>
        <v>14740.240670651048</v>
      </c>
      <c r="AU160" s="2">
        <f t="shared" si="244"/>
        <v>14999.571884707635</v>
      </c>
      <c r="AV160" s="2">
        <f t="shared" si="245"/>
        <v>15521.279281818301</v>
      </c>
      <c r="AW160" s="2">
        <f t="shared" si="246"/>
        <v>16088.046981490777</v>
      </c>
      <c r="AX160" s="2">
        <f t="shared" si="247"/>
        <v>16595.221403594984</v>
      </c>
      <c r="AY160" s="2">
        <f t="shared" si="248"/>
        <v>17057.709503999464</v>
      </c>
      <c r="AZ160" s="2">
        <f t="shared" si="249"/>
        <v>17480.511460507143</v>
      </c>
      <c r="BA160" s="2">
        <f t="shared" si="250"/>
        <v>17913.793223485016</v>
      </c>
      <c r="BB160" s="2">
        <f t="shared" si="251"/>
        <v>18357.81455129504</v>
      </c>
      <c r="BC160" s="2">
        <f t="shared" si="252"/>
        <v>18812.841640815637</v>
      </c>
      <c r="BD160" s="2">
        <f t="shared" si="253"/>
        <v>19279.147287030388</v>
      </c>
      <c r="BE160" s="2">
        <f t="shared" si="254"/>
        <v>19757.01104657237</v>
      </c>
      <c r="BF160" s="2">
        <f t="shared" si="255"/>
        <v>20246.719405322183</v>
      </c>
      <c r="BG160" s="2">
        <f t="shared" si="256"/>
        <v>20748.565950160169</v>
      </c>
      <c r="BH160" s="2">
        <f t="shared" si="257"/>
        <v>21262.851544975783</v>
      </c>
      <c r="BI160" s="2">
        <f t="shared" si="258"/>
        <v>21789.884511039618</v>
      </c>
      <c r="BJ160" s="2">
        <f t="shared" si="259"/>
        <v>22329.980811846232</v>
      </c>
      <c r="BK160" s="2">
        <f t="shared" si="260"/>
        <v>22883.464242538605</v>
      </c>
      <c r="BL160" s="2">
        <f t="shared" si="261"/>
        <v>23450.66662402777</v>
      </c>
      <c r="BM160" s="2">
        <f t="shared" si="262"/>
        <v>24031.928001923996</v>
      </c>
      <c r="BN160" s="2">
        <f>+data!J160</f>
        <v>1.5202745009642804</v>
      </c>
      <c r="BO160" s="2">
        <f t="shared" si="73"/>
        <v>2.4786560962862461</v>
      </c>
      <c r="BP160" s="10">
        <f t="shared" si="74"/>
        <v>9.5838159532196571E-2</v>
      </c>
      <c r="BQ160" s="2">
        <f t="shared" si="75"/>
        <v>1.5202745009642804</v>
      </c>
      <c r="BR160" s="2">
        <f t="shared" ref="BR160:CA160" si="296">+BQ160+$BP160</f>
        <v>1.6161126604964771</v>
      </c>
      <c r="BS160" s="2">
        <f t="shared" si="296"/>
        <v>1.7119508200286737</v>
      </c>
      <c r="BT160" s="2">
        <f t="shared" si="296"/>
        <v>1.8077889795608704</v>
      </c>
      <c r="BU160" s="2">
        <f t="shared" si="296"/>
        <v>1.903627139093067</v>
      </c>
      <c r="BV160" s="2">
        <f t="shared" si="296"/>
        <v>1.9994652986252637</v>
      </c>
      <c r="BW160" s="2">
        <f t="shared" si="296"/>
        <v>2.0953034581574603</v>
      </c>
      <c r="BX160" s="2">
        <f t="shared" si="296"/>
        <v>2.1911416176896568</v>
      </c>
      <c r="BY160" s="2">
        <f t="shared" si="296"/>
        <v>2.2869797772218532</v>
      </c>
      <c r="BZ160" s="2">
        <f t="shared" si="296"/>
        <v>2.3828179367540496</v>
      </c>
      <c r="CA160" s="2">
        <f t="shared" si="296"/>
        <v>2.4786560962862461</v>
      </c>
      <c r="CB160" s="31">
        <f t="shared" ref="CB160:CK160" si="297">+CA160</f>
        <v>2.4786560962862461</v>
      </c>
      <c r="CC160" s="31">
        <f t="shared" si="297"/>
        <v>2.4786560962862461</v>
      </c>
      <c r="CD160" s="31">
        <f t="shared" si="297"/>
        <v>2.4786560962862461</v>
      </c>
      <c r="CE160" s="31">
        <f t="shared" si="297"/>
        <v>2.4786560962862461</v>
      </c>
      <c r="CF160" s="31">
        <f t="shared" si="297"/>
        <v>2.4786560962862461</v>
      </c>
      <c r="CG160" s="31">
        <f t="shared" si="297"/>
        <v>2.4786560962862461</v>
      </c>
      <c r="CH160" s="31">
        <f t="shared" si="297"/>
        <v>2.4786560962862461</v>
      </c>
      <c r="CI160" s="31">
        <f t="shared" si="297"/>
        <v>2.4786560962862461</v>
      </c>
      <c r="CJ160" s="31">
        <f t="shared" si="297"/>
        <v>2.4786560962862461</v>
      </c>
      <c r="CK160" s="31">
        <f t="shared" si="297"/>
        <v>2.4786560962862461</v>
      </c>
      <c r="CL160" s="2">
        <f>+data!I160</f>
        <v>16031.5</v>
      </c>
      <c r="CM160" s="2">
        <f t="shared" si="78"/>
        <v>16275.222806622089</v>
      </c>
      <c r="CN160" s="2">
        <f t="shared" si="79"/>
        <v>16538.248742923919</v>
      </c>
      <c r="CO160" s="2">
        <f t="shared" si="80"/>
        <v>16821.37542789679</v>
      </c>
      <c r="CP160" s="2">
        <f t="shared" si="81"/>
        <v>17125.470399092868</v>
      </c>
      <c r="CQ160" s="2">
        <f t="shared" si="82"/>
        <v>17451.475501307348</v>
      </c>
      <c r="CR160" s="2">
        <f t="shared" si="83"/>
        <v>17800.411698054078</v>
      </c>
      <c r="CS160" s="2">
        <f t="shared" si="84"/>
        <v>18173.384339929667</v>
      </c>
      <c r="CT160" s="2">
        <f t="shared" si="85"/>
        <v>18571.588927544559</v>
      </c>
      <c r="CU160" s="2">
        <f t="shared" si="86"/>
        <v>18996.317410626274</v>
      </c>
      <c r="CV160" s="2">
        <f t="shared" si="87"/>
        <v>19448.965069209411</v>
      </c>
      <c r="CW160" s="2">
        <f t="shared" ref="CW160:DF160" si="298">+CV160*(1+CA160/100)</f>
        <v>19931.03802756195</v>
      </c>
      <c r="CX160" s="2">
        <f t="shared" si="298"/>
        <v>20425.059916685241</v>
      </c>
      <c r="CY160" s="2">
        <f t="shared" si="298"/>
        <v>20931.326909480274</v>
      </c>
      <c r="CZ160" s="2">
        <f t="shared" si="298"/>
        <v>21450.142519955709</v>
      </c>
      <c r="DA160" s="2">
        <f t="shared" si="298"/>
        <v>21981.817785188676</v>
      </c>
      <c r="DB160" s="2">
        <f t="shared" si="298"/>
        <v>22526.671451795788</v>
      </c>
      <c r="DC160" s="2">
        <f t="shared" si="298"/>
        <v>23085.030167026096</v>
      </c>
      <c r="DD160" s="2">
        <f t="shared" si="298"/>
        <v>23657.228674590606</v>
      </c>
      <c r="DE160" s="2">
        <f t="shared" si="298"/>
        <v>24243.610015345723</v>
      </c>
      <c r="DF160" s="2">
        <f t="shared" si="298"/>
        <v>24844.525732950951</v>
      </c>
      <c r="DG160" s="2">
        <f t="shared" si="266"/>
        <v>-5.4614976764494862</v>
      </c>
      <c r="DH160" s="2">
        <f t="shared" si="267"/>
        <v>-9.4314047445573799</v>
      </c>
      <c r="DI160" s="2">
        <f t="shared" si="268"/>
        <v>-9.3037472233849705</v>
      </c>
      <c r="DJ160" s="2">
        <f t="shared" si="269"/>
        <v>-7.7288337784934793</v>
      </c>
      <c r="DK160" s="2">
        <f t="shared" si="270"/>
        <v>-6.0577805655898533</v>
      </c>
      <c r="DL160" s="2">
        <f t="shared" si="271"/>
        <v>-4.9064854008947245</v>
      </c>
      <c r="DM160" s="2">
        <f t="shared" si="272"/>
        <v>-4.1723877326714076</v>
      </c>
      <c r="DN160" s="2">
        <f t="shared" si="273"/>
        <v>-3.8125693402091216</v>
      </c>
      <c r="DO160" s="2">
        <f t="shared" si="274"/>
        <v>-3.5419462848648853</v>
      </c>
      <c r="DP160" s="2">
        <f t="shared" si="275"/>
        <v>-3.3611928329543752</v>
      </c>
      <c r="DQ160" s="2">
        <f t="shared" si="276"/>
        <v>-3.2707315074612957</v>
      </c>
      <c r="DR160" s="2">
        <f t="shared" si="58"/>
        <v>-3.270731507461301</v>
      </c>
      <c r="DS160" s="2">
        <f t="shared" si="59"/>
        <v>-3.2707315074612886</v>
      </c>
      <c r="DT160" s="2">
        <f t="shared" si="60"/>
        <v>-3.2707315074612748</v>
      </c>
      <c r="DU160" s="2">
        <f t="shared" si="61"/>
        <v>-3.2707315074612753</v>
      </c>
      <c r="DV160" s="2">
        <f t="shared" si="62"/>
        <v>-3.2707315074612762</v>
      </c>
      <c r="DW160" s="2">
        <f t="shared" si="63"/>
        <v>-3.2707315074612802</v>
      </c>
      <c r="DX160" s="2">
        <f t="shared" si="64"/>
        <v>-3.2707315074612833</v>
      </c>
      <c r="DY160" s="2">
        <f t="shared" si="65"/>
        <v>-3.2707315074612873</v>
      </c>
      <c r="DZ160" s="2">
        <f t="shared" si="66"/>
        <v>-3.2707315074612873</v>
      </c>
      <c r="EA160" s="2">
        <f t="shared" si="67"/>
        <v>-3.2707315074612926</v>
      </c>
    </row>
    <row r="161" spans="1:131" x14ac:dyDescent="0.25">
      <c r="A161" s="1">
        <v>39994</v>
      </c>
      <c r="B161" s="29">
        <f>+IF(CFdata!B161="",AVERAGE(CFdata!B160,CFdata!B162),CFdata!B161)-0.5</f>
        <v>-1.0945166858859854</v>
      </c>
      <c r="C161" s="29">
        <f>+IF(CFdata!C161="",AVERAGE(CFdata!C160,CFdata!C162),CFdata!C161)-0.5</f>
        <v>1.2619855398085227</v>
      </c>
      <c r="D161" s="29">
        <f>+IF(CFdata!D161="",AVERAGE(CFdata!D160,CFdata!D162),CFdata!D161)-0.5</f>
        <v>1.4896772963921654</v>
      </c>
      <c r="E161" s="29">
        <f>+IF(CFdata!E161="",AVERAGE(CFdata!E160,CFdata!E162),CFdata!E161)-0.5</f>
        <v>1.5726413639436485</v>
      </c>
      <c r="F161" s="29">
        <f>+IF(CFdata!F161="",AVERAGE(CFdata!F160,CFdata!F162),CFdata!F161)-0.5</f>
        <v>1.7405861481746809</v>
      </c>
      <c r="G161" s="29">
        <f>+IF(CFdata!G161="",AVERAGE(CFdata!G160,CFdata!G162),CFdata!G161)-0.5</f>
        <v>1.8946110499661053</v>
      </c>
      <c r="H161" s="29">
        <f>+IF(CFdata!H161="",AVERAGE(CFdata!H160,CFdata!H162),CFdata!H161)-0.5</f>
        <v>1.9691432139027594</v>
      </c>
      <c r="I161" s="30">
        <f t="shared" si="277"/>
        <v>1.9691432139027594</v>
      </c>
      <c r="J161" s="30">
        <f t="shared" si="277"/>
        <v>1.9691432139027594</v>
      </c>
      <c r="K161" s="30">
        <f t="shared" si="7"/>
        <v>1.9691432139027594</v>
      </c>
      <c r="L161" s="30">
        <f t="shared" si="8"/>
        <v>1.9691432139027594</v>
      </c>
      <c r="M161" s="24">
        <f t="shared" ref="M161:P161" si="299">L161+$W161</f>
        <v>1.9753145711222075</v>
      </c>
      <c r="N161" s="24">
        <f t="shared" si="299"/>
        <v>1.9814859283416557</v>
      </c>
      <c r="O161" s="24">
        <f t="shared" si="299"/>
        <v>1.9876572855611039</v>
      </c>
      <c r="P161" s="24">
        <f t="shared" si="299"/>
        <v>1.9938286427805521</v>
      </c>
      <c r="Q161" s="23">
        <f>+data!$E161</f>
        <v>2</v>
      </c>
      <c r="R161" s="23">
        <f t="shared" ref="R161:V161" si="300">+Q161</f>
        <v>2</v>
      </c>
      <c r="S161" s="23">
        <f t="shared" si="300"/>
        <v>2</v>
      </c>
      <c r="T161" s="23">
        <f t="shared" si="300"/>
        <v>2</v>
      </c>
      <c r="U161" s="23">
        <f t="shared" si="300"/>
        <v>2</v>
      </c>
      <c r="V161" s="23">
        <f t="shared" si="300"/>
        <v>2</v>
      </c>
      <c r="W161" s="24">
        <f t="shared" si="71"/>
        <v>6.171357219448126E-3</v>
      </c>
      <c r="X161" s="29">
        <f>+IF(CFdata!W161="",AVERAGE(CFdata!W160,CFdata!W162),CFdata!W161)</f>
        <v>-2.6047284602113869</v>
      </c>
      <c r="Y161" s="29">
        <f>+IF(CFdata!X161="",AVERAGE(CFdata!X160,CFdata!X162),CFdata!X161)</f>
        <v>2.1728800024508006</v>
      </c>
      <c r="Z161" s="29">
        <f>+IF(CFdata!Y161="",AVERAGE(CFdata!Y160,CFdata!Y162),CFdata!Y161)</f>
        <v>3.3044430165574212</v>
      </c>
      <c r="AA161" s="29">
        <f>+IF(CFdata!Z161="",AVERAGE(CFdata!Z160,CFdata!Z162),CFdata!Z161)</f>
        <v>3.50073756276735</v>
      </c>
      <c r="AB161" s="29">
        <f>+IF(CFdata!AA161="",AVERAGE(CFdata!AA160,CFdata!AA162),CFdata!AA161)</f>
        <v>3.1602464957217808</v>
      </c>
      <c r="AC161" s="29">
        <f>+IF(CFdata!AB161="",AVERAGE(CFdata!AB160,CFdata!AB162),CFdata!AB161)</f>
        <v>2.8763585953783126</v>
      </c>
      <c r="AD161" s="29">
        <f>+IF(CFdata!AC161="",AVERAGE(CFdata!AC160,CFdata!AC162),CFdata!AC161)</f>
        <v>2.5189898374039617</v>
      </c>
      <c r="AE161" s="30">
        <f t="shared" si="280"/>
        <v>2.5189898374039617</v>
      </c>
      <c r="AF161" s="30">
        <f t="shared" si="280"/>
        <v>2.5189898374039617</v>
      </c>
      <c r="AG161" s="30">
        <f t="shared" si="12"/>
        <v>2.5189898374039617</v>
      </c>
      <c r="AH161" s="30">
        <f t="shared" si="13"/>
        <v>2.5189898374039617</v>
      </c>
      <c r="AI161" s="30">
        <f t="shared" si="14"/>
        <v>2.5189898374039617</v>
      </c>
      <c r="AJ161" s="30">
        <f t="shared" si="15"/>
        <v>2.5189898374039617</v>
      </c>
      <c r="AK161" s="30">
        <f t="shared" si="16"/>
        <v>2.5189898374039617</v>
      </c>
      <c r="AL161" s="30">
        <f t="shared" si="17"/>
        <v>2.5189898374039617</v>
      </c>
      <c r="AM161" s="30">
        <f t="shared" si="18"/>
        <v>2.5189898374039617</v>
      </c>
      <c r="AN161" s="30">
        <f t="shared" si="19"/>
        <v>2.5189898374039617</v>
      </c>
      <c r="AO161" s="30">
        <f t="shared" si="20"/>
        <v>2.5189898374039617</v>
      </c>
      <c r="AP161" s="30">
        <f t="shared" si="21"/>
        <v>2.5189898374039617</v>
      </c>
      <c r="AQ161" s="30">
        <f t="shared" si="22"/>
        <v>2.5189898374039617</v>
      </c>
      <c r="AR161" s="30">
        <f t="shared" si="22"/>
        <v>2.5189898374039617</v>
      </c>
      <c r="AS161" s="2">
        <f>+data!$H161</f>
        <v>15134.117</v>
      </c>
      <c r="AT161" s="2">
        <f t="shared" si="243"/>
        <v>14739.914347299309</v>
      </c>
      <c r="AU161" s="2">
        <f t="shared" si="244"/>
        <v>15060.194998530151</v>
      </c>
      <c r="AV161" s="2">
        <f t="shared" si="245"/>
        <v>15557.850560439008</v>
      </c>
      <c r="AW161" s="2">
        <f t="shared" si="246"/>
        <v>16102.490078967507</v>
      </c>
      <c r="AX161" s="2">
        <f t="shared" si="247"/>
        <v>16611.368457412023</v>
      </c>
      <c r="AY161" s="2">
        <f t="shared" si="248"/>
        <v>17089.170981846757</v>
      </c>
      <c r="AZ161" s="2">
        <f t="shared" si="249"/>
        <v>17519.64546217606</v>
      </c>
      <c r="BA161" s="2">
        <f t="shared" si="250"/>
        <v>17960.963550917477</v>
      </c>
      <c r="BB161" s="2">
        <f t="shared" si="251"/>
        <v>18413.398397464916</v>
      </c>
      <c r="BC161" s="2">
        <f t="shared" si="252"/>
        <v>18877.230031817759</v>
      </c>
      <c r="BD161" s="2">
        <f t="shared" si="253"/>
        <v>19352.745537902614</v>
      </c>
      <c r="BE161" s="2">
        <f t="shared" si="254"/>
        <v>19840.239231261028</v>
      </c>
      <c r="BF161" s="2">
        <f t="shared" si="255"/>
        <v>20340.012841213123</v>
      </c>
      <c r="BG161" s="2">
        <f t="shared" si="256"/>
        <v>20852.375697609939</v>
      </c>
      <c r="BH161" s="2">
        <f t="shared" si="257"/>
        <v>21377.644922290026</v>
      </c>
      <c r="BI161" s="2">
        <f t="shared" si="258"/>
        <v>21916.145625358815</v>
      </c>
      <c r="BJ161" s="2">
        <f t="shared" si="259"/>
        <v>22468.211106412255</v>
      </c>
      <c r="BK161" s="2">
        <f t="shared" si="260"/>
        <v>23034.183060829244</v>
      </c>
      <c r="BL161" s="2">
        <f t="shared" si="261"/>
        <v>23614.411791260554</v>
      </c>
      <c r="BM161" s="2">
        <f t="shared" si="262"/>
        <v>24209.256424445128</v>
      </c>
      <c r="BN161" s="2">
        <f>+data!J161</f>
        <v>1.2974456538689338</v>
      </c>
      <c r="BO161" s="2">
        <f t="shared" si="73"/>
        <v>2.5189898374039617</v>
      </c>
      <c r="BP161" s="10">
        <f t="shared" si="74"/>
        <v>0.12215441835350278</v>
      </c>
      <c r="BQ161" s="2">
        <f t="shared" si="75"/>
        <v>1.2974456538689338</v>
      </c>
      <c r="BR161" s="2">
        <f t="shared" ref="BR161:CA161" si="301">+BQ161+$BP161</f>
        <v>1.4196000722224367</v>
      </c>
      <c r="BS161" s="2">
        <f t="shared" si="301"/>
        <v>1.5417544905759395</v>
      </c>
      <c r="BT161" s="2">
        <f t="shared" si="301"/>
        <v>1.6639089089294423</v>
      </c>
      <c r="BU161" s="2">
        <f t="shared" si="301"/>
        <v>1.7860633272829451</v>
      </c>
      <c r="BV161" s="2">
        <f t="shared" si="301"/>
        <v>1.908217745636448</v>
      </c>
      <c r="BW161" s="2">
        <f t="shared" si="301"/>
        <v>2.0303721639899508</v>
      </c>
      <c r="BX161" s="2">
        <f t="shared" si="301"/>
        <v>2.1525265823434534</v>
      </c>
      <c r="BY161" s="2">
        <f t="shared" si="301"/>
        <v>2.274681000696956</v>
      </c>
      <c r="BZ161" s="2">
        <f t="shared" si="301"/>
        <v>2.3968354190504586</v>
      </c>
      <c r="CA161" s="2">
        <f t="shared" si="301"/>
        <v>2.5189898374039612</v>
      </c>
      <c r="CB161" s="31">
        <f t="shared" ref="CB161:CK161" si="302">+CA161</f>
        <v>2.5189898374039612</v>
      </c>
      <c r="CC161" s="31">
        <f t="shared" si="302"/>
        <v>2.5189898374039612</v>
      </c>
      <c r="CD161" s="31">
        <f t="shared" si="302"/>
        <v>2.5189898374039612</v>
      </c>
      <c r="CE161" s="31">
        <f t="shared" si="302"/>
        <v>2.5189898374039612</v>
      </c>
      <c r="CF161" s="31">
        <f t="shared" si="302"/>
        <v>2.5189898374039612</v>
      </c>
      <c r="CG161" s="31">
        <f t="shared" si="302"/>
        <v>2.5189898374039612</v>
      </c>
      <c r="CH161" s="31">
        <f t="shared" si="302"/>
        <v>2.5189898374039612</v>
      </c>
      <c r="CI161" s="31">
        <f t="shared" si="302"/>
        <v>2.5189898374039612</v>
      </c>
      <c r="CJ161" s="31">
        <f t="shared" si="302"/>
        <v>2.5189898374039612</v>
      </c>
      <c r="CK161" s="31">
        <f t="shared" si="302"/>
        <v>2.5189898374039612</v>
      </c>
      <c r="CL161" s="2">
        <f>+data!I161</f>
        <v>16083.5</v>
      </c>
      <c r="CM161" s="2">
        <f t="shared" si="78"/>
        <v>16292.174671740009</v>
      </c>
      <c r="CN161" s="2">
        <f t="shared" si="79"/>
        <v>16523.458395146637</v>
      </c>
      <c r="CO161" s="2">
        <f t="shared" si="80"/>
        <v>16778.209556952257</v>
      </c>
      <c r="CP161" s="2">
        <f t="shared" si="81"/>
        <v>17057.383680529238</v>
      </c>
      <c r="CQ161" s="2">
        <f t="shared" si="82"/>
        <v>17362.039355041117</v>
      </c>
      <c r="CR161" s="2">
        <f t="shared" si="83"/>
        <v>17693.344871018398</v>
      </c>
      <c r="CS161" s="2">
        <f t="shared" si="84"/>
        <v>18052.585620158301</v>
      </c>
      <c r="CT161" s="2">
        <f t="shared" si="85"/>
        <v>18441.172324432522</v>
      </c>
      <c r="CU161" s="2">
        <f t="shared" si="86"/>
        <v>18860.650167602176</v>
      </c>
      <c r="CV161" s="2">
        <f t="shared" si="87"/>
        <v>19312.708911082467</v>
      </c>
      <c r="CW161" s="2">
        <f t="shared" ref="CW161:DF161" si="303">+CV161*(1+CA161/100)</f>
        <v>19799.194085880041</v>
      </c>
      <c r="CX161" s="2">
        <f t="shared" si="303"/>
        <v>20297.933772791243</v>
      </c>
      <c r="CY161" s="2">
        <f t="shared" si="303"/>
        <v>20809.23666173084</v>
      </c>
      <c r="CZ161" s="2">
        <f t="shared" si="303"/>
        <v>21333.419218481176</v>
      </c>
      <c r="DA161" s="2">
        <f t="shared" si="303"/>
        <v>21870.805880565498</v>
      </c>
      <c r="DB161" s="2">
        <f t="shared" si="303"/>
        <v>22421.729258055289</v>
      </c>
      <c r="DC161" s="2">
        <f t="shared" si="303"/>
        <v>22986.530339435929</v>
      </c>
      <c r="DD161" s="2">
        <f t="shared" si="303"/>
        <v>23565.558702658094</v>
      </c>
      <c r="DE161" s="2">
        <f t="shared" si="303"/>
        <v>24159.172731505514</v>
      </c>
      <c r="DF161" s="2">
        <f t="shared" si="303"/>
        <v>24767.739837413006</v>
      </c>
      <c r="DG161" s="2">
        <f t="shared" si="266"/>
        <v>-5.9028383125563453</v>
      </c>
      <c r="DH161" s="2">
        <f t="shared" si="267"/>
        <v>-9.5276435203779837</v>
      </c>
      <c r="DI161" s="2">
        <f t="shared" si="268"/>
        <v>-8.8556727146556966</v>
      </c>
      <c r="DJ161" s="2">
        <f t="shared" si="269"/>
        <v>-7.2734757088999276</v>
      </c>
      <c r="DK161" s="2">
        <f t="shared" si="270"/>
        <v>-5.5981246564309188</v>
      </c>
      <c r="DL161" s="2">
        <f t="shared" si="271"/>
        <v>-4.3236331992942665</v>
      </c>
      <c r="DM161" s="2">
        <f t="shared" si="272"/>
        <v>-3.4146957151175799</v>
      </c>
      <c r="DN161" s="2">
        <f t="shared" si="273"/>
        <v>-2.9521541633744501</v>
      </c>
      <c r="DO161" s="2">
        <f t="shared" si="274"/>
        <v>-2.6040035040441634</v>
      </c>
      <c r="DP161" s="2">
        <f t="shared" si="275"/>
        <v>-2.3713486341288768</v>
      </c>
      <c r="DQ161" s="2">
        <f t="shared" si="276"/>
        <v>-2.2548824262287308</v>
      </c>
      <c r="DR161" s="2">
        <f t="shared" si="58"/>
        <v>-2.2548824262287277</v>
      </c>
      <c r="DS161" s="2">
        <f t="shared" si="59"/>
        <v>-2.2548824262287219</v>
      </c>
      <c r="DT161" s="2">
        <f t="shared" si="60"/>
        <v>-2.2548824262287379</v>
      </c>
      <c r="DU161" s="2">
        <f t="shared" si="61"/>
        <v>-2.2548824262287415</v>
      </c>
      <c r="DV161" s="2">
        <f t="shared" si="62"/>
        <v>-2.2548824262287335</v>
      </c>
      <c r="DW161" s="2">
        <f t="shared" si="63"/>
        <v>-2.2548824262287317</v>
      </c>
      <c r="DX161" s="2">
        <f t="shared" si="64"/>
        <v>-2.2548824262287224</v>
      </c>
      <c r="DY161" s="2">
        <f t="shared" si="65"/>
        <v>-2.254882426228721</v>
      </c>
      <c r="DZ161" s="2">
        <f t="shared" si="66"/>
        <v>-2.2548824262287237</v>
      </c>
      <c r="EA161" s="2">
        <f t="shared" si="67"/>
        <v>-2.2548824262287313</v>
      </c>
    </row>
    <row r="162" spans="1:131" x14ac:dyDescent="0.25">
      <c r="A162" s="1">
        <v>40086</v>
      </c>
      <c r="B162" s="29">
        <f>+IF(CFdata!B162="",AVERAGE(CFdata!B161,CFdata!B163),CFdata!B162)-0.5</f>
        <v>-0.94178743885601235</v>
      </c>
      <c r="C162" s="29">
        <f>+IF(CFdata!C162="",AVERAGE(CFdata!C161,CFdata!C163),CFdata!C162)-0.5</f>
        <v>1.3896231212439647</v>
      </c>
      <c r="D162" s="29">
        <f>+IF(CFdata!D162="",AVERAGE(CFdata!D161,CFdata!D163),CFdata!D162)-0.5</f>
        <v>1.3916553961614906</v>
      </c>
      <c r="E162" s="29">
        <f>+IF(CFdata!E162="",AVERAGE(CFdata!E161,CFdata!E163),CFdata!E162)-0.5</f>
        <v>1.4716634981715502</v>
      </c>
      <c r="F162" s="29">
        <f>+IF(CFdata!F162="",AVERAGE(CFdata!F161,CFdata!F163),CFdata!F162)-0.5</f>
        <v>1.5971118657308212</v>
      </c>
      <c r="G162" s="29">
        <f>+IF(CFdata!G162="",AVERAGE(CFdata!G161,CFdata!G163),CFdata!G162)-0.5</f>
        <v>1.7487779466917068</v>
      </c>
      <c r="H162" s="29">
        <f>+IF(CFdata!H162="",AVERAGE(CFdata!H161,CFdata!H163),CFdata!H162)-0.5</f>
        <v>1.918610131602644</v>
      </c>
      <c r="I162" s="30">
        <f t="shared" si="277"/>
        <v>1.918610131602644</v>
      </c>
      <c r="J162" s="30">
        <f t="shared" si="277"/>
        <v>1.918610131602644</v>
      </c>
      <c r="K162" s="30">
        <f t="shared" si="7"/>
        <v>1.918610131602644</v>
      </c>
      <c r="L162" s="30">
        <f t="shared" si="8"/>
        <v>1.918610131602644</v>
      </c>
      <c r="M162" s="24">
        <f t="shared" ref="M162:P162" si="304">L162+$W162</f>
        <v>1.9348881052821152</v>
      </c>
      <c r="N162" s="24">
        <f t="shared" si="304"/>
        <v>1.9511660789615863</v>
      </c>
      <c r="O162" s="24">
        <f t="shared" si="304"/>
        <v>1.9674440526410575</v>
      </c>
      <c r="P162" s="24">
        <f t="shared" si="304"/>
        <v>1.9837220263205286</v>
      </c>
      <c r="Q162" s="23">
        <f>+data!$E162</f>
        <v>2</v>
      </c>
      <c r="R162" s="23">
        <f t="shared" ref="R162:V162" si="305">+Q162</f>
        <v>2</v>
      </c>
      <c r="S162" s="23">
        <f t="shared" si="305"/>
        <v>2</v>
      </c>
      <c r="T162" s="23">
        <f t="shared" si="305"/>
        <v>2</v>
      </c>
      <c r="U162" s="23">
        <f t="shared" si="305"/>
        <v>2</v>
      </c>
      <c r="V162" s="23">
        <f t="shared" si="305"/>
        <v>2</v>
      </c>
      <c r="W162" s="24">
        <f t="shared" si="71"/>
        <v>1.6277973679471192E-2</v>
      </c>
      <c r="X162" s="29">
        <f>+IF(CFdata!W162="",AVERAGE(CFdata!W161,CFdata!W163),CFdata!W162)</f>
        <v>-2.4666423582844135</v>
      </c>
      <c r="Y162" s="29">
        <f>+IF(CFdata!X162="",AVERAGE(CFdata!X161,CFdata!X163),CFdata!X162)</f>
        <v>2.5864182149609771</v>
      </c>
      <c r="Z162" s="29">
        <f>+IF(CFdata!Y162="",AVERAGE(CFdata!Y161,CFdata!Y163),CFdata!Y162)</f>
        <v>3.1307374491372033</v>
      </c>
      <c r="AA162" s="29">
        <f>+IF(CFdata!Z162="",AVERAGE(CFdata!Z161,CFdata!Z163),CFdata!Z162)</f>
        <v>3.349922380546777</v>
      </c>
      <c r="AB162" s="29">
        <f>+IF(CFdata!AA162="",AVERAGE(CFdata!AA161,CFdata!AA163),CFdata!AA162)</f>
        <v>3.1680008170503307</v>
      </c>
      <c r="AC162" s="29">
        <f>+IF(CFdata!AB162="",AVERAGE(CFdata!AB161,CFdata!AB163),CFdata!AB162)</f>
        <v>2.9658420466606779</v>
      </c>
      <c r="AD162" s="29">
        <f>+IF(CFdata!AC162="",AVERAGE(CFdata!AC161,CFdata!AC163),CFdata!AC162)</f>
        <v>2.5593235785216777</v>
      </c>
      <c r="AE162" s="30">
        <f t="shared" si="280"/>
        <v>2.5593235785216777</v>
      </c>
      <c r="AF162" s="30">
        <f t="shared" si="280"/>
        <v>2.5593235785216777</v>
      </c>
      <c r="AG162" s="30">
        <f t="shared" si="12"/>
        <v>2.5593235785216777</v>
      </c>
      <c r="AH162" s="30">
        <f t="shared" si="13"/>
        <v>2.5593235785216777</v>
      </c>
      <c r="AI162" s="30">
        <f t="shared" si="14"/>
        <v>2.5593235785216777</v>
      </c>
      <c r="AJ162" s="30">
        <f t="shared" si="15"/>
        <v>2.5593235785216777</v>
      </c>
      <c r="AK162" s="30">
        <f t="shared" si="16"/>
        <v>2.5593235785216777</v>
      </c>
      <c r="AL162" s="30">
        <f t="shared" si="17"/>
        <v>2.5593235785216777</v>
      </c>
      <c r="AM162" s="30">
        <f t="shared" si="18"/>
        <v>2.5593235785216777</v>
      </c>
      <c r="AN162" s="30">
        <f t="shared" si="19"/>
        <v>2.5593235785216777</v>
      </c>
      <c r="AO162" s="30">
        <f t="shared" si="20"/>
        <v>2.5593235785216777</v>
      </c>
      <c r="AP162" s="30">
        <f t="shared" si="21"/>
        <v>2.5593235785216777</v>
      </c>
      <c r="AQ162" s="30">
        <f t="shared" si="22"/>
        <v>2.5593235785216777</v>
      </c>
      <c r="AR162" s="30">
        <f t="shared" si="22"/>
        <v>2.5593235785216777</v>
      </c>
      <c r="AS162" s="2">
        <f>+data!$H162</f>
        <v>15189.222</v>
      </c>
      <c r="AT162" s="2">
        <f t="shared" si="243"/>
        <v>14814.558216254145</v>
      </c>
      <c r="AU162" s="2">
        <f t="shared" si="244"/>
        <v>15197.724648425339</v>
      </c>
      <c r="AV162" s="2">
        <f t="shared" si="245"/>
        <v>15673.525505410347</v>
      </c>
      <c r="AW162" s="2">
        <f t="shared" si="246"/>
        <v>16198.576444136797</v>
      </c>
      <c r="AX162" s="2">
        <f t="shared" si="247"/>
        <v>16711.747478237572</v>
      </c>
      <c r="AY162" s="2">
        <f t="shared" si="248"/>
        <v>17207.391511678899</v>
      </c>
      <c r="AZ162" s="2">
        <f t="shared" si="249"/>
        <v>17647.784339885839</v>
      </c>
      <c r="BA162" s="2">
        <f t="shared" si="250"/>
        <v>18099.448245583197</v>
      </c>
      <c r="BB162" s="2">
        <f t="shared" si="251"/>
        <v>18562.671692114738</v>
      </c>
      <c r="BC162" s="2">
        <f t="shared" si="252"/>
        <v>19037.7505255346</v>
      </c>
      <c r="BD162" s="2">
        <f t="shared" si="253"/>
        <v>19524.988163554743</v>
      </c>
      <c r="BE162" s="2">
        <f t="shared" si="254"/>
        <v>20024.695789328169</v>
      </c>
      <c r="BF162" s="2">
        <f t="shared" si="255"/>
        <v>20537.192550191685</v>
      </c>
      <c r="BG162" s="2">
        <f t="shared" si="256"/>
        <v>21062.805761495139</v>
      </c>
      <c r="BH162" s="2">
        <f t="shared" si="257"/>
        <v>21601.871115647311</v>
      </c>
      <c r="BI162" s="2">
        <f t="shared" si="258"/>
        <v>22154.732896511938</v>
      </c>
      <c r="BJ162" s="2">
        <f t="shared" si="259"/>
        <v>22721.744199290868</v>
      </c>
      <c r="BK162" s="2">
        <f t="shared" si="260"/>
        <v>23303.267156034704</v>
      </c>
      <c r="BL162" s="2">
        <f t="shared" si="261"/>
        <v>23899.673166925</v>
      </c>
      <c r="BM162" s="2">
        <f t="shared" si="262"/>
        <v>24511.343137475735</v>
      </c>
      <c r="BN162" s="2">
        <f>+data!J162</f>
        <v>1.1937700127459649</v>
      </c>
      <c r="BO162" s="2">
        <f t="shared" si="73"/>
        <v>2.5593235785216777</v>
      </c>
      <c r="BP162" s="10">
        <f t="shared" si="74"/>
        <v>0.13655535657757129</v>
      </c>
      <c r="BQ162" s="2">
        <f t="shared" si="75"/>
        <v>1.1937700127459649</v>
      </c>
      <c r="BR162" s="2">
        <f t="shared" ref="BR162:CA162" si="306">+BQ162+$BP162</f>
        <v>1.3303253693235362</v>
      </c>
      <c r="BS162" s="2">
        <f t="shared" si="306"/>
        <v>1.4668807259011074</v>
      </c>
      <c r="BT162" s="2">
        <f t="shared" si="306"/>
        <v>1.6034360824786786</v>
      </c>
      <c r="BU162" s="2">
        <f t="shared" si="306"/>
        <v>1.7399914390562499</v>
      </c>
      <c r="BV162" s="2">
        <f t="shared" si="306"/>
        <v>1.8765467956338211</v>
      </c>
      <c r="BW162" s="2">
        <f t="shared" si="306"/>
        <v>2.0131021522113923</v>
      </c>
      <c r="BX162" s="2">
        <f t="shared" si="306"/>
        <v>2.1496575087889638</v>
      </c>
      <c r="BY162" s="2">
        <f t="shared" si="306"/>
        <v>2.2862128653665352</v>
      </c>
      <c r="BZ162" s="2">
        <f t="shared" si="306"/>
        <v>2.4227682219441067</v>
      </c>
      <c r="CA162" s="2">
        <f t="shared" si="306"/>
        <v>2.5593235785216781</v>
      </c>
      <c r="CB162" s="31">
        <f t="shared" ref="CB162:CK162" si="307">+CA162</f>
        <v>2.5593235785216781</v>
      </c>
      <c r="CC162" s="31">
        <f t="shared" si="307"/>
        <v>2.5593235785216781</v>
      </c>
      <c r="CD162" s="31">
        <f t="shared" si="307"/>
        <v>2.5593235785216781</v>
      </c>
      <c r="CE162" s="31">
        <f t="shared" si="307"/>
        <v>2.5593235785216781</v>
      </c>
      <c r="CF162" s="31">
        <f t="shared" si="307"/>
        <v>2.5593235785216781</v>
      </c>
      <c r="CG162" s="31">
        <f t="shared" si="307"/>
        <v>2.5593235785216781</v>
      </c>
      <c r="CH162" s="31">
        <f t="shared" si="307"/>
        <v>2.5593235785216781</v>
      </c>
      <c r="CI162" s="31">
        <f t="shared" si="307"/>
        <v>2.5593235785216781</v>
      </c>
      <c r="CJ162" s="31">
        <f t="shared" si="307"/>
        <v>2.5593235785216781</v>
      </c>
      <c r="CK162" s="31">
        <f t="shared" si="307"/>
        <v>2.5593235785216781</v>
      </c>
      <c r="CL162" s="2">
        <f>+data!I162</f>
        <v>16131.5</v>
      </c>
      <c r="CM162" s="2">
        <f t="shared" si="78"/>
        <v>16324.073009606116</v>
      </c>
      <c r="CN162" s="2">
        <f t="shared" si="79"/>
        <v>16541.236294159804</v>
      </c>
      <c r="CO162" s="2">
        <f t="shared" si="80"/>
        <v>16783.876501184594</v>
      </c>
      <c r="CP162" s="2">
        <f t="shared" si="81"/>
        <v>17052.995233043246</v>
      </c>
      <c r="CQ162" s="2">
        <f t="shared" si="82"/>
        <v>17349.71589020087</v>
      </c>
      <c r="CR162" s="2">
        <f t="shared" si="83"/>
        <v>17675.291427790009</v>
      </c>
      <c r="CS162" s="2">
        <f t="shared" si="84"/>
        <v>18031.113099932485</v>
      </c>
      <c r="CT162" s="2">
        <f t="shared" si="85"/>
        <v>18418.720276603417</v>
      </c>
      <c r="CU162" s="2">
        <f t="shared" si="86"/>
        <v>18839.811429203</v>
      </c>
      <c r="CV162" s="2">
        <f t="shared" si="87"/>
        <v>19296.256393583928</v>
      </c>
      <c r="CW162" s="2">
        <f t="shared" ref="CW162:DF162" si="308">+CV162*(1+CA162/100)</f>
        <v>19790.110033236921</v>
      </c>
      <c r="CX162" s="2">
        <f t="shared" si="308"/>
        <v>20296.60298553294</v>
      </c>
      <c r="CY162" s="2">
        <f t="shared" si="308"/>
        <v>20816.058731380621</v>
      </c>
      <c r="CZ162" s="2">
        <f t="shared" si="308"/>
        <v>21348.809030611767</v>
      </c>
      <c r="DA162" s="2">
        <f t="shared" si="308"/>
        <v>21895.194133865782</v>
      </c>
      <c r="DB162" s="2">
        <f t="shared" si="308"/>
        <v>22455.562999896905</v>
      </c>
      <c r="DC162" s="2">
        <f t="shared" si="308"/>
        <v>23030.27351844306</v>
      </c>
      <c r="DD162" s="2">
        <f t="shared" si="308"/>
        <v>23619.692738798611</v>
      </c>
      <c r="DE162" s="2">
        <f t="shared" si="308"/>
        <v>24224.197104237057</v>
      </c>
      <c r="DF162" s="2">
        <f t="shared" si="308"/>
        <v>24844.172692433363</v>
      </c>
      <c r="DG162" s="2">
        <f t="shared" si="266"/>
        <v>-5.8412298918265524</v>
      </c>
      <c r="DH162" s="2">
        <f t="shared" si="267"/>
        <v>-9.2471700687915153</v>
      </c>
      <c r="DI162" s="2">
        <f t="shared" si="268"/>
        <v>-8.1221960791940138</v>
      </c>
      <c r="DJ162" s="2">
        <f t="shared" si="269"/>
        <v>-6.6155813032577937</v>
      </c>
      <c r="DK162" s="2">
        <f t="shared" si="270"/>
        <v>-5.0103737040332872</v>
      </c>
      <c r="DL162" s="2">
        <f t="shared" si="271"/>
        <v>-3.6771115792370024</v>
      </c>
      <c r="DM162" s="2">
        <f t="shared" si="272"/>
        <v>-2.6471977450705744</v>
      </c>
      <c r="DN162" s="2">
        <f t="shared" si="273"/>
        <v>-2.1259295414661992</v>
      </c>
      <c r="DO162" s="2">
        <f t="shared" si="274"/>
        <v>-1.7334104988052788</v>
      </c>
      <c r="DP162" s="2">
        <f t="shared" si="275"/>
        <v>-1.4710324364429503</v>
      </c>
      <c r="DQ162" s="2">
        <f t="shared" si="276"/>
        <v>-1.3396684972287247</v>
      </c>
      <c r="DR162" s="2">
        <f t="shared" si="58"/>
        <v>-1.3396684972287338</v>
      </c>
      <c r="DS162" s="2">
        <f t="shared" si="59"/>
        <v>-1.3396684972287318</v>
      </c>
      <c r="DT162" s="2">
        <f t="shared" si="60"/>
        <v>-1.3396684972287272</v>
      </c>
      <c r="DU162" s="2">
        <f t="shared" si="61"/>
        <v>-1.3396684972287254</v>
      </c>
      <c r="DV162" s="2">
        <f t="shared" si="62"/>
        <v>-1.3396684972287205</v>
      </c>
      <c r="DW162" s="2">
        <f t="shared" si="63"/>
        <v>-1.3396684972287207</v>
      </c>
      <c r="DX162" s="2">
        <f t="shared" si="64"/>
        <v>-1.3396684972287303</v>
      </c>
      <c r="DY162" s="2">
        <f t="shared" si="65"/>
        <v>-1.3396684972287278</v>
      </c>
      <c r="DZ162" s="2">
        <f t="shared" si="66"/>
        <v>-1.3396684972287238</v>
      </c>
      <c r="EA162" s="2">
        <f t="shared" si="67"/>
        <v>-1.3396684972287145</v>
      </c>
    </row>
    <row r="163" spans="1:131" x14ac:dyDescent="0.25">
      <c r="A163" s="1">
        <v>40178</v>
      </c>
      <c r="B163" s="29">
        <f>+IF(CFdata!B163="",AVERAGE(CFdata!B162,CFdata!B164),CFdata!B163)-0.5</f>
        <v>0.31010615144260323</v>
      </c>
      <c r="C163" s="29">
        <f>+IF(CFdata!C163="",AVERAGE(CFdata!C162,CFdata!C164),CFdata!C163)-0.5</f>
        <v>1.3913083754656685</v>
      </c>
      <c r="D163" s="29">
        <f>+IF(CFdata!D163="",AVERAGE(CFdata!D162,CFdata!D164),CFdata!D163)-0.5</f>
        <v>1.5223692143770919</v>
      </c>
      <c r="E163" s="29">
        <f>+IF(CFdata!E163="",AVERAGE(CFdata!E162,CFdata!E164),CFdata!E163)-0.5</f>
        <v>1.5587772473584769</v>
      </c>
      <c r="F163" s="29">
        <f>+IF(CFdata!F163="",AVERAGE(CFdata!F162,CFdata!F164),CFdata!F163)-0.5</f>
        <v>1.6243762267494382</v>
      </c>
      <c r="G163" s="29">
        <f>+IF(CFdata!G163="",AVERAGE(CFdata!G162,CFdata!G164),CFdata!G163)-0.5</f>
        <v>1.7322143982911671</v>
      </c>
      <c r="H163" s="29">
        <f>+IF(CFdata!H163="",AVERAGE(CFdata!H162,CFdata!H164),CFdata!H163)-0.5</f>
        <v>1.8555486162562418</v>
      </c>
      <c r="I163" s="30">
        <f t="shared" si="277"/>
        <v>1.8555486162562418</v>
      </c>
      <c r="J163" s="30">
        <f t="shared" si="277"/>
        <v>1.8555486162562418</v>
      </c>
      <c r="K163" s="30">
        <f t="shared" si="7"/>
        <v>1.8555486162562418</v>
      </c>
      <c r="L163" s="30">
        <f t="shared" si="8"/>
        <v>1.8555486162562418</v>
      </c>
      <c r="M163" s="24">
        <f t="shared" ref="M163:P163" si="309">L163+$W163</f>
        <v>1.8844388930049933</v>
      </c>
      <c r="N163" s="24">
        <f t="shared" si="309"/>
        <v>1.9133291697537449</v>
      </c>
      <c r="O163" s="24">
        <f t="shared" si="309"/>
        <v>1.9422194465024964</v>
      </c>
      <c r="P163" s="24">
        <f t="shared" si="309"/>
        <v>1.971109723251248</v>
      </c>
      <c r="Q163" s="23">
        <f>+data!$E163</f>
        <v>2</v>
      </c>
      <c r="R163" s="23">
        <f t="shared" ref="R163:V163" si="310">+Q163</f>
        <v>2</v>
      </c>
      <c r="S163" s="23">
        <f t="shared" si="310"/>
        <v>2</v>
      </c>
      <c r="T163" s="23">
        <f t="shared" si="310"/>
        <v>2</v>
      </c>
      <c r="U163" s="23">
        <f t="shared" si="310"/>
        <v>2</v>
      </c>
      <c r="V163" s="23">
        <f t="shared" si="310"/>
        <v>2</v>
      </c>
      <c r="W163" s="24">
        <f t="shared" si="71"/>
        <v>2.8890276748751643E-2</v>
      </c>
      <c r="X163" s="29">
        <f>+IF(CFdata!W163="",AVERAGE(CFdata!W162,CFdata!W164),CFdata!W163)</f>
        <v>0.34207660987138588</v>
      </c>
      <c r="Y163" s="29">
        <f>+IF(CFdata!X163="",AVERAGE(CFdata!X162,CFdata!X164),CFdata!X163)</f>
        <v>2.8289151998253432</v>
      </c>
      <c r="Z163" s="29">
        <f>+IF(CFdata!Y163="",AVERAGE(CFdata!Y162,CFdata!Y164),CFdata!Y163)</f>
        <v>3.2421229160464966</v>
      </c>
      <c r="AA163" s="29">
        <f>+IF(CFdata!Z163="",AVERAGE(CFdata!Z162,CFdata!Z164),CFdata!Z163)</f>
        <v>3.2987310634871765</v>
      </c>
      <c r="AB163" s="29">
        <f>+IF(CFdata!AA163="",AVERAGE(CFdata!AA162,CFdata!AA164),CFdata!AA163)</f>
        <v>3.0995642535862</v>
      </c>
      <c r="AC163" s="29">
        <f>+IF(CFdata!AB163="",AVERAGE(CFdata!AB162,CFdata!AB164),CFdata!AB163)</f>
        <v>2.8808875026564325</v>
      </c>
      <c r="AD163" s="29">
        <f>+IF(CFdata!AC163="",AVERAGE(CFdata!AC162,CFdata!AC164),CFdata!AC163)</f>
        <v>2.5502981734272376</v>
      </c>
      <c r="AE163" s="30">
        <f t="shared" si="280"/>
        <v>2.5502981734272376</v>
      </c>
      <c r="AF163" s="30">
        <f t="shared" si="280"/>
        <v>2.5502981734272376</v>
      </c>
      <c r="AG163" s="30">
        <f t="shared" si="12"/>
        <v>2.5502981734272376</v>
      </c>
      <c r="AH163" s="30">
        <f t="shared" si="13"/>
        <v>2.5502981734272376</v>
      </c>
      <c r="AI163" s="30">
        <f t="shared" si="14"/>
        <v>2.5502981734272376</v>
      </c>
      <c r="AJ163" s="30">
        <f t="shared" si="15"/>
        <v>2.5502981734272376</v>
      </c>
      <c r="AK163" s="30">
        <f t="shared" si="16"/>
        <v>2.5502981734272376</v>
      </c>
      <c r="AL163" s="30">
        <f t="shared" si="17"/>
        <v>2.5502981734272376</v>
      </c>
      <c r="AM163" s="30">
        <f t="shared" si="18"/>
        <v>2.5502981734272376</v>
      </c>
      <c r="AN163" s="30">
        <f t="shared" si="19"/>
        <v>2.5502981734272376</v>
      </c>
      <c r="AO163" s="30">
        <f t="shared" si="20"/>
        <v>2.5502981734272376</v>
      </c>
      <c r="AP163" s="30">
        <f t="shared" si="21"/>
        <v>2.5502981734272376</v>
      </c>
      <c r="AQ163" s="30">
        <f t="shared" si="22"/>
        <v>2.5502981734272376</v>
      </c>
      <c r="AR163" s="30">
        <f t="shared" si="22"/>
        <v>2.5502981734272376</v>
      </c>
      <c r="AS163" s="2">
        <f>+data!$H163</f>
        <v>15356.058000000001</v>
      </c>
      <c r="AT163" s="2">
        <f t="shared" si="243"/>
        <v>15408.587482616284</v>
      </c>
      <c r="AU163" s="2">
        <f t="shared" si="244"/>
        <v>15844.4833559904</v>
      </c>
      <c r="AV163" s="2">
        <f t="shared" si="245"/>
        <v>16358.180981804137</v>
      </c>
      <c r="AW163" s="2">
        <f t="shared" si="246"/>
        <v>16897.79337927236</v>
      </c>
      <c r="AX163" s="2">
        <f t="shared" si="247"/>
        <v>17421.551342501141</v>
      </c>
      <c r="AY163" s="2">
        <f t="shared" si="248"/>
        <v>17923.44663789613</v>
      </c>
      <c r="AZ163" s="2">
        <f t="shared" si="249"/>
        <v>18380.547970117601</v>
      </c>
      <c r="BA163" s="2">
        <f t="shared" si="250"/>
        <v>18849.30674926543</v>
      </c>
      <c r="BB163" s="2">
        <f t="shared" si="251"/>
        <v>19330.020274995644</v>
      </c>
      <c r="BC163" s="2">
        <f t="shared" si="252"/>
        <v>19822.993428991973</v>
      </c>
      <c r="BD163" s="2">
        <f t="shared" si="253"/>
        <v>20328.538868330157</v>
      </c>
      <c r="BE163" s="2">
        <f t="shared" si="254"/>
        <v>20846.977223773629</v>
      </c>
      <c r="BF163" s="2">
        <f t="shared" si="255"/>
        <v>21378.637303126321</v>
      </c>
      <c r="BG163" s="2">
        <f t="shared" si="256"/>
        <v>21923.856299771589</v>
      </c>
      <c r="BH163" s="2">
        <f t="shared" si="257"/>
        <v>22482.980006529477</v>
      </c>
      <c r="BI163" s="2">
        <f t="shared" si="258"/>
        <v>23056.36303496801</v>
      </c>
      <c r="BJ163" s="2">
        <f t="shared" si="259"/>
        <v>23644.369040307552</v>
      </c>
      <c r="BK163" s="2">
        <f t="shared" si="260"/>
        <v>24247.370952060912</v>
      </c>
      <c r="BL163" s="2">
        <f t="shared" si="261"/>
        <v>24865.751210555449</v>
      </c>
      <c r="BM163" s="2">
        <f t="shared" si="262"/>
        <v>25499.902009487207</v>
      </c>
      <c r="BN163" s="2">
        <f>+data!J163</f>
        <v>1.1108700368843039</v>
      </c>
      <c r="BO163" s="2">
        <f t="shared" si="73"/>
        <v>2.5502981734272376</v>
      </c>
      <c r="BP163" s="10">
        <f t="shared" si="74"/>
        <v>0.14394281365429337</v>
      </c>
      <c r="BQ163" s="2">
        <f t="shared" si="75"/>
        <v>1.1108700368843039</v>
      </c>
      <c r="BR163" s="2">
        <f t="shared" ref="BR163:CA163" si="311">+BQ163+$BP163</f>
        <v>1.2548128505385971</v>
      </c>
      <c r="BS163" s="2">
        <f t="shared" si="311"/>
        <v>1.3987556641928904</v>
      </c>
      <c r="BT163" s="2">
        <f t="shared" si="311"/>
        <v>1.5426984778471837</v>
      </c>
      <c r="BU163" s="2">
        <f t="shared" si="311"/>
        <v>1.686641291501477</v>
      </c>
      <c r="BV163" s="2">
        <f t="shared" si="311"/>
        <v>1.8305841051557703</v>
      </c>
      <c r="BW163" s="2">
        <f t="shared" si="311"/>
        <v>1.9745269188100636</v>
      </c>
      <c r="BX163" s="2">
        <f t="shared" si="311"/>
        <v>2.1184697324643569</v>
      </c>
      <c r="BY163" s="2">
        <f t="shared" si="311"/>
        <v>2.2624125461186502</v>
      </c>
      <c r="BZ163" s="2">
        <f t="shared" si="311"/>
        <v>2.4063553597729435</v>
      </c>
      <c r="CA163" s="2">
        <f t="shared" si="311"/>
        <v>2.5502981734272367</v>
      </c>
      <c r="CB163" s="31">
        <f t="shared" ref="CB163:CK163" si="312">+CA163</f>
        <v>2.5502981734272367</v>
      </c>
      <c r="CC163" s="31">
        <f t="shared" si="312"/>
        <v>2.5502981734272367</v>
      </c>
      <c r="CD163" s="31">
        <f t="shared" si="312"/>
        <v>2.5502981734272367</v>
      </c>
      <c r="CE163" s="31">
        <f t="shared" si="312"/>
        <v>2.5502981734272367</v>
      </c>
      <c r="CF163" s="31">
        <f t="shared" si="312"/>
        <v>2.5502981734272367</v>
      </c>
      <c r="CG163" s="31">
        <f t="shared" si="312"/>
        <v>2.5502981734272367</v>
      </c>
      <c r="CH163" s="31">
        <f t="shared" si="312"/>
        <v>2.5502981734272367</v>
      </c>
      <c r="CI163" s="31">
        <f t="shared" si="312"/>
        <v>2.5502981734272367</v>
      </c>
      <c r="CJ163" s="31">
        <f t="shared" si="312"/>
        <v>2.5502981734272367</v>
      </c>
      <c r="CK163" s="31">
        <f t="shared" si="312"/>
        <v>2.5502981734272367</v>
      </c>
      <c r="CL163" s="2">
        <f>+data!I163</f>
        <v>16176.3</v>
      </c>
      <c r="CM163" s="2">
        <f t="shared" si="78"/>
        <v>16355.997669776514</v>
      </c>
      <c r="CN163" s="2">
        <f t="shared" si="79"/>
        <v>16561.23483037066</v>
      </c>
      <c r="CO163" s="2">
        <f t="shared" si="80"/>
        <v>16792.886040620757</v>
      </c>
      <c r="CP163" s="2">
        <f t="shared" si="81"/>
        <v>17051.949637956026</v>
      </c>
      <c r="CQ163" s="2">
        <f t="shared" si="82"/>
        <v>17339.554861555825</v>
      </c>
      <c r="CR163" s="2">
        <f t="shared" si="83"/>
        <v>17656.96999675623</v>
      </c>
      <c r="CS163" s="2">
        <f t="shared" si="84"/>
        <v>18005.611622388398</v>
      </c>
      <c r="CT163" s="2">
        <f t="shared" si="85"/>
        <v>18387.055054753782</v>
      </c>
      <c r="CU163" s="2">
        <f t="shared" si="86"/>
        <v>18803.046095174275</v>
      </c>
      <c r="CV163" s="2">
        <f t="shared" si="87"/>
        <v>19255.514202686078</v>
      </c>
      <c r="CW163" s="2">
        <f t="shared" ref="CW163:DF163" si="313">+CV163*(1+CA163/100)</f>
        <v>19746.587229681205</v>
      </c>
      <c r="CX163" s="2">
        <f t="shared" si="313"/>
        <v>20250.184083113982</v>
      </c>
      <c r="CY163" s="2">
        <f t="shared" si="313"/>
        <v>20766.624157901293</v>
      </c>
      <c r="CZ163" s="2">
        <f t="shared" si="313"/>
        <v>21296.234994482751</v>
      </c>
      <c r="DA163" s="2">
        <f t="shared" si="313"/>
        <v>21839.352486555817</v>
      </c>
      <c r="DB163" s="2">
        <f t="shared" si="313"/>
        <v>22396.321094108789</v>
      </c>
      <c r="DC163" s="2">
        <f t="shared" si="313"/>
        <v>22967.494061886748</v>
      </c>
      <c r="DD163" s="2">
        <f t="shared" si="313"/>
        <v>23553.233643429056</v>
      </c>
      <c r="DE163" s="2">
        <f t="shared" si="313"/>
        <v>24153.91133082048</v>
      </c>
      <c r="DF163" s="2">
        <f t="shared" si="313"/>
        <v>24769.908090301629</v>
      </c>
      <c r="DG163" s="2">
        <f t="shared" si="266"/>
        <v>-5.0706403812985563</v>
      </c>
      <c r="DH163" s="2">
        <f t="shared" si="267"/>
        <v>-5.7924328817367448</v>
      </c>
      <c r="DI163" s="2">
        <f t="shared" si="268"/>
        <v>-4.3278866686066948</v>
      </c>
      <c r="DJ163" s="2">
        <f t="shared" si="269"/>
        <v>-2.5886262657002534</v>
      </c>
      <c r="DK163" s="2">
        <f t="shared" si="270"/>
        <v>-0.90403890438738443</v>
      </c>
      <c r="DL163" s="2">
        <f t="shared" si="271"/>
        <v>0.47288688550542501</v>
      </c>
      <c r="DM163" s="2">
        <f t="shared" si="272"/>
        <v>1.5091866905185551</v>
      </c>
      <c r="DN163" s="2">
        <f t="shared" si="273"/>
        <v>2.0823305289057896</v>
      </c>
      <c r="DO163" s="2">
        <f t="shared" si="274"/>
        <v>2.5140061479945226</v>
      </c>
      <c r="DP163" s="2">
        <f t="shared" si="275"/>
        <v>2.8026000529595829</v>
      </c>
      <c r="DQ163" s="2">
        <f t="shared" si="276"/>
        <v>2.9470998298593027</v>
      </c>
      <c r="DR163" s="2">
        <f t="shared" si="58"/>
        <v>2.9470998298592956</v>
      </c>
      <c r="DS163" s="2">
        <f t="shared" si="59"/>
        <v>2.9470998298593001</v>
      </c>
      <c r="DT163" s="2">
        <f t="shared" si="60"/>
        <v>2.9470998298592939</v>
      </c>
      <c r="DU163" s="2">
        <f t="shared" si="61"/>
        <v>2.9470998298593001</v>
      </c>
      <c r="DV163" s="2">
        <f t="shared" si="62"/>
        <v>2.9470998298592996</v>
      </c>
      <c r="DW163" s="2">
        <f t="shared" si="63"/>
        <v>2.9470998298592908</v>
      </c>
      <c r="DX163" s="2">
        <f t="shared" si="64"/>
        <v>2.947099829859281</v>
      </c>
      <c r="DY163" s="2">
        <f t="shared" si="65"/>
        <v>2.9470998298592797</v>
      </c>
      <c r="DZ163" s="2">
        <f t="shared" si="66"/>
        <v>2.9470998298592694</v>
      </c>
      <c r="EA163" s="2">
        <f t="shared" si="67"/>
        <v>2.9470998298592721</v>
      </c>
    </row>
    <row r="164" spans="1:131" x14ac:dyDescent="0.25">
      <c r="A164" s="1">
        <v>40268</v>
      </c>
      <c r="B164" s="29">
        <f>+IF(CFdata!B164="",AVERAGE(CFdata!B163,CFdata!B165),CFdata!B164)-0.5</f>
        <v>1.5619997417412188</v>
      </c>
      <c r="C164" s="29">
        <f>+IF(CFdata!C164="",AVERAGE(CFdata!C163,CFdata!C165),CFdata!C164)-0.5</f>
        <v>1.3929936296873724</v>
      </c>
      <c r="D164" s="29">
        <f>+IF(CFdata!D164="",AVERAGE(CFdata!D163,CFdata!D165),CFdata!D164)-0.5</f>
        <v>1.6530830325926935</v>
      </c>
      <c r="E164" s="29">
        <f>+IF(CFdata!E164="",AVERAGE(CFdata!E163,CFdata!E165),CFdata!E164)-0.5</f>
        <v>1.6458909965454036</v>
      </c>
      <c r="F164" s="29">
        <f>+IF(CFdata!F164="",AVERAGE(CFdata!F163,CFdata!F165),CFdata!F164)-0.5</f>
        <v>1.6516405877680551</v>
      </c>
      <c r="G164" s="29">
        <f>+IF(CFdata!G164="",AVERAGE(CFdata!G163,CFdata!G165),CFdata!G164)-0.5</f>
        <v>1.7156508498906273</v>
      </c>
      <c r="H164" s="29">
        <f>+IF(CFdata!H164="",AVERAGE(CFdata!H163,CFdata!H165),CFdata!H164)-0.5</f>
        <v>1.7924871009098395</v>
      </c>
      <c r="I164" s="30">
        <f t="shared" si="277"/>
        <v>1.7924871009098395</v>
      </c>
      <c r="J164" s="30">
        <f t="shared" si="277"/>
        <v>1.7924871009098395</v>
      </c>
      <c r="K164" s="30">
        <f t="shared" si="7"/>
        <v>1.7924871009098395</v>
      </c>
      <c r="L164" s="30">
        <f t="shared" si="8"/>
        <v>1.7924871009098395</v>
      </c>
      <c r="M164" s="24">
        <f t="shared" ref="M164:P164" si="314">L164+$W164</f>
        <v>1.8339896807278717</v>
      </c>
      <c r="N164" s="24">
        <f t="shared" si="314"/>
        <v>1.8754922605459039</v>
      </c>
      <c r="O164" s="24">
        <f t="shared" si="314"/>
        <v>1.9169948403639361</v>
      </c>
      <c r="P164" s="24">
        <f t="shared" si="314"/>
        <v>1.9584974201819683</v>
      </c>
      <c r="Q164" s="23">
        <f>+data!$E164</f>
        <v>2</v>
      </c>
      <c r="R164" s="23">
        <f t="shared" ref="R164:V164" si="315">+Q164</f>
        <v>2</v>
      </c>
      <c r="S164" s="23">
        <f t="shared" si="315"/>
        <v>2</v>
      </c>
      <c r="T164" s="23">
        <f t="shared" si="315"/>
        <v>2</v>
      </c>
      <c r="U164" s="23">
        <f t="shared" si="315"/>
        <v>2</v>
      </c>
      <c r="V164" s="23">
        <f t="shared" si="315"/>
        <v>2</v>
      </c>
      <c r="W164" s="24">
        <f t="shared" si="71"/>
        <v>4.1502579818032091E-2</v>
      </c>
      <c r="X164" s="29">
        <f>+IF(CFdata!W164="",AVERAGE(CFdata!W163,CFdata!W165),CFdata!W164)</f>
        <v>3.1507955780271852</v>
      </c>
      <c r="Y164" s="29">
        <f>+IF(CFdata!X164="",AVERAGE(CFdata!X163,CFdata!X165),CFdata!X164)</f>
        <v>3.0714121846897098</v>
      </c>
      <c r="Z164" s="29">
        <f>+IF(CFdata!Y164="",AVERAGE(CFdata!Y163,CFdata!Y165),CFdata!Y164)</f>
        <v>3.3535083829557895</v>
      </c>
      <c r="AA164" s="29">
        <f>+IF(CFdata!Z164="",AVERAGE(CFdata!Z163,CFdata!Z165),CFdata!Z164)</f>
        <v>3.2475397464275759</v>
      </c>
      <c r="AB164" s="29">
        <f>+IF(CFdata!AA164="",AVERAGE(CFdata!AA163,CFdata!AA165),CFdata!AA164)</f>
        <v>3.0311276901220694</v>
      </c>
      <c r="AC164" s="29">
        <f>+IF(CFdata!AB164="",AVERAGE(CFdata!AB163,CFdata!AB165),CFdata!AB164)</f>
        <v>2.7959329586521871</v>
      </c>
      <c r="AD164" s="29">
        <f>+IF(CFdata!AC164="",AVERAGE(CFdata!AC163,CFdata!AC165),CFdata!AC164)</f>
        <v>2.541272768332798</v>
      </c>
      <c r="AE164" s="30">
        <f t="shared" si="280"/>
        <v>2.541272768332798</v>
      </c>
      <c r="AF164" s="30">
        <f t="shared" si="280"/>
        <v>2.541272768332798</v>
      </c>
      <c r="AG164" s="30">
        <f t="shared" si="12"/>
        <v>2.541272768332798</v>
      </c>
      <c r="AH164" s="30">
        <f t="shared" si="13"/>
        <v>2.541272768332798</v>
      </c>
      <c r="AI164" s="30">
        <f t="shared" si="14"/>
        <v>2.541272768332798</v>
      </c>
      <c r="AJ164" s="30">
        <f t="shared" si="15"/>
        <v>2.541272768332798</v>
      </c>
      <c r="AK164" s="30">
        <f t="shared" si="16"/>
        <v>2.541272768332798</v>
      </c>
      <c r="AL164" s="30">
        <f t="shared" si="17"/>
        <v>2.541272768332798</v>
      </c>
      <c r="AM164" s="30">
        <f t="shared" si="18"/>
        <v>2.541272768332798</v>
      </c>
      <c r="AN164" s="30">
        <f t="shared" si="19"/>
        <v>2.541272768332798</v>
      </c>
      <c r="AO164" s="30">
        <f t="shared" si="20"/>
        <v>2.541272768332798</v>
      </c>
      <c r="AP164" s="30">
        <f t="shared" si="21"/>
        <v>2.541272768332798</v>
      </c>
      <c r="AQ164" s="30">
        <f t="shared" si="22"/>
        <v>2.541272768332798</v>
      </c>
      <c r="AR164" s="30">
        <f t="shared" si="22"/>
        <v>2.541272768332798</v>
      </c>
      <c r="AS164" s="2">
        <f>+data!$H164</f>
        <v>15415.145</v>
      </c>
      <c r="AT164" s="2">
        <f t="shared" si="243"/>
        <v>15900.844707006478</v>
      </c>
      <c r="AU164" s="2">
        <f t="shared" si="244"/>
        <v>16389.225188806064</v>
      </c>
      <c r="AV164" s="2">
        <f t="shared" si="245"/>
        <v>16938.839229414174</v>
      </c>
      <c r="AW164" s="2">
        <f t="shared" si="246"/>
        <v>17488.934765972866</v>
      </c>
      <c r="AX164" s="2">
        <f t="shared" si="247"/>
        <v>18019.046710371655</v>
      </c>
      <c r="AY164" s="2">
        <f t="shared" si="248"/>
        <v>18522.847176181869</v>
      </c>
      <c r="AZ164" s="2">
        <f t="shared" si="249"/>
        <v>18993.563247390081</v>
      </c>
      <c r="BA164" s="2">
        <f t="shared" si="250"/>
        <v>19476.241497932071</v>
      </c>
      <c r="BB164" s="2">
        <f t="shared" si="251"/>
        <v>19971.185919413751</v>
      </c>
      <c r="BC164" s="2">
        <f t="shared" si="252"/>
        <v>20478.708228696927</v>
      </c>
      <c r="BD164" s="2">
        <f t="shared" si="253"/>
        <v>20999.12806421913</v>
      </c>
      <c r="BE164" s="2">
        <f t="shared" si="254"/>
        <v>21532.773187302464</v>
      </c>
      <c r="BF164" s="2">
        <f t="shared" si="255"/>
        <v>22079.979688578249</v>
      </c>
      <c r="BG164" s="2">
        <f t="shared" si="256"/>
        <v>22641.092199657502</v>
      </c>
      <c r="BH164" s="2">
        <f t="shared" si="257"/>
        <v>23216.464110180521</v>
      </c>
      <c r="BI164" s="2">
        <f t="shared" si="258"/>
        <v>23806.457790382297</v>
      </c>
      <c r="BJ164" s="2">
        <f t="shared" si="259"/>
        <v>24411.444819313925</v>
      </c>
      <c r="BK164" s="2">
        <f t="shared" si="260"/>
        <v>25031.806218863738</v>
      </c>
      <c r="BL164" s="2">
        <f t="shared" si="261"/>
        <v>25667.932693725557</v>
      </c>
      <c r="BM164" s="2">
        <f t="shared" si="262"/>
        <v>26320.224877465196</v>
      </c>
      <c r="BN164" s="2">
        <f>+data!J164</f>
        <v>1.0187743798026005</v>
      </c>
      <c r="BO164" s="2">
        <f t="shared" si="73"/>
        <v>2.541272768332798</v>
      </c>
      <c r="BP164" s="10">
        <f t="shared" si="74"/>
        <v>0.15224983885301974</v>
      </c>
      <c r="BQ164" s="2">
        <f t="shared" si="75"/>
        <v>1.0187743798026005</v>
      </c>
      <c r="BR164" s="2">
        <f t="shared" ref="BR164:CA164" si="316">+BQ164+$BP164</f>
        <v>1.1710242186556203</v>
      </c>
      <c r="BS164" s="2">
        <f t="shared" si="316"/>
        <v>1.3232740575086401</v>
      </c>
      <c r="BT164" s="2">
        <f t="shared" si="316"/>
        <v>1.4755238963616599</v>
      </c>
      <c r="BU164" s="2">
        <f t="shared" si="316"/>
        <v>1.6277737352146797</v>
      </c>
      <c r="BV164" s="2">
        <f t="shared" si="316"/>
        <v>1.7800235740676995</v>
      </c>
      <c r="BW164" s="2">
        <f t="shared" si="316"/>
        <v>1.9322734129207193</v>
      </c>
      <c r="BX164" s="2">
        <f t="shared" si="316"/>
        <v>2.0845232517737391</v>
      </c>
      <c r="BY164" s="2">
        <f t="shared" si="316"/>
        <v>2.2367730906267589</v>
      </c>
      <c r="BZ164" s="2">
        <f t="shared" si="316"/>
        <v>2.3890229294797787</v>
      </c>
      <c r="CA164" s="2">
        <f t="shared" si="316"/>
        <v>2.5412727683327985</v>
      </c>
      <c r="CB164" s="31">
        <f t="shared" ref="CB164:CK164" si="317">+CA164</f>
        <v>2.5412727683327985</v>
      </c>
      <c r="CC164" s="31">
        <f t="shared" si="317"/>
        <v>2.5412727683327985</v>
      </c>
      <c r="CD164" s="31">
        <f t="shared" si="317"/>
        <v>2.5412727683327985</v>
      </c>
      <c r="CE164" s="31">
        <f t="shared" si="317"/>
        <v>2.5412727683327985</v>
      </c>
      <c r="CF164" s="31">
        <f t="shared" si="317"/>
        <v>2.5412727683327985</v>
      </c>
      <c r="CG164" s="31">
        <f t="shared" si="317"/>
        <v>2.5412727683327985</v>
      </c>
      <c r="CH164" s="31">
        <f t="shared" si="317"/>
        <v>2.5412727683327985</v>
      </c>
      <c r="CI164" s="31">
        <f t="shared" si="317"/>
        <v>2.5412727683327985</v>
      </c>
      <c r="CJ164" s="31">
        <f t="shared" si="317"/>
        <v>2.5412727683327985</v>
      </c>
      <c r="CK164" s="31">
        <f t="shared" si="317"/>
        <v>2.5412727683327985</v>
      </c>
      <c r="CL164" s="2">
        <f>+data!I164</f>
        <v>16217.5</v>
      </c>
      <c r="CM164" s="2">
        <f t="shared" si="78"/>
        <v>16382.719735044488</v>
      </c>
      <c r="CN164" s="2">
        <f t="shared" si="79"/>
        <v>16574.565350816334</v>
      </c>
      <c r="CO164" s="2">
        <f t="shared" si="80"/>
        <v>16793.892274248505</v>
      </c>
      <c r="CP164" s="2">
        <f t="shared" si="81"/>
        <v>17041.690167884273</v>
      </c>
      <c r="CQ164" s="2">
        <f t="shared" si="82"/>
        <v>17319.090324473756</v>
      </c>
      <c r="CR164" s="2">
        <f t="shared" si="83"/>
        <v>17627.374215063468</v>
      </c>
      <c r="CS164" s="2">
        <f t="shared" si="84"/>
        <v>17967.983280417182</v>
      </c>
      <c r="CT164" s="2">
        <f t="shared" si="85"/>
        <v>18342.530069772292</v>
      </c>
      <c r="CU164" s="2">
        <f t="shared" si="86"/>
        <v>18752.810846513079</v>
      </c>
      <c r="CV164" s="2">
        <f t="shared" si="87"/>
        <v>19200.819797558248</v>
      </c>
      <c r="CW164" s="2">
        <f t="shared" ref="CW164:DF164" si="318">+CV164*(1+CA164/100)</f>
        <v>19688.765002370248</v>
      </c>
      <c r="CX164" s="2">
        <f t="shared" si="318"/>
        <v>20189.110225796521</v>
      </c>
      <c r="CY164" s="2">
        <f t="shared" si="318"/>
        <v>20702.170586133383</v>
      </c>
      <c r="CZ164" s="2">
        <f t="shared" si="318"/>
        <v>21228.269209692593</v>
      </c>
      <c r="DA164" s="2">
        <f t="shared" si="318"/>
        <v>21767.737434306888</v>
      </c>
      <c r="DB164" s="2">
        <f t="shared" si="318"/>
        <v>22320.915018007116</v>
      </c>
      <c r="DC164" s="2">
        <f t="shared" si="318"/>
        <v>22888.150353002438</v>
      </c>
      <c r="DD164" s="2">
        <f t="shared" si="318"/>
        <v>23469.800685098358</v>
      </c>
      <c r="DE164" s="2">
        <f t="shared" si="318"/>
        <v>24066.232338690748</v>
      </c>
      <c r="DF164" s="2">
        <f t="shared" si="318"/>
        <v>24677.820947477598</v>
      </c>
      <c r="DG164" s="2">
        <f t="shared" si="266"/>
        <v>-4.9474641590874029</v>
      </c>
      <c r="DH164" s="2">
        <f t="shared" si="267"/>
        <v>-2.9413616043691748</v>
      </c>
      <c r="DI164" s="2">
        <f t="shared" si="268"/>
        <v>-1.1182203459781346</v>
      </c>
      <c r="DJ164" s="2">
        <f t="shared" si="269"/>
        <v>0.86309327700004823</v>
      </c>
      <c r="DK164" s="2">
        <f t="shared" si="270"/>
        <v>2.6244145603083608</v>
      </c>
      <c r="DL164" s="2">
        <f t="shared" si="271"/>
        <v>4.0415308932755192</v>
      </c>
      <c r="DM164" s="2">
        <f t="shared" si="272"/>
        <v>5.0800133371717662</v>
      </c>
      <c r="DN164" s="2">
        <f t="shared" si="273"/>
        <v>5.7078190187913318</v>
      </c>
      <c r="DO164" s="2">
        <f t="shared" si="274"/>
        <v>6.1807799897141056</v>
      </c>
      <c r="DP164" s="2">
        <f t="shared" si="275"/>
        <v>6.497026407788983</v>
      </c>
      <c r="DQ164" s="2">
        <f t="shared" si="276"/>
        <v>6.6553847419639194</v>
      </c>
      <c r="DR164" s="2">
        <f t="shared" si="58"/>
        <v>6.6553847419639229</v>
      </c>
      <c r="DS164" s="2">
        <f t="shared" si="59"/>
        <v>6.655384741963938</v>
      </c>
      <c r="DT164" s="2">
        <f t="shared" si="60"/>
        <v>6.6553847419639292</v>
      </c>
      <c r="DU164" s="2">
        <f t="shared" si="61"/>
        <v>6.6553847419639336</v>
      </c>
      <c r="DV164" s="2">
        <f t="shared" si="62"/>
        <v>6.6553847419639389</v>
      </c>
      <c r="DW164" s="2">
        <f t="shared" si="63"/>
        <v>6.6553847419639336</v>
      </c>
      <c r="DX164" s="2">
        <f t="shared" si="64"/>
        <v>6.6553847419639265</v>
      </c>
      <c r="DY164" s="2">
        <f t="shared" si="65"/>
        <v>6.6553847419639185</v>
      </c>
      <c r="DZ164" s="2">
        <f t="shared" si="66"/>
        <v>6.6553847419639132</v>
      </c>
      <c r="EA164" s="2">
        <f t="shared" si="67"/>
        <v>6.6553847419639141</v>
      </c>
    </row>
    <row r="165" spans="1:131" x14ac:dyDescent="0.25">
      <c r="A165" s="1">
        <v>40359</v>
      </c>
      <c r="B165" s="29">
        <f>+IF(CFdata!B165="",AVERAGE(CFdata!B164,CFdata!B166),CFdata!B165)-0.5</f>
        <v>1.3315674927701422</v>
      </c>
      <c r="C165" s="29">
        <f>+IF(CFdata!C165="",AVERAGE(CFdata!C164,CFdata!C166),CFdata!C165)-0.5</f>
        <v>1.1887636786244067</v>
      </c>
      <c r="D165" s="29">
        <f>+IF(CFdata!D165="",AVERAGE(CFdata!D164,CFdata!D166),CFdata!D165)-0.5</f>
        <v>1.56568796882341</v>
      </c>
      <c r="E165" s="29">
        <f>+IF(CFdata!E165="",AVERAGE(CFdata!E164,CFdata!E166),CFdata!E165)-0.5</f>
        <v>1.6110857171671977</v>
      </c>
      <c r="F165" s="29">
        <f>+IF(CFdata!F165="",AVERAGE(CFdata!F164,CFdata!F166),CFdata!F165)-0.5</f>
        <v>1.6157779986671139</v>
      </c>
      <c r="G165" s="29">
        <f>+IF(CFdata!G165="",AVERAGE(CFdata!G164,CFdata!G166),CFdata!G165)-0.5</f>
        <v>1.6738707652962042</v>
      </c>
      <c r="H165" s="29">
        <f>+IF(CFdata!H165="",AVERAGE(CFdata!H164,CFdata!H166),CFdata!H165)-0.5</f>
        <v>1.8058704361399314</v>
      </c>
      <c r="I165" s="30">
        <f t="shared" si="277"/>
        <v>1.8058704361399314</v>
      </c>
      <c r="J165" s="30">
        <f t="shared" si="277"/>
        <v>1.8058704361399314</v>
      </c>
      <c r="K165" s="30">
        <f t="shared" si="7"/>
        <v>1.8058704361399314</v>
      </c>
      <c r="L165" s="30">
        <f t="shared" si="8"/>
        <v>1.8058704361399314</v>
      </c>
      <c r="M165" s="24">
        <f t="shared" ref="M165:P165" si="319">L165+$W165</f>
        <v>1.844696348911945</v>
      </c>
      <c r="N165" s="24">
        <f t="shared" si="319"/>
        <v>1.8835222616839586</v>
      </c>
      <c r="O165" s="24">
        <f t="shared" si="319"/>
        <v>1.9223481744559723</v>
      </c>
      <c r="P165" s="24">
        <f t="shared" si="319"/>
        <v>1.9611740872279859</v>
      </c>
      <c r="Q165" s="23">
        <f>+data!$E165</f>
        <v>2</v>
      </c>
      <c r="R165" s="23">
        <f t="shared" ref="R165:V165" si="320">+Q165</f>
        <v>2</v>
      </c>
      <c r="S165" s="23">
        <f t="shared" si="320"/>
        <v>2</v>
      </c>
      <c r="T165" s="23">
        <f t="shared" si="320"/>
        <v>2</v>
      </c>
      <c r="U165" s="23">
        <f t="shared" si="320"/>
        <v>2</v>
      </c>
      <c r="V165" s="23">
        <f t="shared" si="320"/>
        <v>2</v>
      </c>
      <c r="W165" s="24">
        <f t="shared" si="71"/>
        <v>3.8825912772013728E-2</v>
      </c>
      <c r="X165" s="29">
        <f>+IF(CFdata!W165="",AVERAGE(CFdata!W164,CFdata!W166),CFdata!W165)</f>
        <v>2.9166090030328502</v>
      </c>
      <c r="Y165" s="29">
        <f>+IF(CFdata!X165="",AVERAGE(CFdata!X164,CFdata!X166),CFdata!X165)</f>
        <v>2.7224508720008704</v>
      </c>
      <c r="Z165" s="29">
        <f>+IF(CFdata!Y165="",AVERAGE(CFdata!Y164,CFdata!Y166),CFdata!Y165)</f>
        <v>3.3485275783271007</v>
      </c>
      <c r="AA165" s="29">
        <f>+IF(CFdata!Z165="",AVERAGE(CFdata!Z164,CFdata!Z166),CFdata!Z165)</f>
        <v>3.3079368336471453</v>
      </c>
      <c r="AB165" s="29">
        <f>+IF(CFdata!AA165="",AVERAGE(CFdata!AA164,CFdata!AA166),CFdata!AA165)</f>
        <v>3.0627720048710048</v>
      </c>
      <c r="AC165" s="29">
        <f>+IF(CFdata!AB165="",AVERAGE(CFdata!AB164,CFdata!AB166),CFdata!AB165)</f>
        <v>2.8357442571038716</v>
      </c>
      <c r="AD165" s="29">
        <f>+IF(CFdata!AC165="",AVERAGE(CFdata!AC164,CFdata!AC166),CFdata!AC165)</f>
        <v>2.5589806113084479</v>
      </c>
      <c r="AE165" s="30">
        <f t="shared" si="280"/>
        <v>2.5589806113084479</v>
      </c>
      <c r="AF165" s="30">
        <f t="shared" si="280"/>
        <v>2.5589806113084479</v>
      </c>
      <c r="AG165" s="30">
        <f t="shared" si="12"/>
        <v>2.5589806113084479</v>
      </c>
      <c r="AH165" s="30">
        <f t="shared" si="13"/>
        <v>2.5589806113084479</v>
      </c>
      <c r="AI165" s="30">
        <f t="shared" si="14"/>
        <v>2.5589806113084479</v>
      </c>
      <c r="AJ165" s="30">
        <f t="shared" si="15"/>
        <v>2.5589806113084479</v>
      </c>
      <c r="AK165" s="30">
        <f t="shared" si="16"/>
        <v>2.5589806113084479</v>
      </c>
      <c r="AL165" s="30">
        <f t="shared" si="17"/>
        <v>2.5589806113084479</v>
      </c>
      <c r="AM165" s="30">
        <f t="shared" si="18"/>
        <v>2.5589806113084479</v>
      </c>
      <c r="AN165" s="30">
        <f t="shared" si="19"/>
        <v>2.5589806113084479</v>
      </c>
      <c r="AO165" s="30">
        <f t="shared" si="20"/>
        <v>2.5589806113084479</v>
      </c>
      <c r="AP165" s="30">
        <f t="shared" si="21"/>
        <v>2.5589806113084479</v>
      </c>
      <c r="AQ165" s="30">
        <f t="shared" si="22"/>
        <v>2.5589806113084479</v>
      </c>
      <c r="AR165" s="30">
        <f t="shared" si="22"/>
        <v>2.5589806113084479</v>
      </c>
      <c r="AS165" s="2">
        <f>+data!$H165</f>
        <v>15557.277</v>
      </c>
      <c r="AT165" s="2">
        <f t="shared" si="243"/>
        <v>16011.02194160876</v>
      </c>
      <c r="AU165" s="2">
        <f t="shared" si="244"/>
        <v>16446.914148074338</v>
      </c>
      <c r="AV165" s="2">
        <f t="shared" si="245"/>
        <v>16997.64360410639</v>
      </c>
      <c r="AW165" s="2">
        <f t="shared" si="246"/>
        <v>17559.914917738693</v>
      </c>
      <c r="AX165" s="2">
        <f t="shared" si="247"/>
        <v>18097.735075918361</v>
      </c>
      <c r="AY165" s="2">
        <f t="shared" si="248"/>
        <v>18610.940558999588</v>
      </c>
      <c r="AZ165" s="2">
        <f t="shared" si="249"/>
        <v>19087.190919486526</v>
      </c>
      <c r="BA165" s="2">
        <f t="shared" si="250"/>
        <v>19575.628434359609</v>
      </c>
      <c r="BB165" s="2">
        <f t="shared" si="251"/>
        <v>20076.564970536652</v>
      </c>
      <c r="BC165" s="2">
        <f t="shared" si="252"/>
        <v>20590.320375549425</v>
      </c>
      <c r="BD165" s="2">
        <f t="shared" si="253"/>
        <v>21117.222681766027</v>
      </c>
      <c r="BE165" s="2">
        <f t="shared" si="254"/>
        <v>21657.608315839247</v>
      </c>
      <c r="BF165" s="2">
        <f t="shared" si="255"/>
        <v>22211.822313514698</v>
      </c>
      <c r="BG165" s="2">
        <f t="shared" si="256"/>
        <v>22780.21853993582</v>
      </c>
      <c r="BH165" s="2">
        <f t="shared" si="257"/>
        <v>23363.159915586468</v>
      </c>
      <c r="BI165" s="2">
        <f t="shared" si="258"/>
        <v>23961.01864801531</v>
      </c>
      <c r="BJ165" s="2">
        <f t="shared" si="259"/>
        <v>24574.176469490019</v>
      </c>
      <c r="BK165" s="2">
        <f t="shared" si="260"/>
        <v>25203.024880732988</v>
      </c>
      <c r="BL165" s="2">
        <f t="shared" si="261"/>
        <v>25847.965400894187</v>
      </c>
      <c r="BM165" s="2">
        <f t="shared" si="262"/>
        <v>26509.409823920781</v>
      </c>
      <c r="BN165" s="2">
        <f>+data!J165</f>
        <v>1.008786804377948</v>
      </c>
      <c r="BO165" s="2">
        <f t="shared" si="73"/>
        <v>2.5589806113084479</v>
      </c>
      <c r="BP165" s="10">
        <f t="shared" si="74"/>
        <v>0.15501938069304999</v>
      </c>
      <c r="BQ165" s="2">
        <f t="shared" si="75"/>
        <v>1.008786804377948</v>
      </c>
      <c r="BR165" s="2">
        <f t="shared" ref="BR165:CA165" si="321">+BQ165+$BP165</f>
        <v>1.163806185070998</v>
      </c>
      <c r="BS165" s="2">
        <f t="shared" si="321"/>
        <v>1.318825565764048</v>
      </c>
      <c r="BT165" s="2">
        <f t="shared" si="321"/>
        <v>1.473844946457098</v>
      </c>
      <c r="BU165" s="2">
        <f t="shared" si="321"/>
        <v>1.628864327150148</v>
      </c>
      <c r="BV165" s="2">
        <f t="shared" si="321"/>
        <v>1.7838837078431979</v>
      </c>
      <c r="BW165" s="2">
        <f t="shared" si="321"/>
        <v>1.9389030885362479</v>
      </c>
      <c r="BX165" s="2">
        <f t="shared" si="321"/>
        <v>2.0939224692292981</v>
      </c>
      <c r="BY165" s="2">
        <f t="shared" si="321"/>
        <v>2.2489418499223479</v>
      </c>
      <c r="BZ165" s="2">
        <f t="shared" si="321"/>
        <v>2.4039612306153977</v>
      </c>
      <c r="CA165" s="2">
        <f t="shared" si="321"/>
        <v>2.5589806113084475</v>
      </c>
      <c r="CB165" s="31">
        <f t="shared" ref="CB165:CK165" si="322">+CA165</f>
        <v>2.5589806113084475</v>
      </c>
      <c r="CC165" s="31">
        <f t="shared" si="322"/>
        <v>2.5589806113084475</v>
      </c>
      <c r="CD165" s="31">
        <f t="shared" si="322"/>
        <v>2.5589806113084475</v>
      </c>
      <c r="CE165" s="31">
        <f t="shared" si="322"/>
        <v>2.5589806113084475</v>
      </c>
      <c r="CF165" s="31">
        <f t="shared" si="322"/>
        <v>2.5589806113084475</v>
      </c>
      <c r="CG165" s="31">
        <f t="shared" si="322"/>
        <v>2.5589806113084475</v>
      </c>
      <c r="CH165" s="31">
        <f t="shared" si="322"/>
        <v>2.5589806113084475</v>
      </c>
      <c r="CI165" s="31">
        <f t="shared" si="322"/>
        <v>2.5589806113084475</v>
      </c>
      <c r="CJ165" s="31">
        <f t="shared" si="322"/>
        <v>2.5589806113084475</v>
      </c>
      <c r="CK165" s="31">
        <f t="shared" si="322"/>
        <v>2.5589806113084475</v>
      </c>
      <c r="CL165" s="2">
        <f>+data!I165</f>
        <v>16258.4</v>
      </c>
      <c r="CM165" s="2">
        <f t="shared" si="78"/>
        <v>16422.412593802983</v>
      </c>
      <c r="CN165" s="2">
        <f t="shared" si="79"/>
        <v>16613.537647307541</v>
      </c>
      <c r="CO165" s="2">
        <f t="shared" si="80"/>
        <v>16832.641229178065</v>
      </c>
      <c r="CP165" s="2">
        <f t="shared" si="81"/>
        <v>17080.728261289561</v>
      </c>
      <c r="CQ165" s="2">
        <f t="shared" si="82"/>
        <v>17358.950150755161</v>
      </c>
      <c r="CR165" s="2">
        <f t="shared" si="83"/>
        <v>17668.613634347104</v>
      </c>
      <c r="CS165" s="2">
        <f t="shared" si="84"/>
        <v>18011.190929804998</v>
      </c>
      <c r="CT165" s="2">
        <f t="shared" si="85"/>
        <v>18388.331303659976</v>
      </c>
      <c r="CU165" s="2">
        <f t="shared" si="86"/>
        <v>18801.874181850355</v>
      </c>
      <c r="CV165" s="2">
        <f t="shared" si="87"/>
        <v>19253.863947811122</v>
      </c>
      <c r="CW165" s="2">
        <f t="shared" ref="CW165:DF165" si="323">+CV165*(1+CA165/100)</f>
        <v>19746.566593163312</v>
      </c>
      <c r="CX165" s="2">
        <f t="shared" si="323"/>
        <v>20251.877403681468</v>
      </c>
      <c r="CY165" s="2">
        <f t="shared" si="323"/>
        <v>20770.11901986763</v>
      </c>
      <c r="CZ165" s="2">
        <f t="shared" si="323"/>
        <v>21301.622338531728</v>
      </c>
      <c r="DA165" s="2">
        <f t="shared" si="323"/>
        <v>21846.726724068903</v>
      </c>
      <c r="DB165" s="2">
        <f t="shared" si="323"/>
        <v>22405.780225143364</v>
      </c>
      <c r="DC165" s="2">
        <f t="shared" si="323"/>
        <v>22979.139796917163</v>
      </c>
      <c r="DD165" s="2">
        <f t="shared" si="323"/>
        <v>23567.171528965733</v>
      </c>
      <c r="DE165" s="2">
        <f t="shared" si="323"/>
        <v>24170.250879025767</v>
      </c>
      <c r="DF165" s="2">
        <f t="shared" si="323"/>
        <v>24788.762912724644</v>
      </c>
      <c r="DG165" s="2">
        <f t="shared" si="266"/>
        <v>-4.3123739113319859</v>
      </c>
      <c r="DH165" s="2">
        <f t="shared" si="267"/>
        <v>-2.5050561228102466</v>
      </c>
      <c r="DI165" s="2">
        <f t="shared" si="268"/>
        <v>-1.0029381024709483</v>
      </c>
      <c r="DJ165" s="2">
        <f t="shared" si="269"/>
        <v>0.98025243146218721</v>
      </c>
      <c r="DK165" s="2">
        <f t="shared" si="270"/>
        <v>2.8054228667469849</v>
      </c>
      <c r="DL165" s="2">
        <f t="shared" si="271"/>
        <v>4.2559309102633751</v>
      </c>
      <c r="DM165" s="2">
        <f t="shared" si="272"/>
        <v>5.3333382242319001</v>
      </c>
      <c r="DN165" s="2">
        <f t="shared" si="273"/>
        <v>5.9740635356930145</v>
      </c>
      <c r="DO165" s="2">
        <f t="shared" si="274"/>
        <v>6.4567964928025638</v>
      </c>
      <c r="DP165" s="2">
        <f t="shared" si="275"/>
        <v>6.7795942912795875</v>
      </c>
      <c r="DQ165" s="2">
        <f t="shared" si="276"/>
        <v>6.9412375165881359</v>
      </c>
      <c r="DR165" s="2">
        <f t="shared" si="58"/>
        <v>6.9412375165881519</v>
      </c>
      <c r="DS165" s="2">
        <f t="shared" si="59"/>
        <v>6.9412375165881599</v>
      </c>
      <c r="DT165" s="2">
        <f t="shared" si="60"/>
        <v>6.9412375165881741</v>
      </c>
      <c r="DU165" s="2">
        <f t="shared" si="61"/>
        <v>6.9412375165881794</v>
      </c>
      <c r="DV165" s="2">
        <f t="shared" si="62"/>
        <v>6.9412375165881697</v>
      </c>
      <c r="DW165" s="2">
        <f t="shared" si="63"/>
        <v>6.941237516588175</v>
      </c>
      <c r="DX165" s="2">
        <f t="shared" si="64"/>
        <v>6.9412375165881679</v>
      </c>
      <c r="DY165" s="2">
        <f t="shared" si="65"/>
        <v>6.9412375165881679</v>
      </c>
      <c r="DZ165" s="2">
        <f t="shared" si="66"/>
        <v>6.9412375165881768</v>
      </c>
      <c r="EA165" s="2">
        <f t="shared" si="67"/>
        <v>6.9412375165881723</v>
      </c>
    </row>
    <row r="166" spans="1:131" x14ac:dyDescent="0.25">
      <c r="A166" s="1">
        <v>40451</v>
      </c>
      <c r="B166" s="29">
        <f>+IF(CFdata!B166="",AVERAGE(CFdata!B165,CFdata!B167),CFdata!B166)-0.5</f>
        <v>1.1011352437990658</v>
      </c>
      <c r="C166" s="29">
        <f>+IF(CFdata!C166="",AVERAGE(CFdata!C165,CFdata!C167),CFdata!C166)-0.5</f>
        <v>0.9845337275614412</v>
      </c>
      <c r="D166" s="29">
        <f>+IF(CFdata!D166="",AVERAGE(CFdata!D165,CFdata!D167),CFdata!D166)-0.5</f>
        <v>1.4782929050541267</v>
      </c>
      <c r="E166" s="29">
        <f>+IF(CFdata!E166="",AVERAGE(CFdata!E165,CFdata!E167),CFdata!E166)-0.5</f>
        <v>1.5762804377889914</v>
      </c>
      <c r="F166" s="29">
        <f>+IF(CFdata!F166="",AVERAGE(CFdata!F165,CFdata!F167),CFdata!F166)-0.5</f>
        <v>1.5799154095661723</v>
      </c>
      <c r="G166" s="29">
        <f>+IF(CFdata!G166="",AVERAGE(CFdata!G165,CFdata!G167),CFdata!G166)-0.5</f>
        <v>1.632090680701781</v>
      </c>
      <c r="H166" s="29">
        <f>+IF(CFdata!H166="",AVERAGE(CFdata!H165,CFdata!H167),CFdata!H166)-0.5</f>
        <v>1.8192537713700232</v>
      </c>
      <c r="I166" s="30">
        <f t="shared" si="277"/>
        <v>1.8192537713700232</v>
      </c>
      <c r="J166" s="30">
        <f t="shared" si="277"/>
        <v>1.8192537713700232</v>
      </c>
      <c r="K166" s="30">
        <f t="shared" si="7"/>
        <v>1.8192537713700232</v>
      </c>
      <c r="L166" s="30">
        <f t="shared" si="8"/>
        <v>1.8192537713700232</v>
      </c>
      <c r="M166" s="24">
        <f t="shared" ref="M166:P166" si="324">L166+$W166</f>
        <v>1.8554030170960185</v>
      </c>
      <c r="N166" s="24">
        <f t="shared" si="324"/>
        <v>1.8915522628220138</v>
      </c>
      <c r="O166" s="24">
        <f t="shared" si="324"/>
        <v>1.9277015085480091</v>
      </c>
      <c r="P166" s="24">
        <f t="shared" si="324"/>
        <v>1.9638507542740045</v>
      </c>
      <c r="Q166" s="23">
        <f>+data!$E166</f>
        <v>2</v>
      </c>
      <c r="R166" s="23">
        <f t="shared" ref="R166:V166" si="325">+Q166</f>
        <v>2</v>
      </c>
      <c r="S166" s="23">
        <f t="shared" si="325"/>
        <v>2</v>
      </c>
      <c r="T166" s="23">
        <f t="shared" si="325"/>
        <v>2</v>
      </c>
      <c r="U166" s="23">
        <f t="shared" si="325"/>
        <v>2</v>
      </c>
      <c r="V166" s="23">
        <f t="shared" si="325"/>
        <v>2</v>
      </c>
      <c r="W166" s="24">
        <f t="shared" si="71"/>
        <v>3.6149245725995358E-2</v>
      </c>
      <c r="X166" s="29">
        <f>+IF(CFdata!W166="",AVERAGE(CFdata!W165,CFdata!W167),CFdata!W166)</f>
        <v>2.6824224280385152</v>
      </c>
      <c r="Y166" s="29">
        <f>+IF(CFdata!X166="",AVERAGE(CFdata!X165,CFdata!X167),CFdata!X166)</f>
        <v>2.3734895593120311</v>
      </c>
      <c r="Z166" s="29">
        <f>+IF(CFdata!Y166="",AVERAGE(CFdata!Y165,CFdata!Y167),CFdata!Y166)</f>
        <v>3.3435467736984119</v>
      </c>
      <c r="AA166" s="29">
        <f>+IF(CFdata!Z166="",AVERAGE(CFdata!Z165,CFdata!Z167),CFdata!Z166)</f>
        <v>3.3683339208667147</v>
      </c>
      <c r="AB166" s="29">
        <f>+IF(CFdata!AA166="",AVERAGE(CFdata!AA165,CFdata!AA167),CFdata!AA166)</f>
        <v>3.0944163196199397</v>
      </c>
      <c r="AC166" s="29">
        <f>+IF(CFdata!AB166="",AVERAGE(CFdata!AB165,CFdata!AB167),CFdata!AB166)</f>
        <v>2.8755555555555556</v>
      </c>
      <c r="AD166" s="29">
        <f>+IF(CFdata!AC166="",AVERAGE(CFdata!AC165,CFdata!AC167),CFdata!AC166)</f>
        <v>2.5766884542840978</v>
      </c>
      <c r="AE166" s="30">
        <f t="shared" si="280"/>
        <v>2.5766884542840978</v>
      </c>
      <c r="AF166" s="30">
        <f t="shared" si="280"/>
        <v>2.5766884542840978</v>
      </c>
      <c r="AG166" s="30">
        <f t="shared" si="12"/>
        <v>2.5766884542840978</v>
      </c>
      <c r="AH166" s="30">
        <f t="shared" si="13"/>
        <v>2.5766884542840978</v>
      </c>
      <c r="AI166" s="30">
        <f t="shared" si="14"/>
        <v>2.5766884542840978</v>
      </c>
      <c r="AJ166" s="30">
        <f t="shared" si="15"/>
        <v>2.5766884542840978</v>
      </c>
      <c r="AK166" s="30">
        <f t="shared" si="16"/>
        <v>2.5766884542840978</v>
      </c>
      <c r="AL166" s="30">
        <f t="shared" si="17"/>
        <v>2.5766884542840978</v>
      </c>
      <c r="AM166" s="30">
        <f t="shared" si="18"/>
        <v>2.5766884542840978</v>
      </c>
      <c r="AN166" s="30">
        <f t="shared" si="19"/>
        <v>2.5766884542840978</v>
      </c>
      <c r="AO166" s="30">
        <f t="shared" si="20"/>
        <v>2.5766884542840978</v>
      </c>
      <c r="AP166" s="30">
        <f t="shared" si="21"/>
        <v>2.5766884542840978</v>
      </c>
      <c r="AQ166" s="30">
        <f t="shared" si="22"/>
        <v>2.5766884542840978</v>
      </c>
      <c r="AR166" s="30">
        <f t="shared" si="22"/>
        <v>2.5766884542840978</v>
      </c>
      <c r="AS166" s="2">
        <f>+data!$H166</f>
        <v>15671.967000000001</v>
      </c>
      <c r="AT166" s="2">
        <f t="shared" si="243"/>
        <v>16092.355357722794</v>
      </c>
      <c r="AU166" s="2">
        <f t="shared" si="244"/>
        <v>16474.305731985733</v>
      </c>
      <c r="AV166" s="2">
        <f t="shared" si="245"/>
        <v>17025.131849776753</v>
      </c>
      <c r="AW166" s="2">
        <f t="shared" si="246"/>
        <v>17598.595140945064</v>
      </c>
      <c r="AX166" s="2">
        <f t="shared" si="247"/>
        <v>18143.16894101031</v>
      </c>
      <c r="AY166" s="2">
        <f t="shared" si="248"/>
        <v>18664.885843447362</v>
      </c>
      <c r="AZ166" s="2">
        <f t="shared" si="249"/>
        <v>19145.821801980775</v>
      </c>
      <c r="BA166" s="2">
        <f t="shared" si="250"/>
        <v>19639.149981830222</v>
      </c>
      <c r="BB166" s="2">
        <f t="shared" si="251"/>
        <v>20145.189691931577</v>
      </c>
      <c r="BC166" s="2">
        <f t="shared" si="252"/>
        <v>20664.268468817208</v>
      </c>
      <c r="BD166" s="2">
        <f t="shared" si="253"/>
        <v>21196.722288615489</v>
      </c>
      <c r="BE166" s="2">
        <f t="shared" si="254"/>
        <v>21742.895784512908</v>
      </c>
      <c r="BF166" s="2">
        <f t="shared" si="255"/>
        <v>22303.142469819475</v>
      </c>
      <c r="BG166" s="2">
        <f t="shared" si="256"/>
        <v>22877.824966781845</v>
      </c>
      <c r="BH166" s="2">
        <f t="shared" si="257"/>
        <v>23467.315241292235</v>
      </c>
      <c r="BI166" s="2">
        <f t="shared" si="258"/>
        <v>24071.994843645065</v>
      </c>
      <c r="BJ166" s="2">
        <f t="shared" si="259"/>
        <v>24692.255155497129</v>
      </c>
      <c r="BK166" s="2">
        <f t="shared" si="260"/>
        <v>25328.497643191193</v>
      </c>
      <c r="BL166" s="2">
        <f t="shared" si="261"/>
        <v>25981.134117606918</v>
      </c>
      <c r="BM166" s="2">
        <f t="shared" si="262"/>
        <v>26650.587000707361</v>
      </c>
      <c r="BN166" s="2">
        <f>+data!J166</f>
        <v>1.0160901441716774</v>
      </c>
      <c r="BO166" s="2">
        <f t="shared" si="73"/>
        <v>2.5766884542840978</v>
      </c>
      <c r="BP166" s="10">
        <f t="shared" si="74"/>
        <v>0.15605983101124205</v>
      </c>
      <c r="BQ166" s="2">
        <f t="shared" si="75"/>
        <v>1.0160901441716774</v>
      </c>
      <c r="BR166" s="2">
        <f t="shared" ref="BR166:CA166" si="326">+BQ166+$BP166</f>
        <v>1.1721499751829194</v>
      </c>
      <c r="BS166" s="2">
        <f t="shared" si="326"/>
        <v>1.3282098061941614</v>
      </c>
      <c r="BT166" s="2">
        <f t="shared" si="326"/>
        <v>1.4842696372054034</v>
      </c>
      <c r="BU166" s="2">
        <f t="shared" si="326"/>
        <v>1.6403294682166454</v>
      </c>
      <c r="BV166" s="2">
        <f t="shared" si="326"/>
        <v>1.7963892992278874</v>
      </c>
      <c r="BW166" s="2">
        <f t="shared" si="326"/>
        <v>1.9524491302391294</v>
      </c>
      <c r="BX166" s="2">
        <f t="shared" si="326"/>
        <v>2.1085089612503713</v>
      </c>
      <c r="BY166" s="2">
        <f t="shared" si="326"/>
        <v>2.2645687922616133</v>
      </c>
      <c r="BZ166" s="2">
        <f t="shared" si="326"/>
        <v>2.4206286232728553</v>
      </c>
      <c r="CA166" s="2">
        <f t="shared" si="326"/>
        <v>2.5766884542840973</v>
      </c>
      <c r="CB166" s="31">
        <f t="shared" ref="CB166:CK166" si="327">+CA166</f>
        <v>2.5766884542840973</v>
      </c>
      <c r="CC166" s="31">
        <f t="shared" si="327"/>
        <v>2.5766884542840973</v>
      </c>
      <c r="CD166" s="31">
        <f t="shared" si="327"/>
        <v>2.5766884542840973</v>
      </c>
      <c r="CE166" s="31">
        <f t="shared" si="327"/>
        <v>2.5766884542840973</v>
      </c>
      <c r="CF166" s="31">
        <f t="shared" si="327"/>
        <v>2.5766884542840973</v>
      </c>
      <c r="CG166" s="31">
        <f t="shared" si="327"/>
        <v>2.5766884542840973</v>
      </c>
      <c r="CH166" s="31">
        <f t="shared" si="327"/>
        <v>2.5766884542840973</v>
      </c>
      <c r="CI166" s="31">
        <f t="shared" si="327"/>
        <v>2.5766884542840973</v>
      </c>
      <c r="CJ166" s="31">
        <f t="shared" si="327"/>
        <v>2.5766884542840973</v>
      </c>
      <c r="CK166" s="31">
        <f t="shared" si="327"/>
        <v>2.5766884542840973</v>
      </c>
      <c r="CL166" s="2">
        <f>+data!I166</f>
        <v>16299.7</v>
      </c>
      <c r="CM166" s="2">
        <f t="shared" si="78"/>
        <v>16465.319645229552</v>
      </c>
      <c r="CN166" s="2">
        <f t="shared" si="79"/>
        <v>16658.317885364897</v>
      </c>
      <c r="CO166" s="2">
        <f t="shared" si="80"/>
        <v>16879.575297065312</v>
      </c>
      <c r="CP166" s="2">
        <f t="shared" si="81"/>
        <v>17130.113708088877</v>
      </c>
      <c r="CQ166" s="2">
        <f t="shared" si="82"/>
        <v>17411.104011181676</v>
      </c>
      <c r="CR166" s="2">
        <f t="shared" si="83"/>
        <v>17723.875220515984</v>
      </c>
      <c r="CS166" s="2">
        <f t="shared" si="84"/>
        <v>18069.924868103615</v>
      </c>
      <c r="CT166" s="2">
        <f t="shared" si="85"/>
        <v>18450.930853238788</v>
      </c>
      <c r="CU166" s="2">
        <f t="shared" si="86"/>
        <v>18868.764875223005</v>
      </c>
      <c r="CV166" s="2">
        <f t="shared" si="87"/>
        <v>19325.507598650707</v>
      </c>
      <c r="CW166" s="2">
        <f t="shared" ref="CW166:DF166" si="328">+CV166*(1+CA166/100)</f>
        <v>19823.465721676934</v>
      </c>
      <c r="CX166" s="2">
        <f t="shared" si="328"/>
        <v>20334.254674166346</v>
      </c>
      <c r="CY166" s="2">
        <f t="shared" si="328"/>
        <v>20858.205066620314</v>
      </c>
      <c r="CZ166" s="2">
        <f t="shared" si="328"/>
        <v>21395.656028342819</v>
      </c>
      <c r="DA166" s="2">
        <f t="shared" si="328"/>
        <v>21946.955426943467</v>
      </c>
      <c r="DB166" s="2">
        <f t="shared" si="328"/>
        <v>22512.460093496396</v>
      </c>
      <c r="DC166" s="2">
        <f t="shared" si="328"/>
        <v>23092.536053500833</v>
      </c>
      <c r="DD166" s="2">
        <f t="shared" si="328"/>
        <v>23687.558763792782</v>
      </c>
      <c r="DE166" s="2">
        <f t="shared" si="328"/>
        <v>24297.913355561192</v>
      </c>
      <c r="DF166" s="2">
        <f t="shared" si="328"/>
        <v>24923.994883625888</v>
      </c>
      <c r="DG166" s="2">
        <f t="shared" si="266"/>
        <v>-3.851193580249944</v>
      </c>
      <c r="DH166" s="2">
        <f t="shared" si="267"/>
        <v>-2.2651506046821037</v>
      </c>
      <c r="DI166" s="2">
        <f t="shared" si="268"/>
        <v>-1.1046262572575083</v>
      </c>
      <c r="DJ166" s="2">
        <f t="shared" si="269"/>
        <v>0.86232354872546968</v>
      </c>
      <c r="DK166" s="2">
        <f t="shared" si="270"/>
        <v>2.7348413492139865</v>
      </c>
      <c r="DL166" s="2">
        <f t="shared" si="271"/>
        <v>4.2045865061657794</v>
      </c>
      <c r="DM166" s="2">
        <f t="shared" si="272"/>
        <v>5.3092825988874441</v>
      </c>
      <c r="DN166" s="2">
        <f t="shared" si="273"/>
        <v>5.9540753031922948</v>
      </c>
      <c r="DO166" s="2">
        <f t="shared" si="274"/>
        <v>6.4398871690685446</v>
      </c>
      <c r="DP166" s="2">
        <f t="shared" si="275"/>
        <v>6.7647502374926161</v>
      </c>
      <c r="DQ166" s="2">
        <f t="shared" si="276"/>
        <v>6.9274292710426542</v>
      </c>
      <c r="DR166" s="2">
        <f t="shared" si="58"/>
        <v>6.9274292710426542</v>
      </c>
      <c r="DS166" s="2">
        <f t="shared" si="59"/>
        <v>6.9274292710426693</v>
      </c>
      <c r="DT166" s="2">
        <f t="shared" si="60"/>
        <v>6.9274292710426701</v>
      </c>
      <c r="DU166" s="2">
        <f t="shared" si="61"/>
        <v>6.9274292710426719</v>
      </c>
      <c r="DV166" s="2">
        <f t="shared" si="62"/>
        <v>6.9274292710426675</v>
      </c>
      <c r="DW166" s="2">
        <f t="shared" si="63"/>
        <v>6.9274292710426666</v>
      </c>
      <c r="DX166" s="2">
        <f t="shared" si="64"/>
        <v>6.9274292710426577</v>
      </c>
      <c r="DY166" s="2">
        <f t="shared" si="65"/>
        <v>6.927429271042655</v>
      </c>
      <c r="DZ166" s="2">
        <f t="shared" si="66"/>
        <v>6.9274292710426471</v>
      </c>
      <c r="EA166" s="2">
        <f t="shared" si="67"/>
        <v>6.9274292710426515</v>
      </c>
    </row>
    <row r="167" spans="1:131" x14ac:dyDescent="0.25">
      <c r="A167" s="1">
        <v>40543</v>
      </c>
      <c r="B167" s="29">
        <f>+IF(CFdata!B167="",AVERAGE(CFdata!B166,CFdata!B168),CFdata!B167)-0.5</f>
        <v>1.6462584321061144</v>
      </c>
      <c r="C167" s="29">
        <f>+IF(CFdata!C167="",AVERAGE(CFdata!C166,CFdata!C168),CFdata!C167)-0.5</f>
        <v>1.2910472608292707</v>
      </c>
      <c r="D167" s="29">
        <f>+IF(CFdata!D167="",AVERAGE(CFdata!D166,CFdata!D168),CFdata!D167)-0.5</f>
        <v>1.5055315731904546</v>
      </c>
      <c r="E167" s="29">
        <f>+IF(CFdata!E167="",AVERAGE(CFdata!E166,CFdata!E168),CFdata!E167)-0.5</f>
        <v>1.621069850452836</v>
      </c>
      <c r="F167" s="29">
        <f>+IF(CFdata!F167="",AVERAGE(CFdata!F166,CFdata!F168),CFdata!F167)-0.5</f>
        <v>1.6540168074708492</v>
      </c>
      <c r="G167" s="29">
        <f>+IF(CFdata!G167="",AVERAGE(CFdata!G166,CFdata!G168),CFdata!G167)-0.5</f>
        <v>1.6918248558170248</v>
      </c>
      <c r="H167" s="29">
        <f>+IF(CFdata!H167="",AVERAGE(CFdata!H166,CFdata!H168),CFdata!H167)-0.5</f>
        <v>1.7433836877234237</v>
      </c>
      <c r="I167" s="30">
        <f t="shared" si="277"/>
        <v>1.7433836877234237</v>
      </c>
      <c r="J167" s="30">
        <f t="shared" si="277"/>
        <v>1.7433836877234237</v>
      </c>
      <c r="K167" s="30">
        <f t="shared" si="7"/>
        <v>1.7433836877234237</v>
      </c>
      <c r="L167" s="30">
        <f t="shared" si="8"/>
        <v>1.7433836877234237</v>
      </c>
      <c r="M167" s="24">
        <f t="shared" ref="M167:P167" si="329">L167+$W167</f>
        <v>1.7947069501787389</v>
      </c>
      <c r="N167" s="24">
        <f t="shared" si="329"/>
        <v>1.8460302126340542</v>
      </c>
      <c r="O167" s="24">
        <f t="shared" si="329"/>
        <v>1.8973534750893695</v>
      </c>
      <c r="P167" s="24">
        <f t="shared" si="329"/>
        <v>1.9486767375446847</v>
      </c>
      <c r="Q167" s="23">
        <f>+data!$E167</f>
        <v>2</v>
      </c>
      <c r="R167" s="23">
        <f t="shared" ref="R167:V167" si="330">+Q167</f>
        <v>2</v>
      </c>
      <c r="S167" s="23">
        <f t="shared" si="330"/>
        <v>2</v>
      </c>
      <c r="T167" s="23">
        <f t="shared" si="330"/>
        <v>2</v>
      </c>
      <c r="U167" s="23">
        <f t="shared" si="330"/>
        <v>2</v>
      </c>
      <c r="V167" s="23">
        <f t="shared" si="330"/>
        <v>2</v>
      </c>
      <c r="W167" s="24">
        <f t="shared" si="71"/>
        <v>5.1323262455315266E-2</v>
      </c>
      <c r="X167" s="29">
        <f>+IF(CFdata!W167="",AVERAGE(CFdata!W166,CFdata!W168),CFdata!W167)</f>
        <v>2.7964262416004066</v>
      </c>
      <c r="Y167" s="29">
        <f>+IF(CFdata!X167="",AVERAGE(CFdata!X166,CFdata!X168),CFdata!X167)</f>
        <v>2.8400487191393484</v>
      </c>
      <c r="Z167" s="29">
        <f>+IF(CFdata!Y167="",AVERAGE(CFdata!Y166,CFdata!Y168),CFdata!Y167)</f>
        <v>3.3190811145789603</v>
      </c>
      <c r="AA167" s="29">
        <f>+IF(CFdata!Z167="",AVERAGE(CFdata!Z166,CFdata!Z168),CFdata!Z167)</f>
        <v>3.3713852257505441</v>
      </c>
      <c r="AB167" s="29">
        <f>+IF(CFdata!AA167="",AVERAGE(CFdata!AA166,CFdata!AA168),CFdata!AA167)</f>
        <v>3.0498731592748651</v>
      </c>
      <c r="AC167" s="29">
        <f>+IF(CFdata!AB167="",AVERAGE(CFdata!AB166,CFdata!AB168),CFdata!AB167)</f>
        <v>2.7887237024695422</v>
      </c>
      <c r="AD167" s="29">
        <f>+IF(CFdata!AC167="",AVERAGE(CFdata!AC166,CFdata!AC168),CFdata!AC167)</f>
        <v>2.5256750847745741</v>
      </c>
      <c r="AE167" s="30">
        <f t="shared" si="280"/>
        <v>2.5256750847745741</v>
      </c>
      <c r="AF167" s="30">
        <f t="shared" si="280"/>
        <v>2.5256750847745741</v>
      </c>
      <c r="AG167" s="30">
        <f t="shared" si="12"/>
        <v>2.5256750847745741</v>
      </c>
      <c r="AH167" s="30">
        <f t="shared" si="13"/>
        <v>2.5256750847745741</v>
      </c>
      <c r="AI167" s="30">
        <f t="shared" si="14"/>
        <v>2.5256750847745741</v>
      </c>
      <c r="AJ167" s="30">
        <f t="shared" si="15"/>
        <v>2.5256750847745741</v>
      </c>
      <c r="AK167" s="30">
        <f t="shared" si="16"/>
        <v>2.5256750847745741</v>
      </c>
      <c r="AL167" s="30">
        <f t="shared" si="17"/>
        <v>2.5256750847745741</v>
      </c>
      <c r="AM167" s="30">
        <f t="shared" si="18"/>
        <v>2.5256750847745741</v>
      </c>
      <c r="AN167" s="30">
        <f t="shared" si="19"/>
        <v>2.5256750847745741</v>
      </c>
      <c r="AO167" s="30">
        <f t="shared" si="20"/>
        <v>2.5256750847745741</v>
      </c>
      <c r="AP167" s="30">
        <f t="shared" si="21"/>
        <v>2.5256750847745741</v>
      </c>
      <c r="AQ167" s="30">
        <f t="shared" si="22"/>
        <v>2.5256750847745741</v>
      </c>
      <c r="AR167" s="30">
        <f t="shared" si="22"/>
        <v>2.5256750847745741</v>
      </c>
      <c r="AS167" s="2">
        <f>+data!$H167</f>
        <v>15750.625</v>
      </c>
      <c r="AT167" s="2">
        <f t="shared" si="243"/>
        <v>16191.079610716075</v>
      </c>
      <c r="AU167" s="2">
        <f t="shared" si="244"/>
        <v>16650.914159815049</v>
      </c>
      <c r="AV167" s="2">
        <f t="shared" si="245"/>
        <v>17203.571507098226</v>
      </c>
      <c r="AW167" s="2">
        <f t="shared" si="246"/>
        <v>17783.570175189965</v>
      </c>
      <c r="AX167" s="2">
        <f t="shared" si="247"/>
        <v>18325.946508723897</v>
      </c>
      <c r="AY167" s="2">
        <f t="shared" si="248"/>
        <v>18837.006522714571</v>
      </c>
      <c r="AZ167" s="2">
        <f t="shared" si="249"/>
        <v>19312.768103176135</v>
      </c>
      <c r="BA167" s="2">
        <f t="shared" si="250"/>
        <v>19800.545875338346</v>
      </c>
      <c r="BB167" s="2">
        <f t="shared" si="251"/>
        <v>20300.643329161125</v>
      </c>
      <c r="BC167" s="2">
        <f t="shared" si="252"/>
        <v>20813.371619774698</v>
      </c>
      <c r="BD167" s="2">
        <f t="shared" si="253"/>
        <v>21339.049761076891</v>
      </c>
      <c r="BE167" s="2">
        <f t="shared" si="254"/>
        <v>21878.004824220057</v>
      </c>
      <c r="BF167" s="2">
        <f t="shared" si="255"/>
        <v>22430.572141111163</v>
      </c>
      <c r="BG167" s="2">
        <f t="shared" si="256"/>
        <v>22997.095513051594</v>
      </c>
      <c r="BH167" s="2">
        <f t="shared" si="257"/>
        <v>23577.92742464655</v>
      </c>
      <c r="BI167" s="2">
        <f t="shared" si="258"/>
        <v>24173.429263117079</v>
      </c>
      <c r="BJ167" s="2">
        <f t="shared" si="259"/>
        <v>24783.971543151234</v>
      </c>
      <c r="BK167" s="2">
        <f t="shared" si="260"/>
        <v>25409.934137434226</v>
      </c>
      <c r="BL167" s="2">
        <f t="shared" si="261"/>
        <v>26051.706513001031</v>
      </c>
      <c r="BM167" s="2">
        <f t="shared" si="262"/>
        <v>26709.687973558492</v>
      </c>
      <c r="BN167" s="2">
        <f>+data!J167</f>
        <v>1.0552341454137526</v>
      </c>
      <c r="BO167" s="2">
        <f t="shared" si="73"/>
        <v>2.5256750847745741</v>
      </c>
      <c r="BP167" s="10">
        <f t="shared" si="74"/>
        <v>0.14704409393608214</v>
      </c>
      <c r="BQ167" s="2">
        <f t="shared" si="75"/>
        <v>1.0552341454137526</v>
      </c>
      <c r="BR167" s="2">
        <f t="shared" ref="BR167:CA167" si="331">+BQ167+$BP167</f>
        <v>1.2022782393498348</v>
      </c>
      <c r="BS167" s="2">
        <f t="shared" si="331"/>
        <v>1.349322333285917</v>
      </c>
      <c r="BT167" s="2">
        <f t="shared" si="331"/>
        <v>1.4963664272219992</v>
      </c>
      <c r="BU167" s="2">
        <f t="shared" si="331"/>
        <v>1.6434105211580814</v>
      </c>
      <c r="BV167" s="2">
        <f t="shared" si="331"/>
        <v>1.7904546150941636</v>
      </c>
      <c r="BW167" s="2">
        <f t="shared" si="331"/>
        <v>1.9374987090302458</v>
      </c>
      <c r="BX167" s="2">
        <f t="shared" si="331"/>
        <v>2.084542802966328</v>
      </c>
      <c r="BY167" s="2">
        <f t="shared" si="331"/>
        <v>2.2315868969024102</v>
      </c>
      <c r="BZ167" s="2">
        <f t="shared" si="331"/>
        <v>2.3786309908384924</v>
      </c>
      <c r="CA167" s="2">
        <f t="shared" si="331"/>
        <v>2.5256750847745746</v>
      </c>
      <c r="CB167" s="31">
        <f t="shared" ref="CB167:CK167" si="332">+CA167</f>
        <v>2.5256750847745746</v>
      </c>
      <c r="CC167" s="31">
        <f t="shared" si="332"/>
        <v>2.5256750847745746</v>
      </c>
      <c r="CD167" s="31">
        <f t="shared" si="332"/>
        <v>2.5256750847745746</v>
      </c>
      <c r="CE167" s="31">
        <f t="shared" si="332"/>
        <v>2.5256750847745746</v>
      </c>
      <c r="CF167" s="31">
        <f t="shared" si="332"/>
        <v>2.5256750847745746</v>
      </c>
      <c r="CG167" s="31">
        <f t="shared" si="332"/>
        <v>2.5256750847745746</v>
      </c>
      <c r="CH167" s="31">
        <f t="shared" si="332"/>
        <v>2.5256750847745746</v>
      </c>
      <c r="CI167" s="31">
        <f t="shared" si="332"/>
        <v>2.5256750847745746</v>
      </c>
      <c r="CJ167" s="31">
        <f t="shared" si="332"/>
        <v>2.5256750847745746</v>
      </c>
      <c r="CK167" s="31">
        <f t="shared" si="332"/>
        <v>2.5256750847745746</v>
      </c>
      <c r="CL167" s="2">
        <f>+data!I167</f>
        <v>16342.7</v>
      </c>
      <c r="CM167" s="2">
        <f t="shared" si="78"/>
        <v>16515.153750682533</v>
      </c>
      <c r="CN167" s="2">
        <f t="shared" si="79"/>
        <v>16713.711850422158</v>
      </c>
      <c r="CO167" s="2">
        <f t="shared" si="80"/>
        <v>16939.233697140957</v>
      </c>
      <c r="CP167" s="2">
        <f t="shared" si="81"/>
        <v>17192.706703213651</v>
      </c>
      <c r="CQ167" s="2">
        <f t="shared" si="82"/>
        <v>17475.253454046117</v>
      </c>
      <c r="CR167" s="2">
        <f t="shared" si="83"/>
        <v>17788.139936013489</v>
      </c>
      <c r="CS167" s="2">
        <f t="shared" si="84"/>
        <v>18132.784917634242</v>
      </c>
      <c r="CT167" s="2">
        <f t="shared" si="85"/>
        <v>18510.770580612152</v>
      </c>
      <c r="CU167" s="2">
        <f t="shared" si="86"/>
        <v>18923.854511404759</v>
      </c>
      <c r="CV167" s="2">
        <f t="shared" si="87"/>
        <v>19373.98317947422</v>
      </c>
      <c r="CW167" s="2">
        <f t="shared" ref="CW167:DF167" si="333">+CV167*(1+CA167/100)</f>
        <v>19863.307045566617</v>
      </c>
      <c r="CX167" s="2">
        <f t="shared" si="333"/>
        <v>20364.989642628763</v>
      </c>
      <c r="CY167" s="2">
        <f t="shared" si="333"/>
        <v>20879.343112049559</v>
      </c>
      <c r="CZ167" s="2">
        <f t="shared" si="333"/>
        <v>21406.68747889519</v>
      </c>
      <c r="DA167" s="2">
        <f t="shared" si="333"/>
        <v>21947.350851025203</v>
      </c>
      <c r="DB167" s="2">
        <f t="shared" si="333"/>
        <v>22501.669623237605</v>
      </c>
      <c r="DC167" s="2">
        <f t="shared" si="333"/>
        <v>23069.988686570006</v>
      </c>
      <c r="DD167" s="2">
        <f t="shared" si="333"/>
        <v>23652.661642887018</v>
      </c>
      <c r="DE167" s="2">
        <f t="shared" si="333"/>
        <v>24250.051024887449</v>
      </c>
      <c r="DF167" s="2">
        <f t="shared" si="333"/>
        <v>24862.528521668151</v>
      </c>
      <c r="DG167" s="2">
        <f t="shared" si="266"/>
        <v>-3.6228713737632137</v>
      </c>
      <c r="DH167" s="2">
        <f t="shared" si="267"/>
        <v>-1.9622835176636804</v>
      </c>
      <c r="DI167" s="2">
        <f t="shared" si="268"/>
        <v>-0.37572557890857022</v>
      </c>
      <c r="DJ167" s="2">
        <f t="shared" si="269"/>
        <v>1.5605063055590569</v>
      </c>
      <c r="DK167" s="2">
        <f t="shared" si="270"/>
        <v>3.4367100083541247</v>
      </c>
      <c r="DL167" s="2">
        <f t="shared" si="271"/>
        <v>4.8679869331498358</v>
      </c>
      <c r="DM167" s="2">
        <f t="shared" si="272"/>
        <v>5.8964376853004703</v>
      </c>
      <c r="DN167" s="2">
        <f t="shared" si="273"/>
        <v>6.5074570227453137</v>
      </c>
      <c r="DO167" s="2">
        <f t="shared" si="274"/>
        <v>6.9677017988493777</v>
      </c>
      <c r="DP167" s="2">
        <f t="shared" si="275"/>
        <v>7.2754143027606872</v>
      </c>
      <c r="DQ167" s="2">
        <f t="shared" si="276"/>
        <v>7.4294915349438249</v>
      </c>
      <c r="DR167" s="2">
        <f t="shared" si="58"/>
        <v>7.4294915349438355</v>
      </c>
      <c r="DS167" s="2">
        <f t="shared" si="59"/>
        <v>7.4294915349438408</v>
      </c>
      <c r="DT167" s="2">
        <f t="shared" si="60"/>
        <v>7.4294915349438497</v>
      </c>
      <c r="DU167" s="2">
        <f t="shared" si="61"/>
        <v>7.4294915349438533</v>
      </c>
      <c r="DV167" s="2">
        <f t="shared" si="62"/>
        <v>7.4294915349438622</v>
      </c>
      <c r="DW167" s="2">
        <f t="shared" si="63"/>
        <v>7.4294915349438693</v>
      </c>
      <c r="DX167" s="2">
        <f t="shared" si="64"/>
        <v>7.4294915349438728</v>
      </c>
      <c r="DY167" s="2">
        <f t="shared" si="65"/>
        <v>7.4294915349438728</v>
      </c>
      <c r="DZ167" s="2">
        <f t="shared" si="66"/>
        <v>7.4294915349438675</v>
      </c>
      <c r="EA167" s="2">
        <f t="shared" si="67"/>
        <v>7.4294915349438693</v>
      </c>
    </row>
    <row r="168" spans="1:131" x14ac:dyDescent="0.25">
      <c r="A168" s="1">
        <v>40633</v>
      </c>
      <c r="B168" s="29">
        <f>+IF(CFdata!B168="",AVERAGE(CFdata!B167,CFdata!B169),CFdata!B168)-0.5</f>
        <v>2.1913816204131633</v>
      </c>
      <c r="C168" s="29">
        <f>+IF(CFdata!C168="",AVERAGE(CFdata!C167,CFdata!C169),CFdata!C168)-0.5</f>
        <v>1.5975607940971002</v>
      </c>
      <c r="D168" s="29">
        <f>+IF(CFdata!D168="",AVERAGE(CFdata!D167,CFdata!D169),CFdata!D168)-0.5</f>
        <v>1.5327702413267827</v>
      </c>
      <c r="E168" s="29">
        <f>+IF(CFdata!E168="",AVERAGE(CFdata!E167,CFdata!E169),CFdata!E168)-0.5</f>
        <v>1.6658592631166806</v>
      </c>
      <c r="F168" s="29">
        <f>+IF(CFdata!F168="",AVERAGE(CFdata!F167,CFdata!F169),CFdata!F168)-0.5</f>
        <v>1.7281182053755262</v>
      </c>
      <c r="G168" s="29">
        <f>+IF(CFdata!G168="",AVERAGE(CFdata!G167,CFdata!G169),CFdata!G168)-0.5</f>
        <v>1.7515590309322682</v>
      </c>
      <c r="H168" s="29">
        <f>+IF(CFdata!H168="",AVERAGE(CFdata!H167,CFdata!H169),CFdata!H168)-0.5</f>
        <v>1.6675136040768246</v>
      </c>
      <c r="I168" s="30">
        <f t="shared" si="277"/>
        <v>1.6675136040768246</v>
      </c>
      <c r="J168" s="30">
        <f t="shared" si="277"/>
        <v>1.6675136040768246</v>
      </c>
      <c r="K168" s="30">
        <f t="shared" si="7"/>
        <v>1.6675136040768246</v>
      </c>
      <c r="L168" s="30">
        <f t="shared" si="8"/>
        <v>1.6675136040768246</v>
      </c>
      <c r="M168" s="24">
        <f t="shared" ref="M168:P168" si="334">L168+$W168</f>
        <v>1.7340108832614596</v>
      </c>
      <c r="N168" s="24">
        <f t="shared" si="334"/>
        <v>1.8005081624460946</v>
      </c>
      <c r="O168" s="24">
        <f t="shared" si="334"/>
        <v>1.8670054416307296</v>
      </c>
      <c r="P168" s="24">
        <f t="shared" si="334"/>
        <v>1.9335027208153646</v>
      </c>
      <c r="Q168" s="23">
        <f>+data!$E168</f>
        <v>2</v>
      </c>
      <c r="R168" s="23">
        <f t="shared" ref="R168:V168" si="335">+Q168</f>
        <v>2</v>
      </c>
      <c r="S168" s="23">
        <f t="shared" si="335"/>
        <v>2</v>
      </c>
      <c r="T168" s="23">
        <f t="shared" si="335"/>
        <v>2</v>
      </c>
      <c r="U168" s="23">
        <f t="shared" si="335"/>
        <v>2</v>
      </c>
      <c r="V168" s="23">
        <f t="shared" si="335"/>
        <v>2</v>
      </c>
      <c r="W168" s="24">
        <f t="shared" si="71"/>
        <v>6.6497279184635077E-2</v>
      </c>
      <c r="X168" s="29">
        <f>+IF(CFdata!W168="",AVERAGE(CFdata!W167,CFdata!W169),CFdata!W168)</f>
        <v>2.9104300551622981</v>
      </c>
      <c r="Y168" s="29">
        <f>+IF(CFdata!X168="",AVERAGE(CFdata!X167,CFdata!X169),CFdata!X168)</f>
        <v>3.3066078789666657</v>
      </c>
      <c r="Z168" s="29">
        <f>+IF(CFdata!Y168="",AVERAGE(CFdata!Y167,CFdata!Y169),CFdata!Y168)</f>
        <v>3.2946154554595082</v>
      </c>
      <c r="AA168" s="29">
        <f>+IF(CFdata!Z168="",AVERAGE(CFdata!Z167,CFdata!Z169),CFdata!Z168)</f>
        <v>3.3744365306343735</v>
      </c>
      <c r="AB168" s="29">
        <f>+IF(CFdata!AA168="",AVERAGE(CFdata!AA167,CFdata!AA169),CFdata!AA168)</f>
        <v>3.0053299989297901</v>
      </c>
      <c r="AC168" s="29">
        <f>+IF(CFdata!AB168="",AVERAGE(CFdata!AB167,CFdata!AB169),CFdata!AB168)</f>
        <v>2.7018918493835291</v>
      </c>
      <c r="AD168" s="29">
        <f>+IF(CFdata!AC168="",AVERAGE(CFdata!AC167,CFdata!AC169),CFdata!AC168)</f>
        <v>2.4746617152650505</v>
      </c>
      <c r="AE168" s="30">
        <f t="shared" si="280"/>
        <v>2.4746617152650505</v>
      </c>
      <c r="AF168" s="30">
        <f t="shared" si="280"/>
        <v>2.4746617152650505</v>
      </c>
      <c r="AG168" s="30">
        <f t="shared" si="12"/>
        <v>2.4746617152650505</v>
      </c>
      <c r="AH168" s="30">
        <f t="shared" si="13"/>
        <v>2.4746617152650505</v>
      </c>
      <c r="AI168" s="30">
        <f t="shared" si="14"/>
        <v>2.4746617152650505</v>
      </c>
      <c r="AJ168" s="30">
        <f t="shared" si="15"/>
        <v>2.4746617152650505</v>
      </c>
      <c r="AK168" s="30">
        <f t="shared" si="16"/>
        <v>2.4746617152650505</v>
      </c>
      <c r="AL168" s="30">
        <f t="shared" si="17"/>
        <v>2.4746617152650505</v>
      </c>
      <c r="AM168" s="30">
        <f t="shared" si="18"/>
        <v>2.4746617152650505</v>
      </c>
      <c r="AN168" s="30">
        <f t="shared" si="19"/>
        <v>2.4746617152650505</v>
      </c>
      <c r="AO168" s="30">
        <f t="shared" si="20"/>
        <v>2.4746617152650505</v>
      </c>
      <c r="AP168" s="30">
        <f t="shared" si="21"/>
        <v>2.4746617152650505</v>
      </c>
      <c r="AQ168" s="30">
        <f t="shared" si="22"/>
        <v>2.4746617152650505</v>
      </c>
      <c r="AR168" s="30">
        <f t="shared" si="22"/>
        <v>2.4746617152650505</v>
      </c>
      <c r="AS168" s="2">
        <f>+data!$H168</f>
        <v>15712.754000000001</v>
      </c>
      <c r="AT168" s="2">
        <f t="shared" si="243"/>
        <v>16170.062714909716</v>
      </c>
      <c r="AU168" s="2">
        <f t="shared" si="244"/>
        <v>16704.743282674772</v>
      </c>
      <c r="AV168" s="2">
        <f t="shared" si="245"/>
        <v>17255.100336660609</v>
      </c>
      <c r="AW168" s="2">
        <f t="shared" si="246"/>
        <v>17837.3627458185</v>
      </c>
      <c r="AX168" s="2">
        <f t="shared" si="247"/>
        <v>18373.434359436513</v>
      </c>
      <c r="AY168" s="2">
        <f t="shared" si="248"/>
        <v>18869.864684845958</v>
      </c>
      <c r="AZ168" s="2">
        <f t="shared" si="249"/>
        <v>19336.830001924161</v>
      </c>
      <c r="BA168" s="2">
        <f t="shared" si="250"/>
        <v>19815.351130927666</v>
      </c>
      <c r="BB168" s="2">
        <f t="shared" si="251"/>
        <v>20305.714039110073</v>
      </c>
      <c r="BC168" s="2">
        <f t="shared" si="252"/>
        <v>20808.211770447131</v>
      </c>
      <c r="BD168" s="2">
        <f t="shared" si="253"/>
        <v>21323.144620761661</v>
      </c>
      <c r="BE168" s="2">
        <f t="shared" si="254"/>
        <v>21850.82031718225</v>
      </c>
      <c r="BF168" s="2">
        <f t="shared" si="255"/>
        <v>22391.554202042917</v>
      </c>
      <c r="BG168" s="2">
        <f t="shared" si="256"/>
        <v>22945.669421333696</v>
      </c>
      <c r="BH168" s="2">
        <f t="shared" si="257"/>
        <v>23513.497117814721</v>
      </c>
      <c r="BI168" s="2">
        <f t="shared" si="258"/>
        <v>24095.376628909231</v>
      </c>
      <c r="BJ168" s="2">
        <f t="shared" si="259"/>
        <v>24691.655689493771</v>
      </c>
      <c r="BK168" s="2">
        <f t="shared" si="260"/>
        <v>25302.690639706736</v>
      </c>
      <c r="BL168" s="2">
        <f t="shared" si="261"/>
        <v>25928.846637899511</v>
      </c>
      <c r="BM168" s="2">
        <f t="shared" si="262"/>
        <v>26570.497878857397</v>
      </c>
      <c r="BN168" s="2">
        <f>+data!J168</f>
        <v>1.2115501110587346</v>
      </c>
      <c r="BO168" s="2">
        <f t="shared" si="73"/>
        <v>2.4746617152650505</v>
      </c>
      <c r="BP168" s="10">
        <f t="shared" si="74"/>
        <v>0.12631116042063159</v>
      </c>
      <c r="BQ168" s="2">
        <f t="shared" si="75"/>
        <v>1.2115501110587346</v>
      </c>
      <c r="BR168" s="2">
        <f t="shared" ref="BR168:CA168" si="336">+BQ168+$BP168</f>
        <v>1.3378612714793661</v>
      </c>
      <c r="BS168" s="2">
        <f t="shared" si="336"/>
        <v>1.4641724318999976</v>
      </c>
      <c r="BT168" s="2">
        <f t="shared" si="336"/>
        <v>1.5904835923206291</v>
      </c>
      <c r="BU168" s="2">
        <f t="shared" si="336"/>
        <v>1.7167947527412606</v>
      </c>
      <c r="BV168" s="2">
        <f t="shared" si="336"/>
        <v>1.8431059131618921</v>
      </c>
      <c r="BW168" s="2">
        <f t="shared" si="336"/>
        <v>1.9694170735825236</v>
      </c>
      <c r="BX168" s="2">
        <f t="shared" si="336"/>
        <v>2.0957282340031553</v>
      </c>
      <c r="BY168" s="2">
        <f t="shared" si="336"/>
        <v>2.2220393944237871</v>
      </c>
      <c r="BZ168" s="2">
        <f t="shared" si="336"/>
        <v>2.3483505548444188</v>
      </c>
      <c r="CA168" s="2">
        <f t="shared" si="336"/>
        <v>2.4746617152650505</v>
      </c>
      <c r="CB168" s="31">
        <f t="shared" ref="CB168:CK168" si="337">+CA168</f>
        <v>2.4746617152650505</v>
      </c>
      <c r="CC168" s="31">
        <f t="shared" si="337"/>
        <v>2.4746617152650505</v>
      </c>
      <c r="CD168" s="31">
        <f t="shared" si="337"/>
        <v>2.4746617152650505</v>
      </c>
      <c r="CE168" s="31">
        <f t="shared" si="337"/>
        <v>2.4746617152650505</v>
      </c>
      <c r="CF168" s="31">
        <f t="shared" si="337"/>
        <v>2.4746617152650505</v>
      </c>
      <c r="CG168" s="31">
        <f t="shared" si="337"/>
        <v>2.4746617152650505</v>
      </c>
      <c r="CH168" s="31">
        <f t="shared" si="337"/>
        <v>2.4746617152650505</v>
      </c>
      <c r="CI168" s="31">
        <f t="shared" si="337"/>
        <v>2.4746617152650505</v>
      </c>
      <c r="CJ168" s="31">
        <f t="shared" si="337"/>
        <v>2.4746617152650505</v>
      </c>
      <c r="CK168" s="31">
        <f t="shared" si="337"/>
        <v>2.4746617152650505</v>
      </c>
      <c r="CL168" s="2">
        <f>+data!I168</f>
        <v>16392.2</v>
      </c>
      <c r="CM168" s="2">
        <f t="shared" si="78"/>
        <v>16590.79971730497</v>
      </c>
      <c r="CN168" s="2">
        <f t="shared" si="79"/>
        <v>16812.7616013515</v>
      </c>
      <c r="CO168" s="2">
        <f t="shared" si="80"/>
        <v>17058.929421759556</v>
      </c>
      <c r="CP168" s="2">
        <f t="shared" si="81"/>
        <v>17330.248895238201</v>
      </c>
      <c r="CQ168" s="2">
        <f t="shared" si="82"/>
        <v>17627.773698908652</v>
      </c>
      <c r="CR168" s="2">
        <f t="shared" si="83"/>
        <v>17952.672238312036</v>
      </c>
      <c r="CS168" s="2">
        <f t="shared" si="84"/>
        <v>18306.235230537663</v>
      </c>
      <c r="CT168" s="2">
        <f t="shared" si="85"/>
        <v>18689.884170847072</v>
      </c>
      <c r="CU168" s="2">
        <f t="shared" si="86"/>
        <v>19105.180759895469</v>
      </c>
      <c r="CV168" s="2">
        <f t="shared" si="87"/>
        <v>19553.837378274504</v>
      </c>
      <c r="CW168" s="2">
        <f t="shared" ref="CW168:DF168" si="338">+CV168*(1+CA168/100)</f>
        <v>20037.72870573985</v>
      </c>
      <c r="CX168" s="2">
        <f t="shared" si="338"/>
        <v>20533.594706629468</v>
      </c>
      <c r="CY168" s="2">
        <f t="shared" si="338"/>
        <v>21041.731713602119</v>
      </c>
      <c r="CZ168" s="2">
        <f t="shared" si="338"/>
        <v>21562.443392547415</v>
      </c>
      <c r="DA168" s="2">
        <f t="shared" si="338"/>
        <v>22096.040924058485</v>
      </c>
      <c r="DB168" s="2">
        <f t="shared" si="338"/>
        <v>22642.843189395458</v>
      </c>
      <c r="DC168" s="2">
        <f t="shared" si="338"/>
        <v>23203.176961050925</v>
      </c>
      <c r="DD168" s="2">
        <f t="shared" si="338"/>
        <v>23777.377098031251</v>
      </c>
      <c r="DE168" s="2">
        <f t="shared" si="338"/>
        <v>24365.786745970428</v>
      </c>
      <c r="DF168" s="2">
        <f t="shared" si="338"/>
        <v>24968.757542196083</v>
      </c>
      <c r="DG168" s="2">
        <f t="shared" si="266"/>
        <v>-4.1449347860567824</v>
      </c>
      <c r="DH168" s="2">
        <f t="shared" si="267"/>
        <v>-2.535965773587185</v>
      </c>
      <c r="DI168" s="2">
        <f t="shared" si="268"/>
        <v>-0.64247814391209224</v>
      </c>
      <c r="DJ168" s="2">
        <f t="shared" si="269"/>
        <v>1.1499602938202369</v>
      </c>
      <c r="DK168" s="2">
        <f t="shared" si="270"/>
        <v>2.9261775387405882</v>
      </c>
      <c r="DL168" s="2">
        <f t="shared" si="271"/>
        <v>4.2300330901912222</v>
      </c>
      <c r="DM168" s="2">
        <f t="shared" si="272"/>
        <v>5.1089466479345624</v>
      </c>
      <c r="DN168" s="2">
        <f t="shared" si="273"/>
        <v>5.6297472331575076</v>
      </c>
      <c r="DO168" s="2">
        <f t="shared" si="274"/>
        <v>6.0217974054441914</v>
      </c>
      <c r="DP168" s="2">
        <f t="shared" si="275"/>
        <v>6.2838101052396027</v>
      </c>
      <c r="DQ168" s="2">
        <f t="shared" si="276"/>
        <v>6.4149781339918128</v>
      </c>
      <c r="DR168" s="2">
        <f t="shared" si="58"/>
        <v>6.4149781339918084</v>
      </c>
      <c r="DS168" s="2">
        <f t="shared" si="59"/>
        <v>6.4149781339918155</v>
      </c>
      <c r="DT168" s="2">
        <f t="shared" si="60"/>
        <v>6.4149781339918155</v>
      </c>
      <c r="DU168" s="2">
        <f t="shared" si="61"/>
        <v>6.4149781339918208</v>
      </c>
      <c r="DV168" s="2">
        <f t="shared" si="62"/>
        <v>6.414978133991819</v>
      </c>
      <c r="DW168" s="2">
        <f t="shared" si="63"/>
        <v>6.4149781339918093</v>
      </c>
      <c r="DX168" s="2">
        <f t="shared" si="64"/>
        <v>6.4149781339918253</v>
      </c>
      <c r="DY168" s="2">
        <f t="shared" si="65"/>
        <v>6.4149781339918261</v>
      </c>
      <c r="DZ168" s="2">
        <f t="shared" si="66"/>
        <v>6.4149781339918288</v>
      </c>
      <c r="EA168" s="2">
        <f t="shared" si="67"/>
        <v>6.4149781339918288</v>
      </c>
    </row>
    <row r="169" spans="1:131" x14ac:dyDescent="0.25">
      <c r="A169" s="1">
        <v>40724</v>
      </c>
      <c r="B169" s="29">
        <f>+IF(CFdata!B169="",AVERAGE(CFdata!B168,CFdata!B170),CFdata!B169)-0.5</f>
        <v>2.4075604553484462</v>
      </c>
      <c r="C169" s="29">
        <f>+IF(CFdata!C169="",AVERAGE(CFdata!C168,CFdata!C170),CFdata!C169)-0.5</f>
        <v>1.5905392961808147</v>
      </c>
      <c r="D169" s="29">
        <f>+IF(CFdata!D169="",AVERAGE(CFdata!D168,CFdata!D170),CFdata!D169)-0.5</f>
        <v>1.5460664621389513</v>
      </c>
      <c r="E169" s="29">
        <f>+IF(CFdata!E169="",AVERAGE(CFdata!E168,CFdata!E170),CFdata!E169)-0.5</f>
        <v>1.7142354561551518</v>
      </c>
      <c r="F169" s="29">
        <f>+IF(CFdata!F169="",AVERAGE(CFdata!F168,CFdata!F170),CFdata!F169)-0.5</f>
        <v>1.7403196780197145</v>
      </c>
      <c r="G169" s="29">
        <f>+IF(CFdata!G169="",AVERAGE(CFdata!G168,CFdata!G170),CFdata!G169)-0.5</f>
        <v>1.7433681159882974</v>
      </c>
      <c r="H169" s="29">
        <f>+IF(CFdata!H169="",AVERAGE(CFdata!H168,CFdata!H170),CFdata!H169)-0.5</f>
        <v>1.688981694098703</v>
      </c>
      <c r="I169" s="30">
        <f t="shared" si="277"/>
        <v>1.688981694098703</v>
      </c>
      <c r="J169" s="30">
        <f t="shared" si="277"/>
        <v>1.688981694098703</v>
      </c>
      <c r="K169" s="30">
        <f t="shared" si="7"/>
        <v>1.688981694098703</v>
      </c>
      <c r="L169" s="30">
        <f t="shared" si="8"/>
        <v>1.688981694098703</v>
      </c>
      <c r="M169" s="24">
        <f t="shared" ref="M169:P169" si="339">L169+$W169</f>
        <v>1.7511853552789625</v>
      </c>
      <c r="N169" s="24">
        <f t="shared" si="339"/>
        <v>1.8133890164592219</v>
      </c>
      <c r="O169" s="24">
        <f t="shared" si="339"/>
        <v>1.8755926776394813</v>
      </c>
      <c r="P169" s="24">
        <f t="shared" si="339"/>
        <v>1.9377963388197408</v>
      </c>
      <c r="Q169" s="23">
        <f>+data!$E169</f>
        <v>2</v>
      </c>
      <c r="R169" s="23">
        <f t="shared" ref="R169:V169" si="340">+Q169</f>
        <v>2</v>
      </c>
      <c r="S169" s="23">
        <f t="shared" si="340"/>
        <v>2</v>
      </c>
      <c r="T169" s="23">
        <f t="shared" si="340"/>
        <v>2</v>
      </c>
      <c r="U169" s="23">
        <f t="shared" si="340"/>
        <v>2</v>
      </c>
      <c r="V169" s="23">
        <f t="shared" si="340"/>
        <v>2</v>
      </c>
      <c r="W169" s="24">
        <f t="shared" si="71"/>
        <v>6.2203661180259398E-2</v>
      </c>
      <c r="X169" s="29">
        <f>+IF(CFdata!W169="",AVERAGE(CFdata!W168,CFdata!W170),CFdata!W169)</f>
        <v>2.2895794111875603</v>
      </c>
      <c r="Y169" s="29">
        <f>+IF(CFdata!X169="",AVERAGE(CFdata!X168,CFdata!X170),CFdata!X169)</f>
        <v>2.6174328564001788</v>
      </c>
      <c r="Z169" s="29">
        <f>+IF(CFdata!Y169="",AVERAGE(CFdata!Y168,CFdata!Y170),CFdata!Y169)</f>
        <v>3.0433485129991591</v>
      </c>
      <c r="AA169" s="29">
        <f>+IF(CFdata!Z169="",AVERAGE(CFdata!Z168,CFdata!Z170),CFdata!Z169)</f>
        <v>3.2169749503295653</v>
      </c>
      <c r="AB169" s="29">
        <f>+IF(CFdata!AA169="",AVERAGE(CFdata!AA168,CFdata!AA170),CFdata!AA169)</f>
        <v>3.0302051455942358</v>
      </c>
      <c r="AC169" s="29">
        <f>+IF(CFdata!AB169="",AVERAGE(CFdata!AB168,CFdata!AB170),CFdata!AB169)</f>
        <v>2.7547891009694911</v>
      </c>
      <c r="AD169" s="29">
        <f>+IF(CFdata!AC169="",AVERAGE(CFdata!AC168,CFdata!AC170),CFdata!AC169)</f>
        <v>2.4208012810287585</v>
      </c>
      <c r="AE169" s="30">
        <f t="shared" si="280"/>
        <v>2.4208012810287585</v>
      </c>
      <c r="AF169" s="30">
        <f t="shared" si="280"/>
        <v>2.4208012810287585</v>
      </c>
      <c r="AG169" s="30">
        <f t="shared" si="12"/>
        <v>2.4208012810287585</v>
      </c>
      <c r="AH169" s="30">
        <f t="shared" si="13"/>
        <v>2.4208012810287585</v>
      </c>
      <c r="AI169" s="30">
        <f t="shared" si="14"/>
        <v>2.4208012810287585</v>
      </c>
      <c r="AJ169" s="30">
        <f t="shared" si="15"/>
        <v>2.4208012810287585</v>
      </c>
      <c r="AK169" s="30">
        <f t="shared" si="16"/>
        <v>2.4208012810287585</v>
      </c>
      <c r="AL169" s="30">
        <f t="shared" si="17"/>
        <v>2.4208012810287585</v>
      </c>
      <c r="AM169" s="30">
        <f t="shared" si="18"/>
        <v>2.4208012810287585</v>
      </c>
      <c r="AN169" s="30">
        <f t="shared" si="19"/>
        <v>2.4208012810287585</v>
      </c>
      <c r="AO169" s="30">
        <f t="shared" si="20"/>
        <v>2.4208012810287585</v>
      </c>
      <c r="AP169" s="30">
        <f t="shared" si="21"/>
        <v>2.4208012810287585</v>
      </c>
      <c r="AQ169" s="30">
        <f t="shared" si="22"/>
        <v>2.4208012810287585</v>
      </c>
      <c r="AR169" s="30">
        <f t="shared" si="22"/>
        <v>2.4208012810287585</v>
      </c>
      <c r="AS169" s="2">
        <f>+data!$H169</f>
        <v>15825.096</v>
      </c>
      <c r="AT169" s="2">
        <f t="shared" si="243"/>
        <v>16187.424139816667</v>
      </c>
      <c r="AU169" s="2">
        <f t="shared" si="244"/>
        <v>16611.119097857081</v>
      </c>
      <c r="AV169" s="2">
        <f t="shared" si="245"/>
        <v>17116.653343914237</v>
      </c>
      <c r="AW169" s="2">
        <f t="shared" si="246"/>
        <v>17667.291794322704</v>
      </c>
      <c r="AX169" s="2">
        <f t="shared" si="247"/>
        <v>18202.64697936142</v>
      </c>
      <c r="AY169" s="2">
        <f t="shared" si="248"/>
        <v>18704.091514436819</v>
      </c>
      <c r="AZ169" s="2">
        <f t="shared" si="249"/>
        <v>19156.880401423095</v>
      </c>
      <c r="BA169" s="2">
        <f t="shared" si="250"/>
        <v>19620.63040758589</v>
      </c>
      <c r="BB169" s="2">
        <f t="shared" si="251"/>
        <v>20095.606879838644</v>
      </c>
      <c r="BC169" s="2">
        <f t="shared" si="252"/>
        <v>20582.081588616278</v>
      </c>
      <c r="BD169" s="2">
        <f t="shared" si="253"/>
        <v>21080.332883375882</v>
      </c>
      <c r="BE169" s="2">
        <f t="shared" si="254"/>
        <v>21590.645851861769</v>
      </c>
      <c r="BF169" s="2">
        <f t="shared" si="255"/>
        <v>22113.312483226018</v>
      </c>
      <c r="BG169" s="2">
        <f t="shared" si="256"/>
        <v>22648.631835097844</v>
      </c>
      <c r="BH169" s="2">
        <f t="shared" si="257"/>
        <v>23196.910204697379</v>
      </c>
      <c r="BI169" s="2">
        <f t="shared" si="258"/>
        <v>23758.461304091783</v>
      </c>
      <c r="BJ169" s="2">
        <f t="shared" si="259"/>
        <v>24333.606439693958</v>
      </c>
      <c r="BK169" s="2">
        <f t="shared" si="260"/>
        <v>24922.674696106566</v>
      </c>
      <c r="BL169" s="2">
        <f t="shared" si="261"/>
        <v>25526.00312441654</v>
      </c>
      <c r="BM169" s="2">
        <f t="shared" si="262"/>
        <v>26143.936935047856</v>
      </c>
      <c r="BN169" s="2">
        <f>+data!J169</f>
        <v>1.266455997364524</v>
      </c>
      <c r="BO169" s="2">
        <f t="shared" si="73"/>
        <v>2.4208012810287585</v>
      </c>
      <c r="BP169" s="10">
        <f t="shared" si="74"/>
        <v>0.11543452836642346</v>
      </c>
      <c r="BQ169" s="2">
        <f t="shared" si="75"/>
        <v>1.266455997364524</v>
      </c>
      <c r="BR169" s="2">
        <f t="shared" ref="BR169:CA169" si="341">+BQ169+$BP169</f>
        <v>1.3818905257309475</v>
      </c>
      <c r="BS169" s="2">
        <f t="shared" si="341"/>
        <v>1.497325054097371</v>
      </c>
      <c r="BT169" s="2">
        <f t="shared" si="341"/>
        <v>1.6127595824637946</v>
      </c>
      <c r="BU169" s="2">
        <f t="shared" si="341"/>
        <v>1.7281941108302181</v>
      </c>
      <c r="BV169" s="2">
        <f t="shared" si="341"/>
        <v>1.8436286391966417</v>
      </c>
      <c r="BW169" s="2">
        <f t="shared" si="341"/>
        <v>1.9590631675630652</v>
      </c>
      <c r="BX169" s="2">
        <f t="shared" si="341"/>
        <v>2.0744976959294887</v>
      </c>
      <c r="BY169" s="2">
        <f t="shared" si="341"/>
        <v>2.1899322242959123</v>
      </c>
      <c r="BZ169" s="2">
        <f t="shared" si="341"/>
        <v>2.3053667526623358</v>
      </c>
      <c r="CA169" s="2">
        <f t="shared" si="341"/>
        <v>2.4208012810287594</v>
      </c>
      <c r="CB169" s="31">
        <f t="shared" ref="CB169:CK169" si="342">+CA169</f>
        <v>2.4208012810287594</v>
      </c>
      <c r="CC169" s="31">
        <f t="shared" si="342"/>
        <v>2.4208012810287594</v>
      </c>
      <c r="CD169" s="31">
        <f t="shared" si="342"/>
        <v>2.4208012810287594</v>
      </c>
      <c r="CE169" s="31">
        <f t="shared" si="342"/>
        <v>2.4208012810287594</v>
      </c>
      <c r="CF169" s="31">
        <f t="shared" si="342"/>
        <v>2.4208012810287594</v>
      </c>
      <c r="CG169" s="31">
        <f t="shared" si="342"/>
        <v>2.4208012810287594</v>
      </c>
      <c r="CH169" s="31">
        <f t="shared" si="342"/>
        <v>2.4208012810287594</v>
      </c>
      <c r="CI169" s="31">
        <f t="shared" si="342"/>
        <v>2.4208012810287594</v>
      </c>
      <c r="CJ169" s="31">
        <f t="shared" si="342"/>
        <v>2.4208012810287594</v>
      </c>
      <c r="CK169" s="31">
        <f t="shared" si="342"/>
        <v>2.4208012810287594</v>
      </c>
      <c r="CL169" s="2">
        <f>+data!I169</f>
        <v>16444.099999999999</v>
      </c>
      <c r="CM169" s="2">
        <f t="shared" si="78"/>
        <v>16652.357290662618</v>
      </c>
      <c r="CN169" s="2">
        <f t="shared" si="79"/>
        <v>16882.474638373151</v>
      </c>
      <c r="CO169" s="2">
        <f t="shared" si="80"/>
        <v>17135.260160885144</v>
      </c>
      <c r="CP169" s="2">
        <f t="shared" si="81"/>
        <v>17411.610711109919</v>
      </c>
      <c r="CQ169" s="2">
        <f t="shared" si="82"/>
        <v>17712.517142020006</v>
      </c>
      <c r="CR169" s="2">
        <f t="shared" si="83"/>
        <v>18039.070180772902</v>
      </c>
      <c r="CS169" s="2">
        <f t="shared" si="84"/>
        <v>18392.466960455276</v>
      </c>
      <c r="CT169" s="2">
        <f t="shared" si="85"/>
        <v>18774.018263774513</v>
      </c>
      <c r="CU169" s="2">
        <f t="shared" si="86"/>
        <v>19185.15653952811</v>
      </c>
      <c r="CV169" s="2">
        <f t="shared" si="87"/>
        <v>19627.444759836613</v>
      </c>
      <c r="CW169" s="2">
        <f t="shared" ref="CW169:DF169" si="343">+CV169*(1+CA169/100)</f>
        <v>20102.586194015948</v>
      </c>
      <c r="CX169" s="2">
        <f t="shared" si="343"/>
        <v>20589.229858120594</v>
      </c>
      <c r="CY169" s="2">
        <f t="shared" si="343"/>
        <v>21087.654198279932</v>
      </c>
      <c r="CZ169" s="2">
        <f t="shared" si="343"/>
        <v>21598.144401250804</v>
      </c>
      <c r="DA169" s="2">
        <f t="shared" si="343"/>
        <v>22120.992557594724</v>
      </c>
      <c r="DB169" s="2">
        <f t="shared" si="343"/>
        <v>22656.497828805252</v>
      </c>
      <c r="DC169" s="2">
        <f t="shared" si="343"/>
        <v>23204.966618481219</v>
      </c>
      <c r="DD169" s="2">
        <f t="shared" si="343"/>
        <v>23766.712747643705</v>
      </c>
      <c r="DE169" s="2">
        <f t="shared" si="343"/>
        <v>24342.057634297089</v>
      </c>
      <c r="DF169" s="2">
        <f t="shared" si="343"/>
        <v>24931.330477336909</v>
      </c>
      <c r="DG169" s="2">
        <f t="shared" si="266"/>
        <v>-3.7642923601778087</v>
      </c>
      <c r="DH169" s="2">
        <f t="shared" si="267"/>
        <v>-2.7919960083167936</v>
      </c>
      <c r="DI169" s="2">
        <f t="shared" si="268"/>
        <v>-1.6073208835112947</v>
      </c>
      <c r="DJ169" s="2">
        <f t="shared" si="269"/>
        <v>-0.10858788717653055</v>
      </c>
      <c r="DK169" s="2">
        <f t="shared" si="270"/>
        <v>1.4684516410055106</v>
      </c>
      <c r="DL169" s="2">
        <f t="shared" si="271"/>
        <v>2.767138252635263</v>
      </c>
      <c r="DM169" s="2">
        <f t="shared" si="272"/>
        <v>3.686561042224537</v>
      </c>
      <c r="DN169" s="2">
        <f t="shared" si="273"/>
        <v>4.156122409306735</v>
      </c>
      <c r="DO169" s="2">
        <f t="shared" si="274"/>
        <v>4.5094882295121703</v>
      </c>
      <c r="DP169" s="2">
        <f t="shared" si="275"/>
        <v>4.7455976626236467</v>
      </c>
      <c r="DQ169" s="2">
        <f t="shared" si="276"/>
        <v>4.8637855842199391</v>
      </c>
      <c r="DR169" s="2">
        <f t="shared" si="58"/>
        <v>4.863785584219932</v>
      </c>
      <c r="DS169" s="2">
        <f t="shared" si="59"/>
        <v>4.8637855842199302</v>
      </c>
      <c r="DT169" s="2">
        <f t="shared" si="60"/>
        <v>4.8637855842199222</v>
      </c>
      <c r="DU169" s="2">
        <f t="shared" si="61"/>
        <v>4.8637855842199276</v>
      </c>
      <c r="DV169" s="2">
        <f t="shared" si="62"/>
        <v>4.8637855842199258</v>
      </c>
      <c r="DW169" s="2">
        <f t="shared" si="63"/>
        <v>4.8637855842199302</v>
      </c>
      <c r="DX169" s="2">
        <f t="shared" si="64"/>
        <v>4.8637855842199391</v>
      </c>
      <c r="DY169" s="2">
        <f t="shared" si="65"/>
        <v>4.8637855842199516</v>
      </c>
      <c r="DZ169" s="2">
        <f t="shared" si="66"/>
        <v>4.86378558421994</v>
      </c>
      <c r="EA169" s="2">
        <f t="shared" si="67"/>
        <v>4.8637855842199453</v>
      </c>
    </row>
    <row r="170" spans="1:131" x14ac:dyDescent="0.25">
      <c r="A170" s="1">
        <v>40816</v>
      </c>
      <c r="B170" s="29">
        <f>+IF(CFdata!B170="",AVERAGE(CFdata!B169,CFdata!B171),CFdata!B170)-0.5</f>
        <v>2.6237392902837295</v>
      </c>
      <c r="C170" s="29">
        <f>+IF(CFdata!C170="",AVERAGE(CFdata!C169,CFdata!C171),CFdata!C170)-0.5</f>
        <v>1.5835177982645297</v>
      </c>
      <c r="D170" s="29">
        <f>+IF(CFdata!D170="",AVERAGE(CFdata!D169,CFdata!D171),CFdata!D170)-0.5</f>
        <v>1.5593626829511198</v>
      </c>
      <c r="E170" s="29">
        <f>+IF(CFdata!E170="",AVERAGE(CFdata!E169,CFdata!E171),CFdata!E170)-0.5</f>
        <v>1.762611649193623</v>
      </c>
      <c r="F170" s="29">
        <f>+IF(CFdata!F170="",AVERAGE(CFdata!F169,CFdata!F171),CFdata!F170)-0.5</f>
        <v>1.7525211506639033</v>
      </c>
      <c r="G170" s="29">
        <f>+IF(CFdata!G170="",AVERAGE(CFdata!G169,CFdata!G171),CFdata!G170)-0.5</f>
        <v>1.7351772010443267</v>
      </c>
      <c r="H170" s="29">
        <f>+IF(CFdata!H170="",AVERAGE(CFdata!H169,CFdata!H171),CFdata!H170)-0.5</f>
        <v>1.7104497841205815</v>
      </c>
      <c r="I170" s="30">
        <f t="shared" si="277"/>
        <v>1.7104497841205815</v>
      </c>
      <c r="J170" s="30">
        <f t="shared" si="277"/>
        <v>1.7104497841205815</v>
      </c>
      <c r="K170" s="30">
        <f t="shared" si="7"/>
        <v>1.7104497841205815</v>
      </c>
      <c r="L170" s="30">
        <f t="shared" si="8"/>
        <v>1.7104497841205815</v>
      </c>
      <c r="M170" s="24">
        <f t="shared" ref="M170:P170" si="344">L170+$W170</f>
        <v>1.7683598272964651</v>
      </c>
      <c r="N170" s="24">
        <f t="shared" si="344"/>
        <v>1.8262698704723488</v>
      </c>
      <c r="O170" s="24">
        <f t="shared" si="344"/>
        <v>1.8841799136482325</v>
      </c>
      <c r="P170" s="24">
        <f t="shared" si="344"/>
        <v>1.9420899568241161</v>
      </c>
      <c r="Q170" s="23">
        <f>+data!$E170</f>
        <v>2</v>
      </c>
      <c r="R170" s="23">
        <f t="shared" ref="R170:V170" si="345">+Q170</f>
        <v>2</v>
      </c>
      <c r="S170" s="23">
        <f t="shared" si="345"/>
        <v>2</v>
      </c>
      <c r="T170" s="23">
        <f t="shared" si="345"/>
        <v>2</v>
      </c>
      <c r="U170" s="23">
        <f t="shared" si="345"/>
        <v>2</v>
      </c>
      <c r="V170" s="23">
        <f t="shared" si="345"/>
        <v>2</v>
      </c>
      <c r="W170" s="24">
        <f t="shared" si="71"/>
        <v>5.7910043175883705E-2</v>
      </c>
      <c r="X170" s="29">
        <f>+IF(CFdata!W170="",AVERAGE(CFdata!W169,CFdata!W171),CFdata!W170)</f>
        <v>1.6687287672128226</v>
      </c>
      <c r="Y170" s="29">
        <f>+IF(CFdata!X170="",AVERAGE(CFdata!X169,CFdata!X171),CFdata!X170)</f>
        <v>1.9282578338336918</v>
      </c>
      <c r="Z170" s="29">
        <f>+IF(CFdata!Y170="",AVERAGE(CFdata!Y169,CFdata!Y171),CFdata!Y170)</f>
        <v>2.79208157053881</v>
      </c>
      <c r="AA170" s="29">
        <f>+IF(CFdata!Z170="",AVERAGE(CFdata!Z169,CFdata!Z171),CFdata!Z170)</f>
        <v>3.059513370024757</v>
      </c>
      <c r="AB170" s="29">
        <f>+IF(CFdata!AA170="",AVERAGE(CFdata!AA169,CFdata!AA171),CFdata!AA170)</f>
        <v>3.0550802922586819</v>
      </c>
      <c r="AC170" s="29">
        <f>+IF(CFdata!AB170="",AVERAGE(CFdata!AB169,CFdata!AB171),CFdata!AB170)</f>
        <v>2.8076863525554527</v>
      </c>
      <c r="AD170" s="29">
        <f>+IF(CFdata!AC170="",AVERAGE(CFdata!AC169,CFdata!AC171),CFdata!AC170)</f>
        <v>2.366940846792466</v>
      </c>
      <c r="AE170" s="30">
        <f t="shared" si="280"/>
        <v>2.366940846792466</v>
      </c>
      <c r="AF170" s="30">
        <f t="shared" si="280"/>
        <v>2.366940846792466</v>
      </c>
      <c r="AG170" s="30">
        <f t="shared" si="12"/>
        <v>2.366940846792466</v>
      </c>
      <c r="AH170" s="30">
        <f t="shared" si="13"/>
        <v>2.366940846792466</v>
      </c>
      <c r="AI170" s="30">
        <f t="shared" si="14"/>
        <v>2.366940846792466</v>
      </c>
      <c r="AJ170" s="30">
        <f t="shared" si="15"/>
        <v>2.366940846792466</v>
      </c>
      <c r="AK170" s="30">
        <f t="shared" si="16"/>
        <v>2.366940846792466</v>
      </c>
      <c r="AL170" s="30">
        <f t="shared" si="17"/>
        <v>2.366940846792466</v>
      </c>
      <c r="AM170" s="30">
        <f t="shared" si="18"/>
        <v>2.366940846792466</v>
      </c>
      <c r="AN170" s="30">
        <f t="shared" si="19"/>
        <v>2.366940846792466</v>
      </c>
      <c r="AO170" s="30">
        <f t="shared" si="20"/>
        <v>2.366940846792466</v>
      </c>
      <c r="AP170" s="30">
        <f t="shared" si="21"/>
        <v>2.366940846792466</v>
      </c>
      <c r="AQ170" s="30">
        <f t="shared" si="22"/>
        <v>2.366940846792466</v>
      </c>
      <c r="AR170" s="30">
        <f t="shared" si="22"/>
        <v>2.366940846792466</v>
      </c>
      <c r="AS170" s="2">
        <f>+data!$H170</f>
        <v>15820.7</v>
      </c>
      <c r="AT170" s="2">
        <f t="shared" si="243"/>
        <v>16084.704572074439</v>
      </c>
      <c r="AU170" s="2">
        <f t="shared" si="244"/>
        <v>16394.859148034473</v>
      </c>
      <c r="AV170" s="2">
        <f t="shared" si="245"/>
        <v>16852.616988822538</v>
      </c>
      <c r="AW170" s="2">
        <f t="shared" si="246"/>
        <v>17368.225058794626</v>
      </c>
      <c r="AX170" s="2">
        <f t="shared" si="247"/>
        <v>17898.838279680993</v>
      </c>
      <c r="AY170" s="2">
        <f t="shared" si="248"/>
        <v>18401.381519325569</v>
      </c>
      <c r="AZ170" s="2">
        <f t="shared" si="249"/>
        <v>18836.931334880606</v>
      </c>
      <c r="BA170" s="2">
        <f t="shared" si="250"/>
        <v>19282.790356928148</v>
      </c>
      <c r="BB170" s="2">
        <f t="shared" si="251"/>
        <v>19739.20259828764</v>
      </c>
      <c r="BC170" s="2">
        <f t="shared" si="252"/>
        <v>20206.417847417633</v>
      </c>
      <c r="BD170" s="2">
        <f t="shared" si="253"/>
        <v>20684.691805121725</v>
      </c>
      <c r="BE170" s="2">
        <f t="shared" si="254"/>
        <v>21174.286224490286</v>
      </c>
      <c r="BF170" s="2">
        <f t="shared" si="255"/>
        <v>21675.469054154499</v>
      </c>
      <c r="BG170" s="2">
        <f t="shared" si="256"/>
        <v>22188.514584931145</v>
      </c>
      <c r="BH170" s="2">
        <f t="shared" si="257"/>
        <v>22713.703599938384</v>
      </c>
      <c r="BI170" s="2">
        <f t="shared" si="258"/>
        <v>23251.3235282647</v>
      </c>
      <c r="BJ170" s="2">
        <f t="shared" si="259"/>
        <v>23801.668602275065</v>
      </c>
      <c r="BK170" s="2">
        <f t="shared" si="260"/>
        <v>24365.040018640495</v>
      </c>
      <c r="BL170" s="2">
        <f t="shared" si="261"/>
        <v>24941.74610317903</v>
      </c>
      <c r="BM170" s="2">
        <f t="shared" si="262"/>
        <v>25532.102479598445</v>
      </c>
      <c r="BN170" s="2">
        <f>+data!J170</f>
        <v>1.3281359271714699</v>
      </c>
      <c r="BO170" s="2">
        <f t="shared" si="73"/>
        <v>2.366940846792466</v>
      </c>
      <c r="BP170" s="10">
        <f t="shared" si="74"/>
        <v>0.10388049196209961</v>
      </c>
      <c r="BQ170" s="2">
        <f t="shared" si="75"/>
        <v>1.3281359271714699</v>
      </c>
      <c r="BR170" s="2">
        <f t="shared" ref="BR170:CA170" si="346">+BQ170+$BP170</f>
        <v>1.4320164191335696</v>
      </c>
      <c r="BS170" s="2">
        <f t="shared" si="346"/>
        <v>1.5358969110956693</v>
      </c>
      <c r="BT170" s="2">
        <f t="shared" si="346"/>
        <v>1.639777403057769</v>
      </c>
      <c r="BU170" s="2">
        <f t="shared" si="346"/>
        <v>1.7436578950198687</v>
      </c>
      <c r="BV170" s="2">
        <f t="shared" si="346"/>
        <v>1.8475383869819684</v>
      </c>
      <c r="BW170" s="2">
        <f t="shared" si="346"/>
        <v>1.9514188789440681</v>
      </c>
      <c r="BX170" s="2">
        <f t="shared" si="346"/>
        <v>2.0552993709061678</v>
      </c>
      <c r="BY170" s="2">
        <f t="shared" si="346"/>
        <v>2.1591798628682675</v>
      </c>
      <c r="BZ170" s="2">
        <f t="shared" si="346"/>
        <v>2.2630603548303672</v>
      </c>
      <c r="CA170" s="2">
        <f t="shared" si="346"/>
        <v>2.3669408467924669</v>
      </c>
      <c r="CB170" s="31">
        <f t="shared" ref="CB170:CK170" si="347">+CA170</f>
        <v>2.3669408467924669</v>
      </c>
      <c r="CC170" s="31">
        <f t="shared" si="347"/>
        <v>2.3669408467924669</v>
      </c>
      <c r="CD170" s="31">
        <f t="shared" si="347"/>
        <v>2.3669408467924669</v>
      </c>
      <c r="CE170" s="31">
        <f t="shared" si="347"/>
        <v>2.3669408467924669</v>
      </c>
      <c r="CF170" s="31">
        <f t="shared" si="347"/>
        <v>2.3669408467924669</v>
      </c>
      <c r="CG170" s="31">
        <f t="shared" si="347"/>
        <v>2.3669408467924669</v>
      </c>
      <c r="CH170" s="31">
        <f t="shared" si="347"/>
        <v>2.3669408467924669</v>
      </c>
      <c r="CI170" s="31">
        <f t="shared" si="347"/>
        <v>2.3669408467924669</v>
      </c>
      <c r="CJ170" s="31">
        <f t="shared" si="347"/>
        <v>2.3669408467924669</v>
      </c>
      <c r="CK170" s="31">
        <f t="shared" si="347"/>
        <v>2.3669408467924669</v>
      </c>
      <c r="CL170" s="2">
        <f>+data!I170</f>
        <v>16498.7</v>
      </c>
      <c r="CM170" s="2">
        <f t="shared" si="78"/>
        <v>16717.825162216239</v>
      </c>
      <c r="CN170" s="2">
        <f t="shared" si="79"/>
        <v>16957.227163461219</v>
      </c>
      <c r="CO170" s="2">
        <f t="shared" si="80"/>
        <v>17217.672691672298</v>
      </c>
      <c r="CP170" s="2">
        <f t="shared" si="81"/>
        <v>17500.004197802788</v>
      </c>
      <c r="CQ170" s="2">
        <f t="shared" si="82"/>
        <v>17805.144402626585</v>
      </c>
      <c r="CR170" s="2">
        <f t="shared" si="83"/>
        <v>18134.101280322684</v>
      </c>
      <c r="CS170" s="2">
        <f t="shared" si="84"/>
        <v>18487.973556233741</v>
      </c>
      <c r="CT170" s="2">
        <f t="shared" si="85"/>
        <v>18867.956760428311</v>
      </c>
      <c r="CU170" s="2">
        <f t="shared" si="86"/>
        <v>19275.349883334169</v>
      </c>
      <c r="CV170" s="2">
        <f t="shared" si="87"/>
        <v>19711.562684798748</v>
      </c>
      <c r="CW170" s="2">
        <f t="shared" ref="CW170:DF170" si="348">+CV170*(1+CA170/100)</f>
        <v>20178.123713526355</v>
      </c>
      <c r="CX170" s="2">
        <f t="shared" si="348"/>
        <v>20655.727965818129</v>
      </c>
      <c r="CY170" s="2">
        <f t="shared" si="348"/>
        <v>21144.636828243416</v>
      </c>
      <c r="CZ170" s="2">
        <f t="shared" si="348"/>
        <v>21645.117874237036</v>
      </c>
      <c r="DA170" s="2">
        <f t="shared" si="348"/>
        <v>22157.44501053873</v>
      </c>
      <c r="DB170" s="2">
        <f t="shared" si="348"/>
        <v>22681.898627098752</v>
      </c>
      <c r="DC170" s="2">
        <f t="shared" si="348"/>
        <v>23218.765750531613</v>
      </c>
      <c r="DD170" s="2">
        <f t="shared" si="348"/>
        <v>23768.340201202009</v>
      </c>
      <c r="DE170" s="2">
        <f t="shared" si="348"/>
        <v>24330.922754028856</v>
      </c>
      <c r="DF170" s="2">
        <f t="shared" si="348"/>
        <v>24906.82130309549</v>
      </c>
      <c r="DG170" s="2">
        <f t="shared" si="266"/>
        <v>-4.1094146811566974</v>
      </c>
      <c r="DH170" s="2">
        <f t="shared" si="267"/>
        <v>-3.7870990035995122</v>
      </c>
      <c r="DI170" s="2">
        <f t="shared" si="268"/>
        <v>-3.3163913534077953</v>
      </c>
      <c r="DJ170" s="2">
        <f t="shared" si="269"/>
        <v>-2.1202383701156529</v>
      </c>
      <c r="DK170" s="2">
        <f t="shared" si="270"/>
        <v>-0.75302347084412447</v>
      </c>
      <c r="DL170" s="2">
        <f t="shared" si="271"/>
        <v>0.52621801281536329</v>
      </c>
      <c r="DM170" s="2">
        <f t="shared" si="272"/>
        <v>1.47390948617294</v>
      </c>
      <c r="DN170" s="2">
        <f t="shared" si="273"/>
        <v>1.8874852756872555</v>
      </c>
      <c r="DO170" s="2">
        <f t="shared" si="274"/>
        <v>2.1986143055503797</v>
      </c>
      <c r="DP170" s="2">
        <f t="shared" si="275"/>
        <v>2.4064554872465735</v>
      </c>
      <c r="DQ170" s="2">
        <f t="shared" si="276"/>
        <v>2.5104816423332594</v>
      </c>
      <c r="DR170" s="2">
        <f t="shared" si="58"/>
        <v>2.510481642333247</v>
      </c>
      <c r="DS170" s="2">
        <f t="shared" si="59"/>
        <v>2.5104816423332412</v>
      </c>
      <c r="DT170" s="2">
        <f t="shared" si="60"/>
        <v>2.5104816423332323</v>
      </c>
      <c r="DU170" s="2">
        <f t="shared" si="61"/>
        <v>2.5104816423332279</v>
      </c>
      <c r="DV170" s="2">
        <f t="shared" si="62"/>
        <v>2.5104816423332288</v>
      </c>
      <c r="DW170" s="2">
        <f t="shared" si="63"/>
        <v>2.5104816423332363</v>
      </c>
      <c r="DX170" s="2">
        <f t="shared" si="64"/>
        <v>2.5104816423332346</v>
      </c>
      <c r="DY170" s="2">
        <f t="shared" si="65"/>
        <v>2.5104816423332328</v>
      </c>
      <c r="DZ170" s="2">
        <f t="shared" si="66"/>
        <v>2.5104816423332341</v>
      </c>
      <c r="EA170" s="2">
        <f t="shared" si="67"/>
        <v>2.5104816423332306</v>
      </c>
    </row>
    <row r="171" spans="1:131" x14ac:dyDescent="0.25">
      <c r="A171" s="1">
        <v>40908</v>
      </c>
      <c r="B171" s="29">
        <f>+IF(CFdata!B171="",AVERAGE(CFdata!B170,CFdata!B172),CFdata!B171)-0.5</f>
        <v>2.2345273355944864</v>
      </c>
      <c r="C171" s="29">
        <f>+IF(CFdata!C171="",AVERAGE(CFdata!C170,CFdata!C172),CFdata!C171)-0.5</f>
        <v>1.5912310397963427</v>
      </c>
      <c r="D171" s="29">
        <f>+IF(CFdata!D171="",AVERAGE(CFdata!D170,CFdata!D172),CFdata!D171)-0.5</f>
        <v>1.6163503605567868</v>
      </c>
      <c r="E171" s="29">
        <f>+IF(CFdata!E171="",AVERAGE(CFdata!E170,CFdata!E172),CFdata!E171)-0.5</f>
        <v>1.7772504578516397</v>
      </c>
      <c r="F171" s="29">
        <f>+IF(CFdata!F171="",AVERAGE(CFdata!F170,CFdata!F172),CFdata!F171)-0.5</f>
        <v>1.767537016640035</v>
      </c>
      <c r="G171" s="29">
        <f>+IF(CFdata!G171="",AVERAGE(CFdata!G170,CFdata!G172),CFdata!G171)-0.5</f>
        <v>1.7806985383871567</v>
      </c>
      <c r="H171" s="29">
        <f>+IF(CFdata!H171="",AVERAGE(CFdata!H170,CFdata!H172),CFdata!H171)-0.5</f>
        <v>1.7541546088218301</v>
      </c>
      <c r="I171" s="30">
        <f t="shared" si="277"/>
        <v>1.7541546088218301</v>
      </c>
      <c r="J171" s="30">
        <f t="shared" si="277"/>
        <v>1.7541546088218301</v>
      </c>
      <c r="K171" s="30">
        <f t="shared" si="7"/>
        <v>1.7541546088218301</v>
      </c>
      <c r="L171" s="30">
        <f t="shared" si="8"/>
        <v>1.7541546088218301</v>
      </c>
      <c r="M171" s="24">
        <f t="shared" ref="M171:P171" si="349">L171+$W171</f>
        <v>1.803323687057464</v>
      </c>
      <c r="N171" s="24">
        <f t="shared" si="349"/>
        <v>1.852492765293098</v>
      </c>
      <c r="O171" s="24">
        <f t="shared" si="349"/>
        <v>1.901661843528732</v>
      </c>
      <c r="P171" s="24">
        <f t="shared" si="349"/>
        <v>1.950830921764366</v>
      </c>
      <c r="Q171" s="23">
        <f>+data!$E171</f>
        <v>2</v>
      </c>
      <c r="R171" s="23">
        <f t="shared" ref="R171:V171" si="350">+Q171</f>
        <v>2</v>
      </c>
      <c r="S171" s="23">
        <f t="shared" si="350"/>
        <v>2</v>
      </c>
      <c r="T171" s="23">
        <f t="shared" si="350"/>
        <v>2</v>
      </c>
      <c r="U171" s="23">
        <f t="shared" si="350"/>
        <v>2</v>
      </c>
      <c r="V171" s="23">
        <f t="shared" si="350"/>
        <v>2</v>
      </c>
      <c r="W171" s="24">
        <f t="shared" si="71"/>
        <v>4.9169078235633989E-2</v>
      </c>
      <c r="X171" s="29">
        <f>+IF(CFdata!W171="",AVERAGE(CFdata!W170,CFdata!W172),CFdata!W171)</f>
        <v>1.9952278490876347</v>
      </c>
      <c r="Y171" s="29">
        <f>+IF(CFdata!X171="",AVERAGE(CFdata!X170,CFdata!X172),CFdata!X171)</f>
        <v>2.2374737457430625</v>
      </c>
      <c r="Z171" s="29">
        <f>+IF(CFdata!Y171="",AVERAGE(CFdata!Y170,CFdata!Y172),CFdata!Y171)</f>
        <v>2.9443406994383876</v>
      </c>
      <c r="AA171" s="29">
        <f>+IF(CFdata!Z171="",AVERAGE(CFdata!Z170,CFdata!Z172),CFdata!Z171)</f>
        <v>3.0947190357761789</v>
      </c>
      <c r="AB171" s="29">
        <f>+IF(CFdata!AA171="",AVERAGE(CFdata!AA170,CFdata!AA172),CFdata!AA171)</f>
        <v>3.0031615717115416</v>
      </c>
      <c r="AC171" s="29">
        <f>+IF(CFdata!AB171="",AVERAGE(CFdata!AB170,CFdata!AB172),CFdata!AB171)</f>
        <v>2.7053826268121153</v>
      </c>
      <c r="AD171" s="29">
        <f>+IF(CFdata!AC171="",AVERAGE(CFdata!AC170,CFdata!AC172),CFdata!AC171)</f>
        <v>2.3686475356353354</v>
      </c>
      <c r="AE171" s="30">
        <f t="shared" si="280"/>
        <v>2.3686475356353354</v>
      </c>
      <c r="AF171" s="30">
        <f t="shared" si="280"/>
        <v>2.3686475356353354</v>
      </c>
      <c r="AG171" s="30">
        <f t="shared" si="12"/>
        <v>2.3686475356353354</v>
      </c>
      <c r="AH171" s="30">
        <f t="shared" si="13"/>
        <v>2.3686475356353354</v>
      </c>
      <c r="AI171" s="30">
        <f t="shared" si="14"/>
        <v>2.3686475356353354</v>
      </c>
      <c r="AJ171" s="30">
        <f t="shared" si="15"/>
        <v>2.3686475356353354</v>
      </c>
      <c r="AK171" s="30">
        <f t="shared" si="16"/>
        <v>2.3686475356353354</v>
      </c>
      <c r="AL171" s="30">
        <f t="shared" si="17"/>
        <v>2.3686475356353354</v>
      </c>
      <c r="AM171" s="30">
        <f t="shared" si="18"/>
        <v>2.3686475356353354</v>
      </c>
      <c r="AN171" s="30">
        <f t="shared" si="19"/>
        <v>2.3686475356353354</v>
      </c>
      <c r="AO171" s="30">
        <f t="shared" si="20"/>
        <v>2.3686475356353354</v>
      </c>
      <c r="AP171" s="30">
        <f t="shared" si="21"/>
        <v>2.3686475356353354</v>
      </c>
      <c r="AQ171" s="30">
        <f t="shared" si="22"/>
        <v>2.3686475356353354</v>
      </c>
      <c r="AR171" s="30">
        <f t="shared" si="22"/>
        <v>2.3686475356353354</v>
      </c>
      <c r="AS171" s="2">
        <f>+data!$H171</f>
        <v>16004.107</v>
      </c>
      <c r="AT171" s="2">
        <f t="shared" si="243"/>
        <v>16323.425399861784</v>
      </c>
      <c r="AU171" s="2">
        <f t="shared" si="244"/>
        <v>16688.657757589644</v>
      </c>
      <c r="AV171" s="2">
        <f t="shared" si="245"/>
        <v>17180.028700136339</v>
      </c>
      <c r="AW171" s="2">
        <f t="shared" si="246"/>
        <v>17711.702318671269</v>
      </c>
      <c r="AX171" s="2">
        <f t="shared" si="247"/>
        <v>18243.613356401547</v>
      </c>
      <c r="AY171" s="2">
        <f t="shared" si="248"/>
        <v>18737.17290264841</v>
      </c>
      <c r="AZ171" s="2">
        <f t="shared" si="249"/>
        <v>19180.99048685472</v>
      </c>
      <c r="BA171" s="2">
        <f t="shared" si="250"/>
        <v>19635.320545332052</v>
      </c>
      <c r="BB171" s="2">
        <f t="shared" si="251"/>
        <v>20100.412081543156</v>
      </c>
      <c r="BC171" s="2">
        <f t="shared" si="252"/>
        <v>20576.519996965173</v>
      </c>
      <c r="BD171" s="2">
        <f t="shared" si="253"/>
        <v>21063.9052307928</v>
      </c>
      <c r="BE171" s="2">
        <f t="shared" si="254"/>
        <v>21562.834902950533</v>
      </c>
      <c r="BF171" s="2">
        <f t="shared" si="255"/>
        <v>22073.582460492384</v>
      </c>
      <c r="BG171" s="2">
        <f t="shared" si="256"/>
        <v>22596.42782746927</v>
      </c>
      <c r="BH171" s="2">
        <f t="shared" si="257"/>
        <v>23131.657558346236</v>
      </c>
      <c r="BI171" s="2">
        <f t="shared" si="258"/>
        <v>23679.564995053606</v>
      </c>
      <c r="BJ171" s="2">
        <f t="shared" si="259"/>
        <v>24240.450427758107</v>
      </c>
      <c r="BK171" s="2">
        <f t="shared" si="260"/>
        <v>24814.621259442101</v>
      </c>
      <c r="BL171" s="2">
        <f t="shared" si="261"/>
        <v>25402.392174381115</v>
      </c>
      <c r="BM171" s="2">
        <f t="shared" si="262"/>
        <v>26004.085310612016</v>
      </c>
      <c r="BN171" s="2">
        <f>+data!J171</f>
        <v>1.3867759278004321</v>
      </c>
      <c r="BO171" s="2">
        <f t="shared" si="73"/>
        <v>2.3686475356353354</v>
      </c>
      <c r="BP171" s="10">
        <f t="shared" si="74"/>
        <v>9.8187160783490324E-2</v>
      </c>
      <c r="BQ171" s="2">
        <f t="shared" si="75"/>
        <v>1.3867759278004321</v>
      </c>
      <c r="BR171" s="2">
        <f t="shared" ref="BR171:CA171" si="351">+BQ171+$BP171</f>
        <v>1.4849630885839225</v>
      </c>
      <c r="BS171" s="2">
        <f t="shared" si="351"/>
        <v>1.5831502493674128</v>
      </c>
      <c r="BT171" s="2">
        <f t="shared" si="351"/>
        <v>1.6813374101509031</v>
      </c>
      <c r="BU171" s="2">
        <f t="shared" si="351"/>
        <v>1.7795245709343934</v>
      </c>
      <c r="BV171" s="2">
        <f t="shared" si="351"/>
        <v>1.8777117317178837</v>
      </c>
      <c r="BW171" s="2">
        <f t="shared" si="351"/>
        <v>1.9758988925013741</v>
      </c>
      <c r="BX171" s="2">
        <f t="shared" si="351"/>
        <v>2.0740860532848644</v>
      </c>
      <c r="BY171" s="2">
        <f t="shared" si="351"/>
        <v>2.1722732140683547</v>
      </c>
      <c r="BZ171" s="2">
        <f t="shared" si="351"/>
        <v>2.270460374851845</v>
      </c>
      <c r="CA171" s="2">
        <f t="shared" si="351"/>
        <v>2.3686475356353354</v>
      </c>
      <c r="CB171" s="31">
        <f t="shared" ref="CB171:CK171" si="352">+CA171</f>
        <v>2.3686475356353354</v>
      </c>
      <c r="CC171" s="31">
        <f t="shared" si="352"/>
        <v>2.3686475356353354</v>
      </c>
      <c r="CD171" s="31">
        <f t="shared" si="352"/>
        <v>2.3686475356353354</v>
      </c>
      <c r="CE171" s="31">
        <f t="shared" si="352"/>
        <v>2.3686475356353354</v>
      </c>
      <c r="CF171" s="31">
        <f t="shared" si="352"/>
        <v>2.3686475356353354</v>
      </c>
      <c r="CG171" s="31">
        <f t="shared" si="352"/>
        <v>2.3686475356353354</v>
      </c>
      <c r="CH171" s="31">
        <f t="shared" si="352"/>
        <v>2.3686475356353354</v>
      </c>
      <c r="CI171" s="31">
        <f t="shared" si="352"/>
        <v>2.3686475356353354</v>
      </c>
      <c r="CJ171" s="31">
        <f t="shared" si="352"/>
        <v>2.3686475356353354</v>
      </c>
      <c r="CK171" s="31">
        <f t="shared" si="352"/>
        <v>2.3686475356353354</v>
      </c>
      <c r="CL171" s="2">
        <f>+data!I171</f>
        <v>16555.900000000001</v>
      </c>
      <c r="CM171" s="2">
        <f t="shared" si="78"/>
        <v>16785.493235830712</v>
      </c>
      <c r="CN171" s="2">
        <f t="shared" si="79"/>
        <v>17034.751614619548</v>
      </c>
      <c r="CO171" s="2">
        <f t="shared" si="80"/>
        <v>17304.437327285519</v>
      </c>
      <c r="CP171" s="2">
        <f t="shared" si="81"/>
        <v>17595.383305685289</v>
      </c>
      <c r="CQ171" s="2">
        <f t="shared" si="82"/>
        <v>17908.497474960048</v>
      </c>
      <c r="CR171" s="2">
        <f t="shared" si="83"/>
        <v>18244.767433021774</v>
      </c>
      <c r="CS171" s="2">
        <f t="shared" si="84"/>
        <v>18605.265590670304</v>
      </c>
      <c r="CT171" s="2">
        <f t="shared" si="85"/>
        <v>18991.154809463005</v>
      </c>
      <c r="CU171" s="2">
        <f t="shared" si="86"/>
        <v>19403.694578431227</v>
      </c>
      <c r="CV171" s="2">
        <f t="shared" si="87"/>
        <v>19844.247775091782</v>
      </c>
      <c r="CW171" s="2">
        <f t="shared" ref="CW171:DF171" si="353">+CV171*(1+CA171/100)</f>
        <v>20314.28806098186</v>
      </c>
      <c r="CX171" s="2">
        <f t="shared" si="353"/>
        <v>20795.461944520168</v>
      </c>
      <c r="CY171" s="2">
        <f t="shared" si="353"/>
        <v>21288.033141393025</v>
      </c>
      <c r="CZ171" s="2">
        <f t="shared" si="353"/>
        <v>21792.271613781864</v>
      </c>
      <c r="DA171" s="2">
        <f t="shared" si="353"/>
        <v>22308.453718320667</v>
      </c>
      <c r="DB171" s="2">
        <f t="shared" si="353"/>
        <v>22836.862357558017</v>
      </c>
      <c r="DC171" s="2">
        <f t="shared" si="353"/>
        <v>23377.787135006747</v>
      </c>
      <c r="DD171" s="2">
        <f t="shared" si="353"/>
        <v>23931.524513866156</v>
      </c>
      <c r="DE171" s="2">
        <f t="shared" si="353"/>
        <v>24498.37797950381</v>
      </c>
      <c r="DF171" s="2">
        <f t="shared" si="353"/>
        <v>25078.658205785956</v>
      </c>
      <c r="DG171" s="2">
        <f t="shared" si="266"/>
        <v>-3.3329085099571838</v>
      </c>
      <c r="DH171" s="2">
        <f t="shared" si="267"/>
        <v>-2.7527808058841381</v>
      </c>
      <c r="DI171" s="2">
        <f t="shared" si="268"/>
        <v>-2.0316930053319924</v>
      </c>
      <c r="DJ171" s="2">
        <f t="shared" si="269"/>
        <v>-0.71894060925640724</v>
      </c>
      <c r="DK171" s="2">
        <f t="shared" si="270"/>
        <v>0.66107689139341097</v>
      </c>
      <c r="DL171" s="2">
        <f t="shared" si="271"/>
        <v>1.8712674355292165</v>
      </c>
      <c r="DM171" s="2">
        <f t="shared" si="272"/>
        <v>2.6988859761260411</v>
      </c>
      <c r="DN171" s="2">
        <f t="shared" si="273"/>
        <v>3.0944191222570669</v>
      </c>
      <c r="DO171" s="2">
        <f t="shared" si="274"/>
        <v>3.3919250426417897</v>
      </c>
      <c r="DP171" s="2">
        <f t="shared" si="275"/>
        <v>3.5906435256221112</v>
      </c>
      <c r="DQ171" s="2">
        <f t="shared" si="276"/>
        <v>3.6900981592889015</v>
      </c>
      <c r="DR171" s="2">
        <f t="shared" si="58"/>
        <v>3.6900981592889139</v>
      </c>
      <c r="DS171" s="2">
        <f t="shared" si="59"/>
        <v>3.6900981592889153</v>
      </c>
      <c r="DT171" s="2">
        <f t="shared" si="60"/>
        <v>3.6900981592889162</v>
      </c>
      <c r="DU171" s="2">
        <f t="shared" si="61"/>
        <v>3.6900981592889153</v>
      </c>
      <c r="DV171" s="2">
        <f t="shared" si="62"/>
        <v>3.6900981592889113</v>
      </c>
      <c r="DW171" s="2">
        <f t="shared" si="63"/>
        <v>3.6900981592889055</v>
      </c>
      <c r="DX171" s="2">
        <f t="shared" si="64"/>
        <v>3.6900981592888953</v>
      </c>
      <c r="DY171" s="2">
        <f t="shared" si="65"/>
        <v>3.6900981592888944</v>
      </c>
      <c r="DZ171" s="2">
        <f t="shared" si="66"/>
        <v>3.6900981592888917</v>
      </c>
      <c r="EA171" s="2">
        <f t="shared" si="67"/>
        <v>3.6900981592888904</v>
      </c>
    </row>
    <row r="172" spans="1:131" x14ac:dyDescent="0.25">
      <c r="A172" s="1">
        <v>40999</v>
      </c>
      <c r="B172" s="29">
        <f>+IF(CFdata!B172="",AVERAGE(CFdata!B171,CFdata!B173),CFdata!B172)-0.5</f>
        <v>1.8453153809052427</v>
      </c>
      <c r="C172" s="29">
        <f>+IF(CFdata!C172="",AVERAGE(CFdata!C171,CFdata!C173),CFdata!C172)-0.5</f>
        <v>1.5989442813281558</v>
      </c>
      <c r="D172" s="29">
        <f>+IF(CFdata!D172="",AVERAGE(CFdata!D171,CFdata!D173),CFdata!D172)-0.5</f>
        <v>1.6733380381624539</v>
      </c>
      <c r="E172" s="29">
        <f>+IF(CFdata!E172="",AVERAGE(CFdata!E171,CFdata!E173),CFdata!E172)-0.5</f>
        <v>1.791889266509656</v>
      </c>
      <c r="F172" s="29">
        <f>+IF(CFdata!F172="",AVERAGE(CFdata!F171,CFdata!F173),CFdata!F172)-0.5</f>
        <v>1.7825528826161663</v>
      </c>
      <c r="G172" s="29">
        <f>+IF(CFdata!G172="",AVERAGE(CFdata!G171,CFdata!G173),CFdata!G172)-0.5</f>
        <v>1.8262198757299868</v>
      </c>
      <c r="H172" s="29">
        <f>+IF(CFdata!H172="",AVERAGE(CFdata!H171,CFdata!H173),CFdata!H172)-0.5</f>
        <v>1.7978594335230791</v>
      </c>
      <c r="I172" s="30">
        <f t="shared" si="277"/>
        <v>1.7978594335230791</v>
      </c>
      <c r="J172" s="30">
        <f t="shared" si="277"/>
        <v>1.7978594335230791</v>
      </c>
      <c r="K172" s="30">
        <f t="shared" si="7"/>
        <v>1.7978594335230791</v>
      </c>
      <c r="L172" s="30">
        <f t="shared" si="8"/>
        <v>1.7978594335230791</v>
      </c>
      <c r="M172" s="24">
        <f t="shared" ref="M172:P172" si="354">L172+$W172</f>
        <v>1.8382875468184632</v>
      </c>
      <c r="N172" s="24">
        <f t="shared" si="354"/>
        <v>1.8787156601138473</v>
      </c>
      <c r="O172" s="24">
        <f t="shared" si="354"/>
        <v>1.9191437734092314</v>
      </c>
      <c r="P172" s="24">
        <f t="shared" si="354"/>
        <v>1.9595718867046155</v>
      </c>
      <c r="Q172" s="23">
        <f>+data!$E172</f>
        <v>2</v>
      </c>
      <c r="R172" s="23">
        <f t="shared" ref="R172:V172" si="355">+Q172</f>
        <v>2</v>
      </c>
      <c r="S172" s="23">
        <f t="shared" si="355"/>
        <v>2</v>
      </c>
      <c r="T172" s="23">
        <f t="shared" si="355"/>
        <v>2</v>
      </c>
      <c r="U172" s="23">
        <f t="shared" si="355"/>
        <v>2</v>
      </c>
      <c r="V172" s="23">
        <f t="shared" si="355"/>
        <v>2</v>
      </c>
      <c r="W172" s="24">
        <f t="shared" si="71"/>
        <v>4.0428113295384184E-2</v>
      </c>
      <c r="X172" s="29">
        <f>+IF(CFdata!W172="",AVERAGE(CFdata!W171,CFdata!W173),CFdata!W172)</f>
        <v>2.3217269309624471</v>
      </c>
      <c r="Y172" s="29">
        <f>+IF(CFdata!X172="",AVERAGE(CFdata!X171,CFdata!X173),CFdata!X172)</f>
        <v>2.5466896576524332</v>
      </c>
      <c r="Z172" s="29">
        <f>+IF(CFdata!Y172="",AVERAGE(CFdata!Y171,CFdata!Y173),CFdata!Y172)</f>
        <v>3.0965998283379652</v>
      </c>
      <c r="AA172" s="29">
        <f>+IF(CFdata!Z172="",AVERAGE(CFdata!Z171,CFdata!Z173),CFdata!Z172)</f>
        <v>3.1299247015276008</v>
      </c>
      <c r="AB172" s="29">
        <f>+IF(CFdata!AA172="",AVERAGE(CFdata!AA171,CFdata!AA173),CFdata!AA172)</f>
        <v>2.9512428511644013</v>
      </c>
      <c r="AC172" s="29">
        <f>+IF(CFdata!AB172="",AVERAGE(CFdata!AB171,CFdata!AB173),CFdata!AB172)</f>
        <v>2.6030789010687778</v>
      </c>
      <c r="AD172" s="29">
        <f>+IF(CFdata!AC172="",AVERAGE(CFdata!AC171,CFdata!AC173),CFdata!AC172)</f>
        <v>2.3703542244782048</v>
      </c>
      <c r="AE172" s="30">
        <f t="shared" si="280"/>
        <v>2.3703542244782048</v>
      </c>
      <c r="AF172" s="30">
        <f t="shared" si="280"/>
        <v>2.3703542244782048</v>
      </c>
      <c r="AG172" s="30">
        <f t="shared" si="12"/>
        <v>2.3703542244782048</v>
      </c>
      <c r="AH172" s="30">
        <f t="shared" si="13"/>
        <v>2.3703542244782048</v>
      </c>
      <c r="AI172" s="30">
        <f t="shared" si="14"/>
        <v>2.3703542244782048</v>
      </c>
      <c r="AJ172" s="30">
        <f t="shared" si="15"/>
        <v>2.3703542244782048</v>
      </c>
      <c r="AK172" s="30">
        <f t="shared" si="16"/>
        <v>2.3703542244782048</v>
      </c>
      <c r="AL172" s="30">
        <f t="shared" si="17"/>
        <v>2.3703542244782048</v>
      </c>
      <c r="AM172" s="30">
        <f t="shared" si="18"/>
        <v>2.3703542244782048</v>
      </c>
      <c r="AN172" s="30">
        <f t="shared" si="19"/>
        <v>2.3703542244782048</v>
      </c>
      <c r="AO172" s="30">
        <f t="shared" si="20"/>
        <v>2.3703542244782048</v>
      </c>
      <c r="AP172" s="30">
        <f t="shared" si="21"/>
        <v>2.3703542244782048</v>
      </c>
      <c r="AQ172" s="30">
        <f t="shared" si="22"/>
        <v>2.3703542244782048</v>
      </c>
      <c r="AR172" s="30">
        <f t="shared" si="22"/>
        <v>2.3703542244782048</v>
      </c>
      <c r="AS172" s="2">
        <f>+data!$H172</f>
        <v>16129.418</v>
      </c>
      <c r="AT172" s="2">
        <f t="shared" si="243"/>
        <v>16503.899041513505</v>
      </c>
      <c r="AU172" s="2">
        <f t="shared" si="244"/>
        <v>16924.202131513128</v>
      </c>
      <c r="AV172" s="2">
        <f t="shared" si="245"/>
        <v>17448.276945665133</v>
      </c>
      <c r="AW172" s="2">
        <f t="shared" si="246"/>
        <v>17994.394875778453</v>
      </c>
      <c r="AX172" s="2">
        <f t="shared" si="247"/>
        <v>18525.453168160155</v>
      </c>
      <c r="AY172" s="2">
        <f t="shared" si="248"/>
        <v>19007.685330907909</v>
      </c>
      <c r="AZ172" s="2">
        <f t="shared" si="249"/>
        <v>19458.234803124607</v>
      </c>
      <c r="BA172" s="2">
        <f t="shared" si="250"/>
        <v>19919.463893789358</v>
      </c>
      <c r="BB172" s="2">
        <f t="shared" si="251"/>
        <v>20391.625747689202</v>
      </c>
      <c r="BC172" s="2">
        <f t="shared" si="252"/>
        <v>20874.979510039338</v>
      </c>
      <c r="BD172" s="2">
        <f t="shared" si="253"/>
        <v>21369.790468714513</v>
      </c>
      <c r="BE172" s="2">
        <f t="shared" si="254"/>
        <v>21876.330199851825</v>
      </c>
      <c r="BF172" s="2">
        <f t="shared" si="255"/>
        <v>22394.876716904815</v>
      </c>
      <c r="BG172" s="2">
        <f t="shared" si="256"/>
        <v>22925.714623230651</v>
      </c>
      <c r="BH172" s="2">
        <f t="shared" si="257"/>
        <v>23469.135268294216</v>
      </c>
      <c r="BI172" s="2">
        <f t="shared" si="258"/>
        <v>24025.436907574731</v>
      </c>
      <c r="BJ172" s="2">
        <f t="shared" si="259"/>
        <v>24594.924866262772</v>
      </c>
      <c r="BK172" s="2">
        <f t="shared" si="260"/>
        <v>25177.911706837473</v>
      </c>
      <c r="BL172" s="2">
        <f t="shared" si="261"/>
        <v>25774.717400615886</v>
      </c>
      <c r="BM172" s="2">
        <f t="shared" si="262"/>
        <v>26385.669503368703</v>
      </c>
      <c r="BN172" s="2">
        <f>+data!J172</f>
        <v>1.4303058124293777</v>
      </c>
      <c r="BO172" s="2">
        <f t="shared" si="73"/>
        <v>2.3703542244782048</v>
      </c>
      <c r="BP172" s="10">
        <f t="shared" si="74"/>
        <v>9.40048412048827E-2</v>
      </c>
      <c r="BQ172" s="2">
        <f t="shared" si="75"/>
        <v>1.4303058124293777</v>
      </c>
      <c r="BR172" s="2">
        <f t="shared" ref="BR172:CA172" si="356">+BQ172+$BP172</f>
        <v>1.5243106536342603</v>
      </c>
      <c r="BS172" s="2">
        <f t="shared" si="356"/>
        <v>1.6183154948391429</v>
      </c>
      <c r="BT172" s="2">
        <f t="shared" si="356"/>
        <v>1.7123203360440256</v>
      </c>
      <c r="BU172" s="2">
        <f t="shared" si="356"/>
        <v>1.8063251772489082</v>
      </c>
      <c r="BV172" s="2">
        <f t="shared" si="356"/>
        <v>1.9003300184537908</v>
      </c>
      <c r="BW172" s="2">
        <f t="shared" si="356"/>
        <v>1.9943348596586734</v>
      </c>
      <c r="BX172" s="2">
        <f t="shared" si="356"/>
        <v>2.088339700863556</v>
      </c>
      <c r="BY172" s="2">
        <f t="shared" si="356"/>
        <v>2.1823445420684386</v>
      </c>
      <c r="BZ172" s="2">
        <f t="shared" si="356"/>
        <v>2.2763493832733213</v>
      </c>
      <c r="CA172" s="2">
        <f t="shared" si="356"/>
        <v>2.3703542244782039</v>
      </c>
      <c r="CB172" s="31">
        <f t="shared" ref="CB172:CK172" si="357">+CA172</f>
        <v>2.3703542244782039</v>
      </c>
      <c r="CC172" s="31">
        <f t="shared" si="357"/>
        <v>2.3703542244782039</v>
      </c>
      <c r="CD172" s="31">
        <f t="shared" si="357"/>
        <v>2.3703542244782039</v>
      </c>
      <c r="CE172" s="31">
        <f t="shared" si="357"/>
        <v>2.3703542244782039</v>
      </c>
      <c r="CF172" s="31">
        <f t="shared" si="357"/>
        <v>2.3703542244782039</v>
      </c>
      <c r="CG172" s="31">
        <f t="shared" si="357"/>
        <v>2.3703542244782039</v>
      </c>
      <c r="CH172" s="31">
        <f t="shared" si="357"/>
        <v>2.3703542244782039</v>
      </c>
      <c r="CI172" s="31">
        <f t="shared" si="357"/>
        <v>2.3703542244782039</v>
      </c>
      <c r="CJ172" s="31">
        <f t="shared" si="357"/>
        <v>2.3703542244782039</v>
      </c>
      <c r="CK172" s="31">
        <f t="shared" si="357"/>
        <v>2.3703542244782039</v>
      </c>
      <c r="CL172" s="2">
        <f>+data!I172</f>
        <v>16615.099999999999</v>
      </c>
      <c r="CM172" s="2">
        <f t="shared" si="78"/>
        <v>16852.746741040952</v>
      </c>
      <c r="CN172" s="2">
        <f t="shared" si="79"/>
        <v>17109.634955044639</v>
      </c>
      <c r="CO172" s="2">
        <f t="shared" si="80"/>
        <v>17386.522828632544</v>
      </c>
      <c r="CP172" s="2">
        <f t="shared" si="81"/>
        <v>17684.235794758155</v>
      </c>
      <c r="CQ172" s="2">
        <f t="shared" si="82"/>
        <v>18003.670598322933</v>
      </c>
      <c r="CR172" s="2">
        <f t="shared" si="83"/>
        <v>18345.799755126405</v>
      </c>
      <c r="CS172" s="2">
        <f t="shared" si="84"/>
        <v>18711.676434926067</v>
      </c>
      <c r="CT172" s="2">
        <f t="shared" si="85"/>
        <v>19102.439802613757</v>
      </c>
      <c r="CU172" s="2">
        <f t="shared" si="86"/>
        <v>19519.320855048009</v>
      </c>
      <c r="CV172" s="2">
        <f t="shared" si="87"/>
        <v>19963.648794951034</v>
      </c>
      <c r="CW172" s="2">
        <f t="shared" ref="CW172:DF172" si="358">+CV172*(1+CA172/100)</f>
        <v>20436.857987522148</v>
      </c>
      <c r="CX172" s="2">
        <f t="shared" si="358"/>
        <v>20921.283914179989</v>
      </c>
      <c r="CY172" s="2">
        <f t="shared" si="358"/>
        <v>21417.192451254832</v>
      </c>
      <c r="CZ172" s="2">
        <f t="shared" si="358"/>
        <v>21924.855777287776</v>
      </c>
      <c r="DA172" s="2">
        <f t="shared" si="358"/>
        <v>22444.55252241547</v>
      </c>
      <c r="DB172" s="2">
        <f t="shared" si="358"/>
        <v>22976.567921295773</v>
      </c>
      <c r="DC172" s="2">
        <f t="shared" si="358"/>
        <v>23521.19396965831</v>
      </c>
      <c r="DD172" s="2">
        <f t="shared" si="358"/>
        <v>24078.729584565819</v>
      </c>
      <c r="DE172" s="2">
        <f t="shared" si="358"/>
        <v>24649.480768474255</v>
      </c>
      <c r="DF172" s="2">
        <f t="shared" si="358"/>
        <v>25233.760777181727</v>
      </c>
      <c r="DG172" s="2">
        <f t="shared" si="266"/>
        <v>-2.9231361833512826</v>
      </c>
      <c r="DH172" s="2">
        <f t="shared" si="267"/>
        <v>-2.0699753273922359</v>
      </c>
      <c r="DI172" s="2">
        <f t="shared" si="268"/>
        <v>-1.0837918168256311</v>
      </c>
      <c r="DJ172" s="2">
        <f t="shared" si="269"/>
        <v>0.35518382623862693</v>
      </c>
      <c r="DK172" s="2">
        <f t="shared" si="270"/>
        <v>1.7538732497122278</v>
      </c>
      <c r="DL172" s="2">
        <f t="shared" si="271"/>
        <v>2.8982010473232411</v>
      </c>
      <c r="DM172" s="2">
        <f t="shared" si="272"/>
        <v>3.6078316814536882</v>
      </c>
      <c r="DN172" s="2">
        <f t="shared" si="273"/>
        <v>3.9897994751825698</v>
      </c>
      <c r="DO172" s="2">
        <f t="shared" si="274"/>
        <v>4.2770666973326037</v>
      </c>
      <c r="DP172" s="2">
        <f t="shared" si="275"/>
        <v>4.4689305489622191</v>
      </c>
      <c r="DQ172" s="2">
        <f t="shared" si="276"/>
        <v>4.5649506482942508</v>
      </c>
      <c r="DR172" s="2">
        <f t="shared" si="58"/>
        <v>4.5649506482942384</v>
      </c>
      <c r="DS172" s="2">
        <f t="shared" si="59"/>
        <v>4.5649506482942348</v>
      </c>
      <c r="DT172" s="2">
        <f t="shared" si="60"/>
        <v>4.5649506482942419</v>
      </c>
      <c r="DU172" s="2">
        <f t="shared" si="61"/>
        <v>4.564950648294241</v>
      </c>
      <c r="DV172" s="2">
        <f t="shared" si="62"/>
        <v>4.5649506482942401</v>
      </c>
      <c r="DW172" s="2">
        <f t="shared" si="63"/>
        <v>4.564950648294241</v>
      </c>
      <c r="DX172" s="2">
        <f t="shared" si="64"/>
        <v>4.5649506482942375</v>
      </c>
      <c r="DY172" s="2">
        <f t="shared" si="65"/>
        <v>4.5649506482942366</v>
      </c>
      <c r="DZ172" s="2">
        <f t="shared" si="66"/>
        <v>4.5649506482942428</v>
      </c>
      <c r="EA172" s="2">
        <f t="shared" si="67"/>
        <v>4.5649506482942419</v>
      </c>
    </row>
    <row r="173" spans="1:131" x14ac:dyDescent="0.25">
      <c r="A173" s="1">
        <v>41090</v>
      </c>
      <c r="B173" s="29">
        <f>+IF(CFdata!B173="",AVERAGE(CFdata!B172,CFdata!B174),CFdata!B173)-0.5</f>
        <v>1.7036422419228616</v>
      </c>
      <c r="C173" s="29">
        <f>+IF(CFdata!C173="",AVERAGE(CFdata!C172,CFdata!C174),CFdata!C173)-0.5</f>
        <v>1.5335479891743091</v>
      </c>
      <c r="D173" s="29">
        <f>+IF(CFdata!D173="",AVERAGE(CFdata!D172,CFdata!D174),CFdata!D173)-0.5</f>
        <v>1.7321258369665342</v>
      </c>
      <c r="E173" s="29">
        <f>+IF(CFdata!E173="",AVERAGE(CFdata!E172,CFdata!E174),CFdata!E173)-0.5</f>
        <v>1.8075246162852463</v>
      </c>
      <c r="F173" s="29">
        <f>+IF(CFdata!F173="",AVERAGE(CFdata!F172,CFdata!F174),CFdata!F173)-0.5</f>
        <v>1.8591808049724192</v>
      </c>
      <c r="G173" s="29">
        <f>+IF(CFdata!G173="",AVERAGE(CFdata!G172,CFdata!G174),CFdata!G173)-0.5</f>
        <v>1.8633973999468476</v>
      </c>
      <c r="H173" s="29">
        <f>+IF(CFdata!H173="",AVERAGE(CFdata!H172,CFdata!H174),CFdata!H173)-0.5</f>
        <v>1.8648158329775937</v>
      </c>
      <c r="I173" s="30">
        <f t="shared" ref="I173:J188" si="359">+H173</f>
        <v>1.8648158329775937</v>
      </c>
      <c r="J173" s="30">
        <f t="shared" si="359"/>
        <v>1.8648158329775937</v>
      </c>
      <c r="K173" s="30">
        <f t="shared" si="7"/>
        <v>1.8648158329775937</v>
      </c>
      <c r="L173" s="30">
        <f t="shared" si="8"/>
        <v>1.8648158329775937</v>
      </c>
      <c r="M173" s="24">
        <f t="shared" ref="M173:P173" si="360">L173+$W173</f>
        <v>1.8918526663820749</v>
      </c>
      <c r="N173" s="24">
        <f t="shared" si="360"/>
        <v>1.9188894997865562</v>
      </c>
      <c r="O173" s="24">
        <f t="shared" si="360"/>
        <v>1.9459263331910375</v>
      </c>
      <c r="P173" s="24">
        <f t="shared" si="360"/>
        <v>1.9729631665955187</v>
      </c>
      <c r="Q173" s="23">
        <f>+data!$E173</f>
        <v>2</v>
      </c>
      <c r="R173" s="23">
        <f t="shared" ref="R173:V173" si="361">+Q173</f>
        <v>2</v>
      </c>
      <c r="S173" s="23">
        <f t="shared" si="361"/>
        <v>2</v>
      </c>
      <c r="T173" s="23">
        <f t="shared" si="361"/>
        <v>2</v>
      </c>
      <c r="U173" s="23">
        <f t="shared" si="361"/>
        <v>2</v>
      </c>
      <c r="V173" s="23">
        <f t="shared" si="361"/>
        <v>2</v>
      </c>
      <c r="W173" s="24">
        <f t="shared" si="71"/>
        <v>2.7036833404481264E-2</v>
      </c>
      <c r="X173" s="29">
        <f>+IF(CFdata!W173="",AVERAGE(CFdata!W172,CFdata!W174),CFdata!W173)</f>
        <v>2.2334724531954189</v>
      </c>
      <c r="Y173" s="29">
        <f>+IF(CFdata!X173="",AVERAGE(CFdata!X172,CFdata!X174),CFdata!X173)</f>
        <v>2.2749421406485544</v>
      </c>
      <c r="Z173" s="29">
        <f>+IF(CFdata!Y173="",AVERAGE(CFdata!Y172,CFdata!Y174),CFdata!Y173)</f>
        <v>2.9675541667433256</v>
      </c>
      <c r="AA173" s="29">
        <f>+IF(CFdata!Z173="",AVERAGE(CFdata!Z172,CFdata!Z174),CFdata!Z173)</f>
        <v>3.1111094615978376</v>
      </c>
      <c r="AB173" s="29">
        <f>+IF(CFdata!AA173="",AVERAGE(CFdata!AA172,CFdata!AA174),CFdata!AA173)</f>
        <v>2.8692673481750544</v>
      </c>
      <c r="AC173" s="29">
        <f>+IF(CFdata!AB173="",AVERAGE(CFdata!AB172,CFdata!AB174),CFdata!AB173)</f>
        <v>2.6649104944768283</v>
      </c>
      <c r="AD173" s="29">
        <f>+IF(CFdata!AC173="",AVERAGE(CFdata!AC172,CFdata!AC174),CFdata!AC173)</f>
        <v>2.4169770140475961</v>
      </c>
      <c r="AE173" s="30">
        <f t="shared" ref="AE173:AF188" si="362">+AD173</f>
        <v>2.4169770140475961</v>
      </c>
      <c r="AF173" s="30">
        <f t="shared" si="362"/>
        <v>2.4169770140475961</v>
      </c>
      <c r="AG173" s="30">
        <f t="shared" si="12"/>
        <v>2.4169770140475961</v>
      </c>
      <c r="AH173" s="30">
        <f t="shared" si="13"/>
        <v>2.4169770140475961</v>
      </c>
      <c r="AI173" s="30">
        <f t="shared" si="14"/>
        <v>2.4169770140475961</v>
      </c>
      <c r="AJ173" s="30">
        <f t="shared" si="15"/>
        <v>2.4169770140475961</v>
      </c>
      <c r="AK173" s="30">
        <f t="shared" si="16"/>
        <v>2.4169770140475961</v>
      </c>
      <c r="AL173" s="30">
        <f t="shared" si="17"/>
        <v>2.4169770140475961</v>
      </c>
      <c r="AM173" s="30">
        <f t="shared" si="18"/>
        <v>2.4169770140475961</v>
      </c>
      <c r="AN173" s="30">
        <f t="shared" si="19"/>
        <v>2.4169770140475961</v>
      </c>
      <c r="AO173" s="30">
        <f t="shared" si="20"/>
        <v>2.4169770140475961</v>
      </c>
      <c r="AP173" s="30">
        <f t="shared" si="21"/>
        <v>2.4169770140475961</v>
      </c>
      <c r="AQ173" s="30">
        <f t="shared" si="22"/>
        <v>2.4169770140475961</v>
      </c>
      <c r="AR173" s="30">
        <f t="shared" si="22"/>
        <v>2.4169770140475961</v>
      </c>
      <c r="AS173" s="2">
        <f>+data!$H173</f>
        <v>16198.807000000001</v>
      </c>
      <c r="AT173" s="2">
        <f t="shared" si="243"/>
        <v>16560.602892091294</v>
      </c>
      <c r="AU173" s="2">
        <f t="shared" si="244"/>
        <v>16937.347026028943</v>
      </c>
      <c r="AV173" s="2">
        <f t="shared" si="245"/>
        <v>17439.97197343564</v>
      </c>
      <c r="AW173" s="2">
        <f t="shared" si="246"/>
        <v>17982.548591601208</v>
      </c>
      <c r="AX173" s="2">
        <f t="shared" si="247"/>
        <v>18498.515986709735</v>
      </c>
      <c r="AY173" s="2">
        <f t="shared" si="248"/>
        <v>18991.484880562039</v>
      </c>
      <c r="AZ173" s="2">
        <f t="shared" si="249"/>
        <v>19450.504704751547</v>
      </c>
      <c r="BA173" s="2">
        <f t="shared" si="250"/>
        <v>19920.618932581638</v>
      </c>
      <c r="BB173" s="2">
        <f t="shared" si="251"/>
        <v>20402.095713238148</v>
      </c>
      <c r="BC173" s="2">
        <f t="shared" si="252"/>
        <v>20895.209677011102</v>
      </c>
      <c r="BD173" s="2">
        <f t="shared" si="253"/>
        <v>21400.242091941509</v>
      </c>
      <c r="BE173" s="2">
        <f t="shared" si="254"/>
        <v>21917.481024254274</v>
      </c>
      <c r="BF173" s="2">
        <f t="shared" si="255"/>
        <v>22447.221502668741</v>
      </c>
      <c r="BG173" s="2">
        <f t="shared" si="256"/>
        <v>22989.765686680592</v>
      </c>
      <c r="BH173" s="2">
        <f t="shared" si="257"/>
        <v>23545.423038911063</v>
      </c>
      <c r="BI173" s="2">
        <f t="shared" si="258"/>
        <v>24114.510501621811</v>
      </c>
      <c r="BJ173" s="2">
        <f t="shared" si="259"/>
        <v>24697.352677496103</v>
      </c>
      <c r="BK173" s="2">
        <f t="shared" si="260"/>
        <v>25294.282014789453</v>
      </c>
      <c r="BL173" s="2">
        <f t="shared" si="261"/>
        <v>25905.638996955287</v>
      </c>
      <c r="BM173" s="2">
        <f t="shared" si="262"/>
        <v>26531.772336853846</v>
      </c>
      <c r="BN173" s="2">
        <f>+data!J173</f>
        <v>1.5142851984038863</v>
      </c>
      <c r="BO173" s="2">
        <f t="shared" si="73"/>
        <v>2.4169770140475961</v>
      </c>
      <c r="BP173" s="10">
        <f t="shared" si="74"/>
        <v>9.0269181564370984E-2</v>
      </c>
      <c r="BQ173" s="2">
        <f t="shared" si="75"/>
        <v>1.5142851984038863</v>
      </c>
      <c r="BR173" s="2">
        <f t="shared" ref="BR173:CA173" si="363">+BQ173+$BP173</f>
        <v>1.6045543799682573</v>
      </c>
      <c r="BS173" s="2">
        <f t="shared" si="363"/>
        <v>1.6948235615326284</v>
      </c>
      <c r="BT173" s="2">
        <f t="shared" si="363"/>
        <v>1.7850927430969994</v>
      </c>
      <c r="BU173" s="2">
        <f t="shared" si="363"/>
        <v>1.8753619246613704</v>
      </c>
      <c r="BV173" s="2">
        <f t="shared" si="363"/>
        <v>1.9656311062257414</v>
      </c>
      <c r="BW173" s="2">
        <f t="shared" si="363"/>
        <v>2.0559002877901125</v>
      </c>
      <c r="BX173" s="2">
        <f t="shared" si="363"/>
        <v>2.1461694693544833</v>
      </c>
      <c r="BY173" s="2">
        <f t="shared" si="363"/>
        <v>2.2364386509188541</v>
      </c>
      <c r="BZ173" s="2">
        <f t="shared" si="363"/>
        <v>2.3267078324832249</v>
      </c>
      <c r="CA173" s="2">
        <f t="shared" si="363"/>
        <v>2.4169770140475957</v>
      </c>
      <c r="CB173" s="31">
        <f t="shared" ref="CB173:CK173" si="364">+CA173</f>
        <v>2.4169770140475957</v>
      </c>
      <c r="CC173" s="31">
        <f t="shared" si="364"/>
        <v>2.4169770140475957</v>
      </c>
      <c r="CD173" s="31">
        <f t="shared" si="364"/>
        <v>2.4169770140475957</v>
      </c>
      <c r="CE173" s="31">
        <f t="shared" si="364"/>
        <v>2.4169770140475957</v>
      </c>
      <c r="CF173" s="31">
        <f t="shared" si="364"/>
        <v>2.4169770140475957</v>
      </c>
      <c r="CG173" s="31">
        <f t="shared" si="364"/>
        <v>2.4169770140475957</v>
      </c>
      <c r="CH173" s="31">
        <f t="shared" si="364"/>
        <v>2.4169770140475957</v>
      </c>
      <c r="CI173" s="31">
        <f t="shared" si="364"/>
        <v>2.4169770140475957</v>
      </c>
      <c r="CJ173" s="31">
        <f t="shared" si="364"/>
        <v>2.4169770140475957</v>
      </c>
      <c r="CK173" s="31">
        <f t="shared" si="364"/>
        <v>2.4169770140475957</v>
      </c>
      <c r="CL173" s="2">
        <f>+data!I173</f>
        <v>16678</v>
      </c>
      <c r="CM173" s="2">
        <f t="shared" si="78"/>
        <v>16930.552485389799</v>
      </c>
      <c r="CN173" s="2">
        <f t="shared" si="79"/>
        <v>17202.212406846942</v>
      </c>
      <c r="CO173" s="2">
        <f t="shared" si="80"/>
        <v>17493.759555823075</v>
      </c>
      <c r="CP173" s="2">
        <f t="shared" si="81"/>
        <v>17806.039388148911</v>
      </c>
      <c r="CQ173" s="2">
        <f t="shared" si="82"/>
        <v>18139.967071124462</v>
      </c>
      <c r="CR173" s="2">
        <f t="shared" si="83"/>
        <v>18496.53190653359</v>
      </c>
      <c r="CS173" s="2">
        <f t="shared" si="84"/>
        <v>18876.802159231203</v>
      </c>
      <c r="CT173" s="2">
        <f t="shared" si="85"/>
        <v>19281.930323963072</v>
      </c>
      <c r="CU173" s="2">
        <f t="shared" si="86"/>
        <v>19713.158866371425</v>
      </c>
      <c r="CV173" s="2">
        <f t="shared" si="87"/>
        <v>20171.826477745151</v>
      </c>
      <c r="CW173" s="2">
        <f t="shared" ref="CW173:DF173" si="365">+CV173*(1+CA173/100)</f>
        <v>20659.374887025817</v>
      </c>
      <c r="CX173" s="2">
        <f t="shared" si="365"/>
        <v>21158.707229291151</v>
      </c>
      <c r="CY173" s="2">
        <f t="shared" si="365"/>
        <v>21670.108319492745</v>
      </c>
      <c r="CZ173" s="2">
        <f t="shared" si="365"/>
        <v>22193.869856494101</v>
      </c>
      <c r="DA173" s="2">
        <f t="shared" si="365"/>
        <v>22730.290589453201</v>
      </c>
      <c r="DB173" s="2">
        <f t="shared" si="365"/>
        <v>23279.676488226509</v>
      </c>
      <c r="DC173" s="2">
        <f t="shared" si="365"/>
        <v>23842.340917891586</v>
      </c>
      <c r="DD173" s="2">
        <f t="shared" si="365"/>
        <v>24418.604817487889</v>
      </c>
      <c r="DE173" s="2">
        <f t="shared" si="365"/>
        <v>25008.796883077688</v>
      </c>
      <c r="DF173" s="2">
        <f t="shared" si="365"/>
        <v>25613.253755231526</v>
      </c>
      <c r="DG173" s="2">
        <f t="shared" si="266"/>
        <v>-2.8732042211296274</v>
      </c>
      <c r="DH173" s="2">
        <f t="shared" si="267"/>
        <v>-2.1851005371369436</v>
      </c>
      <c r="DI173" s="2">
        <f t="shared" si="268"/>
        <v>-1.5397169535738049</v>
      </c>
      <c r="DJ173" s="2">
        <f t="shared" si="269"/>
        <v>-0.30746725548500303</v>
      </c>
      <c r="DK173" s="2">
        <f t="shared" si="270"/>
        <v>0.99128840279762187</v>
      </c>
      <c r="DL173" s="2">
        <f t="shared" si="271"/>
        <v>1.9765687235233114</v>
      </c>
      <c r="DM173" s="2">
        <f t="shared" si="272"/>
        <v>2.675923121856238</v>
      </c>
      <c r="DN173" s="2">
        <f t="shared" si="273"/>
        <v>3.0391935068291729</v>
      </c>
      <c r="DO173" s="2">
        <f t="shared" si="274"/>
        <v>3.3123686160447363</v>
      </c>
      <c r="DP173" s="2">
        <f t="shared" si="275"/>
        <v>3.494806953755023</v>
      </c>
      <c r="DQ173" s="2">
        <f t="shared" si="276"/>
        <v>3.5861065930942506</v>
      </c>
      <c r="DR173" s="2">
        <f t="shared" si="58"/>
        <v>3.5861065930942577</v>
      </c>
      <c r="DS173" s="2">
        <f t="shared" si="59"/>
        <v>3.5861065930942648</v>
      </c>
      <c r="DT173" s="2">
        <f t="shared" si="60"/>
        <v>3.5861065930942542</v>
      </c>
      <c r="DU173" s="2">
        <f t="shared" si="61"/>
        <v>3.5861065930942457</v>
      </c>
      <c r="DV173" s="2">
        <f t="shared" si="62"/>
        <v>3.5861065930942453</v>
      </c>
      <c r="DW173" s="2">
        <f t="shared" si="63"/>
        <v>3.5861065930942488</v>
      </c>
      <c r="DX173" s="2">
        <f t="shared" si="64"/>
        <v>3.5861065930942426</v>
      </c>
      <c r="DY173" s="2">
        <f t="shared" si="65"/>
        <v>3.5861065930942524</v>
      </c>
      <c r="DZ173" s="2">
        <f t="shared" si="66"/>
        <v>3.5861065930942542</v>
      </c>
      <c r="EA173" s="2">
        <f t="shared" si="67"/>
        <v>3.5861065930942573</v>
      </c>
    </row>
    <row r="174" spans="1:131" x14ac:dyDescent="0.25">
      <c r="A174" s="1">
        <v>41182</v>
      </c>
      <c r="B174" s="29">
        <f>+IF(CFdata!B174="",AVERAGE(CFdata!B173,CFdata!B175),CFdata!B174)-0.5</f>
        <v>1.5619691029404801</v>
      </c>
      <c r="C174" s="29">
        <f>+IF(CFdata!C174="",AVERAGE(CFdata!C173,CFdata!C175),CFdata!C174)-0.5</f>
        <v>1.4681516970204624</v>
      </c>
      <c r="D174" s="29">
        <f>+IF(CFdata!D174="",AVERAGE(CFdata!D173,CFdata!D175),CFdata!D174)-0.5</f>
        <v>1.7909136357706146</v>
      </c>
      <c r="E174" s="29">
        <f>+IF(CFdata!E174="",AVERAGE(CFdata!E173,CFdata!E175),CFdata!E174)-0.5</f>
        <v>1.8231599660608366</v>
      </c>
      <c r="F174" s="29">
        <f>+IF(CFdata!F174="",AVERAGE(CFdata!F173,CFdata!F175),CFdata!F174)-0.5</f>
        <v>1.9358087273286722</v>
      </c>
      <c r="G174" s="29">
        <f>+IF(CFdata!G174="",AVERAGE(CFdata!G173,CFdata!G175),CFdata!G174)-0.5</f>
        <v>1.9005749241637084</v>
      </c>
      <c r="H174" s="29">
        <f>+IF(CFdata!H174="",AVERAGE(CFdata!H173,CFdata!H175),CFdata!H174)-0.5</f>
        <v>1.9317722324321078</v>
      </c>
      <c r="I174" s="30">
        <f t="shared" si="359"/>
        <v>1.9317722324321078</v>
      </c>
      <c r="J174" s="30">
        <f t="shared" si="359"/>
        <v>1.9317722324321078</v>
      </c>
      <c r="K174" s="30">
        <f t="shared" si="7"/>
        <v>1.9317722324321078</v>
      </c>
      <c r="L174" s="30">
        <f t="shared" si="8"/>
        <v>1.9317722324321078</v>
      </c>
      <c r="M174" s="24">
        <f t="shared" ref="M174:P174" si="366">L174+$W174</f>
        <v>1.9454177859456863</v>
      </c>
      <c r="N174" s="24">
        <f t="shared" si="366"/>
        <v>1.9590633394592647</v>
      </c>
      <c r="O174" s="24">
        <f t="shared" si="366"/>
        <v>1.9727088929728431</v>
      </c>
      <c r="P174" s="24">
        <f t="shared" si="366"/>
        <v>1.9863544464864216</v>
      </c>
      <c r="Q174" s="23">
        <f>+data!$E174</f>
        <v>2</v>
      </c>
      <c r="R174" s="23">
        <f t="shared" ref="R174:V174" si="367">+Q174</f>
        <v>2</v>
      </c>
      <c r="S174" s="23">
        <f t="shared" si="367"/>
        <v>2</v>
      </c>
      <c r="T174" s="23">
        <f t="shared" si="367"/>
        <v>2</v>
      </c>
      <c r="U174" s="23">
        <f t="shared" si="367"/>
        <v>2</v>
      </c>
      <c r="V174" s="23">
        <f t="shared" si="367"/>
        <v>2</v>
      </c>
      <c r="W174" s="24">
        <f t="shared" si="71"/>
        <v>1.3645553513578434E-2</v>
      </c>
      <c r="X174" s="29">
        <f>+IF(CFdata!W174="",AVERAGE(CFdata!W173,CFdata!W175),CFdata!W174)</f>
        <v>2.1452179754283907</v>
      </c>
      <c r="Y174" s="29">
        <f>+IF(CFdata!X174="",AVERAGE(CFdata!X173,CFdata!X175),CFdata!X174)</f>
        <v>2.0031946236446752</v>
      </c>
      <c r="Z174" s="29">
        <f>+IF(CFdata!Y174="",AVERAGE(CFdata!Y173,CFdata!Y175),CFdata!Y174)</f>
        <v>2.838508505148686</v>
      </c>
      <c r="AA174" s="29">
        <f>+IF(CFdata!Z174="",AVERAGE(CFdata!Z173,CFdata!Z175),CFdata!Z174)</f>
        <v>3.0922942216680744</v>
      </c>
      <c r="AB174" s="29">
        <f>+IF(CFdata!AA174="",AVERAGE(CFdata!AA173,CFdata!AA175),CFdata!AA174)</f>
        <v>2.7872918451857074</v>
      </c>
      <c r="AC174" s="29">
        <f>+IF(CFdata!AB174="",AVERAGE(CFdata!AB173,CFdata!AB175),CFdata!AB174)</f>
        <v>2.7267420878848787</v>
      </c>
      <c r="AD174" s="29">
        <f>+IF(CFdata!AC174="",AVERAGE(CFdata!AC173,CFdata!AC175),CFdata!AC174)</f>
        <v>2.463599803616987</v>
      </c>
      <c r="AE174" s="30">
        <f t="shared" si="362"/>
        <v>2.463599803616987</v>
      </c>
      <c r="AF174" s="30">
        <f t="shared" si="362"/>
        <v>2.463599803616987</v>
      </c>
      <c r="AG174" s="30">
        <f t="shared" si="12"/>
        <v>2.463599803616987</v>
      </c>
      <c r="AH174" s="30">
        <f t="shared" si="13"/>
        <v>2.463599803616987</v>
      </c>
      <c r="AI174" s="30">
        <f t="shared" si="14"/>
        <v>2.463599803616987</v>
      </c>
      <c r="AJ174" s="30">
        <f t="shared" si="15"/>
        <v>2.463599803616987</v>
      </c>
      <c r="AK174" s="30">
        <f t="shared" si="16"/>
        <v>2.463599803616987</v>
      </c>
      <c r="AL174" s="30">
        <f t="shared" si="17"/>
        <v>2.463599803616987</v>
      </c>
      <c r="AM174" s="30">
        <f t="shared" si="18"/>
        <v>2.463599803616987</v>
      </c>
      <c r="AN174" s="30">
        <f t="shared" si="19"/>
        <v>2.463599803616987</v>
      </c>
      <c r="AO174" s="30">
        <f t="shared" si="20"/>
        <v>2.463599803616987</v>
      </c>
      <c r="AP174" s="30">
        <f t="shared" si="21"/>
        <v>2.463599803616987</v>
      </c>
      <c r="AQ174" s="30">
        <f t="shared" si="22"/>
        <v>2.463599803616987</v>
      </c>
      <c r="AR174" s="30">
        <f t="shared" si="22"/>
        <v>2.463599803616987</v>
      </c>
      <c r="AS174" s="2">
        <f>+data!$H174</f>
        <v>16220.666999999999</v>
      </c>
      <c r="AT174" s="2">
        <f t="shared" si="243"/>
        <v>16568.635664218382</v>
      </c>
      <c r="AU174" s="2">
        <f t="shared" si="244"/>
        <v>16900.537683055278</v>
      </c>
      <c r="AV174" s="2">
        <f t="shared" si="245"/>
        <v>17380.26088260466</v>
      </c>
      <c r="AW174" s="2">
        <f t="shared" si="246"/>
        <v>17917.709685588281</v>
      </c>
      <c r="AX174" s="2">
        <f t="shared" si="247"/>
        <v>18417.128546498734</v>
      </c>
      <c r="AY174" s="2">
        <f t="shared" si="248"/>
        <v>18919.316141955976</v>
      </c>
      <c r="AZ174" s="2">
        <f t="shared" si="249"/>
        <v>19385.412377274883</v>
      </c>
      <c r="BA174" s="2">
        <f t="shared" si="250"/>
        <v>19862.99135853177</v>
      </c>
      <c r="BB174" s="2">
        <f t="shared" si="251"/>
        <v>20352.335974633017</v>
      </c>
      <c r="BC174" s="2">
        <f t="shared" si="252"/>
        <v>20853.736083735545</v>
      </c>
      <c r="BD174" s="2">
        <f t="shared" si="253"/>
        <v>21367.488684941258</v>
      </c>
      <c r="BE174" s="2">
        <f t="shared" si="254"/>
        <v>21893.898094221353</v>
      </c>
      <c r="BF174" s="2">
        <f t="shared" si="255"/>
        <v>22433.276124674692</v>
      </c>
      <c r="BG174" s="2">
        <f t="shared" si="256"/>
        <v>22985.942271227035</v>
      </c>
      <c r="BH174" s="2">
        <f t="shared" si="257"/>
        <v>23552.223899880501</v>
      </c>
      <c r="BI174" s="2">
        <f t="shared" si="258"/>
        <v>24132.456441625389</v>
      </c>
      <c r="BJ174" s="2">
        <f t="shared" si="259"/>
        <v>24726.983591129228</v>
      </c>
      <c r="BK174" s="2">
        <f t="shared" si="260"/>
        <v>25336.157510320692</v>
      </c>
      <c r="BL174" s="2">
        <f t="shared" si="261"/>
        <v>25960.339036989044</v>
      </c>
      <c r="BM174" s="2">
        <f t="shared" si="262"/>
        <v>26599.897898522609</v>
      </c>
      <c r="BN174" s="2">
        <f>+data!J174</f>
        <v>1.5637366590718571</v>
      </c>
      <c r="BO174" s="2">
        <f t="shared" si="73"/>
        <v>2.463599803616987</v>
      </c>
      <c r="BP174" s="10">
        <f t="shared" si="74"/>
        <v>8.9986314454512994E-2</v>
      </c>
      <c r="BQ174" s="2">
        <f t="shared" si="75"/>
        <v>1.5637366590718571</v>
      </c>
      <c r="BR174" s="2">
        <f t="shared" ref="BR174:CA174" si="368">+BQ174+$BP174</f>
        <v>1.6537229735263701</v>
      </c>
      <c r="BS174" s="2">
        <f t="shared" si="368"/>
        <v>1.7437092879808831</v>
      </c>
      <c r="BT174" s="2">
        <f t="shared" si="368"/>
        <v>1.8336956024353961</v>
      </c>
      <c r="BU174" s="2">
        <f t="shared" si="368"/>
        <v>1.9236819168899091</v>
      </c>
      <c r="BV174" s="2">
        <f t="shared" si="368"/>
        <v>2.0136682313444219</v>
      </c>
      <c r="BW174" s="2">
        <f t="shared" si="368"/>
        <v>2.1036545457989346</v>
      </c>
      <c r="BX174" s="2">
        <f t="shared" si="368"/>
        <v>2.1936408602534474</v>
      </c>
      <c r="BY174" s="2">
        <f t="shared" si="368"/>
        <v>2.2836271747079602</v>
      </c>
      <c r="BZ174" s="2">
        <f t="shared" si="368"/>
        <v>2.3736134891624729</v>
      </c>
      <c r="CA174" s="2">
        <f t="shared" si="368"/>
        <v>2.4635998036169857</v>
      </c>
      <c r="CB174" s="31">
        <f t="shared" ref="CB174:CK174" si="369">+CA174</f>
        <v>2.4635998036169857</v>
      </c>
      <c r="CC174" s="31">
        <f t="shared" si="369"/>
        <v>2.4635998036169857</v>
      </c>
      <c r="CD174" s="31">
        <f t="shared" si="369"/>
        <v>2.4635998036169857</v>
      </c>
      <c r="CE174" s="31">
        <f t="shared" si="369"/>
        <v>2.4635998036169857</v>
      </c>
      <c r="CF174" s="31">
        <f t="shared" si="369"/>
        <v>2.4635998036169857</v>
      </c>
      <c r="CG174" s="31">
        <f t="shared" si="369"/>
        <v>2.4635998036169857</v>
      </c>
      <c r="CH174" s="31">
        <f t="shared" si="369"/>
        <v>2.4635998036169857</v>
      </c>
      <c r="CI174" s="31">
        <f t="shared" si="369"/>
        <v>2.4635998036169857</v>
      </c>
      <c r="CJ174" s="31">
        <f t="shared" si="369"/>
        <v>2.4635998036169857</v>
      </c>
      <c r="CK174" s="31">
        <f t="shared" si="369"/>
        <v>2.4635998036169857</v>
      </c>
      <c r="CL174" s="2">
        <f>+data!I174</f>
        <v>16743.2</v>
      </c>
      <c r="CM174" s="2">
        <f t="shared" si="78"/>
        <v>17005.019556301719</v>
      </c>
      <c r="CN174" s="2">
        <f t="shared" si="79"/>
        <v>17286.235471356933</v>
      </c>
      <c r="CO174" s="2">
        <f t="shared" si="80"/>
        <v>17587.65716481323</v>
      </c>
      <c r="CP174" s="2">
        <f t="shared" si="81"/>
        <v>17910.161260815825</v>
      </c>
      <c r="CQ174" s="2">
        <f t="shared" si="82"/>
        <v>18254.695794275962</v>
      </c>
      <c r="CR174" s="2">
        <f t="shared" si="83"/>
        <v>18622.284804213861</v>
      </c>
      <c r="CS174" s="2">
        <f t="shared" si="84"/>
        <v>19014.033345029329</v>
      </c>
      <c r="CT174" s="2">
        <f t="shared" si="85"/>
        <v>19431.132949668106</v>
      </c>
      <c r="CU174" s="2">
        <f t="shared" si="86"/>
        <v>19874.86758206036</v>
      </c>
      <c r="CV174" s="2">
        <f t="shared" si="87"/>
        <v>20346.620119941326</v>
      </c>
      <c r="CW174" s="2">
        <f t="shared" ref="CW174:DF174" si="370">+CV174*(1+CA174/100)</f>
        <v>20847.879413258896</v>
      </c>
      <c r="CX174" s="2">
        <f t="shared" si="370"/>
        <v>21361.487729542248</v>
      </c>
      <c r="CY174" s="2">
        <f t="shared" si="370"/>
        <v>21887.74929929692</v>
      </c>
      <c r="CZ174" s="2">
        <f t="shared" si="370"/>
        <v>22426.975848050577</v>
      </c>
      <c r="DA174" s="2">
        <f t="shared" si="370"/>
        <v>22979.486781000382</v>
      </c>
      <c r="DB174" s="2">
        <f t="shared" si="370"/>
        <v>23545.609372209299</v>
      </c>
      <c r="DC174" s="2">
        <f t="shared" si="370"/>
        <v>24125.678958463472</v>
      </c>
      <c r="DD174" s="2">
        <f t="shared" si="370"/>
        <v>24720.039137905442</v>
      </c>
      <c r="DE174" s="2">
        <f t="shared" si="370"/>
        <v>25329.041973560925</v>
      </c>
      <c r="DF174" s="2">
        <f t="shared" si="370"/>
        <v>25953.048201879636</v>
      </c>
      <c r="DG174" s="2">
        <f t="shared" si="266"/>
        <v>-3.1208669788332055</v>
      </c>
      <c r="DH174" s="2">
        <f t="shared" si="267"/>
        <v>-2.5662063524156413</v>
      </c>
      <c r="DI174" s="2">
        <f t="shared" si="268"/>
        <v>-2.231242244390061</v>
      </c>
      <c r="DJ174" s="2">
        <f t="shared" si="269"/>
        <v>-1.1792149475343319</v>
      </c>
      <c r="DK174" s="2">
        <f t="shared" si="270"/>
        <v>4.2146045825789305E-2</v>
      </c>
      <c r="DL174" s="2">
        <f t="shared" si="271"/>
        <v>0.88981352553519688</v>
      </c>
      <c r="DM174" s="2">
        <f t="shared" si="272"/>
        <v>1.5950316562385669</v>
      </c>
      <c r="DN174" s="2">
        <f t="shared" si="273"/>
        <v>1.9531838695478028</v>
      </c>
      <c r="DO174" s="2">
        <f t="shared" si="274"/>
        <v>2.2225076117913125</v>
      </c>
      <c r="DP174" s="2">
        <f t="shared" si="275"/>
        <v>2.4023726980884832</v>
      </c>
      <c r="DQ174" s="2">
        <f t="shared" si="276"/>
        <v>2.49238429186184</v>
      </c>
      <c r="DR174" s="2">
        <f t="shared" si="58"/>
        <v>2.4923842918618364</v>
      </c>
      <c r="DS174" s="2">
        <f t="shared" si="59"/>
        <v>2.492384291861836</v>
      </c>
      <c r="DT174" s="2">
        <f t="shared" si="60"/>
        <v>2.4923842918618209</v>
      </c>
      <c r="DU174" s="2">
        <f t="shared" si="61"/>
        <v>2.4923842918618262</v>
      </c>
      <c r="DV174" s="2">
        <f t="shared" si="62"/>
        <v>2.4923842918618289</v>
      </c>
      <c r="DW174" s="2">
        <f t="shared" si="63"/>
        <v>2.4923842918618226</v>
      </c>
      <c r="DX174" s="2">
        <f t="shared" si="64"/>
        <v>2.4923842918618235</v>
      </c>
      <c r="DY174" s="2">
        <f t="shared" si="65"/>
        <v>2.4923842918618253</v>
      </c>
      <c r="DZ174" s="2">
        <f t="shared" si="66"/>
        <v>2.4923842918618182</v>
      </c>
      <c r="EA174" s="2">
        <f t="shared" si="67"/>
        <v>2.4923842918618173</v>
      </c>
    </row>
    <row r="175" spans="1:131" x14ac:dyDescent="0.25">
      <c r="A175" s="1">
        <v>41274</v>
      </c>
      <c r="B175" s="29">
        <f>+IF(CFdata!B175="",AVERAGE(CFdata!B174,CFdata!B176),CFdata!B175)-0.5</f>
        <v>1.4751518941257737</v>
      </c>
      <c r="C175" s="29">
        <f>+IF(CFdata!C175="",AVERAGE(CFdata!C174,CFdata!C176),CFdata!C175)-0.5</f>
        <v>1.5116963561346268</v>
      </c>
      <c r="D175" s="29">
        <f>+IF(CFdata!D175="",AVERAGE(CFdata!D174,CFdata!D176),CFdata!D175)-0.5</f>
        <v>1.7223511603053159</v>
      </c>
      <c r="E175" s="29">
        <f>+IF(CFdata!E175="",AVERAGE(CFdata!E174,CFdata!E176),CFdata!E175)-0.5</f>
        <v>1.7704587613184097</v>
      </c>
      <c r="F175" s="29">
        <f>+IF(CFdata!F175="",AVERAGE(CFdata!F174,CFdata!F176),CFdata!F175)-0.5</f>
        <v>1.846478881800846</v>
      </c>
      <c r="G175" s="29">
        <f>+IF(CFdata!G175="",AVERAGE(CFdata!G174,CFdata!G176),CFdata!G175)-0.5</f>
        <v>1.8406822822275046</v>
      </c>
      <c r="H175" s="29">
        <f>+IF(CFdata!H175="",AVERAGE(CFdata!H174,CFdata!H176),CFdata!H175)-0.5</f>
        <v>1.8322840506252476</v>
      </c>
      <c r="I175" s="30">
        <f t="shared" si="359"/>
        <v>1.8322840506252476</v>
      </c>
      <c r="J175" s="30">
        <f t="shared" si="359"/>
        <v>1.8322840506252476</v>
      </c>
      <c r="K175" s="30">
        <f t="shared" si="7"/>
        <v>1.8322840506252476</v>
      </c>
      <c r="L175" s="30">
        <f t="shared" si="8"/>
        <v>1.8322840506252476</v>
      </c>
      <c r="M175" s="24">
        <f t="shared" ref="M175:P175" si="371">L175+$W175</f>
        <v>1.8658272405001981</v>
      </c>
      <c r="N175" s="24">
        <f t="shared" si="371"/>
        <v>1.8993704303751486</v>
      </c>
      <c r="O175" s="24">
        <f t="shared" si="371"/>
        <v>1.9329136202500992</v>
      </c>
      <c r="P175" s="24">
        <f t="shared" si="371"/>
        <v>1.9664568101250497</v>
      </c>
      <c r="Q175" s="23">
        <f>+data!$E175</f>
        <v>2</v>
      </c>
      <c r="R175" s="23">
        <f t="shared" ref="R175:V175" si="372">+Q175</f>
        <v>2</v>
      </c>
      <c r="S175" s="23">
        <f t="shared" si="372"/>
        <v>2</v>
      </c>
      <c r="T175" s="23">
        <f t="shared" si="372"/>
        <v>2</v>
      </c>
      <c r="U175" s="23">
        <f t="shared" si="372"/>
        <v>2</v>
      </c>
      <c r="V175" s="23">
        <f t="shared" si="372"/>
        <v>2</v>
      </c>
      <c r="W175" s="24">
        <f t="shared" si="71"/>
        <v>3.3543189874950488E-2</v>
      </c>
      <c r="X175" s="29">
        <f>+IF(CFdata!W175="",AVERAGE(CFdata!W174,CFdata!W176),CFdata!W175)</f>
        <v>2.1091898140341092</v>
      </c>
      <c r="Y175" s="29">
        <f>+IF(CFdata!X175="",AVERAGE(CFdata!X174,CFdata!X176),CFdata!X175)</f>
        <v>2.3665859928550752</v>
      </c>
      <c r="Z175" s="29">
        <f>+IF(CFdata!Y175="",AVERAGE(CFdata!Y174,CFdata!Y176),CFdata!Y175)</f>
        <v>2.9869096791524115</v>
      </c>
      <c r="AA175" s="29">
        <f>+IF(CFdata!Z175="",AVERAGE(CFdata!Z174,CFdata!Z176),CFdata!Z175)</f>
        <v>2.9884264290118741</v>
      </c>
      <c r="AB175" s="29">
        <f>+IF(CFdata!AA175="",AVERAGE(CFdata!AA174,CFdata!AA176),CFdata!AA175)</f>
        <v>2.7408964482195732</v>
      </c>
      <c r="AC175" s="29">
        <f>+IF(CFdata!AB175="",AVERAGE(CFdata!AB174,CFdata!AB176),CFdata!AB175)</f>
        <v>2.6429819757585218</v>
      </c>
      <c r="AD175" s="29">
        <f>+IF(CFdata!AC175="",AVERAGE(CFdata!AC174,CFdata!AC176),CFdata!AC175)</f>
        <v>2.4424430763211014</v>
      </c>
      <c r="AE175" s="30">
        <f t="shared" si="362"/>
        <v>2.4424430763211014</v>
      </c>
      <c r="AF175" s="30">
        <f t="shared" si="362"/>
        <v>2.4424430763211014</v>
      </c>
      <c r="AG175" s="30">
        <f t="shared" si="12"/>
        <v>2.4424430763211014</v>
      </c>
      <c r="AH175" s="30">
        <f t="shared" si="13"/>
        <v>2.4424430763211014</v>
      </c>
      <c r="AI175" s="30">
        <f t="shared" si="14"/>
        <v>2.4424430763211014</v>
      </c>
      <c r="AJ175" s="30">
        <f t="shared" si="15"/>
        <v>2.4424430763211014</v>
      </c>
      <c r="AK175" s="30">
        <f t="shared" si="16"/>
        <v>2.4424430763211014</v>
      </c>
      <c r="AL175" s="30">
        <f t="shared" si="17"/>
        <v>2.4424430763211014</v>
      </c>
      <c r="AM175" s="30">
        <f t="shared" si="18"/>
        <v>2.4424430763211014</v>
      </c>
      <c r="AN175" s="30">
        <f t="shared" si="19"/>
        <v>2.4424430763211014</v>
      </c>
      <c r="AO175" s="30">
        <f t="shared" si="20"/>
        <v>2.4424430763211014</v>
      </c>
      <c r="AP175" s="30">
        <f t="shared" si="21"/>
        <v>2.4424430763211014</v>
      </c>
      <c r="AQ175" s="30">
        <f t="shared" si="22"/>
        <v>2.4424430763211014</v>
      </c>
      <c r="AR175" s="30">
        <f t="shared" si="22"/>
        <v>2.4424430763211014</v>
      </c>
      <c r="AS175" s="2">
        <f>+data!$H175</f>
        <v>16239.138000000001</v>
      </c>
      <c r="AT175" s="2">
        <f t="shared" si="243"/>
        <v>16581.652244582943</v>
      </c>
      <c r="AU175" s="2">
        <f t="shared" si="244"/>
        <v>16974.071303987184</v>
      </c>
      <c r="AV175" s="2">
        <f t="shared" si="245"/>
        <v>17481.07148271221</v>
      </c>
      <c r="AW175" s="2">
        <f t="shared" si="246"/>
        <v>18003.480442976041</v>
      </c>
      <c r="AX175" s="2">
        <f t="shared" si="247"/>
        <v>18496.937198993477</v>
      </c>
      <c r="AY175" s="2">
        <f t="shared" si="248"/>
        <v>18985.807915230249</v>
      </c>
      <c r="AZ175" s="2">
        <f t="shared" si="249"/>
        <v>19449.525466139414</v>
      </c>
      <c r="BA175" s="2">
        <f t="shared" si="250"/>
        <v>19924.569054264448</v>
      </c>
      <c r="BB175" s="2">
        <f t="shared" si="251"/>
        <v>20411.215311617147</v>
      </c>
      <c r="BC175" s="2">
        <f t="shared" si="252"/>
        <v>20909.747626788732</v>
      </c>
      <c r="BD175" s="2">
        <f t="shared" si="253"/>
        <v>21420.456309975452</v>
      </c>
      <c r="BE175" s="2">
        <f t="shared" si="254"/>
        <v>21943.638762034836</v>
      </c>
      <c r="BF175" s="2">
        <f t="shared" si="255"/>
        <v>22479.599647671072</v>
      </c>
      <c r="BG175" s="2">
        <f t="shared" si="256"/>
        <v>23028.65107285032</v>
      </c>
      <c r="BH175" s="2">
        <f t="shared" si="257"/>
        <v>23591.1127665493</v>
      </c>
      <c r="BI175" s="2">
        <f t="shared" si="258"/>
        <v>24167.31226694299</v>
      </c>
      <c r="BJ175" s="2">
        <f t="shared" si="259"/>
        <v>24757.585112139841</v>
      </c>
      <c r="BK175" s="2">
        <f t="shared" si="260"/>
        <v>25362.275035575607</v>
      </c>
      <c r="BL175" s="2">
        <f t="shared" si="261"/>
        <v>25981.73416617954</v>
      </c>
      <c r="BM175" s="2">
        <f t="shared" si="262"/>
        <v>26616.32323342955</v>
      </c>
      <c r="BN175" s="2">
        <f>+data!J175</f>
        <v>1.6102059343493735</v>
      </c>
      <c r="BO175" s="2">
        <f t="shared" si="73"/>
        <v>2.4424430763211014</v>
      </c>
      <c r="BP175" s="10">
        <f t="shared" si="74"/>
        <v>8.3223714197172782E-2</v>
      </c>
      <c r="BQ175" s="2">
        <f t="shared" si="75"/>
        <v>1.6102059343493735</v>
      </c>
      <c r="BR175" s="2">
        <f t="shared" ref="BR175:CA175" si="373">+BQ175+$BP175</f>
        <v>1.6934296485465463</v>
      </c>
      <c r="BS175" s="2">
        <f t="shared" si="373"/>
        <v>1.7766533627437191</v>
      </c>
      <c r="BT175" s="2">
        <f t="shared" si="373"/>
        <v>1.8598770769408919</v>
      </c>
      <c r="BU175" s="2">
        <f t="shared" si="373"/>
        <v>1.9431007911380647</v>
      </c>
      <c r="BV175" s="2">
        <f t="shared" si="373"/>
        <v>2.0263245053352374</v>
      </c>
      <c r="BW175" s="2">
        <f t="shared" si="373"/>
        <v>2.1095482195324102</v>
      </c>
      <c r="BX175" s="2">
        <f t="shared" si="373"/>
        <v>2.192771933729583</v>
      </c>
      <c r="BY175" s="2">
        <f t="shared" si="373"/>
        <v>2.2759956479267558</v>
      </c>
      <c r="BZ175" s="2">
        <f t="shared" si="373"/>
        <v>2.3592193621239286</v>
      </c>
      <c r="CA175" s="2">
        <f t="shared" si="373"/>
        <v>2.4424430763211014</v>
      </c>
      <c r="CB175" s="31">
        <f t="shared" ref="CB175:CK175" si="374">+CA175</f>
        <v>2.4424430763211014</v>
      </c>
      <c r="CC175" s="31">
        <f t="shared" si="374"/>
        <v>2.4424430763211014</v>
      </c>
      <c r="CD175" s="31">
        <f t="shared" si="374"/>
        <v>2.4424430763211014</v>
      </c>
      <c r="CE175" s="31">
        <f t="shared" si="374"/>
        <v>2.4424430763211014</v>
      </c>
      <c r="CF175" s="31">
        <f t="shared" si="374"/>
        <v>2.4424430763211014</v>
      </c>
      <c r="CG175" s="31">
        <f t="shared" si="374"/>
        <v>2.4424430763211014</v>
      </c>
      <c r="CH175" s="31">
        <f t="shared" si="374"/>
        <v>2.4424430763211014</v>
      </c>
      <c r="CI175" s="31">
        <f t="shared" si="374"/>
        <v>2.4424430763211014</v>
      </c>
      <c r="CJ175" s="31">
        <f t="shared" si="374"/>
        <v>2.4424430763211014</v>
      </c>
      <c r="CK175" s="31">
        <f t="shared" si="374"/>
        <v>2.4424430763211014</v>
      </c>
      <c r="CL175" s="2">
        <f>+data!I175</f>
        <v>16810.599999999999</v>
      </c>
      <c r="CM175" s="2">
        <f t="shared" si="78"/>
        <v>17081.285278799733</v>
      </c>
      <c r="CN175" s="2">
        <f t="shared" si="79"/>
        <v>17370.544828063747</v>
      </c>
      <c r="CO175" s="2">
        <f t="shared" si="80"/>
        <v>17679.159196878449</v>
      </c>
      <c r="CP175" s="2">
        <f t="shared" si="81"/>
        <v>18007.969826177079</v>
      </c>
      <c r="CQ175" s="2">
        <f t="shared" si="82"/>
        <v>18357.882830337428</v>
      </c>
      <c r="CR175" s="2">
        <f t="shared" si="83"/>
        <v>18729.873108789288</v>
      </c>
      <c r="CS175" s="2">
        <f t="shared" si="84"/>
        <v>19124.988813476433</v>
      </c>
      <c r="CT175" s="2">
        <f t="shared" si="85"/>
        <v>19544.356200507267</v>
      </c>
      <c r="CU175" s="2">
        <f t="shared" si="86"/>
        <v>19989.184897046114</v>
      </c>
      <c r="CV175" s="2">
        <f t="shared" si="87"/>
        <v>20460.773617467978</v>
      </c>
      <c r="CW175" s="2">
        <f t="shared" ref="CW175:DF175" si="375">+CV175*(1+CA175/100)</f>
        <v>20960.51636604956</v>
      </c>
      <c r="CX175" s="2">
        <f t="shared" si="375"/>
        <v>21472.465046793292</v>
      </c>
      <c r="CY175" s="2">
        <f t="shared" si="375"/>
        <v>21996.917782644166</v>
      </c>
      <c r="CZ175" s="2">
        <f t="shared" si="375"/>
        <v>22534.179978030406</v>
      </c>
      <c r="DA175" s="2">
        <f t="shared" si="375"/>
        <v>23084.564496709547</v>
      </c>
      <c r="DB175" s="2">
        <f t="shared" si="375"/>
        <v>23648.39184395831</v>
      </c>
      <c r="DC175" s="2">
        <f t="shared" si="375"/>
        <v>24225.990353212357</v>
      </c>
      <c r="DD175" s="2">
        <f t="shared" si="375"/>
        <v>24817.696377264612</v>
      </c>
      <c r="DE175" s="2">
        <f t="shared" si="375"/>
        <v>25423.854484133506</v>
      </c>
      <c r="DF175" s="2">
        <f t="shared" si="375"/>
        <v>26044.817657715179</v>
      </c>
      <c r="DG175" s="2">
        <f t="shared" si="266"/>
        <v>-3.3994146550390694</v>
      </c>
      <c r="DH175" s="2">
        <f t="shared" si="267"/>
        <v>-2.925031846619317</v>
      </c>
      <c r="DI175" s="2">
        <f t="shared" si="268"/>
        <v>-2.2824472577050203</v>
      </c>
      <c r="DJ175" s="2">
        <f t="shared" si="269"/>
        <v>-1.1204589084825611</v>
      </c>
      <c r="DK175" s="2">
        <f t="shared" si="270"/>
        <v>-2.4929979583331457E-2</v>
      </c>
      <c r="DL175" s="2">
        <f t="shared" si="271"/>
        <v>0.75746408200325521</v>
      </c>
      <c r="DM175" s="2">
        <f t="shared" si="272"/>
        <v>1.366452431121165</v>
      </c>
      <c r="DN175" s="2">
        <f t="shared" si="273"/>
        <v>1.6969246666136379</v>
      </c>
      <c r="DO175" s="2">
        <f t="shared" si="274"/>
        <v>1.9453843854284256</v>
      </c>
      <c r="DP175" s="2">
        <f t="shared" si="275"/>
        <v>2.1112937658273281</v>
      </c>
      <c r="DQ175" s="2">
        <f t="shared" si="276"/>
        <v>2.1943159027841062</v>
      </c>
      <c r="DR175" s="2">
        <f t="shared" si="58"/>
        <v>2.1943159027841137</v>
      </c>
      <c r="DS175" s="2">
        <f t="shared" si="59"/>
        <v>2.1943159027841088</v>
      </c>
      <c r="DT175" s="2">
        <f t="shared" si="60"/>
        <v>2.1943159027841026</v>
      </c>
      <c r="DU175" s="2">
        <f t="shared" si="61"/>
        <v>2.1943159027841075</v>
      </c>
      <c r="DV175" s="2">
        <f t="shared" si="62"/>
        <v>2.1943159027841159</v>
      </c>
      <c r="DW175" s="2">
        <f t="shared" si="63"/>
        <v>2.1943159027841204</v>
      </c>
      <c r="DX175" s="2">
        <f t="shared" si="64"/>
        <v>2.1943159027841124</v>
      </c>
      <c r="DY175" s="2">
        <f t="shared" si="65"/>
        <v>2.1943159027841159</v>
      </c>
      <c r="DZ175" s="2">
        <f t="shared" si="66"/>
        <v>2.194315902784115</v>
      </c>
      <c r="EA175" s="2">
        <f t="shared" si="67"/>
        <v>2.1943159027841208</v>
      </c>
    </row>
    <row r="176" spans="1:131" x14ac:dyDescent="0.25">
      <c r="A176" s="1">
        <v>41364</v>
      </c>
      <c r="B176" s="29">
        <f>+IF(CFdata!B176="",AVERAGE(CFdata!B175,CFdata!B177),CFdata!B176)-0.5</f>
        <v>1.3883346853110676</v>
      </c>
      <c r="C176" s="29">
        <f>+IF(CFdata!C176="",AVERAGE(CFdata!C175,CFdata!C177),CFdata!C176)-0.5</f>
        <v>1.5552410152487912</v>
      </c>
      <c r="D176" s="29">
        <f>+IF(CFdata!D176="",AVERAGE(CFdata!D175,CFdata!D177),CFdata!D176)-0.5</f>
        <v>1.6537886848400172</v>
      </c>
      <c r="E176" s="29">
        <f>+IF(CFdata!E176="",AVERAGE(CFdata!E175,CFdata!E177),CFdata!E176)-0.5</f>
        <v>1.7177575565759833</v>
      </c>
      <c r="F176" s="29">
        <f>+IF(CFdata!F176="",AVERAGE(CFdata!F175,CFdata!F177),CFdata!F176)-0.5</f>
        <v>1.7571490362730198</v>
      </c>
      <c r="G176" s="29">
        <f>+IF(CFdata!G176="",AVERAGE(CFdata!G175,CFdata!G177),CFdata!G176)-0.5</f>
        <v>1.7807896402913013</v>
      </c>
      <c r="H176" s="29">
        <f>+IF(CFdata!H176="",AVERAGE(CFdata!H175,CFdata!H177),CFdata!H176)-0.5</f>
        <v>1.7327958688183869</v>
      </c>
      <c r="I176" s="30">
        <f t="shared" si="359"/>
        <v>1.7327958688183869</v>
      </c>
      <c r="J176" s="30">
        <f t="shared" si="359"/>
        <v>1.7327958688183869</v>
      </c>
      <c r="K176" s="30">
        <f t="shared" si="7"/>
        <v>1.7327958688183869</v>
      </c>
      <c r="L176" s="30">
        <f t="shared" si="8"/>
        <v>1.7327958688183869</v>
      </c>
      <c r="M176" s="24">
        <f t="shared" ref="M176:P176" si="376">L176+$W176</f>
        <v>1.7862366950547095</v>
      </c>
      <c r="N176" s="24">
        <f t="shared" si="376"/>
        <v>1.8396775212910321</v>
      </c>
      <c r="O176" s="24">
        <f t="shared" si="376"/>
        <v>1.8931183475273548</v>
      </c>
      <c r="P176" s="24">
        <f t="shared" si="376"/>
        <v>1.9465591737636774</v>
      </c>
      <c r="Q176" s="23">
        <f>+data!$E176</f>
        <v>2</v>
      </c>
      <c r="R176" s="23">
        <f t="shared" ref="R176:V176" si="377">+Q176</f>
        <v>2</v>
      </c>
      <c r="S176" s="23">
        <f t="shared" si="377"/>
        <v>2</v>
      </c>
      <c r="T176" s="23">
        <f t="shared" si="377"/>
        <v>2</v>
      </c>
      <c r="U176" s="23">
        <f t="shared" si="377"/>
        <v>2</v>
      </c>
      <c r="V176" s="23">
        <f t="shared" si="377"/>
        <v>2</v>
      </c>
      <c r="W176" s="24">
        <f t="shared" si="71"/>
        <v>5.3440826236322625E-2</v>
      </c>
      <c r="X176" s="29">
        <f>+IF(CFdata!W176="",AVERAGE(CFdata!W175,CFdata!W177),CFdata!W176)</f>
        <v>2.0731616526398282</v>
      </c>
      <c r="Y176" s="29">
        <f>+IF(CFdata!X176="",AVERAGE(CFdata!X175,CFdata!X177),CFdata!X176)</f>
        <v>2.7299773620654753</v>
      </c>
      <c r="Z176" s="29">
        <f>+IF(CFdata!Y176="",AVERAGE(CFdata!Y175,CFdata!Y177),CFdata!Y176)</f>
        <v>3.1353108531561369</v>
      </c>
      <c r="AA176" s="29">
        <f>+IF(CFdata!Z176="",AVERAGE(CFdata!Z175,CFdata!Z177),CFdata!Z176)</f>
        <v>2.8845586363556737</v>
      </c>
      <c r="AB176" s="29">
        <f>+IF(CFdata!AA176="",AVERAGE(CFdata!AA175,CFdata!AA177),CFdata!AA176)</f>
        <v>2.6945010512534391</v>
      </c>
      <c r="AC176" s="29">
        <f>+IF(CFdata!AB176="",AVERAGE(CFdata!AB175,CFdata!AB177),CFdata!AB176)</f>
        <v>2.5592218636321649</v>
      </c>
      <c r="AD176" s="29">
        <f>+IF(CFdata!AC176="",AVERAGE(CFdata!AC175,CFdata!AC177),CFdata!AC176)</f>
        <v>2.4212863490252157</v>
      </c>
      <c r="AE176" s="30">
        <f t="shared" si="362"/>
        <v>2.4212863490252157</v>
      </c>
      <c r="AF176" s="30">
        <f t="shared" si="362"/>
        <v>2.4212863490252157</v>
      </c>
      <c r="AG176" s="30">
        <f t="shared" si="12"/>
        <v>2.4212863490252157</v>
      </c>
      <c r="AH176" s="30">
        <f t="shared" si="13"/>
        <v>2.4212863490252157</v>
      </c>
      <c r="AI176" s="30">
        <f t="shared" si="14"/>
        <v>2.4212863490252157</v>
      </c>
      <c r="AJ176" s="30">
        <f t="shared" si="15"/>
        <v>2.4212863490252157</v>
      </c>
      <c r="AK176" s="30">
        <f t="shared" si="16"/>
        <v>2.4212863490252157</v>
      </c>
      <c r="AL176" s="30">
        <f t="shared" si="17"/>
        <v>2.4212863490252157</v>
      </c>
      <c r="AM176" s="30">
        <f t="shared" si="18"/>
        <v>2.4212863490252157</v>
      </c>
      <c r="AN176" s="30">
        <f t="shared" si="19"/>
        <v>2.4212863490252157</v>
      </c>
      <c r="AO176" s="30">
        <f t="shared" si="20"/>
        <v>2.4212863490252157</v>
      </c>
      <c r="AP176" s="30">
        <f t="shared" si="21"/>
        <v>2.4212863490252157</v>
      </c>
      <c r="AQ176" s="30">
        <f t="shared" si="22"/>
        <v>2.4212863490252157</v>
      </c>
      <c r="AR176" s="30">
        <f t="shared" si="22"/>
        <v>2.4212863490252157</v>
      </c>
      <c r="AS176" s="2">
        <f>+data!$H176</f>
        <v>16382.964</v>
      </c>
      <c r="AT176" s="2">
        <f t="shared" si="243"/>
        <v>16722.609327213788</v>
      </c>
      <c r="AU176" s="2">
        <f t="shared" si="244"/>
        <v>17179.132776193375</v>
      </c>
      <c r="AV176" s="2">
        <f t="shared" si="245"/>
        <v>17717.751990603469</v>
      </c>
      <c r="AW176" s="2">
        <f t="shared" si="246"/>
        <v>18228.830935816502</v>
      </c>
      <c r="AX176" s="2">
        <f t="shared" si="247"/>
        <v>18720.00697701329</v>
      </c>
      <c r="AY176" s="2">
        <f t="shared" si="248"/>
        <v>19199.093488442479</v>
      </c>
      <c r="AZ176" s="2">
        <f t="shared" si="249"/>
        <v>19663.958518214724</v>
      </c>
      <c r="BA176" s="2">
        <f t="shared" si="250"/>
        <v>20140.079261494237</v>
      </c>
      <c r="BB176" s="2">
        <f t="shared" si="251"/>
        <v>20627.728251335655</v>
      </c>
      <c r="BC176" s="2">
        <f t="shared" si="252"/>
        <v>21127.184619599262</v>
      </c>
      <c r="BD176" s="2">
        <f t="shared" si="253"/>
        <v>21638.734256726973</v>
      </c>
      <c r="BE176" s="2">
        <f t="shared" si="254"/>
        <v>22162.669975386943</v>
      </c>
      <c r="BF176" s="2">
        <f t="shared" si="255"/>
        <v>22699.291678080495</v>
      </c>
      <c r="BG176" s="2">
        <f t="shared" si="256"/>
        <v>23248.906528807274</v>
      </c>
      <c r="BH176" s="2">
        <f t="shared" si="257"/>
        <v>23811.829128886915</v>
      </c>
      <c r="BI176" s="2">
        <f t="shared" si="258"/>
        <v>24388.381697037861</v>
      </c>
      <c r="BJ176" s="2">
        <f t="shared" si="259"/>
        <v>24978.894253816401</v>
      </c>
      <c r="BK176" s="2">
        <f t="shared" si="260"/>
        <v>25583.7048105215</v>
      </c>
      <c r="BL176" s="2">
        <f t="shared" si="261"/>
        <v>26203.159562673562</v>
      </c>
      <c r="BM176" s="2">
        <f t="shared" si="262"/>
        <v>26837.61308817787</v>
      </c>
      <c r="BN176" s="2">
        <f>+data!J176</f>
        <v>1.6537184871450172</v>
      </c>
      <c r="BO176" s="2">
        <f t="shared" si="73"/>
        <v>2.4212863490252157</v>
      </c>
      <c r="BP176" s="10">
        <f t="shared" si="74"/>
        <v>7.6756786188019843E-2</v>
      </c>
      <c r="BQ176" s="2">
        <f t="shared" si="75"/>
        <v>1.6537184871450172</v>
      </c>
      <c r="BR176" s="2">
        <f t="shared" ref="BR176:CA176" si="378">+BQ176+$BP176</f>
        <v>1.7304752733330371</v>
      </c>
      <c r="BS176" s="2">
        <f t="shared" si="378"/>
        <v>1.8072320595210569</v>
      </c>
      <c r="BT176" s="2">
        <f t="shared" si="378"/>
        <v>1.8839888457090768</v>
      </c>
      <c r="BU176" s="2">
        <f t="shared" si="378"/>
        <v>1.9607456318970966</v>
      </c>
      <c r="BV176" s="2">
        <f t="shared" si="378"/>
        <v>2.0375024180851167</v>
      </c>
      <c r="BW176" s="2">
        <f t="shared" si="378"/>
        <v>2.1142592042731367</v>
      </c>
      <c r="BX176" s="2">
        <f t="shared" si="378"/>
        <v>2.1910159904611568</v>
      </c>
      <c r="BY176" s="2">
        <f t="shared" si="378"/>
        <v>2.2677727766491769</v>
      </c>
      <c r="BZ176" s="2">
        <f t="shared" si="378"/>
        <v>2.3445295628371969</v>
      </c>
      <c r="CA176" s="2">
        <f t="shared" si="378"/>
        <v>2.421286349025217</v>
      </c>
      <c r="CB176" s="31">
        <f t="shared" ref="CB176:CK176" si="379">+CA176</f>
        <v>2.421286349025217</v>
      </c>
      <c r="CC176" s="31">
        <f t="shared" si="379"/>
        <v>2.421286349025217</v>
      </c>
      <c r="CD176" s="31">
        <f t="shared" si="379"/>
        <v>2.421286349025217</v>
      </c>
      <c r="CE176" s="31">
        <f t="shared" si="379"/>
        <v>2.421286349025217</v>
      </c>
      <c r="CF176" s="31">
        <f t="shared" si="379"/>
        <v>2.421286349025217</v>
      </c>
      <c r="CG176" s="31">
        <f t="shared" si="379"/>
        <v>2.421286349025217</v>
      </c>
      <c r="CH176" s="31">
        <f t="shared" si="379"/>
        <v>2.421286349025217</v>
      </c>
      <c r="CI176" s="31">
        <f t="shared" si="379"/>
        <v>2.421286349025217</v>
      </c>
      <c r="CJ176" s="31">
        <f t="shared" si="379"/>
        <v>2.421286349025217</v>
      </c>
      <c r="CK176" s="31">
        <f t="shared" si="379"/>
        <v>2.421286349025217</v>
      </c>
      <c r="CL176" s="2">
        <f>+data!I176</f>
        <v>16880.099999999999</v>
      </c>
      <c r="CM176" s="2">
        <f t="shared" si="78"/>
        <v>17159.249334348566</v>
      </c>
      <c r="CN176" s="2">
        <f t="shared" si="79"/>
        <v>17456.185901169032</v>
      </c>
      <c r="CO176" s="2">
        <f t="shared" si="80"/>
        <v>17771.659689144552</v>
      </c>
      <c r="CP176" s="2">
        <f t="shared" si="81"/>
        <v>18106.475775385414</v>
      </c>
      <c r="CQ176" s="2">
        <f t="shared" si="82"/>
        <v>18461.49770824179</v>
      </c>
      <c r="CR176" s="2">
        <f t="shared" si="83"/>
        <v>18837.651170461944</v>
      </c>
      <c r="CS176" s="2">
        <f t="shared" si="84"/>
        <v>19235.9279442023</v>
      </c>
      <c r="CT176" s="2">
        <f t="shared" si="85"/>
        <v>19657.39020137336</v>
      </c>
      <c r="CU176" s="2">
        <f t="shared" si="86"/>
        <v>20103.175144959809</v>
      </c>
      <c r="CV176" s="2">
        <f t="shared" si="87"/>
        <v>20574.500029302329</v>
      </c>
      <c r="CW176" s="2">
        <f t="shared" ref="CW176:DF176" si="380">+CV176*(1+CA176/100)</f>
        <v>21072.667589892015</v>
      </c>
      <c r="CX176" s="2">
        <f t="shared" si="380"/>
        <v>21582.897213621531</v>
      </c>
      <c r="CY176" s="2">
        <f t="shared" si="380"/>
        <v>22105.48095757909</v>
      </c>
      <c r="CZ176" s="2">
        <f t="shared" si="380"/>
        <v>22640.717950391318</v>
      </c>
      <c r="DA176" s="2">
        <f t="shared" si="380"/>
        <v>23188.914563445443</v>
      </c>
      <c r="DB176" s="2">
        <f t="shared" si="380"/>
        <v>23750.384586257267</v>
      </c>
      <c r="DC176" s="2">
        <f t="shared" si="380"/>
        <v>24325.449406085303</v>
      </c>
      <c r="DD176" s="2">
        <f t="shared" si="380"/>
        <v>24914.438191893882</v>
      </c>
      <c r="DE176" s="2">
        <f t="shared" si="380"/>
        <v>25517.688082770532</v>
      </c>
      <c r="DF176" s="2">
        <f t="shared" si="380"/>
        <v>26135.544380905489</v>
      </c>
      <c r="DG176" s="2">
        <f t="shared" si="266"/>
        <v>-2.9451010361312946</v>
      </c>
      <c r="DH176" s="2">
        <f t="shared" si="267"/>
        <v>-2.5446335013078509</v>
      </c>
      <c r="DI176" s="2">
        <f t="shared" si="268"/>
        <v>-1.5871343633955155</v>
      </c>
      <c r="DJ176" s="2">
        <f t="shared" si="269"/>
        <v>-0.30333519482151311</v>
      </c>
      <c r="DK176" s="2">
        <f t="shared" si="270"/>
        <v>0.67575359196858553</v>
      </c>
      <c r="DL176" s="2">
        <f t="shared" si="271"/>
        <v>1.400261630214833</v>
      </c>
      <c r="DM176" s="2">
        <f t="shared" si="272"/>
        <v>1.9187228530236713</v>
      </c>
      <c r="DN176" s="2">
        <f t="shared" si="273"/>
        <v>2.2251620782424082</v>
      </c>
      <c r="DO176" s="2">
        <f t="shared" si="274"/>
        <v>2.4555093793028187</v>
      </c>
      <c r="DP176" s="2">
        <f t="shared" si="275"/>
        <v>2.6093047620259142</v>
      </c>
      <c r="DQ176" s="2">
        <f t="shared" si="276"/>
        <v>2.6862601254455551</v>
      </c>
      <c r="DR176" s="2">
        <f t="shared" si="58"/>
        <v>2.6862601254455574</v>
      </c>
      <c r="DS176" s="2">
        <f t="shared" si="59"/>
        <v>2.6862601254455449</v>
      </c>
      <c r="DT176" s="2">
        <f t="shared" si="60"/>
        <v>2.6862601254455476</v>
      </c>
      <c r="DU176" s="2">
        <f t="shared" si="61"/>
        <v>2.6862601254455578</v>
      </c>
      <c r="DV176" s="2">
        <f t="shared" si="62"/>
        <v>2.686260125445552</v>
      </c>
      <c r="DW176" s="2">
        <f t="shared" si="63"/>
        <v>2.6862601254455458</v>
      </c>
      <c r="DX176" s="2">
        <f t="shared" si="64"/>
        <v>2.6862601254455378</v>
      </c>
      <c r="DY176" s="2">
        <f t="shared" si="65"/>
        <v>2.6862601254455329</v>
      </c>
      <c r="DZ176" s="2">
        <f t="shared" si="66"/>
        <v>2.6862601254455267</v>
      </c>
      <c r="EA176" s="2">
        <f t="shared" si="67"/>
        <v>2.6862601254455201</v>
      </c>
    </row>
    <row r="177" spans="1:131" x14ac:dyDescent="0.25">
      <c r="A177" s="1">
        <v>41455</v>
      </c>
      <c r="B177" s="29">
        <f>+IF(CFdata!B177="",AVERAGE(CFdata!B176,CFdata!B178),CFdata!B177)-0.5</f>
        <v>1.2062346602560414</v>
      </c>
      <c r="C177" s="29">
        <f>+IF(CFdata!C177="",AVERAGE(CFdata!C176,CFdata!C178),CFdata!C177)-0.5</f>
        <v>1.437886350926012</v>
      </c>
      <c r="D177" s="29">
        <f>+IF(CFdata!D177="",AVERAGE(CFdata!D176,CFdata!D178),CFdata!D177)-0.5</f>
        <v>1.6424551780876464</v>
      </c>
      <c r="E177" s="29">
        <f>+IF(CFdata!E177="",AVERAGE(CFdata!E176,CFdata!E178),CFdata!E177)-0.5</f>
        <v>1.7404933165654799</v>
      </c>
      <c r="F177" s="29">
        <f>+IF(CFdata!F177="",AVERAGE(CFdata!F176,CFdata!F178),CFdata!F177)-0.5</f>
        <v>1.7632651505209864</v>
      </c>
      <c r="G177" s="29">
        <f>+IF(CFdata!G177="",AVERAGE(CFdata!G176,CFdata!G178),CFdata!G177)-0.5</f>
        <v>1.8041654967980003</v>
      </c>
      <c r="H177" s="29">
        <f>+IF(CFdata!H177="",AVERAGE(CFdata!H176,CFdata!H178),CFdata!H177)-0.5</f>
        <v>1.7664672527732708</v>
      </c>
      <c r="I177" s="30">
        <f t="shared" si="359"/>
        <v>1.7664672527732708</v>
      </c>
      <c r="J177" s="30">
        <f t="shared" si="359"/>
        <v>1.7664672527732708</v>
      </c>
      <c r="K177" s="30">
        <f t="shared" si="7"/>
        <v>1.7664672527732708</v>
      </c>
      <c r="L177" s="30">
        <f t="shared" si="8"/>
        <v>1.7664672527732708</v>
      </c>
      <c r="M177" s="24">
        <f t="shared" ref="M177:P177" si="381">L177+$W177</f>
        <v>1.8131738022186166</v>
      </c>
      <c r="N177" s="24">
        <f t="shared" si="381"/>
        <v>1.8598803516639624</v>
      </c>
      <c r="O177" s="24">
        <f t="shared" si="381"/>
        <v>1.9065869011093082</v>
      </c>
      <c r="P177" s="24">
        <f t="shared" si="381"/>
        <v>1.953293450554654</v>
      </c>
      <c r="Q177" s="23">
        <f>+data!$E177</f>
        <v>2</v>
      </c>
      <c r="R177" s="23">
        <f t="shared" ref="R177:V177" si="382">+Q177</f>
        <v>2</v>
      </c>
      <c r="S177" s="23">
        <f t="shared" si="382"/>
        <v>2</v>
      </c>
      <c r="T177" s="23">
        <f t="shared" si="382"/>
        <v>2</v>
      </c>
      <c r="U177" s="23">
        <f t="shared" si="382"/>
        <v>2</v>
      </c>
      <c r="V177" s="23">
        <f t="shared" si="382"/>
        <v>2</v>
      </c>
      <c r="W177" s="24">
        <f t="shared" si="71"/>
        <v>4.6706549445345844E-2</v>
      </c>
      <c r="X177" s="29">
        <f>+IF(CFdata!W177="",AVERAGE(CFdata!W176,CFdata!W178),CFdata!W177)</f>
        <v>1.8332504773579568</v>
      </c>
      <c r="Y177" s="29">
        <f>+IF(CFdata!X177="",AVERAGE(CFdata!X176,CFdata!X178),CFdata!X177)</f>
        <v>2.6471533739205002</v>
      </c>
      <c r="Z177" s="29">
        <f>+IF(CFdata!Y177="",AVERAGE(CFdata!Y176,CFdata!Y178),CFdata!Y177)</f>
        <v>3.0950933519364145</v>
      </c>
      <c r="AA177" s="29">
        <f>+IF(CFdata!Z177="",AVERAGE(CFdata!Z176,CFdata!Z178),CFdata!Z177)</f>
        <v>2.9172981249380729</v>
      </c>
      <c r="AB177" s="29">
        <f>+IF(CFdata!AA177="",AVERAGE(CFdata!AA176,CFdata!AA178),CFdata!AA177)</f>
        <v>2.72646399708688</v>
      </c>
      <c r="AC177" s="29">
        <f>+IF(CFdata!AB177="",AVERAGE(CFdata!AB176,CFdata!AB178),CFdata!AB177)</f>
        <v>2.5975174077235006</v>
      </c>
      <c r="AD177" s="29">
        <f>+IF(CFdata!AC177="",AVERAGE(CFdata!AC176,CFdata!AC178),CFdata!AC177)</f>
        <v>2.4803828452630277</v>
      </c>
      <c r="AE177" s="30">
        <f t="shared" si="362"/>
        <v>2.4803828452630277</v>
      </c>
      <c r="AF177" s="30">
        <f t="shared" si="362"/>
        <v>2.4803828452630277</v>
      </c>
      <c r="AG177" s="30">
        <f t="shared" si="12"/>
        <v>2.4803828452630277</v>
      </c>
      <c r="AH177" s="30">
        <f t="shared" si="13"/>
        <v>2.4803828452630277</v>
      </c>
      <c r="AI177" s="30">
        <f t="shared" si="14"/>
        <v>2.4803828452630277</v>
      </c>
      <c r="AJ177" s="30">
        <f t="shared" si="15"/>
        <v>2.4803828452630277</v>
      </c>
      <c r="AK177" s="30">
        <f t="shared" si="16"/>
        <v>2.4803828452630277</v>
      </c>
      <c r="AL177" s="30">
        <f t="shared" si="17"/>
        <v>2.4803828452630277</v>
      </c>
      <c r="AM177" s="30">
        <f t="shared" si="18"/>
        <v>2.4803828452630277</v>
      </c>
      <c r="AN177" s="30">
        <f t="shared" si="19"/>
        <v>2.4803828452630277</v>
      </c>
      <c r="AO177" s="30">
        <f t="shared" si="20"/>
        <v>2.4803828452630277</v>
      </c>
      <c r="AP177" s="30">
        <f t="shared" si="21"/>
        <v>2.4803828452630277</v>
      </c>
      <c r="AQ177" s="30">
        <f t="shared" si="22"/>
        <v>2.4803828452630277</v>
      </c>
      <c r="AR177" s="30">
        <f t="shared" si="22"/>
        <v>2.4803828452630277</v>
      </c>
      <c r="AS177" s="2">
        <f>+data!$H177</f>
        <v>16403.18</v>
      </c>
      <c r="AT177" s="2">
        <f t="shared" si="243"/>
        <v>16703.891375651885</v>
      </c>
      <c r="AU177" s="2">
        <f t="shared" si="244"/>
        <v>17146.068999778468</v>
      </c>
      <c r="AV177" s="2">
        <f t="shared" si="245"/>
        <v>17676.755841509043</v>
      </c>
      <c r="AW177" s="2">
        <f t="shared" si="246"/>
        <v>18192.43950822327</v>
      </c>
      <c r="AX177" s="2">
        <f t="shared" si="247"/>
        <v>18688.449821606784</v>
      </c>
      <c r="AY177" s="2">
        <f t="shared" si="248"/>
        <v>19173.885558956692</v>
      </c>
      <c r="AZ177" s="2">
        <f t="shared" si="249"/>
        <v>19649.471327131418</v>
      </c>
      <c r="BA177" s="2">
        <f t="shared" si="250"/>
        <v>20136.853443114462</v>
      </c>
      <c r="BB177" s="2">
        <f t="shared" si="251"/>
        <v>20636.324501493229</v>
      </c>
      <c r="BC177" s="2">
        <f t="shared" si="252"/>
        <v>21148.184354321078</v>
      </c>
      <c r="BD177" s="2">
        <f t="shared" si="253"/>
        <v>21672.740291130256</v>
      </c>
      <c r="BE177" s="2">
        <f t="shared" si="254"/>
        <v>22210.307223409858</v>
      </c>
      <c r="BF177" s="2">
        <f t="shared" si="255"/>
        <v>22761.207873659529</v>
      </c>
      <c r="BG177" s="2">
        <f t="shared" si="256"/>
        <v>23325.772969132435</v>
      </c>
      <c r="BH177" s="2">
        <f t="shared" si="257"/>
        <v>23904.341440383792</v>
      </c>
      <c r="BI177" s="2">
        <f t="shared" si="258"/>
        <v>24497.260624744169</v>
      </c>
      <c r="BJ177" s="2">
        <f t="shared" si="259"/>
        <v>25104.886474839695</v>
      </c>
      <c r="BK177" s="2">
        <f t="shared" si="260"/>
        <v>25727.583772284375</v>
      </c>
      <c r="BL177" s="2">
        <f t="shared" si="261"/>
        <v>26365.726346672789</v>
      </c>
      <c r="BM177" s="2">
        <f t="shared" si="262"/>
        <v>27019.697300004653</v>
      </c>
      <c r="BN177" s="2">
        <f>+data!J177</f>
        <v>1.6753455252042748</v>
      </c>
      <c r="BO177" s="2">
        <f t="shared" si="73"/>
        <v>2.4803828452630277</v>
      </c>
      <c r="BP177" s="10">
        <f t="shared" si="74"/>
        <v>8.0503732005875281E-2</v>
      </c>
      <c r="BQ177" s="2">
        <f t="shared" si="75"/>
        <v>1.6753455252042748</v>
      </c>
      <c r="BR177" s="2">
        <f t="shared" ref="BR177:CA177" si="383">+BQ177+$BP177</f>
        <v>1.7558492572101501</v>
      </c>
      <c r="BS177" s="2">
        <f t="shared" si="383"/>
        <v>1.8363529892160253</v>
      </c>
      <c r="BT177" s="2">
        <f t="shared" si="383"/>
        <v>1.9168567212219005</v>
      </c>
      <c r="BU177" s="2">
        <f t="shared" si="383"/>
        <v>1.9973604532277758</v>
      </c>
      <c r="BV177" s="2">
        <f t="shared" si="383"/>
        <v>2.077864185233651</v>
      </c>
      <c r="BW177" s="2">
        <f t="shared" si="383"/>
        <v>2.1583679172395263</v>
      </c>
      <c r="BX177" s="2">
        <f t="shared" si="383"/>
        <v>2.2388716492454015</v>
      </c>
      <c r="BY177" s="2">
        <f t="shared" si="383"/>
        <v>2.3193753812512767</v>
      </c>
      <c r="BZ177" s="2">
        <f t="shared" si="383"/>
        <v>2.399879113257152</v>
      </c>
      <c r="CA177" s="2">
        <f t="shared" si="383"/>
        <v>2.4803828452630272</v>
      </c>
      <c r="CB177" s="31">
        <f t="shared" ref="CB177:CK177" si="384">+CA177</f>
        <v>2.4803828452630272</v>
      </c>
      <c r="CC177" s="31">
        <f t="shared" si="384"/>
        <v>2.4803828452630272</v>
      </c>
      <c r="CD177" s="31">
        <f t="shared" si="384"/>
        <v>2.4803828452630272</v>
      </c>
      <c r="CE177" s="31">
        <f t="shared" si="384"/>
        <v>2.4803828452630272</v>
      </c>
      <c r="CF177" s="31">
        <f t="shared" si="384"/>
        <v>2.4803828452630272</v>
      </c>
      <c r="CG177" s="31">
        <f t="shared" si="384"/>
        <v>2.4803828452630272</v>
      </c>
      <c r="CH177" s="31">
        <f t="shared" si="384"/>
        <v>2.4803828452630272</v>
      </c>
      <c r="CI177" s="31">
        <f t="shared" si="384"/>
        <v>2.4803828452630272</v>
      </c>
      <c r="CJ177" s="31">
        <f t="shared" si="384"/>
        <v>2.4803828452630272</v>
      </c>
      <c r="CK177" s="31">
        <f t="shared" si="384"/>
        <v>2.4803828452630272</v>
      </c>
      <c r="CL177" s="2">
        <f>+data!I177</f>
        <v>16950.8</v>
      </c>
      <c r="CM177" s="2">
        <f t="shared" si="78"/>
        <v>17234.784469286325</v>
      </c>
      <c r="CN177" s="2">
        <f t="shared" si="79"/>
        <v>17537.401304372059</v>
      </c>
      <c r="CO177" s="2">
        <f t="shared" si="80"/>
        <v>17859.449897455706</v>
      </c>
      <c r="CP177" s="2">
        <f t="shared" si="81"/>
        <v>18201.789963188345</v>
      </c>
      <c r="CQ177" s="2">
        <f t="shared" si="82"/>
        <v>18565.345317692652</v>
      </c>
      <c r="CR177" s="2">
        <f t="shared" si="83"/>
        <v>18951.10797891394</v>
      </c>
      <c r="CS177" s="2">
        <f t="shared" si="84"/>
        <v>19360.14261349224</v>
      </c>
      <c r="CT177" s="2">
        <f t="shared" si="85"/>
        <v>19793.591357719197</v>
      </c>
      <c r="CU177" s="2">
        <f t="shared" si="86"/>
        <v>20252.679042735617</v>
      </c>
      <c r="CV177" s="2">
        <f t="shared" si="87"/>
        <v>20738.718856957235</v>
      </c>
      <c r="CW177" s="2">
        <f t="shared" ref="CW177:DF177" si="385">+CV177*(1+CA177/100)</f>
        <v>21253.118481812529</v>
      </c>
      <c r="CX177" s="2">
        <f t="shared" si="385"/>
        <v>21780.277186718831</v>
      </c>
      <c r="CY177" s="2">
        <f t="shared" si="385"/>
        <v>22320.51144570894</v>
      </c>
      <c r="CZ177" s="2">
        <f t="shared" si="385"/>
        <v>22874.145582583275</v>
      </c>
      <c r="DA177" s="2">
        <f t="shared" si="385"/>
        <v>23441.511965614158</v>
      </c>
      <c r="DB177" s="2">
        <f t="shared" si="385"/>
        <v>24022.951207079528</v>
      </c>
      <c r="DC177" s="2">
        <f t="shared" si="385"/>
        <v>24618.812367745835</v>
      </c>
      <c r="DD177" s="2">
        <f t="shared" si="385"/>
        <v>25229.453166422893</v>
      </c>
      <c r="DE177" s="2">
        <f t="shared" si="385"/>
        <v>25855.240194716513</v>
      </c>
      <c r="DF177" s="2">
        <f t="shared" si="385"/>
        <v>26496.54913710781</v>
      </c>
      <c r="DG177" s="2">
        <f t="shared" si="266"/>
        <v>-3.2306439814050014</v>
      </c>
      <c r="DH177" s="2">
        <f t="shared" si="267"/>
        <v>-3.080358182491528</v>
      </c>
      <c r="DI177" s="2">
        <f t="shared" si="268"/>
        <v>-2.2314155774951194</v>
      </c>
      <c r="DJ177" s="2">
        <f t="shared" si="269"/>
        <v>-1.0229545534473088</v>
      </c>
      <c r="DK177" s="2">
        <f t="shared" si="270"/>
        <v>-5.1371073855844565E-2</v>
      </c>
      <c r="DL177" s="2">
        <f t="shared" si="271"/>
        <v>0.66308760654623533</v>
      </c>
      <c r="DM177" s="2">
        <f t="shared" si="272"/>
        <v>1.1755385505197185</v>
      </c>
      <c r="DN177" s="2">
        <f t="shared" si="273"/>
        <v>1.4944554873141367</v>
      </c>
      <c r="DO177" s="2">
        <f t="shared" si="274"/>
        <v>1.7342082050279266</v>
      </c>
      <c r="DP177" s="2">
        <f t="shared" si="275"/>
        <v>1.8942948631540211</v>
      </c>
      <c r="DQ177" s="2">
        <f t="shared" si="276"/>
        <v>1.9744011198959805</v>
      </c>
      <c r="DR177" s="2">
        <f t="shared" si="58"/>
        <v>1.974401119895983</v>
      </c>
      <c r="DS177" s="2">
        <f t="shared" si="59"/>
        <v>1.9744011198959874</v>
      </c>
      <c r="DT177" s="2">
        <f t="shared" si="60"/>
        <v>1.9744011198959823</v>
      </c>
      <c r="DU177" s="2">
        <f t="shared" si="61"/>
        <v>1.9744011198959768</v>
      </c>
      <c r="DV177" s="2">
        <f t="shared" si="62"/>
        <v>1.9744011198959732</v>
      </c>
      <c r="DW177" s="2">
        <f t="shared" si="63"/>
        <v>1.9744011198959712</v>
      </c>
      <c r="DX177" s="2">
        <f t="shared" si="64"/>
        <v>1.9744011198959652</v>
      </c>
      <c r="DY177" s="2">
        <f t="shared" si="65"/>
        <v>1.9744011198959694</v>
      </c>
      <c r="DZ177" s="2">
        <f t="shared" si="66"/>
        <v>1.9744011198959726</v>
      </c>
      <c r="EA177" s="2">
        <f t="shared" si="67"/>
        <v>1.9744011198959723</v>
      </c>
    </row>
    <row r="178" spans="1:131" x14ac:dyDescent="0.25">
      <c r="A178" s="1">
        <v>41547</v>
      </c>
      <c r="B178" s="29">
        <f>+IF(CFdata!B178="",AVERAGE(CFdata!B177,CFdata!B179),CFdata!B178)-0.5</f>
        <v>1.0241346352010152</v>
      </c>
      <c r="C178" s="29">
        <f>+IF(CFdata!C178="",AVERAGE(CFdata!C177,CFdata!C179),CFdata!C178)-0.5</f>
        <v>1.3205316866032328</v>
      </c>
      <c r="D178" s="29">
        <f>+IF(CFdata!D178="",AVERAGE(CFdata!D177,CFdata!D179),CFdata!D178)-0.5</f>
        <v>1.6311216713352756</v>
      </c>
      <c r="E178" s="29">
        <f>+IF(CFdata!E178="",AVERAGE(CFdata!E177,CFdata!E179),CFdata!E178)-0.5</f>
        <v>1.7632290765549765</v>
      </c>
      <c r="F178" s="29">
        <f>+IF(CFdata!F178="",AVERAGE(CFdata!F177,CFdata!F179),CFdata!F178)-0.5</f>
        <v>1.7693812647689526</v>
      </c>
      <c r="G178" s="29">
        <f>+IF(CFdata!G178="",AVERAGE(CFdata!G177,CFdata!G179),CFdata!G178)-0.5</f>
        <v>1.8275413533046989</v>
      </c>
      <c r="H178" s="29">
        <f>+IF(CFdata!H178="",AVERAGE(CFdata!H177,CFdata!H179),CFdata!H178)-0.5</f>
        <v>1.8001386367281547</v>
      </c>
      <c r="I178" s="30">
        <f t="shared" si="359"/>
        <v>1.8001386367281547</v>
      </c>
      <c r="J178" s="30">
        <f t="shared" si="359"/>
        <v>1.8001386367281547</v>
      </c>
      <c r="K178" s="30">
        <f t="shared" si="7"/>
        <v>1.8001386367281547</v>
      </c>
      <c r="L178" s="30">
        <f t="shared" si="8"/>
        <v>1.8001386367281547</v>
      </c>
      <c r="M178" s="24">
        <f t="shared" ref="M178:P178" si="386">L178+$W178</f>
        <v>1.8401109093825236</v>
      </c>
      <c r="N178" s="24">
        <f t="shared" si="386"/>
        <v>1.8800831820368926</v>
      </c>
      <c r="O178" s="24">
        <f t="shared" si="386"/>
        <v>1.9200554546912616</v>
      </c>
      <c r="P178" s="24">
        <f t="shared" si="386"/>
        <v>1.9600277273456306</v>
      </c>
      <c r="Q178" s="23">
        <f>+data!$E178</f>
        <v>2</v>
      </c>
      <c r="R178" s="23">
        <f t="shared" ref="R178:V178" si="387">+Q178</f>
        <v>2</v>
      </c>
      <c r="S178" s="23">
        <f t="shared" si="387"/>
        <v>2</v>
      </c>
      <c r="T178" s="23">
        <f t="shared" si="387"/>
        <v>2</v>
      </c>
      <c r="U178" s="23">
        <f t="shared" si="387"/>
        <v>2</v>
      </c>
      <c r="V178" s="23">
        <f t="shared" si="387"/>
        <v>2</v>
      </c>
      <c r="W178" s="24">
        <f t="shared" si="71"/>
        <v>3.9972272654369069E-2</v>
      </c>
      <c r="X178" s="29">
        <f>+IF(CFdata!W178="",AVERAGE(CFdata!W177,CFdata!W179),CFdata!W178)</f>
        <v>1.5933393020760855</v>
      </c>
      <c r="Y178" s="29">
        <f>+IF(CFdata!X178="",AVERAGE(CFdata!X177,CFdata!X179),CFdata!X178)</f>
        <v>2.5643293857755252</v>
      </c>
      <c r="Z178" s="29">
        <f>+IF(CFdata!Y178="",AVERAGE(CFdata!Y177,CFdata!Y179),CFdata!Y178)</f>
        <v>3.0548758507166918</v>
      </c>
      <c r="AA178" s="29">
        <f>+IF(CFdata!Z178="",AVERAGE(CFdata!Z177,CFdata!Z179),CFdata!Z178)</f>
        <v>2.9500376135204718</v>
      </c>
      <c r="AB178" s="29">
        <f>+IF(CFdata!AA178="",AVERAGE(CFdata!AA177,CFdata!AA179),CFdata!AA178)</f>
        <v>2.758426942920321</v>
      </c>
      <c r="AC178" s="29">
        <f>+IF(CFdata!AB178="",AVERAGE(CFdata!AB177,CFdata!AB179),CFdata!AB178)</f>
        <v>2.6358129518148363</v>
      </c>
      <c r="AD178" s="29">
        <f>+IF(CFdata!AC178="",AVERAGE(CFdata!AC177,CFdata!AC179),CFdata!AC178)</f>
        <v>2.5394793415008396</v>
      </c>
      <c r="AE178" s="30">
        <f t="shared" si="362"/>
        <v>2.5394793415008396</v>
      </c>
      <c r="AF178" s="30">
        <f t="shared" si="362"/>
        <v>2.5394793415008396</v>
      </c>
      <c r="AG178" s="30">
        <f t="shared" si="12"/>
        <v>2.5394793415008396</v>
      </c>
      <c r="AH178" s="30">
        <f t="shared" si="13"/>
        <v>2.5394793415008396</v>
      </c>
      <c r="AI178" s="30">
        <f t="shared" si="14"/>
        <v>2.5394793415008396</v>
      </c>
      <c r="AJ178" s="30">
        <f t="shared" si="15"/>
        <v>2.5394793415008396</v>
      </c>
      <c r="AK178" s="30">
        <f t="shared" si="16"/>
        <v>2.5394793415008396</v>
      </c>
      <c r="AL178" s="30">
        <f t="shared" si="17"/>
        <v>2.5394793415008396</v>
      </c>
      <c r="AM178" s="30">
        <f t="shared" si="18"/>
        <v>2.5394793415008396</v>
      </c>
      <c r="AN178" s="30">
        <f t="shared" si="19"/>
        <v>2.5394793415008396</v>
      </c>
      <c r="AO178" s="30">
        <f t="shared" si="20"/>
        <v>2.5394793415008396</v>
      </c>
      <c r="AP178" s="30">
        <f t="shared" si="21"/>
        <v>2.5394793415008396</v>
      </c>
      <c r="AQ178" s="30">
        <f t="shared" si="22"/>
        <v>2.5394793415008396</v>
      </c>
      <c r="AR178" s="30">
        <f t="shared" si="22"/>
        <v>2.5394793415008396</v>
      </c>
      <c r="AS178" s="2">
        <f>+data!$H178</f>
        <v>16531.685000000001</v>
      </c>
      <c r="AT178" s="2">
        <f t="shared" si="243"/>
        <v>16795.090834400416</v>
      </c>
      <c r="AU178" s="2">
        <f t="shared" si="244"/>
        <v>17225.77228403464</v>
      </c>
      <c r="AV178" s="2">
        <f t="shared" si="245"/>
        <v>17751.998241639063</v>
      </c>
      <c r="AW178" s="2">
        <f t="shared" si="246"/>
        <v>18275.688866918907</v>
      </c>
      <c r="AX178" s="2">
        <f t="shared" si="247"/>
        <v>18779.810392628289</v>
      </c>
      <c r="AY178" s="2">
        <f t="shared" si="248"/>
        <v>19274.811067283452</v>
      </c>
      <c r="AZ178" s="2">
        <f t="shared" si="249"/>
        <v>19764.290912450433</v>
      </c>
      <c r="BA178" s="2">
        <f t="shared" si="250"/>
        <v>20266.200997166241</v>
      </c>
      <c r="BB178" s="2">
        <f t="shared" si="251"/>
        <v>20780.856984796315</v>
      </c>
      <c r="BC178" s="2">
        <f t="shared" si="252"/>
        <v>21308.582554912053</v>
      </c>
      <c r="BD178" s="2">
        <f t="shared" si="253"/>
        <v>21849.709606860699</v>
      </c>
      <c r="BE178" s="2">
        <f t="shared" si="254"/>
        <v>22404.578468504853</v>
      </c>
      <c r="BF178" s="2">
        <f t="shared" si="255"/>
        <v>22973.538110262882</v>
      </c>
      <c r="BG178" s="2">
        <f t="shared" si="256"/>
        <v>23556.946364584834</v>
      </c>
      <c r="BH178" s="2">
        <f t="shared" si="257"/>
        <v>24155.170151001901</v>
      </c>
      <c r="BI178" s="2">
        <f t="shared" si="258"/>
        <v>24768.585706890975</v>
      </c>
      <c r="BJ178" s="2">
        <f t="shared" si="259"/>
        <v>25397.578824099404</v>
      </c>
      <c r="BK178" s="2">
        <f t="shared" si="260"/>
        <v>26042.545091578802</v>
      </c>
      <c r="BL178" s="2">
        <f t="shared" si="261"/>
        <v>26703.890144180488</v>
      </c>
      <c r="BM178" s="2">
        <f t="shared" si="262"/>
        <v>27382.029917769032</v>
      </c>
      <c r="BN178" s="2">
        <f>+data!J178</f>
        <v>1.6966750831819866</v>
      </c>
      <c r="BO178" s="2">
        <f t="shared" si="73"/>
        <v>2.5394793415008396</v>
      </c>
      <c r="BP178" s="10">
        <f t="shared" si="74"/>
        <v>8.4280425831885303E-2</v>
      </c>
      <c r="BQ178" s="2">
        <f t="shared" si="75"/>
        <v>1.6966750831819866</v>
      </c>
      <c r="BR178" s="2">
        <f t="shared" ref="BR178:CA178" si="388">+BQ178+$BP178</f>
        <v>1.7809555090138718</v>
      </c>
      <c r="BS178" s="2">
        <f t="shared" si="388"/>
        <v>1.865235934845757</v>
      </c>
      <c r="BT178" s="2">
        <f t="shared" si="388"/>
        <v>1.9495163606776422</v>
      </c>
      <c r="BU178" s="2">
        <f t="shared" si="388"/>
        <v>2.0337967865095274</v>
      </c>
      <c r="BV178" s="2">
        <f t="shared" si="388"/>
        <v>2.1180772123414129</v>
      </c>
      <c r="BW178" s="2">
        <f t="shared" si="388"/>
        <v>2.2023576381732983</v>
      </c>
      <c r="BX178" s="2">
        <f t="shared" si="388"/>
        <v>2.2866380640051838</v>
      </c>
      <c r="BY178" s="2">
        <f t="shared" si="388"/>
        <v>2.3709184898370692</v>
      </c>
      <c r="BZ178" s="2">
        <f t="shared" si="388"/>
        <v>2.4551989156689547</v>
      </c>
      <c r="CA178" s="2">
        <f t="shared" si="388"/>
        <v>2.5394793415008401</v>
      </c>
      <c r="CB178" s="31">
        <f t="shared" ref="CB178:CK178" si="389">+CA178</f>
        <v>2.5394793415008401</v>
      </c>
      <c r="CC178" s="31">
        <f t="shared" si="389"/>
        <v>2.5394793415008401</v>
      </c>
      <c r="CD178" s="31">
        <f t="shared" si="389"/>
        <v>2.5394793415008401</v>
      </c>
      <c r="CE178" s="31">
        <f t="shared" si="389"/>
        <v>2.5394793415008401</v>
      </c>
      <c r="CF178" s="31">
        <f t="shared" si="389"/>
        <v>2.5394793415008401</v>
      </c>
      <c r="CG178" s="31">
        <f t="shared" si="389"/>
        <v>2.5394793415008401</v>
      </c>
      <c r="CH178" s="31">
        <f t="shared" si="389"/>
        <v>2.5394793415008401</v>
      </c>
      <c r="CI178" s="31">
        <f t="shared" si="389"/>
        <v>2.5394793415008401</v>
      </c>
      <c r="CJ178" s="31">
        <f t="shared" si="389"/>
        <v>2.5394793415008401</v>
      </c>
      <c r="CK178" s="31">
        <f t="shared" si="389"/>
        <v>2.5394793415008401</v>
      </c>
      <c r="CL178" s="2">
        <f>+data!I178</f>
        <v>17022.7</v>
      </c>
      <c r="CM178" s="2">
        <f t="shared" si="78"/>
        <v>17311.51990938482</v>
      </c>
      <c r="CN178" s="2">
        <f t="shared" si="79"/>
        <v>17619.830376905044</v>
      </c>
      <c r="CO178" s="2">
        <f t="shared" si="80"/>
        <v>17948.481784753945</v>
      </c>
      <c r="CP178" s="2">
        <f t="shared" si="81"/>
        <v>18298.39037364097</v>
      </c>
      <c r="CQ178" s="2">
        <f t="shared" si="82"/>
        <v>18670.542449043049</v>
      </c>
      <c r="CR178" s="2">
        <f t="shared" si="83"/>
        <v>19065.99895407676</v>
      </c>
      <c r="CS178" s="2">
        <f t="shared" si="84"/>
        <v>19485.90043833591</v>
      </c>
      <c r="CT178" s="2">
        <f t="shared" si="85"/>
        <v>19931.472454873048</v>
      </c>
      <c r="CU178" s="2">
        <f t="shared" si="86"/>
        <v>20404.031420602412</v>
      </c>
      <c r="CV178" s="2">
        <f t="shared" si="87"/>
        <v>20904.990978793798</v>
      </c>
      <c r="CW178" s="2">
        <f t="shared" ref="CW178:DF178" si="390">+CV178*(1+CA178/100)</f>
        <v>21435.868906042884</v>
      </c>
      <c r="CX178" s="2">
        <f t="shared" si="390"/>
        <v>21980.228368583048</v>
      </c>
      <c r="CY178" s="2">
        <f t="shared" si="390"/>
        <v>22538.411727217925</v>
      </c>
      <c r="CZ178" s="2">
        <f t="shared" si="390"/>
        <v>23110.77003693303</v>
      </c>
      <c r="DA178" s="2">
        <f t="shared" si="390"/>
        <v>23697.663267682714</v>
      </c>
      <c r="DB178" s="2">
        <f t="shared" si="390"/>
        <v>24299.460530783952</v>
      </c>
      <c r="DC178" s="2">
        <f t="shared" si="390"/>
        <v>24916.540311059362</v>
      </c>
      <c r="DD178" s="2">
        <f t="shared" si="390"/>
        <v>25549.290704875446</v>
      </c>
      <c r="DE178" s="2">
        <f t="shared" si="390"/>
        <v>26198.109664225754</v>
      </c>
      <c r="DF178" s="2">
        <f t="shared" si="390"/>
        <v>26863.405247012506</v>
      </c>
      <c r="DG178" s="2">
        <f t="shared" si="266"/>
        <v>-2.8844719110364361</v>
      </c>
      <c r="DH178" s="2">
        <f t="shared" si="267"/>
        <v>-2.9831527080671898</v>
      </c>
      <c r="DI178" s="2">
        <f t="shared" si="268"/>
        <v>-2.2364465743490372</v>
      </c>
      <c r="DJ178" s="2">
        <f t="shared" si="269"/>
        <v>-1.0947084297780665</v>
      </c>
      <c r="DK178" s="2">
        <f t="shared" si="270"/>
        <v>-0.12406286158789905</v>
      </c>
      <c r="DL178" s="2">
        <f t="shared" si="271"/>
        <v>0.58524246889699261</v>
      </c>
      <c r="DM178" s="2">
        <f t="shared" si="272"/>
        <v>1.0952067799313645</v>
      </c>
      <c r="DN178" s="2">
        <f t="shared" si="273"/>
        <v>1.4286764678671315</v>
      </c>
      <c r="DO178" s="2">
        <f t="shared" si="274"/>
        <v>1.6793969590106972</v>
      </c>
      <c r="DP178" s="2">
        <f t="shared" si="275"/>
        <v>1.8468191722808946</v>
      </c>
      <c r="DQ178" s="2">
        <f t="shared" si="276"/>
        <v>1.9305991403089424</v>
      </c>
      <c r="DR178" s="2">
        <f t="shared" si="58"/>
        <v>1.9305991403089369</v>
      </c>
      <c r="DS178" s="2">
        <f t="shared" si="59"/>
        <v>1.9305991403089349</v>
      </c>
      <c r="DT178" s="2">
        <f t="shared" si="60"/>
        <v>1.9305991403089331</v>
      </c>
      <c r="DU178" s="2">
        <f t="shared" si="61"/>
        <v>1.9305991403089313</v>
      </c>
      <c r="DV178" s="2">
        <f t="shared" si="62"/>
        <v>1.9305991403089282</v>
      </c>
      <c r="DW178" s="2">
        <f t="shared" si="63"/>
        <v>1.9305991403089326</v>
      </c>
      <c r="DX178" s="2">
        <f t="shared" si="64"/>
        <v>1.9305991403089411</v>
      </c>
      <c r="DY178" s="2">
        <f t="shared" si="65"/>
        <v>1.9305991403089366</v>
      </c>
      <c r="DZ178" s="2">
        <f t="shared" si="66"/>
        <v>1.9305991403089331</v>
      </c>
      <c r="EA178" s="2">
        <f t="shared" si="67"/>
        <v>1.9305991403089247</v>
      </c>
    </row>
    <row r="179" spans="1:131" x14ac:dyDescent="0.25">
      <c r="A179" s="1">
        <v>41639</v>
      </c>
      <c r="B179" s="29">
        <f>+IF(CFdata!B179="",AVERAGE(CFdata!B178,CFdata!B180),CFdata!B179)-0.5</f>
        <v>1.0956629006225018</v>
      </c>
      <c r="C179" s="29">
        <f>+IF(CFdata!C179="",AVERAGE(CFdata!C178,CFdata!C180),CFdata!C179)-0.5</f>
        <v>1.3774415270924534</v>
      </c>
      <c r="D179" s="29">
        <f>+IF(CFdata!D179="",AVERAGE(CFdata!D178,CFdata!D180),CFdata!D179)-0.5</f>
        <v>1.6437458843324935</v>
      </c>
      <c r="E179" s="29">
        <f>+IF(CFdata!E179="",AVERAGE(CFdata!E178,CFdata!E180),CFdata!E179)-0.5</f>
        <v>1.766236973981171</v>
      </c>
      <c r="F179" s="29">
        <f>+IF(CFdata!F179="",AVERAGE(CFdata!F178,CFdata!F180),CFdata!F179)-0.5</f>
        <v>1.8051309382952816</v>
      </c>
      <c r="G179" s="29">
        <f>+IF(CFdata!G179="",AVERAGE(CFdata!G178,CFdata!G180),CFdata!G179)-0.5</f>
        <v>1.7975811920649276</v>
      </c>
      <c r="H179" s="29">
        <f>+IF(CFdata!H179="",AVERAGE(CFdata!H178,CFdata!H180),CFdata!H179)-0.5</f>
        <v>1.7586936040337937</v>
      </c>
      <c r="I179" s="30">
        <f t="shared" si="359"/>
        <v>1.7586936040337937</v>
      </c>
      <c r="J179" s="30">
        <f t="shared" si="359"/>
        <v>1.7586936040337937</v>
      </c>
      <c r="K179" s="30">
        <f t="shared" si="7"/>
        <v>1.7586936040337937</v>
      </c>
      <c r="L179" s="30">
        <f t="shared" si="8"/>
        <v>1.7586936040337937</v>
      </c>
      <c r="M179" s="24">
        <f t="shared" ref="M179:P179" si="391">L179+$W179</f>
        <v>1.806954883227035</v>
      </c>
      <c r="N179" s="24">
        <f t="shared" si="391"/>
        <v>1.8552161624202763</v>
      </c>
      <c r="O179" s="24">
        <f t="shared" si="391"/>
        <v>1.9034774416135176</v>
      </c>
      <c r="P179" s="24">
        <f t="shared" si="391"/>
        <v>1.9517387208067589</v>
      </c>
      <c r="Q179" s="23">
        <f>+data!$E179</f>
        <v>2</v>
      </c>
      <c r="R179" s="23">
        <f t="shared" ref="R179:V179" si="392">+Q179</f>
        <v>2</v>
      </c>
      <c r="S179" s="23">
        <f t="shared" si="392"/>
        <v>2</v>
      </c>
      <c r="T179" s="23">
        <f t="shared" si="392"/>
        <v>2</v>
      </c>
      <c r="U179" s="23">
        <f t="shared" si="392"/>
        <v>2</v>
      </c>
      <c r="V179" s="23">
        <f t="shared" si="392"/>
        <v>2</v>
      </c>
      <c r="W179" s="24">
        <f t="shared" si="71"/>
        <v>4.826127919324126E-2</v>
      </c>
      <c r="X179" s="29">
        <f>+IF(CFdata!W179="",AVERAGE(CFdata!W178,CFdata!W180),CFdata!W179)</f>
        <v>2.1465062994724851</v>
      </c>
      <c r="Y179" s="29">
        <f>+IF(CFdata!X179="",AVERAGE(CFdata!X178,CFdata!X180),CFdata!X179)</f>
        <v>2.8021990673553923</v>
      </c>
      <c r="Z179" s="29">
        <f>+IF(CFdata!Y179="",AVERAGE(CFdata!Y178,CFdata!Y180),CFdata!Y179)</f>
        <v>3.0196288601370869</v>
      </c>
      <c r="AA179" s="29">
        <f>+IF(CFdata!Z179="",AVERAGE(CFdata!Z178,CFdata!Z180),CFdata!Z179)</f>
        <v>2.8749772527827915</v>
      </c>
      <c r="AB179" s="29">
        <f>+IF(CFdata!AA179="",AVERAGE(CFdata!AA178,CFdata!AA180),CFdata!AA179)</f>
        <v>2.6881584676286225</v>
      </c>
      <c r="AC179" s="29">
        <f>+IF(CFdata!AB179="",AVERAGE(CFdata!AB178,CFdata!AB180),CFdata!AB179)</f>
        <v>2.5881963442528906</v>
      </c>
      <c r="AD179" s="29">
        <f>+IF(CFdata!AC179="",AVERAGE(CFdata!AC178,CFdata!AC180),CFdata!AC179)</f>
        <v>2.5073852878990293</v>
      </c>
      <c r="AE179" s="30">
        <f t="shared" si="362"/>
        <v>2.5073852878990293</v>
      </c>
      <c r="AF179" s="30">
        <f t="shared" si="362"/>
        <v>2.5073852878990293</v>
      </c>
      <c r="AG179" s="30">
        <f t="shared" si="12"/>
        <v>2.5073852878990293</v>
      </c>
      <c r="AH179" s="30">
        <f t="shared" si="13"/>
        <v>2.5073852878990293</v>
      </c>
      <c r="AI179" s="30">
        <f t="shared" si="14"/>
        <v>2.5073852878990293</v>
      </c>
      <c r="AJ179" s="30">
        <f t="shared" si="15"/>
        <v>2.5073852878990293</v>
      </c>
      <c r="AK179" s="30">
        <f t="shared" si="16"/>
        <v>2.5073852878990293</v>
      </c>
      <c r="AL179" s="30">
        <f t="shared" si="17"/>
        <v>2.5073852878990293</v>
      </c>
      <c r="AM179" s="30">
        <f t="shared" si="18"/>
        <v>2.5073852878990293</v>
      </c>
      <c r="AN179" s="30">
        <f t="shared" si="19"/>
        <v>2.5073852878990293</v>
      </c>
      <c r="AO179" s="30">
        <f t="shared" si="20"/>
        <v>2.5073852878990293</v>
      </c>
      <c r="AP179" s="30">
        <f t="shared" si="21"/>
        <v>2.5073852878990293</v>
      </c>
      <c r="AQ179" s="30">
        <f t="shared" si="22"/>
        <v>2.5073852878990293</v>
      </c>
      <c r="AR179" s="30">
        <f t="shared" si="22"/>
        <v>2.5073852878990293</v>
      </c>
      <c r="AS179" s="2">
        <f>+data!$H179</f>
        <v>16663.649000000001</v>
      </c>
      <c r="AT179" s="2">
        <f t="shared" si="243"/>
        <v>17021.335275506986</v>
      </c>
      <c r="AU179" s="2">
        <f t="shared" si="244"/>
        <v>17498.306973848677</v>
      </c>
      <c r="AV179" s="2">
        <f t="shared" si="245"/>
        <v>18026.690901266393</v>
      </c>
      <c r="AW179" s="2">
        <f t="shared" si="246"/>
        <v>18544.954164107265</v>
      </c>
      <c r="AX179" s="2">
        <f t="shared" si="247"/>
        <v>19043.47191978756</v>
      </c>
      <c r="AY179" s="2">
        <f t="shared" si="248"/>
        <v>19536.354363834329</v>
      </c>
      <c r="AZ179" s="2">
        <f t="shared" si="249"/>
        <v>20026.206038944929</v>
      </c>
      <c r="BA179" s="2">
        <f t="shared" si="250"/>
        <v>20528.34018288978</v>
      </c>
      <c r="BB179" s="2">
        <f t="shared" si="251"/>
        <v>21043.064764485422</v>
      </c>
      <c r="BC179" s="2">
        <f t="shared" si="252"/>
        <v>21570.695474513192</v>
      </c>
      <c r="BD179" s="2">
        <f t="shared" si="253"/>
        <v>22111.555919338636</v>
      </c>
      <c r="BE179" s="2">
        <f t="shared" si="254"/>
        <v>22665.977819385698</v>
      </c>
      <c r="BF179" s="2">
        <f t="shared" si="255"/>
        <v>23234.30121258743</v>
      </c>
      <c r="BG179" s="2">
        <f t="shared" si="256"/>
        <v>23816.874662937993</v>
      </c>
      <c r="BH179" s="2">
        <f t="shared" si="257"/>
        <v>24414.05547427385</v>
      </c>
      <c r="BI179" s="2">
        <f t="shared" si="258"/>
        <v>25026.209909415298</v>
      </c>
      <c r="BJ179" s="2">
        <f t="shared" si="259"/>
        <v>25653.713414802703</v>
      </c>
      <c r="BK179" s="2">
        <f t="shared" si="260"/>
        <v>26296.950850765243</v>
      </c>
      <c r="BL179" s="2">
        <f t="shared" si="261"/>
        <v>26956.316727563368</v>
      </c>
      <c r="BM179" s="2">
        <f t="shared" si="262"/>
        <v>27632.215447349754</v>
      </c>
      <c r="BN179" s="2">
        <f>+data!J179</f>
        <v>1.7106569463128274</v>
      </c>
      <c r="BO179" s="2">
        <f t="shared" si="73"/>
        <v>2.5073852878990293</v>
      </c>
      <c r="BP179" s="10">
        <f t="shared" si="74"/>
        <v>7.9672834158620184E-2</v>
      </c>
      <c r="BQ179" s="2">
        <f t="shared" si="75"/>
        <v>1.7106569463128274</v>
      </c>
      <c r="BR179" s="2">
        <f t="shared" ref="BR179:CA179" si="393">+BQ179+$BP179</f>
        <v>1.7903297804714475</v>
      </c>
      <c r="BS179" s="2">
        <f t="shared" si="393"/>
        <v>1.8700026146300677</v>
      </c>
      <c r="BT179" s="2">
        <f t="shared" si="393"/>
        <v>1.9496754487886878</v>
      </c>
      <c r="BU179" s="2">
        <f t="shared" si="393"/>
        <v>2.029348282947308</v>
      </c>
      <c r="BV179" s="2">
        <f t="shared" si="393"/>
        <v>2.1090211171059283</v>
      </c>
      <c r="BW179" s="2">
        <f t="shared" si="393"/>
        <v>2.1886939512645487</v>
      </c>
      <c r="BX179" s="2">
        <f t="shared" si="393"/>
        <v>2.2683667854231691</v>
      </c>
      <c r="BY179" s="2">
        <f t="shared" si="393"/>
        <v>2.3480396195817894</v>
      </c>
      <c r="BZ179" s="2">
        <f t="shared" si="393"/>
        <v>2.4277124537404098</v>
      </c>
      <c r="CA179" s="2">
        <f t="shared" si="393"/>
        <v>2.5073852878990301</v>
      </c>
      <c r="CB179" s="31">
        <f t="shared" ref="CB179:CK179" si="394">+CA179</f>
        <v>2.5073852878990301</v>
      </c>
      <c r="CC179" s="31">
        <f t="shared" si="394"/>
        <v>2.5073852878990301</v>
      </c>
      <c r="CD179" s="31">
        <f t="shared" si="394"/>
        <v>2.5073852878990301</v>
      </c>
      <c r="CE179" s="31">
        <f t="shared" si="394"/>
        <v>2.5073852878990301</v>
      </c>
      <c r="CF179" s="31">
        <f t="shared" si="394"/>
        <v>2.5073852878990301</v>
      </c>
      <c r="CG179" s="31">
        <f t="shared" si="394"/>
        <v>2.5073852878990301</v>
      </c>
      <c r="CH179" s="31">
        <f t="shared" si="394"/>
        <v>2.5073852878990301</v>
      </c>
      <c r="CI179" s="31">
        <f t="shared" si="394"/>
        <v>2.5073852878990301</v>
      </c>
      <c r="CJ179" s="31">
        <f t="shared" si="394"/>
        <v>2.5073852878990301</v>
      </c>
      <c r="CK179" s="31">
        <f t="shared" si="394"/>
        <v>2.5073852878990301</v>
      </c>
      <c r="CL179" s="2">
        <f>+data!I179</f>
        <v>17095.5</v>
      </c>
      <c r="CM179" s="2">
        <f t="shared" si="78"/>
        <v>17387.945358256908</v>
      </c>
      <c r="CN179" s="2">
        <f t="shared" si="79"/>
        <v>17699.246922217884</v>
      </c>
      <c r="CO179" s="2">
        <f t="shared" si="80"/>
        <v>18030.223302433191</v>
      </c>
      <c r="CP179" s="2">
        <f t="shared" si="81"/>
        <v>18381.754139522505</v>
      </c>
      <c r="CQ179" s="2">
        <f t="shared" si="82"/>
        <v>18754.783951528501</v>
      </c>
      <c r="CR179" s="2">
        <f t="shared" si="83"/>
        <v>19150.326305533832</v>
      </c>
      <c r="CS179" s="2">
        <f t="shared" si="84"/>
        <v>19569.468339030474</v>
      </c>
      <c r="CT179" s="2">
        <f t="shared" si="85"/>
        <v>20013.375658916946</v>
      </c>
      <c r="CU179" s="2">
        <f t="shared" si="86"/>
        <v>20483.297648604053</v>
      </c>
      <c r="CV179" s="2">
        <f t="shared" si="87"/>
        <v>20980.573216555931</v>
      </c>
      <c r="CW179" s="2">
        <f t="shared" ref="CW179:DF179" si="395">+CV179*(1+CA179/100)</f>
        <v>21506.637022704737</v>
      </c>
      <c r="CX179" s="2">
        <f t="shared" si="395"/>
        <v>22045.891275333881</v>
      </c>
      <c r="CY179" s="2">
        <f t="shared" si="395"/>
        <v>22598.666709757817</v>
      </c>
      <c r="CZ179" s="2">
        <f t="shared" si="395"/>
        <v>23165.302354099618</v>
      </c>
      <c r="DA179" s="2">
        <f t="shared" si="395"/>
        <v>23746.145737223636</v>
      </c>
      <c r="DB179" s="2">
        <f t="shared" si="395"/>
        <v>24341.553101881844</v>
      </c>
      <c r="DC179" s="2">
        <f t="shared" si="395"/>
        <v>24951.889623204555</v>
      </c>
      <c r="DD179" s="2">
        <f t="shared" si="395"/>
        <v>25577.52963266959</v>
      </c>
      <c r="DE179" s="2">
        <f t="shared" si="395"/>
        <v>26218.856847687159</v>
      </c>
      <c r="DF179" s="2">
        <f t="shared" si="395"/>
        <v>26876.264606941371</v>
      </c>
      <c r="DG179" s="2">
        <f t="shared" si="266"/>
        <v>-2.5261092100260232</v>
      </c>
      <c r="DH179" s="2">
        <f t="shared" si="267"/>
        <v>-2.1084151991300768</v>
      </c>
      <c r="DI179" s="2">
        <f t="shared" si="268"/>
        <v>-1.1353022490294018</v>
      </c>
      <c r="DJ179" s="2">
        <f t="shared" si="269"/>
        <v>-1.959155528773391E-2</v>
      </c>
      <c r="DK179" s="2">
        <f t="shared" si="270"/>
        <v>0.88783705486444264</v>
      </c>
      <c r="DL179" s="2">
        <f t="shared" si="271"/>
        <v>1.539276426778198</v>
      </c>
      <c r="DM179" s="2">
        <f t="shared" si="272"/>
        <v>2.0157779671302372</v>
      </c>
      <c r="DN179" s="2">
        <f t="shared" si="273"/>
        <v>2.333930038372634</v>
      </c>
      <c r="DO179" s="2">
        <f t="shared" si="274"/>
        <v>2.5731017732802721</v>
      </c>
      <c r="DP179" s="2">
        <f t="shared" si="275"/>
        <v>2.7327978408765476</v>
      </c>
      <c r="DQ179" s="2">
        <f t="shared" si="276"/>
        <v>2.812707984029676</v>
      </c>
      <c r="DR179" s="2">
        <f t="shared" si="58"/>
        <v>2.8127079840296783</v>
      </c>
      <c r="DS179" s="2">
        <f t="shared" si="59"/>
        <v>2.8127079840296738</v>
      </c>
      <c r="DT179" s="2">
        <f t="shared" si="60"/>
        <v>2.812707984029668</v>
      </c>
      <c r="DU179" s="2">
        <f t="shared" si="61"/>
        <v>2.8127079840296774</v>
      </c>
      <c r="DV179" s="2">
        <f t="shared" si="62"/>
        <v>2.8127079840296818</v>
      </c>
      <c r="DW179" s="2">
        <f t="shared" si="63"/>
        <v>2.8127079840296783</v>
      </c>
      <c r="DX179" s="2">
        <f t="shared" si="64"/>
        <v>2.8127079840296814</v>
      </c>
      <c r="DY179" s="2">
        <f t="shared" si="65"/>
        <v>2.8127079840296725</v>
      </c>
      <c r="DZ179" s="2">
        <f t="shared" si="66"/>
        <v>2.8127079840296791</v>
      </c>
      <c r="EA179" s="2">
        <f t="shared" si="67"/>
        <v>2.8127079840296787</v>
      </c>
    </row>
    <row r="180" spans="1:131" x14ac:dyDescent="0.25">
      <c r="A180" s="1">
        <v>41729</v>
      </c>
      <c r="B180" s="29">
        <f>+IF(CFdata!B180="",AVERAGE(CFdata!B179,CFdata!B181),CFdata!B180)-0.5</f>
        <v>1.1671911660439882</v>
      </c>
      <c r="C180" s="29">
        <f>+IF(CFdata!C180="",AVERAGE(CFdata!C179,CFdata!C181),CFdata!C180)-0.5</f>
        <v>1.4343513675816741</v>
      </c>
      <c r="D180" s="29">
        <f>+IF(CFdata!D180="",AVERAGE(CFdata!D179,CFdata!D181),CFdata!D180)-0.5</f>
        <v>1.6563700973297117</v>
      </c>
      <c r="E180" s="29">
        <f>+IF(CFdata!E180="",AVERAGE(CFdata!E179,CFdata!E181),CFdata!E180)-0.5</f>
        <v>1.7692448714073654</v>
      </c>
      <c r="F180" s="29">
        <f>+IF(CFdata!F180="",AVERAGE(CFdata!F179,CFdata!F181),CFdata!F180)-0.5</f>
        <v>1.8408806118216106</v>
      </c>
      <c r="G180" s="29">
        <f>+IF(CFdata!G180="",AVERAGE(CFdata!G179,CFdata!G181),CFdata!G180)-0.5</f>
        <v>1.7676210308251559</v>
      </c>
      <c r="H180" s="29">
        <f>+IF(CFdata!H180="",AVERAGE(CFdata!H179,CFdata!H181),CFdata!H180)-0.5</f>
        <v>1.7172485713394332</v>
      </c>
      <c r="I180" s="30">
        <f t="shared" si="359"/>
        <v>1.7172485713394332</v>
      </c>
      <c r="J180" s="30">
        <f t="shared" si="359"/>
        <v>1.7172485713394332</v>
      </c>
      <c r="K180" s="30">
        <f t="shared" si="7"/>
        <v>1.7172485713394332</v>
      </c>
      <c r="L180" s="30">
        <f t="shared" si="8"/>
        <v>1.7172485713394332</v>
      </c>
      <c r="M180" s="24">
        <f t="shared" ref="M180:P180" si="396">L180+$W180</f>
        <v>1.7737988570715466</v>
      </c>
      <c r="N180" s="24">
        <f t="shared" si="396"/>
        <v>1.83034914280366</v>
      </c>
      <c r="O180" s="24">
        <f t="shared" si="396"/>
        <v>1.8868994285357734</v>
      </c>
      <c r="P180" s="24">
        <f t="shared" si="396"/>
        <v>1.9434497142678868</v>
      </c>
      <c r="Q180" s="23">
        <f>+data!$E180</f>
        <v>2</v>
      </c>
      <c r="R180" s="23">
        <f t="shared" ref="R180:V180" si="397">+Q180</f>
        <v>2</v>
      </c>
      <c r="S180" s="23">
        <f t="shared" si="397"/>
        <v>2</v>
      </c>
      <c r="T180" s="23">
        <f t="shared" si="397"/>
        <v>2</v>
      </c>
      <c r="U180" s="23">
        <f t="shared" si="397"/>
        <v>2</v>
      </c>
      <c r="V180" s="23">
        <f t="shared" si="397"/>
        <v>2</v>
      </c>
      <c r="W180" s="24">
        <f t="shared" si="71"/>
        <v>5.6550285732113362E-2</v>
      </c>
      <c r="X180" s="29">
        <f>+IF(CFdata!W180="",AVERAGE(CFdata!W179,CFdata!W181),CFdata!W180)</f>
        <v>2.6996732968688844</v>
      </c>
      <c r="Y180" s="29">
        <f>+IF(CFdata!X180="",AVERAGE(CFdata!X179,CFdata!X181),CFdata!X180)</f>
        <v>3.0400687489352589</v>
      </c>
      <c r="Z180" s="29">
        <f>+IF(CFdata!Y180="",AVERAGE(CFdata!Y179,CFdata!Y181),CFdata!Y180)</f>
        <v>2.9843818695574815</v>
      </c>
      <c r="AA180" s="29">
        <f>+IF(CFdata!Z180="",AVERAGE(CFdata!Z179,CFdata!Z181),CFdata!Z180)</f>
        <v>2.7999168920451112</v>
      </c>
      <c r="AB180" s="29">
        <f>+IF(CFdata!AA180="",AVERAGE(CFdata!AA179,CFdata!AA181),CFdata!AA180)</f>
        <v>2.6178899923369237</v>
      </c>
      <c r="AC180" s="29">
        <f>+IF(CFdata!AB180="",AVERAGE(CFdata!AB179,CFdata!AB181),CFdata!AB180)</f>
        <v>2.5405797366909448</v>
      </c>
      <c r="AD180" s="29">
        <f>+IF(CFdata!AC180="",AVERAGE(CFdata!AC179,CFdata!AC181),CFdata!AC180)</f>
        <v>2.4752912342972189</v>
      </c>
      <c r="AE180" s="30">
        <f t="shared" si="362"/>
        <v>2.4752912342972189</v>
      </c>
      <c r="AF180" s="30">
        <f t="shared" si="362"/>
        <v>2.4752912342972189</v>
      </c>
      <c r="AG180" s="30">
        <f t="shared" si="12"/>
        <v>2.4752912342972189</v>
      </c>
      <c r="AH180" s="30">
        <f t="shared" si="13"/>
        <v>2.4752912342972189</v>
      </c>
      <c r="AI180" s="30">
        <f t="shared" si="14"/>
        <v>2.4752912342972189</v>
      </c>
      <c r="AJ180" s="30">
        <f t="shared" si="15"/>
        <v>2.4752912342972189</v>
      </c>
      <c r="AK180" s="30">
        <f t="shared" si="16"/>
        <v>2.4752912342972189</v>
      </c>
      <c r="AL180" s="30">
        <f t="shared" si="17"/>
        <v>2.4752912342972189</v>
      </c>
      <c r="AM180" s="30">
        <f t="shared" si="18"/>
        <v>2.4752912342972189</v>
      </c>
      <c r="AN180" s="30">
        <f t="shared" si="19"/>
        <v>2.4752912342972189</v>
      </c>
      <c r="AO180" s="30">
        <f t="shared" si="20"/>
        <v>2.4752912342972189</v>
      </c>
      <c r="AP180" s="30">
        <f t="shared" si="21"/>
        <v>2.4752912342972189</v>
      </c>
      <c r="AQ180" s="30">
        <f t="shared" si="22"/>
        <v>2.4752912342972189</v>
      </c>
      <c r="AR180" s="30">
        <f t="shared" si="22"/>
        <v>2.4752912342972189</v>
      </c>
      <c r="AS180" s="2">
        <f>+data!$H180</f>
        <v>16616.54</v>
      </c>
      <c r="AT180" s="2">
        <f t="shared" si="243"/>
        <v>17065.13229324354</v>
      </c>
      <c r="AU180" s="2">
        <f t="shared" si="244"/>
        <v>17583.924047054894</v>
      </c>
      <c r="AV180" s="2">
        <f t="shared" si="245"/>
        <v>18108.695488271958</v>
      </c>
      <c r="AW180" s="2">
        <f t="shared" si="246"/>
        <v>18615.723912177094</v>
      </c>
      <c r="AX180" s="2">
        <f t="shared" si="247"/>
        <v>19103.063085475049</v>
      </c>
      <c r="AY180" s="2">
        <f t="shared" si="248"/>
        <v>19588.391635311917</v>
      </c>
      <c r="AZ180" s="2">
        <f t="shared" si="249"/>
        <v>20073.261376400602</v>
      </c>
      <c r="BA180" s="2">
        <f t="shared" si="250"/>
        <v>20570.133055688213</v>
      </c>
      <c r="BB180" s="2">
        <f t="shared" si="251"/>
        <v>21079.303756098936</v>
      </c>
      <c r="BC180" s="2">
        <f t="shared" si="252"/>
        <v>21601.077914224537</v>
      </c>
      <c r="BD180" s="2">
        <f t="shared" si="253"/>
        <v>22135.767502349048</v>
      </c>
      <c r="BE180" s="2">
        <f t="shared" si="254"/>
        <v>22683.692214979106</v>
      </c>
      <c r="BF180" s="2">
        <f t="shared" si="255"/>
        <v>23245.179659991445</v>
      </c>
      <c r="BG180" s="2">
        <f t="shared" si="256"/>
        <v>23820.565554511853</v>
      </c>
      <c r="BH180" s="2">
        <f t="shared" si="257"/>
        <v>24410.193925642707</v>
      </c>
      <c r="BI180" s="2">
        <f t="shared" si="258"/>
        <v>25014.417316159092</v>
      </c>
      <c r="BJ180" s="2">
        <f t="shared" si="259"/>
        <v>25633.596995296502</v>
      </c>
      <c r="BK180" s="2">
        <f t="shared" si="260"/>
        <v>26268.10317475615</v>
      </c>
      <c r="BL180" s="2">
        <f t="shared" si="261"/>
        <v>26918.315230057036</v>
      </c>
      <c r="BM180" s="2">
        <f t="shared" si="262"/>
        <v>27584.62192736713</v>
      </c>
      <c r="BN180" s="2">
        <f>+data!J180</f>
        <v>1.7010324354362005</v>
      </c>
      <c r="BO180" s="2">
        <f t="shared" si="73"/>
        <v>2.4752912342972189</v>
      </c>
      <c r="BP180" s="10">
        <f t="shared" si="74"/>
        <v>7.7425879886101834E-2</v>
      </c>
      <c r="BQ180" s="2">
        <f t="shared" si="75"/>
        <v>1.7010324354362005</v>
      </c>
      <c r="BR180" s="2">
        <f t="shared" ref="BR180:CA180" si="398">+BQ180+$BP180</f>
        <v>1.7784583153223024</v>
      </c>
      <c r="BS180" s="2">
        <f t="shared" si="398"/>
        <v>1.8558841952084042</v>
      </c>
      <c r="BT180" s="2">
        <f t="shared" si="398"/>
        <v>1.933310075094506</v>
      </c>
      <c r="BU180" s="2">
        <f t="shared" si="398"/>
        <v>2.0107359549806079</v>
      </c>
      <c r="BV180" s="2">
        <f t="shared" si="398"/>
        <v>2.0881618348667095</v>
      </c>
      <c r="BW180" s="2">
        <f t="shared" si="398"/>
        <v>2.1655877147528111</v>
      </c>
      <c r="BX180" s="2">
        <f t="shared" si="398"/>
        <v>2.2430135946389127</v>
      </c>
      <c r="BY180" s="2">
        <f t="shared" si="398"/>
        <v>2.3204394745250143</v>
      </c>
      <c r="BZ180" s="2">
        <f t="shared" si="398"/>
        <v>2.3978653544111159</v>
      </c>
      <c r="CA180" s="2">
        <f t="shared" si="398"/>
        <v>2.4752912342972175</v>
      </c>
      <c r="CB180" s="31">
        <f t="shared" ref="CB180:CK180" si="399">+CA180</f>
        <v>2.4752912342972175</v>
      </c>
      <c r="CC180" s="31">
        <f t="shared" si="399"/>
        <v>2.4752912342972175</v>
      </c>
      <c r="CD180" s="31">
        <f t="shared" si="399"/>
        <v>2.4752912342972175</v>
      </c>
      <c r="CE180" s="31">
        <f t="shared" si="399"/>
        <v>2.4752912342972175</v>
      </c>
      <c r="CF180" s="31">
        <f t="shared" si="399"/>
        <v>2.4752912342972175</v>
      </c>
      <c r="CG180" s="31">
        <f t="shared" si="399"/>
        <v>2.4752912342972175</v>
      </c>
      <c r="CH180" s="31">
        <f t="shared" si="399"/>
        <v>2.4752912342972175</v>
      </c>
      <c r="CI180" s="31">
        <f t="shared" si="399"/>
        <v>2.4752912342972175</v>
      </c>
      <c r="CJ180" s="31">
        <f t="shared" si="399"/>
        <v>2.4752912342972175</v>
      </c>
      <c r="CK180" s="31">
        <f t="shared" si="399"/>
        <v>2.4752912342972175</v>
      </c>
      <c r="CL180" s="2">
        <f>+data!I180</f>
        <v>17168.2</v>
      </c>
      <c r="CM180" s="2">
        <f t="shared" si="78"/>
        <v>17460.236650580558</v>
      </c>
      <c r="CN180" s="2">
        <f t="shared" si="79"/>
        <v>17770.759681167761</v>
      </c>
      <c r="CO180" s="2">
        <f t="shared" si="80"/>
        <v>18100.564401459022</v>
      </c>
      <c r="CP180" s="2">
        <f t="shared" si="81"/>
        <v>18450.504436681396</v>
      </c>
      <c r="CQ180" s="2">
        <f t="shared" si="82"/>
        <v>18821.495363265039</v>
      </c>
      <c r="CR180" s="2">
        <f t="shared" si="83"/>
        <v>19214.518646191947</v>
      </c>
      <c r="CS180" s="2">
        <f t="shared" si="84"/>
        <v>19630.625901442771</v>
      </c>
      <c r="CT180" s="2">
        <f t="shared" si="85"/>
        <v>20070.943509124842</v>
      </c>
      <c r="CU180" s="2">
        <f t="shared" si="86"/>
        <v>20536.677605220189</v>
      </c>
      <c r="CV180" s="2">
        <f t="shared" si="87"/>
        <v>21029.119482462869</v>
      </c>
      <c r="CW180" s="2">
        <f t="shared" ref="CW180:DF180" si="400">+CV180*(1+CA180/100)</f>
        <v>21549.651433662162</v>
      </c>
      <c r="CX180" s="2">
        <f t="shared" si="400"/>
        <v>22083.068066621207</v>
      </c>
      <c r="CY180" s="2">
        <f t="shared" si="400"/>
        <v>22629.68831473817</v>
      </c>
      <c r="CZ180" s="2">
        <f t="shared" si="400"/>
        <v>23189.839005941667</v>
      </c>
      <c r="DA180" s="2">
        <f t="shared" si="400"/>
        <v>23763.855058103378</v>
      </c>
      <c r="DB180" s="2">
        <f t="shared" si="400"/>
        <v>24352.079679287708</v>
      </c>
      <c r="DC180" s="2">
        <f t="shared" si="400"/>
        <v>24954.864572958191</v>
      </c>
      <c r="DD180" s="2">
        <f t="shared" si="400"/>
        <v>25572.570148263367</v>
      </c>
      <c r="DE180" s="2">
        <f t="shared" si="400"/>
        <v>26205.565735527838</v>
      </c>
      <c r="DF180" s="2">
        <f t="shared" si="400"/>
        <v>26854.229807077354</v>
      </c>
      <c r="DG180" s="2">
        <f t="shared" si="266"/>
        <v>-3.2132663878566179</v>
      </c>
      <c r="DH180" s="2">
        <f t="shared" si="267"/>
        <v>-2.262880883254704</v>
      </c>
      <c r="DI180" s="2">
        <f t="shared" si="268"/>
        <v>-1.0513654872664959</v>
      </c>
      <c r="DJ180" s="2">
        <f t="shared" si="269"/>
        <v>4.4921730795760617E-2</v>
      </c>
      <c r="DK180" s="2">
        <f t="shared" si="270"/>
        <v>0.89547402924781694</v>
      </c>
      <c r="DL180" s="2">
        <f t="shared" si="271"/>
        <v>1.49599017918396</v>
      </c>
      <c r="DM180" s="2">
        <f t="shared" si="272"/>
        <v>1.9457837898742554</v>
      </c>
      <c r="DN180" s="2">
        <f t="shared" si="273"/>
        <v>2.2548209984751399</v>
      </c>
      <c r="DO180" s="2">
        <f t="shared" si="274"/>
        <v>2.487125462419967</v>
      </c>
      <c r="DP180" s="2">
        <f t="shared" si="275"/>
        <v>2.6422294847771153</v>
      </c>
      <c r="DQ180" s="2">
        <f t="shared" si="276"/>
        <v>2.7198401351927743</v>
      </c>
      <c r="DR180" s="2">
        <f t="shared" si="58"/>
        <v>2.7198401351927628</v>
      </c>
      <c r="DS180" s="2">
        <f t="shared" si="59"/>
        <v>2.7198401351927615</v>
      </c>
      <c r="DT180" s="2">
        <f t="shared" si="60"/>
        <v>2.7198401351927588</v>
      </c>
      <c r="DU180" s="2">
        <f t="shared" si="61"/>
        <v>2.7198401351927566</v>
      </c>
      <c r="DV180" s="2">
        <f t="shared" si="62"/>
        <v>2.7198401351927535</v>
      </c>
      <c r="DW180" s="2">
        <f t="shared" si="63"/>
        <v>2.7198401351927437</v>
      </c>
      <c r="DX180" s="2">
        <f t="shared" si="64"/>
        <v>2.7198401351927397</v>
      </c>
      <c r="DY180" s="2">
        <f t="shared" si="65"/>
        <v>2.7198401351927353</v>
      </c>
      <c r="DZ180" s="2">
        <f t="shared" si="66"/>
        <v>2.7198401351927233</v>
      </c>
      <c r="EA180" s="2">
        <f t="shared" si="67"/>
        <v>2.7198401351927197</v>
      </c>
    </row>
    <row r="181" spans="1:131" x14ac:dyDescent="0.25">
      <c r="A181" s="1">
        <v>41820</v>
      </c>
      <c r="B181" s="29">
        <f>+IF(CFdata!B181="",AVERAGE(CFdata!B180,CFdata!B182),CFdata!B181)-0.5</f>
        <v>1.4559870836435571</v>
      </c>
      <c r="C181" s="29">
        <f>+IF(CFdata!C181="",AVERAGE(CFdata!C180,CFdata!C182),CFdata!C181)-0.5</f>
        <v>1.5731976880869172</v>
      </c>
      <c r="D181" s="29">
        <f>+IF(CFdata!D181="",AVERAGE(CFdata!D180,CFdata!D182),CFdata!D181)-0.5</f>
        <v>1.6384644255753771</v>
      </c>
      <c r="E181" s="29">
        <f>+IF(CFdata!E181="",AVERAGE(CFdata!E180,CFdata!E182),CFdata!E181)-0.5</f>
        <v>1.7484628343916553</v>
      </c>
      <c r="F181" s="29">
        <f>+IF(CFdata!F181="",AVERAGE(CFdata!F180,CFdata!F182),CFdata!F181)-0.5</f>
        <v>1.7864959002533563</v>
      </c>
      <c r="G181" s="29">
        <f>+IF(CFdata!G181="",AVERAGE(CFdata!G180,CFdata!G182),CFdata!G181)-0.5</f>
        <v>1.7197606465492052</v>
      </c>
      <c r="H181" s="29">
        <f>+IF(CFdata!H181="",AVERAGE(CFdata!H180,CFdata!H182),CFdata!H181)-0.5</f>
        <v>1.7218332845259869</v>
      </c>
      <c r="I181" s="30">
        <f t="shared" si="359"/>
        <v>1.7218332845259869</v>
      </c>
      <c r="J181" s="30">
        <f t="shared" si="359"/>
        <v>1.7218332845259869</v>
      </c>
      <c r="K181" s="30">
        <f t="shared" si="7"/>
        <v>1.7218332845259869</v>
      </c>
      <c r="L181" s="30">
        <f t="shared" si="8"/>
        <v>1.7218332845259869</v>
      </c>
      <c r="M181" s="24">
        <f t="shared" ref="M181:P181" si="401">L181+$W181</f>
        <v>1.7774666276207896</v>
      </c>
      <c r="N181" s="24">
        <f t="shared" si="401"/>
        <v>1.8330999707155922</v>
      </c>
      <c r="O181" s="24">
        <f t="shared" si="401"/>
        <v>1.8887333138103948</v>
      </c>
      <c r="P181" s="24">
        <f t="shared" si="401"/>
        <v>1.9443666569051974</v>
      </c>
      <c r="Q181" s="23">
        <f>+data!$E181</f>
        <v>2</v>
      </c>
      <c r="R181" s="23">
        <f t="shared" ref="R181:V181" si="402">+Q181</f>
        <v>2</v>
      </c>
      <c r="S181" s="23">
        <f t="shared" si="402"/>
        <v>2</v>
      </c>
      <c r="T181" s="23">
        <f t="shared" si="402"/>
        <v>2</v>
      </c>
      <c r="U181" s="23">
        <f t="shared" si="402"/>
        <v>2</v>
      </c>
      <c r="V181" s="23">
        <f t="shared" si="402"/>
        <v>2</v>
      </c>
      <c r="W181" s="24">
        <f t="shared" si="71"/>
        <v>5.5633343094802612E-2</v>
      </c>
      <c r="X181" s="29">
        <f>+IF(CFdata!W181="",AVERAGE(CFdata!W180,CFdata!W182),CFdata!W181)</f>
        <v>3</v>
      </c>
      <c r="Y181" s="29">
        <f>+IF(CFdata!X181="",AVERAGE(CFdata!X180,CFdata!X182),CFdata!X181)</f>
        <v>3.0156132382800078</v>
      </c>
      <c r="Z181" s="29">
        <f>+IF(CFdata!Y181="",AVERAGE(CFdata!Y180,CFdata!Y182),CFdata!Y181)</f>
        <v>2.9833489376269822</v>
      </c>
      <c r="AA181" s="29">
        <f>+IF(CFdata!Z181="",AVERAGE(CFdata!Z180,CFdata!Z182),CFdata!Z181)</f>
        <v>2.8217842969990046</v>
      </c>
      <c r="AB181" s="29">
        <f>+IF(CFdata!AA181="",AVERAGE(CFdata!AA180,CFdata!AA182),CFdata!AA181)</f>
        <v>2.6218271140583997</v>
      </c>
      <c r="AC181" s="29">
        <f>+IF(CFdata!AB181="",AVERAGE(CFdata!AB180,CFdata!AB182),CFdata!AB181)</f>
        <v>2.5329704467428136</v>
      </c>
      <c r="AD181" s="29">
        <f>+IF(CFdata!AC181="",AVERAGE(CFdata!AC180,CFdata!AC182),CFdata!AC181)</f>
        <v>2.372604418188943</v>
      </c>
      <c r="AE181" s="30">
        <f t="shared" si="362"/>
        <v>2.372604418188943</v>
      </c>
      <c r="AF181" s="30">
        <f t="shared" si="362"/>
        <v>2.372604418188943</v>
      </c>
      <c r="AG181" s="30">
        <f t="shared" si="12"/>
        <v>2.372604418188943</v>
      </c>
      <c r="AH181" s="30">
        <f t="shared" si="13"/>
        <v>2.372604418188943</v>
      </c>
      <c r="AI181" s="30">
        <f t="shared" si="14"/>
        <v>2.372604418188943</v>
      </c>
      <c r="AJ181" s="30">
        <f t="shared" si="15"/>
        <v>2.372604418188943</v>
      </c>
      <c r="AK181" s="30">
        <f t="shared" si="16"/>
        <v>2.372604418188943</v>
      </c>
      <c r="AL181" s="30">
        <f t="shared" si="17"/>
        <v>2.372604418188943</v>
      </c>
      <c r="AM181" s="30">
        <f t="shared" si="18"/>
        <v>2.372604418188943</v>
      </c>
      <c r="AN181" s="30">
        <f t="shared" si="19"/>
        <v>2.372604418188943</v>
      </c>
      <c r="AO181" s="30">
        <f t="shared" si="20"/>
        <v>2.372604418188943</v>
      </c>
      <c r="AP181" s="30">
        <f t="shared" si="21"/>
        <v>2.372604418188943</v>
      </c>
      <c r="AQ181" s="30">
        <f t="shared" si="22"/>
        <v>2.372604418188943</v>
      </c>
      <c r="AR181" s="30">
        <f t="shared" si="22"/>
        <v>2.372604418188943</v>
      </c>
      <c r="AS181" s="2">
        <f>+data!$H181</f>
        <v>16841.474999999999</v>
      </c>
      <c r="AT181" s="2">
        <f t="shared" si="243"/>
        <v>17346.719249999998</v>
      </c>
      <c r="AU181" s="2">
        <f t="shared" si="244"/>
        <v>17869.829212110264</v>
      </c>
      <c r="AV181" s="2">
        <f t="shared" si="245"/>
        <v>18402.94857206551</v>
      </c>
      <c r="AW181" s="2">
        <f t="shared" si="246"/>
        <v>18922.240085056856</v>
      </c>
      <c r="AX181" s="2">
        <f t="shared" si="247"/>
        <v>19418.348506194103</v>
      </c>
      <c r="AY181" s="2">
        <f t="shared" si="248"/>
        <v>19910.209535101523</v>
      </c>
      <c r="AZ181" s="2">
        <f t="shared" si="249"/>
        <v>20382.600046202017</v>
      </c>
      <c r="BA181" s="2">
        <f t="shared" si="250"/>
        <v>20866.198515439988</v>
      </c>
      <c r="BB181" s="2">
        <f t="shared" si="251"/>
        <v>21361.270863325393</v>
      </c>
      <c r="BC181" s="2">
        <f t="shared" si="252"/>
        <v>21868.089319609957</v>
      </c>
      <c r="BD181" s="2">
        <f t="shared" si="253"/>
        <v>22386.932572980528</v>
      </c>
      <c r="BE181" s="2">
        <f t="shared" si="254"/>
        <v>22918.085924304043</v>
      </c>
      <c r="BF181" s="2">
        <f t="shared" si="255"/>
        <v>23461.84144350842</v>
      </c>
      <c r="BG181" s="2">
        <f t="shared" si="256"/>
        <v>24018.498130185584</v>
      </c>
      <c r="BH181" s="2">
        <f t="shared" si="257"/>
        <v>24588.362078004997</v>
      </c>
      <c r="BI181" s="2">
        <f t="shared" si="258"/>
        <v>25171.746643028036</v>
      </c>
      <c r="BJ181" s="2">
        <f t="shared" si="259"/>
        <v>25768.972616015846</v>
      </c>
      <c r="BK181" s="2">
        <f t="shared" si="260"/>
        <v>26380.368398825336</v>
      </c>
      <c r="BL181" s="2">
        <f t="shared" si="261"/>
        <v>27006.270184990386</v>
      </c>
      <c r="BM181" s="2">
        <f t="shared" si="262"/>
        <v>27647.02214458751</v>
      </c>
      <c r="BN181" s="2">
        <f>+data!J181</f>
        <v>1.7147982898614522</v>
      </c>
      <c r="BO181" s="2">
        <f t="shared" si="73"/>
        <v>2.372604418188943</v>
      </c>
      <c r="BP181" s="10">
        <f t="shared" si="74"/>
        <v>6.578061283274908E-2</v>
      </c>
      <c r="BQ181" s="2">
        <f t="shared" si="75"/>
        <v>1.7147982898614522</v>
      </c>
      <c r="BR181" s="2">
        <f t="shared" ref="BR181:CA181" si="403">+BQ181+$BP181</f>
        <v>1.7805789026942014</v>
      </c>
      <c r="BS181" s="2">
        <f t="shared" si="403"/>
        <v>1.8463595155269505</v>
      </c>
      <c r="BT181" s="2">
        <f t="shared" si="403"/>
        <v>1.9121401283596997</v>
      </c>
      <c r="BU181" s="2">
        <f t="shared" si="403"/>
        <v>1.9779207411924489</v>
      </c>
      <c r="BV181" s="2">
        <f t="shared" si="403"/>
        <v>2.043701354025198</v>
      </c>
      <c r="BW181" s="2">
        <f t="shared" si="403"/>
        <v>2.1094819668579472</v>
      </c>
      <c r="BX181" s="2">
        <f t="shared" si="403"/>
        <v>2.1752625796906964</v>
      </c>
      <c r="BY181" s="2">
        <f t="shared" si="403"/>
        <v>2.2410431925234455</v>
      </c>
      <c r="BZ181" s="2">
        <f t="shared" si="403"/>
        <v>2.3068238053561947</v>
      </c>
      <c r="CA181" s="2">
        <f t="shared" si="403"/>
        <v>2.3726044181889439</v>
      </c>
      <c r="CB181" s="31">
        <f t="shared" ref="CB181:CK181" si="404">+CA181</f>
        <v>2.3726044181889439</v>
      </c>
      <c r="CC181" s="31">
        <f t="shared" si="404"/>
        <v>2.3726044181889439</v>
      </c>
      <c r="CD181" s="31">
        <f t="shared" si="404"/>
        <v>2.3726044181889439</v>
      </c>
      <c r="CE181" s="31">
        <f t="shared" si="404"/>
        <v>2.3726044181889439</v>
      </c>
      <c r="CF181" s="31">
        <f t="shared" si="404"/>
        <v>2.3726044181889439</v>
      </c>
      <c r="CG181" s="31">
        <f t="shared" si="404"/>
        <v>2.3726044181889439</v>
      </c>
      <c r="CH181" s="31">
        <f t="shared" si="404"/>
        <v>2.3726044181889439</v>
      </c>
      <c r="CI181" s="31">
        <f t="shared" si="404"/>
        <v>2.3726044181889439</v>
      </c>
      <c r="CJ181" s="31">
        <f t="shared" si="404"/>
        <v>2.3726044181889439</v>
      </c>
      <c r="CK181" s="31">
        <f t="shared" si="404"/>
        <v>2.3726044181889439</v>
      </c>
      <c r="CL181" s="2">
        <f>+data!I181</f>
        <v>17241.8</v>
      </c>
      <c r="CM181" s="2">
        <f t="shared" si="78"/>
        <v>17537.462091541332</v>
      </c>
      <c r="CN181" s="2">
        <f t="shared" si="79"/>
        <v>17849.730441611311</v>
      </c>
      <c r="CO181" s="2">
        <f t="shared" si="80"/>
        <v>18179.30063811591</v>
      </c>
      <c r="CP181" s="2">
        <f t="shared" si="81"/>
        <v>18526.914340672476</v>
      </c>
      <c r="CQ181" s="2">
        <f t="shared" si="82"/>
        <v>18893.362022119596</v>
      </c>
      <c r="CR181" s="2">
        <f t="shared" si="83"/>
        <v>19279.485917586539</v>
      </c>
      <c r="CS181" s="2">
        <f t="shared" si="84"/>
        <v>19686.183196320944</v>
      </c>
      <c r="CT181" s="2">
        <f t="shared" si="85"/>
        <v>20114.40937275987</v>
      </c>
      <c r="CU181" s="2">
        <f t="shared" si="86"/>
        <v>20565.181974724404</v>
      </c>
      <c r="CV181" s="2">
        <f t="shared" si="87"/>
        <v>21039.584488132165</v>
      </c>
      <c r="CW181" s="2">
        <f t="shared" ref="CW181:DF181" si="405">+CV181*(1+CA181/100)</f>
        <v>21538.770599266183</v>
      </c>
      <c r="CX181" s="2">
        <f t="shared" si="405"/>
        <v>22049.800422127952</v>
      </c>
      <c r="CY181" s="2">
        <f t="shared" si="405"/>
        <v>22572.954961145202</v>
      </c>
      <c r="CZ181" s="2">
        <f t="shared" si="405"/>
        <v>23108.521887869134</v>
      </c>
      <c r="DA181" s="2">
        <f t="shared" si="405"/>
        <v>23656.795699158876</v>
      </c>
      <c r="DB181" s="2">
        <f t="shared" si="405"/>
        <v>24218.07787911905</v>
      </c>
      <c r="DC181" s="2">
        <f t="shared" si="405"/>
        <v>24792.677064879466</v>
      </c>
      <c r="DD181" s="2">
        <f t="shared" si="405"/>
        <v>25380.909216308111</v>
      </c>
      <c r="DE181" s="2">
        <f t="shared" si="405"/>
        <v>25983.097789750762</v>
      </c>
      <c r="DF181" s="2">
        <f t="shared" si="405"/>
        <v>26599.573915892743</v>
      </c>
      <c r="DG181" s="2">
        <f t="shared" si="266"/>
        <v>-2.3218283473883279</v>
      </c>
      <c r="DH181" s="2">
        <f t="shared" si="267"/>
        <v>-1.0876308130885899</v>
      </c>
      <c r="DI181" s="2">
        <f t="shared" si="268"/>
        <v>0.1125998544610997</v>
      </c>
      <c r="DJ181" s="2">
        <f t="shared" si="269"/>
        <v>1.2302339809524085</v>
      </c>
      <c r="DK181" s="2">
        <f t="shared" si="270"/>
        <v>2.1337916131911596</v>
      </c>
      <c r="DL181" s="2">
        <f t="shared" si="271"/>
        <v>2.7786821819212135</v>
      </c>
      <c r="DM181" s="2">
        <f t="shared" si="272"/>
        <v>3.2714752883511555</v>
      </c>
      <c r="DN181" s="2">
        <f t="shared" si="273"/>
        <v>3.5375920407528376</v>
      </c>
      <c r="DO181" s="2">
        <f t="shared" si="274"/>
        <v>3.7375650895235113</v>
      </c>
      <c r="DP181" s="2">
        <f t="shared" si="275"/>
        <v>3.871052002260035</v>
      </c>
      <c r="DQ181" s="2">
        <f t="shared" si="276"/>
        <v>3.9378383729257034</v>
      </c>
      <c r="DR181" s="2">
        <f t="shared" si="58"/>
        <v>3.93783837292571</v>
      </c>
      <c r="DS181" s="2">
        <f t="shared" si="59"/>
        <v>3.9378383729257185</v>
      </c>
      <c r="DT181" s="2">
        <f t="shared" si="60"/>
        <v>3.9378383729257274</v>
      </c>
      <c r="DU181" s="2">
        <f t="shared" si="61"/>
        <v>3.937838372925722</v>
      </c>
      <c r="DV181" s="2">
        <f t="shared" si="62"/>
        <v>3.9378383729257243</v>
      </c>
      <c r="DW181" s="2">
        <f t="shared" si="63"/>
        <v>3.937838372925726</v>
      </c>
      <c r="DX181" s="2">
        <f t="shared" si="64"/>
        <v>3.9378383729257282</v>
      </c>
      <c r="DY181" s="2">
        <f t="shared" si="65"/>
        <v>3.9378383729257331</v>
      </c>
      <c r="DZ181" s="2">
        <f t="shared" si="66"/>
        <v>3.9378383729257358</v>
      </c>
      <c r="EA181" s="2">
        <f t="shared" si="67"/>
        <v>3.9378383729257305</v>
      </c>
    </row>
    <row r="182" spans="1:131" x14ac:dyDescent="0.25">
      <c r="A182" s="1">
        <v>41912</v>
      </c>
      <c r="B182" s="29">
        <f>+IF(CFdata!B182="",AVERAGE(CFdata!B181,CFdata!B183),CFdata!B182)-0.5</f>
        <v>1.3228584793894327</v>
      </c>
      <c r="C182" s="29">
        <f>+IF(CFdata!C182="",AVERAGE(CFdata!C181,CFdata!C183),CFdata!C182)-0.5</f>
        <v>1.3142884443570129</v>
      </c>
      <c r="D182" s="29">
        <f>+IF(CFdata!D182="",AVERAGE(CFdata!D181,CFdata!D183),CFdata!D182)-0.5</f>
        <v>1.6437513900990122</v>
      </c>
      <c r="E182" s="29">
        <f>+IF(CFdata!E182="",AVERAGE(CFdata!E181,CFdata!E183),CFdata!E182)-0.5</f>
        <v>1.7268965346943976</v>
      </c>
      <c r="F182" s="29">
        <f>+IF(CFdata!F182="",AVERAGE(CFdata!F181,CFdata!F183),CFdata!F182)-0.5</f>
        <v>1.7618895633199356</v>
      </c>
      <c r="G182" s="29">
        <f>+IF(CFdata!G182="",AVERAGE(CFdata!G181,CFdata!G183),CFdata!G182)-0.5</f>
        <v>1.7225569919635371</v>
      </c>
      <c r="H182" s="29">
        <f>+IF(CFdata!H182="",AVERAGE(CFdata!H181,CFdata!H183),CFdata!H182)-0.5</f>
        <v>1.7153290222733051</v>
      </c>
      <c r="I182" s="30">
        <f t="shared" si="359"/>
        <v>1.7153290222733051</v>
      </c>
      <c r="J182" s="30">
        <f t="shared" si="359"/>
        <v>1.7153290222733051</v>
      </c>
      <c r="K182" s="30">
        <f t="shared" si="7"/>
        <v>1.7153290222733051</v>
      </c>
      <c r="L182" s="30">
        <f t="shared" si="8"/>
        <v>1.7153290222733051</v>
      </c>
      <c r="M182" s="24">
        <f t="shared" ref="M182:P182" si="406">L182+$W182</f>
        <v>1.7722632178186442</v>
      </c>
      <c r="N182" s="24">
        <f t="shared" si="406"/>
        <v>1.8291974133639832</v>
      </c>
      <c r="O182" s="24">
        <f t="shared" si="406"/>
        <v>1.8861316089093223</v>
      </c>
      <c r="P182" s="24">
        <f t="shared" si="406"/>
        <v>1.9430658044546614</v>
      </c>
      <c r="Q182" s="23">
        <f>+data!$E182</f>
        <v>2</v>
      </c>
      <c r="R182" s="23">
        <f t="shared" ref="R182:V182" si="407">+Q182</f>
        <v>2</v>
      </c>
      <c r="S182" s="23">
        <f t="shared" si="407"/>
        <v>2</v>
      </c>
      <c r="T182" s="23">
        <f t="shared" si="407"/>
        <v>2</v>
      </c>
      <c r="U182" s="23">
        <f t="shared" si="407"/>
        <v>2</v>
      </c>
      <c r="V182" s="23">
        <f t="shared" si="407"/>
        <v>2</v>
      </c>
      <c r="W182" s="24">
        <f t="shared" si="71"/>
        <v>5.6934195545338982E-2</v>
      </c>
      <c r="X182" s="29">
        <f>+IF(CFdata!W182="",AVERAGE(CFdata!W181,CFdata!W183),CFdata!W182)</f>
        <v>2.2035111958448823</v>
      </c>
      <c r="Y182" s="29">
        <f>+IF(CFdata!X182="",AVERAGE(CFdata!X181,CFdata!X183),CFdata!X182)</f>
        <v>3.0614776801008237</v>
      </c>
      <c r="Z182" s="29">
        <f>+IF(CFdata!Y182="",AVERAGE(CFdata!Y181,CFdata!Y183),CFdata!Y182)</f>
        <v>2.9611771060116809</v>
      </c>
      <c r="AA182" s="29">
        <f>+IF(CFdata!Z182="",AVERAGE(CFdata!Z181,CFdata!Z183),CFdata!Z182)</f>
        <v>2.8073305324147046</v>
      </c>
      <c r="AB182" s="29">
        <f>+IF(CFdata!AA182="",AVERAGE(CFdata!AA181,CFdata!AA183),CFdata!AA182)</f>
        <v>2.6227322801287327</v>
      </c>
      <c r="AC182" s="29">
        <f>+IF(CFdata!AB182="",AVERAGE(CFdata!AB181,CFdata!AB183),CFdata!AB182)</f>
        <v>2.4313075412146734</v>
      </c>
      <c r="AD182" s="29">
        <f>+IF(CFdata!AC182="",AVERAGE(CFdata!AC181,CFdata!AC183),CFdata!AC182)</f>
        <v>2.367726619039487</v>
      </c>
      <c r="AE182" s="30">
        <f t="shared" si="362"/>
        <v>2.367726619039487</v>
      </c>
      <c r="AF182" s="30">
        <f t="shared" si="362"/>
        <v>2.367726619039487</v>
      </c>
      <c r="AG182" s="30">
        <f t="shared" si="12"/>
        <v>2.367726619039487</v>
      </c>
      <c r="AH182" s="30">
        <f t="shared" si="13"/>
        <v>2.367726619039487</v>
      </c>
      <c r="AI182" s="30">
        <f t="shared" si="14"/>
        <v>2.367726619039487</v>
      </c>
      <c r="AJ182" s="30">
        <f t="shared" si="15"/>
        <v>2.367726619039487</v>
      </c>
      <c r="AK182" s="30">
        <f t="shared" si="16"/>
        <v>2.367726619039487</v>
      </c>
      <c r="AL182" s="30">
        <f t="shared" si="17"/>
        <v>2.367726619039487</v>
      </c>
      <c r="AM182" s="30">
        <f t="shared" si="18"/>
        <v>2.367726619039487</v>
      </c>
      <c r="AN182" s="30">
        <f t="shared" si="19"/>
        <v>2.367726619039487</v>
      </c>
      <c r="AO182" s="30">
        <f t="shared" si="20"/>
        <v>2.367726619039487</v>
      </c>
      <c r="AP182" s="30">
        <f t="shared" si="21"/>
        <v>2.367726619039487</v>
      </c>
      <c r="AQ182" s="30">
        <f t="shared" si="22"/>
        <v>2.367726619039487</v>
      </c>
      <c r="AR182" s="30">
        <f t="shared" si="22"/>
        <v>2.367726619039487</v>
      </c>
      <c r="AS182" s="2">
        <f>+data!$H182</f>
        <v>17047.098000000002</v>
      </c>
      <c r="AT182" s="2">
        <f t="shared" si="243"/>
        <v>17422.732712996651</v>
      </c>
      <c r="AU182" s="2">
        <f t="shared" si="244"/>
        <v>17956.125786268669</v>
      </c>
      <c r="AV182" s="2">
        <f t="shared" si="245"/>
        <v>18487.838472178315</v>
      </c>
      <c r="AW182" s="2">
        <f t="shared" si="246"/>
        <v>19006.85320639129</v>
      </c>
      <c r="AX182" s="2">
        <f t="shared" si="247"/>
        <v>19505.352080871995</v>
      </c>
      <c r="AY182" s="2">
        <f t="shared" si="248"/>
        <v>19979.587176954708</v>
      </c>
      <c r="AZ182" s="2">
        <f t="shared" si="249"/>
        <v>20452.649180917662</v>
      </c>
      <c r="BA182" s="2">
        <f t="shared" si="250"/>
        <v>20936.911999873009</v>
      </c>
      <c r="BB182" s="2">
        <f t="shared" si="251"/>
        <v>21432.640838498872</v>
      </c>
      <c r="BC182" s="2">
        <f t="shared" si="252"/>
        <v>21940.107180795134</v>
      </c>
      <c r="BD182" s="2">
        <f t="shared" si="253"/>
        <v>22459.588938760611</v>
      </c>
      <c r="BE182" s="2">
        <f t="shared" si="254"/>
        <v>22991.370604590491</v>
      </c>
      <c r="BF182" s="2">
        <f t="shared" si="255"/>
        <v>23535.743406477399</v>
      </c>
      <c r="BG182" s="2">
        <f t="shared" si="256"/>
        <v>24093.005468101393</v>
      </c>
      <c r="BH182" s="2">
        <f t="shared" si="257"/>
        <v>24663.461971896268</v>
      </c>
      <c r="BI182" s="2">
        <f t="shared" si="258"/>
        <v>25247.425326181536</v>
      </c>
      <c r="BJ182" s="2">
        <f t="shared" si="259"/>
        <v>25845.215336251651</v>
      </c>
      <c r="BK182" s="2">
        <f t="shared" si="260"/>
        <v>26457.159379516153</v>
      </c>
      <c r="BL182" s="2">
        <f t="shared" si="261"/>
        <v>27083.592584786657</v>
      </c>
      <c r="BM182" s="2">
        <f t="shared" si="262"/>
        <v>27724.858015808852</v>
      </c>
      <c r="BN182" s="2">
        <f>+data!J182</f>
        <v>1.7260378846756907</v>
      </c>
      <c r="BO182" s="2">
        <f t="shared" si="73"/>
        <v>2.367726619039487</v>
      </c>
      <c r="BP182" s="10">
        <f t="shared" si="74"/>
        <v>6.4168873436379628E-2</v>
      </c>
      <c r="BQ182" s="2">
        <f t="shared" si="75"/>
        <v>1.7260378846756907</v>
      </c>
      <c r="BR182" s="2">
        <f t="shared" ref="BR182:CA182" si="408">+BQ182+$BP182</f>
        <v>1.7902067581120704</v>
      </c>
      <c r="BS182" s="2">
        <f t="shared" si="408"/>
        <v>1.8543756315484501</v>
      </c>
      <c r="BT182" s="2">
        <f t="shared" si="408"/>
        <v>1.9185445049848298</v>
      </c>
      <c r="BU182" s="2">
        <f t="shared" si="408"/>
        <v>1.9827133784212094</v>
      </c>
      <c r="BV182" s="2">
        <f t="shared" si="408"/>
        <v>2.0468822518575891</v>
      </c>
      <c r="BW182" s="2">
        <f t="shared" si="408"/>
        <v>2.1110511252939688</v>
      </c>
      <c r="BX182" s="2">
        <f t="shared" si="408"/>
        <v>2.1752199987303484</v>
      </c>
      <c r="BY182" s="2">
        <f t="shared" si="408"/>
        <v>2.2393888721667281</v>
      </c>
      <c r="BZ182" s="2">
        <f t="shared" si="408"/>
        <v>2.3035577456031078</v>
      </c>
      <c r="CA182" s="2">
        <f t="shared" si="408"/>
        <v>2.3677266190394874</v>
      </c>
      <c r="CB182" s="31">
        <f t="shared" ref="CB182:CK182" si="409">+CA182</f>
        <v>2.3677266190394874</v>
      </c>
      <c r="CC182" s="31">
        <f t="shared" si="409"/>
        <v>2.3677266190394874</v>
      </c>
      <c r="CD182" s="31">
        <f t="shared" si="409"/>
        <v>2.3677266190394874</v>
      </c>
      <c r="CE182" s="31">
        <f t="shared" si="409"/>
        <v>2.3677266190394874</v>
      </c>
      <c r="CF182" s="31">
        <f t="shared" si="409"/>
        <v>2.3677266190394874</v>
      </c>
      <c r="CG182" s="31">
        <f t="shared" si="409"/>
        <v>2.3677266190394874</v>
      </c>
      <c r="CH182" s="31">
        <f t="shared" si="409"/>
        <v>2.3677266190394874</v>
      </c>
      <c r="CI182" s="31">
        <f t="shared" si="409"/>
        <v>2.3677266190394874</v>
      </c>
      <c r="CJ182" s="31">
        <f t="shared" si="409"/>
        <v>2.3677266190394874</v>
      </c>
      <c r="CK182" s="31">
        <f t="shared" si="409"/>
        <v>2.3677266190394874</v>
      </c>
      <c r="CL182" s="2">
        <f>+data!I182</f>
        <v>17316.2</v>
      </c>
      <c r="CM182" s="2">
        <f t="shared" si="78"/>
        <v>17615.084172186213</v>
      </c>
      <c r="CN182" s="2">
        <f t="shared" si="79"/>
        <v>17930.430599483821</v>
      </c>
      <c r="CO182" s="2">
        <f t="shared" si="80"/>
        <v>18262.928135152353</v>
      </c>
      <c r="CP182" s="2">
        <f t="shared" si="81"/>
        <v>18613.310539338647</v>
      </c>
      <c r="CQ182" s="2">
        <f t="shared" si="82"/>
        <v>18982.359137569201</v>
      </c>
      <c r="CR182" s="2">
        <f t="shared" si="83"/>
        <v>19370.905677739971</v>
      </c>
      <c r="CS182" s="2">
        <f t="shared" si="84"/>
        <v>19779.835400029533</v>
      </c>
      <c r="CT182" s="2">
        <f t="shared" si="85"/>
        <v>20210.09033536692</v>
      </c>
      <c r="CU182" s="2">
        <f t="shared" si="86"/>
        <v>20662.672849391969</v>
      </c>
      <c r="CV182" s="2">
        <f t="shared" si="87"/>
        <v>21138.649450262768</v>
      </c>
      <c r="CW182" s="2">
        <f t="shared" ref="CW182:DF182" si="410">+CV182*(1+CA182/100)</f>
        <v>21639.154880202081</v>
      </c>
      <c r="CX182" s="2">
        <f t="shared" si="410"/>
        <v>22151.510910435805</v>
      </c>
      <c r="CY182" s="2">
        <f t="shared" si="410"/>
        <v>22675.998130781627</v>
      </c>
      <c r="CZ182" s="2">
        <f t="shared" si="410"/>
        <v>23212.903774657039</v>
      </c>
      <c r="DA182" s="2">
        <f t="shared" si="410"/>
        <v>23762.521876381616</v>
      </c>
      <c r="DB182" s="2">
        <f t="shared" si="410"/>
        <v>24325.153432203784</v>
      </c>
      <c r="DC182" s="2">
        <f t="shared" si="410"/>
        <v>24901.106565140268</v>
      </c>
      <c r="DD182" s="2">
        <f t="shared" si="410"/>
        <v>25490.696693718481</v>
      </c>
      <c r="DE182" s="2">
        <f t="shared" si="410"/>
        <v>26094.246704714271</v>
      </c>
      <c r="DF182" s="2">
        <f t="shared" si="410"/>
        <v>26712.087129979624</v>
      </c>
      <c r="DG182" s="2">
        <f t="shared" si="266"/>
        <v>-1.5540476547972357</v>
      </c>
      <c r="DH182" s="2">
        <f t="shared" si="267"/>
        <v>-1.091970139394963</v>
      </c>
      <c r="DI182" s="2">
        <f t="shared" si="268"/>
        <v>0.14330490638405066</v>
      </c>
      <c r="DJ182" s="2">
        <f t="shared" si="269"/>
        <v>1.2315130156650838</v>
      </c>
      <c r="DK182" s="2">
        <f t="shared" si="270"/>
        <v>2.1143077488601665</v>
      </c>
      <c r="DL182" s="2">
        <f t="shared" si="271"/>
        <v>2.7551525050840753</v>
      </c>
      <c r="DM182" s="2">
        <f t="shared" si="272"/>
        <v>3.1422459504007718</v>
      </c>
      <c r="DN182" s="2">
        <f t="shared" si="273"/>
        <v>3.401513547919234</v>
      </c>
      <c r="DO182" s="2">
        <f t="shared" si="274"/>
        <v>3.5963306073609078</v>
      </c>
      <c r="DP182" s="2">
        <f t="shared" si="275"/>
        <v>3.7263716786260797</v>
      </c>
      <c r="DQ182" s="2">
        <f t="shared" si="276"/>
        <v>3.7914329977329881</v>
      </c>
      <c r="DR182" s="2">
        <f t="shared" si="58"/>
        <v>3.7914329977329908</v>
      </c>
      <c r="DS182" s="2">
        <f t="shared" si="59"/>
        <v>3.7914329977329859</v>
      </c>
      <c r="DT182" s="2">
        <f t="shared" si="60"/>
        <v>3.7914329977329957</v>
      </c>
      <c r="DU182" s="2">
        <f t="shared" si="61"/>
        <v>3.7914329977329917</v>
      </c>
      <c r="DV182" s="2">
        <f t="shared" si="62"/>
        <v>3.7914329977329859</v>
      </c>
      <c r="DW182" s="2">
        <f t="shared" si="63"/>
        <v>3.7914329977329824</v>
      </c>
      <c r="DX182" s="2">
        <f t="shared" si="64"/>
        <v>3.7914329977329868</v>
      </c>
      <c r="DY182" s="2">
        <f t="shared" si="65"/>
        <v>3.7914329977329819</v>
      </c>
      <c r="DZ182" s="2">
        <f t="shared" si="66"/>
        <v>3.7914329977329722</v>
      </c>
      <c r="EA182" s="2">
        <f t="shared" si="67"/>
        <v>3.791432997732965</v>
      </c>
    </row>
    <row r="183" spans="1:131" x14ac:dyDescent="0.25">
      <c r="A183" s="1">
        <v>42004</v>
      </c>
      <c r="B183" s="29">
        <f>+IF(CFdata!B183="",AVERAGE(CFdata!B182,CFdata!B184),CFdata!B183)-0.5</f>
        <v>0.17529408596314777</v>
      </c>
      <c r="C183" s="29">
        <f>+IF(CFdata!C183="",AVERAGE(CFdata!C182,CFdata!C184),CFdata!C183)-0.5</f>
        <v>1.7391459111434675</v>
      </c>
      <c r="D183" s="29">
        <f>+IF(CFdata!D183="",AVERAGE(CFdata!D182,CFdata!D184),CFdata!D183)-0.5</f>
        <v>1.7579462232079961</v>
      </c>
      <c r="E183" s="29">
        <f>+IF(CFdata!E183="",AVERAGE(CFdata!E182,CFdata!E184),CFdata!E183)-0.5</f>
        <v>1.822000682431725</v>
      </c>
      <c r="F183" s="29">
        <f>+IF(CFdata!F183="",AVERAGE(CFdata!F182,CFdata!F184),CFdata!F183)-0.5</f>
        <v>1.7690742474323176</v>
      </c>
      <c r="G183" s="29">
        <f>+IF(CFdata!G183="",AVERAGE(CFdata!G182,CFdata!G184),CFdata!G183)-0.5</f>
        <v>1.8312881992189323</v>
      </c>
      <c r="H183" s="29">
        <f>+IF(CFdata!H183="",AVERAGE(CFdata!H182,CFdata!H184),CFdata!H183)-0.5</f>
        <v>1.739132109597668</v>
      </c>
      <c r="I183" s="30">
        <f t="shared" si="359"/>
        <v>1.739132109597668</v>
      </c>
      <c r="J183" s="30">
        <f t="shared" si="359"/>
        <v>1.739132109597668</v>
      </c>
      <c r="K183" s="30">
        <f t="shared" si="7"/>
        <v>1.739132109597668</v>
      </c>
      <c r="L183" s="30">
        <f t="shared" si="8"/>
        <v>1.739132109597668</v>
      </c>
      <c r="M183" s="24">
        <f t="shared" ref="M183:P183" si="411">L183+$W183</f>
        <v>1.7913056876781344</v>
      </c>
      <c r="N183" s="24">
        <f t="shared" si="411"/>
        <v>1.8434792657586008</v>
      </c>
      <c r="O183" s="24">
        <f t="shared" si="411"/>
        <v>1.8956528438390672</v>
      </c>
      <c r="P183" s="24">
        <f t="shared" si="411"/>
        <v>1.9478264219195336</v>
      </c>
      <c r="Q183" s="23">
        <f>+data!$E183</f>
        <v>2</v>
      </c>
      <c r="R183" s="23">
        <f t="shared" ref="R183:V183" si="412">+Q183</f>
        <v>2</v>
      </c>
      <c r="S183" s="23">
        <f t="shared" si="412"/>
        <v>2</v>
      </c>
      <c r="T183" s="23">
        <f t="shared" si="412"/>
        <v>2</v>
      </c>
      <c r="U183" s="23">
        <f t="shared" si="412"/>
        <v>2</v>
      </c>
      <c r="V183" s="23">
        <f t="shared" si="412"/>
        <v>2</v>
      </c>
      <c r="W183" s="24">
        <f t="shared" si="71"/>
        <v>5.217357808046641E-2</v>
      </c>
      <c r="X183" s="29">
        <f>+IF(CFdata!W183="",AVERAGE(CFdata!W182,CFdata!W184),CFdata!W183)</f>
        <v>3.2122637941161076</v>
      </c>
      <c r="Y183" s="29">
        <f>+IF(CFdata!X183="",AVERAGE(CFdata!X182,CFdata!X184),CFdata!X183)</f>
        <v>2.8038159043586846</v>
      </c>
      <c r="Z183" s="29">
        <f>+IF(CFdata!Y183="",AVERAGE(CFdata!Y182,CFdata!Y184),CFdata!Y183)</f>
        <v>2.6701525073754007</v>
      </c>
      <c r="AA183" s="29">
        <f>+IF(CFdata!Z183="",AVERAGE(CFdata!Z182,CFdata!Z184),CFdata!Z183)</f>
        <v>2.7385532978774174</v>
      </c>
      <c r="AB183" s="29">
        <f>+IF(CFdata!AA183="",AVERAGE(CFdata!AA182,CFdata!AA184),CFdata!AA183)</f>
        <v>2.4874058893085298</v>
      </c>
      <c r="AC183" s="29">
        <f>+IF(CFdata!AB183="",AVERAGE(CFdata!AB182,CFdata!AB184),CFdata!AB183)</f>
        <v>2.4699264527248208</v>
      </c>
      <c r="AD183" s="29">
        <f>+IF(CFdata!AC183="",AVERAGE(CFdata!AC182,CFdata!AC184),CFdata!AC183)</f>
        <v>2.4001895142741922</v>
      </c>
      <c r="AE183" s="30">
        <f t="shared" si="362"/>
        <v>2.4001895142741922</v>
      </c>
      <c r="AF183" s="30">
        <f t="shared" si="362"/>
        <v>2.4001895142741922</v>
      </c>
      <c r="AG183" s="30">
        <f t="shared" si="12"/>
        <v>2.4001895142741922</v>
      </c>
      <c r="AH183" s="30">
        <f t="shared" si="13"/>
        <v>2.4001895142741922</v>
      </c>
      <c r="AI183" s="30">
        <f t="shared" si="14"/>
        <v>2.4001895142741922</v>
      </c>
      <c r="AJ183" s="30">
        <f t="shared" si="15"/>
        <v>2.4001895142741922</v>
      </c>
      <c r="AK183" s="30">
        <f t="shared" si="16"/>
        <v>2.4001895142741922</v>
      </c>
      <c r="AL183" s="30">
        <f t="shared" si="17"/>
        <v>2.4001895142741922</v>
      </c>
      <c r="AM183" s="30">
        <f t="shared" si="18"/>
        <v>2.4001895142741922</v>
      </c>
      <c r="AN183" s="30">
        <f t="shared" si="19"/>
        <v>2.4001895142741922</v>
      </c>
      <c r="AO183" s="30">
        <f t="shared" si="20"/>
        <v>2.4001895142741922</v>
      </c>
      <c r="AP183" s="30">
        <f t="shared" si="21"/>
        <v>2.4001895142741922</v>
      </c>
      <c r="AQ183" s="30">
        <f t="shared" si="22"/>
        <v>2.4001895142741922</v>
      </c>
      <c r="AR183" s="30">
        <f t="shared" si="22"/>
        <v>2.4001895142741922</v>
      </c>
      <c r="AS183" s="2">
        <f>+data!$H183</f>
        <v>17143.038</v>
      </c>
      <c r="AT183" s="2">
        <f t="shared" si="243"/>
        <v>17693.717602885565</v>
      </c>
      <c r="AU183" s="2">
        <f t="shared" si="244"/>
        <v>18189.816871107581</v>
      </c>
      <c r="AV183" s="2">
        <f t="shared" si="245"/>
        <v>18675.512722378451</v>
      </c>
      <c r="AW183" s="2">
        <f t="shared" si="246"/>
        <v>19186.951591932662</v>
      </c>
      <c r="AX183" s="2">
        <f t="shared" si="247"/>
        <v>19664.208955809172</v>
      </c>
      <c r="AY183" s="2">
        <f t="shared" si="248"/>
        <v>20149.900454527786</v>
      </c>
      <c r="AZ183" s="2">
        <f t="shared" si="249"/>
        <v>20633.536252374048</v>
      </c>
      <c r="BA183" s="2">
        <f t="shared" si="250"/>
        <v>21128.780225927494</v>
      </c>
      <c r="BB183" s="2">
        <f t="shared" si="251"/>
        <v>21635.910993404243</v>
      </c>
      <c r="BC183" s="2">
        <f t="shared" si="252"/>
        <v>22155.213860385626</v>
      </c>
      <c r="BD183" s="2">
        <f t="shared" si="253"/>
        <v>22686.980980327622</v>
      </c>
      <c r="BE183" s="2">
        <f t="shared" si="254"/>
        <v>23231.511518922824</v>
      </c>
      <c r="BF183" s="2">
        <f t="shared" si="255"/>
        <v>23789.111822407409</v>
      </c>
      <c r="BG183" s="2">
        <f t="shared" si="256"/>
        <v>24360.095589907793</v>
      </c>
      <c r="BH183" s="2">
        <f t="shared" si="257"/>
        <v>24944.784049923928</v>
      </c>
      <c r="BI183" s="2">
        <f t="shared" si="258"/>
        <v>25543.506141048543</v>
      </c>
      <c r="BJ183" s="2">
        <f t="shared" si="259"/>
        <v>26156.598697023972</v>
      </c>
      <c r="BK183" s="2">
        <f t="shared" si="260"/>
        <v>26784.406636240721</v>
      </c>
      <c r="BL183" s="2">
        <f t="shared" si="261"/>
        <v>27427.283155784331</v>
      </c>
      <c r="BM183" s="2">
        <f t="shared" si="262"/>
        <v>28085.589930139759</v>
      </c>
      <c r="BN183" s="2">
        <f>+data!J183</f>
        <v>1.7394116492070566</v>
      </c>
      <c r="BO183" s="2">
        <f t="shared" si="73"/>
        <v>2.4001895142741922</v>
      </c>
      <c r="BP183" s="10">
        <f t="shared" si="74"/>
        <v>6.6077786506713559E-2</v>
      </c>
      <c r="BQ183" s="2">
        <f t="shared" si="75"/>
        <v>1.7394116492070566</v>
      </c>
      <c r="BR183" s="2">
        <f t="shared" ref="BR183:CA183" si="413">+BQ183+$BP183</f>
        <v>1.8054894357137701</v>
      </c>
      <c r="BS183" s="2">
        <f t="shared" si="413"/>
        <v>1.8715672222204836</v>
      </c>
      <c r="BT183" s="2">
        <f t="shared" si="413"/>
        <v>1.937645008727197</v>
      </c>
      <c r="BU183" s="2">
        <f t="shared" si="413"/>
        <v>2.0037227952339105</v>
      </c>
      <c r="BV183" s="2">
        <f t="shared" si="413"/>
        <v>2.069800581740624</v>
      </c>
      <c r="BW183" s="2">
        <f t="shared" si="413"/>
        <v>2.1358783682473375</v>
      </c>
      <c r="BX183" s="2">
        <f t="shared" si="413"/>
        <v>2.2019561547540509</v>
      </c>
      <c r="BY183" s="2">
        <f t="shared" si="413"/>
        <v>2.2680339412607644</v>
      </c>
      <c r="BZ183" s="2">
        <f t="shared" si="413"/>
        <v>2.3341117277674779</v>
      </c>
      <c r="CA183" s="2">
        <f t="shared" si="413"/>
        <v>2.4001895142741914</v>
      </c>
      <c r="CB183" s="31">
        <f t="shared" ref="CB183:CK183" si="414">+CA183</f>
        <v>2.4001895142741914</v>
      </c>
      <c r="CC183" s="31">
        <f t="shared" si="414"/>
        <v>2.4001895142741914</v>
      </c>
      <c r="CD183" s="31">
        <f t="shared" si="414"/>
        <v>2.4001895142741914</v>
      </c>
      <c r="CE183" s="31">
        <f t="shared" si="414"/>
        <v>2.4001895142741914</v>
      </c>
      <c r="CF183" s="31">
        <f t="shared" si="414"/>
        <v>2.4001895142741914</v>
      </c>
      <c r="CG183" s="31">
        <f t="shared" si="414"/>
        <v>2.4001895142741914</v>
      </c>
      <c r="CH183" s="31">
        <f t="shared" si="414"/>
        <v>2.4001895142741914</v>
      </c>
      <c r="CI183" s="31">
        <f t="shared" si="414"/>
        <v>2.4001895142741914</v>
      </c>
      <c r="CJ183" s="31">
        <f t="shared" si="414"/>
        <v>2.4001895142741914</v>
      </c>
      <c r="CK183" s="31">
        <f t="shared" si="414"/>
        <v>2.4001895142741914</v>
      </c>
      <c r="CL183" s="2">
        <f>+data!I183</f>
        <v>17391.5</v>
      </c>
      <c r="CM183" s="2">
        <f t="shared" si="78"/>
        <v>17694.009776971845</v>
      </c>
      <c r="CN183" s="2">
        <f t="shared" si="79"/>
        <v>18013.473254249235</v>
      </c>
      <c r="CO183" s="2">
        <f t="shared" si="80"/>
        <v>18350.607515259217</v>
      </c>
      <c r="CP183" s="2">
        <f t="shared" si="81"/>
        <v>18706.177145849753</v>
      </c>
      <c r="CQ183" s="2">
        <f t="shared" si="82"/>
        <v>19080.997081437981</v>
      </c>
      <c r="CR183" s="2">
        <f t="shared" si="83"/>
        <v>19475.935670031497</v>
      </c>
      <c r="CS183" s="2">
        <f t="shared" si="84"/>
        <v>19891.917967021465</v>
      </c>
      <c r="CT183" s="2">
        <f t="shared" si="85"/>
        <v>20329.929278994921</v>
      </c>
      <c r="CU183" s="2">
        <f t="shared" si="86"/>
        <v>20791.018975276835</v>
      </c>
      <c r="CV183" s="2">
        <f t="shared" si="87"/>
        <v>21276.304587501134</v>
      </c>
      <c r="CW183" s="2">
        <f t="shared" ref="CW183:DF183" si="415">+CV183*(1+CA183/100)</f>
        <v>21786.976219235374</v>
      </c>
      <c r="CX183" s="2">
        <f t="shared" si="415"/>
        <v>22309.904937926873</v>
      </c>
      <c r="CY183" s="2">
        <f t="shared" si="415"/>
        <v>22845.384936891533</v>
      </c>
      <c r="CZ183" s="2">
        <f t="shared" si="415"/>
        <v>23393.717470642379</v>
      </c>
      <c r="DA183" s="2">
        <f t="shared" si="415"/>
        <v>23955.211024371667</v>
      </c>
      <c r="DB183" s="2">
        <f t="shared" si="415"/>
        <v>24530.181487500889</v>
      </c>
      <c r="DC183" s="2">
        <f t="shared" si="415"/>
        <v>25118.952331396315</v>
      </c>
      <c r="DD183" s="2">
        <f t="shared" si="415"/>
        <v>25721.854791350019</v>
      </c>
      <c r="DE183" s="2">
        <f t="shared" si="415"/>
        <v>26339.228052928833</v>
      </c>
      <c r="DF183" s="2">
        <f t="shared" si="415"/>
        <v>26971.419442795996</v>
      </c>
      <c r="DG183" s="2">
        <f t="shared" si="266"/>
        <v>-1.4286404277951847</v>
      </c>
      <c r="DH183" s="2">
        <f t="shared" si="267"/>
        <v>-1.6512598894374876E-3</v>
      </c>
      <c r="DI183" s="2">
        <f t="shared" si="268"/>
        <v>0.97895399942789263</v>
      </c>
      <c r="DJ183" s="2">
        <f t="shared" si="269"/>
        <v>1.7705419662486035</v>
      </c>
      <c r="DK183" s="2">
        <f t="shared" si="270"/>
        <v>2.5701373526743065</v>
      </c>
      <c r="DL183" s="2">
        <f t="shared" si="271"/>
        <v>3.0565062815220494</v>
      </c>
      <c r="DM183" s="2">
        <f t="shared" si="272"/>
        <v>3.4605001572959053</v>
      </c>
      <c r="DN183" s="2">
        <f t="shared" si="273"/>
        <v>3.7282392104275774</v>
      </c>
      <c r="DO183" s="2">
        <f t="shared" si="274"/>
        <v>3.9294329850815233</v>
      </c>
      <c r="DP183" s="2">
        <f t="shared" si="275"/>
        <v>4.0637354962356191</v>
      </c>
      <c r="DQ183" s="2">
        <f t="shared" si="276"/>
        <v>4.1309301118052764</v>
      </c>
      <c r="DR183" s="2">
        <f t="shared" si="58"/>
        <v>4.1309301118052737</v>
      </c>
      <c r="DS183" s="2">
        <f t="shared" si="59"/>
        <v>4.1309301118052648</v>
      </c>
      <c r="DT183" s="2">
        <f t="shared" si="60"/>
        <v>4.1309301118052648</v>
      </c>
      <c r="DU183" s="2">
        <f t="shared" si="61"/>
        <v>4.1309301118052577</v>
      </c>
      <c r="DV183" s="2">
        <f t="shared" si="62"/>
        <v>4.130930111805255</v>
      </c>
      <c r="DW183" s="2">
        <f t="shared" si="63"/>
        <v>4.1309301118052604</v>
      </c>
      <c r="DX183" s="2">
        <f t="shared" si="64"/>
        <v>4.1309301118052506</v>
      </c>
      <c r="DY183" s="2">
        <f t="shared" si="65"/>
        <v>4.1309301118052613</v>
      </c>
      <c r="DZ183" s="2">
        <f t="shared" si="66"/>
        <v>4.130930111805271</v>
      </c>
      <c r="EA183" s="2">
        <f t="shared" si="67"/>
        <v>4.1309301118052772</v>
      </c>
    </row>
    <row r="184" spans="1:131" x14ac:dyDescent="0.25">
      <c r="A184" s="1">
        <v>42094</v>
      </c>
      <c r="B184" s="29">
        <f>+IF(CFdata!B184="",AVERAGE(CFdata!B183,CFdata!B185),CFdata!B184)-0.5</f>
        <v>-0.39050991118538525</v>
      </c>
      <c r="C184" s="29">
        <f>+IF(CFdata!C184="",AVERAGE(CFdata!C183,CFdata!C185),CFdata!C184)-0.5</f>
        <v>1.6561561390540334</v>
      </c>
      <c r="D184" s="29">
        <f>+IF(CFdata!D184="",AVERAGE(CFdata!D183,CFdata!D185),CFdata!D184)-0.5</f>
        <v>1.8097626820309922</v>
      </c>
      <c r="E184" s="29">
        <f>+IF(CFdata!E184="",AVERAGE(CFdata!E183,CFdata!E185),CFdata!E184)-0.5</f>
        <v>1.800238478207441</v>
      </c>
      <c r="F184" s="29">
        <f>+IF(CFdata!F184="",AVERAGE(CFdata!F183,CFdata!F185),CFdata!F184)-0.5</f>
        <v>1.8015847994647598</v>
      </c>
      <c r="G184" s="29">
        <f>+IF(CFdata!G184="",AVERAGE(CFdata!G183,CFdata!G185),CFdata!G184)-0.5</f>
        <v>1.782479454613664</v>
      </c>
      <c r="H184" s="29">
        <f>+IF(CFdata!H184="",AVERAGE(CFdata!H183,CFdata!H185),CFdata!H184)-0.5</f>
        <v>1.656780246895897</v>
      </c>
      <c r="I184" s="30">
        <f t="shared" si="359"/>
        <v>1.656780246895897</v>
      </c>
      <c r="J184" s="30">
        <f t="shared" si="359"/>
        <v>1.656780246895897</v>
      </c>
      <c r="K184" s="30">
        <f t="shared" si="7"/>
        <v>1.656780246895897</v>
      </c>
      <c r="L184" s="30">
        <f t="shared" si="8"/>
        <v>1.656780246895897</v>
      </c>
      <c r="M184" s="24">
        <f t="shared" ref="M184:P184" si="416">L184+$W184</f>
        <v>1.7254241975167175</v>
      </c>
      <c r="N184" s="24">
        <f t="shared" si="416"/>
        <v>1.794068148137538</v>
      </c>
      <c r="O184" s="24">
        <f t="shared" si="416"/>
        <v>1.8627120987583585</v>
      </c>
      <c r="P184" s="24">
        <f t="shared" si="416"/>
        <v>1.931356049379179</v>
      </c>
      <c r="Q184" s="23">
        <f>+data!$E184</f>
        <v>2</v>
      </c>
      <c r="R184" s="23">
        <f t="shared" ref="R184:V184" si="417">+Q184</f>
        <v>2</v>
      </c>
      <c r="S184" s="23">
        <f t="shared" si="417"/>
        <v>2</v>
      </c>
      <c r="T184" s="23">
        <f t="shared" si="417"/>
        <v>2</v>
      </c>
      <c r="U184" s="23">
        <f t="shared" si="417"/>
        <v>2</v>
      </c>
      <c r="V184" s="23">
        <f t="shared" si="417"/>
        <v>2</v>
      </c>
      <c r="W184" s="24">
        <f t="shared" si="71"/>
        <v>6.8643950620820599E-2</v>
      </c>
      <c r="X184" s="29">
        <f>+IF(CFdata!W184="",AVERAGE(CFdata!W183,CFdata!W185),CFdata!W184)</f>
        <v>2.8508105995793098</v>
      </c>
      <c r="Y184" s="29">
        <f>+IF(CFdata!X184="",AVERAGE(CFdata!X183,CFdata!X185),CFdata!X184)</f>
        <v>2.8361002272793989</v>
      </c>
      <c r="Z184" s="29">
        <f>+IF(CFdata!Y184="",AVERAGE(CFdata!Y183,CFdata!Y185),CFdata!Y184)</f>
        <v>2.626814497346301</v>
      </c>
      <c r="AA184" s="29">
        <f>+IF(CFdata!Z184="",AVERAGE(CFdata!Z183,CFdata!Z185),CFdata!Z184)</f>
        <v>2.5229059503995508</v>
      </c>
      <c r="AB184" s="29">
        <f>+IF(CFdata!AA184="",AVERAGE(CFdata!AA183,CFdata!AA185),CFdata!AA184)</f>
        <v>2.4294225026884462</v>
      </c>
      <c r="AC184" s="29">
        <f>+IF(CFdata!AB184="",AVERAGE(CFdata!AB183,CFdata!AB185),CFdata!AB184)</f>
        <v>2.3998622637207991</v>
      </c>
      <c r="AD184" s="29">
        <f>+IF(CFdata!AC184="",AVERAGE(CFdata!AC183,CFdata!AC185),CFdata!AC184)</f>
        <v>2.2912072397362238</v>
      </c>
      <c r="AE184" s="30">
        <f t="shared" si="362"/>
        <v>2.2912072397362238</v>
      </c>
      <c r="AF184" s="30">
        <f t="shared" si="362"/>
        <v>2.2912072397362238</v>
      </c>
      <c r="AG184" s="30">
        <f t="shared" si="12"/>
        <v>2.2912072397362238</v>
      </c>
      <c r="AH184" s="30">
        <f t="shared" si="13"/>
        <v>2.2912072397362238</v>
      </c>
      <c r="AI184" s="30">
        <f t="shared" si="14"/>
        <v>2.2912072397362238</v>
      </c>
      <c r="AJ184" s="30">
        <f t="shared" si="15"/>
        <v>2.2912072397362238</v>
      </c>
      <c r="AK184" s="30">
        <f t="shared" si="16"/>
        <v>2.2912072397362238</v>
      </c>
      <c r="AL184" s="30">
        <f t="shared" si="17"/>
        <v>2.2912072397362238</v>
      </c>
      <c r="AM184" s="30">
        <f t="shared" si="18"/>
        <v>2.2912072397362238</v>
      </c>
      <c r="AN184" s="30">
        <f t="shared" si="19"/>
        <v>2.2912072397362238</v>
      </c>
      <c r="AO184" s="30">
        <f t="shared" si="20"/>
        <v>2.2912072397362238</v>
      </c>
      <c r="AP184" s="30">
        <f t="shared" si="21"/>
        <v>2.2912072397362238</v>
      </c>
      <c r="AQ184" s="30">
        <f t="shared" si="22"/>
        <v>2.2912072397362238</v>
      </c>
      <c r="AR184" s="30">
        <f t="shared" si="22"/>
        <v>2.2912072397362238</v>
      </c>
      <c r="AS184" s="2">
        <f>+data!$H184</f>
        <v>17277.580000000002</v>
      </c>
      <c r="AT184" s="2">
        <f t="shared" si="243"/>
        <v>17770.131081990796</v>
      </c>
      <c r="AU184" s="2">
        <f t="shared" si="244"/>
        <v>18274.109809994985</v>
      </c>
      <c r="AV184" s="2">
        <f t="shared" si="245"/>
        <v>18754.136775744915</v>
      </c>
      <c r="AW184" s="2">
        <f t="shared" si="246"/>
        <v>19227.286008406252</v>
      </c>
      <c r="AX184" s="2">
        <f t="shared" si="247"/>
        <v>19694.398021350742</v>
      </c>
      <c r="AY184" s="2">
        <f t="shared" si="248"/>
        <v>20167.036447532115</v>
      </c>
      <c r="AZ184" s="2">
        <f t="shared" si="249"/>
        <v>20629.105046658213</v>
      </c>
      <c r="BA184" s="2">
        <f t="shared" si="250"/>
        <v>21101.760594980035</v>
      </c>
      <c r="BB184" s="2">
        <f t="shared" si="251"/>
        <v>21585.24566144402</v>
      </c>
      <c r="BC184" s="2">
        <f t="shared" si="252"/>
        <v>22079.808372753872</v>
      </c>
      <c r="BD184" s="2">
        <f t="shared" si="253"/>
        <v>22585.702540710292</v>
      </c>
      <c r="BE184" s="2">
        <f t="shared" si="254"/>
        <v>23103.187792468332</v>
      </c>
      <c r="BF184" s="2">
        <f t="shared" si="255"/>
        <v>23632.529703779219</v>
      </c>
      <c r="BG184" s="2">
        <f t="shared" si="256"/>
        <v>24173.999935285021</v>
      </c>
      <c r="BH184" s="2">
        <f t="shared" si="257"/>
        <v>24727.876371936098</v>
      </c>
      <c r="BI184" s="2">
        <f t="shared" si="258"/>
        <v>25294.443265602917</v>
      </c>
      <c r="BJ184" s="2">
        <f t="shared" si="259"/>
        <v>25873.99138095538</v>
      </c>
      <c r="BK184" s="2">
        <f t="shared" si="260"/>
        <v>26466.818144684556</v>
      </c>
      <c r="BL184" s="2">
        <f t="shared" si="261"/>
        <v>27073.227798143387</v>
      </c>
      <c r="BM184" s="2">
        <f t="shared" si="262"/>
        <v>27693.531553484725</v>
      </c>
      <c r="BN184" s="2">
        <f>+data!J184</f>
        <v>1.754880257597069</v>
      </c>
      <c r="BO184" s="2">
        <f t="shared" si="73"/>
        <v>2.2912072397362238</v>
      </c>
      <c r="BP184" s="10">
        <f t="shared" si="74"/>
        <v>5.3632698213915475E-2</v>
      </c>
      <c r="BQ184" s="2">
        <f t="shared" si="75"/>
        <v>1.754880257597069</v>
      </c>
      <c r="BR184" s="2">
        <f t="shared" ref="BR184:CA184" si="418">+BQ184+$BP184</f>
        <v>1.8085129558109845</v>
      </c>
      <c r="BS184" s="2">
        <f t="shared" si="418"/>
        <v>1.8621456540249</v>
      </c>
      <c r="BT184" s="2">
        <f t="shared" si="418"/>
        <v>1.9157783522388154</v>
      </c>
      <c r="BU184" s="2">
        <f t="shared" si="418"/>
        <v>1.9694110504527309</v>
      </c>
      <c r="BV184" s="2">
        <f t="shared" si="418"/>
        <v>2.0230437486666464</v>
      </c>
      <c r="BW184" s="2">
        <f t="shared" si="418"/>
        <v>2.0766764468805619</v>
      </c>
      <c r="BX184" s="2">
        <f t="shared" si="418"/>
        <v>2.1303091450944773</v>
      </c>
      <c r="BY184" s="2">
        <f t="shared" si="418"/>
        <v>2.1839418433083928</v>
      </c>
      <c r="BZ184" s="2">
        <f t="shared" si="418"/>
        <v>2.2375745415223083</v>
      </c>
      <c r="CA184" s="2">
        <f t="shared" si="418"/>
        <v>2.2912072397362238</v>
      </c>
      <c r="CB184" s="31">
        <f t="shared" ref="CB184:CK184" si="419">+CA184</f>
        <v>2.2912072397362238</v>
      </c>
      <c r="CC184" s="31">
        <f t="shared" si="419"/>
        <v>2.2912072397362238</v>
      </c>
      <c r="CD184" s="31">
        <f t="shared" si="419"/>
        <v>2.2912072397362238</v>
      </c>
      <c r="CE184" s="31">
        <f t="shared" si="419"/>
        <v>2.2912072397362238</v>
      </c>
      <c r="CF184" s="31">
        <f t="shared" si="419"/>
        <v>2.2912072397362238</v>
      </c>
      <c r="CG184" s="31">
        <f t="shared" si="419"/>
        <v>2.2912072397362238</v>
      </c>
      <c r="CH184" s="31">
        <f t="shared" si="419"/>
        <v>2.2912072397362238</v>
      </c>
      <c r="CI184" s="31">
        <f t="shared" si="419"/>
        <v>2.2912072397362238</v>
      </c>
      <c r="CJ184" s="31">
        <f t="shared" si="419"/>
        <v>2.2912072397362238</v>
      </c>
      <c r="CK184" s="31">
        <f t="shared" si="419"/>
        <v>2.2912072397362238</v>
      </c>
      <c r="CL184" s="2">
        <f>+data!I184</f>
        <v>17467.8</v>
      </c>
      <c r="CM184" s="2">
        <f t="shared" si="78"/>
        <v>17774.338973636539</v>
      </c>
      <c r="CN184" s="2">
        <f t="shared" si="79"/>
        <v>18095.790196784517</v>
      </c>
      <c r="CO184" s="2">
        <f t="shared" si="80"/>
        <v>18432.760167495402</v>
      </c>
      <c r="CP184" s="2">
        <f t="shared" si="81"/>
        <v>18785.890996504379</v>
      </c>
      <c r="CQ184" s="2">
        <f t="shared" si="82"/>
        <v>19155.862409715541</v>
      </c>
      <c r="CR184" s="2">
        <f t="shared" si="83"/>
        <v>19543.393886698475</v>
      </c>
      <c r="CS184" s="2">
        <f t="shared" si="84"/>
        <v>19949.246944464638</v>
      </c>
      <c r="CT184" s="2">
        <f t="shared" si="85"/>
        <v>20374.227576500045</v>
      </c>
      <c r="CU184" s="2">
        <f t="shared" si="86"/>
        <v>20819.188857794106</v>
      </c>
      <c r="CV184" s="2">
        <f t="shared" si="87"/>
        <v>21285.033727427559</v>
      </c>
      <c r="CW184" s="2">
        <f t="shared" ref="CW184:DF184" si="420">+CV184*(1+CA184/100)</f>
        <v>21772.717961170674</v>
      </c>
      <c r="CX184" s="2">
        <f t="shared" si="420"/>
        <v>22271.576051384363</v>
      </c>
      <c r="CY184" s="2">
        <f t="shared" si="420"/>
        <v>22781.864014277038</v>
      </c>
      <c r="CZ184" s="2">
        <f t="shared" si="420"/>
        <v>23303.843731919012</v>
      </c>
      <c r="DA184" s="2">
        <f t="shared" si="420"/>
        <v>23837.783086641553</v>
      </c>
      <c r="DB184" s="2">
        <f t="shared" si="420"/>
        <v>24383.9560985153</v>
      </c>
      <c r="DC184" s="2">
        <f t="shared" si="420"/>
        <v>24942.643065978584</v>
      </c>
      <c r="DD184" s="2">
        <f t="shared" si="420"/>
        <v>25514.130709687848</v>
      </c>
      <c r="DE184" s="2">
        <f t="shared" si="420"/>
        <v>26098.712319663977</v>
      </c>
      <c r="DF184" s="2">
        <f t="shared" si="420"/>
        <v>26696.687905810046</v>
      </c>
      <c r="DG184" s="2">
        <f t="shared" si="266"/>
        <v>-1.0889751428342296</v>
      </c>
      <c r="DH184" s="2">
        <f t="shared" si="267"/>
        <v>-2.3673969827988275E-2</v>
      </c>
      <c r="DI184" s="2">
        <f t="shared" si="268"/>
        <v>0.98542042801841101</v>
      </c>
      <c r="DJ184" s="2">
        <f t="shared" si="269"/>
        <v>1.7435077835832382</v>
      </c>
      <c r="DK184" s="2">
        <f t="shared" si="270"/>
        <v>2.3496091400935262</v>
      </c>
      <c r="DL184" s="2">
        <f t="shared" si="271"/>
        <v>2.8113357682192626</v>
      </c>
      <c r="DM184" s="2">
        <f t="shared" si="272"/>
        <v>3.1910658120547821</v>
      </c>
      <c r="DN184" s="2">
        <f t="shared" si="273"/>
        <v>3.4079386760121135</v>
      </c>
      <c r="DO184" s="2">
        <f t="shared" si="274"/>
        <v>3.5708495733067087</v>
      </c>
      <c r="DP184" s="2">
        <f t="shared" si="275"/>
        <v>3.6795708463114489</v>
      </c>
      <c r="DQ184" s="2">
        <f t="shared" si="276"/>
        <v>3.733959999801078</v>
      </c>
      <c r="DR184" s="2">
        <f t="shared" si="58"/>
        <v>3.733959999801078</v>
      </c>
      <c r="DS184" s="2">
        <f t="shared" si="59"/>
        <v>3.7339599998010793</v>
      </c>
      <c r="DT184" s="2">
        <f t="shared" si="60"/>
        <v>3.7339599998010771</v>
      </c>
      <c r="DU184" s="2">
        <f t="shared" si="61"/>
        <v>3.7339599998010855</v>
      </c>
      <c r="DV184" s="2">
        <f t="shared" si="62"/>
        <v>3.7339599998010864</v>
      </c>
      <c r="DW184" s="2">
        <f t="shared" si="63"/>
        <v>3.7339599998010757</v>
      </c>
      <c r="DX184" s="2">
        <f t="shared" si="64"/>
        <v>3.7339599998010731</v>
      </c>
      <c r="DY184" s="2">
        <f t="shared" si="65"/>
        <v>3.7339599998010793</v>
      </c>
      <c r="DZ184" s="2">
        <f t="shared" si="66"/>
        <v>3.7339599998010833</v>
      </c>
      <c r="EA184" s="2">
        <f t="shared" si="67"/>
        <v>3.733959999801078</v>
      </c>
    </row>
    <row r="185" spans="1:131" x14ac:dyDescent="0.25">
      <c r="A185" s="1">
        <v>42185</v>
      </c>
      <c r="B185" s="29">
        <f>+IF(CFdata!B185="",AVERAGE(CFdata!B184,CFdata!B186),CFdata!B185)-0.5</f>
        <v>-0.264898692421911</v>
      </c>
      <c r="C185" s="29">
        <f>+IF(CFdata!C185="",AVERAGE(CFdata!C184,CFdata!C186),CFdata!C185)-0.5</f>
        <v>1.6544302645527607</v>
      </c>
      <c r="D185" s="29">
        <f>+IF(CFdata!D185="",AVERAGE(CFdata!D184,CFdata!D186),CFdata!D185)-0.5</f>
        <v>1.858679202965416</v>
      </c>
      <c r="E185" s="29">
        <f>+IF(CFdata!E185="",AVERAGE(CFdata!E184,CFdata!E186),CFdata!E185)-0.5</f>
        <v>1.8774735764370676</v>
      </c>
      <c r="F185" s="29">
        <f>+IF(CFdata!F185="",AVERAGE(CFdata!F184,CFdata!F186),CFdata!F185)-0.5</f>
        <v>1.8397480602386125</v>
      </c>
      <c r="G185" s="29">
        <f>+IF(CFdata!G185="",AVERAGE(CFdata!G184,CFdata!G186),CFdata!G185)-0.5</f>
        <v>1.7614299723565581</v>
      </c>
      <c r="H185" s="29">
        <f>+IF(CFdata!H185="",AVERAGE(CFdata!H184,CFdata!H186),CFdata!H185)-0.5</f>
        <v>1.8133430110732807</v>
      </c>
      <c r="I185" s="30">
        <f t="shared" si="359"/>
        <v>1.8133430110732807</v>
      </c>
      <c r="J185" s="30">
        <f t="shared" si="359"/>
        <v>1.8133430110732807</v>
      </c>
      <c r="K185" s="30">
        <f t="shared" si="7"/>
        <v>1.8133430110732807</v>
      </c>
      <c r="L185" s="30">
        <f t="shared" si="8"/>
        <v>1.8133430110732807</v>
      </c>
      <c r="M185" s="24">
        <f t="shared" ref="M185:P185" si="421">L185+$W185</f>
        <v>1.8506744088586244</v>
      </c>
      <c r="N185" s="24">
        <f t="shared" si="421"/>
        <v>1.8880058066439682</v>
      </c>
      <c r="O185" s="24">
        <f t="shared" si="421"/>
        <v>1.925337204429312</v>
      </c>
      <c r="P185" s="24">
        <f t="shared" si="421"/>
        <v>1.9626686022146558</v>
      </c>
      <c r="Q185" s="23">
        <f>+data!$E185</f>
        <v>2</v>
      </c>
      <c r="R185" s="23">
        <f t="shared" ref="R185:V185" si="422">+Q185</f>
        <v>2</v>
      </c>
      <c r="S185" s="23">
        <f t="shared" si="422"/>
        <v>2</v>
      </c>
      <c r="T185" s="23">
        <f t="shared" si="422"/>
        <v>2</v>
      </c>
      <c r="U185" s="23">
        <f t="shared" si="422"/>
        <v>2</v>
      </c>
      <c r="V185" s="23">
        <f t="shared" si="422"/>
        <v>2</v>
      </c>
      <c r="W185" s="24">
        <f t="shared" si="71"/>
        <v>3.7331397785343869E-2</v>
      </c>
      <c r="X185" s="29">
        <f>+IF(CFdata!W185="",AVERAGE(CFdata!W184,CFdata!W186),CFdata!W185)</f>
        <v>2.3686208422963455</v>
      </c>
      <c r="Y185" s="29">
        <f>+IF(CFdata!X185="",AVERAGE(CFdata!X184,CFdata!X186),CFdata!X185)</f>
        <v>2.7799867739163431</v>
      </c>
      <c r="Z185" s="29">
        <f>+IF(CFdata!Y185="",AVERAGE(CFdata!Y184,CFdata!Y186),CFdata!Y185)</f>
        <v>2.5905750017025246</v>
      </c>
      <c r="AA185" s="29">
        <f>+IF(CFdata!Z185="",AVERAGE(CFdata!Z184,CFdata!Z186),CFdata!Z185)</f>
        <v>2.5001948897875246</v>
      </c>
      <c r="AB185" s="29">
        <f>+IF(CFdata!AA185="",AVERAGE(CFdata!AA184,CFdata!AA186),CFdata!AA185)</f>
        <v>2.368216881562009</v>
      </c>
      <c r="AC185" s="29">
        <f>+IF(CFdata!AB185="",AVERAGE(CFdata!AB184,CFdata!AB186),CFdata!AB185)</f>
        <v>2.4067894061463511</v>
      </c>
      <c r="AD185" s="29">
        <f>+IF(CFdata!AC185="",AVERAGE(CFdata!AC184,CFdata!AC186),CFdata!AC185)</f>
        <v>2.2936630359025583</v>
      </c>
      <c r="AE185" s="30">
        <f t="shared" si="362"/>
        <v>2.2936630359025583</v>
      </c>
      <c r="AF185" s="30">
        <f t="shared" si="362"/>
        <v>2.2936630359025583</v>
      </c>
      <c r="AG185" s="30">
        <f t="shared" si="12"/>
        <v>2.2936630359025583</v>
      </c>
      <c r="AH185" s="30">
        <f t="shared" si="13"/>
        <v>2.2936630359025583</v>
      </c>
      <c r="AI185" s="30">
        <f t="shared" si="14"/>
        <v>2.2936630359025583</v>
      </c>
      <c r="AJ185" s="30">
        <f t="shared" si="15"/>
        <v>2.2936630359025583</v>
      </c>
      <c r="AK185" s="30">
        <f t="shared" si="16"/>
        <v>2.2936630359025583</v>
      </c>
      <c r="AL185" s="30">
        <f t="shared" si="17"/>
        <v>2.2936630359025583</v>
      </c>
      <c r="AM185" s="30">
        <f t="shared" si="18"/>
        <v>2.2936630359025583</v>
      </c>
      <c r="AN185" s="30">
        <f t="shared" si="19"/>
        <v>2.2936630359025583</v>
      </c>
      <c r="AO185" s="30">
        <f t="shared" si="20"/>
        <v>2.2936630359025583</v>
      </c>
      <c r="AP185" s="30">
        <f t="shared" si="21"/>
        <v>2.2936630359025583</v>
      </c>
      <c r="AQ185" s="30">
        <f t="shared" si="22"/>
        <v>2.2936630359025583</v>
      </c>
      <c r="AR185" s="30">
        <f t="shared" si="22"/>
        <v>2.2936630359025583</v>
      </c>
      <c r="AS185" s="2">
        <f>+data!$H185</f>
        <v>17405.669000000002</v>
      </c>
      <c r="AT185" s="2">
        <f t="shared" si="243"/>
        <v>17817.943303675114</v>
      </c>
      <c r="AU185" s="2">
        <f t="shared" si="244"/>
        <v>18313.279770901197</v>
      </c>
      <c r="AV185" s="2">
        <f t="shared" si="245"/>
        <v>18787.69901863801</v>
      </c>
      <c r="AW185" s="2">
        <f t="shared" si="246"/>
        <v>19257.428109410659</v>
      </c>
      <c r="AX185" s="2">
        <f t="shared" si="247"/>
        <v>19713.485772852389</v>
      </c>
      <c r="AY185" s="2">
        <f t="shared" si="248"/>
        <v>20187.947860015571</v>
      </c>
      <c r="AZ185" s="2">
        <f t="shared" si="249"/>
        <v>20650.991357788029</v>
      </c>
      <c r="BA185" s="2">
        <f t="shared" si="250"/>
        <v>21124.655513109043</v>
      </c>
      <c r="BB185" s="2">
        <f t="shared" si="251"/>
        <v>21609.183928074974</v>
      </c>
      <c r="BC185" s="2">
        <f t="shared" si="252"/>
        <v>22104.825792193424</v>
      </c>
      <c r="BD185" s="2">
        <f t="shared" si="253"/>
        <v>22611.836010539617</v>
      </c>
      <c r="BE185" s="2">
        <f t="shared" si="254"/>
        <v>23130.475334852264</v>
      </c>
      <c r="BF185" s="2">
        <f t="shared" si="255"/>
        <v>23661.010497636325</v>
      </c>
      <c r="BG185" s="2">
        <f t="shared" si="256"/>
        <v>24203.714349341633</v>
      </c>
      <c r="BH185" s="2">
        <f t="shared" si="257"/>
        <v>24758.865998687925</v>
      </c>
      <c r="BI185" s="2">
        <f t="shared" si="258"/>
        <v>25326.750956208474</v>
      </c>
      <c r="BJ185" s="2">
        <f t="shared" si="259"/>
        <v>25907.661281086122</v>
      </c>
      <c r="BK185" s="2">
        <f t="shared" si="260"/>
        <v>26501.895731357232</v>
      </c>
      <c r="BL185" s="2">
        <f t="shared" si="261"/>
        <v>27109.759917560808</v>
      </c>
      <c r="BM185" s="2">
        <f t="shared" si="262"/>
        <v>27731.566459911824</v>
      </c>
      <c r="BN185" s="2">
        <f>+data!J185</f>
        <v>1.7792738639095695</v>
      </c>
      <c r="BO185" s="2">
        <f t="shared" si="73"/>
        <v>2.2936630359025583</v>
      </c>
      <c r="BP185" s="10">
        <f t="shared" si="74"/>
        <v>5.143891719929887E-2</v>
      </c>
      <c r="BQ185" s="2">
        <f t="shared" si="75"/>
        <v>1.7792738639095695</v>
      </c>
      <c r="BR185" s="2">
        <f t="shared" ref="BR185:CA185" si="423">+BQ185+$BP185</f>
        <v>1.8307127811088684</v>
      </c>
      <c r="BS185" s="2">
        <f t="shared" si="423"/>
        <v>1.8821516983081672</v>
      </c>
      <c r="BT185" s="2">
        <f t="shared" si="423"/>
        <v>1.933590615507466</v>
      </c>
      <c r="BU185" s="2">
        <f t="shared" si="423"/>
        <v>1.9850295327067649</v>
      </c>
      <c r="BV185" s="2">
        <f t="shared" si="423"/>
        <v>2.0364684499060637</v>
      </c>
      <c r="BW185" s="2">
        <f t="shared" si="423"/>
        <v>2.0879073671053625</v>
      </c>
      <c r="BX185" s="2">
        <f t="shared" si="423"/>
        <v>2.1393462843046613</v>
      </c>
      <c r="BY185" s="2">
        <f t="shared" si="423"/>
        <v>2.1907852015039602</v>
      </c>
      <c r="BZ185" s="2">
        <f t="shared" si="423"/>
        <v>2.242224118703259</v>
      </c>
      <c r="CA185" s="2">
        <f t="shared" si="423"/>
        <v>2.2936630359025578</v>
      </c>
      <c r="CB185" s="31">
        <f t="shared" ref="CB185:CK185" si="424">+CA185</f>
        <v>2.2936630359025578</v>
      </c>
      <c r="CC185" s="31">
        <f t="shared" si="424"/>
        <v>2.2936630359025578</v>
      </c>
      <c r="CD185" s="31">
        <f t="shared" si="424"/>
        <v>2.2936630359025578</v>
      </c>
      <c r="CE185" s="31">
        <f t="shared" si="424"/>
        <v>2.2936630359025578</v>
      </c>
      <c r="CF185" s="31">
        <f t="shared" si="424"/>
        <v>2.2936630359025578</v>
      </c>
      <c r="CG185" s="31">
        <f t="shared" si="424"/>
        <v>2.2936630359025578</v>
      </c>
      <c r="CH185" s="31">
        <f t="shared" si="424"/>
        <v>2.2936630359025578</v>
      </c>
      <c r="CI185" s="31">
        <f t="shared" si="424"/>
        <v>2.2936630359025578</v>
      </c>
      <c r="CJ185" s="31">
        <f t="shared" si="424"/>
        <v>2.2936630359025578</v>
      </c>
      <c r="CK185" s="31">
        <f t="shared" si="424"/>
        <v>2.2936630359025578</v>
      </c>
      <c r="CL185" s="2">
        <f>+data!I185</f>
        <v>17545.5</v>
      </c>
      <c r="CM185" s="2">
        <f t="shared" si="78"/>
        <v>17857.682495792254</v>
      </c>
      <c r="CN185" s="2">
        <f t="shared" si="79"/>
        <v>18184.605371652564</v>
      </c>
      <c r="CO185" s="2">
        <f t="shared" si="80"/>
        <v>18526.867230485761</v>
      </c>
      <c r="CP185" s="2">
        <f t="shared" si="81"/>
        <v>18885.100996601963</v>
      </c>
      <c r="CQ185" s="2">
        <f t="shared" si="82"/>
        <v>19259.975828666011</v>
      </c>
      <c r="CR185" s="2">
        <f t="shared" si="83"/>
        <v>19652.199159876327</v>
      </c>
      <c r="CS185" s="2">
        <f t="shared" si="84"/>
        <v>20062.518873933601</v>
      </c>
      <c r="CT185" s="2">
        <f t="shared" si="85"/>
        <v>20491.725626001018</v>
      </c>
      <c r="CU185" s="2">
        <f t="shared" si="86"/>
        <v>20940.655318548241</v>
      </c>
      <c r="CV185" s="2">
        <f t="shared" si="87"/>
        <v>21410.191742715244</v>
      </c>
      <c r="CW185" s="2">
        <f t="shared" ref="CW185:DF185" si="425">+CV185*(1+CA185/100)</f>
        <v>21901.269396633765</v>
      </c>
      <c r="CX185" s="2">
        <f t="shared" si="425"/>
        <v>22403.610717177791</v>
      </c>
      <c r="CY185" s="2">
        <f t="shared" si="425"/>
        <v>22917.4740549052</v>
      </c>
      <c r="CZ185" s="2">
        <f t="shared" si="425"/>
        <v>23443.123686065119</v>
      </c>
      <c r="DA185" s="2">
        <f t="shared" si="425"/>
        <v>23980.82994851331</v>
      </c>
      <c r="DB185" s="2">
        <f t="shared" si="425"/>
        <v>24530.869380745007</v>
      </c>
      <c r="DC185" s="2">
        <f t="shared" si="425"/>
        <v>25093.524864116691</v>
      </c>
      <c r="DD185" s="2">
        <f t="shared" si="425"/>
        <v>25669.085768329951</v>
      </c>
      <c r="DE185" s="2">
        <f t="shared" si="425"/>
        <v>26257.848100252257</v>
      </c>
      <c r="DF185" s="2">
        <f t="shared" si="425"/>
        <v>26860.114656151181</v>
      </c>
      <c r="DG185" s="2">
        <f t="shared" si="266"/>
        <v>-0.79696218403578301</v>
      </c>
      <c r="DH185" s="2">
        <f t="shared" si="267"/>
        <v>-0.22253275096868705</v>
      </c>
      <c r="DI185" s="2">
        <f t="shared" si="268"/>
        <v>0.70760072390253925</v>
      </c>
      <c r="DJ185" s="2">
        <f t="shared" si="269"/>
        <v>1.4078569512445851</v>
      </c>
      <c r="DK185" s="2">
        <f t="shared" si="270"/>
        <v>1.9715389018872067</v>
      </c>
      <c r="DL185" s="2">
        <f t="shared" si="271"/>
        <v>2.3546755625278979</v>
      </c>
      <c r="DM185" s="2">
        <f t="shared" si="272"/>
        <v>2.7261513878460777</v>
      </c>
      <c r="DN185" s="2">
        <f t="shared" si="273"/>
        <v>2.9331934217841704</v>
      </c>
      <c r="DO185" s="2">
        <f t="shared" si="274"/>
        <v>3.0887095536011309</v>
      </c>
      <c r="DP185" s="2">
        <f t="shared" si="275"/>
        <v>3.1924913492777942</v>
      </c>
      <c r="DQ185" s="2">
        <f t="shared" si="276"/>
        <v>3.2444083538603854</v>
      </c>
      <c r="DR185" s="2">
        <f t="shared" si="58"/>
        <v>3.244408353860377</v>
      </c>
      <c r="DS185" s="2">
        <f t="shared" si="59"/>
        <v>3.2444083538603694</v>
      </c>
      <c r="DT185" s="2">
        <f t="shared" si="60"/>
        <v>3.244408353860361</v>
      </c>
      <c r="DU185" s="2">
        <f t="shared" si="61"/>
        <v>3.2444083538603645</v>
      </c>
      <c r="DV185" s="2">
        <f t="shared" si="62"/>
        <v>3.2444083538603667</v>
      </c>
      <c r="DW185" s="2">
        <f t="shared" si="63"/>
        <v>3.2444083538603716</v>
      </c>
      <c r="DX185" s="2">
        <f t="shared" si="64"/>
        <v>3.2444083538603721</v>
      </c>
      <c r="DY185" s="2">
        <f t="shared" si="65"/>
        <v>3.2444083538603721</v>
      </c>
      <c r="DZ185" s="2">
        <f t="shared" si="66"/>
        <v>3.2444083538603739</v>
      </c>
      <c r="EA185" s="2">
        <f t="shared" si="67"/>
        <v>3.2444083538603721</v>
      </c>
    </row>
    <row r="186" spans="1:131" x14ac:dyDescent="0.25">
      <c r="A186" s="1">
        <v>42277</v>
      </c>
      <c r="B186" s="29">
        <f>+IF(CFdata!B186="",AVERAGE(CFdata!B185,CFdata!B187),CFdata!B186)-0.5</f>
        <v>-0.32222530219948298</v>
      </c>
      <c r="C186" s="29">
        <f>+IF(CFdata!C186="",AVERAGE(CFdata!C185,CFdata!C187),CFdata!C186)-0.5</f>
        <v>1.3233784463952514</v>
      </c>
      <c r="D186" s="29">
        <f>+IF(CFdata!D186="",AVERAGE(CFdata!D185,CFdata!D187),CFdata!D186)-0.5</f>
        <v>1.7133485209803943</v>
      </c>
      <c r="E186" s="29">
        <f>+IF(CFdata!E186="",AVERAGE(CFdata!E185,CFdata!E187),CFdata!E186)-0.5</f>
        <v>1.9038234048427976</v>
      </c>
      <c r="F186" s="29">
        <f>+IF(CFdata!F186="",AVERAGE(CFdata!F185,CFdata!F187),CFdata!F186)-0.5</f>
        <v>1.8089649302625532</v>
      </c>
      <c r="G186" s="29">
        <f>+IF(CFdata!G186="",AVERAGE(CFdata!G185,CFdata!G187),CFdata!G186)-0.5</f>
        <v>1.8029135965239083</v>
      </c>
      <c r="H186" s="29">
        <f>+IF(CFdata!H186="",AVERAGE(CFdata!H185,CFdata!H187),CFdata!H186)-0.5</f>
        <v>1.8238098677928116</v>
      </c>
      <c r="I186" s="30">
        <f t="shared" si="359"/>
        <v>1.8238098677928116</v>
      </c>
      <c r="J186" s="30">
        <f t="shared" si="359"/>
        <v>1.8238098677928116</v>
      </c>
      <c r="K186" s="30">
        <f t="shared" si="7"/>
        <v>1.8238098677928116</v>
      </c>
      <c r="L186" s="30">
        <f t="shared" si="8"/>
        <v>1.8238098677928116</v>
      </c>
      <c r="M186" s="24">
        <f t="shared" ref="M186:P186" si="426">L186+$W186</f>
        <v>1.8590478942342492</v>
      </c>
      <c r="N186" s="24">
        <f t="shared" si="426"/>
        <v>1.8942859206756868</v>
      </c>
      <c r="O186" s="24">
        <f t="shared" si="426"/>
        <v>1.9295239471171244</v>
      </c>
      <c r="P186" s="24">
        <f t="shared" si="426"/>
        <v>1.964761973558562</v>
      </c>
      <c r="Q186" s="23">
        <f>+data!$E186</f>
        <v>2</v>
      </c>
      <c r="R186" s="23">
        <f t="shared" ref="R186:V186" si="427">+Q186</f>
        <v>2</v>
      </c>
      <c r="S186" s="23">
        <f t="shared" si="427"/>
        <v>2</v>
      </c>
      <c r="T186" s="23">
        <f t="shared" si="427"/>
        <v>2</v>
      </c>
      <c r="U186" s="23">
        <f t="shared" si="427"/>
        <v>2</v>
      </c>
      <c r="V186" s="23">
        <f t="shared" si="427"/>
        <v>2</v>
      </c>
      <c r="W186" s="24">
        <f t="shared" si="71"/>
        <v>3.5238026441437677E-2</v>
      </c>
      <c r="X186" s="29">
        <f>+IF(CFdata!W186="",AVERAGE(CFdata!W185,CFdata!W187),CFdata!W186)</f>
        <v>2.5114499993132893</v>
      </c>
      <c r="Y186" s="29">
        <f>+IF(CFdata!X186="",AVERAGE(CFdata!X185,CFdata!X187),CFdata!X186)</f>
        <v>2.627262546152815</v>
      </c>
      <c r="Z186" s="29">
        <f>+IF(CFdata!Y186="",AVERAGE(CFdata!Y185,CFdata!Y187),CFdata!Y186)</f>
        <v>2.5456747575110272</v>
      </c>
      <c r="AA186" s="29">
        <f>+IF(CFdata!Z186="",AVERAGE(CFdata!Z185,CFdata!Z187),CFdata!Z186)</f>
        <v>2.4500685332177392</v>
      </c>
      <c r="AB186" s="29">
        <f>+IF(CFdata!AA186="",AVERAGE(CFdata!AA185,CFdata!AA187),CFdata!AA186)</f>
        <v>2.3015698053621154</v>
      </c>
      <c r="AC186" s="29">
        <f>+IF(CFdata!AB186="",AVERAGE(CFdata!AB185,CFdata!AB187),CFdata!AB186)</f>
        <v>2.2757314442264067</v>
      </c>
      <c r="AD186" s="29">
        <f>+IF(CFdata!AC186="",AVERAGE(CFdata!AC185,CFdata!AC187),CFdata!AC186)</f>
        <v>2.2139162061747379</v>
      </c>
      <c r="AE186" s="30">
        <f t="shared" si="362"/>
        <v>2.2139162061747379</v>
      </c>
      <c r="AF186" s="30">
        <f t="shared" si="362"/>
        <v>2.2139162061747379</v>
      </c>
      <c r="AG186" s="30">
        <f t="shared" si="12"/>
        <v>2.2139162061747379</v>
      </c>
      <c r="AH186" s="30">
        <f t="shared" si="13"/>
        <v>2.2139162061747379</v>
      </c>
      <c r="AI186" s="30">
        <f t="shared" si="14"/>
        <v>2.2139162061747379</v>
      </c>
      <c r="AJ186" s="30">
        <f t="shared" si="15"/>
        <v>2.2139162061747379</v>
      </c>
      <c r="AK186" s="30">
        <f t="shared" si="16"/>
        <v>2.2139162061747379</v>
      </c>
      <c r="AL186" s="30">
        <f t="shared" si="17"/>
        <v>2.2139162061747379</v>
      </c>
      <c r="AM186" s="30">
        <f t="shared" si="18"/>
        <v>2.2139162061747379</v>
      </c>
      <c r="AN186" s="30">
        <f t="shared" si="19"/>
        <v>2.2139162061747379</v>
      </c>
      <c r="AO186" s="30">
        <f t="shared" si="20"/>
        <v>2.2139162061747379</v>
      </c>
      <c r="AP186" s="30">
        <f t="shared" si="21"/>
        <v>2.2139162061747379</v>
      </c>
      <c r="AQ186" s="30">
        <f t="shared" si="22"/>
        <v>2.2139162061747379</v>
      </c>
      <c r="AR186" s="30">
        <f t="shared" si="22"/>
        <v>2.2139162061747379</v>
      </c>
      <c r="AS186" s="2">
        <f>+data!$H186</f>
        <v>17463.222000000002</v>
      </c>
      <c r="AT186" s="2">
        <f t="shared" si="243"/>
        <v>17901.802088799082</v>
      </c>
      <c r="AU186" s="2">
        <f t="shared" si="244"/>
        <v>18372.129430164503</v>
      </c>
      <c r="AV186" s="2">
        <f t="shared" si="245"/>
        <v>18839.824091485454</v>
      </c>
      <c r="AW186" s="2">
        <f t="shared" si="246"/>
        <v>19301.412693264516</v>
      </c>
      <c r="AX186" s="2">
        <f t="shared" si="247"/>
        <v>19745.648179821022</v>
      </c>
      <c r="AY186" s="2">
        <f t="shared" si="248"/>
        <v>20195.006104315529</v>
      </c>
      <c r="AZ186" s="2">
        <f t="shared" si="249"/>
        <v>20642.106617296951</v>
      </c>
      <c r="BA186" s="2">
        <f t="shared" si="250"/>
        <v>21099.105560993157</v>
      </c>
      <c r="BB186" s="2">
        <f t="shared" si="251"/>
        <v>21566.222078365903</v>
      </c>
      <c r="BC186" s="2">
        <f t="shared" si="252"/>
        <v>22043.680164018482</v>
      </c>
      <c r="BD186" s="2">
        <f t="shared" si="253"/>
        <v>22531.708771607016</v>
      </c>
      <c r="BE186" s="2">
        <f t="shared" si="254"/>
        <v>23030.54192362972</v>
      </c>
      <c r="BF186" s="2">
        <f t="shared" si="255"/>
        <v>23540.418823646829</v>
      </c>
      <c r="BG186" s="2">
        <f t="shared" si="256"/>
        <v>24061.583970984957</v>
      </c>
      <c r="BH186" s="2">
        <f t="shared" si="257"/>
        <v>24594.287277980937</v>
      </c>
      <c r="BI186" s="2">
        <f t="shared" si="258"/>
        <v>25138.78418982133</v>
      </c>
      <c r="BJ186" s="2">
        <f t="shared" si="259"/>
        <v>25695.335807035081</v>
      </c>
      <c r="BK186" s="2">
        <f t="shared" si="260"/>
        <v>26264.209010698054</v>
      </c>
      <c r="BL186" s="2">
        <f t="shared" si="261"/>
        <v>26845.676590409508</v>
      </c>
      <c r="BM186" s="2">
        <f t="shared" si="262"/>
        <v>27440.017375101845</v>
      </c>
      <c r="BN186" s="2">
        <f>+data!J186</f>
        <v>1.7805135219856716</v>
      </c>
      <c r="BO186" s="2">
        <f t="shared" si="73"/>
        <v>2.2139162061747379</v>
      </c>
      <c r="BP186" s="10">
        <f t="shared" si="74"/>
        <v>4.3340268418906633E-2</v>
      </c>
      <c r="BQ186" s="2">
        <f t="shared" si="75"/>
        <v>1.7805135219856716</v>
      </c>
      <c r="BR186" s="2">
        <f t="shared" ref="BR186:CA186" si="428">+BQ186+$BP186</f>
        <v>1.8238537904045782</v>
      </c>
      <c r="BS186" s="2">
        <f t="shared" si="428"/>
        <v>1.8671940588234848</v>
      </c>
      <c r="BT186" s="2">
        <f t="shared" si="428"/>
        <v>1.9105343272423914</v>
      </c>
      <c r="BU186" s="2">
        <f t="shared" si="428"/>
        <v>1.953874595661298</v>
      </c>
      <c r="BV186" s="2">
        <f t="shared" si="428"/>
        <v>1.9972148640802045</v>
      </c>
      <c r="BW186" s="2">
        <f t="shared" si="428"/>
        <v>2.0405551324991111</v>
      </c>
      <c r="BX186" s="2">
        <f t="shared" si="428"/>
        <v>2.0838954009180179</v>
      </c>
      <c r="BY186" s="2">
        <f t="shared" si="428"/>
        <v>2.1272356693369248</v>
      </c>
      <c r="BZ186" s="2">
        <f t="shared" si="428"/>
        <v>2.1705759377558316</v>
      </c>
      <c r="CA186" s="2">
        <f t="shared" si="428"/>
        <v>2.2139162061747384</v>
      </c>
      <c r="CB186" s="31">
        <f t="shared" ref="CB186:CK186" si="429">+CA186</f>
        <v>2.2139162061747384</v>
      </c>
      <c r="CC186" s="31">
        <f t="shared" si="429"/>
        <v>2.2139162061747384</v>
      </c>
      <c r="CD186" s="31">
        <f t="shared" si="429"/>
        <v>2.2139162061747384</v>
      </c>
      <c r="CE186" s="31">
        <f t="shared" si="429"/>
        <v>2.2139162061747384</v>
      </c>
      <c r="CF186" s="31">
        <f t="shared" si="429"/>
        <v>2.2139162061747384</v>
      </c>
      <c r="CG186" s="31">
        <f t="shared" si="429"/>
        <v>2.2139162061747384</v>
      </c>
      <c r="CH186" s="31">
        <f t="shared" si="429"/>
        <v>2.2139162061747384</v>
      </c>
      <c r="CI186" s="31">
        <f t="shared" si="429"/>
        <v>2.2139162061747384</v>
      </c>
      <c r="CJ186" s="31">
        <f t="shared" si="429"/>
        <v>2.2139162061747384</v>
      </c>
      <c r="CK186" s="31">
        <f t="shared" si="429"/>
        <v>2.2139162061747384</v>
      </c>
      <c r="CL186" s="2">
        <f>+data!I186</f>
        <v>17623.599999999999</v>
      </c>
      <c r="CM186" s="2">
        <f t="shared" si="78"/>
        <v>17937.390581060667</v>
      </c>
      <c r="CN186" s="2">
        <f t="shared" si="79"/>
        <v>18264.542359073013</v>
      </c>
      <c r="CO186" s="2">
        <f t="shared" si="80"/>
        <v>18605.57680887292</v>
      </c>
      <c r="CP186" s="2">
        <f t="shared" si="81"/>
        <v>18961.042740587887</v>
      </c>
      <c r="CQ186" s="2">
        <f t="shared" si="82"/>
        <v>19331.517737768714</v>
      </c>
      <c r="CR186" s="2">
        <f t="shared" si="83"/>
        <v>19717.609683479732</v>
      </c>
      <c r="CS186" s="2">
        <f t="shared" si="84"/>
        <v>20119.958379882122</v>
      </c>
      <c r="CT186" s="2">
        <f t="shared" si="85"/>
        <v>20539.237267227105</v>
      </c>
      <c r="CU186" s="2">
        <f t="shared" si="86"/>
        <v>20976.155248585303</v>
      </c>
      <c r="CV186" s="2">
        <f t="shared" si="87"/>
        <v>21431.458627077402</v>
      </c>
      <c r="CW186" s="2">
        <f t="shared" ref="CW186:DF186" si="430">+CV186*(1+CA186/100)</f>
        <v>21905.933162841906</v>
      </c>
      <c r="CX186" s="2">
        <f t="shared" si="430"/>
        <v>22390.912167247872</v>
      </c>
      <c r="CY186" s="2">
        <f t="shared" si="430"/>
        <v>22886.628200428928</v>
      </c>
      <c r="CZ186" s="2">
        <f t="shared" si="430"/>
        <v>23393.318971205183</v>
      </c>
      <c r="DA186" s="2">
        <f t="shared" si="430"/>
        <v>23911.227451070845</v>
      </c>
      <c r="DB186" s="2">
        <f t="shared" si="430"/>
        <v>24440.601990705407</v>
      </c>
      <c r="DC186" s="2">
        <f t="shared" si="430"/>
        <v>24981.696439064301</v>
      </c>
      <c r="DD186" s="2">
        <f t="shared" si="430"/>
        <v>25534.770265106126</v>
      </c>
      <c r="DE186" s="2">
        <f t="shared" si="430"/>
        <v>26100.088682214802</v>
      </c>
      <c r="DF186" s="2">
        <f t="shared" si="430"/>
        <v>26677.922775376337</v>
      </c>
      <c r="DG186" s="2">
        <f t="shared" si="266"/>
        <v>-0.9100183844390306</v>
      </c>
      <c r="DH186" s="2">
        <f t="shared" si="267"/>
        <v>-0.19840395458166898</v>
      </c>
      <c r="DI186" s="2">
        <f t="shared" si="268"/>
        <v>0.58904881916214646</v>
      </c>
      <c r="DJ186" s="2">
        <f t="shared" si="269"/>
        <v>1.2590165035938177</v>
      </c>
      <c r="DK186" s="2">
        <f t="shared" si="270"/>
        <v>1.7951014473905216</v>
      </c>
      <c r="DL186" s="2">
        <f t="shared" si="271"/>
        <v>2.1422551900475257</v>
      </c>
      <c r="DM186" s="2">
        <f t="shared" si="272"/>
        <v>2.4211678215528369</v>
      </c>
      <c r="DN186" s="2">
        <f t="shared" si="273"/>
        <v>2.5951755344430696</v>
      </c>
      <c r="DO186" s="2">
        <f t="shared" si="274"/>
        <v>2.7258475399151822</v>
      </c>
      <c r="DP186" s="2">
        <f t="shared" si="275"/>
        <v>2.8130361488452298</v>
      </c>
      <c r="DQ186" s="2">
        <f t="shared" si="276"/>
        <v>2.8566489458051829</v>
      </c>
      <c r="DR186" s="2">
        <f t="shared" si="58"/>
        <v>2.8566489458051794</v>
      </c>
      <c r="DS186" s="2">
        <f t="shared" si="59"/>
        <v>2.8566489458051705</v>
      </c>
      <c r="DT186" s="2">
        <f t="shared" si="60"/>
        <v>2.8566489458051678</v>
      </c>
      <c r="DU186" s="2">
        <f t="shared" si="61"/>
        <v>2.8566489458051727</v>
      </c>
      <c r="DV186" s="2">
        <f t="shared" si="62"/>
        <v>2.8566489458051709</v>
      </c>
      <c r="DW186" s="2">
        <f t="shared" si="63"/>
        <v>2.8566489458051691</v>
      </c>
      <c r="DX186" s="2">
        <f t="shared" si="64"/>
        <v>2.8566489458051776</v>
      </c>
      <c r="DY186" s="2">
        <f t="shared" si="65"/>
        <v>2.8566489458051758</v>
      </c>
      <c r="DZ186" s="2">
        <f t="shared" si="66"/>
        <v>2.8566489458051789</v>
      </c>
      <c r="EA186" s="2">
        <f t="shared" si="67"/>
        <v>2.8566489458051776</v>
      </c>
    </row>
    <row r="187" spans="1:131" x14ac:dyDescent="0.25">
      <c r="A187" s="1">
        <v>42369</v>
      </c>
      <c r="B187" s="29">
        <f>+IF(CFdata!B187="",AVERAGE(CFdata!B186,CFdata!B188),CFdata!B187)-0.5</f>
        <v>1.0003025664023459</v>
      </c>
      <c r="C187" s="29">
        <f>+IF(CFdata!C187="",AVERAGE(CFdata!C186,CFdata!C188),CFdata!C187)-0.5</f>
        <v>1.7624598553371591</v>
      </c>
      <c r="D187" s="29">
        <f>+IF(CFdata!D187="",AVERAGE(CFdata!D186,CFdata!D188),CFdata!D187)-0.5</f>
        <v>1.8246463000059263</v>
      </c>
      <c r="E187" s="29">
        <f>+IF(CFdata!E187="",AVERAGE(CFdata!E186,CFdata!E188),CFdata!E187)-0.5</f>
        <v>1.7983117425014212</v>
      </c>
      <c r="F187" s="29">
        <f>+IF(CFdata!F187="",AVERAGE(CFdata!F186,CFdata!F188),CFdata!F187)-0.5</f>
        <v>1.8040106466425505</v>
      </c>
      <c r="G187" s="29">
        <f>+IF(CFdata!G187="",AVERAGE(CFdata!G186,CFdata!G188),CFdata!G187)-0.5</f>
        <v>1.7869804561978766</v>
      </c>
      <c r="H187" s="29">
        <f>+IF(CFdata!H187="",AVERAGE(CFdata!H186,CFdata!H188),CFdata!H187)-0.5</f>
        <v>1.7782640708682069</v>
      </c>
      <c r="I187" s="30">
        <f t="shared" si="359"/>
        <v>1.7782640708682069</v>
      </c>
      <c r="J187" s="30">
        <f t="shared" si="359"/>
        <v>1.7782640708682069</v>
      </c>
      <c r="K187" s="30">
        <f t="shared" si="7"/>
        <v>1.7782640708682069</v>
      </c>
      <c r="L187" s="30">
        <f t="shared" si="8"/>
        <v>1.7782640708682069</v>
      </c>
      <c r="M187" s="24">
        <f t="shared" ref="M187:P187" si="431">L187+$W187</f>
        <v>1.8226112566945656</v>
      </c>
      <c r="N187" s="24">
        <f t="shared" si="431"/>
        <v>1.8669584425209242</v>
      </c>
      <c r="O187" s="24">
        <f t="shared" si="431"/>
        <v>1.9113056283472829</v>
      </c>
      <c r="P187" s="24">
        <f t="shared" si="431"/>
        <v>1.9556528141736416</v>
      </c>
      <c r="Q187" s="23">
        <f>+data!$E187</f>
        <v>2</v>
      </c>
      <c r="R187" s="23">
        <f t="shared" ref="R187:V187" si="432">+Q187</f>
        <v>2</v>
      </c>
      <c r="S187" s="23">
        <f t="shared" si="432"/>
        <v>2</v>
      </c>
      <c r="T187" s="23">
        <f t="shared" si="432"/>
        <v>2</v>
      </c>
      <c r="U187" s="23">
        <f t="shared" si="432"/>
        <v>2</v>
      </c>
      <c r="V187" s="23">
        <f t="shared" si="432"/>
        <v>2</v>
      </c>
      <c r="W187" s="24">
        <f t="shared" si="71"/>
        <v>4.4347185826358618E-2</v>
      </c>
      <c r="X187" s="29">
        <f>+IF(CFdata!W187="",AVERAGE(CFdata!W186,CFdata!W188),CFdata!W187)</f>
        <v>2.4031763324878899</v>
      </c>
      <c r="Y187" s="29">
        <f>+IF(CFdata!X187="",AVERAGE(CFdata!X186,CFdata!X188),CFdata!X187)</f>
        <v>2.4602469324865157</v>
      </c>
      <c r="Z187" s="29">
        <f>+IF(CFdata!Y187="",AVERAGE(CFdata!Y186,CFdata!Y188),CFdata!Y187)</f>
        <v>2.4131119943962402</v>
      </c>
      <c r="AA187" s="29">
        <f>+IF(CFdata!Z187="",AVERAGE(CFdata!Z186,CFdata!Z188),CFdata!Z187)</f>
        <v>2.3118983151667427</v>
      </c>
      <c r="AB187" s="29">
        <f>+IF(CFdata!AA187="",AVERAGE(CFdata!AA186,CFdata!AA188),CFdata!AA187)</f>
        <v>2.2507447071015543</v>
      </c>
      <c r="AC187" s="29">
        <f>+IF(CFdata!AB187="",AVERAGE(CFdata!AB186,CFdata!AB188),CFdata!AB187)</f>
        <v>2.2248015871681801</v>
      </c>
      <c r="AD187" s="29">
        <f>+IF(CFdata!AC187="",AVERAGE(CFdata!AC186,CFdata!AC188),CFdata!AC187)</f>
        <v>2.1981977723523296</v>
      </c>
      <c r="AE187" s="30">
        <f t="shared" si="362"/>
        <v>2.1981977723523296</v>
      </c>
      <c r="AF187" s="30">
        <f t="shared" si="362"/>
        <v>2.1981977723523296</v>
      </c>
      <c r="AG187" s="30">
        <f t="shared" si="12"/>
        <v>2.1981977723523296</v>
      </c>
      <c r="AH187" s="30">
        <f t="shared" si="13"/>
        <v>2.1981977723523296</v>
      </c>
      <c r="AI187" s="30">
        <f t="shared" si="14"/>
        <v>2.1981977723523296</v>
      </c>
      <c r="AJ187" s="30">
        <f t="shared" si="15"/>
        <v>2.1981977723523296</v>
      </c>
      <c r="AK187" s="30">
        <f t="shared" si="16"/>
        <v>2.1981977723523296</v>
      </c>
      <c r="AL187" s="30">
        <f t="shared" si="17"/>
        <v>2.1981977723523296</v>
      </c>
      <c r="AM187" s="30">
        <f t="shared" si="18"/>
        <v>2.1981977723523296</v>
      </c>
      <c r="AN187" s="30">
        <f t="shared" si="19"/>
        <v>2.1981977723523296</v>
      </c>
      <c r="AO187" s="30">
        <f t="shared" si="20"/>
        <v>2.1981977723523296</v>
      </c>
      <c r="AP187" s="30">
        <f t="shared" si="21"/>
        <v>2.1981977723523296</v>
      </c>
      <c r="AQ187" s="30">
        <f t="shared" si="22"/>
        <v>2.1981977723523296</v>
      </c>
      <c r="AR187" s="30">
        <f t="shared" si="22"/>
        <v>2.1981977723523296</v>
      </c>
      <c r="AS187" s="2">
        <f>+data!$H187</f>
        <v>17468.901999999998</v>
      </c>
      <c r="AT187" s="2">
        <f t="shared" si="243"/>
        <v>17888.710518409505</v>
      </c>
      <c r="AU187" s="2">
        <f t="shared" si="244"/>
        <v>18328.816970200071</v>
      </c>
      <c r="AV187" s="2">
        <f t="shared" si="245"/>
        <v>18771.111850938902</v>
      </c>
      <c r="AW187" s="2">
        <f t="shared" si="246"/>
        <v>19205.08086955882</v>
      </c>
      <c r="AX187" s="2">
        <f t="shared" si="247"/>
        <v>19637.338210724989</v>
      </c>
      <c r="AY187" s="2">
        <f t="shared" si="248"/>
        <v>20074.23002291478</v>
      </c>
      <c r="AZ187" s="2">
        <f t="shared" si="249"/>
        <v>20515.501300095377</v>
      </c>
      <c r="BA187" s="2">
        <f t="shared" si="250"/>
        <v>20966.472592660986</v>
      </c>
      <c r="BB187" s="2">
        <f t="shared" si="251"/>
        <v>21427.35712613372</v>
      </c>
      <c r="BC187" s="2">
        <f t="shared" si="252"/>
        <v>21898.372813154368</v>
      </c>
      <c r="BD187" s="2">
        <f t="shared" si="253"/>
        <v>22379.742356514536</v>
      </c>
      <c r="BE187" s="2">
        <f t="shared" si="254"/>
        <v>22871.69335445363</v>
      </c>
      <c r="BF187" s="2">
        <f t="shared" si="255"/>
        <v>23374.458408270486</v>
      </c>
      <c r="BG187" s="2">
        <f t="shared" si="256"/>
        <v>23888.275232300508</v>
      </c>
      <c r="BH187" s="2">
        <f t="shared" si="257"/>
        <v>24413.38676631033</v>
      </c>
      <c r="BI187" s="2">
        <f t="shared" si="258"/>
        <v>24950.041290363122</v>
      </c>
      <c r="BJ187" s="2">
        <f t="shared" si="259"/>
        <v>25498.492542208871</v>
      </c>
      <c r="BK187" s="2">
        <f t="shared" si="260"/>
        <v>26058.999837255131</v>
      </c>
      <c r="BL187" s="2">
        <f t="shared" si="261"/>
        <v>26631.828191174969</v>
      </c>
      <c r="BM187" s="2">
        <f t="shared" si="262"/>
        <v>27217.248445210076</v>
      </c>
      <c r="BN187" s="2">
        <f>+data!J187</f>
        <v>1.7726230736059279</v>
      </c>
      <c r="BO187" s="2">
        <f t="shared" si="73"/>
        <v>2.1981977723523296</v>
      </c>
      <c r="BP187" s="10">
        <f t="shared" si="74"/>
        <v>4.2557469874640173E-2</v>
      </c>
      <c r="BQ187" s="2">
        <f t="shared" si="75"/>
        <v>1.7726230736059279</v>
      </c>
      <c r="BR187" s="2">
        <f t="shared" ref="BR187:CA187" si="433">+BQ187+$BP187</f>
        <v>1.8151805434805681</v>
      </c>
      <c r="BS187" s="2">
        <f t="shared" si="433"/>
        <v>1.8577380133552084</v>
      </c>
      <c r="BT187" s="2">
        <f t="shared" si="433"/>
        <v>1.9002954832298486</v>
      </c>
      <c r="BU187" s="2">
        <f t="shared" si="433"/>
        <v>1.9428529531044889</v>
      </c>
      <c r="BV187" s="2">
        <f t="shared" si="433"/>
        <v>1.9854104229791292</v>
      </c>
      <c r="BW187" s="2">
        <f t="shared" si="433"/>
        <v>2.0279678928537694</v>
      </c>
      <c r="BX187" s="2">
        <f t="shared" si="433"/>
        <v>2.0705253627284095</v>
      </c>
      <c r="BY187" s="2">
        <f t="shared" si="433"/>
        <v>2.1130828326030495</v>
      </c>
      <c r="BZ187" s="2">
        <f t="shared" si="433"/>
        <v>2.1556403024776896</v>
      </c>
      <c r="CA187" s="2">
        <f t="shared" si="433"/>
        <v>2.1981977723523296</v>
      </c>
      <c r="CB187" s="31">
        <f t="shared" ref="CB187:CK187" si="434">+CA187</f>
        <v>2.1981977723523296</v>
      </c>
      <c r="CC187" s="31">
        <f t="shared" si="434"/>
        <v>2.1981977723523296</v>
      </c>
      <c r="CD187" s="31">
        <f t="shared" si="434"/>
        <v>2.1981977723523296</v>
      </c>
      <c r="CE187" s="31">
        <f t="shared" si="434"/>
        <v>2.1981977723523296</v>
      </c>
      <c r="CF187" s="31">
        <f t="shared" si="434"/>
        <v>2.1981977723523296</v>
      </c>
      <c r="CG187" s="31">
        <f t="shared" si="434"/>
        <v>2.1981977723523296</v>
      </c>
      <c r="CH187" s="31">
        <f t="shared" si="434"/>
        <v>2.1981977723523296</v>
      </c>
      <c r="CI187" s="31">
        <f t="shared" si="434"/>
        <v>2.1981977723523296</v>
      </c>
      <c r="CJ187" s="31">
        <f t="shared" si="434"/>
        <v>2.1981977723523296</v>
      </c>
      <c r="CK187" s="31">
        <f t="shared" si="434"/>
        <v>2.1981977723523296</v>
      </c>
      <c r="CL187" s="2">
        <f>+data!I187</f>
        <v>17701.7</v>
      </c>
      <c r="CM187" s="2">
        <f t="shared" si="78"/>
        <v>18015.484418620501</v>
      </c>
      <c r="CN187" s="2">
        <f t="shared" si="79"/>
        <v>18342.497986601076</v>
      </c>
      <c r="CO187" s="2">
        <f t="shared" si="80"/>
        <v>18683.253544297077</v>
      </c>
      <c r="CP187" s="2">
        <f t="shared" si="81"/>
        <v>19038.290567519736</v>
      </c>
      <c r="CQ187" s="2">
        <f t="shared" si="82"/>
        <v>19408.176558031406</v>
      </c>
      <c r="CR187" s="2">
        <f t="shared" si="83"/>
        <v>19793.508518324754</v>
      </c>
      <c r="CS187" s="2">
        <f t="shared" si="84"/>
        <v>20194.914515945657</v>
      </c>
      <c r="CT187" s="2">
        <f t="shared" si="85"/>
        <v>20613.055342979631</v>
      </c>
      <c r="CU187" s="2">
        <f t="shared" si="86"/>
        <v>21048.626276707098</v>
      </c>
      <c r="CV187" s="2">
        <f t="shared" si="87"/>
        <v>21502.358947845703</v>
      </c>
      <c r="CW187" s="2">
        <f t="shared" ref="CW187:DF187" si="435">+CV187*(1+CA187/100)</f>
        <v>21975.02332324045</v>
      </c>
      <c r="CX187" s="2">
        <f t="shared" si="435"/>
        <v>22458.077796405825</v>
      </c>
      <c r="CY187" s="2">
        <f t="shared" si="435"/>
        <v>22951.750762239571</v>
      </c>
      <c r="CZ187" s="2">
        <f t="shared" si="435"/>
        <v>23456.275636210979</v>
      </c>
      <c r="DA187" s="2">
        <f t="shared" si="435"/>
        <v>23971.890964722992</v>
      </c>
      <c r="DB187" s="2">
        <f t="shared" si="435"/>
        <v>24498.840537900262</v>
      </c>
      <c r="DC187" s="2">
        <f t="shared" si="435"/>
        <v>25037.373504856536</v>
      </c>
      <c r="DD187" s="2">
        <f t="shared" si="435"/>
        <v>25587.744491495825</v>
      </c>
      <c r="DE187" s="2">
        <f t="shared" si="435"/>
        <v>26150.213720903092</v>
      </c>
      <c r="DF187" s="2">
        <f t="shared" si="435"/>
        <v>26725.047136381356</v>
      </c>
      <c r="DG187" s="2">
        <f t="shared" si="266"/>
        <v>-1.315116627216609</v>
      </c>
      <c r="DH187" s="2">
        <f t="shared" si="267"/>
        <v>-0.70369409595205923</v>
      </c>
      <c r="DI187" s="2">
        <f t="shared" si="268"/>
        <v>-7.4586440794484718E-2</v>
      </c>
      <c r="DJ187" s="2">
        <f t="shared" si="269"/>
        <v>0.47025164237865374</v>
      </c>
      <c r="DK187" s="2">
        <f t="shared" si="270"/>
        <v>0.8760781407740279</v>
      </c>
      <c r="DL187" s="2">
        <f t="shared" si="271"/>
        <v>1.1807479801535117</v>
      </c>
      <c r="DM187" s="2">
        <f t="shared" si="272"/>
        <v>1.4182503537972346</v>
      </c>
      <c r="DN187" s="2">
        <f t="shared" si="273"/>
        <v>1.5874629422005664</v>
      </c>
      <c r="DO187" s="2">
        <f t="shared" si="274"/>
        <v>1.7145311250606123</v>
      </c>
      <c r="DP187" s="2">
        <f t="shared" si="275"/>
        <v>1.7993138575781269</v>
      </c>
      <c r="DQ187" s="2">
        <f t="shared" si="276"/>
        <v>1.8417228838435946</v>
      </c>
      <c r="DR187" s="2">
        <f t="shared" si="58"/>
        <v>1.8417228838435946</v>
      </c>
      <c r="DS187" s="2">
        <f t="shared" si="59"/>
        <v>1.8417228838435991</v>
      </c>
      <c r="DT187" s="2">
        <f t="shared" si="60"/>
        <v>1.8417228838436015</v>
      </c>
      <c r="DU187" s="2">
        <f t="shared" si="61"/>
        <v>1.8417228838435995</v>
      </c>
      <c r="DV187" s="2">
        <f t="shared" si="62"/>
        <v>1.8417228838435933</v>
      </c>
      <c r="DW187" s="2">
        <f t="shared" si="63"/>
        <v>1.8417228838435959</v>
      </c>
      <c r="DX187" s="2">
        <f t="shared" si="64"/>
        <v>1.8417228838435911</v>
      </c>
      <c r="DY187" s="2">
        <f t="shared" si="65"/>
        <v>1.841722883843588</v>
      </c>
      <c r="DZ187" s="2">
        <f t="shared" si="66"/>
        <v>1.841722883843586</v>
      </c>
      <c r="EA187" s="2">
        <f t="shared" si="67"/>
        <v>1.841722883843586</v>
      </c>
    </row>
    <row r="188" spans="1:131" x14ac:dyDescent="0.25">
      <c r="A188" s="1">
        <v>42460</v>
      </c>
      <c r="B188" s="29">
        <f>+IF(CFdata!B188="",AVERAGE(CFdata!B187,CFdata!B189),CFdata!B188)-0.5</f>
        <v>0.76412535872753051</v>
      </c>
      <c r="C188" s="29">
        <f>+IF(CFdata!C188="",AVERAGE(CFdata!C187,CFdata!C189),CFdata!C188)-0.5</f>
        <v>1.7372069841131257</v>
      </c>
      <c r="D188" s="29">
        <f>+IF(CFdata!D188="",AVERAGE(CFdata!D187,CFdata!D189),CFdata!D188)-0.5</f>
        <v>1.7970371516642407</v>
      </c>
      <c r="E188" s="29">
        <f>+IF(CFdata!E188="",AVERAGE(CFdata!E187,CFdata!E189),CFdata!E188)-0.5</f>
        <v>1.7712842842291803</v>
      </c>
      <c r="F188" s="29">
        <f>+IF(CFdata!F188="",AVERAGE(CFdata!F187,CFdata!F189),CFdata!F188)-0.5</f>
        <v>1.7949873052712899</v>
      </c>
      <c r="G188" s="29">
        <f>+IF(CFdata!G188="",AVERAGE(CFdata!G187,CFdata!G189),CFdata!G188)-0.5</f>
        <v>1.8106897814674383</v>
      </c>
      <c r="H188" s="29">
        <f>+IF(CFdata!H188="",AVERAGE(CFdata!H187,CFdata!H189),CFdata!H188)-0.5</f>
        <v>1.7657602121376388</v>
      </c>
      <c r="I188" s="30">
        <f t="shared" si="359"/>
        <v>1.7657602121376388</v>
      </c>
      <c r="J188" s="30">
        <f t="shared" si="359"/>
        <v>1.7657602121376388</v>
      </c>
      <c r="K188" s="30">
        <f t="shared" ref="K188:K195" si="436">+J188</f>
        <v>1.7657602121376388</v>
      </c>
      <c r="L188" s="30">
        <f t="shared" ref="L188:L195" si="437">+K188</f>
        <v>1.7657602121376388</v>
      </c>
      <c r="M188" s="24">
        <f t="shared" ref="M188:P188" si="438">L188+$W188</f>
        <v>1.8126081697101111</v>
      </c>
      <c r="N188" s="24">
        <f t="shared" si="438"/>
        <v>1.8594561272825834</v>
      </c>
      <c r="O188" s="24">
        <f t="shared" si="438"/>
        <v>1.9063040848550556</v>
      </c>
      <c r="P188" s="24">
        <f t="shared" si="438"/>
        <v>1.9531520424275279</v>
      </c>
      <c r="Q188" s="23">
        <f>+data!$E188</f>
        <v>2</v>
      </c>
      <c r="R188" s="23">
        <f t="shared" ref="R188:V188" si="439">+Q188</f>
        <v>2</v>
      </c>
      <c r="S188" s="23">
        <f t="shared" si="439"/>
        <v>2</v>
      </c>
      <c r="T188" s="23">
        <f t="shared" si="439"/>
        <v>2</v>
      </c>
      <c r="U188" s="23">
        <f t="shared" si="439"/>
        <v>2</v>
      </c>
      <c r="V188" s="23">
        <f t="shared" si="439"/>
        <v>2</v>
      </c>
      <c r="W188" s="24">
        <f t="shared" si="71"/>
        <v>4.6847957572472246E-2</v>
      </c>
      <c r="X188" s="29">
        <f>+IF(CFdata!W188="",AVERAGE(CFdata!W187,CFdata!W189),CFdata!W188)</f>
        <v>1.9540965083000297</v>
      </c>
      <c r="Y188" s="29">
        <f>+IF(CFdata!X188="",AVERAGE(CFdata!X187,CFdata!X189),CFdata!X188)</f>
        <v>2.3572650497992567</v>
      </c>
      <c r="Z188" s="29">
        <f>+IF(CFdata!Y188="",AVERAGE(CFdata!Y187,CFdata!Y189),CFdata!Y188)</f>
        <v>2.2899048136340716</v>
      </c>
      <c r="AA188" s="29">
        <f>+IF(CFdata!Z188="",AVERAGE(CFdata!Z187,CFdata!Z189),CFdata!Z188)</f>
        <v>2.1569839134797295</v>
      </c>
      <c r="AB188" s="29">
        <f>+IF(CFdata!AA188="",AVERAGE(CFdata!AA187,CFdata!AA189),CFdata!AA188)</f>
        <v>2.2038314903048848</v>
      </c>
      <c r="AC188" s="29">
        <f>+IF(CFdata!AB188="",AVERAGE(CFdata!AB187,CFdata!AB189),CFdata!AB188)</f>
        <v>2.2091660380675102</v>
      </c>
      <c r="AD188" s="29">
        <f>+IF(CFdata!AC188="",AVERAGE(CFdata!AC187,CFdata!AC189),CFdata!AC188)</f>
        <v>2.1867105282499715</v>
      </c>
      <c r="AE188" s="30">
        <f t="shared" si="362"/>
        <v>2.1867105282499715</v>
      </c>
      <c r="AF188" s="30">
        <f t="shared" si="362"/>
        <v>2.1867105282499715</v>
      </c>
      <c r="AG188" s="30">
        <f t="shared" ref="AG188:AG195" si="440">+AF188</f>
        <v>2.1867105282499715</v>
      </c>
      <c r="AH188" s="30">
        <f t="shared" ref="AH188:AH195" si="441">+AG188</f>
        <v>2.1867105282499715</v>
      </c>
      <c r="AI188" s="30">
        <f t="shared" ref="AI188:AI195" si="442">+AH188</f>
        <v>2.1867105282499715</v>
      </c>
      <c r="AJ188" s="30">
        <f t="shared" ref="AJ188:AJ195" si="443">+AI188</f>
        <v>2.1867105282499715</v>
      </c>
      <c r="AK188" s="30">
        <f t="shared" ref="AK188:AK195" si="444">+AJ188</f>
        <v>2.1867105282499715</v>
      </c>
      <c r="AL188" s="30">
        <f t="shared" ref="AL188:AL195" si="445">+AK188</f>
        <v>2.1867105282499715</v>
      </c>
      <c r="AM188" s="30">
        <f t="shared" ref="AM188:AM195" si="446">+AL188</f>
        <v>2.1867105282499715</v>
      </c>
      <c r="AN188" s="30">
        <f t="shared" ref="AN188:AN195" si="447">+AM188</f>
        <v>2.1867105282499715</v>
      </c>
      <c r="AO188" s="30">
        <f t="shared" ref="AO188:AO195" si="448">+AN188</f>
        <v>2.1867105282499715</v>
      </c>
      <c r="AP188" s="30">
        <f t="shared" ref="AP188:AP195" si="449">+AO188</f>
        <v>2.1867105282499715</v>
      </c>
      <c r="AQ188" s="30">
        <f t="shared" ref="AQ188:AR195" si="450">+AP188</f>
        <v>2.1867105282499715</v>
      </c>
      <c r="AR188" s="30">
        <f t="shared" si="450"/>
        <v>2.1867105282499715</v>
      </c>
      <c r="AS188" s="2">
        <f>+data!$H188</f>
        <v>17556.839</v>
      </c>
      <c r="AT188" s="2">
        <f t="shared" ref="AT188:AT195" si="451">+AS188*(1+X188/100)</f>
        <v>17899.916577866858</v>
      </c>
      <c r="AU188" s="2">
        <f t="shared" ref="AU188:AU195" si="452">+AT188*(1+Y188/100)</f>
        <v>18321.865055300135</v>
      </c>
      <c r="AV188" s="2">
        <f t="shared" ref="AV188:AV195" si="453">+AU188*(1+Z188/100)</f>
        <v>18741.418325148992</v>
      </c>
      <c r="AW188" s="2">
        <f t="shared" ref="AW188:AW195" si="454">+AV188*(1+AA188/100)</f>
        <v>19145.667703580399</v>
      </c>
      <c r="AX188" s="2">
        <f t="shared" ref="AX188:AX195" si="455">+AW188*(1+AB188/100)</f>
        <v>19567.605957461034</v>
      </c>
      <c r="AY188" s="2">
        <f t="shared" ref="AY188:AY195" si="456">+AX188*(1+AC188/100)</f>
        <v>19999.886862736137</v>
      </c>
      <c r="AZ188" s="2">
        <f t="shared" ref="AZ188:AZ195" si="457">+AY188*(1+AD188/100)</f>
        <v>20437.226494401672</v>
      </c>
      <c r="BA188" s="2">
        <f t="shared" ref="BA188:BA195" si="458">+AZ188*(1+AE188/100)</f>
        <v>20884.129477837047</v>
      </c>
      <c r="BB188" s="2">
        <f t="shared" ref="BB188:BB195" si="459">+BA188*(1+AF188/100)</f>
        <v>21340.804935862263</v>
      </c>
      <c r="BC188" s="2">
        <f t="shared" ref="BC188:BC195" si="460">+BB188*(1+AG188/100)</f>
        <v>21807.466564208051</v>
      </c>
      <c r="BD188" s="2">
        <f t="shared" ref="BD188:BD195" si="461">+BC188*(1+AH188/100)</f>
        <v>22284.332731512179</v>
      </c>
      <c r="BE188" s="2">
        <f t="shared" ref="BE188:BE195" si="462">+BD188*(1+AI188/100)</f>
        <v>22771.626581502409</v>
      </c>
      <c r="BF188" s="2">
        <f t="shared" ref="BF188:BF195" si="463">+BE188*(1+AJ188/100)</f>
        <v>23269.576137413889</v>
      </c>
      <c r="BG188" s="2">
        <f t="shared" ref="BG188:BG195" si="464">+BF188*(1+AK188/100)</f>
        <v>23778.41440868986</v>
      </c>
      <c r="BH188" s="2">
        <f t="shared" ref="BH188:BH195" si="465">+BG188*(1+AL188/100)</f>
        <v>24298.379500015588</v>
      </c>
      <c r="BI188" s="2">
        <f t="shared" ref="BI188:BI195" si="466">+BH188*(1+AM188/100)</f>
        <v>24829.71472273656</v>
      </c>
      <c r="BJ188" s="2">
        <f t="shared" ref="BJ188:BJ195" si="467">+BI188*(1+AN188/100)</f>
        <v>25372.668708713074</v>
      </c>
      <c r="BK188" s="2">
        <f t="shared" ref="BK188:BK195" si="468">+BJ188*(1+AO188/100)</f>
        <v>25927.495526664487</v>
      </c>
      <c r="BL188" s="2">
        <f t="shared" ref="BL188:BL195" si="469">+BK188*(1+AP188/100)</f>
        <v>26494.4548010576</v>
      </c>
      <c r="BM188" s="2">
        <f t="shared" ref="BM188:BM195" si="470">+BL188*(1+AQ188/100)</f>
        <v>27073.811833594755</v>
      </c>
      <c r="BN188" s="2">
        <f>+data!J188</f>
        <v>1.7512442307801024</v>
      </c>
      <c r="BO188" s="2">
        <f t="shared" si="73"/>
        <v>2.1867105282499715</v>
      </c>
      <c r="BP188" s="10">
        <f t="shared" si="74"/>
        <v>4.3546629746986906E-2</v>
      </c>
      <c r="BQ188" s="2">
        <f t="shared" si="75"/>
        <v>1.7512442307801024</v>
      </c>
      <c r="BR188" s="2">
        <f t="shared" ref="BR188:CA188" si="471">+BQ188+$BP188</f>
        <v>1.7947908605270892</v>
      </c>
      <c r="BS188" s="2">
        <f t="shared" si="471"/>
        <v>1.8383374902740761</v>
      </c>
      <c r="BT188" s="2">
        <f t="shared" si="471"/>
        <v>1.881884120021063</v>
      </c>
      <c r="BU188" s="2">
        <f t="shared" si="471"/>
        <v>1.9254307497680498</v>
      </c>
      <c r="BV188" s="2">
        <f t="shared" si="471"/>
        <v>1.9689773795150367</v>
      </c>
      <c r="BW188" s="2">
        <f t="shared" si="471"/>
        <v>2.0125240092620236</v>
      </c>
      <c r="BX188" s="2">
        <f t="shared" si="471"/>
        <v>2.0560706390090107</v>
      </c>
      <c r="BY188" s="2">
        <f t="shared" si="471"/>
        <v>2.0996172687559977</v>
      </c>
      <c r="BZ188" s="2">
        <f t="shared" si="471"/>
        <v>2.1431638985029848</v>
      </c>
      <c r="CA188" s="2">
        <f t="shared" si="471"/>
        <v>2.1867105282499719</v>
      </c>
      <c r="CB188" s="31">
        <f t="shared" ref="CB188:CK188" si="472">+CA188</f>
        <v>2.1867105282499719</v>
      </c>
      <c r="CC188" s="31">
        <f t="shared" si="472"/>
        <v>2.1867105282499719</v>
      </c>
      <c r="CD188" s="31">
        <f t="shared" si="472"/>
        <v>2.1867105282499719</v>
      </c>
      <c r="CE188" s="31">
        <f t="shared" si="472"/>
        <v>2.1867105282499719</v>
      </c>
      <c r="CF188" s="31">
        <f t="shared" si="472"/>
        <v>2.1867105282499719</v>
      </c>
      <c r="CG188" s="31">
        <f t="shared" si="472"/>
        <v>2.1867105282499719</v>
      </c>
      <c r="CH188" s="31">
        <f t="shared" si="472"/>
        <v>2.1867105282499719</v>
      </c>
      <c r="CI188" s="31">
        <f t="shared" si="472"/>
        <v>2.1867105282499719</v>
      </c>
      <c r="CJ188" s="31">
        <f t="shared" si="472"/>
        <v>2.1867105282499719</v>
      </c>
      <c r="CK188" s="31">
        <f t="shared" si="472"/>
        <v>2.1867105282499719</v>
      </c>
      <c r="CL188" s="2">
        <f>+data!I188</f>
        <v>17779.2</v>
      </c>
      <c r="CM188" s="2">
        <f t="shared" si="78"/>
        <v>18090.557214278855</v>
      </c>
      <c r="CN188" s="2">
        <f t="shared" si="79"/>
        <v>18415.244881779156</v>
      </c>
      <c r="CO188" s="2">
        <f t="shared" si="80"/>
        <v>18753.779232366676</v>
      </c>
      <c r="CP188" s="2">
        <f t="shared" si="81"/>
        <v>19106.703625644393</v>
      </c>
      <c r="CQ188" s="2">
        <f t="shared" si="82"/>
        <v>19474.5899725196</v>
      </c>
      <c r="CR188" s="2">
        <f t="shared" si="83"/>
        <v>19858.040243831816</v>
      </c>
      <c r="CS188" s="2">
        <f t="shared" si="84"/>
        <v>20257.688071507844</v>
      </c>
      <c r="CT188" s="2">
        <f t="shared" si="85"/>
        <v>20674.200448088148</v>
      </c>
      <c r="CU188" s="2">
        <f t="shared" si="86"/>
        <v>21108.279530873438</v>
      </c>
      <c r="CV188" s="2">
        <f t="shared" si="87"/>
        <v>21560.66455737421</v>
      </c>
      <c r="CW188" s="2">
        <f t="shared" ref="CW188:DF188" si="473">+CV188*(1+CA188/100)</f>
        <v>22032.133879210971</v>
      </c>
      <c r="CX188" s="2">
        <f t="shared" si="473"/>
        <v>22513.912870345805</v>
      </c>
      <c r="CY188" s="2">
        <f t="shared" si="473"/>
        <v>23006.226973402681</v>
      </c>
      <c r="CZ188" s="2">
        <f t="shared" si="473"/>
        <v>23509.306560783163</v>
      </c>
      <c r="DA188" s="2">
        <f t="shared" si="473"/>
        <v>24023.387042466369</v>
      </c>
      <c r="DB188" s="2">
        <f t="shared" si="473"/>
        <v>24548.708976166221</v>
      </c>
      <c r="DC188" s="2">
        <f t="shared" si="473"/>
        <v>25085.518179897492</v>
      </c>
      <c r="DD188" s="2">
        <f t="shared" si="473"/>
        <v>25634.06584700337</v>
      </c>
      <c r="DE188" s="2">
        <f t="shared" si="473"/>
        <v>26194.608663698324</v>
      </c>
      <c r="DF188" s="2">
        <f t="shared" si="473"/>
        <v>26767.408929181292</v>
      </c>
      <c r="DG188" s="2">
        <f t="shared" si="266"/>
        <v>-1.25068057055436</v>
      </c>
      <c r="DH188" s="2">
        <f t="shared" si="267"/>
        <v>-1.0538129597330761</v>
      </c>
      <c r="DI188" s="2">
        <f t="shared" si="268"/>
        <v>-0.50707892878152461</v>
      </c>
      <c r="DJ188" s="2">
        <f t="shared" si="269"/>
        <v>-6.5911553423593491E-2</v>
      </c>
      <c r="DK188" s="2">
        <f t="shared" si="270"/>
        <v>0.20392883408579637</v>
      </c>
      <c r="DL188" s="2">
        <f t="shared" si="271"/>
        <v>0.47762743694572224</v>
      </c>
      <c r="DM188" s="2">
        <f t="shared" si="272"/>
        <v>0.71430320999767649</v>
      </c>
      <c r="DN188" s="2">
        <f t="shared" si="273"/>
        <v>0.88627301526251501</v>
      </c>
      <c r="DO188" s="2">
        <f t="shared" si="274"/>
        <v>1.0154154704846734</v>
      </c>
      <c r="DP188" s="2">
        <f t="shared" si="275"/>
        <v>1.1015838815699195</v>
      </c>
      <c r="DQ188" s="2">
        <f t="shared" si="276"/>
        <v>1.1446864551743579</v>
      </c>
      <c r="DR188" s="2">
        <f t="shared" ref="DR188:DR191" si="474">+(BD188-CW188)/CW188*100</f>
        <v>1.1446864551743534</v>
      </c>
      <c r="DS188" s="2">
        <f t="shared" ref="DS188:DS191" si="475">+(BE188-CX188)/CX188*100</f>
        <v>1.1446864551743556</v>
      </c>
      <c r="DT188" s="2">
        <f t="shared" ref="DT188:DT191" si="476">+(BF188-CY188)/CY188*100</f>
        <v>1.1446864551743483</v>
      </c>
      <c r="DU188" s="2">
        <f t="shared" ref="DU188:DU191" si="477">+(BG188-CZ188)/CZ188*100</f>
        <v>1.1446864551743361</v>
      </c>
      <c r="DV188" s="2">
        <f t="shared" ref="DV188:DV191" si="478">+(BH188-DA188)/DA188*100</f>
        <v>1.1446864551743345</v>
      </c>
      <c r="DW188" s="2">
        <f t="shared" ref="DW188:DW191" si="479">+(BI188-DB188)/DB188*100</f>
        <v>1.144686455174329</v>
      </c>
      <c r="DX188" s="2">
        <f t="shared" ref="DX188:DX191" si="480">+(BJ188-DC188)/DC188*100</f>
        <v>1.1446864551743361</v>
      </c>
      <c r="DY188" s="2">
        <f t="shared" ref="DY188:DY191" si="481">+(BK188-DD188)/DD188*100</f>
        <v>1.1446864551743285</v>
      </c>
      <c r="DZ188" s="2">
        <f t="shared" ref="DZ188:DZ191" si="482">+(BL188-DE188)/DE188*100</f>
        <v>1.1446864551743301</v>
      </c>
      <c r="EA188" s="2">
        <f t="shared" ref="EA188:EA191" si="483">+(BM188-DF188)/DF188*100</f>
        <v>1.1446864551743292</v>
      </c>
    </row>
    <row r="189" spans="1:131" x14ac:dyDescent="0.25">
      <c r="A189" s="1">
        <v>42551</v>
      </c>
      <c r="B189" s="29">
        <f>+IF(CFdata!B189="",AVERAGE(CFdata!B188,CFdata!B190),CFdata!B189)-0.5</f>
        <v>0.76129494170794221</v>
      </c>
      <c r="C189" s="29">
        <f>+IF(CFdata!C189="",AVERAGE(CFdata!C188,CFdata!C190),CFdata!C189)-0.5</f>
        <v>1.7866762532434008</v>
      </c>
      <c r="D189" s="29">
        <f>+IF(CFdata!D189="",AVERAGE(CFdata!D188,CFdata!D190),CFdata!D189)-0.5</f>
        <v>1.8171324124030548</v>
      </c>
      <c r="E189" s="29">
        <f>+IF(CFdata!E189="",AVERAGE(CFdata!E188,CFdata!E190),CFdata!E189)-0.5</f>
        <v>1.7641259766215174</v>
      </c>
      <c r="F189" s="29">
        <f>+IF(CFdata!F189="",AVERAGE(CFdata!F188,CFdata!F190),CFdata!F189)-0.5</f>
        <v>1.7662241047014806</v>
      </c>
      <c r="G189" s="29">
        <f>+IF(CFdata!G189="",AVERAGE(CFdata!G188,CFdata!G190),CFdata!G189)-0.5</f>
        <v>1.7719055228542957</v>
      </c>
      <c r="H189" s="29">
        <f>+IF(CFdata!H189="",AVERAGE(CFdata!H188,CFdata!H190),CFdata!H189)-0.5</f>
        <v>1.7425313753308509</v>
      </c>
      <c r="I189" s="30">
        <f t="shared" ref="I189:J191" si="484">+H189</f>
        <v>1.7425313753308509</v>
      </c>
      <c r="J189" s="30">
        <f t="shared" si="484"/>
        <v>1.7425313753308509</v>
      </c>
      <c r="K189" s="30">
        <f t="shared" si="436"/>
        <v>1.7425313753308509</v>
      </c>
      <c r="L189" s="30">
        <f t="shared" si="437"/>
        <v>1.7425313753308509</v>
      </c>
      <c r="M189" s="24">
        <f t="shared" ref="M189:P189" si="485">L189+$W189</f>
        <v>1.7940251002646808</v>
      </c>
      <c r="N189" s="24">
        <f t="shared" si="485"/>
        <v>1.8455188251985106</v>
      </c>
      <c r="O189" s="24">
        <f t="shared" si="485"/>
        <v>1.8970125501323405</v>
      </c>
      <c r="P189" s="24">
        <f t="shared" si="485"/>
        <v>1.9485062750661704</v>
      </c>
      <c r="Q189" s="23">
        <f>+data!$E189</f>
        <v>2</v>
      </c>
      <c r="R189" s="23">
        <f t="shared" ref="R189:V189" si="486">+Q189</f>
        <v>2</v>
      </c>
      <c r="S189" s="23">
        <f t="shared" si="486"/>
        <v>2</v>
      </c>
      <c r="T189" s="23">
        <f t="shared" si="486"/>
        <v>2</v>
      </c>
      <c r="U189" s="23">
        <f t="shared" si="486"/>
        <v>2</v>
      </c>
      <c r="V189" s="23">
        <f t="shared" si="486"/>
        <v>2</v>
      </c>
      <c r="W189" s="24">
        <f t="shared" ref="W189:W195" si="487">+(Q189-L189)/5</f>
        <v>5.1493724933829824E-2</v>
      </c>
      <c r="X189" s="29">
        <f>+IF(CFdata!W189="",AVERAGE(CFdata!W188,CFdata!W190),CFdata!W189)</f>
        <v>1.8849593433399339</v>
      </c>
      <c r="Y189" s="29">
        <f>+IF(CFdata!X189="",AVERAGE(CFdata!X188,CFdata!X190),CFdata!X189)</f>
        <v>2.2297108956388723</v>
      </c>
      <c r="Z189" s="29">
        <f>+IF(CFdata!Y189="",AVERAGE(CFdata!Y188,CFdata!Y190),CFdata!Y189)</f>
        <v>2.2248483857368648</v>
      </c>
      <c r="AA189" s="29">
        <f>+IF(CFdata!Z189="",AVERAGE(CFdata!Z188,CFdata!Z190),CFdata!Z189)</f>
        <v>2.0758839517296499</v>
      </c>
      <c r="AB189" s="29">
        <f>+IF(CFdata!AA189="",AVERAGE(CFdata!AA188,CFdata!AA190),CFdata!AA189)</f>
        <v>2.0955670862109272</v>
      </c>
      <c r="AC189" s="29">
        <f>+IF(CFdata!AB189="",AVERAGE(CFdata!AB188,CFdata!AB190),CFdata!AB189)</f>
        <v>2.0879061579514255</v>
      </c>
      <c r="AD189" s="29">
        <f>+IF(CFdata!AC189="",AVERAGE(CFdata!AC188,CFdata!AC190),CFdata!AC189)</f>
        <v>2.1407151300208294</v>
      </c>
      <c r="AE189" s="30">
        <f t="shared" ref="AE189:AF191" si="488">+AD189</f>
        <v>2.1407151300208294</v>
      </c>
      <c r="AF189" s="30">
        <f t="shared" si="488"/>
        <v>2.1407151300208294</v>
      </c>
      <c r="AG189" s="30">
        <f t="shared" si="440"/>
        <v>2.1407151300208294</v>
      </c>
      <c r="AH189" s="30">
        <f t="shared" si="441"/>
        <v>2.1407151300208294</v>
      </c>
      <c r="AI189" s="30">
        <f t="shared" si="442"/>
        <v>2.1407151300208294</v>
      </c>
      <c r="AJ189" s="30">
        <f t="shared" si="443"/>
        <v>2.1407151300208294</v>
      </c>
      <c r="AK189" s="30">
        <f t="shared" si="444"/>
        <v>2.1407151300208294</v>
      </c>
      <c r="AL189" s="30">
        <f t="shared" si="445"/>
        <v>2.1407151300208294</v>
      </c>
      <c r="AM189" s="30">
        <f t="shared" si="446"/>
        <v>2.1407151300208294</v>
      </c>
      <c r="AN189" s="30">
        <f t="shared" si="447"/>
        <v>2.1407151300208294</v>
      </c>
      <c r="AO189" s="30">
        <f t="shared" si="448"/>
        <v>2.1407151300208294</v>
      </c>
      <c r="AP189" s="30">
        <f t="shared" si="449"/>
        <v>2.1407151300208294</v>
      </c>
      <c r="AQ189" s="30">
        <f t="shared" si="450"/>
        <v>2.1407151300208294</v>
      </c>
      <c r="AR189" s="30">
        <f t="shared" si="450"/>
        <v>2.1407151300208294</v>
      </c>
      <c r="AS189" s="2">
        <f>+data!$H189</f>
        <v>17639.417000000001</v>
      </c>
      <c r="AT189" s="2">
        <f t="shared" si="451"/>
        <v>17971.912838852197</v>
      </c>
      <c r="AU189" s="2">
        <f t="shared" si="452"/>
        <v>18372.634537574806</v>
      </c>
      <c r="AV189" s="2">
        <f t="shared" si="453"/>
        <v>18781.397800501374</v>
      </c>
      <c r="AW189" s="2">
        <f t="shared" si="454"/>
        <v>19171.277823352484</v>
      </c>
      <c r="AX189" s="2">
        <f t="shared" si="455"/>
        <v>19573.024811424712</v>
      </c>
      <c r="AY189" s="2">
        <f t="shared" si="456"/>
        <v>19981.691201759808</v>
      </c>
      <c r="AZ189" s="2">
        <f t="shared" si="457"/>
        <v>20409.442288549923</v>
      </c>
      <c r="BA189" s="2">
        <f t="shared" si="458"/>
        <v>20846.350307573779</v>
      </c>
      <c r="BB189" s="2">
        <f t="shared" si="459"/>
        <v>21292.611282665155</v>
      </c>
      <c r="BC189" s="2">
        <f t="shared" si="460"/>
        <v>21748.425433969689</v>
      </c>
      <c r="BD189" s="2">
        <f t="shared" si="461"/>
        <v>22213.997267775976</v>
      </c>
      <c r="BE189" s="2">
        <f t="shared" si="462"/>
        <v>22689.535668269669</v>
      </c>
      <c r="BF189" s="2">
        <f t="shared" si="463"/>
        <v>23175.25399125179</v>
      </c>
      <c r="BG189" s="2">
        <f t="shared" si="464"/>
        <v>23671.370159863272</v>
      </c>
      <c r="BH189" s="2">
        <f t="shared" si="465"/>
        <v>24178.106762358701</v>
      </c>
      <c r="BI189" s="2">
        <f t="shared" si="466"/>
        <v>24695.691151973104</v>
      </c>
      <c r="BJ189" s="2">
        <f t="shared" si="467"/>
        <v>25224.355548926607</v>
      </c>
      <c r="BK189" s="2">
        <f t="shared" si="468"/>
        <v>25764.337144612728</v>
      </c>
      <c r="BL189" s="2">
        <f t="shared" si="469"/>
        <v>26315.878208017028</v>
      </c>
      <c r="BM189" s="2">
        <f t="shared" si="470"/>
        <v>26879.226194413903</v>
      </c>
      <c r="BN189" s="2">
        <f>+data!J189</f>
        <v>1.7008639308855322</v>
      </c>
      <c r="BO189" s="2">
        <f t="shared" ref="BO189:BO195" si="489">+AR189</f>
        <v>2.1407151300208294</v>
      </c>
      <c r="BP189" s="10">
        <f t="shared" ref="BP189:BP190" si="490">+(BO189-BN189)/10</f>
        <v>4.3985119913529713E-2</v>
      </c>
      <c r="BQ189" s="2">
        <f t="shared" ref="BQ189:BQ191" si="491">+BN189</f>
        <v>1.7008639308855322</v>
      </c>
      <c r="BR189" s="2">
        <f t="shared" ref="BR189:CA189" si="492">+BQ189+$BP189</f>
        <v>1.7448490507990619</v>
      </c>
      <c r="BS189" s="2">
        <f t="shared" si="492"/>
        <v>1.7888341707125917</v>
      </c>
      <c r="BT189" s="2">
        <f t="shared" si="492"/>
        <v>1.8328192906261214</v>
      </c>
      <c r="BU189" s="2">
        <f t="shared" si="492"/>
        <v>1.8768044105396511</v>
      </c>
      <c r="BV189" s="2">
        <f t="shared" si="492"/>
        <v>1.9207895304531808</v>
      </c>
      <c r="BW189" s="2">
        <f t="shared" si="492"/>
        <v>1.9647746503667105</v>
      </c>
      <c r="BX189" s="2">
        <f t="shared" si="492"/>
        <v>2.00875977028024</v>
      </c>
      <c r="BY189" s="2">
        <f t="shared" si="492"/>
        <v>2.0527448901937699</v>
      </c>
      <c r="BZ189" s="2">
        <f t="shared" si="492"/>
        <v>2.0967300101072999</v>
      </c>
      <c r="CA189" s="2">
        <f t="shared" si="492"/>
        <v>2.1407151300208298</v>
      </c>
      <c r="CB189" s="31">
        <f t="shared" ref="CB189:CK189" si="493">+CA189</f>
        <v>2.1407151300208298</v>
      </c>
      <c r="CC189" s="31">
        <f t="shared" si="493"/>
        <v>2.1407151300208298</v>
      </c>
      <c r="CD189" s="31">
        <f t="shared" si="493"/>
        <v>2.1407151300208298</v>
      </c>
      <c r="CE189" s="31">
        <f t="shared" si="493"/>
        <v>2.1407151300208298</v>
      </c>
      <c r="CF189" s="31">
        <f t="shared" si="493"/>
        <v>2.1407151300208298</v>
      </c>
      <c r="CG189" s="31">
        <f t="shared" si="493"/>
        <v>2.1407151300208298</v>
      </c>
      <c r="CH189" s="31">
        <f t="shared" si="493"/>
        <v>2.1407151300208298</v>
      </c>
      <c r="CI189" s="31">
        <f t="shared" si="493"/>
        <v>2.1407151300208298</v>
      </c>
      <c r="CJ189" s="31">
        <f t="shared" si="493"/>
        <v>2.1407151300208298</v>
      </c>
      <c r="CK189" s="31">
        <f t="shared" si="493"/>
        <v>2.1407151300208298</v>
      </c>
      <c r="CL189" s="2">
        <f>+data!I189</f>
        <v>17854.8</v>
      </c>
      <c r="CM189" s="2">
        <f t="shared" ref="CM189:CM191" si="494">+CL189*(1+BQ189/100)</f>
        <v>18158.485853131748</v>
      </c>
      <c r="CN189" s="2">
        <f t="shared" ref="CN189:CN191" si="495">+CM189*(1+BR189/100)</f>
        <v>18475.324021179596</v>
      </c>
      <c r="CO189" s="2">
        <f t="shared" ref="CO189:CO191" si="496">+CN189*(1+BS189/100)</f>
        <v>18805.816930420326</v>
      </c>
      <c r="CP189" s="2">
        <f t="shared" ref="CP189:CP191" si="497">+CO189*(1+BT189/100)</f>
        <v>19150.493570880903</v>
      </c>
      <c r="CQ189" s="2">
        <f t="shared" ref="CQ189:CQ191" si="498">+CP189*(1+BU189/100)</f>
        <v>19509.910878859308</v>
      </c>
      <c r="CR189" s="2">
        <f t="shared" ref="CR189:CR191" si="499">+CQ189*(1+BV189/100)</f>
        <v>19884.655204421182</v>
      </c>
      <c r="CS189" s="2">
        <f t="shared" ref="CS189:CS191" si="500">+CR189*(1+BW189/100)</f>
        <v>20275.343869190474</v>
      </c>
      <c r="CT189" s="2">
        <f t="shared" ref="CT189:CT191" si="501">+CS189*(1+BX189/100)</f>
        <v>20682.626820120753</v>
      </c>
      <c r="CU189" s="2">
        <f t="shared" ref="CU189:CU191" si="502">+CT189*(1+BY189/100)</f>
        <v>21107.188385328631</v>
      </c>
      <c r="CV189" s="2">
        <f t="shared" ref="CV189:CV191" si="503">+CU189*(1+BZ189/100)</f>
        <v>21549.749138493698</v>
      </c>
      <c r="CW189" s="2">
        <f t="shared" ref="CW189:DF189" si="504">+CV189*(1+CA189/100)</f>
        <v>22011.067878782967</v>
      </c>
      <c r="CX189" s="2">
        <f t="shared" si="504"/>
        <v>22482.262139143229</v>
      </c>
      <c r="CY189" s="2">
        <f t="shared" si="504"/>
        <v>22963.543326326813</v>
      </c>
      <c r="CZ189" s="2">
        <f t="shared" si="504"/>
        <v>23455.12737270238</v>
      </c>
      <c r="DA189" s="2">
        <f t="shared" si="504"/>
        <v>23957.234833135477</v>
      </c>
      <c r="DB189" s="2">
        <f t="shared" si="504"/>
        <v>24470.090983943028</v>
      </c>
      <c r="DC189" s="2">
        <f t="shared" si="504"/>
        <v>24993.925923966159</v>
      </c>
      <c r="DD189" s="2">
        <f t="shared" si="504"/>
        <v>25528.974677806702</v>
      </c>
      <c r="DE189" s="2">
        <f t="shared" si="504"/>
        <v>26075.477301273695</v>
      </c>
      <c r="DF189" s="2">
        <f t="shared" si="504"/>
        <v>26633.67898908721</v>
      </c>
      <c r="DG189" s="2">
        <f t="shared" si="266"/>
        <v>-1.2063030669623742</v>
      </c>
      <c r="DH189" s="2">
        <f t="shared" si="267"/>
        <v>-1.0274701084031916</v>
      </c>
      <c r="DI189" s="2">
        <f t="shared" si="268"/>
        <v>-0.55581966241604253</v>
      </c>
      <c r="DJ189" s="2">
        <f t="shared" si="269"/>
        <v>-0.12984881225473954</v>
      </c>
      <c r="DK189" s="2">
        <f t="shared" si="270"/>
        <v>0.10853115819001585</v>
      </c>
      <c r="DL189" s="2">
        <f t="shared" si="271"/>
        <v>0.32349677534300486</v>
      </c>
      <c r="DM189" s="2">
        <f t="shared" si="272"/>
        <v>0.48799436721965705</v>
      </c>
      <c r="DN189" s="2">
        <f t="shared" si="273"/>
        <v>0.66138665871516333</v>
      </c>
      <c r="DO189" s="2">
        <f t="shared" si="274"/>
        <v>0.79159909849434684</v>
      </c>
      <c r="DP189" s="2">
        <f t="shared" si="275"/>
        <v>0.87848222108734153</v>
      </c>
      <c r="DQ189" s="2">
        <f t="shared" si="276"/>
        <v>0.92194249779502468</v>
      </c>
      <c r="DR189" s="2">
        <f t="shared" si="474"/>
        <v>0.92194249779501813</v>
      </c>
      <c r="DS189" s="2">
        <f t="shared" si="475"/>
        <v>0.92194249779501392</v>
      </c>
      <c r="DT189" s="2">
        <f t="shared" si="476"/>
        <v>0.92194249779500803</v>
      </c>
      <c r="DU189" s="2">
        <f t="shared" si="477"/>
        <v>0.92194249779500603</v>
      </c>
      <c r="DV189" s="2">
        <f t="shared" si="478"/>
        <v>0.92194249779500237</v>
      </c>
      <c r="DW189" s="2">
        <f t="shared" si="479"/>
        <v>0.92194249779501047</v>
      </c>
      <c r="DX189" s="2">
        <f t="shared" si="480"/>
        <v>0.9219424977950117</v>
      </c>
      <c r="DY189" s="2">
        <f t="shared" si="481"/>
        <v>0.92194249779500559</v>
      </c>
      <c r="DZ189" s="2">
        <f t="shared" si="482"/>
        <v>0.92194249779500637</v>
      </c>
      <c r="EA189" s="2">
        <f t="shared" si="483"/>
        <v>0.92194249779500126</v>
      </c>
    </row>
    <row r="190" spans="1:131" x14ac:dyDescent="0.25">
      <c r="A190" s="1">
        <v>42643</v>
      </c>
      <c r="B190" s="29">
        <f>+IF(CFdata!B190="",AVERAGE(CFdata!B189,CFdata!B191),CFdata!B190)-0.5</f>
        <v>0.74617995749250809</v>
      </c>
      <c r="C190" s="29">
        <f>+IF(CFdata!C190="",AVERAGE(CFdata!C189,CFdata!C191),CFdata!C190)-0.5</f>
        <v>1.7931682403880909</v>
      </c>
      <c r="D190" s="29">
        <f>+IF(CFdata!D190="",AVERAGE(CFdata!D189,CFdata!D191),CFdata!D190)-0.5</f>
        <v>1.7607093417078521</v>
      </c>
      <c r="E190" s="29">
        <f>+IF(CFdata!E190="",AVERAGE(CFdata!E189,CFdata!E191),CFdata!E190)-0.5</f>
        <v>1.7923651471302859</v>
      </c>
      <c r="F190" s="29">
        <f>+IF(CFdata!F190="",AVERAGE(CFdata!F189,CFdata!F191),CFdata!F190)-0.5</f>
        <v>1.7629679430360787</v>
      </c>
      <c r="G190" s="29">
        <f>+IF(CFdata!G190="",AVERAGE(CFdata!G189,CFdata!G191),CFdata!G190)-0.5</f>
        <v>1.7287643430255311</v>
      </c>
      <c r="H190" s="29">
        <f>+IF(CFdata!H190="",AVERAGE(CFdata!H189,CFdata!H191),CFdata!H190)-0.5</f>
        <v>1.719715673722463</v>
      </c>
      <c r="I190" s="30">
        <f t="shared" si="484"/>
        <v>1.719715673722463</v>
      </c>
      <c r="J190" s="30">
        <f t="shared" si="484"/>
        <v>1.719715673722463</v>
      </c>
      <c r="K190" s="30">
        <f t="shared" si="436"/>
        <v>1.719715673722463</v>
      </c>
      <c r="L190" s="30">
        <f t="shared" si="437"/>
        <v>1.719715673722463</v>
      </c>
      <c r="M190" s="24">
        <f t="shared" ref="M190:P190" si="505">L190+$W190</f>
        <v>1.7757725389779704</v>
      </c>
      <c r="N190" s="24">
        <f t="shared" si="505"/>
        <v>1.8318294042334777</v>
      </c>
      <c r="O190" s="24">
        <f t="shared" si="505"/>
        <v>1.8878862694889851</v>
      </c>
      <c r="P190" s="24">
        <f t="shared" si="505"/>
        <v>1.9439431347444924</v>
      </c>
      <c r="Q190" s="23">
        <f>+data!$E190</f>
        <v>2</v>
      </c>
      <c r="R190" s="23">
        <f t="shared" ref="R190:V190" si="506">+Q190</f>
        <v>2</v>
      </c>
      <c r="S190" s="23">
        <f t="shared" si="506"/>
        <v>2</v>
      </c>
      <c r="T190" s="23">
        <f t="shared" si="506"/>
        <v>2</v>
      </c>
      <c r="U190" s="23">
        <f t="shared" si="506"/>
        <v>2</v>
      </c>
      <c r="V190" s="23">
        <f t="shared" si="506"/>
        <v>2</v>
      </c>
      <c r="W190" s="24">
        <f t="shared" si="487"/>
        <v>5.605686525550739E-2</v>
      </c>
      <c r="X190" s="29">
        <f>+IF(CFdata!W190="",AVERAGE(CFdata!W189,CFdata!W191),CFdata!W190)</f>
        <v>1.5206777076515499</v>
      </c>
      <c r="Y190" s="29">
        <f>+IF(CFdata!X190="",AVERAGE(CFdata!X189,CFdata!X191),CFdata!X190)</f>
        <v>2.2275407429537379</v>
      </c>
      <c r="Z190" s="29">
        <f>+IF(CFdata!Y190="",AVERAGE(CFdata!Y189,CFdata!Y191),CFdata!Y190)</f>
        <v>2.1352389047496256</v>
      </c>
      <c r="AA190" s="29">
        <f>+IF(CFdata!Z190="",AVERAGE(CFdata!Z189,CFdata!Z191),CFdata!Z190)</f>
        <v>2.0110417957920044</v>
      </c>
      <c r="AB190" s="29">
        <f>+IF(CFdata!AA190="",AVERAGE(CFdata!AA189,CFdata!AA191),CFdata!AA190)</f>
        <v>2.0458122939719785</v>
      </c>
      <c r="AC190" s="29">
        <f>+IF(CFdata!AB190="",AVERAGE(CFdata!AB189,CFdata!AB191),CFdata!AB190)</f>
        <v>2.036069420406899</v>
      </c>
      <c r="AD190" s="29">
        <f>+IF(CFdata!AC190="",AVERAGE(CFdata!AC189,CFdata!AC191),CFdata!AC190)</f>
        <v>2.0661640073318255</v>
      </c>
      <c r="AE190" s="30">
        <f t="shared" si="488"/>
        <v>2.0661640073318255</v>
      </c>
      <c r="AF190" s="30">
        <f t="shared" si="488"/>
        <v>2.0661640073318255</v>
      </c>
      <c r="AG190" s="30">
        <f t="shared" si="440"/>
        <v>2.0661640073318255</v>
      </c>
      <c r="AH190" s="30">
        <f t="shared" si="441"/>
        <v>2.0661640073318255</v>
      </c>
      <c r="AI190" s="30">
        <f t="shared" si="442"/>
        <v>2.0661640073318255</v>
      </c>
      <c r="AJ190" s="30">
        <f t="shared" si="443"/>
        <v>2.0661640073318255</v>
      </c>
      <c r="AK190" s="30">
        <f t="shared" si="444"/>
        <v>2.0661640073318255</v>
      </c>
      <c r="AL190" s="30">
        <f t="shared" si="445"/>
        <v>2.0661640073318255</v>
      </c>
      <c r="AM190" s="30">
        <f t="shared" si="446"/>
        <v>2.0661640073318255</v>
      </c>
      <c r="AN190" s="30">
        <f t="shared" si="447"/>
        <v>2.0661640073318255</v>
      </c>
      <c r="AO190" s="30">
        <f t="shared" si="448"/>
        <v>2.0661640073318255</v>
      </c>
      <c r="AP190" s="30">
        <f t="shared" si="449"/>
        <v>2.0661640073318255</v>
      </c>
      <c r="AQ190" s="30">
        <f t="shared" si="450"/>
        <v>2.0661640073318255</v>
      </c>
      <c r="AR190" s="30">
        <f t="shared" si="450"/>
        <v>2.0661640073318255</v>
      </c>
      <c r="AS190" s="2">
        <f>+data!$H190</f>
        <v>17735.074000000001</v>
      </c>
      <c r="AT190" s="2">
        <f t="shared" si="451"/>
        <v>18004.767316753507</v>
      </c>
      <c r="AU190" s="2">
        <f t="shared" si="452"/>
        <v>18405.83084440821</v>
      </c>
      <c r="AV190" s="2">
        <f t="shared" si="453"/>
        <v>18798.839305340422</v>
      </c>
      <c r="AW190" s="2">
        <f t="shared" si="454"/>
        <v>19176.891820894594</v>
      </c>
      <c r="AX190" s="2">
        <f t="shared" si="455"/>
        <v>19569.215031368163</v>
      </c>
      <c r="AY190" s="2">
        <f t="shared" si="456"/>
        <v>19967.657834435522</v>
      </c>
      <c r="AZ190" s="2">
        <f t="shared" si="457"/>
        <v>20380.222393717799</v>
      </c>
      <c r="BA190" s="2">
        <f t="shared" si="458"/>
        <v>20801.311213430974</v>
      </c>
      <c r="BB190" s="2">
        <f t="shared" si="459"/>
        <v>21231.100418775961</v>
      </c>
      <c r="BC190" s="2">
        <f t="shared" si="460"/>
        <v>21669.769773989185</v>
      </c>
      <c r="BD190" s="2">
        <f t="shared" si="461"/>
        <v>22117.50275753102</v>
      </c>
      <c r="BE190" s="2">
        <f t="shared" si="462"/>
        <v>22574.486638827748</v>
      </c>
      <c r="BF190" s="2">
        <f t="shared" si="463"/>
        <v>23040.912556599138</v>
      </c>
      <c r="BG190" s="2">
        <f t="shared" si="464"/>
        <v>23516.975598804387</v>
      </c>
      <c r="BH190" s="2">
        <f t="shared" si="465"/>
        <v>24002.874884239889</v>
      </c>
      <c r="BI190" s="2">
        <f t="shared" si="466"/>
        <v>24498.813645822942</v>
      </c>
      <c r="BJ190" s="2">
        <f t="shared" si="467"/>
        <v>25004.999315596233</v>
      </c>
      <c r="BK190" s="2">
        <f t="shared" si="468"/>
        <v>25521.643611488649</v>
      </c>
      <c r="BL190" s="2">
        <f t="shared" si="469"/>
        <v>26048.962625868728</v>
      </c>
      <c r="BM190" s="2">
        <f t="shared" si="470"/>
        <v>26587.176915927743</v>
      </c>
      <c r="BN190" s="2">
        <f>+data!J190</f>
        <v>1.6869413267020406</v>
      </c>
      <c r="BO190" s="2">
        <f t="shared" si="489"/>
        <v>2.0661640073318255</v>
      </c>
      <c r="BP190" s="10">
        <f t="shared" si="490"/>
        <v>3.7922268062978493E-2</v>
      </c>
      <c r="BQ190" s="2">
        <f t="shared" si="491"/>
        <v>1.6869413267020406</v>
      </c>
      <c r="BR190" s="2">
        <f t="shared" ref="BR190:CA190" si="507">+BQ190+$BP190</f>
        <v>1.724863594765019</v>
      </c>
      <c r="BS190" s="2">
        <f t="shared" si="507"/>
        <v>1.7627858628279975</v>
      </c>
      <c r="BT190" s="2">
        <f t="shared" si="507"/>
        <v>1.800708130890976</v>
      </c>
      <c r="BU190" s="2">
        <f t="shared" si="507"/>
        <v>1.8386303989539545</v>
      </c>
      <c r="BV190" s="2">
        <f t="shared" si="507"/>
        <v>1.876552667016933</v>
      </c>
      <c r="BW190" s="2">
        <f t="shared" si="507"/>
        <v>1.9144749350799115</v>
      </c>
      <c r="BX190" s="2">
        <f t="shared" si="507"/>
        <v>1.95239720314289</v>
      </c>
      <c r="BY190" s="2">
        <f t="shared" si="507"/>
        <v>1.9903194712058685</v>
      </c>
      <c r="BZ190" s="2">
        <f t="shared" si="507"/>
        <v>2.028241739268847</v>
      </c>
      <c r="CA190" s="2">
        <f t="shared" si="507"/>
        <v>2.0661640073318255</v>
      </c>
      <c r="CB190" s="31">
        <f t="shared" ref="CB190:CK190" si="508">+CA190</f>
        <v>2.0661640073318255</v>
      </c>
      <c r="CC190" s="31">
        <f t="shared" si="508"/>
        <v>2.0661640073318255</v>
      </c>
      <c r="CD190" s="31">
        <f t="shared" si="508"/>
        <v>2.0661640073318255</v>
      </c>
      <c r="CE190" s="31">
        <f t="shared" si="508"/>
        <v>2.0661640073318255</v>
      </c>
      <c r="CF190" s="31">
        <f t="shared" si="508"/>
        <v>2.0661640073318255</v>
      </c>
      <c r="CG190" s="31">
        <f t="shared" si="508"/>
        <v>2.0661640073318255</v>
      </c>
      <c r="CH190" s="31">
        <f t="shared" si="508"/>
        <v>2.0661640073318255</v>
      </c>
      <c r="CI190" s="31">
        <f t="shared" si="508"/>
        <v>2.0661640073318255</v>
      </c>
      <c r="CJ190" s="31">
        <f t="shared" si="508"/>
        <v>2.0661640073318255</v>
      </c>
      <c r="CK190" s="31">
        <f t="shared" si="508"/>
        <v>2.0661640073318255</v>
      </c>
      <c r="CL190" s="2">
        <f>+data!I190</f>
        <v>17930.099999999999</v>
      </c>
      <c r="CM190" s="2">
        <f t="shared" si="494"/>
        <v>18232.570266819002</v>
      </c>
      <c r="CN190" s="2">
        <f t="shared" si="495"/>
        <v>18547.057233741314</v>
      </c>
      <c r="CO190" s="2">
        <f t="shared" si="496"/>
        <v>18874.002136628322</v>
      </c>
      <c r="CP190" s="2">
        <f t="shared" si="497"/>
        <v>19213.867827727125</v>
      </c>
      <c r="CQ190" s="2">
        <f t="shared" si="498"/>
        <v>19567.139842422548</v>
      </c>
      <c r="CR190" s="2">
        <f t="shared" si="499"/>
        <v>19934.327526994464</v>
      </c>
      <c r="CS190" s="2">
        <f t="shared" si="500"/>
        <v>20315.965230975507</v>
      </c>
      <c r="CT190" s="2">
        <f t="shared" si="501"/>
        <v>20712.613567936554</v>
      </c>
      <c r="CU190" s="2">
        <f t="shared" si="502"/>
        <v>21124.860748774823</v>
      </c>
      <c r="CV190" s="2">
        <f t="shared" si="503"/>
        <v>21553.323991843896</v>
      </c>
      <c r="CW190" s="2">
        <f t="shared" ref="CW190:DF190" si="509">+CV190*(1+CA190/100)</f>
        <v>21998.651014546987</v>
      </c>
      <c r="CX190" s="2">
        <f t="shared" si="509"/>
        <v>22453.179223908093</v>
      </c>
      <c r="CY190" s="2">
        <f t="shared" si="509"/>
        <v>22917.098731534188</v>
      </c>
      <c r="CZ190" s="2">
        <f t="shared" si="509"/>
        <v>23390.603577049846</v>
      </c>
      <c r="DA190" s="2">
        <f t="shared" si="509"/>
        <v>23873.891809256518</v>
      </c>
      <c r="DB190" s="2">
        <f t="shared" si="509"/>
        <v>24367.165568968714</v>
      </c>
      <c r="DC190" s="2">
        <f t="shared" si="509"/>
        <v>24870.631173561698</v>
      </c>
      <c r="DD190" s="2">
        <f t="shared" si="509"/>
        <v>25384.499203266078</v>
      </c>
      <c r="DE190" s="2">
        <f t="shared" si="509"/>
        <v>25908.984589245392</v>
      </c>
      <c r="DF190" s="2">
        <f t="shared" si="509"/>
        <v>26444.306703493527</v>
      </c>
      <c r="DG190" s="2">
        <f t="shared" si="266"/>
        <v>-1.0877016859917013</v>
      </c>
      <c r="DH190" s="2">
        <f t="shared" si="267"/>
        <v>-1.249428614461827</v>
      </c>
      <c r="DI190" s="2">
        <f t="shared" si="268"/>
        <v>-0.76144904042340911</v>
      </c>
      <c r="DJ190" s="2">
        <f t="shared" si="269"/>
        <v>-0.39823472914646701</v>
      </c>
      <c r="DK190" s="2">
        <f t="shared" si="270"/>
        <v>-0.19244436968162709</v>
      </c>
      <c r="DL190" s="2">
        <f t="shared" si="271"/>
        <v>1.0605479197915107E-2</v>
      </c>
      <c r="DM190" s="2">
        <f t="shared" si="272"/>
        <v>0.16720056092147034</v>
      </c>
      <c r="DN190" s="2">
        <f t="shared" si="273"/>
        <v>0.31628899740544514</v>
      </c>
      <c r="DO190" s="2">
        <f t="shared" si="274"/>
        <v>0.4282300985507933</v>
      </c>
      <c r="DP190" s="2">
        <f t="shared" si="275"/>
        <v>0.5029129955675532</v>
      </c>
      <c r="DQ190" s="2">
        <f t="shared" si="276"/>
        <v>0.54026832329599683</v>
      </c>
      <c r="DR190" s="2">
        <f t="shared" si="474"/>
        <v>0.54026832329600305</v>
      </c>
      <c r="DS190" s="2">
        <f t="shared" si="475"/>
        <v>0.54026832329600216</v>
      </c>
      <c r="DT190" s="2">
        <f t="shared" si="476"/>
        <v>0.5402683232960056</v>
      </c>
      <c r="DU190" s="2">
        <f t="shared" si="477"/>
        <v>0.54026832329600039</v>
      </c>
      <c r="DV190" s="2">
        <f t="shared" si="478"/>
        <v>0.5402683232959985</v>
      </c>
      <c r="DW190" s="2">
        <f t="shared" si="479"/>
        <v>0.54026832329600138</v>
      </c>
      <c r="DX190" s="2">
        <f t="shared" si="480"/>
        <v>0.5402683232960025</v>
      </c>
      <c r="DY190" s="2">
        <f t="shared" si="481"/>
        <v>0.54026832329599817</v>
      </c>
      <c r="DZ190" s="2">
        <f t="shared" si="482"/>
        <v>0.54026832329600094</v>
      </c>
      <c r="EA190" s="2">
        <f t="shared" si="483"/>
        <v>0.54026832329600005</v>
      </c>
    </row>
    <row r="191" spans="1:131" x14ac:dyDescent="0.25">
      <c r="A191" s="1">
        <v>42735</v>
      </c>
      <c r="B191" s="29">
        <f>+IF(CFdata!B191="",AVERAGE(CFdata!B190,CFdata!B192),CFdata!B191)-0.5</f>
        <v>1.9417952198777928</v>
      </c>
      <c r="C191" s="29">
        <f>+IF(CFdata!C191="",AVERAGE(CFdata!C190,CFdata!C192),CFdata!C191)-0.5</f>
        <v>1.7969562243833588</v>
      </c>
      <c r="D191" s="29">
        <f>+IF(CFdata!D191="",AVERAGE(CFdata!D190,CFdata!D192),CFdata!D191)-0.5</f>
        <v>1.718320088705934</v>
      </c>
      <c r="E191" s="29">
        <f>+IF(CFdata!E191="",AVERAGE(CFdata!E190,CFdata!E192),CFdata!E191)-0.5</f>
        <v>1.7874733161447627</v>
      </c>
      <c r="F191" s="29">
        <f>+IF(CFdata!F191="",AVERAGE(CFdata!F190,CFdata!F192),CFdata!F191)-0.5</f>
        <v>1.7937099197902522</v>
      </c>
      <c r="G191" s="29">
        <f>+IF(CFdata!G191="",AVERAGE(CFdata!G190,CFdata!G192),CFdata!G191)-0.5</f>
        <v>1.7666916703221398</v>
      </c>
      <c r="H191" s="29">
        <f>+IF(CFdata!H191="",AVERAGE(CFdata!H190,CFdata!H192),CFdata!H191)-0.5</f>
        <v>1.7816094015788213</v>
      </c>
      <c r="I191" s="30">
        <f t="shared" si="484"/>
        <v>1.7816094015788213</v>
      </c>
      <c r="J191" s="30">
        <f t="shared" si="484"/>
        <v>1.7816094015788213</v>
      </c>
      <c r="K191" s="30">
        <f t="shared" si="436"/>
        <v>1.7816094015788213</v>
      </c>
      <c r="L191" s="30">
        <f t="shared" si="437"/>
        <v>1.7816094015788213</v>
      </c>
      <c r="M191" s="24">
        <f t="shared" ref="M191:P191" si="510">L191+$W191</f>
        <v>1.825287521263057</v>
      </c>
      <c r="N191" s="24">
        <f t="shared" si="510"/>
        <v>1.8689656409472928</v>
      </c>
      <c r="O191" s="24">
        <f t="shared" si="510"/>
        <v>1.9126437606315285</v>
      </c>
      <c r="P191" s="24">
        <f t="shared" si="510"/>
        <v>1.9563218803157643</v>
      </c>
      <c r="Q191" s="23">
        <f>+data!$E191</f>
        <v>2</v>
      </c>
      <c r="R191" s="23">
        <f t="shared" ref="R191:V191" si="511">+Q191</f>
        <v>2</v>
      </c>
      <c r="S191" s="23">
        <f t="shared" si="511"/>
        <v>2</v>
      </c>
      <c r="T191" s="23">
        <f t="shared" si="511"/>
        <v>2</v>
      </c>
      <c r="U191" s="23">
        <f t="shared" si="511"/>
        <v>2</v>
      </c>
      <c r="V191" s="23">
        <f t="shared" si="511"/>
        <v>2</v>
      </c>
      <c r="W191" s="24">
        <f t="shared" si="487"/>
        <v>4.3678119684235739E-2</v>
      </c>
      <c r="X191" s="29">
        <f>+IF(CFdata!W191="",AVERAGE(CFdata!W190,CFdata!W192),CFdata!W191)</f>
        <v>2.321828813594542</v>
      </c>
      <c r="Y191" s="29">
        <f>+IF(CFdata!X191="",AVERAGE(CFdata!X190,CFdata!X192),CFdata!X191)</f>
        <v>2.3396365962848518</v>
      </c>
      <c r="Z191" s="29">
        <f>+IF(CFdata!Y191="",AVERAGE(CFdata!Y190,CFdata!Y192),CFdata!Y191)</f>
        <v>2.146179694211213</v>
      </c>
      <c r="AA191" s="29">
        <f>+IF(CFdata!Z191="",AVERAGE(CFdata!Z190,CFdata!Z192),CFdata!Z191)</f>
        <v>2.0353971789053591</v>
      </c>
      <c r="AB191" s="29">
        <f>+IF(CFdata!AA191="",AVERAGE(CFdata!AA190,CFdata!AA192),CFdata!AA191)</f>
        <v>2.0145267106035489</v>
      </c>
      <c r="AC191" s="29">
        <f>+IF(CFdata!AB191="",AVERAGE(CFdata!AB190,CFdata!AB192),CFdata!AB191)</f>
        <v>2.1012654606871641</v>
      </c>
      <c r="AD191" s="29">
        <f>+IF(CFdata!AC191="",AVERAGE(CFdata!AC190,CFdata!AC192),CFdata!AC191)</f>
        <v>2.1592225278992001</v>
      </c>
      <c r="AE191" s="30">
        <f t="shared" si="488"/>
        <v>2.1592225278992001</v>
      </c>
      <c r="AF191" s="30">
        <f t="shared" si="488"/>
        <v>2.1592225278992001</v>
      </c>
      <c r="AG191" s="30">
        <f t="shared" si="440"/>
        <v>2.1592225278992001</v>
      </c>
      <c r="AH191" s="30">
        <f t="shared" si="441"/>
        <v>2.1592225278992001</v>
      </c>
      <c r="AI191" s="30">
        <f t="shared" si="442"/>
        <v>2.1592225278992001</v>
      </c>
      <c r="AJ191" s="30">
        <f t="shared" si="443"/>
        <v>2.1592225278992001</v>
      </c>
      <c r="AK191" s="30">
        <f t="shared" si="444"/>
        <v>2.1592225278992001</v>
      </c>
      <c r="AL191" s="30">
        <f t="shared" si="445"/>
        <v>2.1592225278992001</v>
      </c>
      <c r="AM191" s="30">
        <f t="shared" si="446"/>
        <v>2.1592225278992001</v>
      </c>
      <c r="AN191" s="30">
        <f t="shared" si="447"/>
        <v>2.1592225278992001</v>
      </c>
      <c r="AO191" s="30">
        <f t="shared" si="448"/>
        <v>2.1592225278992001</v>
      </c>
      <c r="AP191" s="30">
        <f t="shared" si="449"/>
        <v>2.1592225278992001</v>
      </c>
      <c r="AQ191" s="30">
        <f t="shared" si="450"/>
        <v>2.1592225278992001</v>
      </c>
      <c r="AR191" s="30">
        <f t="shared" si="450"/>
        <v>2.1592225278992001</v>
      </c>
      <c r="AS191" s="2">
        <f>+data!$H191</f>
        <v>17824.231</v>
      </c>
      <c r="AT191" s="2">
        <f t="shared" si="451"/>
        <v>18238.079131159651</v>
      </c>
      <c r="AU191" s="2">
        <f t="shared" si="452"/>
        <v>18664.783904971653</v>
      </c>
      <c r="AV191" s="2">
        <f t="shared" si="453"/>
        <v>19065.363707108554</v>
      </c>
      <c r="AW191" s="2">
        <f t="shared" si="454"/>
        <v>19453.419582151088</v>
      </c>
      <c r="AX191" s="2">
        <f t="shared" si="455"/>
        <v>19845.313915759303</v>
      </c>
      <c r="AY191" s="2">
        <f t="shared" si="456"/>
        <v>20262.316642636095</v>
      </c>
      <c r="AZ191" s="2">
        <f t="shared" si="457"/>
        <v>20699.825148258162</v>
      </c>
      <c r="BA191" s="2">
        <f t="shared" si="458"/>
        <v>21146.780436095094</v>
      </c>
      <c r="BB191" s="2">
        <f t="shared" si="459"/>
        <v>21603.386483196638</v>
      </c>
      <c r="BC191" s="2">
        <f t="shared" si="460"/>
        <v>22069.851670930952</v>
      </c>
      <c r="BD191" s="2">
        <f t="shared" si="461"/>
        <v>22546.388880083628</v>
      </c>
      <c r="BE191" s="2">
        <f t="shared" si="462"/>
        <v>23033.215588010153</v>
      </c>
      <c r="BF191" s="2">
        <f t="shared" si="463"/>
        <v>23530.553967886059</v>
      </c>
      <c r="BG191" s="2">
        <f t="shared" si="464"/>
        <v>24038.630990100133</v>
      </c>
      <c r="BH191" s="2">
        <f t="shared" si="465"/>
        <v>24557.678525836935</v>
      </c>
      <c r="BI191" s="2">
        <f t="shared" si="466"/>
        <v>25087.933452895868</v>
      </c>
      <c r="BJ191" s="2">
        <f t="shared" si="467"/>
        <v>25629.637763795155</v>
      </c>
      <c r="BK191" s="2">
        <f t="shared" si="468"/>
        <v>26183.038676209981</v>
      </c>
      <c r="BL191" s="2">
        <f t="shared" si="469"/>
        <v>26748.388745795266</v>
      </c>
      <c r="BM191" s="2">
        <f t="shared" si="470"/>
        <v>27325.945981444529</v>
      </c>
      <c r="BN191" s="2">
        <f>+data!J191</f>
        <v>1.6843185481397072</v>
      </c>
      <c r="BO191" s="2">
        <f t="shared" si="489"/>
        <v>2.1592225278992001</v>
      </c>
      <c r="BP191" s="10">
        <f t="shared" ref="BP191" si="512">+(BO191-BN191)/10</f>
        <v>4.7490397975949297E-2</v>
      </c>
      <c r="BQ191" s="2">
        <f t="shared" si="491"/>
        <v>1.6843185481397072</v>
      </c>
      <c r="BR191" s="2">
        <f t="shared" ref="BR191:CA191" si="513">+BQ191+$BP191</f>
        <v>1.7318089461156565</v>
      </c>
      <c r="BS191" s="2">
        <f t="shared" si="513"/>
        <v>1.7792993440916058</v>
      </c>
      <c r="BT191" s="2">
        <f t="shared" si="513"/>
        <v>1.8267897420675552</v>
      </c>
      <c r="BU191" s="2">
        <f t="shared" si="513"/>
        <v>1.8742801400435045</v>
      </c>
      <c r="BV191" s="2">
        <f t="shared" si="513"/>
        <v>1.9217705380194539</v>
      </c>
      <c r="BW191" s="2">
        <f t="shared" si="513"/>
        <v>1.9692609359954032</v>
      </c>
      <c r="BX191" s="2">
        <f t="shared" si="513"/>
        <v>2.0167513339713525</v>
      </c>
      <c r="BY191" s="2">
        <f t="shared" si="513"/>
        <v>2.0642417319473019</v>
      </c>
      <c r="BZ191" s="2">
        <f t="shared" si="513"/>
        <v>2.1117321299232512</v>
      </c>
      <c r="CA191" s="2">
        <f t="shared" si="513"/>
        <v>2.1592225278992005</v>
      </c>
      <c r="CB191" s="31">
        <f t="shared" ref="CB191:CK191" si="514">+CA191</f>
        <v>2.1592225278992005</v>
      </c>
      <c r="CC191" s="31">
        <f t="shared" si="514"/>
        <v>2.1592225278992005</v>
      </c>
      <c r="CD191" s="31">
        <f t="shared" si="514"/>
        <v>2.1592225278992005</v>
      </c>
      <c r="CE191" s="31">
        <f t="shared" si="514"/>
        <v>2.1592225278992005</v>
      </c>
      <c r="CF191" s="31">
        <f t="shared" si="514"/>
        <v>2.1592225278992005</v>
      </c>
      <c r="CG191" s="31">
        <f t="shared" si="514"/>
        <v>2.1592225278992005</v>
      </c>
      <c r="CH191" s="31">
        <f t="shared" si="514"/>
        <v>2.1592225278992005</v>
      </c>
      <c r="CI191" s="31">
        <f t="shared" si="514"/>
        <v>2.1592225278992005</v>
      </c>
      <c r="CJ191" s="31">
        <f t="shared" si="514"/>
        <v>2.1592225278992005</v>
      </c>
      <c r="CK191" s="31">
        <f t="shared" si="514"/>
        <v>2.1592225278992005</v>
      </c>
      <c r="CL191" s="2">
        <f>+data!I191</f>
        <v>18005.599999999999</v>
      </c>
      <c r="CM191" s="2">
        <f t="shared" si="494"/>
        <v>18308.871660503843</v>
      </c>
      <c r="CN191" s="2">
        <f t="shared" si="495"/>
        <v>18625.946337853286</v>
      </c>
      <c r="CO191" s="2">
        <f t="shared" si="496"/>
        <v>18957.357678873563</v>
      </c>
      <c r="CP191" s="2">
        <f t="shared" si="497"/>
        <v>19303.668744318282</v>
      </c>
      <c r="CQ191" s="2">
        <f t="shared" si="498"/>
        <v>19665.473573892821</v>
      </c>
      <c r="CR191" s="2">
        <f t="shared" si="499"/>
        <v>20043.398851197893</v>
      </c>
      <c r="CS191" s="2">
        <f t="shared" si="500"/>
        <v>20438.105675020284</v>
      </c>
      <c r="CT191" s="2">
        <f t="shared" si="501"/>
        <v>20850.291443859729</v>
      </c>
      <c r="CU191" s="2">
        <f t="shared" si="502"/>
        <v>21280.691861076521</v>
      </c>
      <c r="CV191" s="2">
        <f t="shared" si="503"/>
        <v>21730.083068576838</v>
      </c>
      <c r="CW191" s="2">
        <f t="shared" ref="CW191:DF191" si="515">+CV191*(1+CA191/100)</f>
        <v>22199.283917524757</v>
      </c>
      <c r="CX191" s="2">
        <f t="shared" si="515"/>
        <v>22678.615856904256</v>
      </c>
      <c r="CY191" s="2">
        <f t="shared" si="515"/>
        <v>23168.297639502252</v>
      </c>
      <c r="CZ191" s="2">
        <f t="shared" si="515"/>
        <v>23668.552741465122</v>
      </c>
      <c r="DA191" s="2">
        <f t="shared" si="515"/>
        <v>24179.609464286539</v>
      </c>
      <c r="DB191" s="2">
        <f t="shared" si="515"/>
        <v>24701.70103899746</v>
      </c>
      <c r="DC191" s="2">
        <f t="shared" si="515"/>
        <v>25235.065732605803</v>
      </c>
      <c r="DD191" s="2">
        <f t="shared" si="515"/>
        <v>25779.946956834396</v>
      </c>
      <c r="DE191" s="2">
        <f t="shared" si="515"/>
        <v>26336.593379206828</v>
      </c>
      <c r="DF191" s="2">
        <f t="shared" si="515"/>
        <v>26905.259036531868</v>
      </c>
      <c r="DG191" s="2">
        <f t="shared" si="266"/>
        <v>-1.0072921757675322</v>
      </c>
      <c r="DH191" s="2">
        <f t="shared" si="267"/>
        <v>-0.38665697513684544</v>
      </c>
      <c r="DI191" s="2">
        <f t="shared" si="268"/>
        <v>0.20851325572348758</v>
      </c>
      <c r="DJ191" s="2">
        <f t="shared" si="269"/>
        <v>0.5697314470958964</v>
      </c>
      <c r="DK191" s="2">
        <f t="shared" si="270"/>
        <v>0.77576361165481778</v>
      </c>
      <c r="DL191" s="2">
        <f t="shared" si="271"/>
        <v>0.91449789495652756</v>
      </c>
      <c r="DM191" s="2">
        <f t="shared" si="272"/>
        <v>1.0922189049045345</v>
      </c>
      <c r="DN191" s="2">
        <f t="shared" si="273"/>
        <v>1.2805466289263512</v>
      </c>
      <c r="DO191" s="2">
        <f t="shared" si="274"/>
        <v>1.4219896783393837</v>
      </c>
      <c r="DP191" s="2">
        <f t="shared" si="275"/>
        <v>1.5163727957094426</v>
      </c>
      <c r="DQ191" s="2">
        <f t="shared" si="276"/>
        <v>1.5635863023710295</v>
      </c>
      <c r="DR191" s="2">
        <f t="shared" si="474"/>
        <v>1.5635863023710259</v>
      </c>
      <c r="DS191" s="2">
        <f t="shared" si="475"/>
        <v>1.5635863023710168</v>
      </c>
      <c r="DT191" s="2">
        <f t="shared" si="476"/>
        <v>1.5635863023710228</v>
      </c>
      <c r="DU191" s="2">
        <f t="shared" si="477"/>
        <v>1.563586302371027</v>
      </c>
      <c r="DV191" s="2">
        <f t="shared" si="478"/>
        <v>1.5635863023710377</v>
      </c>
      <c r="DW191" s="2">
        <f t="shared" si="479"/>
        <v>1.5635863023710339</v>
      </c>
      <c r="DX191" s="2">
        <f t="shared" si="480"/>
        <v>1.5635863023710415</v>
      </c>
      <c r="DY191" s="2">
        <f t="shared" si="481"/>
        <v>1.5635863023710499</v>
      </c>
      <c r="DZ191" s="2">
        <f t="shared" si="482"/>
        <v>1.5635863023710463</v>
      </c>
      <c r="EA191" s="2">
        <f t="shared" si="483"/>
        <v>1.563586302371047</v>
      </c>
    </row>
    <row r="192" spans="1:131" x14ac:dyDescent="0.25">
      <c r="A192" s="1">
        <v>42825</v>
      </c>
      <c r="B192" s="29">
        <f>+IF(CFdata!B192="",AVERAGE(CFdata!B191,CFdata!B193),CFdata!B192)-0.5</f>
        <v>2.0154596423145432</v>
      </c>
      <c r="C192" s="29">
        <f>+IF(CFdata!C192="",AVERAGE(CFdata!C191,CFdata!C193),CFdata!C192)-0.5</f>
        <v>1.7728721088504513</v>
      </c>
      <c r="D192" s="29">
        <f>+IF(CFdata!D192="",AVERAGE(CFdata!D191,CFdata!D193),CFdata!D192)-0.5</f>
        <v>1.8427142735469793</v>
      </c>
      <c r="E192" s="29">
        <f>+IF(CFdata!E192="",AVERAGE(CFdata!E191,CFdata!E193),CFdata!E192)-0.5</f>
        <v>1.8659971781268623</v>
      </c>
      <c r="F192" s="29">
        <f>+IF(CFdata!F192="",AVERAGE(CFdata!F191,CFdata!F193),CFdata!F192)-0.5</f>
        <v>1.8676785185045337</v>
      </c>
      <c r="G192" s="29">
        <f>+IF(CFdata!G192="",AVERAGE(CFdata!G191,CFdata!G193),CFdata!G192)-0.5</f>
        <v>1.8214866614218947</v>
      </c>
      <c r="H192" s="29">
        <f>+IF(CFdata!H192="",AVERAGE(CFdata!H191,CFdata!H193),CFdata!H192)-0.5</f>
        <v>1.8307417657700764</v>
      </c>
      <c r="I192" s="30">
        <f t="shared" ref="I192:I195" si="516">+H192</f>
        <v>1.8307417657700764</v>
      </c>
      <c r="J192" s="30">
        <f t="shared" ref="J192:J195" si="517">+I192</f>
        <v>1.8307417657700764</v>
      </c>
      <c r="K192" s="30">
        <f t="shared" si="436"/>
        <v>1.8307417657700764</v>
      </c>
      <c r="L192" s="30">
        <f t="shared" si="437"/>
        <v>1.8307417657700764</v>
      </c>
      <c r="M192" s="24">
        <f t="shared" ref="M192:M195" si="518">L192+$W192</f>
        <v>1.864593412616061</v>
      </c>
      <c r="N192" s="24">
        <f t="shared" ref="N192:N195" si="519">M192+$W192</f>
        <v>1.8984450594620457</v>
      </c>
      <c r="O192" s="24">
        <f t="shared" ref="O192:O195" si="520">N192+$W192</f>
        <v>1.9322967063080303</v>
      </c>
      <c r="P192" s="24">
        <f t="shared" ref="P192:P195" si="521">O192+$W192</f>
        <v>1.9661483531540149</v>
      </c>
      <c r="Q192" s="23">
        <f>+data!$E192</f>
        <v>2</v>
      </c>
      <c r="R192" s="23">
        <f t="shared" ref="R192:V192" si="522">+Q192</f>
        <v>2</v>
      </c>
      <c r="S192" s="23">
        <f t="shared" si="522"/>
        <v>2</v>
      </c>
      <c r="T192" s="23">
        <f t="shared" si="522"/>
        <v>2</v>
      </c>
      <c r="U192" s="23">
        <f t="shared" si="522"/>
        <v>2</v>
      </c>
      <c r="V192" s="23">
        <f t="shared" si="522"/>
        <v>2</v>
      </c>
      <c r="W192" s="24">
        <f t="shared" si="487"/>
        <v>3.3851646845984719E-2</v>
      </c>
      <c r="X192" s="29">
        <f>+IF(CFdata!W192="",AVERAGE(CFdata!W191,CFdata!W193),CFdata!W192)</f>
        <v>2.1737658525076848</v>
      </c>
      <c r="Y192" s="29">
        <f>+IF(CFdata!X192="",AVERAGE(CFdata!X191,CFdata!X193),CFdata!X192)</f>
        <v>2.3610006687144973</v>
      </c>
      <c r="Z192" s="29">
        <f>+IF(CFdata!Y192="",AVERAGE(CFdata!Y191,CFdata!Y193),CFdata!Y192)</f>
        <v>2.1364417127954161</v>
      </c>
      <c r="AA192" s="29">
        <f>+IF(CFdata!Z192="",AVERAGE(CFdata!Z191,CFdata!Z193),CFdata!Z192)</f>
        <v>1.9926343330719174</v>
      </c>
      <c r="AB192" s="29">
        <f>+IF(CFdata!AA192="",AVERAGE(CFdata!AA191,CFdata!AA193),CFdata!AA192)</f>
        <v>1.9250655864126829</v>
      </c>
      <c r="AC192" s="29">
        <f>+IF(CFdata!AB192="",AVERAGE(CFdata!AB191,CFdata!AB193),CFdata!AB192)</f>
        <v>2.0474622259863087</v>
      </c>
      <c r="AD192" s="29">
        <f>+IF(CFdata!AC192="",AVERAGE(CFdata!AC191,CFdata!AC193),CFdata!AC192)</f>
        <v>2.0873248823451012</v>
      </c>
      <c r="AE192" s="30">
        <f t="shared" ref="AE192:AE195" si="523">+AD192</f>
        <v>2.0873248823451012</v>
      </c>
      <c r="AF192" s="30">
        <f t="shared" ref="AF192:AF195" si="524">+AE192</f>
        <v>2.0873248823451012</v>
      </c>
      <c r="AG192" s="30">
        <f t="shared" si="440"/>
        <v>2.0873248823451012</v>
      </c>
      <c r="AH192" s="30">
        <f t="shared" si="441"/>
        <v>2.0873248823451012</v>
      </c>
      <c r="AI192" s="30">
        <f t="shared" si="442"/>
        <v>2.0873248823451012</v>
      </c>
      <c r="AJ192" s="30">
        <f t="shared" si="443"/>
        <v>2.0873248823451012</v>
      </c>
      <c r="AK192" s="30">
        <f t="shared" si="444"/>
        <v>2.0873248823451012</v>
      </c>
      <c r="AL192" s="30">
        <f t="shared" si="445"/>
        <v>2.0873248823451012</v>
      </c>
      <c r="AM192" s="30">
        <f t="shared" si="446"/>
        <v>2.0873248823451012</v>
      </c>
      <c r="AN192" s="30">
        <f t="shared" si="447"/>
        <v>2.0873248823451012</v>
      </c>
      <c r="AO192" s="30">
        <f t="shared" si="448"/>
        <v>2.0873248823451012</v>
      </c>
      <c r="AP192" s="30">
        <f t="shared" si="449"/>
        <v>2.0873248823451012</v>
      </c>
      <c r="AQ192" s="30">
        <f t="shared" si="450"/>
        <v>2.0873248823451012</v>
      </c>
      <c r="AR192" s="30">
        <f t="shared" si="450"/>
        <v>2.0873248823451012</v>
      </c>
      <c r="AS192" s="2">
        <f>+data!$H192</f>
        <v>17925.256000000001</v>
      </c>
      <c r="AT192" s="2">
        <f t="shared" si="451"/>
        <v>18314.909093902585</v>
      </c>
      <c r="AU192" s="2">
        <f t="shared" si="452"/>
        <v>18747.324220084076</v>
      </c>
      <c r="AV192" s="2">
        <f t="shared" si="453"/>
        <v>19147.849874754949</v>
      </c>
      <c r="AW192" s="2">
        <f t="shared" si="454"/>
        <v>19529.396505404384</v>
      </c>
      <c r="AX192" s="2">
        <f t="shared" si="455"/>
        <v>19905.350196764004</v>
      </c>
      <c r="AY192" s="2">
        <f t="shared" si="456"/>
        <v>20312.904722993037</v>
      </c>
      <c r="AZ192" s="2">
        <f t="shared" si="457"/>
        <v>20736.901037603126</v>
      </c>
      <c r="BA192" s="2">
        <f t="shared" si="458"/>
        <v>21169.747532788297</v>
      </c>
      <c r="BB192" s="2">
        <f t="shared" si="459"/>
        <v>21611.628940569826</v>
      </c>
      <c r="BC192" s="2">
        <f t="shared" si="460"/>
        <v>22062.733848926437</v>
      </c>
      <c r="BD192" s="2">
        <f t="shared" si="461"/>
        <v>22523.254782280655</v>
      </c>
      <c r="BE192" s="2">
        <f t="shared" si="462"/>
        <v>22993.388283665183</v>
      </c>
      <c r="BF192" s="2">
        <f t="shared" si="463"/>
        <v>23473.33499860435</v>
      </c>
      <c r="BG192" s="2">
        <f t="shared" si="464"/>
        <v>23963.299760746442</v>
      </c>
      <c r="BH192" s="2">
        <f t="shared" si="465"/>
        <v>24463.491679283448</v>
      </c>
      <c r="BI192" s="2">
        <f t="shared" si="466"/>
        <v>24974.124228195556</v>
      </c>
      <c r="BJ192" s="2">
        <f t="shared" si="467"/>
        <v>25495.41533735846</v>
      </c>
      <c r="BK192" s="2">
        <f t="shared" si="468"/>
        <v>26027.587485552373</v>
      </c>
      <c r="BL192" s="2">
        <f t="shared" si="469"/>
        <v>26570.867795412451</v>
      </c>
      <c r="BM192" s="2">
        <f t="shared" si="470"/>
        <v>27125.488130361118</v>
      </c>
      <c r="BN192" s="2">
        <f>+data!J192</f>
        <v>1.6772559648109642</v>
      </c>
      <c r="BO192" s="2">
        <f t="shared" si="489"/>
        <v>2.0873248823451012</v>
      </c>
      <c r="BP192" s="10">
        <f t="shared" ref="BP192:BP195" si="525">+(BO192-BN192)/10</f>
        <v>4.1006891753413696E-2</v>
      </c>
      <c r="BQ192" s="2">
        <f t="shared" ref="BQ192:BQ195" si="526">+BN192</f>
        <v>1.6772559648109642</v>
      </c>
      <c r="BR192" s="2">
        <f t="shared" ref="BR192:CA192" si="527">+BQ192+$BP192</f>
        <v>1.7182628565643778</v>
      </c>
      <c r="BS192" s="2">
        <f t="shared" si="527"/>
        <v>1.7592697483177915</v>
      </c>
      <c r="BT192" s="2">
        <f t="shared" si="527"/>
        <v>1.8002766400712051</v>
      </c>
      <c r="BU192" s="2">
        <f t="shared" si="527"/>
        <v>1.8412835318246188</v>
      </c>
      <c r="BV192" s="2">
        <f t="shared" si="527"/>
        <v>1.8822904235780324</v>
      </c>
      <c r="BW192" s="2">
        <f t="shared" si="527"/>
        <v>1.9232973153314461</v>
      </c>
      <c r="BX192" s="2">
        <f t="shared" si="527"/>
        <v>1.9643042070848598</v>
      </c>
      <c r="BY192" s="2">
        <f t="shared" si="527"/>
        <v>2.0053110988382734</v>
      </c>
      <c r="BZ192" s="2">
        <f t="shared" si="527"/>
        <v>2.0463179905916871</v>
      </c>
      <c r="CA192" s="2">
        <f t="shared" si="527"/>
        <v>2.0873248823451007</v>
      </c>
      <c r="CB192" s="31">
        <f t="shared" ref="CB192:CK192" si="528">+CA192</f>
        <v>2.0873248823451007</v>
      </c>
      <c r="CC192" s="31">
        <f t="shared" si="528"/>
        <v>2.0873248823451007</v>
      </c>
      <c r="CD192" s="31">
        <f t="shared" si="528"/>
        <v>2.0873248823451007</v>
      </c>
      <c r="CE192" s="31">
        <f t="shared" si="528"/>
        <v>2.0873248823451007</v>
      </c>
      <c r="CF192" s="31">
        <f t="shared" si="528"/>
        <v>2.0873248823451007</v>
      </c>
      <c r="CG192" s="31">
        <f t="shared" si="528"/>
        <v>2.0873248823451007</v>
      </c>
      <c r="CH192" s="31">
        <f t="shared" si="528"/>
        <v>2.0873248823451007</v>
      </c>
      <c r="CI192" s="31">
        <f t="shared" si="528"/>
        <v>2.0873248823451007</v>
      </c>
      <c r="CJ192" s="31">
        <f t="shared" si="528"/>
        <v>2.0873248823451007</v>
      </c>
      <c r="CK192" s="31">
        <f t="shared" si="528"/>
        <v>2.0873248823451007</v>
      </c>
      <c r="CL192" s="2">
        <f>+data!I192</f>
        <v>18081.099999999999</v>
      </c>
      <c r="CM192" s="2">
        <f t="shared" ref="CM192:CM195" si="529">+CL192*(1+BQ192/100)</f>
        <v>18384.366328253433</v>
      </c>
      <c r="CN192" s="2">
        <f t="shared" ref="CN192:CN195" si="530">+CM192*(1+BR192/100)</f>
        <v>18700.25806628654</v>
      </c>
      <c r="CO192" s="2">
        <f t="shared" ref="CO192:CO195" si="531">+CN192*(1+BS192/100)</f>
        <v>19029.246049304078</v>
      </c>
      <c r="CP192" s="2">
        <f t="shared" ref="CP192:CP195" si="532">+CO192*(1+BT192/100)</f>
        <v>19371.825120711372</v>
      </c>
      <c r="CQ192" s="2">
        <f t="shared" ref="CQ192:CQ195" si="533">+CP192*(1+BU192/100)</f>
        <v>19728.515346472894</v>
      </c>
      <c r="CR192" s="2">
        <f t="shared" ref="CR192:CR195" si="534">+CQ192*(1+BV192/100)</f>
        <v>20099.863301553676</v>
      </c>
      <c r="CS192" s="2">
        <f t="shared" ref="CS192:CS195" si="535">+CR192*(1+BW192/100)</f>
        <v>20486.443432817749</v>
      </c>
      <c r="CT192" s="2">
        <f t="shared" ref="CT192:CT195" si="536">+CS192*(1+BX192/100)</f>
        <v>20888.859503050648</v>
      </c>
      <c r="CU192" s="2">
        <f t="shared" ref="CU192:CU195" si="537">+CT192*(1+BY192/100)</f>
        <v>21307.746121086057</v>
      </c>
      <c r="CV192" s="2">
        <f t="shared" ref="CV192:CV195" si="538">+CU192*(1+BZ192/100)</f>
        <v>21743.770363351443</v>
      </c>
      <c r="CW192" s="2">
        <f t="shared" ref="CW192:CW195" si="539">+CV192*(1+CA192/100)</f>
        <v>22197.633492505658</v>
      </c>
      <c r="CX192" s="2">
        <f t="shared" ref="CX192:CX195" si="540">+CW192*(1+CB192/100)</f>
        <v>22660.9702196865</v>
      </c>
      <c r="CY192" s="2">
        <f t="shared" ref="CY192:CY195" si="541">+CX192*(1+CC192/100)</f>
        <v>23133.978289662831</v>
      </c>
      <c r="CZ192" s="2">
        <f t="shared" ref="CZ192:CZ195" si="542">+CY192*(1+CD192/100)</f>
        <v>23616.859574779279</v>
      </c>
      <c r="DA192" s="2">
        <f t="shared" ref="DA192:DA195" si="543">+CZ192*(1+CE192/100)</f>
        <v>24109.820161112151</v>
      </c>
      <c r="DB192" s="2">
        <f t="shared" ref="DB192:DB195" si="544">+DA192*(1+CF192/100)</f>
        <v>24613.070436423703</v>
      </c>
      <c r="DC192" s="2">
        <f t="shared" ref="DC192:DC195" si="545">+DB192*(1+CG192/100)</f>
        <v>25126.825179952302</v>
      </c>
      <c r="DD192" s="2">
        <f t="shared" ref="DD192:DD195" si="546">+DC192*(1+CH192/100)</f>
        <v>25651.303654076804</v>
      </c>
      <c r="DE192" s="2">
        <f t="shared" ref="DE192:DE195" si="547">+DD192*(1+CI192/100)</f>
        <v>26186.72969789425</v>
      </c>
      <c r="DF192" s="2">
        <f t="shared" ref="DF192:DF195" si="548">+DE192*(1+CJ192/100)</f>
        <v>26733.331822750853</v>
      </c>
      <c r="DG192" s="2">
        <f t="shared" ref="DG192:DG195" si="549">+(AS192-CL192)/CL192*100</f>
        <v>-0.86191658693330242</v>
      </c>
      <c r="DH192" s="2">
        <f t="shared" ref="DH192:DH195" si="550">+(AT192-CM192)/CM192*100</f>
        <v>-0.37780597443875369</v>
      </c>
      <c r="DI192" s="2">
        <f t="shared" ref="DI192:DI195" si="551">+(AU192-CN192)/CN192*100</f>
        <v>0.25168718865109208</v>
      </c>
      <c r="DJ192" s="2">
        <f t="shared" ref="DJ192:DJ195" si="552">+(AV192-CO192)/CO192*100</f>
        <v>0.62327128013150424</v>
      </c>
      <c r="DK192" s="2">
        <f t="shared" ref="DK192:DK195" si="553">+(AW192-CP192)/CP192*100</f>
        <v>0.81340495132048629</v>
      </c>
      <c r="DL192" s="2">
        <f t="shared" ref="DL192:DL195" si="554">+(AX192-CQ192)/CQ192*100</f>
        <v>0.89634139815151004</v>
      </c>
      <c r="DM192" s="2">
        <f t="shared" ref="DM192:DM195" si="555">+(AY192-CR192)/CR192*100</f>
        <v>1.0599147777432534</v>
      </c>
      <c r="DN192" s="2">
        <f t="shared" ref="DN192:DN195" si="556">+(AZ192-CS192)/CS192*100</f>
        <v>1.2225528828696675</v>
      </c>
      <c r="DO192" s="2">
        <f t="shared" ref="DO192:DO195" si="557">+(BA192-CT192)/CT192*100</f>
        <v>1.3446786297577789</v>
      </c>
      <c r="DP192" s="2">
        <f t="shared" ref="DP192:DP195" si="558">+(BB192-CU192)/CU192*100</f>
        <v>1.4261612549581137</v>
      </c>
      <c r="DQ192" s="2">
        <f t="shared" ref="DQ192:DQ195" si="559">+(BC192-CV192)/CV192*100</f>
        <v>1.4669189392866213</v>
      </c>
      <c r="DR192" s="2">
        <f t="shared" ref="DR192:DR195" si="560">+(BD192-CW192)/CW192*100</f>
        <v>1.4669189392866286</v>
      </c>
      <c r="DS192" s="2">
        <f t="shared" ref="DS192:DS195" si="561">+(BE192-CX192)/CX192*100</f>
        <v>1.4669189392866231</v>
      </c>
      <c r="DT192" s="2">
        <f t="shared" ref="DT192:DT195" si="562">+(BF192-CY192)/CY192*100</f>
        <v>1.4669189392866209</v>
      </c>
      <c r="DU192" s="2">
        <f t="shared" ref="DU192:DU195" si="563">+(BG192-CZ192)/CZ192*100</f>
        <v>1.4669189392866229</v>
      </c>
      <c r="DV192" s="2">
        <f t="shared" ref="DV192:DV195" si="564">+(BH192-DA192)/DA192*100</f>
        <v>1.466918939286616</v>
      </c>
      <c r="DW192" s="2">
        <f t="shared" ref="DW192:DW195" si="565">+(BI192-DB192)/DB192*100</f>
        <v>1.4669189392866144</v>
      </c>
      <c r="DX192" s="2">
        <f t="shared" ref="DX192:DX195" si="566">+(BJ192-DC192)/DC192*100</f>
        <v>1.4669189392866104</v>
      </c>
      <c r="DY192" s="2">
        <f t="shared" ref="DY192:DY195" si="567">+(BK192-DD192)/DD192*100</f>
        <v>1.4669189392865993</v>
      </c>
      <c r="DZ192" s="2">
        <f t="shared" ref="DZ192:DZ195" si="568">+(BL192-DE192)/DE192*100</f>
        <v>1.4669189392866024</v>
      </c>
      <c r="EA192" s="2">
        <f t="shared" ref="EA192:EA195" si="569">+(BM192-DF192)/DF192*100</f>
        <v>1.4669189392866033</v>
      </c>
    </row>
    <row r="193" spans="1:131" x14ac:dyDescent="0.25">
      <c r="A193" s="1">
        <v>42916</v>
      </c>
      <c r="B193" s="29">
        <f>+IF(CFdata!B193="",AVERAGE(CFdata!B192,CFdata!B194),CFdata!B193)-0.5</f>
        <v>1.5837596378774688</v>
      </c>
      <c r="C193" s="29">
        <f>+IF(CFdata!C193="",AVERAGE(CFdata!C192,CFdata!C194),CFdata!C193)-0.5</f>
        <v>1.5759204691284987</v>
      </c>
      <c r="D193" s="29">
        <f>+IF(CFdata!D193="",AVERAGE(CFdata!D192,CFdata!D194),CFdata!D193)-0.5</f>
        <v>1.7401431061655357</v>
      </c>
      <c r="E193" s="29">
        <f>+IF(CFdata!E193="",AVERAGE(CFdata!E192,CFdata!E194),CFdata!E193)-0.5</f>
        <v>1.7816145367879095</v>
      </c>
      <c r="F193" s="29">
        <f>+IF(CFdata!F193="",AVERAGE(CFdata!F192,CFdata!F194),CFdata!F193)-0.5</f>
        <v>1.7760493583788786</v>
      </c>
      <c r="G193" s="29">
        <f>+IF(CFdata!G193="",AVERAGE(CFdata!G192,CFdata!G194),CFdata!G193)-0.5</f>
        <v>1.7390880691991231</v>
      </c>
      <c r="H193" s="29">
        <f>+IF(CFdata!H193="",AVERAGE(CFdata!H192,CFdata!H194),CFdata!H193)-0.5</f>
        <v>1.7281988695786525</v>
      </c>
      <c r="I193" s="30">
        <f t="shared" si="516"/>
        <v>1.7281988695786525</v>
      </c>
      <c r="J193" s="30">
        <f t="shared" si="517"/>
        <v>1.7281988695786525</v>
      </c>
      <c r="K193" s="30">
        <f t="shared" si="436"/>
        <v>1.7281988695786525</v>
      </c>
      <c r="L193" s="30">
        <f t="shared" si="437"/>
        <v>1.7281988695786525</v>
      </c>
      <c r="M193" s="24">
        <f t="shared" si="518"/>
        <v>1.782559095662922</v>
      </c>
      <c r="N193" s="24">
        <f t="shared" si="519"/>
        <v>1.8369193217471915</v>
      </c>
      <c r="O193" s="24">
        <f t="shared" si="520"/>
        <v>1.891279547831461</v>
      </c>
      <c r="P193" s="24">
        <f t="shared" si="521"/>
        <v>1.9456397739157305</v>
      </c>
      <c r="Q193" s="23">
        <f>+data!$E193</f>
        <v>2</v>
      </c>
      <c r="R193" s="23">
        <f t="shared" ref="R193:V193" si="570">+Q193</f>
        <v>2</v>
      </c>
      <c r="S193" s="23">
        <f t="shared" si="570"/>
        <v>2</v>
      </c>
      <c r="T193" s="23">
        <f t="shared" si="570"/>
        <v>2</v>
      </c>
      <c r="U193" s="23">
        <f t="shared" si="570"/>
        <v>2</v>
      </c>
      <c r="V193" s="23">
        <f t="shared" si="570"/>
        <v>2</v>
      </c>
      <c r="W193" s="24">
        <f t="shared" si="487"/>
        <v>5.4360226084269492E-2</v>
      </c>
      <c r="X193" s="29">
        <f>+IF(CFdata!W193="",AVERAGE(CFdata!W192,CFdata!W194),CFdata!W193)</f>
        <v>2.2175896399170454</v>
      </c>
      <c r="Y193" s="29">
        <f>+IF(CFdata!X193="",AVERAGE(CFdata!X192,CFdata!X194),CFdata!X193)</f>
        <v>2.3224981494035282</v>
      </c>
      <c r="Z193" s="29">
        <f>+IF(CFdata!Y193="",AVERAGE(CFdata!Y192,CFdata!Y194),CFdata!Y193)</f>
        <v>2.0681578686740179</v>
      </c>
      <c r="AA193" s="29">
        <f>+IF(CFdata!Z193="",AVERAGE(CFdata!Z192,CFdata!Z194),CFdata!Z193)</f>
        <v>2.003886990914149</v>
      </c>
      <c r="AB193" s="29">
        <f>+IF(CFdata!AA193="",AVERAGE(CFdata!AA192,CFdata!AA194),CFdata!AA193)</f>
        <v>1.9617738782191763</v>
      </c>
      <c r="AC193" s="29">
        <f>+IF(CFdata!AB193="",AVERAGE(CFdata!AB192,CFdata!AB194),CFdata!AB193)</f>
        <v>2.0645151105754906</v>
      </c>
      <c r="AD193" s="29">
        <f>+IF(CFdata!AC193="",AVERAGE(CFdata!AC192,CFdata!AC194),CFdata!AC193)</f>
        <v>2.10731202733878</v>
      </c>
      <c r="AE193" s="30">
        <f t="shared" si="523"/>
        <v>2.10731202733878</v>
      </c>
      <c r="AF193" s="30">
        <f t="shared" si="524"/>
        <v>2.10731202733878</v>
      </c>
      <c r="AG193" s="30">
        <f t="shared" si="440"/>
        <v>2.10731202733878</v>
      </c>
      <c r="AH193" s="30">
        <f t="shared" si="441"/>
        <v>2.10731202733878</v>
      </c>
      <c r="AI193" s="30">
        <f t="shared" si="442"/>
        <v>2.10731202733878</v>
      </c>
      <c r="AJ193" s="30">
        <f t="shared" si="443"/>
        <v>2.10731202733878</v>
      </c>
      <c r="AK193" s="30">
        <f t="shared" si="444"/>
        <v>2.10731202733878</v>
      </c>
      <c r="AL193" s="30">
        <f t="shared" si="445"/>
        <v>2.10731202733878</v>
      </c>
      <c r="AM193" s="30">
        <f t="shared" si="446"/>
        <v>2.10731202733878</v>
      </c>
      <c r="AN193" s="30">
        <f t="shared" si="447"/>
        <v>2.10731202733878</v>
      </c>
      <c r="AO193" s="30">
        <f t="shared" si="448"/>
        <v>2.10731202733878</v>
      </c>
      <c r="AP193" s="30">
        <f t="shared" si="449"/>
        <v>2.10731202733878</v>
      </c>
      <c r="AQ193" s="30">
        <f t="shared" si="450"/>
        <v>2.10731202733878</v>
      </c>
      <c r="AR193" s="30">
        <f t="shared" si="450"/>
        <v>2.10731202733878</v>
      </c>
      <c r="AS193" s="2">
        <f>+data!$H193</f>
        <v>18021.047999999999</v>
      </c>
      <c r="AT193" s="2">
        <f t="shared" si="451"/>
        <v>18420.680893452478</v>
      </c>
      <c r="AU193" s="2">
        <f t="shared" si="452"/>
        <v>18848.500866310442</v>
      </c>
      <c r="AV193" s="2">
        <f t="shared" si="453"/>
        <v>19238.317620104131</v>
      </c>
      <c r="AW193" s="2">
        <f t="shared" si="454"/>
        <v>19623.831764164141</v>
      </c>
      <c r="AX193" s="2">
        <f t="shared" si="455"/>
        <v>20008.806969619192</v>
      </c>
      <c r="AY193" s="2">
        <f t="shared" si="456"/>
        <v>20421.891812952861</v>
      </c>
      <c r="AZ193" s="2">
        <f t="shared" si="457"/>
        <v>20852.24479533733</v>
      </c>
      <c r="BA193" s="2">
        <f t="shared" si="458"/>
        <v>21291.666657879599</v>
      </c>
      <c r="BB193" s="2">
        <f t="shared" si="459"/>
        <v>21740.348510181979</v>
      </c>
      <c r="BC193" s="2">
        <f t="shared" si="460"/>
        <v>22198.485489122409</v>
      </c>
      <c r="BD193" s="2">
        <f t="shared" si="461"/>
        <v>22666.276843721742</v>
      </c>
      <c r="BE193" s="2">
        <f t="shared" si="462"/>
        <v>23143.926021799394</v>
      </c>
      <c r="BF193" s="2">
        <f t="shared" si="463"/>
        <v>23631.640758455163</v>
      </c>
      <c r="BG193" s="2">
        <f t="shared" si="464"/>
        <v>24129.633166415584</v>
      </c>
      <c r="BH193" s="2">
        <f t="shared" si="465"/>
        <v>24638.119828284187</v>
      </c>
      <c r="BI193" s="2">
        <f t="shared" si="466"/>
        <v>25157.321890735762</v>
      </c>
      <c r="BJ193" s="2">
        <f t="shared" si="467"/>
        <v>25687.46516069557</v>
      </c>
      <c r="BK193" s="2">
        <f t="shared" si="468"/>
        <v>26228.780203545368</v>
      </c>
      <c r="BL193" s="2">
        <f t="shared" si="469"/>
        <v>26781.502443398931</v>
      </c>
      <c r="BM193" s="2">
        <f t="shared" si="470"/>
        <v>27345.872265490707</v>
      </c>
      <c r="BN193" s="2">
        <f>+data!J193</f>
        <v>1.6923749108184616</v>
      </c>
      <c r="BO193" s="2">
        <f t="shared" si="489"/>
        <v>2.10731202733878</v>
      </c>
      <c r="BP193" s="10">
        <f t="shared" si="525"/>
        <v>4.1493711652031841E-2</v>
      </c>
      <c r="BQ193" s="2">
        <f t="shared" si="526"/>
        <v>1.6923749108184616</v>
      </c>
      <c r="BR193" s="2">
        <f t="shared" ref="BR193:CA193" si="571">+BQ193+$BP193</f>
        <v>1.7338686224704933</v>
      </c>
      <c r="BS193" s="2">
        <f t="shared" si="571"/>
        <v>1.7753623341225251</v>
      </c>
      <c r="BT193" s="2">
        <f t="shared" si="571"/>
        <v>1.8168560457745568</v>
      </c>
      <c r="BU193" s="2">
        <f t="shared" si="571"/>
        <v>1.8583497574265886</v>
      </c>
      <c r="BV193" s="2">
        <f t="shared" si="571"/>
        <v>1.8998434690786203</v>
      </c>
      <c r="BW193" s="2">
        <f t="shared" si="571"/>
        <v>1.9413371807306521</v>
      </c>
      <c r="BX193" s="2">
        <f t="shared" si="571"/>
        <v>1.9828308923826838</v>
      </c>
      <c r="BY193" s="2">
        <f t="shared" si="571"/>
        <v>2.0243246040347156</v>
      </c>
      <c r="BZ193" s="2">
        <f t="shared" si="571"/>
        <v>2.0658183156867476</v>
      </c>
      <c r="CA193" s="2">
        <f t="shared" si="571"/>
        <v>2.1073120273387795</v>
      </c>
      <c r="CB193" s="31">
        <f t="shared" ref="CB193:CK193" si="572">+CA193</f>
        <v>2.1073120273387795</v>
      </c>
      <c r="CC193" s="31">
        <f t="shared" si="572"/>
        <v>2.1073120273387795</v>
      </c>
      <c r="CD193" s="31">
        <f t="shared" si="572"/>
        <v>2.1073120273387795</v>
      </c>
      <c r="CE193" s="31">
        <f t="shared" si="572"/>
        <v>2.1073120273387795</v>
      </c>
      <c r="CF193" s="31">
        <f t="shared" si="572"/>
        <v>2.1073120273387795</v>
      </c>
      <c r="CG193" s="31">
        <f t="shared" si="572"/>
        <v>2.1073120273387795</v>
      </c>
      <c r="CH193" s="31">
        <f t="shared" si="572"/>
        <v>2.1073120273387795</v>
      </c>
      <c r="CI193" s="31">
        <f t="shared" si="572"/>
        <v>2.1073120273387795</v>
      </c>
      <c r="CJ193" s="31">
        <f t="shared" si="572"/>
        <v>2.1073120273387795</v>
      </c>
      <c r="CK193" s="31">
        <f t="shared" si="572"/>
        <v>2.1073120273387795</v>
      </c>
      <c r="CL193" s="2">
        <f>+data!I193</f>
        <v>18157.599999999999</v>
      </c>
      <c r="CM193" s="2">
        <f t="shared" si="529"/>
        <v>18464.894666806773</v>
      </c>
      <c r="CN193" s="2">
        <f t="shared" si="530"/>
        <v>18785.051681606761</v>
      </c>
      <c r="CO193" s="2">
        <f t="shared" si="531"/>
        <v>19118.554413607457</v>
      </c>
      <c r="CP193" s="2">
        <f t="shared" si="532"/>
        <v>19465.911025335779</v>
      </c>
      <c r="CQ193" s="2">
        <f t="shared" si="533"/>
        <v>19827.655735655982</v>
      </c>
      <c r="CR193" s="2">
        <f t="shared" si="534"/>
        <v>20204.350158221234</v>
      </c>
      <c r="CS193" s="2">
        <f t="shared" si="535"/>
        <v>20596.584719967796</v>
      </c>
      <c r="CT193" s="2">
        <f t="shared" si="536"/>
        <v>21004.98016457109</v>
      </c>
      <c r="CU193" s="2">
        <f t="shared" si="537"/>
        <v>21430.189146115117</v>
      </c>
      <c r="CV193" s="2">
        <f t="shared" si="538"/>
        <v>21872.897918581879</v>
      </c>
      <c r="CW193" s="2">
        <f t="shared" si="539"/>
        <v>22333.828127147688</v>
      </c>
      <c r="CX193" s="2">
        <f t="shared" si="540"/>
        <v>22804.471573436243</v>
      </c>
      <c r="CY193" s="2">
        <f t="shared" si="541"/>
        <v>23285.03294567432</v>
      </c>
      <c r="CZ193" s="2">
        <f t="shared" si="542"/>
        <v>23775.721245508314</v>
      </c>
      <c r="DA193" s="2">
        <f t="shared" si="543"/>
        <v>24276.749878901453</v>
      </c>
      <c r="DB193" s="2">
        <f t="shared" si="544"/>
        <v>24788.336748946498</v>
      </c>
      <c r="DC193" s="2">
        <f t="shared" si="545"/>
        <v>25310.704350634285</v>
      </c>
      <c r="DD193" s="2">
        <f t="shared" si="546"/>
        <v>25844.079867619363</v>
      </c>
      <c r="DE193" s="2">
        <f t="shared" si="547"/>
        <v>26388.695271024746</v>
      </c>
      <c r="DF193" s="2">
        <f t="shared" si="548"/>
        <v>26944.78742032883</v>
      </c>
      <c r="DG193" s="2">
        <f t="shared" si="549"/>
        <v>-0.75203771423535981</v>
      </c>
      <c r="DH193" s="2">
        <f t="shared" si="550"/>
        <v>-0.23944774206470509</v>
      </c>
      <c r="DI193" s="2">
        <f t="shared" si="551"/>
        <v>0.33776422753101309</v>
      </c>
      <c r="DJ193" s="2">
        <f t="shared" si="552"/>
        <v>0.62642396441560622</v>
      </c>
      <c r="DK193" s="2">
        <f t="shared" si="553"/>
        <v>0.81126816321527473</v>
      </c>
      <c r="DL193" s="2">
        <f t="shared" si="554"/>
        <v>0.9136291066293154</v>
      </c>
      <c r="DM193" s="2">
        <f t="shared" si="555"/>
        <v>1.0767070112527652</v>
      </c>
      <c r="DN193" s="2">
        <f t="shared" si="556"/>
        <v>1.2412741182361156</v>
      </c>
      <c r="DO193" s="2">
        <f t="shared" si="557"/>
        <v>1.3648501025107391</v>
      </c>
      <c r="DP193" s="2">
        <f t="shared" si="558"/>
        <v>1.4473011038406423</v>
      </c>
      <c r="DQ193" s="2">
        <f t="shared" si="559"/>
        <v>1.4885433642696757</v>
      </c>
      <c r="DR193" s="2">
        <f t="shared" si="560"/>
        <v>1.488543364269687</v>
      </c>
      <c r="DS193" s="2">
        <f t="shared" si="561"/>
        <v>1.4885433642696801</v>
      </c>
      <c r="DT193" s="2">
        <f t="shared" si="562"/>
        <v>1.488543364269677</v>
      </c>
      <c r="DU193" s="2">
        <f t="shared" si="563"/>
        <v>1.4885433642696799</v>
      </c>
      <c r="DV193" s="2">
        <f t="shared" si="564"/>
        <v>1.488543364269673</v>
      </c>
      <c r="DW193" s="2">
        <f t="shared" si="565"/>
        <v>1.4885433642696742</v>
      </c>
      <c r="DX193" s="2">
        <f t="shared" si="566"/>
        <v>1.4885433642696853</v>
      </c>
      <c r="DY193" s="2">
        <f t="shared" si="567"/>
        <v>1.4885433642696835</v>
      </c>
      <c r="DZ193" s="2">
        <f t="shared" si="568"/>
        <v>1.4885433642696775</v>
      </c>
      <c r="EA193" s="2">
        <f t="shared" si="569"/>
        <v>1.4885433642696815</v>
      </c>
    </row>
    <row r="194" spans="1:131" x14ac:dyDescent="0.25">
      <c r="A194" s="1">
        <v>43008</v>
      </c>
      <c r="B194" s="29">
        <f>+IF(CFdata!B194="",AVERAGE(CFdata!B193,CFdata!B195),CFdata!B194)-0.5</f>
        <v>1.5453431410141478</v>
      </c>
      <c r="C194" s="29">
        <f>+IF(CFdata!C194="",AVERAGE(CFdata!C193,CFdata!C195),CFdata!C194)-0.5</f>
        <v>1.4540398573176558</v>
      </c>
      <c r="D194" s="29">
        <f>+IF(CFdata!D194="",AVERAGE(CFdata!D193,CFdata!D195),CFdata!D194)-0.5</f>
        <v>1.7043772686579803</v>
      </c>
      <c r="E194" s="29">
        <f>+IF(CFdata!E194="",AVERAGE(CFdata!E193,CFdata!E195),CFdata!E194)-0.5</f>
        <v>1.766625646663492</v>
      </c>
      <c r="F194" s="29">
        <f>+IF(CFdata!F194="",AVERAGE(CFdata!F193,CFdata!F195),CFdata!F194)-0.5</f>
        <v>1.7409247982680944</v>
      </c>
      <c r="G194" s="29">
        <f>+IF(CFdata!G194="",AVERAGE(CFdata!G193,CFdata!G195),CFdata!G194)-0.5</f>
        <v>1.7105350673094044</v>
      </c>
      <c r="H194" s="29">
        <f>+IF(CFdata!H194="",AVERAGE(CFdata!H193,CFdata!H195),CFdata!H194)-0.5</f>
        <v>1.7322973257876977</v>
      </c>
      <c r="I194" s="30">
        <f t="shared" si="516"/>
        <v>1.7322973257876977</v>
      </c>
      <c r="J194" s="30">
        <f t="shared" si="517"/>
        <v>1.7322973257876977</v>
      </c>
      <c r="K194" s="30">
        <f t="shared" si="436"/>
        <v>1.7322973257876977</v>
      </c>
      <c r="L194" s="30">
        <f t="shared" si="437"/>
        <v>1.7322973257876977</v>
      </c>
      <c r="M194" s="24">
        <f t="shared" si="518"/>
        <v>1.7858378606301581</v>
      </c>
      <c r="N194" s="24">
        <f t="shared" si="519"/>
        <v>1.8393783954726186</v>
      </c>
      <c r="O194" s="24">
        <f t="shared" si="520"/>
        <v>1.8929189303150791</v>
      </c>
      <c r="P194" s="24">
        <f t="shared" si="521"/>
        <v>1.9464594651575395</v>
      </c>
      <c r="Q194" s="23">
        <f>+data!$E194</f>
        <v>2</v>
      </c>
      <c r="R194" s="23">
        <f t="shared" ref="R194:V194" si="573">+Q194</f>
        <v>2</v>
      </c>
      <c r="S194" s="23">
        <f t="shared" si="573"/>
        <v>2</v>
      </c>
      <c r="T194" s="23">
        <f t="shared" si="573"/>
        <v>2</v>
      </c>
      <c r="U194" s="23">
        <f t="shared" si="573"/>
        <v>2</v>
      </c>
      <c r="V194" s="23">
        <f t="shared" si="573"/>
        <v>2</v>
      </c>
      <c r="W194" s="24">
        <f t="shared" si="487"/>
        <v>5.3540534842460463E-2</v>
      </c>
      <c r="X194" s="29">
        <f>+IF(CFdata!W194="",AVERAGE(CFdata!W193,CFdata!W195),CFdata!W194)</f>
        <v>2.1677994777989653</v>
      </c>
      <c r="Y194" s="29">
        <f>+IF(CFdata!X194="",AVERAGE(CFdata!X193,CFdata!X195),CFdata!X194)</f>
        <v>2.4159724398888316</v>
      </c>
      <c r="Z194" s="29">
        <f>+IF(CFdata!Y194="",AVERAGE(CFdata!Y193,CFdata!Y195),CFdata!Y194)</f>
        <v>2.1073626026965893</v>
      </c>
      <c r="AA194" s="29">
        <f>+IF(CFdata!Z194="",AVERAGE(CFdata!Z193,CFdata!Z195),CFdata!Z194)</f>
        <v>1.9043934750989717</v>
      </c>
      <c r="AB194" s="29">
        <f>+IF(CFdata!AA194="",AVERAGE(CFdata!AA193,CFdata!AA195),CFdata!AA194)</f>
        <v>2.0139939915109641</v>
      </c>
      <c r="AC194" s="29">
        <f>+IF(CFdata!AB194="",AVERAGE(CFdata!AB193,CFdata!AB195),CFdata!AB194)</f>
        <v>2.0540002752347313</v>
      </c>
      <c r="AD194" s="29">
        <f>+IF(CFdata!AC194="",AVERAGE(CFdata!AC193,CFdata!AC195),CFdata!AC194)</f>
        <v>2.1108504202424272</v>
      </c>
      <c r="AE194" s="30">
        <f t="shared" si="523"/>
        <v>2.1108504202424272</v>
      </c>
      <c r="AF194" s="30">
        <f t="shared" si="524"/>
        <v>2.1108504202424272</v>
      </c>
      <c r="AG194" s="30">
        <f t="shared" si="440"/>
        <v>2.1108504202424272</v>
      </c>
      <c r="AH194" s="30">
        <f t="shared" si="441"/>
        <v>2.1108504202424272</v>
      </c>
      <c r="AI194" s="30">
        <f t="shared" si="442"/>
        <v>2.1108504202424272</v>
      </c>
      <c r="AJ194" s="30">
        <f t="shared" si="443"/>
        <v>2.1108504202424272</v>
      </c>
      <c r="AK194" s="30">
        <f t="shared" si="444"/>
        <v>2.1108504202424272</v>
      </c>
      <c r="AL194" s="30">
        <f t="shared" si="445"/>
        <v>2.1108504202424272</v>
      </c>
      <c r="AM194" s="30">
        <f t="shared" si="446"/>
        <v>2.1108504202424272</v>
      </c>
      <c r="AN194" s="30">
        <f t="shared" si="447"/>
        <v>2.1108504202424272</v>
      </c>
      <c r="AO194" s="30">
        <f t="shared" si="448"/>
        <v>2.1108504202424272</v>
      </c>
      <c r="AP194" s="30">
        <f t="shared" si="449"/>
        <v>2.1108504202424272</v>
      </c>
      <c r="AQ194" s="30">
        <f t="shared" si="450"/>
        <v>2.1108504202424272</v>
      </c>
      <c r="AR194" s="30">
        <f t="shared" si="450"/>
        <v>2.1108504202424272</v>
      </c>
      <c r="AS194" s="2">
        <f>+data!$H194</f>
        <v>18163.558000000001</v>
      </c>
      <c r="AT194" s="2">
        <f t="shared" si="451"/>
        <v>18557.307515473713</v>
      </c>
      <c r="AU194" s="2">
        <f t="shared" si="452"/>
        <v>19005.646950632974</v>
      </c>
      <c r="AV194" s="2">
        <f t="shared" si="453"/>
        <v>19406.164846871157</v>
      </c>
      <c r="AW194" s="2">
        <f t="shared" si="454"/>
        <v>19775.734583981921</v>
      </c>
      <c r="AX194" s="2">
        <f t="shared" si="455"/>
        <v>20174.016690280474</v>
      </c>
      <c r="AY194" s="2">
        <f t="shared" si="456"/>
        <v>20588.391048624733</v>
      </c>
      <c r="AZ194" s="2">
        <f t="shared" si="457"/>
        <v>21022.981187595782</v>
      </c>
      <c r="BA194" s="2">
        <f t="shared" si="458"/>
        <v>21466.744874341632</v>
      </c>
      <c r="BB194" s="2">
        <f t="shared" si="459"/>
        <v>21919.875748734041</v>
      </c>
      <c r="BC194" s="2">
        <f t="shared" si="460"/>
        <v>22382.571538092809</v>
      </c>
      <c r="BD194" s="2">
        <f t="shared" si="461"/>
        <v>22855.034143465698</v>
      </c>
      <c r="BE194" s="2">
        <f t="shared" si="462"/>
        <v>23337.469727729593</v>
      </c>
      <c r="BF194" s="2">
        <f t="shared" si="463"/>
        <v>23830.088805551321</v>
      </c>
      <c r="BG194" s="2">
        <f t="shared" si="464"/>
        <v>24333.106335247441</v>
      </c>
      <c r="BH194" s="2">
        <f t="shared" si="465"/>
        <v>24846.741812583045</v>
      </c>
      <c r="BI194" s="2">
        <f t="shared" si="466"/>
        <v>25371.2193665505</v>
      </c>
      <c r="BJ194" s="2">
        <f t="shared" si="467"/>
        <v>25906.767857169958</v>
      </c>
      <c r="BK194" s="2">
        <f t="shared" si="468"/>
        <v>26453.620975354257</v>
      </c>
      <c r="BL194" s="2">
        <f t="shared" si="469"/>
        <v>27012.017344881857</v>
      </c>
      <c r="BM194" s="2">
        <f t="shared" si="470"/>
        <v>27582.200626522248</v>
      </c>
      <c r="BN194" s="2">
        <f>+data!J194</f>
        <v>1.7226946292462131</v>
      </c>
      <c r="BO194" s="2">
        <f t="shared" si="489"/>
        <v>2.1108504202424272</v>
      </c>
      <c r="BP194" s="10">
        <f t="shared" si="525"/>
        <v>3.8815579099621411E-2</v>
      </c>
      <c r="BQ194" s="2">
        <f t="shared" si="526"/>
        <v>1.7226946292462131</v>
      </c>
      <c r="BR194" s="2">
        <f t="shared" ref="BR194:CA194" si="574">+BQ194+$BP194</f>
        <v>1.7615102083458345</v>
      </c>
      <c r="BS194" s="2">
        <f t="shared" si="574"/>
        <v>1.8003257874454559</v>
      </c>
      <c r="BT194" s="2">
        <f t="shared" si="574"/>
        <v>1.8391413665450773</v>
      </c>
      <c r="BU194" s="2">
        <f t="shared" si="574"/>
        <v>1.8779569456446987</v>
      </c>
      <c r="BV194" s="2">
        <f t="shared" si="574"/>
        <v>1.9167725247443201</v>
      </c>
      <c r="BW194" s="2">
        <f t="shared" si="574"/>
        <v>1.9555881038439415</v>
      </c>
      <c r="BX194" s="2">
        <f t="shared" si="574"/>
        <v>1.994403682943563</v>
      </c>
      <c r="BY194" s="2">
        <f t="shared" si="574"/>
        <v>2.0332192620431844</v>
      </c>
      <c r="BZ194" s="2">
        <f t="shared" si="574"/>
        <v>2.0720348411428056</v>
      </c>
      <c r="CA194" s="2">
        <f t="shared" si="574"/>
        <v>2.1108504202424268</v>
      </c>
      <c r="CB194" s="31">
        <f t="shared" ref="CB194:CK194" si="575">+CA194</f>
        <v>2.1108504202424268</v>
      </c>
      <c r="CC194" s="31">
        <f t="shared" si="575"/>
        <v>2.1108504202424268</v>
      </c>
      <c r="CD194" s="31">
        <f t="shared" si="575"/>
        <v>2.1108504202424268</v>
      </c>
      <c r="CE194" s="31">
        <f t="shared" si="575"/>
        <v>2.1108504202424268</v>
      </c>
      <c r="CF194" s="31">
        <f t="shared" si="575"/>
        <v>2.1108504202424268</v>
      </c>
      <c r="CG194" s="31">
        <f t="shared" si="575"/>
        <v>2.1108504202424268</v>
      </c>
      <c r="CH194" s="31">
        <f t="shared" si="575"/>
        <v>2.1108504202424268</v>
      </c>
      <c r="CI194" s="31">
        <f t="shared" si="575"/>
        <v>2.1108504202424268</v>
      </c>
      <c r="CJ194" s="31">
        <f t="shared" si="575"/>
        <v>2.1108504202424268</v>
      </c>
      <c r="CK194" s="31">
        <f t="shared" si="575"/>
        <v>2.1108504202424268</v>
      </c>
      <c r="CL194" s="2">
        <f>+data!I194</f>
        <v>18235.8</v>
      </c>
      <c r="CM194" s="2">
        <f t="shared" si="529"/>
        <v>18549.947147200081</v>
      </c>
      <c r="CN194" s="2">
        <f t="shared" si="530"/>
        <v>18876.706359840766</v>
      </c>
      <c r="CO194" s="2">
        <f t="shared" si="531"/>
        <v>19216.548572257332</v>
      </c>
      <c r="CP194" s="2">
        <f t="shared" si="532"/>
        <v>19569.968066271944</v>
      </c>
      <c r="CQ194" s="2">
        <f t="shared" si="533"/>
        <v>19937.483640832947</v>
      </c>
      <c r="CR194" s="2">
        <f t="shared" si="534"/>
        <v>20319.639849385825</v>
      </c>
      <c r="CS194" s="2">
        <f t="shared" si="535"/>
        <v>20717.00830902435</v>
      </c>
      <c r="CT194" s="2">
        <f t="shared" si="536"/>
        <v>21130.189085735256</v>
      </c>
      <c r="CU194" s="2">
        <f t="shared" si="537"/>
        <v>21559.812160332571</v>
      </c>
      <c r="CV194" s="2">
        <f t="shared" si="538"/>
        <v>22006.538979979603</v>
      </c>
      <c r="CW194" s="2">
        <f t="shared" si="539"/>
        <v>22471.064100519314</v>
      </c>
      <c r="CX194" s="2">
        <f t="shared" si="540"/>
        <v>22945.394651518069</v>
      </c>
      <c r="CY194" s="2">
        <f t="shared" si="541"/>
        <v>23429.737610945918</v>
      </c>
      <c r="CZ194" s="2">
        <f t="shared" si="542"/>
        <v>23924.304325768266</v>
      </c>
      <c r="DA194" s="2">
        <f t="shared" si="543"/>
        <v>24429.310604168819</v>
      </c>
      <c r="DB194" s="2">
        <f t="shared" si="544"/>
        <v>24944.976809719243</v>
      </c>
      <c r="DC194" s="2">
        <f t="shared" si="545"/>
        <v>25471.527957536575</v>
      </c>
      <c r="DD194" s="2">
        <f t="shared" si="546"/>
        <v>26009.193812470399</v>
      </c>
      <c r="DE194" s="2">
        <f t="shared" si="547"/>
        <v>26558.208989362596</v>
      </c>
      <c r="DF194" s="2">
        <f t="shared" si="548"/>
        <v>27118.813055423416</v>
      </c>
      <c r="DG194" s="2">
        <f t="shared" si="549"/>
        <v>-0.39615481635024719</v>
      </c>
      <c r="DH194" s="2">
        <f t="shared" si="550"/>
        <v>3.9678648220531548E-2</v>
      </c>
      <c r="DI194" s="2">
        <f t="shared" si="551"/>
        <v>0.68306720639847851</v>
      </c>
      <c r="DJ194" s="2">
        <f t="shared" si="552"/>
        <v>0.98673429258556677</v>
      </c>
      <c r="DK194" s="2">
        <f t="shared" si="553"/>
        <v>1.0514402323660783</v>
      </c>
      <c r="DL194" s="2">
        <f t="shared" si="554"/>
        <v>1.1863736352520242</v>
      </c>
      <c r="DM194" s="2">
        <f t="shared" si="555"/>
        <v>1.3226179264542002</v>
      </c>
      <c r="DN194" s="2">
        <f t="shared" si="556"/>
        <v>1.4769163288801226</v>
      </c>
      <c r="DO194" s="2">
        <f t="shared" si="557"/>
        <v>1.5927722522539138</v>
      </c>
      <c r="DP194" s="2">
        <f t="shared" si="558"/>
        <v>1.6700682998711056</v>
      </c>
      <c r="DQ194" s="2">
        <f t="shared" si="559"/>
        <v>1.7087310206084672</v>
      </c>
      <c r="DR194" s="2">
        <f t="shared" si="560"/>
        <v>1.7087310206084587</v>
      </c>
      <c r="DS194" s="2">
        <f t="shared" si="561"/>
        <v>1.7087310206084612</v>
      </c>
      <c r="DT194" s="2">
        <f t="shared" si="562"/>
        <v>1.7087310206084678</v>
      </c>
      <c r="DU194" s="2">
        <f t="shared" si="563"/>
        <v>1.708731020608466</v>
      </c>
      <c r="DV194" s="2">
        <f t="shared" si="564"/>
        <v>1.7087310206084645</v>
      </c>
      <c r="DW194" s="2">
        <f t="shared" si="565"/>
        <v>1.7087310206084525</v>
      </c>
      <c r="DX194" s="2">
        <f t="shared" si="566"/>
        <v>1.7087310206084572</v>
      </c>
      <c r="DY194" s="2">
        <f t="shared" si="567"/>
        <v>1.7087310206084598</v>
      </c>
      <c r="DZ194" s="2">
        <f t="shared" si="568"/>
        <v>1.7087310206084501</v>
      </c>
      <c r="EA194" s="2">
        <f t="shared" si="569"/>
        <v>1.7087310206084432</v>
      </c>
    </row>
    <row r="195" spans="1:131" x14ac:dyDescent="0.25">
      <c r="A195" s="1">
        <v>43100</v>
      </c>
      <c r="B195" s="29">
        <f>+IF(CFdata!B195="",AVERAGE(CFdata!B194,CFdata!B196),CFdata!B195)-0.5</f>
        <v>1.6432342143182939</v>
      </c>
      <c r="C195" s="29">
        <f>+IF(CFdata!C195="",AVERAGE(CFdata!C194,CFdata!C196),CFdata!C195)-0.5</f>
        <v>1.6390430515414716</v>
      </c>
      <c r="D195" s="29">
        <f>+IF(CFdata!D195="",AVERAGE(CFdata!D194,CFdata!D196),CFdata!D195)-0.5</f>
        <v>1.7003463168269604</v>
      </c>
      <c r="E195" s="29">
        <f>+IF(CFdata!E195="",AVERAGE(CFdata!E194,CFdata!E196),CFdata!E195)-0.5</f>
        <v>1.7068240250559099</v>
      </c>
      <c r="F195" s="29">
        <f>+IF(CFdata!F195="",AVERAGE(CFdata!F194,CFdata!F196),CFdata!F195)-0.5</f>
        <v>1.7142490595182656</v>
      </c>
      <c r="G195" s="29">
        <f>+IF(CFdata!G195="",AVERAGE(CFdata!G194,CFdata!G196),CFdata!G195)-0.5</f>
        <v>1.6773687691580337</v>
      </c>
      <c r="H195" s="29">
        <f>+IF(CFdata!H195="",AVERAGE(CFdata!H194,CFdata!H196),CFdata!H195)-0.5</f>
        <v>1.6846087732926174</v>
      </c>
      <c r="I195" s="30">
        <f t="shared" si="516"/>
        <v>1.6846087732926174</v>
      </c>
      <c r="J195" s="30">
        <f t="shared" si="517"/>
        <v>1.6846087732926174</v>
      </c>
      <c r="K195" s="30">
        <f t="shared" si="436"/>
        <v>1.6846087732926174</v>
      </c>
      <c r="L195" s="30">
        <f t="shared" si="437"/>
        <v>1.6846087732926174</v>
      </c>
      <c r="M195" s="24">
        <f t="shared" si="518"/>
        <v>1.7476870186340938</v>
      </c>
      <c r="N195" s="24">
        <f t="shared" si="519"/>
        <v>1.8107652639755702</v>
      </c>
      <c r="O195" s="24">
        <f t="shared" si="520"/>
        <v>1.8738435093170467</v>
      </c>
      <c r="P195" s="24">
        <f t="shared" si="521"/>
        <v>1.9369217546585231</v>
      </c>
      <c r="Q195" s="23">
        <f>+data!$E195</f>
        <v>2</v>
      </c>
      <c r="R195" s="23">
        <f t="shared" ref="R195:V195" si="576">+Q195</f>
        <v>2</v>
      </c>
      <c r="S195" s="23">
        <f t="shared" si="576"/>
        <v>2</v>
      </c>
      <c r="T195" s="23">
        <f t="shared" si="576"/>
        <v>2</v>
      </c>
      <c r="U195" s="23">
        <f t="shared" si="576"/>
        <v>2</v>
      </c>
      <c r="V195" s="23">
        <f t="shared" si="576"/>
        <v>2</v>
      </c>
      <c r="W195" s="24">
        <f t="shared" si="487"/>
        <v>6.3078245341476519E-2</v>
      </c>
      <c r="X195" s="29">
        <f>+IF(CFdata!W195="",AVERAGE(CFdata!W194,CFdata!W196),CFdata!W195)</f>
        <v>2.7062346617232675</v>
      </c>
      <c r="Y195" s="29">
        <f>+IF(CFdata!X195="",AVERAGE(CFdata!X194,CFdata!X196),CFdata!X195)</f>
        <v>2.3545327194972594</v>
      </c>
      <c r="Z195" s="29">
        <f>+IF(CFdata!Y195="",AVERAGE(CFdata!Y194,CFdata!Y196),CFdata!Y195)</f>
        <v>1.9170440439210861</v>
      </c>
      <c r="AA195" s="29">
        <f>+IF(CFdata!Z195="",AVERAGE(CFdata!Z194,CFdata!Z196),CFdata!Z195)</f>
        <v>2.028679730307593</v>
      </c>
      <c r="AB195" s="29">
        <f>+IF(CFdata!AA195="",AVERAGE(CFdata!AA194,CFdata!AA196),CFdata!AA195)</f>
        <v>2.0361583879703935</v>
      </c>
      <c r="AC195" s="29">
        <f>+IF(CFdata!AB195="",AVERAGE(CFdata!AB194,CFdata!AB196),CFdata!AB195)</f>
        <v>2.1604250477120446</v>
      </c>
      <c r="AD195" s="29">
        <f>+IF(CFdata!AC195="",AVERAGE(CFdata!AC194,CFdata!AC196),CFdata!AC195)</f>
        <v>2.220852136480389</v>
      </c>
      <c r="AE195" s="30">
        <f t="shared" si="523"/>
        <v>2.220852136480389</v>
      </c>
      <c r="AF195" s="30">
        <f t="shared" si="524"/>
        <v>2.220852136480389</v>
      </c>
      <c r="AG195" s="30">
        <f t="shared" si="440"/>
        <v>2.220852136480389</v>
      </c>
      <c r="AH195" s="30">
        <f t="shared" si="441"/>
        <v>2.220852136480389</v>
      </c>
      <c r="AI195" s="30">
        <f t="shared" si="442"/>
        <v>2.220852136480389</v>
      </c>
      <c r="AJ195" s="30">
        <f t="shared" si="443"/>
        <v>2.220852136480389</v>
      </c>
      <c r="AK195" s="30">
        <f t="shared" si="444"/>
        <v>2.220852136480389</v>
      </c>
      <c r="AL195" s="30">
        <f t="shared" si="445"/>
        <v>2.220852136480389</v>
      </c>
      <c r="AM195" s="30">
        <f t="shared" si="446"/>
        <v>2.220852136480389</v>
      </c>
      <c r="AN195" s="30">
        <f t="shared" si="447"/>
        <v>2.220852136480389</v>
      </c>
      <c r="AO195" s="30">
        <f t="shared" si="448"/>
        <v>2.220852136480389</v>
      </c>
      <c r="AP195" s="30">
        <f t="shared" si="449"/>
        <v>2.220852136480389</v>
      </c>
      <c r="AQ195" s="30">
        <f t="shared" si="450"/>
        <v>2.220852136480389</v>
      </c>
      <c r="AR195" s="30">
        <f t="shared" si="450"/>
        <v>2.220852136480389</v>
      </c>
      <c r="AS195" s="2">
        <f>+data!$H195</f>
        <v>18322.464</v>
      </c>
      <c r="AT195" s="2">
        <f t="shared" si="451"/>
        <v>18818.312871649767</v>
      </c>
      <c r="AU195" s="2">
        <f t="shared" si="452"/>
        <v>19261.396205470126</v>
      </c>
      <c r="AV195" s="2">
        <f t="shared" si="453"/>
        <v>19630.64565420313</v>
      </c>
      <c r="AW195" s="2">
        <f t="shared" si="454"/>
        <v>20028.888583518459</v>
      </c>
      <c r="AX195" s="2">
        <f t="shared" si="455"/>
        <v>20436.708478429016</v>
      </c>
      <c r="AY195" s="2">
        <f t="shared" si="456"/>
        <v>20878.228247324885</v>
      </c>
      <c r="AZ195" s="2">
        <f t="shared" si="457"/>
        <v>21341.902825414851</v>
      </c>
      <c r="BA195" s="2">
        <f t="shared" si="458"/>
        <v>21815.874930278642</v>
      </c>
      <c r="BB195" s="2">
        <f t="shared" si="459"/>
        <v>22300.373254759623</v>
      </c>
      <c r="BC195" s="2">
        <f t="shared" si="460"/>
        <v>22795.631570631052</v>
      </c>
      <c r="BD195" s="2">
        <f t="shared" si="461"/>
        <v>23301.888841391607</v>
      </c>
      <c r="BE195" s="2">
        <f t="shared" si="462"/>
        <v>23819.389337565935</v>
      </c>
      <c r="BF195" s="2">
        <f t="shared" si="463"/>
        <v>24348.38275456585</v>
      </c>
      <c r="BG195" s="2">
        <f t="shared" si="464"/>
        <v>24889.124333169046</v>
      </c>
      <c r="BH195" s="2">
        <f t="shared" si="465"/>
        <v>25441.874982673489</v>
      </c>
      <c r="BI195" s="2">
        <f t="shared" si="466"/>
        <v>26006.901406786859</v>
      </c>
      <c r="BJ195" s="2">
        <f t="shared" si="467"/>
        <v>26584.47623231183</v>
      </c>
      <c r="BK195" s="2">
        <f t="shared" si="468"/>
        <v>27174.878140689245</v>
      </c>
      <c r="BL195" s="2">
        <f t="shared" si="469"/>
        <v>27778.392002462682</v>
      </c>
      <c r="BM195" s="2">
        <f t="shared" si="470"/>
        <v>28395.309014729268</v>
      </c>
      <c r="BN195" s="2">
        <f>+data!J195</f>
        <v>1.7657574660831621</v>
      </c>
      <c r="BO195" s="2">
        <f t="shared" si="489"/>
        <v>2.220852136480389</v>
      </c>
      <c r="BP195" s="10">
        <f t="shared" si="525"/>
        <v>4.5509467039722695E-2</v>
      </c>
      <c r="BQ195" s="2">
        <f t="shared" si="526"/>
        <v>1.7657574660831621</v>
      </c>
      <c r="BR195" s="2">
        <f t="shared" ref="BR195:CA195" si="577">+BQ195+$BP195</f>
        <v>1.8112669331228848</v>
      </c>
      <c r="BS195" s="2">
        <f t="shared" si="577"/>
        <v>1.8567764001626075</v>
      </c>
      <c r="BT195" s="2">
        <f t="shared" si="577"/>
        <v>1.9022858672023302</v>
      </c>
      <c r="BU195" s="2">
        <f t="shared" si="577"/>
        <v>1.9477953342420529</v>
      </c>
      <c r="BV195" s="2">
        <f t="shared" si="577"/>
        <v>1.9933048012817756</v>
      </c>
      <c r="BW195" s="2">
        <f t="shared" si="577"/>
        <v>2.0388142683214983</v>
      </c>
      <c r="BX195" s="2">
        <f t="shared" si="577"/>
        <v>2.0843237353612212</v>
      </c>
      <c r="BY195" s="2">
        <f t="shared" si="577"/>
        <v>2.1298332024009436</v>
      </c>
      <c r="BZ195" s="2">
        <f t="shared" si="577"/>
        <v>2.1753426694406661</v>
      </c>
      <c r="CA195" s="2">
        <f t="shared" si="577"/>
        <v>2.2208521364803886</v>
      </c>
      <c r="CB195" s="31">
        <f t="shared" ref="CB195:CK195" si="578">+CA195</f>
        <v>2.2208521364803886</v>
      </c>
      <c r="CC195" s="31">
        <f t="shared" si="578"/>
        <v>2.2208521364803886</v>
      </c>
      <c r="CD195" s="31">
        <f t="shared" si="578"/>
        <v>2.2208521364803886</v>
      </c>
      <c r="CE195" s="31">
        <f t="shared" si="578"/>
        <v>2.2208521364803886</v>
      </c>
      <c r="CF195" s="31">
        <f t="shared" si="578"/>
        <v>2.2208521364803886</v>
      </c>
      <c r="CG195" s="31">
        <f t="shared" si="578"/>
        <v>2.2208521364803886</v>
      </c>
      <c r="CH195" s="31">
        <f t="shared" si="578"/>
        <v>2.2208521364803886</v>
      </c>
      <c r="CI195" s="31">
        <f t="shared" si="578"/>
        <v>2.2208521364803886</v>
      </c>
      <c r="CJ195" s="31">
        <f t="shared" si="578"/>
        <v>2.2208521364803886</v>
      </c>
      <c r="CK195" s="31">
        <f t="shared" si="578"/>
        <v>2.2208521364803886</v>
      </c>
      <c r="CL195" s="2">
        <f>+data!I195</f>
        <v>18316.3</v>
      </c>
      <c r="CM195" s="2">
        <f t="shared" si="529"/>
        <v>18639.721434760191</v>
      </c>
      <c r="CN195" s="2">
        <f t="shared" si="530"/>
        <v>18977.336545534221</v>
      </c>
      <c r="CO195" s="2">
        <f t="shared" si="531"/>
        <v>19329.703251891133</v>
      </c>
      <c r="CP195" s="2">
        <f t="shared" si="532"/>
        <v>19697.409465024008</v>
      </c>
      <c r="CQ195" s="2">
        <f t="shared" si="533"/>
        <v>20081.074687550299</v>
      </c>
      <c r="CR195" s="2">
        <f t="shared" si="534"/>
        <v>20481.351713446216</v>
      </c>
      <c r="CS195" s="2">
        <f t="shared" si="535"/>
        <v>20898.928434525071</v>
      </c>
      <c r="CT195" s="2">
        <f t="shared" si="536"/>
        <v>21334.529760322032</v>
      </c>
      <c r="CU195" s="2">
        <f t="shared" si="537"/>
        <v>21788.919658733481</v>
      </c>
      <c r="CV195" s="2">
        <f t="shared" si="538"/>
        <v>22262.903325280055</v>
      </c>
      <c r="CW195" s="2">
        <f t="shared" si="539"/>
        <v>22757.329489422096</v>
      </c>
      <c r="CX195" s="2">
        <f t="shared" si="540"/>
        <v>23262.736127593806</v>
      </c>
      <c r="CY195" s="2">
        <f t="shared" si="541"/>
        <v>23779.367099887266</v>
      </c>
      <c r="CZ195" s="2">
        <f t="shared" si="542"/>
        <v>24307.471682166622</v>
      </c>
      <c r="DA195" s="2">
        <f t="shared" si="543"/>
        <v>24847.304686344381</v>
      </c>
      <c r="DB195" s="2">
        <f t="shared" si="544"/>
        <v>25399.126583328849</v>
      </c>
      <c r="DC195" s="2">
        <f t="shared" si="545"/>
        <v>25963.203628702064</v>
      </c>
      <c r="DD195" s="2">
        <f t="shared" si="546"/>
        <v>26539.807991188845</v>
      </c>
      <c r="DE195" s="2">
        <f t="shared" si="547"/>
        <v>27129.217883978952</v>
      </c>
      <c r="DF195" s="2">
        <f t="shared" si="548"/>
        <v>27731.717698965716</v>
      </c>
      <c r="DG195" s="2">
        <f t="shared" si="549"/>
        <v>3.3653084957118357E-2</v>
      </c>
      <c r="DH195" s="2">
        <f t="shared" si="550"/>
        <v>0.95812288565927917</v>
      </c>
      <c r="DI195" s="2">
        <f t="shared" si="551"/>
        <v>1.4968362881394464</v>
      </c>
      <c r="DJ195" s="2">
        <f t="shared" si="552"/>
        <v>1.5568909589057163</v>
      </c>
      <c r="DK195" s="2">
        <f t="shared" si="553"/>
        <v>1.6828564135961497</v>
      </c>
      <c r="DL195" s="2">
        <f t="shared" si="554"/>
        <v>1.7709898320292599</v>
      </c>
      <c r="DM195" s="2">
        <f t="shared" si="555"/>
        <v>1.9377458061916653</v>
      </c>
      <c r="DN195" s="2">
        <f t="shared" si="556"/>
        <v>2.1196033675965191</v>
      </c>
      <c r="DO195" s="2">
        <f t="shared" si="557"/>
        <v>2.2561789519814792</v>
      </c>
      <c r="DP195" s="2">
        <f t="shared" si="558"/>
        <v>2.3473104864156951</v>
      </c>
      <c r="DQ195" s="2">
        <f t="shared" si="559"/>
        <v>2.392896548879464</v>
      </c>
      <c r="DR195" s="2">
        <f t="shared" si="560"/>
        <v>2.3928965488794658</v>
      </c>
      <c r="DS195" s="2">
        <f t="shared" si="561"/>
        <v>2.3928965488794698</v>
      </c>
      <c r="DT195" s="2">
        <f t="shared" si="562"/>
        <v>2.3928965488794756</v>
      </c>
      <c r="DU195" s="2">
        <f t="shared" si="563"/>
        <v>2.3928965488794853</v>
      </c>
      <c r="DV195" s="2">
        <f t="shared" si="564"/>
        <v>2.3928965488794951</v>
      </c>
      <c r="DW195" s="2">
        <f t="shared" si="565"/>
        <v>2.3928965488794951</v>
      </c>
      <c r="DX195" s="2">
        <f t="shared" si="566"/>
        <v>2.3928965488794911</v>
      </c>
      <c r="DY195" s="2">
        <f t="shared" si="567"/>
        <v>2.3928965488794849</v>
      </c>
      <c r="DZ195" s="2">
        <f t="shared" si="568"/>
        <v>2.3928965488794915</v>
      </c>
      <c r="EA195" s="2">
        <f t="shared" si="569"/>
        <v>2.3928965488794831</v>
      </c>
    </row>
    <row r="196" spans="1:131" x14ac:dyDescent="0.25">
      <c r="A196" s="1">
        <v>43190</v>
      </c>
      <c r="B196" s="29">
        <f>+IF(CFdata!B196="",AVERAGE(CFdata!B195,CFdata!B197),CFdata!B196)-0.5</f>
        <v>1.9600299871572728</v>
      </c>
      <c r="C196" s="29">
        <f>+IF(CFdata!C196="",AVERAGE(CFdata!C195,CFdata!C197),CFdata!C196)-0.5</f>
        <v>1.638084185988367</v>
      </c>
      <c r="D196" s="29">
        <f>+IF(CFdata!D196="",AVERAGE(CFdata!D195,CFdata!D197),CFdata!D196)-0.5</f>
        <v>1.7127989465728906</v>
      </c>
      <c r="E196" s="29">
        <f>+IF(CFdata!E196="",AVERAGE(CFdata!E195,CFdata!E197),CFdata!E196)-0.5</f>
        <v>1.6872332583117133</v>
      </c>
      <c r="F196" s="29">
        <f>+IF(CFdata!F196="",AVERAGE(CFdata!F195,CFdata!F197),CFdata!F196)-0.5</f>
        <v>1.6483866668021374</v>
      </c>
      <c r="G196" s="29">
        <f>+IF(CFdata!G196="",AVERAGE(CFdata!G195,CFdata!G197),CFdata!G196)-0.5</f>
        <v>1.7049789166816827</v>
      </c>
      <c r="H196" s="29">
        <f>+IF(CFdata!H196="",AVERAGE(CFdata!H195,CFdata!H197),CFdata!H196)-0.5</f>
        <v>1.7243530881216516</v>
      </c>
      <c r="I196" s="30">
        <f t="shared" ref="I196:I202" si="579">+H196</f>
        <v>1.7243530881216516</v>
      </c>
      <c r="J196" s="30">
        <f t="shared" ref="J196:J202" si="580">+I196</f>
        <v>1.7243530881216516</v>
      </c>
      <c r="K196" s="30">
        <f t="shared" ref="K196:K202" si="581">+J196</f>
        <v>1.7243530881216516</v>
      </c>
      <c r="L196" s="30">
        <f t="shared" ref="L196:L202" si="582">+K196</f>
        <v>1.7243530881216516</v>
      </c>
      <c r="M196" s="24">
        <f t="shared" ref="M196:M202" si="583">L196+$W196</f>
        <v>1.7794824704973213</v>
      </c>
      <c r="N196" s="24">
        <f t="shared" ref="N196:N202" si="584">M196+$W196</f>
        <v>1.8346118528729911</v>
      </c>
      <c r="O196" s="24">
        <f t="shared" ref="O196:O202" si="585">N196+$W196</f>
        <v>1.8897412352486609</v>
      </c>
      <c r="P196" s="24">
        <f t="shared" ref="P196:P202" si="586">O196+$W196</f>
        <v>1.9448706176243307</v>
      </c>
      <c r="Q196" s="23">
        <f>+data!$E196</f>
        <v>2</v>
      </c>
      <c r="R196" s="23">
        <f t="shared" ref="R196:R202" si="587">+Q196</f>
        <v>2</v>
      </c>
      <c r="S196" s="23">
        <f t="shared" ref="S196:S202" si="588">+R196</f>
        <v>2</v>
      </c>
      <c r="T196" s="23">
        <f t="shared" ref="T196:T202" si="589">+S196</f>
        <v>2</v>
      </c>
      <c r="U196" s="23">
        <f t="shared" ref="U196:U202" si="590">+T196</f>
        <v>2</v>
      </c>
      <c r="V196" s="23">
        <f t="shared" ref="V196:V202" si="591">+U196</f>
        <v>2</v>
      </c>
      <c r="W196" s="24">
        <f t="shared" ref="W196:W202" si="592">+(Q196-L196)/5</f>
        <v>5.5129382375669687E-2</v>
      </c>
      <c r="X196" s="29">
        <f>+IF(CFdata!W196="",AVERAGE(CFdata!W195,CFdata!W197),CFdata!W196)</f>
        <v>2.7640403509310341</v>
      </c>
      <c r="Y196" s="29">
        <f>+IF(CFdata!X196="",AVERAGE(CFdata!X195,CFdata!X197),CFdata!X196)</f>
        <v>2.6070677939998776</v>
      </c>
      <c r="Z196" s="29">
        <f>+IF(CFdata!Y196="",AVERAGE(CFdata!Y195,CFdata!Y197),CFdata!Y196)</f>
        <v>1.8377927859553247</v>
      </c>
      <c r="AA196" s="29">
        <f>+IF(CFdata!Z196="",AVERAGE(CFdata!Z195,CFdata!Z197),CFdata!Z196)</f>
        <v>1.9122022896159407</v>
      </c>
      <c r="AB196" s="29">
        <f>+IF(CFdata!AA196="",AVERAGE(CFdata!AA195,CFdata!AA197),CFdata!AA196)</f>
        <v>1.985379133732353</v>
      </c>
      <c r="AC196" s="29">
        <f>+IF(CFdata!AB196="",AVERAGE(CFdata!AB195,CFdata!AB197),CFdata!AB196)</f>
        <v>1.9690544683111211</v>
      </c>
      <c r="AD196" s="29">
        <f>+IF(CFdata!AC196="",AVERAGE(CFdata!AC195,CFdata!AC197),CFdata!AC196)</f>
        <v>2.0780077754080852</v>
      </c>
      <c r="AE196" s="30">
        <f t="shared" ref="AE196:AE202" si="593">+AD196</f>
        <v>2.0780077754080852</v>
      </c>
      <c r="AF196" s="30">
        <f t="shared" ref="AF196:AF202" si="594">+AE196</f>
        <v>2.0780077754080852</v>
      </c>
      <c r="AG196" s="30">
        <f t="shared" ref="AG196:AG202" si="595">+AF196</f>
        <v>2.0780077754080852</v>
      </c>
      <c r="AH196" s="30">
        <f t="shared" ref="AH196:AH202" si="596">+AG196</f>
        <v>2.0780077754080852</v>
      </c>
      <c r="AI196" s="30">
        <f t="shared" ref="AI196:AI202" si="597">+AH196</f>
        <v>2.0780077754080852</v>
      </c>
      <c r="AJ196" s="30">
        <f t="shared" ref="AJ196:AJ202" si="598">+AI196</f>
        <v>2.0780077754080852</v>
      </c>
      <c r="AK196" s="30">
        <f t="shared" ref="AK196:AK202" si="599">+AJ196</f>
        <v>2.0780077754080852</v>
      </c>
      <c r="AL196" s="30">
        <f t="shared" ref="AL196:AL202" si="600">+AK196</f>
        <v>2.0780077754080852</v>
      </c>
      <c r="AM196" s="30">
        <f t="shared" ref="AM196:AM202" si="601">+AL196</f>
        <v>2.0780077754080852</v>
      </c>
      <c r="AN196" s="30">
        <f t="shared" ref="AN196:AN202" si="602">+AM196</f>
        <v>2.0780077754080852</v>
      </c>
      <c r="AO196" s="30">
        <f t="shared" ref="AO196:AO202" si="603">+AN196</f>
        <v>2.0780077754080852</v>
      </c>
      <c r="AP196" s="30">
        <f t="shared" ref="AP196:AP202" si="604">+AO196</f>
        <v>2.0780077754080852</v>
      </c>
      <c r="AQ196" s="30">
        <f t="shared" ref="AQ196:AQ202" si="605">+AP196</f>
        <v>2.0780077754080852</v>
      </c>
      <c r="AR196" s="30">
        <f t="shared" ref="AR196:AR202" si="606">+AQ196</f>
        <v>2.0780077754080852</v>
      </c>
      <c r="AS196" s="2">
        <f>+data!$H196</f>
        <v>18438.254000000001</v>
      </c>
      <c r="AT196" s="2">
        <f t="shared" ref="AT196:AT202" si="607">+AS196*(1+X196/100)</f>
        <v>18947.894780567156</v>
      </c>
      <c r="AU196" s="2">
        <f t="shared" ref="AU196:AU202" si="608">+AT196*(1+Y196/100)</f>
        <v>19441.879243032308</v>
      </c>
      <c r="AV196" s="2">
        <f t="shared" ref="AV196:AV202" si="609">+AU196*(1+Z196/100)</f>
        <v>19799.180697214902</v>
      </c>
      <c r="AW196" s="2">
        <f t="shared" ref="AW196:AW202" si="610">+AV196*(1+AA196/100)</f>
        <v>20177.781083832244</v>
      </c>
      <c r="AX196" s="2">
        <f t="shared" ref="AX196:AX202" si="611">+AW196*(1+AB196/100)</f>
        <v>20578.386539120846</v>
      </c>
      <c r="AY196" s="2">
        <f t="shared" ref="AY196:AY202" si="612">+AX196*(1+AC196/100)</f>
        <v>20983.586178775739</v>
      </c>
      <c r="AZ196" s="2">
        <f t="shared" ref="AZ196:AZ202" si="613">+AY196*(1+AD196/100)</f>
        <v>21419.626731130153</v>
      </c>
      <c r="BA196" s="2">
        <f t="shared" ref="BA196:BA202" si="614">+AZ196*(1+AE196/100)</f>
        <v>21864.728240066423</v>
      </c>
      <c r="BB196" s="2">
        <f t="shared" ref="BB196:BB202" si="615">+BA196*(1+AF196/100)</f>
        <v>22319.078992966846</v>
      </c>
      <c r="BC196" s="2">
        <f t="shared" ref="BC196:BC202" si="616">+BB196*(1+AG196/100)</f>
        <v>22782.871189840167</v>
      </c>
      <c r="BD196" s="2">
        <f t="shared" ref="BD196:BD202" si="617">+BC196*(1+AH196/100)</f>
        <v>23256.301024626253</v>
      </c>
      <c r="BE196" s="2">
        <f t="shared" ref="BE196:BE202" si="618">+BD196*(1+AI196/100)</f>
        <v>23739.568768190293</v>
      </c>
      <c r="BF196" s="2">
        <f t="shared" ref="BF196:BF202" si="619">+BE196*(1+AJ196/100)</f>
        <v>24232.878853041635</v>
      </c>
      <c r="BG196" s="2">
        <f t="shared" ref="BG196:BG202" si="620">+BF196*(1+AK196/100)</f>
        <v>24736.439959813059</v>
      </c>
      <c r="BH196" s="2">
        <f t="shared" ref="BH196:BH202" si="621">+BG196*(1+AL196/100)</f>
        <v>25250.465105537125</v>
      </c>
      <c r="BI196" s="2">
        <f t="shared" ref="BI196:BI202" si="622">+BH196*(1+AM196/100)</f>
        <v>25775.171733756888</v>
      </c>
      <c r="BJ196" s="2">
        <f t="shared" ref="BJ196:BJ202" si="623">+BI196*(1+AN196/100)</f>
        <v>26310.781806509141</v>
      </c>
      <c r="BK196" s="2">
        <f t="shared" ref="BK196:BK202" si="624">+BJ196*(1+AO196/100)</f>
        <v>26857.521898219056</v>
      </c>
      <c r="BL196" s="2">
        <f t="shared" ref="BL196:BL202" si="625">+BK196*(1+AP196/100)</f>
        <v>27415.623291545973</v>
      </c>
      <c r="BM196" s="2">
        <f t="shared" ref="BM196:BM202" si="626">+BL196*(1+AQ196/100)</f>
        <v>27985.322075220887</v>
      </c>
      <c r="BN196" s="2">
        <f>+data!J196</f>
        <v>1.8497185566953789</v>
      </c>
      <c r="BO196" s="2">
        <f t="shared" ref="BO196:BO202" si="627">+AR196</f>
        <v>2.0780077754080852</v>
      </c>
      <c r="BP196" s="10">
        <f t="shared" ref="BP196:BP202" si="628">+(BO196-BN196)/10</f>
        <v>2.2828921871270634E-2</v>
      </c>
      <c r="BQ196" s="2">
        <f t="shared" ref="BQ196:BQ202" si="629">+BN196</f>
        <v>1.8497185566953789</v>
      </c>
      <c r="BR196" s="2">
        <f t="shared" ref="BR196:BR202" si="630">+BQ196+$BP196</f>
        <v>1.8725474785666496</v>
      </c>
      <c r="BS196" s="2">
        <f t="shared" ref="BS196:BS202" si="631">+BR196+$BP196</f>
        <v>1.8953764004379203</v>
      </c>
      <c r="BT196" s="2">
        <f t="shared" ref="BT196:BT202" si="632">+BS196+$BP196</f>
        <v>1.9182053223091911</v>
      </c>
      <c r="BU196" s="2">
        <f t="shared" ref="BU196:BU202" si="633">+BT196+$BP196</f>
        <v>1.9410342441804618</v>
      </c>
      <c r="BV196" s="2">
        <f t="shared" ref="BV196:BV202" si="634">+BU196+$BP196</f>
        <v>1.9638631660517325</v>
      </c>
      <c r="BW196" s="2">
        <f t="shared" ref="BW196:BW202" si="635">+BV196+$BP196</f>
        <v>1.9866920879230032</v>
      </c>
      <c r="BX196" s="2">
        <f t="shared" ref="BX196:BX202" si="636">+BW196+$BP196</f>
        <v>2.0095210097942737</v>
      </c>
      <c r="BY196" s="2">
        <f t="shared" ref="BY196:BY202" si="637">+BX196+$BP196</f>
        <v>2.0323499316655442</v>
      </c>
      <c r="BZ196" s="2">
        <f t="shared" ref="BZ196:BZ202" si="638">+BY196+$BP196</f>
        <v>2.0551788535368147</v>
      </c>
      <c r="CA196" s="2">
        <f t="shared" ref="CA196:CA202" si="639">+BZ196+$BP196</f>
        <v>2.0780077754080852</v>
      </c>
      <c r="CB196" s="31">
        <f t="shared" ref="CB196:CB202" si="640">+CA196</f>
        <v>2.0780077754080852</v>
      </c>
      <c r="CC196" s="31">
        <f t="shared" ref="CC196:CC202" si="641">+CB196</f>
        <v>2.0780077754080852</v>
      </c>
      <c r="CD196" s="31">
        <f t="shared" ref="CD196:CD202" si="642">+CC196</f>
        <v>2.0780077754080852</v>
      </c>
      <c r="CE196" s="31">
        <f t="shared" ref="CE196:CE202" si="643">+CD196</f>
        <v>2.0780077754080852</v>
      </c>
      <c r="CF196" s="31">
        <f t="shared" ref="CF196:CF202" si="644">+CE196</f>
        <v>2.0780077754080852</v>
      </c>
      <c r="CG196" s="31">
        <f t="shared" ref="CG196:CG202" si="645">+CF196</f>
        <v>2.0780077754080852</v>
      </c>
      <c r="CH196" s="31">
        <f t="shared" ref="CH196:CH202" si="646">+CG196</f>
        <v>2.0780077754080852</v>
      </c>
      <c r="CI196" s="31">
        <f t="shared" ref="CI196:CI202" si="647">+CH196</f>
        <v>2.0780077754080852</v>
      </c>
      <c r="CJ196" s="31">
        <f t="shared" ref="CJ196:CJ202" si="648">+CI196</f>
        <v>2.0780077754080852</v>
      </c>
      <c r="CK196" s="31">
        <f t="shared" ref="CK196:CK202" si="649">+CJ196</f>
        <v>2.0780077754080852</v>
      </c>
      <c r="CL196" s="2">
        <f>+data!I196</f>
        <v>18401</v>
      </c>
      <c r="CM196" s="2">
        <f t="shared" ref="CM196:CM202" si="650">+CL196*(1+BQ196/100)</f>
        <v>18741.366711617517</v>
      </c>
      <c r="CN196" s="2">
        <f t="shared" ref="CN196:CN202" si="651">+CM196*(1+BR196/100)</f>
        <v>19092.307701424837</v>
      </c>
      <c r="CO196" s="2">
        <f t="shared" ref="CO196:CO202" si="652">+CN196*(1+BS196/100)</f>
        <v>19454.178795896634</v>
      </c>
      <c r="CP196" s="2">
        <f t="shared" ref="CP196:CP202" si="653">+CO196*(1+BT196/100)</f>
        <v>19827.349888971072</v>
      </c>
      <c r="CQ196" s="2">
        <f t="shared" ref="CQ196:CQ202" si="654">+CP196*(1+BU196/100)</f>
        <v>20212.205540029478</v>
      </c>
      <c r="CR196" s="2">
        <f t="shared" ref="CR196:CR202" si="655">+CQ196*(1+BV196/100)</f>
        <v>20609.145599676784</v>
      </c>
      <c r="CS196" s="2">
        <f t="shared" ref="CS196:CS202" si="656">+CR196*(1+BW196/100)</f>
        <v>21018.585864694098</v>
      </c>
      <c r="CT196" s="2">
        <f t="shared" ref="CT196:CT202" si="657">+CS196*(1+BX196/100)</f>
        <v>21440.958763606777</v>
      </c>
      <c r="CU196" s="2">
        <f t="shared" ref="CU196:CU202" si="658">+CT196*(1+BY196/100)</f>
        <v>21876.714074387379</v>
      </c>
      <c r="CV196" s="2">
        <f t="shared" ref="CV196:CV202" si="659">+CU196*(1+BZ196/100)</f>
        <v>22326.319675892901</v>
      </c>
      <c r="CW196" s="2">
        <f t="shared" ref="CW196:CW202" si="660">+CV196*(1+CA196/100)</f>
        <v>22790.262334720417</v>
      </c>
      <c r="CX196" s="2">
        <f t="shared" ref="CX196:CX202" si="661">+CW196*(1+CB196/100)</f>
        <v>23263.845758071806</v>
      </c>
      <c r="CY196" s="2">
        <f t="shared" ref="CY196:CY202" si="662">+CX196*(1+CC196/100)</f>
        <v>23747.27028178348</v>
      </c>
      <c r="CZ196" s="2">
        <f t="shared" ref="CZ196:CZ202" si="663">+CY196*(1+CD196/100)</f>
        <v>24240.740404686112</v>
      </c>
      <c r="DA196" s="2">
        <f t="shared" ref="DA196:DA202" si="664">+CZ196*(1+CE196/100)</f>
        <v>24744.464875111975</v>
      </c>
      <c r="DB196" s="2">
        <f t="shared" ref="DB196:DB202" si="665">+DA196*(1+CF196/100)</f>
        <v>25258.656779199922</v>
      </c>
      <c r="DC196" s="2">
        <f t="shared" ref="DC196:DC202" si="666">+DB196*(1+CG196/100)</f>
        <v>25783.533631035334</v>
      </c>
      <c r="DD196" s="2">
        <f t="shared" ref="DD196:DD202" si="667">+DC196*(1+CH196/100)</f>
        <v>26319.317464663203</v>
      </c>
      <c r="DE196" s="2">
        <f t="shared" ref="DE196:DE202" si="668">+DD196*(1+CI196/100)</f>
        <v>26866.23492801324</v>
      </c>
      <c r="DF196" s="2">
        <f t="shared" ref="DF196:DF202" si="669">+DE196*(1+CJ196/100)</f>
        <v>27424.517378776756</v>
      </c>
      <c r="DG196" s="2">
        <f t="shared" ref="DG196:DG202" si="670">+(AS196-CL196)/CL196*100</f>
        <v>0.20245638823977399</v>
      </c>
      <c r="DH196" s="2">
        <f t="shared" ref="DH196:DH202" si="671">+(AT196-CM196)/CM196*100</f>
        <v>1.1019904371307965</v>
      </c>
      <c r="DI196" s="2">
        <f t="shared" ref="DI196:DI202" si="672">+(AU196-CN196)/CN196*100</f>
        <v>1.8309548907038762</v>
      </c>
      <c r="DJ196" s="2">
        <f t="shared" ref="DJ196:DJ202" si="673">+(AV196-CO196)/CO196*100</f>
        <v>1.7734076824205893</v>
      </c>
      <c r="DK196" s="2">
        <f t="shared" ref="DK196:DK202" si="674">+(AW196-CP196)/CP196*100</f>
        <v>1.7674131783799247</v>
      </c>
      <c r="DL196" s="2">
        <f t="shared" ref="DL196:DL202" si="675">+(AX196-CQ196)/CQ196*100</f>
        <v>1.8116825418490869</v>
      </c>
      <c r="DM196" s="2">
        <f t="shared" ref="DM196:DM202" si="676">+(AY196-CR196)/CR196*100</f>
        <v>1.8168660961123362</v>
      </c>
      <c r="DN196" s="2">
        <f t="shared" ref="DN196:DN202" si="677">+(AZ196-CS196)/CS196*100</f>
        <v>1.9080297267272481</v>
      </c>
      <c r="DO196" s="2">
        <f t="shared" ref="DO196:DO202" si="678">+(BA196-CT196)/CT196*100</f>
        <v>1.9764483535080466</v>
      </c>
      <c r="DP196" s="2">
        <f t="shared" ref="DP196:DP202" si="679">+(BB196-CU196)/CU196*100</f>
        <v>2.0220811821889444</v>
      </c>
      <c r="DQ196" s="2">
        <f t="shared" ref="DQ196:DQ202" si="680">+(BC196-CV196)/CV196*100</f>
        <v>2.0449027003775866</v>
      </c>
      <c r="DR196" s="2">
        <f t="shared" ref="DR196:DR202" si="681">+(BD196-CW196)/CW196*100</f>
        <v>2.0449027003775955</v>
      </c>
      <c r="DS196" s="2">
        <f t="shared" ref="DS196:DS202" si="682">+(BE196-CX196)/CX196*100</f>
        <v>2.0449027003775861</v>
      </c>
      <c r="DT196" s="2">
        <f t="shared" ref="DT196:DT202" si="683">+(BF196-CY196)/CY196*100</f>
        <v>2.0449027003775897</v>
      </c>
      <c r="DU196" s="2">
        <f t="shared" ref="DU196:DU202" si="684">+(BG196-CZ196)/CZ196*100</f>
        <v>2.0449027003775844</v>
      </c>
      <c r="DV196" s="2">
        <f t="shared" ref="DV196:DV202" si="685">+(BH196-DA196)/DA196*100</f>
        <v>2.044902700377595</v>
      </c>
      <c r="DW196" s="2">
        <f t="shared" ref="DW196:DW202" si="686">+(BI196-DB196)/DB196*100</f>
        <v>2.044902700377587</v>
      </c>
      <c r="DX196" s="2">
        <f t="shared" ref="DX196:DX202" si="687">+(BJ196-DC196)/DC196*100</f>
        <v>2.0449027003775968</v>
      </c>
      <c r="DY196" s="2">
        <f t="shared" ref="DY196:DY202" si="688">+(BK196-DD196)/DD196*100</f>
        <v>2.044902700377607</v>
      </c>
      <c r="DZ196" s="2">
        <f t="shared" ref="DZ196:DZ202" si="689">+(BL196-DE196)/DE196*100</f>
        <v>2.0449027003776008</v>
      </c>
      <c r="EA196" s="2">
        <f t="shared" ref="EA196:EA202" si="690">+(BM196-DF196)/DF196*100</f>
        <v>2.0449027003776035</v>
      </c>
    </row>
    <row r="197" spans="1:131" x14ac:dyDescent="0.25">
      <c r="A197" s="1">
        <v>43281</v>
      </c>
      <c r="B197" s="29">
        <f>+IF(CFdata!B197="",AVERAGE(CFdata!B196,CFdata!B198),CFdata!B197)-0.5</f>
        <v>2.0414078802540598</v>
      </c>
      <c r="C197" s="29">
        <f>+IF(CFdata!C197="",AVERAGE(CFdata!C196,CFdata!C198),CFdata!C197)-0.5</f>
        <v>1.7248722365470992</v>
      </c>
      <c r="D197" s="29">
        <f>+IF(CFdata!D197="",AVERAGE(CFdata!D196,CFdata!D198),CFdata!D197)-0.5</f>
        <v>1.6424455045742192</v>
      </c>
      <c r="E197" s="29">
        <f>+IF(CFdata!E197="",AVERAGE(CFdata!E196,CFdata!E198),CFdata!E197)-0.5</f>
        <v>1.6450169229537042</v>
      </c>
      <c r="F197" s="29">
        <f>+IF(CFdata!F197="",AVERAGE(CFdata!F196,CFdata!F198),CFdata!F197)-0.5</f>
        <v>1.6570599147958616</v>
      </c>
      <c r="G197" s="29">
        <f>+IF(CFdata!G197="",AVERAGE(CFdata!G196,CFdata!G198),CFdata!G197)-0.5</f>
        <v>1.5972619996621491</v>
      </c>
      <c r="H197" s="29">
        <f>+IF(CFdata!H197="",AVERAGE(CFdata!H196,CFdata!H198),CFdata!H197)-0.5</f>
        <v>1.6123457341491299</v>
      </c>
      <c r="I197" s="30">
        <f t="shared" si="579"/>
        <v>1.6123457341491299</v>
      </c>
      <c r="J197" s="30">
        <f t="shared" si="580"/>
        <v>1.6123457341491299</v>
      </c>
      <c r="K197" s="30">
        <f t="shared" si="581"/>
        <v>1.6123457341491299</v>
      </c>
      <c r="L197" s="30">
        <f t="shared" si="582"/>
        <v>1.6123457341491299</v>
      </c>
      <c r="M197" s="24">
        <f t="shared" si="583"/>
        <v>1.6898765873193038</v>
      </c>
      <c r="N197" s="24">
        <f t="shared" si="584"/>
        <v>1.7674074404894777</v>
      </c>
      <c r="O197" s="24">
        <f t="shared" si="585"/>
        <v>1.8449382936596517</v>
      </c>
      <c r="P197" s="24">
        <f t="shared" si="586"/>
        <v>1.9224691468298256</v>
      </c>
      <c r="Q197" s="23">
        <f>+data!$E197</f>
        <v>2</v>
      </c>
      <c r="R197" s="23">
        <f t="shared" si="587"/>
        <v>2</v>
      </c>
      <c r="S197" s="23">
        <f t="shared" si="588"/>
        <v>2</v>
      </c>
      <c r="T197" s="23">
        <f t="shared" si="589"/>
        <v>2</v>
      </c>
      <c r="U197" s="23">
        <f t="shared" si="590"/>
        <v>2</v>
      </c>
      <c r="V197" s="23">
        <f t="shared" si="591"/>
        <v>2</v>
      </c>
      <c r="W197" s="24">
        <f t="shared" si="592"/>
        <v>7.7530853170174024E-2</v>
      </c>
      <c r="X197" s="29">
        <f>+IF(CFdata!W197="",AVERAGE(CFdata!W196,CFdata!W198),CFdata!W197)</f>
        <v>2.9411167230480779</v>
      </c>
      <c r="Y197" s="29">
        <f>+IF(CFdata!X197="",AVERAGE(CFdata!X196,CFdata!X198),CFdata!X197)</f>
        <v>2.6307691536231403</v>
      </c>
      <c r="Z197" s="29">
        <f>+IF(CFdata!Y197="",AVERAGE(CFdata!Y196,CFdata!Y198),CFdata!Y197)</f>
        <v>1.7189635141611244</v>
      </c>
      <c r="AA197" s="29">
        <f>+IF(CFdata!Z197="",AVERAGE(CFdata!Z196,CFdata!Z198),CFdata!Z197)</f>
        <v>1.887640409563754</v>
      </c>
      <c r="AB197" s="29">
        <f>+IF(CFdata!AA197="",AVERAGE(CFdata!AA196,CFdata!AA198),CFdata!AA197)</f>
        <v>1.9747081050460875</v>
      </c>
      <c r="AC197" s="29">
        <f>+IF(CFdata!AB197="",AVERAGE(CFdata!AB196,CFdata!AB198),CFdata!AB197)</f>
        <v>2.0286956247821188</v>
      </c>
      <c r="AD197" s="29">
        <f>+IF(CFdata!AC197="",AVERAGE(CFdata!AC196,CFdata!AC198),CFdata!AC197)</f>
        <v>2.0555171017665401</v>
      </c>
      <c r="AE197" s="30">
        <f t="shared" si="593"/>
        <v>2.0555171017665401</v>
      </c>
      <c r="AF197" s="30">
        <f t="shared" si="594"/>
        <v>2.0555171017665401</v>
      </c>
      <c r="AG197" s="30">
        <f t="shared" si="595"/>
        <v>2.0555171017665401</v>
      </c>
      <c r="AH197" s="30">
        <f t="shared" si="596"/>
        <v>2.0555171017665401</v>
      </c>
      <c r="AI197" s="30">
        <f t="shared" si="597"/>
        <v>2.0555171017665401</v>
      </c>
      <c r="AJ197" s="30">
        <f t="shared" si="598"/>
        <v>2.0555171017665401</v>
      </c>
      <c r="AK197" s="30">
        <f t="shared" si="599"/>
        <v>2.0555171017665401</v>
      </c>
      <c r="AL197" s="30">
        <f t="shared" si="600"/>
        <v>2.0555171017665401</v>
      </c>
      <c r="AM197" s="30">
        <f t="shared" si="601"/>
        <v>2.0555171017665401</v>
      </c>
      <c r="AN197" s="30">
        <f t="shared" si="602"/>
        <v>2.0555171017665401</v>
      </c>
      <c r="AO197" s="30">
        <f t="shared" si="603"/>
        <v>2.0555171017665401</v>
      </c>
      <c r="AP197" s="30">
        <f t="shared" si="604"/>
        <v>2.0555171017665401</v>
      </c>
      <c r="AQ197" s="30">
        <f t="shared" si="605"/>
        <v>2.0555171017665401</v>
      </c>
      <c r="AR197" s="30">
        <f t="shared" si="606"/>
        <v>2.0555171017665401</v>
      </c>
      <c r="AS197" s="2">
        <f>+data!$H197</f>
        <v>18598.134999999998</v>
      </c>
      <c r="AT197" s="2">
        <f t="shared" si="607"/>
        <v>19145.127858660057</v>
      </c>
      <c r="AU197" s="2">
        <f t="shared" si="608"/>
        <v>19648.791976787397</v>
      </c>
      <c r="AV197" s="2">
        <f t="shared" si="609"/>
        <v>19986.547541841792</v>
      </c>
      <c r="AW197" s="2">
        <f t="shared" si="610"/>
        <v>20363.821689718268</v>
      </c>
      <c r="AX197" s="2">
        <f t="shared" si="611"/>
        <v>20765.947727122271</v>
      </c>
      <c r="AY197" s="2">
        <f t="shared" si="612"/>
        <v>21187.225600106944</v>
      </c>
      <c r="AZ197" s="2">
        <f t="shared" si="613"/>
        <v>21622.732645707001</v>
      </c>
      <c r="BA197" s="2">
        <f t="shared" si="614"/>
        <v>22067.191613108767</v>
      </c>
      <c r="BB197" s="2">
        <f t="shared" si="615"/>
        <v>22520.786510595812</v>
      </c>
      <c r="BC197" s="2">
        <f t="shared" si="616"/>
        <v>22983.705128773443</v>
      </c>
      <c r="BD197" s="2">
        <f t="shared" si="617"/>
        <v>23456.139118314975</v>
      </c>
      <c r="BE197" s="2">
        <f t="shared" si="618"/>
        <v>23938.284069306093</v>
      </c>
      <c r="BF197" s="2">
        <f t="shared" si="619"/>
        <v>24430.339592220138</v>
      </c>
      <c r="BG197" s="2">
        <f t="shared" si="620"/>
        <v>24932.509400557865</v>
      </c>
      <c r="BH197" s="2">
        <f t="shared" si="621"/>
        <v>25445.001395185882</v>
      </c>
      <c r="BI197" s="2">
        <f t="shared" si="622"/>
        <v>25968.027750408663</v>
      </c>
      <c r="BJ197" s="2">
        <f t="shared" si="623"/>
        <v>26501.805001809797</v>
      </c>
      <c r="BK197" s="2">
        <f t="shared" si="624"/>
        <v>27046.554135898819</v>
      </c>
      <c r="BL197" s="2">
        <f t="shared" si="625"/>
        <v>27602.500681600766</v>
      </c>
      <c r="BM197" s="2">
        <f t="shared" si="626"/>
        <v>28169.874803626299</v>
      </c>
      <c r="BN197" s="2">
        <f>+data!J197</f>
        <v>1.9172871039617512</v>
      </c>
      <c r="BO197" s="2">
        <f t="shared" si="627"/>
        <v>2.0555171017665401</v>
      </c>
      <c r="BP197" s="10">
        <f t="shared" si="628"/>
        <v>1.3822999780478896E-2</v>
      </c>
      <c r="BQ197" s="2">
        <f t="shared" si="629"/>
        <v>1.9172871039617512</v>
      </c>
      <c r="BR197" s="2">
        <f t="shared" si="630"/>
        <v>1.93111010374223</v>
      </c>
      <c r="BS197" s="2">
        <f t="shared" si="631"/>
        <v>1.9449331035227089</v>
      </c>
      <c r="BT197" s="2">
        <f t="shared" si="632"/>
        <v>1.9587561033031877</v>
      </c>
      <c r="BU197" s="2">
        <f t="shared" si="633"/>
        <v>1.9725791030836666</v>
      </c>
      <c r="BV197" s="2">
        <f t="shared" si="634"/>
        <v>1.9864021028641454</v>
      </c>
      <c r="BW197" s="2">
        <f t="shared" si="635"/>
        <v>2.0002251026446243</v>
      </c>
      <c r="BX197" s="2">
        <f t="shared" si="636"/>
        <v>2.0140481024251033</v>
      </c>
      <c r="BY197" s="2">
        <f t="shared" si="637"/>
        <v>2.0278711022055824</v>
      </c>
      <c r="BZ197" s="2">
        <f t="shared" si="638"/>
        <v>2.0416941019860615</v>
      </c>
      <c r="CA197" s="2">
        <f t="shared" si="639"/>
        <v>2.0555171017665406</v>
      </c>
      <c r="CB197" s="31">
        <f t="shared" si="640"/>
        <v>2.0555171017665406</v>
      </c>
      <c r="CC197" s="31">
        <f t="shared" si="641"/>
        <v>2.0555171017665406</v>
      </c>
      <c r="CD197" s="31">
        <f t="shared" si="642"/>
        <v>2.0555171017665406</v>
      </c>
      <c r="CE197" s="31">
        <f t="shared" si="643"/>
        <v>2.0555171017665406</v>
      </c>
      <c r="CF197" s="31">
        <f t="shared" si="644"/>
        <v>2.0555171017665406</v>
      </c>
      <c r="CG197" s="31">
        <f t="shared" si="645"/>
        <v>2.0555171017665406</v>
      </c>
      <c r="CH197" s="31">
        <f t="shared" si="646"/>
        <v>2.0555171017665406</v>
      </c>
      <c r="CI197" s="31">
        <f t="shared" si="647"/>
        <v>2.0555171017665406</v>
      </c>
      <c r="CJ197" s="31">
        <f t="shared" si="648"/>
        <v>2.0555171017665406</v>
      </c>
      <c r="CK197" s="31">
        <f t="shared" si="649"/>
        <v>2.0555171017665406</v>
      </c>
      <c r="CL197" s="2">
        <f>+data!I197</f>
        <v>18489.2</v>
      </c>
      <c r="CM197" s="2">
        <f t="shared" si="650"/>
        <v>18843.691047225697</v>
      </c>
      <c r="CN197" s="2">
        <f t="shared" si="651"/>
        <v>19207.583468956644</v>
      </c>
      <c r="CO197" s="2">
        <f t="shared" si="652"/>
        <v>19581.158118231135</v>
      </c>
      <c r="CP197" s="2">
        <f t="shared" si="653"/>
        <v>19964.705247969432</v>
      </c>
      <c r="CQ197" s="2">
        <f t="shared" si="654"/>
        <v>20358.524851683123</v>
      </c>
      <c r="CR197" s="2">
        <f t="shared" si="655"/>
        <v>20762.927017449074</v>
      </c>
      <c r="CS197" s="2">
        <f t="shared" si="656"/>
        <v>21178.232295695871</v>
      </c>
      <c r="CT197" s="2">
        <f t="shared" si="657"/>
        <v>21604.772081374515</v>
      </c>
      <c r="CU197" s="2">
        <f t="shared" si="658"/>
        <v>22042.889011110088</v>
      </c>
      <c r="CV197" s="2">
        <f t="shared" si="659"/>
        <v>22492.937375957259</v>
      </c>
      <c r="CW197" s="2">
        <f t="shared" si="660"/>
        <v>22955.283550409698</v>
      </c>
      <c r="CX197" s="2">
        <f t="shared" si="661"/>
        <v>23427.133329547374</v>
      </c>
      <c r="CY197" s="2">
        <f t="shared" si="662"/>
        <v>23908.682061589872</v>
      </c>
      <c r="CZ197" s="2">
        <f t="shared" si="663"/>
        <v>24400.129110172842</v>
      </c>
      <c r="DA197" s="2">
        <f t="shared" si="664"/>
        <v>24901.67793688556</v>
      </c>
      <c r="DB197" s="2">
        <f t="shared" si="665"/>
        <v>25413.536185505069</v>
      </c>
      <c r="DC197" s="2">
        <f t="shared" si="666"/>
        <v>25935.915767961757</v>
      </c>
      <c r="DD197" s="2">
        <f t="shared" si="667"/>
        <v>26469.032952071975</v>
      </c>
      <c r="DE197" s="2">
        <f t="shared" si="668"/>
        <v>27013.108451074037</v>
      </c>
      <c r="DF197" s="2">
        <f t="shared" si="669"/>
        <v>27568.367515004607</v>
      </c>
      <c r="DG197" s="2">
        <f t="shared" si="670"/>
        <v>0.58918179261405401</v>
      </c>
      <c r="DH197" s="2">
        <f t="shared" si="671"/>
        <v>1.5996696755370514</v>
      </c>
      <c r="DI197" s="2">
        <f t="shared" si="672"/>
        <v>2.2970537056045401</v>
      </c>
      <c r="DJ197" s="2">
        <f t="shared" si="673"/>
        <v>2.0703036110679136</v>
      </c>
      <c r="DK197" s="2">
        <f t="shared" si="674"/>
        <v>1.9991101135311253</v>
      </c>
      <c r="DL197" s="2">
        <f t="shared" si="675"/>
        <v>2.0012396694128092</v>
      </c>
      <c r="DM197" s="2">
        <f t="shared" si="676"/>
        <v>2.0435393444348717</v>
      </c>
      <c r="DN197" s="2">
        <f t="shared" si="677"/>
        <v>2.0988548232208597</v>
      </c>
      <c r="DO197" s="2">
        <f t="shared" si="678"/>
        <v>2.1403582967343815</v>
      </c>
      <c r="DP197" s="2">
        <f t="shared" si="679"/>
        <v>2.1680347764072709</v>
      </c>
      <c r="DQ197" s="2">
        <f t="shared" si="680"/>
        <v>2.1818748908302497</v>
      </c>
      <c r="DR197" s="2">
        <f t="shared" si="681"/>
        <v>2.1818748908302545</v>
      </c>
      <c r="DS197" s="2">
        <f t="shared" si="682"/>
        <v>2.1818748908302514</v>
      </c>
      <c r="DT197" s="2">
        <f t="shared" si="683"/>
        <v>2.1818748908302505</v>
      </c>
      <c r="DU197" s="2">
        <f t="shared" si="684"/>
        <v>2.1818748908302465</v>
      </c>
      <c r="DV197" s="2">
        <f t="shared" si="685"/>
        <v>2.1818748908302465</v>
      </c>
      <c r="DW197" s="2">
        <f t="shared" si="686"/>
        <v>2.1818748908302465</v>
      </c>
      <c r="DX197" s="2">
        <f t="shared" si="687"/>
        <v>2.1818748908302457</v>
      </c>
      <c r="DY197" s="2">
        <f t="shared" si="688"/>
        <v>2.1818748908302532</v>
      </c>
      <c r="DZ197" s="2">
        <f t="shared" si="689"/>
        <v>2.1818748908302537</v>
      </c>
      <c r="EA197" s="2">
        <f t="shared" si="690"/>
        <v>2.1818748908302585</v>
      </c>
    </row>
    <row r="198" spans="1:131" x14ac:dyDescent="0.25">
      <c r="A198" s="1">
        <v>43373</v>
      </c>
      <c r="B198" s="29">
        <f>+IF(CFdata!B198="",AVERAGE(CFdata!B197,CFdata!B199),CFdata!B198)-0.5</f>
        <v>1.9965049103628285</v>
      </c>
      <c r="C198" s="29">
        <f>+IF(CFdata!C198="",AVERAGE(CFdata!C197,CFdata!C199),CFdata!C198)-0.5</f>
        <v>1.8012107704961862</v>
      </c>
      <c r="D198" s="29">
        <f>+IF(CFdata!D198="",AVERAGE(CFdata!D197,CFdata!D199),CFdata!D198)-0.5</f>
        <v>1.676283117401788</v>
      </c>
      <c r="E198" s="29">
        <f>+IF(CFdata!E198="",AVERAGE(CFdata!E197,CFdata!E199),CFdata!E198)-0.5</f>
        <v>1.6820109820704752</v>
      </c>
      <c r="F198" s="29">
        <f>+IF(CFdata!F198="",AVERAGE(CFdata!F197,CFdata!F199),CFdata!F198)-0.5</f>
        <v>1.6745157393131356</v>
      </c>
      <c r="G198" s="29">
        <f>+IF(CFdata!G198="",AVERAGE(CFdata!G197,CFdata!G199),CFdata!G198)-0.5</f>
        <v>1.6754226177836116</v>
      </c>
      <c r="H198" s="29">
        <f>+IF(CFdata!H198="",AVERAGE(CFdata!H197,CFdata!H199),CFdata!H198)-0.5</f>
        <v>1.67792188098091</v>
      </c>
      <c r="I198" s="30">
        <f t="shared" si="579"/>
        <v>1.67792188098091</v>
      </c>
      <c r="J198" s="30">
        <f t="shared" si="580"/>
        <v>1.67792188098091</v>
      </c>
      <c r="K198" s="30">
        <f t="shared" si="581"/>
        <v>1.67792188098091</v>
      </c>
      <c r="L198" s="30">
        <f t="shared" si="582"/>
        <v>1.67792188098091</v>
      </c>
      <c r="M198" s="24">
        <f t="shared" si="583"/>
        <v>1.742337504784728</v>
      </c>
      <c r="N198" s="24">
        <f t="shared" si="584"/>
        <v>1.8067531285885461</v>
      </c>
      <c r="O198" s="24">
        <f t="shared" si="585"/>
        <v>1.8711687523923641</v>
      </c>
      <c r="P198" s="24">
        <f t="shared" si="586"/>
        <v>1.9355843761961822</v>
      </c>
      <c r="Q198" s="23">
        <f>+data!$E198</f>
        <v>2</v>
      </c>
      <c r="R198" s="23">
        <f t="shared" si="587"/>
        <v>2</v>
      </c>
      <c r="S198" s="23">
        <f t="shared" si="588"/>
        <v>2</v>
      </c>
      <c r="T198" s="23">
        <f t="shared" si="589"/>
        <v>2</v>
      </c>
      <c r="U198" s="23">
        <f t="shared" si="590"/>
        <v>2</v>
      </c>
      <c r="V198" s="23">
        <f t="shared" si="591"/>
        <v>2</v>
      </c>
      <c r="W198" s="24">
        <f t="shared" si="592"/>
        <v>6.4415623803818003E-2</v>
      </c>
      <c r="X198" s="29">
        <f>+IF(CFdata!W198="",AVERAGE(CFdata!W197,CFdata!W199),CFdata!W198)</f>
        <v>2.9059947891680942</v>
      </c>
      <c r="Y198" s="29">
        <f>+IF(CFdata!X198="",AVERAGE(CFdata!X197,CFdata!X199),CFdata!X198)</f>
        <v>2.646904526087587</v>
      </c>
      <c r="Z198" s="29">
        <f>+IF(CFdata!Y198="",AVERAGE(CFdata!Y197,CFdata!Y199),CFdata!Y198)</f>
        <v>1.8011458997157159</v>
      </c>
      <c r="AA198" s="29">
        <f>+IF(CFdata!Z198="",AVERAGE(CFdata!Z197,CFdata!Z199),CFdata!Z198)</f>
        <v>1.8349335790275412</v>
      </c>
      <c r="AB198" s="29">
        <f>+IF(CFdata!AA198="",AVERAGE(CFdata!AA197,CFdata!AA199),CFdata!AA198)</f>
        <v>1.9334234512512241</v>
      </c>
      <c r="AC198" s="29">
        <f>+IF(CFdata!AB198="",AVERAGE(CFdata!AB197,CFdata!AB199),CFdata!AB198)</f>
        <v>1.9850899850120707</v>
      </c>
      <c r="AD198" s="29">
        <f>+IF(CFdata!AC198="",AVERAGE(CFdata!AC197,CFdata!AC199),CFdata!AC198)</f>
        <v>2.0500521079797793</v>
      </c>
      <c r="AE198" s="30">
        <f t="shared" si="593"/>
        <v>2.0500521079797793</v>
      </c>
      <c r="AF198" s="30">
        <f t="shared" si="594"/>
        <v>2.0500521079797793</v>
      </c>
      <c r="AG198" s="30">
        <f t="shared" si="595"/>
        <v>2.0500521079797793</v>
      </c>
      <c r="AH198" s="30">
        <f t="shared" si="596"/>
        <v>2.0500521079797793</v>
      </c>
      <c r="AI198" s="30">
        <f t="shared" si="597"/>
        <v>2.0500521079797793</v>
      </c>
      <c r="AJ198" s="30">
        <f t="shared" si="598"/>
        <v>2.0500521079797793</v>
      </c>
      <c r="AK198" s="30">
        <f t="shared" si="599"/>
        <v>2.0500521079797793</v>
      </c>
      <c r="AL198" s="30">
        <f t="shared" si="600"/>
        <v>2.0500521079797793</v>
      </c>
      <c r="AM198" s="30">
        <f t="shared" si="601"/>
        <v>2.0500521079797793</v>
      </c>
      <c r="AN198" s="30">
        <f t="shared" si="602"/>
        <v>2.0500521079797793</v>
      </c>
      <c r="AO198" s="30">
        <f t="shared" si="603"/>
        <v>2.0500521079797793</v>
      </c>
      <c r="AP198" s="30">
        <f t="shared" si="604"/>
        <v>2.0500521079797793</v>
      </c>
      <c r="AQ198" s="30">
        <f t="shared" si="605"/>
        <v>2.0500521079797793</v>
      </c>
      <c r="AR198" s="30">
        <f t="shared" si="606"/>
        <v>2.0500521079797793</v>
      </c>
      <c r="AS198" s="2">
        <f>+data!$H198</f>
        <v>18732.72</v>
      </c>
      <c r="AT198" s="2">
        <f t="shared" si="607"/>
        <v>19277.091867069448</v>
      </c>
      <c r="AU198" s="2">
        <f t="shared" si="608"/>
        <v>19787.33808419697</v>
      </c>
      <c r="AV198" s="2">
        <f t="shared" si="609"/>
        <v>20143.736912763372</v>
      </c>
      <c r="AW198" s="2">
        <f t="shared" si="610"/>
        <v>20513.361105446631</v>
      </c>
      <c r="AX198" s="2">
        <f t="shared" si="611"/>
        <v>20909.971239699185</v>
      </c>
      <c r="AY198" s="2">
        <f t="shared" si="612"/>
        <v>21325.052984647358</v>
      </c>
      <c r="AZ198" s="2">
        <f t="shared" si="613"/>
        <v>21762.227682886925</v>
      </c>
      <c r="BA198" s="2">
        <f t="shared" si="614"/>
        <v>22208.364690243307</v>
      </c>
      <c r="BB198" s="2">
        <f t="shared" si="615"/>
        <v>22663.647738723474</v>
      </c>
      <c r="BC198" s="2">
        <f t="shared" si="616"/>
        <v>23128.264326936285</v>
      </c>
      <c r="BD198" s="2">
        <f t="shared" si="617"/>
        <v>23602.405797309777</v>
      </c>
      <c r="BE198" s="2">
        <f t="shared" si="618"/>
        <v>24086.267414891467</v>
      </c>
      <c r="BF198" s="2">
        <f t="shared" si="619"/>
        <v>24580.048447764093</v>
      </c>
      <c r="BG198" s="2">
        <f t="shared" si="620"/>
        <v>25083.952249109931</v>
      </c>
      <c r="BH198" s="2">
        <f t="shared" si="621"/>
        <v>25598.186340957447</v>
      </c>
      <c r="BI198" s="2">
        <f t="shared" si="622"/>
        <v>26122.962499644836</v>
      </c>
      <c r="BJ198" s="2">
        <f t="shared" si="623"/>
        <v>26658.496843035569</v>
      </c>
      <c r="BK198" s="2">
        <f t="shared" si="624"/>
        <v>27205.009919521941</v>
      </c>
      <c r="BL198" s="2">
        <f t="shared" si="625"/>
        <v>27762.726798853208</v>
      </c>
      <c r="BM198" s="2">
        <f t="shared" si="626"/>
        <v>28331.877164825764</v>
      </c>
      <c r="BN198" s="2">
        <f>+data!J198</f>
        <v>1.9643900222832578</v>
      </c>
      <c r="BO198" s="2">
        <f t="shared" si="627"/>
        <v>2.0500521079797793</v>
      </c>
      <c r="BP198" s="10">
        <f t="shared" si="628"/>
        <v>8.5662085696521558E-3</v>
      </c>
      <c r="BQ198" s="2">
        <f t="shared" si="629"/>
        <v>1.9643900222832578</v>
      </c>
      <c r="BR198" s="2">
        <f t="shared" si="630"/>
        <v>1.9729562308529098</v>
      </c>
      <c r="BS198" s="2">
        <f t="shared" si="631"/>
        <v>1.9815224394225619</v>
      </c>
      <c r="BT198" s="2">
        <f t="shared" si="632"/>
        <v>1.990088647992214</v>
      </c>
      <c r="BU198" s="2">
        <f t="shared" si="633"/>
        <v>1.998654856561866</v>
      </c>
      <c r="BV198" s="2">
        <f t="shared" si="634"/>
        <v>2.0072210651315183</v>
      </c>
      <c r="BW198" s="2">
        <f t="shared" si="635"/>
        <v>2.0157872737011706</v>
      </c>
      <c r="BX198" s="2">
        <f t="shared" si="636"/>
        <v>2.0243534822708229</v>
      </c>
      <c r="BY198" s="2">
        <f t="shared" si="637"/>
        <v>2.0329196908404752</v>
      </c>
      <c r="BZ198" s="2">
        <f t="shared" si="638"/>
        <v>2.0414858994101275</v>
      </c>
      <c r="CA198" s="2">
        <f t="shared" si="639"/>
        <v>2.0500521079797798</v>
      </c>
      <c r="CB198" s="31">
        <f t="shared" si="640"/>
        <v>2.0500521079797798</v>
      </c>
      <c r="CC198" s="31">
        <f t="shared" si="641"/>
        <v>2.0500521079797798</v>
      </c>
      <c r="CD198" s="31">
        <f t="shared" si="642"/>
        <v>2.0500521079797798</v>
      </c>
      <c r="CE198" s="31">
        <f t="shared" si="643"/>
        <v>2.0500521079797798</v>
      </c>
      <c r="CF198" s="31">
        <f t="shared" si="644"/>
        <v>2.0500521079797798</v>
      </c>
      <c r="CG198" s="31">
        <f t="shared" si="645"/>
        <v>2.0500521079797798</v>
      </c>
      <c r="CH198" s="31">
        <f t="shared" si="646"/>
        <v>2.0500521079797798</v>
      </c>
      <c r="CI198" s="31">
        <f t="shared" si="647"/>
        <v>2.0500521079797798</v>
      </c>
      <c r="CJ198" s="31">
        <f t="shared" si="648"/>
        <v>2.0500521079797798</v>
      </c>
      <c r="CK198" s="31">
        <f t="shared" si="649"/>
        <v>2.0500521079797798</v>
      </c>
      <c r="CL198" s="2">
        <f>+data!I198</f>
        <v>18580</v>
      </c>
      <c r="CM198" s="2">
        <f t="shared" si="650"/>
        <v>18944.98366614023</v>
      </c>
      <c r="CN198" s="2">
        <f t="shared" si="651"/>
        <v>19318.759901815411</v>
      </c>
      <c r="CO198" s="2">
        <f t="shared" si="652"/>
        <v>19701.565464288051</v>
      </c>
      <c r="CP198" s="2">
        <f t="shared" si="653"/>
        <v>20093.644082069601</v>
      </c>
      <c r="CQ198" s="2">
        <f t="shared" si="654"/>
        <v>20495.246675376144</v>
      </c>
      <c r="CR198" s="2">
        <f t="shared" si="655"/>
        <v>20906.63158399496</v>
      </c>
      <c r="CS198" s="2">
        <f t="shared" si="656"/>
        <v>21328.06480282472</v>
      </c>
      <c r="CT198" s="2">
        <f t="shared" si="657"/>
        <v>21759.820225361676</v>
      </c>
      <c r="CU198" s="2">
        <f t="shared" si="658"/>
        <v>22202.179895414542</v>
      </c>
      <c r="CV198" s="2">
        <f t="shared" si="659"/>
        <v>22655.434267341101</v>
      </c>
      <c r="CW198" s="2">
        <f t="shared" si="660"/>
        <v>23119.882475110699</v>
      </c>
      <c r="CX198" s="2">
        <f t="shared" si="661"/>
        <v>23593.852113154153</v>
      </c>
      <c r="CY198" s="2">
        <f t="shared" si="662"/>
        <v>24077.538375753498</v>
      </c>
      <c r="CZ198" s="2">
        <f t="shared" si="663"/>
        <v>24571.140458775273</v>
      </c>
      <c r="DA198" s="2">
        <f t="shared" si="664"/>
        <v>25074.861641705065</v>
      </c>
      <c r="DB198" s="2">
        <f t="shared" si="665"/>
        <v>25588.90937136385</v>
      </c>
      <c r="DC198" s="2">
        <f t="shared" si="666"/>
        <v>26113.495347340529</v>
      </c>
      <c r="DD198" s="2">
        <f t="shared" si="667"/>
        <v>26648.835609175883</v>
      </c>
      <c r="DE198" s="2">
        <f t="shared" si="668"/>
        <v>27195.150625333859</v>
      </c>
      <c r="DF198" s="2">
        <f t="shared" si="669"/>
        <v>27752.665383996791</v>
      </c>
      <c r="DG198" s="2">
        <f t="shared" si="670"/>
        <v>0.82195909580194382</v>
      </c>
      <c r="DH198" s="2">
        <f t="shared" si="671"/>
        <v>1.7530139206336983</v>
      </c>
      <c r="DI198" s="2">
        <f t="shared" si="672"/>
        <v>2.4255085976689772</v>
      </c>
      <c r="DJ198" s="2">
        <f t="shared" si="673"/>
        <v>2.2443467717162937</v>
      </c>
      <c r="DK198" s="2">
        <f t="shared" si="674"/>
        <v>2.0888049059829887</v>
      </c>
      <c r="DL198" s="2">
        <f t="shared" si="675"/>
        <v>2.0235158468295449</v>
      </c>
      <c r="DM198" s="2">
        <f t="shared" si="676"/>
        <v>2.0013812314592077</v>
      </c>
      <c r="DN198" s="2">
        <f t="shared" si="677"/>
        <v>2.0356412270685924</v>
      </c>
      <c r="DO198" s="2">
        <f t="shared" si="678"/>
        <v>2.0613426960156547</v>
      </c>
      <c r="DP198" s="2">
        <f t="shared" si="679"/>
        <v>2.0784798856811348</v>
      </c>
      <c r="DQ198" s="2">
        <f t="shared" si="680"/>
        <v>2.0870491998327809</v>
      </c>
      <c r="DR198" s="2">
        <f t="shared" si="681"/>
        <v>2.0870491998327863</v>
      </c>
      <c r="DS198" s="2">
        <f t="shared" si="682"/>
        <v>2.0870491998327823</v>
      </c>
      <c r="DT198" s="2">
        <f t="shared" si="683"/>
        <v>2.0870491998327836</v>
      </c>
      <c r="DU198" s="2">
        <f t="shared" si="684"/>
        <v>2.0870491998327783</v>
      </c>
      <c r="DV198" s="2">
        <f t="shared" si="685"/>
        <v>2.0870491998327783</v>
      </c>
      <c r="DW198" s="2">
        <f t="shared" si="686"/>
        <v>2.0870491998327863</v>
      </c>
      <c r="DX198" s="2">
        <f t="shared" si="687"/>
        <v>2.0870491998327769</v>
      </c>
      <c r="DY198" s="2">
        <f t="shared" si="688"/>
        <v>2.0870491998327778</v>
      </c>
      <c r="DZ198" s="2">
        <f t="shared" si="689"/>
        <v>2.0870491998327751</v>
      </c>
      <c r="EA198" s="2">
        <f t="shared" si="690"/>
        <v>2.0870491998327769</v>
      </c>
    </row>
    <row r="199" spans="1:131" x14ac:dyDescent="0.25">
      <c r="A199" s="1">
        <v>43465</v>
      </c>
      <c r="B199" s="29">
        <f>+IF(CFdata!B199="",AVERAGE(CFdata!B198,CFdata!B200),CFdata!B199)-0.5</f>
        <v>1.4356816123494871</v>
      </c>
      <c r="C199" s="29">
        <f>+IF(CFdata!C199="",AVERAGE(CFdata!C198,CFdata!C200),CFdata!C199)-0.5</f>
        <v>1.6992541327941559</v>
      </c>
      <c r="D199" s="29">
        <f>+IF(CFdata!D199="",AVERAGE(CFdata!D198,CFdata!D200),CFdata!D199)-0.5</f>
        <v>1.6374056120345326</v>
      </c>
      <c r="E199" s="29">
        <f>+IF(CFdata!E199="",AVERAGE(CFdata!E198,CFdata!E200),CFdata!E199)-0.5</f>
        <v>1.6214688311173648</v>
      </c>
      <c r="F199" s="29">
        <f>+IF(CFdata!F199="",AVERAGE(CFdata!F198,CFdata!F200),CFdata!F199)-0.5</f>
        <v>1.5888112521040809</v>
      </c>
      <c r="G199" s="29">
        <f>+IF(CFdata!G199="",AVERAGE(CFdata!G198,CFdata!G200),CFdata!G199)-0.5</f>
        <v>1.59500909545726</v>
      </c>
      <c r="H199" s="29">
        <f>+IF(CFdata!H199="",AVERAGE(CFdata!H198,CFdata!H200),CFdata!H199)-0.5</f>
        <v>1.5992850324722232</v>
      </c>
      <c r="I199" s="30">
        <f t="shared" si="579"/>
        <v>1.5992850324722232</v>
      </c>
      <c r="J199" s="30">
        <f t="shared" si="580"/>
        <v>1.5992850324722232</v>
      </c>
      <c r="K199" s="30">
        <f t="shared" si="581"/>
        <v>1.5992850324722232</v>
      </c>
      <c r="L199" s="30">
        <f t="shared" si="582"/>
        <v>1.5992850324722232</v>
      </c>
      <c r="M199" s="24">
        <f t="shared" si="583"/>
        <v>1.6794280259777785</v>
      </c>
      <c r="N199" s="24">
        <f t="shared" si="584"/>
        <v>1.7595710194833338</v>
      </c>
      <c r="O199" s="24">
        <f t="shared" si="585"/>
        <v>1.8397140129888891</v>
      </c>
      <c r="P199" s="24">
        <f t="shared" si="586"/>
        <v>1.9198570064944445</v>
      </c>
      <c r="Q199" s="23">
        <f>+data!$E199</f>
        <v>2</v>
      </c>
      <c r="R199" s="23">
        <f t="shared" si="587"/>
        <v>2</v>
      </c>
      <c r="S199" s="23">
        <f t="shared" si="588"/>
        <v>2</v>
      </c>
      <c r="T199" s="23">
        <f t="shared" si="589"/>
        <v>2</v>
      </c>
      <c r="U199" s="23">
        <f t="shared" si="590"/>
        <v>2</v>
      </c>
      <c r="V199" s="23">
        <f t="shared" si="591"/>
        <v>2</v>
      </c>
      <c r="W199" s="24">
        <f t="shared" si="592"/>
        <v>8.0142993505555357E-2</v>
      </c>
      <c r="X199" s="29">
        <f>+IF(CFdata!W199="",AVERAGE(CFdata!W198,CFdata!W200),CFdata!W199)</f>
        <v>2.5077962110112342</v>
      </c>
      <c r="Y199" s="29">
        <f>+IF(CFdata!X199="",AVERAGE(CFdata!X198,CFdata!X200),CFdata!X199)</f>
        <v>1.8459229988328916</v>
      </c>
      <c r="Z199" s="29">
        <f>+IF(CFdata!Y199="",AVERAGE(CFdata!Y198,CFdata!Y200),CFdata!Y199)</f>
        <v>1.861336960986766</v>
      </c>
      <c r="AA199" s="29">
        <f>+IF(CFdata!Z199="",AVERAGE(CFdata!Z198,CFdata!Z200),CFdata!Z199)</f>
        <v>1.9528673578342481</v>
      </c>
      <c r="AB199" s="29">
        <f>+IF(CFdata!AA199="",AVERAGE(CFdata!AA198,CFdata!AA200),CFdata!AA199)</f>
        <v>1.9736373111929779</v>
      </c>
      <c r="AC199" s="29">
        <f>+IF(CFdata!AB199="",AVERAGE(CFdata!AB198,CFdata!AB200),CFdata!AB199)</f>
        <v>2.0499697275170075</v>
      </c>
      <c r="AD199" s="29">
        <f>+IF(CFdata!AC199="",AVERAGE(CFdata!AC198,CFdata!AC200),CFdata!AC199)</f>
        <v>2.0357345658143391</v>
      </c>
      <c r="AE199" s="30">
        <f t="shared" si="593"/>
        <v>2.0357345658143391</v>
      </c>
      <c r="AF199" s="30">
        <f t="shared" si="594"/>
        <v>2.0357345658143391</v>
      </c>
      <c r="AG199" s="30">
        <f t="shared" si="595"/>
        <v>2.0357345658143391</v>
      </c>
      <c r="AH199" s="30">
        <f t="shared" si="596"/>
        <v>2.0357345658143391</v>
      </c>
      <c r="AI199" s="30">
        <f t="shared" si="597"/>
        <v>2.0357345658143391</v>
      </c>
      <c r="AJ199" s="30">
        <f t="shared" si="598"/>
        <v>2.0357345658143391</v>
      </c>
      <c r="AK199" s="30">
        <f t="shared" si="599"/>
        <v>2.0357345658143391</v>
      </c>
      <c r="AL199" s="30">
        <f t="shared" si="600"/>
        <v>2.0357345658143391</v>
      </c>
      <c r="AM199" s="30">
        <f t="shared" si="601"/>
        <v>2.0357345658143391</v>
      </c>
      <c r="AN199" s="30">
        <f t="shared" si="602"/>
        <v>2.0357345658143391</v>
      </c>
      <c r="AO199" s="30">
        <f t="shared" si="603"/>
        <v>2.0357345658143391</v>
      </c>
      <c r="AP199" s="30">
        <f t="shared" si="604"/>
        <v>2.0357345658143391</v>
      </c>
      <c r="AQ199" s="30">
        <f t="shared" si="605"/>
        <v>2.0357345658143391</v>
      </c>
      <c r="AR199" s="30">
        <f t="shared" si="606"/>
        <v>2.0357345658143391</v>
      </c>
      <c r="AS199" s="2">
        <f>+data!$H199</f>
        <v>18783.547999999999</v>
      </c>
      <c r="AT199" s="2">
        <f t="shared" si="607"/>
        <v>19254.601105037473</v>
      </c>
      <c r="AU199" s="2">
        <f t="shared" si="608"/>
        <v>19610.026215168891</v>
      </c>
      <c r="AV199" s="2">
        <f t="shared" si="609"/>
        <v>19975.034881171021</v>
      </c>
      <c r="AW199" s="2">
        <f t="shared" si="610"/>
        <v>20365.120817081413</v>
      </c>
      <c r="AX199" s="2">
        <f t="shared" si="611"/>
        <v>20767.05443999686</v>
      </c>
      <c r="AY199" s="2">
        <f t="shared" si="612"/>
        <v>21192.772769313771</v>
      </c>
      <c r="AZ199" s="2">
        <f t="shared" si="613"/>
        <v>21624.201370033181</v>
      </c>
      <c r="BA199" s="2">
        <f t="shared" si="614"/>
        <v>22064.412711904246</v>
      </c>
      <c r="BB199" s="2">
        <f t="shared" si="615"/>
        <v>22513.585588224414</v>
      </c>
      <c r="BC199" s="2">
        <f t="shared" si="616"/>
        <v>22971.902432048093</v>
      </c>
      <c r="BD199" s="2">
        <f t="shared" si="617"/>
        <v>23439.549390282442</v>
      </c>
      <c r="BE199" s="2">
        <f t="shared" si="618"/>
        <v>23916.716399291545</v>
      </c>
      <c r="BF199" s="2">
        <f t="shared" si="619"/>
        <v>24403.597262039708</v>
      </c>
      <c r="BG199" s="2">
        <f t="shared" si="620"/>
        <v>24900.389726805173</v>
      </c>
      <c r="BH199" s="2">
        <f t="shared" si="621"/>
        <v>25407.295567496229</v>
      </c>
      <c r="BI199" s="2">
        <f t="shared" si="622"/>
        <v>25924.520665602366</v>
      </c>
      <c r="BJ199" s="2">
        <f t="shared" si="623"/>
        <v>26452.275093813714</v>
      </c>
      <c r="BK199" s="2">
        <f t="shared" si="624"/>
        <v>26990.773201342778</v>
      </c>
      <c r="BL199" s="2">
        <f t="shared" si="625"/>
        <v>27540.233700983066</v>
      </c>
      <c r="BM199" s="2">
        <f t="shared" si="626"/>
        <v>28100.879757940027</v>
      </c>
      <c r="BN199" s="2">
        <f>+data!J199</f>
        <v>2.0021528525296262</v>
      </c>
      <c r="BO199" s="2">
        <f t="shared" si="627"/>
        <v>2.0357345658143391</v>
      </c>
      <c r="BP199" s="10">
        <f t="shared" si="628"/>
        <v>3.3581713284712932E-3</v>
      </c>
      <c r="BQ199" s="2">
        <f t="shared" si="629"/>
        <v>2.0021528525296262</v>
      </c>
      <c r="BR199" s="2">
        <f t="shared" si="630"/>
        <v>2.0055110238580975</v>
      </c>
      <c r="BS199" s="2">
        <f t="shared" si="631"/>
        <v>2.0088691951865689</v>
      </c>
      <c r="BT199" s="2">
        <f t="shared" si="632"/>
        <v>2.0122273665150403</v>
      </c>
      <c r="BU199" s="2">
        <f t="shared" si="633"/>
        <v>2.0155855378435117</v>
      </c>
      <c r="BV199" s="2">
        <f t="shared" si="634"/>
        <v>2.0189437091719831</v>
      </c>
      <c r="BW199" s="2">
        <f t="shared" si="635"/>
        <v>2.0223018805004545</v>
      </c>
      <c r="BX199" s="2">
        <f t="shared" si="636"/>
        <v>2.0256600518289258</v>
      </c>
      <c r="BY199" s="2">
        <f t="shared" si="637"/>
        <v>2.0290182231573972</v>
      </c>
      <c r="BZ199" s="2">
        <f t="shared" si="638"/>
        <v>2.0323763944858686</v>
      </c>
      <c r="CA199" s="2">
        <f t="shared" si="639"/>
        <v>2.03573456581434</v>
      </c>
      <c r="CB199" s="31">
        <f t="shared" si="640"/>
        <v>2.03573456581434</v>
      </c>
      <c r="CC199" s="31">
        <f t="shared" si="641"/>
        <v>2.03573456581434</v>
      </c>
      <c r="CD199" s="31">
        <f t="shared" si="642"/>
        <v>2.03573456581434</v>
      </c>
      <c r="CE199" s="31">
        <f t="shared" si="643"/>
        <v>2.03573456581434</v>
      </c>
      <c r="CF199" s="31">
        <f t="shared" si="644"/>
        <v>2.03573456581434</v>
      </c>
      <c r="CG199" s="31">
        <f t="shared" si="645"/>
        <v>2.03573456581434</v>
      </c>
      <c r="CH199" s="31">
        <f t="shared" si="646"/>
        <v>2.03573456581434</v>
      </c>
      <c r="CI199" s="31">
        <f t="shared" si="647"/>
        <v>2.03573456581434</v>
      </c>
      <c r="CJ199" s="31">
        <f t="shared" si="648"/>
        <v>2.03573456581434</v>
      </c>
      <c r="CK199" s="31">
        <f t="shared" si="649"/>
        <v>2.03573456581434</v>
      </c>
      <c r="CL199" s="2">
        <f>+data!I199</f>
        <v>18673</v>
      </c>
      <c r="CM199" s="2">
        <f t="shared" si="650"/>
        <v>19046.862002152859</v>
      </c>
      <c r="CN199" s="2">
        <f t="shared" si="651"/>
        <v>19428.848919305074</v>
      </c>
      <c r="CO199" s="2">
        <f t="shared" si="652"/>
        <v>19819.149080224332</v>
      </c>
      <c r="CP199" s="2">
        <f t="shared" si="653"/>
        <v>20217.955421827017</v>
      </c>
      <c r="CQ199" s="2">
        <f t="shared" si="654"/>
        <v>20625.465607357011</v>
      </c>
      <c r="CR199" s="2">
        <f t="shared" si="655"/>
        <v>21041.88214772418</v>
      </c>
      <c r="CS199" s="2">
        <f t="shared" si="656"/>
        <v>21467.412526090295</v>
      </c>
      <c r="CT199" s="2">
        <f t="shared" si="657"/>
        <v>21902.269325792622</v>
      </c>
      <c r="CU199" s="2">
        <f t="shared" si="658"/>
        <v>22346.670361697968</v>
      </c>
      <c r="CV199" s="2">
        <f t="shared" si="659"/>
        <v>22800.83881508269</v>
      </c>
      <c r="CW199" s="2">
        <f t="shared" si="660"/>
        <v>23265.00337213694</v>
      </c>
      <c r="CX199" s="2">
        <f t="shared" si="661"/>
        <v>23738.617087521405</v>
      </c>
      <c r="CY199" s="2">
        <f t="shared" si="662"/>
        <v>24221.872321018389</v>
      </c>
      <c r="CZ199" s="2">
        <f t="shared" si="663"/>
        <v>24714.965348344776</v>
      </c>
      <c r="DA199" s="2">
        <f t="shared" si="664"/>
        <v>25218.096440870067</v>
      </c>
      <c r="DB199" s="2">
        <f t="shared" si="665"/>
        <v>25731.469946957255</v>
      </c>
      <c r="DC199" s="2">
        <f t="shared" si="666"/>
        <v>26255.294374959594</v>
      </c>
      <c r="DD199" s="2">
        <f t="shared" si="667"/>
        <v>26789.782477906956</v>
      </c>
      <c r="DE199" s="2">
        <f t="shared" si="668"/>
        <v>27335.151339916181</v>
      </c>
      <c r="DF199" s="2">
        <f t="shared" si="669"/>
        <v>27891.622464360516</v>
      </c>
      <c r="DG199" s="2">
        <f t="shared" si="670"/>
        <v>0.59202056445134077</v>
      </c>
      <c r="DH199" s="2">
        <f t="shared" si="671"/>
        <v>1.0906736388447267</v>
      </c>
      <c r="DI199" s="2">
        <f t="shared" si="672"/>
        <v>0.93251688052293469</v>
      </c>
      <c r="DJ199" s="2">
        <f t="shared" si="673"/>
        <v>0.7865413409813502</v>
      </c>
      <c r="DK199" s="2">
        <f t="shared" si="674"/>
        <v>0.72789454810805898</v>
      </c>
      <c r="DL199" s="2">
        <f t="shared" si="675"/>
        <v>0.6864758126446604</v>
      </c>
      <c r="DM199" s="2">
        <f t="shared" si="676"/>
        <v>0.71709660062852854</v>
      </c>
      <c r="DN199" s="2">
        <f t="shared" si="677"/>
        <v>0.73035743712631296</v>
      </c>
      <c r="DO199" s="2">
        <f t="shared" si="678"/>
        <v>0.74030404657968485</v>
      </c>
      <c r="DP199" s="2">
        <f t="shared" si="679"/>
        <v>0.74693555605732265</v>
      </c>
      <c r="DQ199" s="2">
        <f t="shared" si="680"/>
        <v>0.75025141992690425</v>
      </c>
      <c r="DR199" s="2">
        <f t="shared" si="681"/>
        <v>0.75025141992691424</v>
      </c>
      <c r="DS199" s="2">
        <f t="shared" si="682"/>
        <v>0.75025141992690425</v>
      </c>
      <c r="DT199" s="2">
        <f t="shared" si="683"/>
        <v>0.75025141992689059</v>
      </c>
      <c r="DU199" s="2">
        <f t="shared" si="684"/>
        <v>0.75025141992689526</v>
      </c>
      <c r="DV199" s="2">
        <f t="shared" si="685"/>
        <v>0.75025141992689381</v>
      </c>
      <c r="DW199" s="2">
        <f t="shared" si="686"/>
        <v>0.75025141992690036</v>
      </c>
      <c r="DX199" s="2">
        <f t="shared" si="687"/>
        <v>0.75025141992689259</v>
      </c>
      <c r="DY199" s="2">
        <f t="shared" si="688"/>
        <v>0.75025141992688793</v>
      </c>
      <c r="DZ199" s="2">
        <f t="shared" si="689"/>
        <v>0.75025141992688804</v>
      </c>
      <c r="EA199" s="2">
        <f t="shared" si="690"/>
        <v>0.75025141992688416</v>
      </c>
    </row>
    <row r="200" spans="1:131" x14ac:dyDescent="0.25">
      <c r="A200" s="1">
        <v>43555</v>
      </c>
      <c r="B200" s="29">
        <f>+IF(CFdata!B200="",AVERAGE(CFdata!B199,CFdata!B201),CFdata!B200)-0.5</f>
        <v>1.363366496179871</v>
      </c>
      <c r="C200" s="29">
        <f>+IF(CFdata!C200="",AVERAGE(CFdata!C199,CFdata!C201),CFdata!C200)-0.5</f>
        <v>1.6641990606163413</v>
      </c>
      <c r="D200" s="29">
        <f>+IF(CFdata!D200="",AVERAGE(CFdata!D199,CFdata!D201),CFdata!D200)-0.5</f>
        <v>1.7520157014080846</v>
      </c>
      <c r="E200" s="29">
        <f>+IF(CFdata!E200="",AVERAGE(CFdata!E199,CFdata!E201),CFdata!E200)-0.5</f>
        <v>1.6611923299356826</v>
      </c>
      <c r="F200" s="29">
        <f>+IF(CFdata!F200="",AVERAGE(CFdata!F199,CFdata!F201),CFdata!F200)-0.5</f>
        <v>1.6311083419143286</v>
      </c>
      <c r="G200" s="29">
        <f>+IF(CFdata!G200="",AVERAGE(CFdata!G199,CFdata!G201),CFdata!G200)-0.5</f>
        <v>1.6595504613456709</v>
      </c>
      <c r="H200" s="29">
        <f>+IF(CFdata!H200="",AVERAGE(CFdata!H199,CFdata!H201),CFdata!H200)-0.5</f>
        <v>1.6416449705831457</v>
      </c>
      <c r="I200" s="30">
        <f t="shared" si="579"/>
        <v>1.6416449705831457</v>
      </c>
      <c r="J200" s="30">
        <f t="shared" si="580"/>
        <v>1.6416449705831457</v>
      </c>
      <c r="K200" s="30">
        <f t="shared" si="581"/>
        <v>1.6416449705831457</v>
      </c>
      <c r="L200" s="30">
        <f t="shared" si="582"/>
        <v>1.6416449705831457</v>
      </c>
      <c r="M200" s="24">
        <f t="shared" si="583"/>
        <v>1.7133159764665167</v>
      </c>
      <c r="N200" s="24">
        <f t="shared" si="584"/>
        <v>1.7849869823498876</v>
      </c>
      <c r="O200" s="24">
        <f t="shared" si="585"/>
        <v>1.8566579882332586</v>
      </c>
      <c r="P200" s="24">
        <f t="shared" si="586"/>
        <v>1.9283289941166295</v>
      </c>
      <c r="Q200" s="23">
        <f>+data!$E200</f>
        <v>2</v>
      </c>
      <c r="R200" s="23">
        <f t="shared" si="587"/>
        <v>2</v>
      </c>
      <c r="S200" s="23">
        <f t="shared" si="588"/>
        <v>2</v>
      </c>
      <c r="T200" s="23">
        <f t="shared" si="589"/>
        <v>2</v>
      </c>
      <c r="U200" s="23">
        <f t="shared" si="590"/>
        <v>2</v>
      </c>
      <c r="V200" s="23">
        <f t="shared" si="591"/>
        <v>2</v>
      </c>
      <c r="W200" s="24">
        <f t="shared" si="592"/>
        <v>7.1671005883370859E-2</v>
      </c>
      <c r="X200" s="29">
        <f>+IF(CFdata!W200="",AVERAGE(CFdata!W199,CFdata!W201),CFdata!W200)</f>
        <v>2.3573766154227562</v>
      </c>
      <c r="Y200" s="29">
        <f>+IF(CFdata!X200="",AVERAGE(CFdata!X199,CFdata!X201),CFdata!X200)</f>
        <v>1.965183400108699</v>
      </c>
      <c r="Z200" s="29">
        <f>+IF(CFdata!Y200="",AVERAGE(CFdata!Y199,CFdata!Y201),CFdata!Y200)</f>
        <v>1.8130080003491582</v>
      </c>
      <c r="AA200" s="29">
        <f>+IF(CFdata!Z200="",AVERAGE(CFdata!Z199,CFdata!Z201),CFdata!Z200)</f>
        <v>1.8432955942996203</v>
      </c>
      <c r="AB200" s="29">
        <f>+IF(CFdata!AA200="",AVERAGE(CFdata!AA199,CFdata!AA201),CFdata!AA200)</f>
        <v>1.8941900817492687</v>
      </c>
      <c r="AC200" s="29">
        <f>+IF(CFdata!AB200="",AVERAGE(CFdata!AB199,CFdata!AB201),CFdata!AB200)</f>
        <v>2.0385405521709257</v>
      </c>
      <c r="AD200" s="29">
        <f>+IF(CFdata!AC200="",AVERAGE(CFdata!AC199,CFdata!AC201),CFdata!AC200)</f>
        <v>2.0786799759040151</v>
      </c>
      <c r="AE200" s="30">
        <f t="shared" si="593"/>
        <v>2.0786799759040151</v>
      </c>
      <c r="AF200" s="30">
        <f t="shared" si="594"/>
        <v>2.0786799759040151</v>
      </c>
      <c r="AG200" s="30">
        <f t="shared" si="595"/>
        <v>2.0786799759040151</v>
      </c>
      <c r="AH200" s="30">
        <f t="shared" si="596"/>
        <v>2.0786799759040151</v>
      </c>
      <c r="AI200" s="30">
        <f t="shared" si="597"/>
        <v>2.0786799759040151</v>
      </c>
      <c r="AJ200" s="30">
        <f t="shared" si="598"/>
        <v>2.0786799759040151</v>
      </c>
      <c r="AK200" s="30">
        <f t="shared" si="599"/>
        <v>2.0786799759040151</v>
      </c>
      <c r="AL200" s="30">
        <f t="shared" si="600"/>
        <v>2.0786799759040151</v>
      </c>
      <c r="AM200" s="30">
        <f t="shared" si="601"/>
        <v>2.0786799759040151</v>
      </c>
      <c r="AN200" s="30">
        <f t="shared" si="602"/>
        <v>2.0786799759040151</v>
      </c>
      <c r="AO200" s="30">
        <f t="shared" si="603"/>
        <v>2.0786799759040151</v>
      </c>
      <c r="AP200" s="30">
        <f t="shared" si="604"/>
        <v>2.0786799759040151</v>
      </c>
      <c r="AQ200" s="30">
        <f t="shared" si="605"/>
        <v>2.0786799759040151</v>
      </c>
      <c r="AR200" s="30">
        <f t="shared" si="606"/>
        <v>2.0786799759040151</v>
      </c>
      <c r="AS200" s="2">
        <f>+data!$H200</f>
        <v>18927.280999999999</v>
      </c>
      <c r="AT200" s="2">
        <f t="shared" si="607"/>
        <v>19373.468296229352</v>
      </c>
      <c r="AU200" s="2">
        <f t="shared" si="608"/>
        <v>19754.192479212172</v>
      </c>
      <c r="AV200" s="2">
        <f t="shared" si="609"/>
        <v>20112.337569264659</v>
      </c>
      <c r="AW200" s="2">
        <f t="shared" si="610"/>
        <v>20483.067401589578</v>
      </c>
      <c r="AX200" s="2">
        <f t="shared" si="611"/>
        <v>20871.055632748506</v>
      </c>
      <c r="AY200" s="2">
        <f t="shared" si="612"/>
        <v>21296.520565488237</v>
      </c>
      <c r="AZ200" s="2">
        <f t="shared" si="613"/>
        <v>21739.207074047321</v>
      </c>
      <c r="BA200" s="2">
        <f t="shared" si="614"/>
        <v>22191.095618415849</v>
      </c>
      <c r="BB200" s="2">
        <f t="shared" si="615"/>
        <v>22652.377479469571</v>
      </c>
      <c r="BC200" s="2">
        <f t="shared" si="616"/>
        <v>23123.247914201493</v>
      </c>
      <c r="BD200" s="2">
        <f t="shared" si="617"/>
        <v>23603.906238372641</v>
      </c>
      <c r="BE200" s="2">
        <f t="shared" si="618"/>
        <v>24094.555910880852</v>
      </c>
      <c r="BF200" s="2">
        <f t="shared" si="619"/>
        <v>24595.404619883328</v>
      </c>
      <c r="BG200" s="2">
        <f t="shared" si="620"/>
        <v>25106.664370709412</v>
      </c>
      <c r="BH200" s="2">
        <f t="shared" si="621"/>
        <v>25628.551575600774</v>
      </c>
      <c r="BI200" s="2">
        <f t="shared" si="622"/>
        <v>26161.287145317019</v>
      </c>
      <c r="BJ200" s="2">
        <f t="shared" si="623"/>
        <v>26705.096582645474</v>
      </c>
      <c r="BK200" s="2">
        <f t="shared" si="624"/>
        <v>27260.21007785475</v>
      </c>
      <c r="BL200" s="2">
        <f t="shared" si="625"/>
        <v>27826.862606132483</v>
      </c>
      <c r="BM200" s="2">
        <f t="shared" si="626"/>
        <v>28405.29402704848</v>
      </c>
      <c r="BN200" s="2">
        <f>+data!J200</f>
        <v>2.0371659615487481</v>
      </c>
      <c r="BO200" s="2">
        <f t="shared" si="627"/>
        <v>2.0786799759040151</v>
      </c>
      <c r="BP200" s="10">
        <f t="shared" si="628"/>
        <v>4.1514014355267023E-3</v>
      </c>
      <c r="BQ200" s="2">
        <f t="shared" si="629"/>
        <v>2.0371659615487481</v>
      </c>
      <c r="BR200" s="2">
        <f t="shared" si="630"/>
        <v>2.0413173629842749</v>
      </c>
      <c r="BS200" s="2">
        <f t="shared" si="631"/>
        <v>2.0454687644198017</v>
      </c>
      <c r="BT200" s="2">
        <f t="shared" si="632"/>
        <v>2.0496201658553286</v>
      </c>
      <c r="BU200" s="2">
        <f t="shared" si="633"/>
        <v>2.0537715672908554</v>
      </c>
      <c r="BV200" s="2">
        <f t="shared" si="634"/>
        <v>2.0579229687263823</v>
      </c>
      <c r="BW200" s="2">
        <f t="shared" si="635"/>
        <v>2.0620743701619091</v>
      </c>
      <c r="BX200" s="2">
        <f t="shared" si="636"/>
        <v>2.0662257715974359</v>
      </c>
      <c r="BY200" s="2">
        <f t="shared" si="637"/>
        <v>2.0703771730329628</v>
      </c>
      <c r="BZ200" s="2">
        <f t="shared" si="638"/>
        <v>2.0745285744684896</v>
      </c>
      <c r="CA200" s="2">
        <f t="shared" si="639"/>
        <v>2.0786799759040164</v>
      </c>
      <c r="CB200" s="31">
        <f t="shared" si="640"/>
        <v>2.0786799759040164</v>
      </c>
      <c r="CC200" s="31">
        <f t="shared" si="641"/>
        <v>2.0786799759040164</v>
      </c>
      <c r="CD200" s="31">
        <f t="shared" si="642"/>
        <v>2.0786799759040164</v>
      </c>
      <c r="CE200" s="31">
        <f t="shared" si="643"/>
        <v>2.0786799759040164</v>
      </c>
      <c r="CF200" s="31">
        <f t="shared" si="644"/>
        <v>2.0786799759040164</v>
      </c>
      <c r="CG200" s="31">
        <f t="shared" si="645"/>
        <v>2.0786799759040164</v>
      </c>
      <c r="CH200" s="31">
        <f t="shared" si="646"/>
        <v>2.0786799759040164</v>
      </c>
      <c r="CI200" s="31">
        <f t="shared" si="647"/>
        <v>2.0786799759040164</v>
      </c>
      <c r="CJ200" s="31">
        <f t="shared" si="648"/>
        <v>2.0786799759040164</v>
      </c>
      <c r="CK200" s="31">
        <f t="shared" si="649"/>
        <v>2.0786799759040164</v>
      </c>
      <c r="CL200" s="2">
        <f>+data!I200</f>
        <v>18768.099999999999</v>
      </c>
      <c r="CM200" s="2">
        <f t="shared" si="650"/>
        <v>19150.437344829428</v>
      </c>
      <c r="CN200" s="2">
        <f t="shared" si="651"/>
        <v>19541.358547436856</v>
      </c>
      <c r="CO200" s="2">
        <f t="shared" si="652"/>
        <v>19941.070932667953</v>
      </c>
      <c r="CP200" s="2">
        <f t="shared" si="653"/>
        <v>20349.787143791429</v>
      </c>
      <c r="CQ200" s="2">
        <f t="shared" si="654"/>
        <v>20767.725286154826</v>
      </c>
      <c r="CR200" s="2">
        <f t="shared" si="655"/>
        <v>21195.109074900603</v>
      </c>
      <c r="CS200" s="2">
        <f t="shared" si="656"/>
        <v>21632.16798686199</v>
      </c>
      <c r="CT200" s="2">
        <f t="shared" si="657"/>
        <v>22079.137416761783</v>
      </c>
      <c r="CU200" s="2">
        <f t="shared" si="658"/>
        <v>22536.258837840996</v>
      </c>
      <c r="CV200" s="2">
        <f t="shared" si="659"/>
        <v>23003.779967048187</v>
      </c>
      <c r="CW200" s="2">
        <f t="shared" si="660"/>
        <v>23481.954934924237</v>
      </c>
      <c r="CX200" s="2">
        <f t="shared" si="661"/>
        <v>23970.069630107311</v>
      </c>
      <c r="CY200" s="2">
        <f t="shared" si="662"/>
        <v>24468.330667718601</v>
      </c>
      <c r="CZ200" s="2">
        <f t="shared" si="663"/>
        <v>24976.948957746448</v>
      </c>
      <c r="DA200" s="2">
        <f t="shared" si="664"/>
        <v>25496.139794322888</v>
      </c>
      <c r="DB200" s="2">
        <f t="shared" si="665"/>
        <v>26026.122946855972</v>
      </c>
      <c r="DC200" s="2">
        <f t="shared" si="666"/>
        <v>26567.122753056425</v>
      </c>
      <c r="DD200" s="2">
        <f t="shared" si="667"/>
        <v>27119.368213898048</v>
      </c>
      <c r="DE200" s="2">
        <f t="shared" si="668"/>
        <v>27683.093090552022</v>
      </c>
      <c r="DF200" s="2">
        <f t="shared" si="669"/>
        <v>28258.536003336194</v>
      </c>
      <c r="DG200" s="2">
        <f t="shared" si="670"/>
        <v>0.84814658915926766</v>
      </c>
      <c r="DH200" s="2">
        <f t="shared" si="671"/>
        <v>1.1646258901765576</v>
      </c>
      <c r="DI200" s="2">
        <f t="shared" si="672"/>
        <v>1.0891460348504407</v>
      </c>
      <c r="DJ200" s="2">
        <f t="shared" si="673"/>
        <v>0.85886378507451167</v>
      </c>
      <c r="DK200" s="2">
        <f t="shared" si="674"/>
        <v>0.65494669234814118</v>
      </c>
      <c r="DL200" s="2">
        <f t="shared" si="675"/>
        <v>0.49755254930383547</v>
      </c>
      <c r="DM200" s="2">
        <f t="shared" si="676"/>
        <v>0.47846647181318935</v>
      </c>
      <c r="DN200" s="2">
        <f t="shared" si="677"/>
        <v>0.4948144229017607</v>
      </c>
      <c r="DO200" s="2">
        <f t="shared" si="678"/>
        <v>0.50707688231095061</v>
      </c>
      <c r="DP200" s="2">
        <f t="shared" si="679"/>
        <v>0.51525252023462675</v>
      </c>
      <c r="DQ200" s="2">
        <f t="shared" si="680"/>
        <v>0.51934050544926769</v>
      </c>
      <c r="DR200" s="2">
        <f t="shared" si="681"/>
        <v>0.51934050544926591</v>
      </c>
      <c r="DS200" s="2">
        <f t="shared" si="682"/>
        <v>0.51934050544926791</v>
      </c>
      <c r="DT200" s="2">
        <f t="shared" si="683"/>
        <v>0.5193405054492618</v>
      </c>
      <c r="DU200" s="2">
        <f t="shared" si="684"/>
        <v>0.51934050544925747</v>
      </c>
      <c r="DV200" s="2">
        <f t="shared" si="685"/>
        <v>0.51934050544925792</v>
      </c>
      <c r="DW200" s="2">
        <f t="shared" si="686"/>
        <v>0.51934050544925714</v>
      </c>
      <c r="DX200" s="2">
        <f t="shared" si="687"/>
        <v>0.51934050544926258</v>
      </c>
      <c r="DY200" s="2">
        <f t="shared" si="688"/>
        <v>0.51934050544925447</v>
      </c>
      <c r="DZ200" s="2">
        <f t="shared" si="689"/>
        <v>0.51934050544925736</v>
      </c>
      <c r="EA200" s="2">
        <f t="shared" si="690"/>
        <v>0.51934050544925414</v>
      </c>
    </row>
    <row r="201" spans="1:131" x14ac:dyDescent="0.25">
      <c r="A201" s="1">
        <v>43646</v>
      </c>
      <c r="B201" s="29">
        <f>+IF(CFdata!B201="",AVERAGE(CFdata!B200,CFdata!B202),CFdata!B201)-0.5</f>
        <v>1.3632989103595592</v>
      </c>
      <c r="C201" s="29">
        <f>+IF(CFdata!C201="",AVERAGE(CFdata!C200,CFdata!C202),CFdata!C201)-0.5</f>
        <v>1.5982728718610337</v>
      </c>
      <c r="D201" s="29">
        <f>+IF(CFdata!D201="",AVERAGE(CFdata!D200,CFdata!D202),CFdata!D201)-0.5</f>
        <v>1.6891007240267273</v>
      </c>
      <c r="E201" s="29">
        <f>+IF(CFdata!E201="",AVERAGE(CFdata!E200,CFdata!E202),CFdata!E201)-0.5</f>
        <v>1.6970198642425363</v>
      </c>
      <c r="F201" s="29">
        <f>+IF(CFdata!F201="",AVERAGE(CFdata!F200,CFdata!F202),CFdata!F201)-0.5</f>
        <v>1.6384425489762107</v>
      </c>
      <c r="G201" s="29">
        <f>+IF(CFdata!G201="",AVERAGE(CFdata!G200,CFdata!G202),CFdata!G201)-0.5</f>
        <v>1.6457724426980671</v>
      </c>
      <c r="H201" s="29">
        <f>+IF(CFdata!H201="",AVERAGE(CFdata!H200,CFdata!H202),CFdata!H201)-0.5</f>
        <v>1.6548764415490895</v>
      </c>
      <c r="I201" s="30">
        <f t="shared" si="579"/>
        <v>1.6548764415490895</v>
      </c>
      <c r="J201" s="30">
        <f t="shared" si="580"/>
        <v>1.6548764415490895</v>
      </c>
      <c r="K201" s="30">
        <f t="shared" si="581"/>
        <v>1.6548764415490895</v>
      </c>
      <c r="L201" s="30">
        <f t="shared" si="582"/>
        <v>1.6548764415490895</v>
      </c>
      <c r="M201" s="24">
        <f t="shared" si="583"/>
        <v>1.7239011532392716</v>
      </c>
      <c r="N201" s="24">
        <f t="shared" si="584"/>
        <v>1.7929258649294537</v>
      </c>
      <c r="O201" s="24">
        <f t="shared" si="585"/>
        <v>1.8619505766196358</v>
      </c>
      <c r="P201" s="24">
        <f t="shared" si="586"/>
        <v>1.9309752883098179</v>
      </c>
      <c r="Q201" s="23">
        <f>+data!$E201</f>
        <v>2</v>
      </c>
      <c r="R201" s="23">
        <f t="shared" si="587"/>
        <v>2</v>
      </c>
      <c r="S201" s="23">
        <f t="shared" si="588"/>
        <v>2</v>
      </c>
      <c r="T201" s="23">
        <f t="shared" si="589"/>
        <v>2</v>
      </c>
      <c r="U201" s="23">
        <f t="shared" si="590"/>
        <v>2</v>
      </c>
      <c r="V201" s="23">
        <f t="shared" si="591"/>
        <v>2</v>
      </c>
      <c r="W201" s="24">
        <f t="shared" si="592"/>
        <v>6.9024711690182095E-2</v>
      </c>
      <c r="X201" s="29">
        <f>+IF(CFdata!W201="",AVERAGE(CFdata!W200,CFdata!W202),CFdata!W201)</f>
        <v>2.5154060515718979</v>
      </c>
      <c r="Y201" s="29">
        <f>+IF(CFdata!X201="",AVERAGE(CFdata!X200,CFdata!X202),CFdata!X201)</f>
        <v>1.8616732987022722</v>
      </c>
      <c r="Z201" s="29">
        <f>+IF(CFdata!Y201="",AVERAGE(CFdata!Y200,CFdata!Y202),CFdata!Y201)</f>
        <v>1.8998518012148833</v>
      </c>
      <c r="AA201" s="29">
        <f>+IF(CFdata!Z201="",AVERAGE(CFdata!Z200,CFdata!Z202),CFdata!Z201)</f>
        <v>1.9374099731361811</v>
      </c>
      <c r="AB201" s="29">
        <f>+IF(CFdata!AA201="",AVERAGE(CFdata!AA200,CFdata!AA202),CFdata!AA201)</f>
        <v>1.9335485255978708</v>
      </c>
      <c r="AC201" s="29">
        <f>+IF(CFdata!AB201="",AVERAGE(CFdata!AB200,CFdata!AB202),CFdata!AB201)</f>
        <v>2.017024552981681</v>
      </c>
      <c r="AD201" s="29">
        <f>+IF(CFdata!AC201="",AVERAGE(CFdata!AC200,CFdata!AC202),CFdata!AC201)</f>
        <v>2.0398668211445403</v>
      </c>
      <c r="AE201" s="30">
        <f t="shared" si="593"/>
        <v>2.0398668211445403</v>
      </c>
      <c r="AF201" s="30">
        <f t="shared" si="594"/>
        <v>2.0398668211445403</v>
      </c>
      <c r="AG201" s="30">
        <f t="shared" si="595"/>
        <v>2.0398668211445403</v>
      </c>
      <c r="AH201" s="30">
        <f t="shared" si="596"/>
        <v>2.0398668211445403</v>
      </c>
      <c r="AI201" s="30">
        <f t="shared" si="597"/>
        <v>2.0398668211445403</v>
      </c>
      <c r="AJ201" s="30">
        <f t="shared" si="598"/>
        <v>2.0398668211445403</v>
      </c>
      <c r="AK201" s="30">
        <f t="shared" si="599"/>
        <v>2.0398668211445403</v>
      </c>
      <c r="AL201" s="30">
        <f t="shared" si="600"/>
        <v>2.0398668211445403</v>
      </c>
      <c r="AM201" s="30">
        <f t="shared" si="601"/>
        <v>2.0398668211445403</v>
      </c>
      <c r="AN201" s="30">
        <f t="shared" si="602"/>
        <v>2.0398668211445403</v>
      </c>
      <c r="AO201" s="30">
        <f t="shared" si="603"/>
        <v>2.0398668211445403</v>
      </c>
      <c r="AP201" s="30">
        <f t="shared" si="604"/>
        <v>2.0398668211445403</v>
      </c>
      <c r="AQ201" s="30">
        <f t="shared" si="605"/>
        <v>2.0398668211445403</v>
      </c>
      <c r="AR201" s="30">
        <f t="shared" si="606"/>
        <v>2.0398668211445403</v>
      </c>
      <c r="AS201" s="2">
        <f>+data!$H201</f>
        <v>19021.86</v>
      </c>
      <c r="AT201" s="2">
        <f t="shared" si="607"/>
        <v>19500.337017561535</v>
      </c>
      <c r="AU201" s="2">
        <f t="shared" si="608"/>
        <v>19863.369584974436</v>
      </c>
      <c r="AV201" s="2">
        <f t="shared" si="609"/>
        <v>20240.744169816542</v>
      </c>
      <c r="AW201" s="2">
        <f t="shared" si="610"/>
        <v>20632.890365999549</v>
      </c>
      <c r="AX201" s="2">
        <f t="shared" si="611"/>
        <v>21031.837313459557</v>
      </c>
      <c r="AY201" s="2">
        <f t="shared" si="612"/>
        <v>21456.054636015197</v>
      </c>
      <c r="AZ201" s="2">
        <f t="shared" si="613"/>
        <v>21893.729575661917</v>
      </c>
      <c r="BA201" s="2">
        <f t="shared" si="614"/>
        <v>22340.332501186953</v>
      </c>
      <c r="BB201" s="2">
        <f t="shared" si="615"/>
        <v>22796.045531612035</v>
      </c>
      <c r="BC201" s="2">
        <f t="shared" si="616"/>
        <v>23261.054500944392</v>
      </c>
      <c r="BD201" s="2">
        <f t="shared" si="617"/>
        <v>23735.549033957504</v>
      </c>
      <c r="BE201" s="2">
        <f t="shared" si="618"/>
        <v>24219.722623517697</v>
      </c>
      <c r="BF201" s="2">
        <f t="shared" si="619"/>
        <v>24713.772709488072</v>
      </c>
      <c r="BG201" s="2">
        <f t="shared" si="620"/>
        <v>25217.900759241995</v>
      </c>
      <c r="BH201" s="2">
        <f t="shared" si="621"/>
        <v>25732.312349818931</v>
      </c>
      <c r="BI201" s="2">
        <f t="shared" si="622"/>
        <v>26257.217251756167</v>
      </c>
      <c r="BJ201" s="2">
        <f t="shared" si="623"/>
        <v>26792.829514630583</v>
      </c>
      <c r="BK201" s="2">
        <f t="shared" si="624"/>
        <v>27339.367554345354</v>
      </c>
      <c r="BL201" s="2">
        <f t="shared" si="625"/>
        <v>27897.054242197202</v>
      </c>
      <c r="BM201" s="2">
        <f t="shared" si="626"/>
        <v>28466.11699576048</v>
      </c>
      <c r="BN201" s="2">
        <f>+data!J201</f>
        <v>2.0758627671421337</v>
      </c>
      <c r="BO201" s="2">
        <f t="shared" si="627"/>
        <v>2.0398668211445403</v>
      </c>
      <c r="BP201" s="10">
        <f t="shared" si="628"/>
        <v>-3.599594599759337E-3</v>
      </c>
      <c r="BQ201" s="2">
        <f t="shared" si="629"/>
        <v>2.0758627671421337</v>
      </c>
      <c r="BR201" s="2">
        <f t="shared" si="630"/>
        <v>2.0722631725423746</v>
      </c>
      <c r="BS201" s="2">
        <f t="shared" si="631"/>
        <v>2.0686635779426155</v>
      </c>
      <c r="BT201" s="2">
        <f t="shared" si="632"/>
        <v>2.0650639833428563</v>
      </c>
      <c r="BU201" s="2">
        <f t="shared" si="633"/>
        <v>2.0614643887430972</v>
      </c>
      <c r="BV201" s="2">
        <f t="shared" si="634"/>
        <v>2.0578647941433381</v>
      </c>
      <c r="BW201" s="2">
        <f t="shared" si="635"/>
        <v>2.054265199543579</v>
      </c>
      <c r="BX201" s="2">
        <f t="shared" si="636"/>
        <v>2.0506656049438199</v>
      </c>
      <c r="BY201" s="2">
        <f t="shared" si="637"/>
        <v>2.0470660103440608</v>
      </c>
      <c r="BZ201" s="2">
        <f t="shared" si="638"/>
        <v>2.0434664157443017</v>
      </c>
      <c r="CA201" s="2">
        <f t="shared" si="639"/>
        <v>2.0398668211445425</v>
      </c>
      <c r="CB201" s="31">
        <f t="shared" si="640"/>
        <v>2.0398668211445425</v>
      </c>
      <c r="CC201" s="31">
        <f t="shared" si="641"/>
        <v>2.0398668211445425</v>
      </c>
      <c r="CD201" s="31">
        <f t="shared" si="642"/>
        <v>2.0398668211445425</v>
      </c>
      <c r="CE201" s="31">
        <f t="shared" si="643"/>
        <v>2.0398668211445425</v>
      </c>
      <c r="CF201" s="31">
        <f t="shared" si="644"/>
        <v>2.0398668211445425</v>
      </c>
      <c r="CG201" s="31">
        <f t="shared" si="645"/>
        <v>2.0398668211445425</v>
      </c>
      <c r="CH201" s="31">
        <f t="shared" si="646"/>
        <v>2.0398668211445425</v>
      </c>
      <c r="CI201" s="31">
        <f t="shared" si="647"/>
        <v>2.0398668211445425</v>
      </c>
      <c r="CJ201" s="31">
        <f t="shared" si="648"/>
        <v>2.0398668211445425</v>
      </c>
      <c r="CK201" s="31">
        <f t="shared" si="649"/>
        <v>2.0398668211445425</v>
      </c>
      <c r="CL201" s="2">
        <f>+data!I201</f>
        <v>18865.5</v>
      </c>
      <c r="CM201" s="2">
        <f t="shared" si="650"/>
        <v>19257.121890335198</v>
      </c>
      <c r="CN201" s="2">
        <f t="shared" si="651"/>
        <v>19656.18013536021</v>
      </c>
      <c r="CO201" s="2">
        <f t="shared" si="652"/>
        <v>20062.800374635197</v>
      </c>
      <c r="CP201" s="2">
        <f t="shared" si="653"/>
        <v>20477.110039221763</v>
      </c>
      <c r="CQ201" s="2">
        <f t="shared" si="654"/>
        <v>20899.238370524061</v>
      </c>
      <c r="CR201" s="2">
        <f t="shared" si="655"/>
        <v>21329.316439195172</v>
      </c>
      <c r="CS201" s="2">
        <f t="shared" si="656"/>
        <v>21767.477164106083</v>
      </c>
      <c r="CT201" s="2">
        <f t="shared" si="657"/>
        <v>22213.855331374409</v>
      </c>
      <c r="CU201" s="2">
        <f t="shared" si="658"/>
        <v>22668.587613449974</v>
      </c>
      <c r="CV201" s="2">
        <f t="shared" si="659"/>
        <v>23131.812588254397</v>
      </c>
      <c r="CW201" s="2">
        <f t="shared" si="660"/>
        <v>23603.670758371536</v>
      </c>
      <c r="CX201" s="2">
        <f t="shared" si="661"/>
        <v>24085.154206743755</v>
      </c>
      <c r="CY201" s="2">
        <f t="shared" si="662"/>
        <v>24576.459276228619</v>
      </c>
      <c r="CZ201" s="2">
        <f t="shared" si="663"/>
        <v>25077.786314816509</v>
      </c>
      <c r="DA201" s="2">
        <f t="shared" si="664"/>
        <v>25589.339757329977</v>
      </c>
      <c r="DB201" s="2">
        <f t="shared" si="665"/>
        <v>26111.328208789702</v>
      </c>
      <c r="DC201" s="2">
        <f t="shared" si="666"/>
        <v>26643.96452948096</v>
      </c>
      <c r="DD201" s="2">
        <f t="shared" si="667"/>
        <v>27187.465921755364</v>
      </c>
      <c r="DE201" s="2">
        <f t="shared" si="668"/>
        <v>27742.05401860323</v>
      </c>
      <c r="DF201" s="2">
        <f t="shared" si="669"/>
        <v>28307.954974032713</v>
      </c>
      <c r="DG201" s="2">
        <f t="shared" si="670"/>
        <v>0.82881450266359535</v>
      </c>
      <c r="DH201" s="2">
        <f t="shared" si="671"/>
        <v>1.2629879408324336</v>
      </c>
      <c r="DI201" s="2">
        <f t="shared" si="672"/>
        <v>1.0540677190961749</v>
      </c>
      <c r="DJ201" s="2">
        <f t="shared" si="673"/>
        <v>0.88693398657504596</v>
      </c>
      <c r="DK201" s="2">
        <f t="shared" si="674"/>
        <v>0.76075347780719271</v>
      </c>
      <c r="DL201" s="2">
        <f t="shared" si="675"/>
        <v>0.6344678240643985</v>
      </c>
      <c r="DM201" s="2">
        <f t="shared" si="676"/>
        <v>0.59419718011744482</v>
      </c>
      <c r="DN201" s="2">
        <f t="shared" si="677"/>
        <v>0.58000479616452738</v>
      </c>
      <c r="DO201" s="2">
        <f t="shared" si="678"/>
        <v>0.56936163455566535</v>
      </c>
      <c r="DP201" s="2">
        <f t="shared" si="679"/>
        <v>0.56226669405038887</v>
      </c>
      <c r="DQ201" s="2">
        <f t="shared" si="680"/>
        <v>0.55871934893515385</v>
      </c>
      <c r="DR201" s="2">
        <f t="shared" si="681"/>
        <v>0.55871934893514374</v>
      </c>
      <c r="DS201" s="2">
        <f t="shared" si="682"/>
        <v>0.55871934893513453</v>
      </c>
      <c r="DT201" s="2">
        <f t="shared" si="683"/>
        <v>0.55871934893513331</v>
      </c>
      <c r="DU201" s="2">
        <f t="shared" si="684"/>
        <v>0.5587193489351302</v>
      </c>
      <c r="DV201" s="2">
        <f t="shared" si="685"/>
        <v>0.55871934893513431</v>
      </c>
      <c r="DW201" s="2">
        <f t="shared" si="686"/>
        <v>0.55871934893512831</v>
      </c>
      <c r="DX201" s="2">
        <f t="shared" si="687"/>
        <v>0.55871934893512987</v>
      </c>
      <c r="DY201" s="2">
        <f t="shared" si="688"/>
        <v>0.55871934893512365</v>
      </c>
      <c r="DZ201" s="2">
        <f t="shared" si="689"/>
        <v>0.55871934893512942</v>
      </c>
      <c r="EA201" s="2">
        <f t="shared" si="690"/>
        <v>0.55871934893513531</v>
      </c>
    </row>
    <row r="202" spans="1:131" x14ac:dyDescent="0.25">
      <c r="A202" s="1">
        <v>43738</v>
      </c>
      <c r="B202" s="29">
        <f>+IF(CFdata!B202="",AVERAGE(CFdata!B201,CFdata!B219),CFdata!B202)-0.5</f>
        <v>1.3120206159516024</v>
      </c>
      <c r="C202" s="29">
        <f>+IF(CFdata!C202="",AVERAGE(CFdata!C201,CFdata!C219),CFdata!C202)-0.5</f>
        <v>1.5734164829115351</v>
      </c>
      <c r="D202" s="29">
        <f>+IF(CFdata!D202="",AVERAGE(CFdata!D201,CFdata!D219),CFdata!D202)-0.5</f>
        <v>1.6290092290395721</v>
      </c>
      <c r="E202" s="29">
        <f>+IF(CFdata!E202="",AVERAGE(CFdata!E201,CFdata!E219),CFdata!E202)-0.5</f>
        <v>1.6581761957158347</v>
      </c>
      <c r="F202" s="29">
        <f>+IF(CFdata!F202="",AVERAGE(CFdata!F201,CFdata!F219),CFdata!F202)-0.5</f>
        <v>1.6899242218988668</v>
      </c>
      <c r="G202" s="29">
        <f>+IF(CFdata!G202="",AVERAGE(CFdata!G201,CFdata!G219),CFdata!G202)-0.5</f>
        <v>1.6730550845167951</v>
      </c>
      <c r="H202" s="29">
        <f>+IF(CFdata!H202="",AVERAGE(CFdata!H201,CFdata!H219),CFdata!H202)-0.5</f>
        <v>1.6601081371613433</v>
      </c>
      <c r="I202" s="30">
        <f t="shared" si="579"/>
        <v>1.6601081371613433</v>
      </c>
      <c r="J202" s="30">
        <f t="shared" si="580"/>
        <v>1.6601081371613433</v>
      </c>
      <c r="K202" s="30">
        <f t="shared" si="581"/>
        <v>1.6601081371613433</v>
      </c>
      <c r="L202" s="30">
        <f t="shared" si="582"/>
        <v>1.6601081371613433</v>
      </c>
      <c r="M202" s="24">
        <f t="shared" si="583"/>
        <v>1.7280865097290747</v>
      </c>
      <c r="N202" s="24">
        <f t="shared" si="584"/>
        <v>1.7960648822968062</v>
      </c>
      <c r="O202" s="24">
        <f t="shared" si="585"/>
        <v>1.8640432548645376</v>
      </c>
      <c r="P202" s="24">
        <f t="shared" si="586"/>
        <v>1.932021627432269</v>
      </c>
      <c r="Q202" s="23">
        <f>+data!$E202</f>
        <v>2</v>
      </c>
      <c r="R202" s="23">
        <f t="shared" si="587"/>
        <v>2</v>
      </c>
      <c r="S202" s="23">
        <f t="shared" si="588"/>
        <v>2</v>
      </c>
      <c r="T202" s="23">
        <f t="shared" si="589"/>
        <v>2</v>
      </c>
      <c r="U202" s="23">
        <f t="shared" si="590"/>
        <v>2</v>
      </c>
      <c r="V202" s="23">
        <f t="shared" si="591"/>
        <v>2</v>
      </c>
      <c r="W202" s="24">
        <f t="shared" si="592"/>
        <v>6.7978372567731343E-2</v>
      </c>
      <c r="X202" s="29">
        <f>+IF(CFdata!W202="",AVERAGE(CFdata!W201,CFdata!W219),CFdata!W202)</f>
        <v>2.2746615205215868</v>
      </c>
      <c r="Y202" s="29">
        <f>+IF(CFdata!X202="",AVERAGE(CFdata!X201,CFdata!X219),CFdata!X202)</f>
        <v>1.7950878567203783</v>
      </c>
      <c r="Z202" s="29">
        <f>+IF(CFdata!Y202="",AVERAGE(CFdata!Y201,CFdata!Y219),CFdata!Y202)</f>
        <v>1.8142710860358471</v>
      </c>
      <c r="AA202" s="29">
        <f>+IF(CFdata!Z202="",AVERAGE(CFdata!Z201,CFdata!Z219),CFdata!Z202)</f>
        <v>1.9159184843827286</v>
      </c>
      <c r="AB202" s="29">
        <f>+IF(CFdata!AA202="",AVERAGE(CFdata!AA201,CFdata!AA219),CFdata!AA202)</f>
        <v>1.9904645661553417</v>
      </c>
      <c r="AC202" s="29">
        <f>+IF(CFdata!AB202="",AVERAGE(CFdata!AB201,CFdata!AB219),CFdata!AB202)</f>
        <v>2.0015994874678849</v>
      </c>
      <c r="AD202" s="29">
        <f>+IF(CFdata!AC202="",AVERAGE(CFdata!AC201,CFdata!AC219),CFdata!AC202)</f>
        <v>2.0433068535812748</v>
      </c>
      <c r="AE202" s="30">
        <f t="shared" si="593"/>
        <v>2.0433068535812748</v>
      </c>
      <c r="AF202" s="30">
        <f t="shared" si="594"/>
        <v>2.0433068535812748</v>
      </c>
      <c r="AG202" s="30">
        <f t="shared" si="595"/>
        <v>2.0433068535812748</v>
      </c>
      <c r="AH202" s="30">
        <f t="shared" si="596"/>
        <v>2.0433068535812748</v>
      </c>
      <c r="AI202" s="30">
        <f t="shared" si="597"/>
        <v>2.0433068535812748</v>
      </c>
      <c r="AJ202" s="30">
        <f t="shared" si="598"/>
        <v>2.0433068535812748</v>
      </c>
      <c r="AK202" s="30">
        <f t="shared" si="599"/>
        <v>2.0433068535812748</v>
      </c>
      <c r="AL202" s="30">
        <f t="shared" si="600"/>
        <v>2.0433068535812748</v>
      </c>
      <c r="AM202" s="30">
        <f t="shared" si="601"/>
        <v>2.0433068535812748</v>
      </c>
      <c r="AN202" s="30">
        <f t="shared" si="602"/>
        <v>2.0433068535812748</v>
      </c>
      <c r="AO202" s="30">
        <f t="shared" si="603"/>
        <v>2.0433068535812748</v>
      </c>
      <c r="AP202" s="30">
        <f t="shared" si="604"/>
        <v>2.0433068535812748</v>
      </c>
      <c r="AQ202" s="30">
        <f t="shared" si="605"/>
        <v>2.0433068535812748</v>
      </c>
      <c r="AR202" s="30">
        <f t="shared" si="606"/>
        <v>2.0433068535812748</v>
      </c>
      <c r="AS202" s="2">
        <f>+data!$H202</f>
        <v>19122.060000000001</v>
      </c>
      <c r="AT202" s="2">
        <f t="shared" si="607"/>
        <v>19557.022140751051</v>
      </c>
      <c r="AU202" s="2">
        <f t="shared" si="608"/>
        <v>19908.087870335788</v>
      </c>
      <c r="AV202" s="2">
        <f t="shared" si="609"/>
        <v>20269.2745523499</v>
      </c>
      <c r="AW202" s="2">
        <f t="shared" si="610"/>
        <v>20657.617330148656</v>
      </c>
      <c r="AX202" s="2">
        <f t="shared" si="611"/>
        <v>21068.799883317231</v>
      </c>
      <c r="AY202" s="2">
        <f t="shared" si="612"/>
        <v>21490.512873797343</v>
      </c>
      <c r="AZ202" s="2">
        <f t="shared" si="613"/>
        <v>21929.629996217409</v>
      </c>
      <c r="BA202" s="2">
        <f t="shared" si="614"/>
        <v>22377.719628895135</v>
      </c>
      <c r="BB202" s="2">
        <f t="shared" si="615"/>
        <v>22834.96510774755</v>
      </c>
      <c r="BC202" s="2">
        <f t="shared" si="616"/>
        <v>23301.553514807048</v>
      </c>
      <c r="BD202" s="2">
        <f t="shared" si="617"/>
        <v>23777.675754766009</v>
      </c>
      <c r="BE202" s="2">
        <f t="shared" si="618"/>
        <v>24263.526633085476</v>
      </c>
      <c r="BF202" s="2">
        <f t="shared" si="619"/>
        <v>24759.304935699827</v>
      </c>
      <c r="BG202" s="2">
        <f t="shared" si="620"/>
        <v>25265.21351035007</v>
      </c>
      <c r="BH202" s="2">
        <f t="shared" si="621"/>
        <v>25781.459349578996</v>
      </c>
      <c r="BI202" s="2">
        <f t="shared" si="622"/>
        <v>26308.253675422213</v>
      </c>
      <c r="BJ202" s="2">
        <f t="shared" si="623"/>
        <v>26845.812025829662</v>
      </c>
      <c r="BK202" s="2">
        <f t="shared" si="624"/>
        <v>27394.354342852985</v>
      </c>
      <c r="BL202" s="2">
        <f t="shared" si="625"/>
        <v>27954.105062634837</v>
      </c>
      <c r="BM202" s="2">
        <f t="shared" si="626"/>
        <v>28525.293207236966</v>
      </c>
      <c r="BN202" s="2">
        <f>+data!J202</f>
        <v>2.0948291855503065</v>
      </c>
      <c r="BO202" s="2">
        <f t="shared" si="627"/>
        <v>2.0433068535812748</v>
      </c>
      <c r="BP202" s="10">
        <f t="shared" si="628"/>
        <v>-5.1522331969031665E-3</v>
      </c>
      <c r="BQ202" s="2">
        <f t="shared" si="629"/>
        <v>2.0948291855503065</v>
      </c>
      <c r="BR202" s="2">
        <f t="shared" si="630"/>
        <v>2.0896769523534031</v>
      </c>
      <c r="BS202" s="2">
        <f t="shared" si="631"/>
        <v>2.0845247191564997</v>
      </c>
      <c r="BT202" s="2">
        <f t="shared" si="632"/>
        <v>2.0793724859595963</v>
      </c>
      <c r="BU202" s="2">
        <f t="shared" si="633"/>
        <v>2.074220252762693</v>
      </c>
      <c r="BV202" s="2">
        <f t="shared" si="634"/>
        <v>2.0690680195657896</v>
      </c>
      <c r="BW202" s="2">
        <f t="shared" si="635"/>
        <v>2.0639157863688862</v>
      </c>
      <c r="BX202" s="2">
        <f t="shared" si="636"/>
        <v>2.0587635531719828</v>
      </c>
      <c r="BY202" s="2">
        <f t="shared" si="637"/>
        <v>2.0536113199750794</v>
      </c>
      <c r="BZ202" s="2">
        <f t="shared" si="638"/>
        <v>2.048459086778176</v>
      </c>
      <c r="CA202" s="2">
        <f t="shared" si="639"/>
        <v>2.0433068535812726</v>
      </c>
      <c r="CB202" s="31">
        <f t="shared" si="640"/>
        <v>2.0433068535812726</v>
      </c>
      <c r="CC202" s="31">
        <f t="shared" si="641"/>
        <v>2.0433068535812726</v>
      </c>
      <c r="CD202" s="31">
        <f t="shared" si="642"/>
        <v>2.0433068535812726</v>
      </c>
      <c r="CE202" s="31">
        <f t="shared" si="643"/>
        <v>2.0433068535812726</v>
      </c>
      <c r="CF202" s="31">
        <f t="shared" si="644"/>
        <v>2.0433068535812726</v>
      </c>
      <c r="CG202" s="31">
        <f t="shared" si="645"/>
        <v>2.0433068535812726</v>
      </c>
      <c r="CH202" s="31">
        <f t="shared" si="646"/>
        <v>2.0433068535812726</v>
      </c>
      <c r="CI202" s="31">
        <f t="shared" si="647"/>
        <v>2.0433068535812726</v>
      </c>
      <c r="CJ202" s="31">
        <f t="shared" si="648"/>
        <v>2.0433068535812726</v>
      </c>
      <c r="CK202" s="31">
        <f t="shared" si="649"/>
        <v>2.0433068535812726</v>
      </c>
      <c r="CL202" s="2">
        <f>+data!I202</f>
        <v>18964.3</v>
      </c>
      <c r="CM202" s="2">
        <f t="shared" si="650"/>
        <v>19361.569691235316</v>
      </c>
      <c r="CN202" s="2">
        <f t="shared" si="651"/>
        <v>19766.163950686903</v>
      </c>
      <c r="CO202" s="2">
        <f t="shared" si="652"/>
        <v>20178.194524267972</v>
      </c>
      <c r="CP202" s="2">
        <f t="shared" si="653"/>
        <v>20597.774349369007</v>
      </c>
      <c r="CQ202" s="2">
        <f t="shared" si="654"/>
        <v>21025.017556541978</v>
      </c>
      <c r="CR202" s="2">
        <f t="shared" si="655"/>
        <v>21460.039470912481</v>
      </c>
      <c r="CS202" s="2">
        <f t="shared" si="656"/>
        <v>21902.95661331364</v>
      </c>
      <c r="CT202" s="2">
        <f t="shared" si="657"/>
        <v>22353.886701135612</v>
      </c>
      <c r="CU202" s="2">
        <f t="shared" si="658"/>
        <v>22812.948648884536</v>
      </c>
      <c r="CV202" s="2">
        <f t="shared" si="659"/>
        <v>23280.26256844465</v>
      </c>
      <c r="CW202" s="2">
        <f t="shared" si="660"/>
        <v>23755.949769037394</v>
      </c>
      <c r="CX202" s="2">
        <f t="shared" si="661"/>
        <v>24241.35671880146</v>
      </c>
      <c r="CY202" s="2">
        <f t="shared" si="662"/>
        <v>24736.682022037814</v>
      </c>
      <c r="CZ202" s="2">
        <f t="shared" si="663"/>
        <v>25242.128341142718</v>
      </c>
      <c r="DA202" s="2">
        <f t="shared" si="664"/>
        <v>25757.902479527067</v>
      </c>
      <c r="DB202" s="2">
        <f t="shared" si="665"/>
        <v>26284.215466230024</v>
      </c>
      <c r="DC202" s="2">
        <f t="shared" si="666"/>
        <v>26821.282642261569</v>
      </c>
      <c r="DD202" s="2">
        <f t="shared" si="667"/>
        <v>27369.323748709303</v>
      </c>
      <c r="DE202" s="2">
        <f t="shared" si="668"/>
        <v>27928.563016645527</v>
      </c>
      <c r="DF202" s="2">
        <f t="shared" si="669"/>
        <v>28499.229258871408</v>
      </c>
      <c r="DG202" s="2">
        <f t="shared" si="670"/>
        <v>0.83187884604231133</v>
      </c>
      <c r="DH202" s="2">
        <f t="shared" si="671"/>
        <v>1.0094865893244858</v>
      </c>
      <c r="DI202" s="2">
        <f t="shared" si="672"/>
        <v>0.71801448173231985</v>
      </c>
      <c r="DJ202" s="2">
        <f t="shared" si="673"/>
        <v>0.45137848171890299</v>
      </c>
      <c r="DK202" s="2">
        <f t="shared" si="674"/>
        <v>0.29053129607414335</v>
      </c>
      <c r="DL202" s="2">
        <f t="shared" si="675"/>
        <v>0.20823919246445904</v>
      </c>
      <c r="DM202" s="2">
        <f t="shared" si="676"/>
        <v>0.14200068423064199</v>
      </c>
      <c r="DN202" s="2">
        <f t="shared" si="677"/>
        <v>0.12177982806008962</v>
      </c>
      <c r="DO202" s="2">
        <f t="shared" si="678"/>
        <v>0.10661648275380849</v>
      </c>
      <c r="DP202" s="2">
        <f t="shared" si="679"/>
        <v>9.6508606589488996E-2</v>
      </c>
      <c r="DQ202" s="2">
        <f t="shared" si="680"/>
        <v>9.1454923671080782E-2</v>
      </c>
      <c r="DR202" s="2">
        <f t="shared" si="681"/>
        <v>9.1454923671088789E-2</v>
      </c>
      <c r="DS202" s="2">
        <f t="shared" si="682"/>
        <v>9.1454923671084751E-2</v>
      </c>
      <c r="DT202" s="2">
        <f t="shared" si="683"/>
        <v>9.1454923671082877E-2</v>
      </c>
      <c r="DU202" s="2">
        <f t="shared" si="684"/>
        <v>9.1454923671095395E-2</v>
      </c>
      <c r="DV202" s="2">
        <f t="shared" si="685"/>
        <v>9.1454923671103888E-2</v>
      </c>
      <c r="DW202" s="2">
        <f t="shared" si="686"/>
        <v>9.1454923671104235E-2</v>
      </c>
      <c r="DX202" s="2">
        <f t="shared" si="687"/>
        <v>9.1454923671110688E-2</v>
      </c>
      <c r="DY202" s="2">
        <f t="shared" si="688"/>
        <v>9.1454923671112687E-2</v>
      </c>
      <c r="DZ202" s="2">
        <f t="shared" si="689"/>
        <v>9.1454923671107344E-2</v>
      </c>
      <c r="EA202" s="2">
        <f t="shared" si="690"/>
        <v>9.1454923671117863E-2</v>
      </c>
    </row>
    <row r="203" spans="1:131" x14ac:dyDescent="0.25">
      <c r="A203" s="1">
        <v>43830</v>
      </c>
      <c r="B203" s="29">
        <f>+IF(CFdata!B203="",AVERAGE(CFdata!B202,CFdata!B220),CFdata!B203)-0.5</f>
        <v>1.5743702591929294</v>
      </c>
      <c r="C203" s="29">
        <f>+IF(CFdata!C203="",AVERAGE(CFdata!C202,CFdata!C220),CFdata!C203)-0.5</f>
        <v>1.6078973442666449</v>
      </c>
      <c r="D203" s="29">
        <f>+IF(CFdata!D203="",AVERAGE(CFdata!D202,CFdata!D220),CFdata!D203)-0.5</f>
        <v>1.6749547603807349</v>
      </c>
      <c r="E203" s="29">
        <f>+IF(CFdata!E203="",AVERAGE(CFdata!E202,CFdata!E220),CFdata!E203)-0.5</f>
        <v>1.7452684607122539</v>
      </c>
      <c r="F203" s="29">
        <f>+IF(CFdata!F203="",AVERAGE(CFdata!F202,CFdata!F220),CFdata!F203)-0.5</f>
        <v>1.7139856288116495</v>
      </c>
      <c r="G203" s="29">
        <f>+IF(CFdata!G203="",AVERAGE(CFdata!G202,CFdata!G220),CFdata!G203)-0.5</f>
        <v>1.718629125392781</v>
      </c>
      <c r="H203" s="29">
        <f>+IF(CFdata!H203="",AVERAGE(CFdata!H202,CFdata!H220),CFdata!H203)-0.5</f>
        <v>1.7204204317694343</v>
      </c>
      <c r="I203" s="30">
        <f t="shared" ref="I203:I218" si="691">+H203</f>
        <v>1.7204204317694343</v>
      </c>
      <c r="J203" s="30">
        <f t="shared" ref="J203:J218" si="692">+I203</f>
        <v>1.7204204317694343</v>
      </c>
      <c r="K203" s="30">
        <f t="shared" ref="K203:K218" si="693">+J203</f>
        <v>1.7204204317694343</v>
      </c>
      <c r="L203" s="30">
        <f t="shared" ref="L203:L218" si="694">+K203</f>
        <v>1.7204204317694343</v>
      </c>
      <c r="M203" s="24">
        <f t="shared" ref="M203:M218" si="695">L203+$W203</f>
        <v>1.7763363454155474</v>
      </c>
      <c r="N203" s="24">
        <f t="shared" ref="N203:N218" si="696">M203+$W203</f>
        <v>1.8322522590616606</v>
      </c>
      <c r="O203" s="24">
        <f t="shared" ref="O203:O218" si="697">N203+$W203</f>
        <v>1.8881681727077737</v>
      </c>
      <c r="P203" s="24">
        <f t="shared" ref="P203:P218" si="698">O203+$W203</f>
        <v>1.9440840863538869</v>
      </c>
      <c r="Q203" s="23">
        <f>+data!$E203</f>
        <v>2</v>
      </c>
      <c r="R203" s="23">
        <f t="shared" ref="R203:R218" si="699">+Q203</f>
        <v>2</v>
      </c>
      <c r="S203" s="23">
        <f t="shared" ref="S203:S218" si="700">+R203</f>
        <v>2</v>
      </c>
      <c r="T203" s="23">
        <f t="shared" ref="T203:T218" si="701">+S203</f>
        <v>2</v>
      </c>
      <c r="U203" s="23">
        <f t="shared" ref="U203:U218" si="702">+T203</f>
        <v>2</v>
      </c>
      <c r="V203" s="23">
        <f t="shared" ref="V203:V218" si="703">+U203</f>
        <v>2</v>
      </c>
      <c r="W203" s="24">
        <f t="shared" ref="W203:W218" si="704">+(Q203-L203)/5</f>
        <v>5.5915913646113147E-2</v>
      </c>
      <c r="X203" s="29">
        <f>+IF(CFdata!W203="",AVERAGE(CFdata!W202,CFdata!W220),CFdata!W203)</f>
        <v>1.9116908161872483</v>
      </c>
      <c r="Y203" s="29">
        <f>+IF(CFdata!X203="",AVERAGE(CFdata!X202,CFdata!X220),CFdata!X203)</f>
        <v>1.9499502690472552</v>
      </c>
      <c r="Z203" s="29">
        <f>+IF(CFdata!Y203="",AVERAGE(CFdata!Y202,CFdata!Y220),CFdata!Y203)</f>
        <v>1.9607323349065435</v>
      </c>
      <c r="AA203" s="29">
        <f>+IF(CFdata!Z203="",AVERAGE(CFdata!Z202,CFdata!Z220),CFdata!Z203)</f>
        <v>1.9310269082466713</v>
      </c>
      <c r="AB203" s="29">
        <f>+IF(CFdata!AA203="",AVERAGE(CFdata!AA202,CFdata!AA220),CFdata!AA203)</f>
        <v>1.9923954841707274</v>
      </c>
      <c r="AC203" s="29">
        <f>+IF(CFdata!AB203="",AVERAGE(CFdata!AB202,CFdata!AB220),CFdata!AB203)</f>
        <v>2.0823624121308617</v>
      </c>
      <c r="AD203" s="29">
        <f>+IF(CFdata!AC203="",AVERAGE(CFdata!AC202,CFdata!AC220),CFdata!AC203)</f>
        <v>2.1002842581658339</v>
      </c>
      <c r="AE203" s="30">
        <f t="shared" ref="AE203:AE218" si="705">+AD203</f>
        <v>2.1002842581658339</v>
      </c>
      <c r="AF203" s="30">
        <f t="shared" ref="AF203:AF218" si="706">+AE203</f>
        <v>2.1002842581658339</v>
      </c>
      <c r="AG203" s="30">
        <f t="shared" ref="AG203:AG218" si="707">+AF203</f>
        <v>2.1002842581658339</v>
      </c>
      <c r="AH203" s="30">
        <f t="shared" ref="AH203:AH218" si="708">+AG203</f>
        <v>2.1002842581658339</v>
      </c>
      <c r="AI203" s="30">
        <f t="shared" ref="AI203:AI218" si="709">+AH203</f>
        <v>2.1002842581658339</v>
      </c>
      <c r="AJ203" s="30">
        <f t="shared" ref="AJ203:AJ218" si="710">+AI203</f>
        <v>2.1002842581658339</v>
      </c>
      <c r="AK203" s="30">
        <f t="shared" ref="AK203:AK218" si="711">+AJ203</f>
        <v>2.1002842581658339</v>
      </c>
      <c r="AL203" s="30">
        <f t="shared" ref="AL203:AL218" si="712">+AK203</f>
        <v>2.1002842581658339</v>
      </c>
      <c r="AM203" s="30">
        <f t="shared" ref="AM203:AM218" si="713">+AL203</f>
        <v>2.1002842581658339</v>
      </c>
      <c r="AN203" s="30">
        <f t="shared" ref="AN203:AN218" si="714">+AM203</f>
        <v>2.1002842581658339</v>
      </c>
      <c r="AO203" s="30">
        <f t="shared" ref="AO203:AO218" si="715">+AN203</f>
        <v>2.1002842581658339</v>
      </c>
      <c r="AP203" s="30">
        <f t="shared" ref="AP203:AP218" si="716">+AO203</f>
        <v>2.1002842581658339</v>
      </c>
      <c r="AQ203" s="30">
        <f t="shared" ref="AQ203:AQ218" si="717">+AP203</f>
        <v>2.1002842581658339</v>
      </c>
      <c r="AR203" s="30">
        <f t="shared" ref="AR203:AR218" si="718">+AQ203</f>
        <v>2.1002842581658339</v>
      </c>
      <c r="AS203" s="2">
        <f>+data!$H203</f>
        <v>19352.146168888623</v>
      </c>
      <c r="AT203" s="2">
        <f t="shared" ref="AT203:AT218" si="719">+AS203*(1+X203/100)</f>
        <v>19722.0993699344</v>
      </c>
      <c r="AU203" s="2">
        <f t="shared" ref="AU203:AU218" si="720">+AT203*(1+Y203/100)</f>
        <v>20106.670499660202</v>
      </c>
      <c r="AV203" s="2">
        <f t="shared" ref="AV203:AV218" si="721">+AU203*(1+Z203/100)</f>
        <v>20500.908489620157</v>
      </c>
      <c r="AW203" s="2">
        <f t="shared" ref="AW203:AW218" si="722">+AV203*(1+AA203/100)</f>
        <v>20896.786548989749</v>
      </c>
      <c r="AX203" s="2">
        <f t="shared" ref="AX203:AX218" si="723">+AW203*(1+AB203/100)</f>
        <v>21313.133180528614</v>
      </c>
      <c r="AY203" s="2">
        <f t="shared" ref="AY203:AY218" si="724">+AX203*(1+AC203/100)</f>
        <v>21756.949854727332</v>
      </c>
      <c r="AZ203" s="2">
        <f t="shared" ref="AZ203:AZ218" si="725">+AY203*(1+AD203/100)</f>
        <v>22213.907647583208</v>
      </c>
      <c r="BA203" s="2">
        <f t="shared" ref="BA203:BA218" si="726">+AZ203*(1+AE203/100)</f>
        <v>22680.462853028897</v>
      </c>
      <c r="BB203" s="2">
        <f t="shared" ref="BB203:BB218" si="727">+BA203*(1+AF203/100)</f>
        <v>23156.817044010215</v>
      </c>
      <c r="BC203" s="2">
        <f t="shared" ref="BC203:BC218" si="728">+BB203*(1+AG203/100)</f>
        <v>23643.176027077825</v>
      </c>
      <c r="BD203" s="2">
        <f t="shared" ref="BD203:BD218" si="729">+BC203*(1+AH203/100)</f>
        <v>24139.749931304981</v>
      </c>
      <c r="BE203" s="2">
        <f t="shared" ref="BE203:BE218" si="730">+BD203*(1+AI203/100)</f>
        <v>24646.753299072778</v>
      </c>
      <c r="BF203" s="2">
        <f t="shared" ref="BF203:BF218" si="731">+BE203*(1+AJ203/100)</f>
        <v>25164.405178762172</v>
      </c>
      <c r="BG203" s="2">
        <f t="shared" ref="BG203:BG218" si="732">+BF203*(1+AK203/100)</f>
        <v>25692.929219392783</v>
      </c>
      <c r="BH203" s="2">
        <f t="shared" ref="BH203:BH218" si="733">+BG203*(1+AL203/100)</f>
        <v>26232.553767249381</v>
      </c>
      <c r="BI203" s="2">
        <f t="shared" ref="BI203:BI218" si="734">+BH203*(1+AM203/100)</f>
        <v>26783.511964537811</v>
      </c>
      <c r="BJ203" s="2">
        <f t="shared" ref="BJ203:BJ218" si="735">+BI203*(1+AN203/100)</f>
        <v>27346.041850112964</v>
      </c>
      <c r="BK203" s="2">
        <f t="shared" ref="BK203:BK218" si="736">+BJ203*(1+AO203/100)</f>
        <v>27920.386462322331</v>
      </c>
      <c r="BL203" s="2">
        <f t="shared" ref="BL203:BL218" si="737">+BK203*(1+AP203/100)</f>
        <v>28506.793944009554</v>
      </c>
      <c r="BM203" s="2">
        <f t="shared" ref="BM203:BM218" si="738">+BL203*(1+AQ203/100)</f>
        <v>29105.517649723359</v>
      </c>
      <c r="BN203" s="2">
        <f>+data!J203</f>
        <v>3.9254750856994924</v>
      </c>
      <c r="BO203" s="2">
        <f t="shared" ref="BO203:BO218" si="739">+AR203</f>
        <v>2.1002842581658339</v>
      </c>
      <c r="BP203" s="10">
        <f t="shared" ref="BP203:BP218" si="740">+(BO203-BN203)/10</f>
        <v>-0.18251908275336587</v>
      </c>
      <c r="BQ203" s="2">
        <f t="shared" ref="BQ203:BQ218" si="741">+BN203</f>
        <v>3.9254750856994924</v>
      </c>
      <c r="BR203" s="2">
        <f t="shared" ref="BR203:BR218" si="742">+BQ203+$BP203</f>
        <v>3.7429560029461264</v>
      </c>
      <c r="BS203" s="2">
        <f t="shared" ref="BS203:BS218" si="743">+BR203+$BP203</f>
        <v>3.5604369201927604</v>
      </c>
      <c r="BT203" s="2">
        <f t="shared" ref="BT203:BT218" si="744">+BS203+$BP203</f>
        <v>3.3779178374393943</v>
      </c>
      <c r="BU203" s="2">
        <f t="shared" ref="BU203:BU218" si="745">+BT203+$BP203</f>
        <v>3.1953987546860283</v>
      </c>
      <c r="BV203" s="2">
        <f t="shared" ref="BV203:BV218" si="746">+BU203+$BP203</f>
        <v>3.0128796719326623</v>
      </c>
      <c r="BW203" s="2">
        <f t="shared" ref="BW203:BW218" si="747">+BV203+$BP203</f>
        <v>2.8303605891792962</v>
      </c>
      <c r="BX203" s="2">
        <f t="shared" ref="BX203:BX218" si="748">+BW203+$BP203</f>
        <v>2.6478415064259302</v>
      </c>
      <c r="BY203" s="2">
        <f t="shared" ref="BY203:BY218" si="749">+BX203+$BP203</f>
        <v>2.4653224236725642</v>
      </c>
      <c r="BZ203" s="2">
        <f t="shared" ref="BZ203:BZ218" si="750">+BY203+$BP203</f>
        <v>2.2828033409191981</v>
      </c>
      <c r="CA203" s="2">
        <f t="shared" ref="CA203:CA218" si="751">+BZ203+$BP203</f>
        <v>2.1002842581658321</v>
      </c>
      <c r="CB203" s="31">
        <f t="shared" ref="CB203:CB218" si="752">+CA203</f>
        <v>2.1002842581658321</v>
      </c>
      <c r="CC203" s="31">
        <f t="shared" ref="CC203:CC218" si="753">+CB203</f>
        <v>2.1002842581658321</v>
      </c>
      <c r="CD203" s="31">
        <f t="shared" ref="CD203:CD218" si="754">+CC203</f>
        <v>2.1002842581658321</v>
      </c>
      <c r="CE203" s="31">
        <f t="shared" ref="CE203:CE218" si="755">+CD203</f>
        <v>2.1002842581658321</v>
      </c>
      <c r="CF203" s="31">
        <f t="shared" ref="CF203:CF218" si="756">+CE203</f>
        <v>2.1002842581658321</v>
      </c>
      <c r="CG203" s="31">
        <f t="shared" ref="CG203:CG218" si="757">+CF203</f>
        <v>2.1002842581658321</v>
      </c>
      <c r="CH203" s="31">
        <f t="shared" ref="CH203:CH218" si="758">+CG203</f>
        <v>2.1002842581658321</v>
      </c>
      <c r="CI203" s="31">
        <f t="shared" ref="CI203:CI218" si="759">+CH203</f>
        <v>2.1002842581658321</v>
      </c>
      <c r="CJ203" s="31">
        <f t="shared" ref="CJ203:CJ218" si="760">+CI203</f>
        <v>2.1002842581658321</v>
      </c>
      <c r="CK203" s="31">
        <f t="shared" ref="CK203:CK218" si="761">+CJ203</f>
        <v>2.1002842581658321</v>
      </c>
      <c r="CL203" s="2">
        <f>+data!I203</f>
        <v>19150.409717919327</v>
      </c>
      <c r="CM203" s="2">
        <f t="shared" ref="CM203:CM218" si="762">+CL203*(1+BQ203/100)</f>
        <v>19902.154280205625</v>
      </c>
      <c r="CN203" s="2">
        <f t="shared" ref="CN203:CN218" si="763">+CM203*(1+BR203/100)</f>
        <v>20647.083158552177</v>
      </c>
      <c r="CO203" s="2">
        <f t="shared" ref="CO203:CO218" si="764">+CN203*(1+BS203/100)</f>
        <v>21382.209530272172</v>
      </c>
      <c r="CP203" s="2">
        <f t="shared" ref="CP203:CP218" si="765">+CO203*(1+BT203/100)</f>
        <v>22104.483000033902</v>
      </c>
      <c r="CQ203" s="2">
        <f t="shared" ref="CQ203:CQ218" si="766">+CP203*(1+BU203/100)</f>
        <v>22810.809374546767</v>
      </c>
      <c r="CR203" s="2">
        <f t="shared" ref="CR203:CR218" si="767">+CQ203*(1+BV203/100)</f>
        <v>23498.071613195796</v>
      </c>
      <c r="CS203" s="2">
        <f t="shared" ref="CS203:CS218" si="768">+CR203*(1+BW203/100)</f>
        <v>24163.151771352816</v>
      </c>
      <c r="CT203" s="2">
        <f t="shared" ref="CT203:CT218" si="769">+CS203*(1+BX203/100)</f>
        <v>24802.953733215389</v>
      </c>
      <c r="CU203" s="2">
        <f t="shared" ref="CU203:CU218" si="770">+CT203*(1+BY203/100)</f>
        <v>25414.426513333481</v>
      </c>
      <c r="CV203" s="2">
        <f t="shared" ref="CV203:CV218" si="771">+CU203*(1+BZ203/100)</f>
        <v>25994.58789085531</v>
      </c>
      <c r="CW203" s="2">
        <f t="shared" ref="CW203:CW218" si="772">+CV203*(1+CA203/100)</f>
        <v>26540.548128302027</v>
      </c>
      <c r="CX203" s="2">
        <f t="shared" ref="CX203:CX218" si="773">+CW203*(1+CB203/100)</f>
        <v>27097.975082671685</v>
      </c>
      <c r="CY203" s="2">
        <f t="shared" ref="CY203:CY218" si="774">+CX203*(1+CC203/100)</f>
        <v>27667.109587614741</v>
      </c>
      <c r="CZ203" s="2">
        <f t="shared" ref="CZ203:CZ218" si="775">+CY203*(1+CD203/100)</f>
        <v>28248.197534972907</v>
      </c>
      <c r="DA203" s="2">
        <f t="shared" ref="DA203:DA218" si="776">+CZ203*(1+CE203/100)</f>
        <v>28841.489981015533</v>
      </c>
      <c r="DB203" s="2">
        <f t="shared" ref="DB203:DB218" si="777">+DA203*(1+CF203/100)</f>
        <v>29447.24325490728</v>
      </c>
      <c r="DC203" s="2">
        <f t="shared" ref="DC203:DC218" si="778">+DB203*(1+CG203/100)</f>
        <v>30065.719069453899</v>
      </c>
      <c r="DD203" s="2">
        <f t="shared" ref="DD203:DD218" si="779">+DC203*(1+CH203/100)</f>
        <v>30697.184634174006</v>
      </c>
      <c r="DE203" s="2">
        <f t="shared" ref="DE203:DE218" si="780">+DD203*(1+CI203/100)</f>
        <v>31341.912770745665</v>
      </c>
      <c r="DF203" s="2">
        <f t="shared" ref="DF203:DF218" si="781">+DE203*(1+CJ203/100)</f>
        <v>32000.182030877706</v>
      </c>
      <c r="DG203" s="2">
        <f t="shared" ref="DG203:DG218" si="782">+(AS203-CL203)/CL203*100</f>
        <v>1.0534315136899044</v>
      </c>
      <c r="DH203" s="2">
        <f t="shared" ref="DH203:DH218" si="783">+(AT203-CM203)/CM203*100</f>
        <v>-0.90470060545307218</v>
      </c>
      <c r="DI203" s="2">
        <f t="shared" ref="DI203:DI218" si="784">+(AU203-CN203)/CN203*100</f>
        <v>-2.6173801632998814</v>
      </c>
      <c r="DJ203" s="2">
        <f t="shared" ref="DJ203:DJ218" si="785">+(AV203-CO203)/CO203*100</f>
        <v>-4.1216556193797498</v>
      </c>
      <c r="DK203" s="2">
        <f t="shared" ref="DK203:DK218" si="786">+(AW203-CP203)/CP203*100</f>
        <v>-5.4635815324986421</v>
      </c>
      <c r="DL203" s="2">
        <f t="shared" ref="DL203:DL218" si="787">+(AX203-CQ203)/CQ203*100</f>
        <v>-6.5656424961813116</v>
      </c>
      <c r="DM203" s="2">
        <f t="shared" ref="DM203:DM218" si="788">+(AY203-CR203)/CR203*100</f>
        <v>-7.4096367869212854</v>
      </c>
      <c r="DN203" s="2">
        <f t="shared" ref="DN203:DN218" si="789">+(AZ203-CS203)/CS203*100</f>
        <v>-8.0670110514331963</v>
      </c>
      <c r="DO203" s="2">
        <f t="shared" ref="DO203:DO218" si="790">+(BA203-CT203)/CT203*100</f>
        <v>-8.5574117623906787</v>
      </c>
      <c r="DP203" s="2">
        <f t="shared" ref="DP203:DP218" si="791">+(BB203-CU203)/CU203*100</f>
        <v>-8.8831808506040026</v>
      </c>
      <c r="DQ203" s="2">
        <f t="shared" ref="DQ203:DQ218" si="792">+(BC203-CV203)/CV203*100</f>
        <v>-9.0457747345350015</v>
      </c>
      <c r="DR203" s="2">
        <f t="shared" ref="DR203:DR218" si="793">+(BD203-CW203)/CW203*100</f>
        <v>-9.0457747345349979</v>
      </c>
      <c r="DS203" s="2">
        <f t="shared" ref="DS203:DS218" si="794">+(BE203-CX203)/CX203*100</f>
        <v>-9.045774734535005</v>
      </c>
      <c r="DT203" s="2">
        <f t="shared" ref="DT203:DT218" si="795">+(BF203-CY203)/CY203*100</f>
        <v>-9.0457747345350157</v>
      </c>
      <c r="DU203" s="2">
        <f t="shared" ref="DU203:DU218" si="796">+(BG203-CZ203)/CZ203*100</f>
        <v>-9.0457747345350228</v>
      </c>
      <c r="DV203" s="2">
        <f t="shared" ref="DV203:DV218" si="797">+(BH203-DA203)/DA203*100</f>
        <v>-9.0457747345350192</v>
      </c>
      <c r="DW203" s="2">
        <f t="shared" ref="DW203:DW218" si="798">+(BI203-DB203)/DB203*100</f>
        <v>-9.0457747345350157</v>
      </c>
      <c r="DX203" s="2">
        <f t="shared" ref="DX203:DX218" si="799">+(BJ203-DC203)/DC203*100</f>
        <v>-9.045774734535005</v>
      </c>
      <c r="DY203" s="2">
        <f t="shared" ref="DY203:DY218" si="800">+(BK203-DD203)/DD203*100</f>
        <v>-9.0457747345350068</v>
      </c>
      <c r="DZ203" s="2">
        <f t="shared" ref="DZ203:DZ218" si="801">+(BL203-DE203)/DE203*100</f>
        <v>-9.0457747345350015</v>
      </c>
      <c r="EA203" s="2">
        <f t="shared" ref="EA203:EA218" si="802">+(BM203-DF203)/DF203*100</f>
        <v>-9.0457747345350086</v>
      </c>
    </row>
    <row r="204" spans="1:131" x14ac:dyDescent="0.25">
      <c r="A204" s="1">
        <v>43921</v>
      </c>
      <c r="B204" s="29">
        <f>+IF(CFdata!B204="",AVERAGE(CFdata!B203,CFdata!B221),CFdata!B204)-0.5</f>
        <v>0.34920045824917934</v>
      </c>
      <c r="C204" s="29">
        <f>+IF(CFdata!C204="",AVERAGE(CFdata!C203,CFdata!C221),CFdata!C204)-0.5</f>
        <v>1.3466738459821004</v>
      </c>
      <c r="D204" s="29">
        <f>+IF(CFdata!D204="",AVERAGE(CFdata!D203,CFdata!D221),CFdata!D204)-0.5</f>
        <v>1.7280994166282868</v>
      </c>
      <c r="E204" s="29">
        <f>+IF(CFdata!E204="",AVERAGE(CFdata!E203,CFdata!E221),CFdata!E204)-0.5</f>
        <v>1.6812835982089154</v>
      </c>
      <c r="F204" s="29">
        <f>+IF(CFdata!F204="",AVERAGE(CFdata!F203,CFdata!F221),CFdata!F204)-0.5</f>
        <v>1.6326445702567272</v>
      </c>
      <c r="G204" s="29">
        <f>+IF(CFdata!G204="",AVERAGE(CFdata!G203,CFdata!G221),CFdata!G204)-0.5</f>
        <v>1.5645344926813758</v>
      </c>
      <c r="H204" s="29">
        <f>+IF(CFdata!H204="",AVERAGE(CFdata!H203,CFdata!H221),CFdata!H204)-0.5</f>
        <v>1.5793714806792245</v>
      </c>
      <c r="I204" s="30">
        <f t="shared" si="691"/>
        <v>1.5793714806792245</v>
      </c>
      <c r="J204" s="30">
        <f t="shared" si="692"/>
        <v>1.5793714806792245</v>
      </c>
      <c r="K204" s="30">
        <f t="shared" si="693"/>
        <v>1.5793714806792245</v>
      </c>
      <c r="L204" s="30">
        <f t="shared" si="694"/>
        <v>1.5793714806792245</v>
      </c>
      <c r="M204" s="24">
        <f t="shared" si="695"/>
        <v>1.6634971845433797</v>
      </c>
      <c r="N204" s="24">
        <f t="shared" si="696"/>
        <v>1.7476228884075349</v>
      </c>
      <c r="O204" s="24">
        <f t="shared" si="697"/>
        <v>1.8317485922716901</v>
      </c>
      <c r="P204" s="24">
        <f t="shared" si="698"/>
        <v>1.9158742961358453</v>
      </c>
      <c r="Q204" s="23">
        <f>+data!$E204</f>
        <v>2</v>
      </c>
      <c r="R204" s="23">
        <f t="shared" si="699"/>
        <v>2</v>
      </c>
      <c r="S204" s="23">
        <f t="shared" si="700"/>
        <v>2</v>
      </c>
      <c r="T204" s="23">
        <f t="shared" si="701"/>
        <v>2</v>
      </c>
      <c r="U204" s="23">
        <f t="shared" si="702"/>
        <v>2</v>
      </c>
      <c r="V204" s="23">
        <f t="shared" si="703"/>
        <v>2</v>
      </c>
      <c r="W204" s="24">
        <f t="shared" si="704"/>
        <v>8.4125703864155105E-2</v>
      </c>
      <c r="X204" s="29">
        <f>+IF(CFdata!W204="",AVERAGE(CFdata!W203,CFdata!W221),CFdata!W204)</f>
        <v>-4.0025327291725752</v>
      </c>
      <c r="Y204" s="29">
        <f>+IF(CFdata!X204="",AVERAGE(CFdata!X203,CFdata!X221),CFdata!X204)</f>
        <v>3.8704303251367911</v>
      </c>
      <c r="Z204" s="29">
        <f>+IF(CFdata!Y204="",AVERAGE(CFdata!Y203,CFdata!Y221),CFdata!Y204)</f>
        <v>3.0310440063230146</v>
      </c>
      <c r="AA204" s="29">
        <f>+IF(CFdata!Z204="",AVERAGE(CFdata!Z203,CFdata!Z221),CFdata!Z204)</f>
        <v>2.218758878354961</v>
      </c>
      <c r="AB204" s="29">
        <f>+IF(CFdata!AA204="",AVERAGE(CFdata!AA203,CFdata!AA221),CFdata!AA204)</f>
        <v>2.0177389170947753</v>
      </c>
      <c r="AC204" s="29">
        <f>+IF(CFdata!AB204="",AVERAGE(CFdata!AB203,CFdata!AB221),CFdata!AB204)</f>
        <v>2.0364425807946449</v>
      </c>
      <c r="AD204" s="29">
        <f>+IF(CFdata!AC204="",AVERAGE(CFdata!AC203,CFdata!AC221),CFdata!AC204)</f>
        <v>2.0100747160816419</v>
      </c>
      <c r="AE204" s="30">
        <f t="shared" si="705"/>
        <v>2.0100747160816419</v>
      </c>
      <c r="AF204" s="30">
        <f t="shared" si="706"/>
        <v>2.0100747160816419</v>
      </c>
      <c r="AG204" s="30">
        <f t="shared" si="707"/>
        <v>2.0100747160816419</v>
      </c>
      <c r="AH204" s="30">
        <f t="shared" si="708"/>
        <v>2.0100747160816419</v>
      </c>
      <c r="AI204" s="30">
        <f t="shared" si="709"/>
        <v>2.0100747160816419</v>
      </c>
      <c r="AJ204" s="30">
        <f t="shared" si="710"/>
        <v>2.0100747160816419</v>
      </c>
      <c r="AK204" s="30">
        <f t="shared" si="711"/>
        <v>2.0100747160816419</v>
      </c>
      <c r="AL204" s="30">
        <f t="shared" si="712"/>
        <v>2.0100747160816419</v>
      </c>
      <c r="AM204" s="30">
        <f t="shared" si="713"/>
        <v>2.0100747160816419</v>
      </c>
      <c r="AN204" s="30">
        <f t="shared" si="714"/>
        <v>2.0100747160816419</v>
      </c>
      <c r="AO204" s="30">
        <f t="shared" si="715"/>
        <v>2.0100747160816419</v>
      </c>
      <c r="AP204" s="30">
        <f t="shared" si="716"/>
        <v>2.0100747160816419</v>
      </c>
      <c r="AQ204" s="30">
        <f t="shared" si="717"/>
        <v>2.0100747160816419</v>
      </c>
      <c r="AR204" s="30">
        <f t="shared" si="718"/>
        <v>2.0100747160816419</v>
      </c>
      <c r="AS204" s="2">
        <f>+data!$H204</f>
        <v>19088.402584004936</v>
      </c>
      <c r="AT204" s="2">
        <f t="shared" si="719"/>
        <v>18324.383023103917</v>
      </c>
      <c r="AU204" s="2">
        <f t="shared" si="720"/>
        <v>19033.615500524349</v>
      </c>
      <c r="AV204" s="2">
        <f t="shared" si="721"/>
        <v>19610.532762339561</v>
      </c>
      <c r="AW204" s="2">
        <f t="shared" si="722"/>
        <v>20045.643199096678</v>
      </c>
      <c r="AX204" s="2">
        <f t="shared" si="723"/>
        <v>20450.111943106815</v>
      </c>
      <c r="AY204" s="2">
        <f t="shared" si="724"/>
        <v>20866.566730536415</v>
      </c>
      <c r="AZ204" s="2">
        <f t="shared" si="725"/>
        <v>21286.00031250123</v>
      </c>
      <c r="BA204" s="2">
        <f t="shared" si="726"/>
        <v>21713.864822847874</v>
      </c>
      <c r="BB204" s="2">
        <f t="shared" si="727"/>
        <v>22150.329729536083</v>
      </c>
      <c r="BC204" s="2">
        <f t="shared" si="728"/>
        <v>22595.5679069582</v>
      </c>
      <c r="BD204" s="2">
        <f t="shared" si="729"/>
        <v>23049.755704411022</v>
      </c>
      <c r="BE204" s="2">
        <f t="shared" si="730"/>
        <v>23513.07301594397</v>
      </c>
      <c r="BF204" s="2">
        <f t="shared" si="731"/>
        <v>23985.703351611272</v>
      </c>
      <c r="BG204" s="2">
        <f t="shared" si="732"/>
        <v>24467.833910156354</v>
      </c>
      <c r="BH204" s="2">
        <f t="shared" si="733"/>
        <v>24959.655653157257</v>
      </c>
      <c r="BI204" s="2">
        <f t="shared" si="734"/>
        <v>25461.363380662409</v>
      </c>
      <c r="BJ204" s="2">
        <f t="shared" si="735"/>
        <v>25973.155808346772</v>
      </c>
      <c r="BK204" s="2">
        <f t="shared" si="736"/>
        <v>26495.23564621884</v>
      </c>
      <c r="BL204" s="2">
        <f t="shared" si="737"/>
        <v>27027.809678909733</v>
      </c>
      <c r="BM204" s="2">
        <f t="shared" si="738"/>
        <v>27571.08884757616</v>
      </c>
      <c r="BN204" s="2">
        <f>+data!J204</f>
        <v>3.887326081492315</v>
      </c>
      <c r="BO204" s="2">
        <f t="shared" si="739"/>
        <v>2.0100747160816419</v>
      </c>
      <c r="BP204" s="10">
        <f t="shared" si="740"/>
        <v>-0.18772513654106732</v>
      </c>
      <c r="BQ204" s="2">
        <f t="shared" si="741"/>
        <v>3.887326081492315</v>
      </c>
      <c r="BR204" s="2">
        <f t="shared" si="742"/>
        <v>3.6996009449512477</v>
      </c>
      <c r="BS204" s="2">
        <f t="shared" si="743"/>
        <v>3.5118758084101804</v>
      </c>
      <c r="BT204" s="2">
        <f t="shared" si="744"/>
        <v>3.3241506718691132</v>
      </c>
      <c r="BU204" s="2">
        <f t="shared" si="745"/>
        <v>3.1364255353280459</v>
      </c>
      <c r="BV204" s="2">
        <f t="shared" si="746"/>
        <v>2.9487003987869786</v>
      </c>
      <c r="BW204" s="2">
        <f t="shared" si="747"/>
        <v>2.7609752622459114</v>
      </c>
      <c r="BX204" s="2">
        <f t="shared" si="748"/>
        <v>2.5732501257048441</v>
      </c>
      <c r="BY204" s="2">
        <f t="shared" si="749"/>
        <v>2.3855249891637769</v>
      </c>
      <c r="BZ204" s="2">
        <f t="shared" si="750"/>
        <v>2.1977998526227096</v>
      </c>
      <c r="CA204" s="2">
        <f t="shared" si="751"/>
        <v>2.0100747160816423</v>
      </c>
      <c r="CB204" s="31">
        <f t="shared" si="752"/>
        <v>2.0100747160816423</v>
      </c>
      <c r="CC204" s="31">
        <f t="shared" si="753"/>
        <v>2.0100747160816423</v>
      </c>
      <c r="CD204" s="31">
        <f t="shared" si="754"/>
        <v>2.0100747160816423</v>
      </c>
      <c r="CE204" s="31">
        <f t="shared" si="755"/>
        <v>2.0100747160816423</v>
      </c>
      <c r="CF204" s="31">
        <f t="shared" si="756"/>
        <v>2.0100747160816423</v>
      </c>
      <c r="CG204" s="31">
        <f t="shared" si="757"/>
        <v>2.0100747160816423</v>
      </c>
      <c r="CH204" s="31">
        <f t="shared" si="758"/>
        <v>2.0100747160816423</v>
      </c>
      <c r="CI204" s="31">
        <f t="shared" si="759"/>
        <v>2.0100747160816423</v>
      </c>
      <c r="CJ204" s="31">
        <f t="shared" si="760"/>
        <v>2.0100747160816423</v>
      </c>
      <c r="CK204" s="31">
        <f t="shared" si="761"/>
        <v>2.0100747160816423</v>
      </c>
      <c r="CL204" s="2">
        <f>+data!I204</f>
        <v>19336.519435838658</v>
      </c>
      <c r="CM204" s="2">
        <f t="shared" si="762"/>
        <v>20088.192999120845</v>
      </c>
      <c r="CN204" s="2">
        <f t="shared" si="763"/>
        <v>20831.375977139953</v>
      </c>
      <c r="CO204" s="2">
        <f t="shared" si="764"/>
        <v>21562.948030640098</v>
      </c>
      <c r="CP204" s="2">
        <f t="shared" si="765"/>
        <v>22279.732912475407</v>
      </c>
      <c r="CQ204" s="2">
        <f t="shared" si="766"/>
        <v>22978.520144745173</v>
      </c>
      <c r="CR204" s="2">
        <f t="shared" si="767"/>
        <v>23656.087859888623</v>
      </c>
      <c r="CS204" s="2">
        <f t="shared" si="768"/>
        <v>24309.226593715302</v>
      </c>
      <c r="CT204" s="2">
        <f t="shared" si="769"/>
        <v>24934.763797595955</v>
      </c>
      <c r="CU204" s="2">
        <f t="shared" si="770"/>
        <v>25529.588818976568</v>
      </c>
      <c r="CV204" s="2">
        <f t="shared" si="771"/>
        <v>26090.67808441522</v>
      </c>
      <c r="CW204" s="2">
        <f t="shared" si="772"/>
        <v>26615.120207844302</v>
      </c>
      <c r="CX204" s="2">
        <f t="shared" si="773"/>
        <v>27150.104009796913</v>
      </c>
      <c r="CY204" s="2">
        <f t="shared" si="774"/>
        <v>27695.841385887707</v>
      </c>
      <c r="CZ204" s="2">
        <f t="shared" si="775"/>
        <v>28252.548490991507</v>
      </c>
      <c r="DA204" s="2">
        <f t="shared" si="776"/>
        <v>28820.44582485763</v>
      </c>
      <c r="DB204" s="2">
        <f t="shared" si="777"/>
        <v>29399.7583194451</v>
      </c>
      <c r="DC204" s="2">
        <f t="shared" si="778"/>
        <v>29990.715428013373</v>
      </c>
      <c r="DD204" s="2">
        <f t="shared" si="779"/>
        <v>30593.551216003863</v>
      </c>
      <c r="DE204" s="2">
        <f t="shared" si="780"/>
        <v>31208.504453748243</v>
      </c>
      <c r="DF204" s="2">
        <f t="shared" si="781"/>
        <v>31835.818711040247</v>
      </c>
      <c r="DG204" s="2">
        <f t="shared" si="782"/>
        <v>-1.2831515653942223</v>
      </c>
      <c r="DH204" s="2">
        <f t="shared" si="783"/>
        <v>-8.7803316908301348</v>
      </c>
      <c r="DI204" s="2">
        <f t="shared" si="784"/>
        <v>-8.6300611087257977</v>
      </c>
      <c r="DJ204" s="2">
        <f t="shared" si="785"/>
        <v>-9.05449136883432</v>
      </c>
      <c r="DK204" s="2">
        <f t="shared" si="786"/>
        <v>-10.027452852128958</v>
      </c>
      <c r="DL204" s="2">
        <f t="shared" si="787"/>
        <v>-11.003355245296618</v>
      </c>
      <c r="DM204" s="2">
        <f t="shared" si="788"/>
        <v>-11.791979916011952</v>
      </c>
      <c r="DN204" s="2">
        <f t="shared" si="789"/>
        <v>-12.436538322431332</v>
      </c>
      <c r="DO204" s="2">
        <f t="shared" si="790"/>
        <v>-12.917302930531946</v>
      </c>
      <c r="DP204" s="2">
        <f t="shared" si="791"/>
        <v>-13.236637352061958</v>
      </c>
      <c r="DQ204" s="2">
        <f t="shared" si="792"/>
        <v>-13.396011273255326</v>
      </c>
      <c r="DR204" s="2">
        <f t="shared" si="793"/>
        <v>-13.396011273255331</v>
      </c>
      <c r="DS204" s="2">
        <f t="shared" si="794"/>
        <v>-13.396011273255334</v>
      </c>
      <c r="DT204" s="2">
        <f t="shared" si="795"/>
        <v>-13.39601127325534</v>
      </c>
      <c r="DU204" s="2">
        <f t="shared" si="796"/>
        <v>-13.396011273255334</v>
      </c>
      <c r="DV204" s="2">
        <f t="shared" si="797"/>
        <v>-13.396011273255331</v>
      </c>
      <c r="DW204" s="2">
        <f t="shared" si="798"/>
        <v>-13.39601127325534</v>
      </c>
      <c r="DX204" s="2">
        <f t="shared" si="799"/>
        <v>-13.396011273255343</v>
      </c>
      <c r="DY204" s="2">
        <f t="shared" si="800"/>
        <v>-13.39601127325534</v>
      </c>
      <c r="DZ204" s="2">
        <f t="shared" si="801"/>
        <v>-13.396011273255343</v>
      </c>
      <c r="EA204" s="2">
        <f t="shared" si="802"/>
        <v>-13.396011273255345</v>
      </c>
    </row>
    <row r="205" spans="1:131" x14ac:dyDescent="0.25">
      <c r="A205" s="1">
        <v>44012</v>
      </c>
      <c r="B205" s="29">
        <f>+IF(CFdata!B205="",AVERAGE(CFdata!B204,CFdata!B222),CFdata!B205)-0.5</f>
        <v>0.34440230368650993</v>
      </c>
      <c r="C205" s="29">
        <f>+IF(CFdata!C205="",AVERAGE(CFdata!C204,CFdata!C222),CFdata!C205)-0.5</f>
        <v>1.2474874876871724</v>
      </c>
      <c r="D205" s="29">
        <f>+IF(CFdata!D205="",AVERAGE(CFdata!D204,CFdata!D222),CFdata!D205)-0.5</f>
        <v>1.6730018583459816</v>
      </c>
      <c r="E205" s="29">
        <f>+IF(CFdata!E205="",AVERAGE(CFdata!E204,CFdata!E222),CFdata!E205)-0.5</f>
        <v>1.6412815028556609</v>
      </c>
      <c r="F205" s="29">
        <f>+IF(CFdata!F205="",AVERAGE(CFdata!F204,CFdata!F222),CFdata!F205)-0.5</f>
        <v>1.7087702115646084</v>
      </c>
      <c r="G205" s="29">
        <f>+IF(CFdata!G205="",AVERAGE(CFdata!G204,CFdata!G222),CFdata!G205)-0.5</f>
        <v>1.7480475538409701</v>
      </c>
      <c r="H205" s="29">
        <f>+IF(CFdata!H205="",AVERAGE(CFdata!H204,CFdata!H222),CFdata!H205)-0.5</f>
        <v>1.706730439562834</v>
      </c>
      <c r="I205" s="30">
        <f t="shared" si="691"/>
        <v>1.706730439562834</v>
      </c>
      <c r="J205" s="30">
        <f t="shared" si="692"/>
        <v>1.706730439562834</v>
      </c>
      <c r="K205" s="30">
        <f t="shared" si="693"/>
        <v>1.706730439562834</v>
      </c>
      <c r="L205" s="30">
        <f t="shared" si="694"/>
        <v>1.706730439562834</v>
      </c>
      <c r="M205" s="24">
        <f t="shared" si="695"/>
        <v>1.7653843516502672</v>
      </c>
      <c r="N205" s="24">
        <f t="shared" si="696"/>
        <v>1.8240382637377004</v>
      </c>
      <c r="O205" s="24">
        <f t="shared" si="697"/>
        <v>1.8826921758251336</v>
      </c>
      <c r="P205" s="24">
        <f t="shared" si="698"/>
        <v>1.9413460879125668</v>
      </c>
      <c r="Q205" s="23">
        <f>+data!$E205</f>
        <v>2</v>
      </c>
      <c r="R205" s="23">
        <f t="shared" si="699"/>
        <v>2</v>
      </c>
      <c r="S205" s="23">
        <f t="shared" si="700"/>
        <v>2</v>
      </c>
      <c r="T205" s="23">
        <f t="shared" si="701"/>
        <v>2</v>
      </c>
      <c r="U205" s="23">
        <f t="shared" si="702"/>
        <v>2</v>
      </c>
      <c r="V205" s="23">
        <f t="shared" si="703"/>
        <v>2</v>
      </c>
      <c r="W205" s="24">
        <f t="shared" si="704"/>
        <v>5.8653912087433202E-2</v>
      </c>
      <c r="X205" s="29">
        <f>+IF(CFdata!W205="",AVERAGE(CFdata!W204,CFdata!W222),CFdata!W205)</f>
        <v>-5.3137672636313065</v>
      </c>
      <c r="Y205" s="29">
        <f>+IF(CFdata!X205="",AVERAGE(CFdata!X204,CFdata!X222),CFdata!X205)</f>
        <v>3.9883502134488551</v>
      </c>
      <c r="Z205" s="29">
        <f>+IF(CFdata!Y205="",AVERAGE(CFdata!Y204,CFdata!Y222),CFdata!Y205)</f>
        <v>3.454136427030468</v>
      </c>
      <c r="AA205" s="29">
        <f>+IF(CFdata!Z205="",AVERAGE(CFdata!Z204,CFdata!Z222),CFdata!Z205)</f>
        <v>2.6143650640610532</v>
      </c>
      <c r="AB205" s="29">
        <f>+IF(CFdata!AA205="",AVERAGE(CFdata!AA204,CFdata!AA222),CFdata!AA205)</f>
        <v>2.2482648553299467</v>
      </c>
      <c r="AC205" s="29">
        <f>+IF(CFdata!AB205="",AVERAGE(CFdata!AB204,CFdata!AB222),CFdata!AB205)</f>
        <v>2.1242596661327267</v>
      </c>
      <c r="AD205" s="29">
        <f>+IF(CFdata!AC205="",AVERAGE(CFdata!AC204,CFdata!AC222),CFdata!AC205)</f>
        <v>2.0099596405031597</v>
      </c>
      <c r="AE205" s="30">
        <f t="shared" si="705"/>
        <v>2.0099596405031597</v>
      </c>
      <c r="AF205" s="30">
        <f t="shared" si="706"/>
        <v>2.0099596405031597</v>
      </c>
      <c r="AG205" s="30">
        <f t="shared" si="707"/>
        <v>2.0099596405031597</v>
      </c>
      <c r="AH205" s="30">
        <f t="shared" si="708"/>
        <v>2.0099596405031597</v>
      </c>
      <c r="AI205" s="30">
        <f t="shared" si="709"/>
        <v>2.0099596405031597</v>
      </c>
      <c r="AJ205" s="30">
        <f t="shared" si="710"/>
        <v>2.0099596405031597</v>
      </c>
      <c r="AK205" s="30">
        <f t="shared" si="711"/>
        <v>2.0099596405031597</v>
      </c>
      <c r="AL205" s="30">
        <f t="shared" si="712"/>
        <v>2.0099596405031597</v>
      </c>
      <c r="AM205" s="30">
        <f t="shared" si="713"/>
        <v>2.0099596405031597</v>
      </c>
      <c r="AN205" s="30">
        <f t="shared" si="714"/>
        <v>2.0099596405031597</v>
      </c>
      <c r="AO205" s="30">
        <f t="shared" si="715"/>
        <v>2.0099596405031597</v>
      </c>
      <c r="AP205" s="30">
        <f t="shared" si="716"/>
        <v>2.0099596405031597</v>
      </c>
      <c r="AQ205" s="30">
        <f t="shared" si="717"/>
        <v>2.0099596405031597</v>
      </c>
      <c r="AR205" s="30">
        <f t="shared" si="718"/>
        <v>2.0099596405031597</v>
      </c>
      <c r="AS205" s="2">
        <f>+data!$H205</f>
        <v>17582.132844840624</v>
      </c>
      <c r="AT205" s="2">
        <f t="shared" si="719"/>
        <v>16647.859225483317</v>
      </c>
      <c r="AU205" s="2">
        <f t="shared" si="720"/>
        <v>17311.834154437543</v>
      </c>
      <c r="AV205" s="2">
        <f t="shared" si="721"/>
        <v>17909.808524153075</v>
      </c>
      <c r="AW205" s="2">
        <f t="shared" si="722"/>
        <v>18378.036301248761</v>
      </c>
      <c r="AX205" s="2">
        <f t="shared" si="723"/>
        <v>18791.223232509517</v>
      </c>
      <c r="AY205" s="2">
        <f t="shared" si="724"/>
        <v>19190.39760841068</v>
      </c>
      <c r="AZ205" s="2">
        <f t="shared" si="725"/>
        <v>19576.11685519182</v>
      </c>
      <c r="BA205" s="2">
        <f t="shared" si="726"/>
        <v>19969.588903158914</v>
      </c>
      <c r="BB205" s="2">
        <f t="shared" si="727"/>
        <v>20370.969580486806</v>
      </c>
      <c r="BC205" s="2">
        <f t="shared" si="728"/>
        <v>20780.417847433768</v>
      </c>
      <c r="BD205" s="2">
        <f t="shared" si="729"/>
        <v>21198.095859295103</v>
      </c>
      <c r="BE205" s="2">
        <f t="shared" si="730"/>
        <v>21624.169030622106</v>
      </c>
      <c r="BF205" s="2">
        <f t="shared" si="731"/>
        <v>22058.806100731796</v>
      </c>
      <c r="BG205" s="2">
        <f t="shared" si="732"/>
        <v>22502.179200533355</v>
      </c>
      <c r="BH205" s="2">
        <f t="shared" si="733"/>
        <v>22954.463920697774</v>
      </c>
      <c r="BI205" s="2">
        <f t="shared" si="734"/>
        <v>23415.83938119766</v>
      </c>
      <c r="BJ205" s="2">
        <f t="shared" si="735"/>
        <v>23886.488302244779</v>
      </c>
      <c r="BK205" s="2">
        <f t="shared" si="736"/>
        <v>24366.597076653408</v>
      </c>
      <c r="BL205" s="2">
        <f t="shared" si="737"/>
        <v>24856.355843658166</v>
      </c>
      <c r="BM205" s="2">
        <f t="shared" si="738"/>
        <v>25355.958564215547</v>
      </c>
      <c r="BN205" s="2">
        <f>+data!J205</f>
        <v>1.711723094169848</v>
      </c>
      <c r="BO205" s="2">
        <f t="shared" si="739"/>
        <v>2.0099596405031597</v>
      </c>
      <c r="BP205" s="10">
        <f t="shared" si="740"/>
        <v>2.9823654633331163E-2</v>
      </c>
      <c r="BQ205" s="2">
        <f t="shared" si="741"/>
        <v>1.711723094169848</v>
      </c>
      <c r="BR205" s="2">
        <f t="shared" si="742"/>
        <v>1.7415467488031793</v>
      </c>
      <c r="BS205" s="2">
        <f t="shared" si="743"/>
        <v>1.7713704034365105</v>
      </c>
      <c r="BT205" s="2">
        <f t="shared" si="744"/>
        <v>1.8011940580698418</v>
      </c>
      <c r="BU205" s="2">
        <f t="shared" si="745"/>
        <v>1.831017712703173</v>
      </c>
      <c r="BV205" s="2">
        <f t="shared" si="746"/>
        <v>1.8608413673365043</v>
      </c>
      <c r="BW205" s="2">
        <f t="shared" si="747"/>
        <v>1.8906650219698355</v>
      </c>
      <c r="BX205" s="2">
        <f t="shared" si="748"/>
        <v>1.9204886766031668</v>
      </c>
      <c r="BY205" s="2">
        <f t="shared" si="749"/>
        <v>1.9503123312364981</v>
      </c>
      <c r="BZ205" s="2">
        <f t="shared" si="750"/>
        <v>1.9801359858698293</v>
      </c>
      <c r="CA205" s="2">
        <f t="shared" si="751"/>
        <v>2.0099596405031606</v>
      </c>
      <c r="CB205" s="31">
        <f t="shared" si="752"/>
        <v>2.0099596405031606</v>
      </c>
      <c r="CC205" s="31">
        <f t="shared" si="753"/>
        <v>2.0099596405031606</v>
      </c>
      <c r="CD205" s="31">
        <f t="shared" si="754"/>
        <v>2.0099596405031606</v>
      </c>
      <c r="CE205" s="31">
        <f t="shared" si="755"/>
        <v>2.0099596405031606</v>
      </c>
      <c r="CF205" s="31">
        <f t="shared" si="756"/>
        <v>2.0099596405031606</v>
      </c>
      <c r="CG205" s="31">
        <f t="shared" si="757"/>
        <v>2.0099596405031606</v>
      </c>
      <c r="CH205" s="31">
        <f t="shared" si="758"/>
        <v>2.0099596405031606</v>
      </c>
      <c r="CI205" s="31">
        <f t="shared" si="759"/>
        <v>2.0099596405031606</v>
      </c>
      <c r="CJ205" s="31">
        <f t="shared" si="760"/>
        <v>2.0099596405031606</v>
      </c>
      <c r="CK205" s="31">
        <f t="shared" si="761"/>
        <v>2.0099596405031606</v>
      </c>
      <c r="CL205" s="2">
        <f>+data!I205</f>
        <v>19419.26635303663</v>
      </c>
      <c r="CM205" s="2">
        <f t="shared" si="762"/>
        <v>19751.670419919912</v>
      </c>
      <c r="CN205" s="2">
        <f t="shared" si="763"/>
        <v>20095.654993952347</v>
      </c>
      <c r="CO205" s="2">
        <f t="shared" si="764"/>
        <v>20451.623478891928</v>
      </c>
      <c r="CP205" s="2">
        <f t="shared" si="765"/>
        <v>20819.996905772547</v>
      </c>
      <c r="CQ205" s="2">
        <f t="shared" si="766"/>
        <v>21201.214736901497</v>
      </c>
      <c r="CR205" s="2">
        <f t="shared" si="767"/>
        <v>21595.735711103604</v>
      </c>
      <c r="CS205" s="2">
        <f t="shared" si="768"/>
        <v>22004.03873243049</v>
      </c>
      <c r="CT205" s="2">
        <f t="shared" si="769"/>
        <v>22426.623804682193</v>
      </c>
      <c r="CU205" s="2">
        <f t="shared" si="770"/>
        <v>22864.013014224929</v>
      </c>
      <c r="CV205" s="2">
        <f t="shared" si="771"/>
        <v>23316.75156373356</v>
      </c>
      <c r="CW205" s="2">
        <f t="shared" si="772"/>
        <v>23785.408859640997</v>
      </c>
      <c r="CX205" s="2">
        <f t="shared" si="773"/>
        <v>24263.485978048444</v>
      </c>
      <c r="CY205" s="2">
        <f t="shared" si="774"/>
        <v>24751.172253586363</v>
      </c>
      <c r="CZ205" s="2">
        <f t="shared" si="775"/>
        <v>25248.660826434865</v>
      </c>
      <c r="DA205" s="2">
        <f t="shared" si="776"/>
        <v>25756.14871881374</v>
      </c>
      <c r="DB205" s="2">
        <f t="shared" si="777"/>
        <v>26273.836913009869</v>
      </c>
      <c r="DC205" s="2">
        <f t="shared" si="778"/>
        <v>26801.930430972992</v>
      </c>
      <c r="DD205" s="2">
        <f t="shared" si="779"/>
        <v>27340.638415511286</v>
      </c>
      <c r="DE205" s="2">
        <f t="shared" si="780"/>
        <v>27890.174213118968</v>
      </c>
      <c r="DF205" s="2">
        <f t="shared" si="781"/>
        <v>28450.75545846868</v>
      </c>
      <c r="DG205" s="2">
        <f t="shared" si="782"/>
        <v>-9.460365158999581</v>
      </c>
      <c r="DH205" s="2">
        <f t="shared" si="783"/>
        <v>-15.714170642025024</v>
      </c>
      <c r="DI205" s="2">
        <f t="shared" si="784"/>
        <v>-13.852849485884263</v>
      </c>
      <c r="DJ205" s="2">
        <f t="shared" si="785"/>
        <v>-12.428426317168679</v>
      </c>
      <c r="DK205" s="2">
        <f t="shared" si="786"/>
        <v>-11.728919151984734</v>
      </c>
      <c r="DL205" s="2">
        <f t="shared" si="787"/>
        <v>-11.367233124606299</v>
      </c>
      <c r="DM205" s="2">
        <f t="shared" si="788"/>
        <v>-11.138023426801809</v>
      </c>
      <c r="DN205" s="2">
        <f t="shared" si="789"/>
        <v>-11.033982928144438</v>
      </c>
      <c r="DO205" s="2">
        <f t="shared" si="790"/>
        <v>-10.955884055139425</v>
      </c>
      <c r="DP205" s="2">
        <f t="shared" si="791"/>
        <v>-10.903787677985779</v>
      </c>
      <c r="DQ205" s="2">
        <f t="shared" si="792"/>
        <v>-10.877731871727613</v>
      </c>
      <c r="DR205" s="2">
        <f t="shared" si="793"/>
        <v>-10.877731871727619</v>
      </c>
      <c r="DS205" s="2">
        <f t="shared" si="794"/>
        <v>-10.877731871727621</v>
      </c>
      <c r="DT205" s="2">
        <f t="shared" si="795"/>
        <v>-10.877731871727619</v>
      </c>
      <c r="DU205" s="2">
        <f t="shared" si="796"/>
        <v>-10.877731871727612</v>
      </c>
      <c r="DV205" s="2">
        <f t="shared" si="797"/>
        <v>-10.877731871727617</v>
      </c>
      <c r="DW205" s="2">
        <f t="shared" si="798"/>
        <v>-10.877731871727612</v>
      </c>
      <c r="DX205" s="2">
        <f t="shared" si="799"/>
        <v>-10.877731871727619</v>
      </c>
      <c r="DY205" s="2">
        <f t="shared" si="800"/>
        <v>-10.877731871727626</v>
      </c>
      <c r="DZ205" s="2">
        <f t="shared" si="801"/>
        <v>-10.877731871727626</v>
      </c>
      <c r="EA205" s="2">
        <f t="shared" si="802"/>
        <v>-10.877731871727621</v>
      </c>
    </row>
    <row r="206" spans="1:131" x14ac:dyDescent="0.25">
      <c r="A206" s="1">
        <v>44104</v>
      </c>
      <c r="B206" s="29">
        <f>+IF(CFdata!B206="",AVERAGE(CFdata!B205,CFdata!B223),CFdata!B206)-0.5</f>
        <v>0.69382939224391427</v>
      </c>
      <c r="C206" s="29">
        <f>+IF(CFdata!C206="",AVERAGE(CFdata!C205,CFdata!C223),CFdata!C206)-0.5</f>
        <v>1.5294792014503016</v>
      </c>
      <c r="D206" s="29">
        <f>+IF(CFdata!D206="",AVERAGE(CFdata!D205,CFdata!D223),CFdata!D206)-0.5</f>
        <v>1.5919150755733456</v>
      </c>
      <c r="E206" s="29">
        <f>+IF(CFdata!E206="",AVERAGE(CFdata!E205,CFdata!E223),CFdata!E206)-0.5</f>
        <v>1.7007332797514341</v>
      </c>
      <c r="F206" s="29">
        <f>+IF(CFdata!F206="",AVERAGE(CFdata!F205,CFdata!F223),CFdata!F206)-0.5</f>
        <v>1.6966238046244153</v>
      </c>
      <c r="G206" s="29">
        <f>+IF(CFdata!G206="",AVERAGE(CFdata!G205,CFdata!G223),CFdata!G206)-0.5</f>
        <v>1.7275821967362637</v>
      </c>
      <c r="H206" s="29">
        <f>+IF(CFdata!H206="",AVERAGE(CFdata!H205,CFdata!H223),CFdata!H206)-0.5</f>
        <v>1.5858157434725815</v>
      </c>
      <c r="I206" s="30">
        <f t="shared" si="691"/>
        <v>1.5858157434725815</v>
      </c>
      <c r="J206" s="30">
        <f t="shared" si="692"/>
        <v>1.5858157434725815</v>
      </c>
      <c r="K206" s="30">
        <f t="shared" si="693"/>
        <v>1.5858157434725815</v>
      </c>
      <c r="L206" s="30">
        <f t="shared" si="694"/>
        <v>1.5858157434725815</v>
      </c>
      <c r="M206" s="24">
        <f t="shared" si="695"/>
        <v>1.6686525947780653</v>
      </c>
      <c r="N206" s="24">
        <f t="shared" si="696"/>
        <v>1.7514894460835491</v>
      </c>
      <c r="O206" s="24">
        <f t="shared" si="697"/>
        <v>1.8343262973890329</v>
      </c>
      <c r="P206" s="24">
        <f t="shared" si="698"/>
        <v>1.9171631486945167</v>
      </c>
      <c r="Q206" s="23">
        <f>+data!$E206</f>
        <v>2</v>
      </c>
      <c r="R206" s="23">
        <f t="shared" si="699"/>
        <v>2</v>
      </c>
      <c r="S206" s="23">
        <f t="shared" si="700"/>
        <v>2</v>
      </c>
      <c r="T206" s="23">
        <f t="shared" si="701"/>
        <v>2</v>
      </c>
      <c r="U206" s="23">
        <f t="shared" si="702"/>
        <v>2</v>
      </c>
      <c r="V206" s="23">
        <f t="shared" si="703"/>
        <v>2</v>
      </c>
      <c r="W206" s="24">
        <f t="shared" si="704"/>
        <v>8.2836851305483711E-2</v>
      </c>
      <c r="X206" s="29">
        <f>+IF(CFdata!W206="",AVERAGE(CFdata!W205,CFdata!W223),CFdata!W206)</f>
        <v>-3.9868837425299937</v>
      </c>
      <c r="Y206" s="29">
        <f>+IF(CFdata!X206="",AVERAGE(CFdata!X205,CFdata!X223),CFdata!X206)</f>
        <v>3.6826717696711495</v>
      </c>
      <c r="Z206" s="29">
        <f>+IF(CFdata!Y206="",AVERAGE(CFdata!Y205,CFdata!Y223),CFdata!Y206)</f>
        <v>3.0111223060208774</v>
      </c>
      <c r="AA206" s="29">
        <f>+IF(CFdata!Z206="",AVERAGE(CFdata!Z205,CFdata!Z223),CFdata!Z206)</f>
        <v>2.4577575622476737</v>
      </c>
      <c r="AB206" s="29">
        <f>+IF(CFdata!AA206="",AVERAGE(CFdata!AA205,CFdata!AA223),CFdata!AA206)</f>
        <v>2.0710997345746995</v>
      </c>
      <c r="AC206" s="29">
        <f>+IF(CFdata!AB206="",AVERAGE(CFdata!AB205,CFdata!AB223),CFdata!AB206)</f>
        <v>2.0376073412217024</v>
      </c>
      <c r="AD206" s="29">
        <f>+IF(CFdata!AC206="",AVERAGE(CFdata!AC205,CFdata!AC223),CFdata!AC206)</f>
        <v>1.9936866138096316</v>
      </c>
      <c r="AE206" s="30">
        <f t="shared" si="705"/>
        <v>1.9936866138096316</v>
      </c>
      <c r="AF206" s="30">
        <f t="shared" si="706"/>
        <v>1.9936866138096316</v>
      </c>
      <c r="AG206" s="30">
        <f t="shared" si="707"/>
        <v>1.9936866138096316</v>
      </c>
      <c r="AH206" s="30">
        <f t="shared" si="708"/>
        <v>1.9936866138096316</v>
      </c>
      <c r="AI206" s="30">
        <f t="shared" si="709"/>
        <v>1.9936866138096316</v>
      </c>
      <c r="AJ206" s="30">
        <f t="shared" si="710"/>
        <v>1.9936866138096316</v>
      </c>
      <c r="AK206" s="30">
        <f t="shared" si="711"/>
        <v>1.9936866138096316</v>
      </c>
      <c r="AL206" s="30">
        <f t="shared" si="712"/>
        <v>1.9936866138096316</v>
      </c>
      <c r="AM206" s="30">
        <f t="shared" si="713"/>
        <v>1.9936866138096316</v>
      </c>
      <c r="AN206" s="30">
        <f t="shared" si="714"/>
        <v>1.9936866138096316</v>
      </c>
      <c r="AO206" s="30">
        <f t="shared" si="715"/>
        <v>1.9936866138096316</v>
      </c>
      <c r="AP206" s="30">
        <f t="shared" si="716"/>
        <v>1.9936866138096316</v>
      </c>
      <c r="AQ206" s="30">
        <f t="shared" si="717"/>
        <v>1.9936866138096316</v>
      </c>
      <c r="AR206" s="30">
        <f t="shared" si="718"/>
        <v>1.9936866138096316</v>
      </c>
      <c r="AS206" s="2">
        <f>+data!$H206</f>
        <v>18946.369825987898</v>
      </c>
      <c r="AT206" s="2">
        <f t="shared" si="719"/>
        <v>18191.000087595978</v>
      </c>
      <c r="AU206" s="2">
        <f t="shared" si="720"/>
        <v>18860.914912442728</v>
      </c>
      <c r="AV206" s="2">
        <f t="shared" si="721"/>
        <v>19428.840128490909</v>
      </c>
      <c r="AW206" s="2">
        <f t="shared" si="722"/>
        <v>19906.353916005904</v>
      </c>
      <c r="AX206" s="2">
        <f t="shared" si="723"/>
        <v>20318.634359123804</v>
      </c>
      <c r="AY206" s="2">
        <f t="shared" si="724"/>
        <v>20732.648344461304</v>
      </c>
      <c r="AZ206" s="2">
        <f t="shared" si="725"/>
        <v>21145.992379193052</v>
      </c>
      <c r="BA206" s="2">
        <f t="shared" si="726"/>
        <v>21567.577198614228</v>
      </c>
      <c r="BB206" s="2">
        <f t="shared" si="727"/>
        <v>21997.567098146057</v>
      </c>
      <c r="BC206" s="2">
        <f t="shared" si="728"/>
        <v>22436.129648745587</v>
      </c>
      <c r="BD206" s="2">
        <f t="shared" si="729"/>
        <v>22883.435762209603</v>
      </c>
      <c r="BE206" s="2">
        <f t="shared" si="730"/>
        <v>23339.659757780501</v>
      </c>
      <c r="BF206" s="2">
        <f t="shared" si="731"/>
        <v>23804.979430080082</v>
      </c>
      <c r="BG206" s="2">
        <f t="shared" si="732"/>
        <v>24279.576118397727</v>
      </c>
      <c r="BH206" s="2">
        <f t="shared" si="733"/>
        <v>24763.634777359941</v>
      </c>
      <c r="BI206" s="2">
        <f t="shared" si="734"/>
        <v>25257.344049008872</v>
      </c>
      <c r="BJ206" s="2">
        <f t="shared" si="735"/>
        <v>25760.896336317805</v>
      </c>
      <c r="BK206" s="2">
        <f t="shared" si="736"/>
        <v>26274.487878172349</v>
      </c>
      <c r="BL206" s="2">
        <f t="shared" si="737"/>
        <v>26798.318825846505</v>
      </c>
      <c r="BM206" s="2">
        <f t="shared" si="738"/>
        <v>27332.593321003435</v>
      </c>
      <c r="BN206" s="2">
        <f>+data!J206</f>
        <v>1.464627866631929</v>
      </c>
      <c r="BO206" s="2">
        <f t="shared" si="739"/>
        <v>1.9936866138096316</v>
      </c>
      <c r="BP206" s="10">
        <f t="shared" si="740"/>
        <v>5.2905874717770265E-2</v>
      </c>
      <c r="BQ206" s="2">
        <f t="shared" si="741"/>
        <v>1.464627866631929</v>
      </c>
      <c r="BR206" s="2">
        <f t="shared" si="742"/>
        <v>1.5175337413496992</v>
      </c>
      <c r="BS206" s="2">
        <f t="shared" si="743"/>
        <v>1.5704396160674694</v>
      </c>
      <c r="BT206" s="2">
        <f t="shared" si="744"/>
        <v>1.6233454907852396</v>
      </c>
      <c r="BU206" s="2">
        <f t="shared" si="745"/>
        <v>1.6762513655030098</v>
      </c>
      <c r="BV206" s="2">
        <f t="shared" si="746"/>
        <v>1.72915724022078</v>
      </c>
      <c r="BW206" s="2">
        <f t="shared" si="747"/>
        <v>1.7820631149385502</v>
      </c>
      <c r="BX206" s="2">
        <f t="shared" si="748"/>
        <v>1.8349689896563204</v>
      </c>
      <c r="BY206" s="2">
        <f t="shared" si="749"/>
        <v>1.8878748643740906</v>
      </c>
      <c r="BZ206" s="2">
        <f t="shared" si="750"/>
        <v>1.9407807390918608</v>
      </c>
      <c r="CA206" s="2">
        <f t="shared" si="751"/>
        <v>1.993686613809631</v>
      </c>
      <c r="CB206" s="31">
        <f t="shared" si="752"/>
        <v>1.993686613809631</v>
      </c>
      <c r="CC206" s="31">
        <f t="shared" si="753"/>
        <v>1.993686613809631</v>
      </c>
      <c r="CD206" s="31">
        <f t="shared" si="754"/>
        <v>1.993686613809631</v>
      </c>
      <c r="CE206" s="31">
        <f t="shared" si="755"/>
        <v>1.993686613809631</v>
      </c>
      <c r="CF206" s="31">
        <f t="shared" si="756"/>
        <v>1.993686613809631</v>
      </c>
      <c r="CG206" s="31">
        <f t="shared" si="757"/>
        <v>1.993686613809631</v>
      </c>
      <c r="CH206" s="31">
        <f t="shared" si="758"/>
        <v>1.993686613809631</v>
      </c>
      <c r="CI206" s="31">
        <f t="shared" si="759"/>
        <v>1.993686613809631</v>
      </c>
      <c r="CJ206" s="31">
        <f t="shared" si="760"/>
        <v>1.993686613809631</v>
      </c>
      <c r="CK206" s="31">
        <f t="shared" si="761"/>
        <v>1.993686613809631</v>
      </c>
      <c r="CL206" s="2">
        <f>+data!I206</f>
        <v>19490.371349662142</v>
      </c>
      <c r="CM206" s="2">
        <f t="shared" si="762"/>
        <v>19775.832759759338</v>
      </c>
      <c r="CN206" s="2">
        <f t="shared" si="763"/>
        <v>20075.937694521574</v>
      </c>
      <c r="CO206" s="2">
        <f t="shared" si="764"/>
        <v>20391.218173373363</v>
      </c>
      <c r="CP206" s="2">
        <f t="shared" si="765"/>
        <v>20722.238094107001</v>
      </c>
      <c r="CQ206" s="2">
        <f t="shared" si="766"/>
        <v>21069.594893122252</v>
      </c>
      <c r="CR206" s="2">
        <f t="shared" si="767"/>
        <v>21433.921318701861</v>
      </c>
      <c r="CS206" s="2">
        <f t="shared" si="768"/>
        <v>21815.8873246074</v>
      </c>
      <c r="CT206" s="2">
        <f t="shared" si="769"/>
        <v>22216.202091832307</v>
      </c>
      <c r="CU206" s="2">
        <f t="shared" si="770"/>
        <v>22635.61618694256</v>
      </c>
      <c r="CV206" s="2">
        <f t="shared" si="771"/>
        <v>23074.923866073499</v>
      </c>
      <c r="CW206" s="2">
        <f t="shared" si="772"/>
        <v>23534.965534338171</v>
      </c>
      <c r="CX206" s="2">
        <f t="shared" si="773"/>
        <v>24004.178991760982</v>
      </c>
      <c r="CY206" s="2">
        <f t="shared" si="774"/>
        <v>24482.747095074625</v>
      </c>
      <c r="CZ206" s="2">
        <f t="shared" si="775"/>
        <v>24970.856346601995</v>
      </c>
      <c r="DA206" s="2">
        <f t="shared" si="776"/>
        <v>25468.69696693783</v>
      </c>
      <c r="DB206" s="2">
        <f t="shared" si="777"/>
        <v>25976.46296907941</v>
      </c>
      <c r="DC206" s="2">
        <f t="shared" si="778"/>
        <v>26494.352234035163</v>
      </c>
      <c r="DD206" s="2">
        <f t="shared" si="779"/>
        <v>27022.566587940695</v>
      </c>
      <c r="DE206" s="2">
        <f t="shared" si="780"/>
        <v>27561.311880712263</v>
      </c>
      <c r="DF206" s="2">
        <f t="shared" si="781"/>
        <v>28110.798066268348</v>
      </c>
      <c r="DG206" s="2">
        <f t="shared" si="782"/>
        <v>-2.7911295988912692</v>
      </c>
      <c r="DH206" s="2">
        <f t="shared" si="783"/>
        <v>-8.013987028593009</v>
      </c>
      <c r="DI206" s="2">
        <f t="shared" si="784"/>
        <v>-6.0521346527709516</v>
      </c>
      <c r="DJ206" s="2">
        <f t="shared" si="785"/>
        <v>-4.7195711246869871</v>
      </c>
      <c r="DK206" s="2">
        <f t="shared" si="786"/>
        <v>-3.9372396668539271</v>
      </c>
      <c r="DL206" s="2">
        <f t="shared" si="787"/>
        <v>-3.5641906634075071</v>
      </c>
      <c r="DM206" s="2">
        <f t="shared" si="788"/>
        <v>-3.2717903729014419</v>
      </c>
      <c r="DN206" s="2">
        <f t="shared" si="789"/>
        <v>-3.0706747584762892</v>
      </c>
      <c r="DO206" s="2">
        <f t="shared" si="790"/>
        <v>-2.9196029570533253</v>
      </c>
      <c r="DP206" s="2">
        <f t="shared" si="791"/>
        <v>-2.818783829549838</v>
      </c>
      <c r="DQ206" s="2">
        <f t="shared" si="792"/>
        <v>-2.7683481039220905</v>
      </c>
      <c r="DR206" s="2">
        <f t="shared" si="793"/>
        <v>-2.7683481039220892</v>
      </c>
      <c r="DS206" s="2">
        <f t="shared" si="794"/>
        <v>-2.7683481039220976</v>
      </c>
      <c r="DT206" s="2">
        <f t="shared" si="795"/>
        <v>-2.7683481039221043</v>
      </c>
      <c r="DU206" s="2">
        <f t="shared" si="796"/>
        <v>-2.7683481039221034</v>
      </c>
      <c r="DV206" s="2">
        <f t="shared" si="797"/>
        <v>-2.768348103922103</v>
      </c>
      <c r="DW206" s="2">
        <f t="shared" si="798"/>
        <v>-2.7683481039221047</v>
      </c>
      <c r="DX206" s="2">
        <f t="shared" si="799"/>
        <v>-2.7683481039221127</v>
      </c>
      <c r="DY206" s="2">
        <f t="shared" si="800"/>
        <v>-2.7683481039221105</v>
      </c>
      <c r="DZ206" s="2">
        <f t="shared" si="801"/>
        <v>-2.7683481039221114</v>
      </c>
      <c r="EA206" s="2">
        <f t="shared" si="802"/>
        <v>-2.7683481039221105</v>
      </c>
    </row>
    <row r="207" spans="1:131" x14ac:dyDescent="0.25">
      <c r="A207" s="1">
        <v>44196</v>
      </c>
      <c r="B207" s="29">
        <f>+IF(CFdata!B207="",AVERAGE(CFdata!B206,CFdata!B224),CFdata!B207)-0.5</f>
        <v>1.5768747914793684</v>
      </c>
      <c r="C207" s="29">
        <f>+IF(CFdata!C207="",AVERAGE(CFdata!C206,CFdata!C224),CFdata!C207)-0.5</f>
        <v>1.6720395105476791</v>
      </c>
      <c r="D207" s="29">
        <f>+IF(CFdata!D207="",AVERAGE(CFdata!D206,CFdata!D224),CFdata!D207)-0.5</f>
        <v>1.664417626256685</v>
      </c>
      <c r="E207" s="29">
        <f>+IF(CFdata!E207="",AVERAGE(CFdata!E206,CFdata!E224),CFdata!E207)-0.5</f>
        <v>1.6974278216904084</v>
      </c>
      <c r="F207" s="29">
        <f>+IF(CFdata!F207="",AVERAGE(CFdata!F206,CFdata!F224),CFdata!F207)-0.5</f>
        <v>1.7331573064021337</v>
      </c>
      <c r="G207" s="29">
        <f>+IF(CFdata!G207="",AVERAGE(CFdata!G206,CFdata!G224),CFdata!G207)-0.5</f>
        <v>1.7654827771516293</v>
      </c>
      <c r="H207" s="29">
        <f>+IF(CFdata!H207="",AVERAGE(CFdata!H206,CFdata!H224),CFdata!H207)-0.5</f>
        <v>1.7741082462188849</v>
      </c>
      <c r="I207" s="30">
        <f t="shared" si="691"/>
        <v>1.7741082462188849</v>
      </c>
      <c r="J207" s="30">
        <f t="shared" si="692"/>
        <v>1.7741082462188849</v>
      </c>
      <c r="K207" s="30">
        <f t="shared" si="693"/>
        <v>1.7741082462188849</v>
      </c>
      <c r="L207" s="30">
        <f t="shared" si="694"/>
        <v>1.7741082462188849</v>
      </c>
      <c r="M207" s="24">
        <f t="shared" si="695"/>
        <v>1.819286596975108</v>
      </c>
      <c r="N207" s="24">
        <f t="shared" si="696"/>
        <v>1.8644649477313311</v>
      </c>
      <c r="O207" s="24">
        <f t="shared" si="697"/>
        <v>1.9096432984875542</v>
      </c>
      <c r="P207" s="24">
        <f t="shared" si="698"/>
        <v>1.9548216492437773</v>
      </c>
      <c r="Q207" s="23">
        <f>+data!$E207</f>
        <v>2</v>
      </c>
      <c r="R207" s="23">
        <f t="shared" si="699"/>
        <v>2</v>
      </c>
      <c r="S207" s="23">
        <f t="shared" si="700"/>
        <v>2</v>
      </c>
      <c r="T207" s="23">
        <f t="shared" si="701"/>
        <v>2</v>
      </c>
      <c r="U207" s="23">
        <f t="shared" si="702"/>
        <v>2</v>
      </c>
      <c r="V207" s="23">
        <f t="shared" si="703"/>
        <v>2</v>
      </c>
      <c r="W207" s="24">
        <f t="shared" si="704"/>
        <v>4.5178350756223028E-2</v>
      </c>
      <c r="X207" s="29">
        <f>+IF(CFdata!W207="",AVERAGE(CFdata!W206,CFdata!W224),CFdata!W207)</f>
        <v>4.410565465053371</v>
      </c>
      <c r="Y207" s="29">
        <f>+IF(CFdata!X207="",AVERAGE(CFdata!X206,CFdata!X224),CFdata!X207)</f>
        <v>3.4103054722442296</v>
      </c>
      <c r="Z207" s="29">
        <f>+IF(CFdata!Y207="",AVERAGE(CFdata!Y206,CFdata!Y224),CFdata!Y207)</f>
        <v>2.344086520815408</v>
      </c>
      <c r="AA207" s="29">
        <f>+IF(CFdata!Z207="",AVERAGE(CFdata!Z206,CFdata!Z224),CFdata!Z207)</f>
        <v>2.1395114085278504</v>
      </c>
      <c r="AB207" s="29">
        <f>+IF(CFdata!AA207="",AVERAGE(CFdata!AA206,CFdata!AA224),CFdata!AA207)</f>
        <v>2.0618440713486947</v>
      </c>
      <c r="AC207" s="29">
        <f>+IF(CFdata!AB207="",AVERAGE(CFdata!AB206,CFdata!AB224),CFdata!AB207)</f>
        <v>2.004614358401692</v>
      </c>
      <c r="AD207" s="29">
        <f>+IF(CFdata!AC207="",AVERAGE(CFdata!AC206,CFdata!AC224),CFdata!AC207)</f>
        <v>2.0135960148343144</v>
      </c>
      <c r="AE207" s="30">
        <f t="shared" si="705"/>
        <v>2.0135960148343144</v>
      </c>
      <c r="AF207" s="30">
        <f t="shared" si="706"/>
        <v>2.0135960148343144</v>
      </c>
      <c r="AG207" s="30">
        <f t="shared" si="707"/>
        <v>2.0135960148343144</v>
      </c>
      <c r="AH207" s="30">
        <f t="shared" si="708"/>
        <v>2.0135960148343144</v>
      </c>
      <c r="AI207" s="30">
        <f t="shared" si="709"/>
        <v>2.0135960148343144</v>
      </c>
      <c r="AJ207" s="30">
        <f t="shared" si="710"/>
        <v>2.0135960148343144</v>
      </c>
      <c r="AK207" s="30">
        <f t="shared" si="711"/>
        <v>2.0135960148343144</v>
      </c>
      <c r="AL207" s="30">
        <f t="shared" si="712"/>
        <v>2.0135960148343144</v>
      </c>
      <c r="AM207" s="30">
        <f t="shared" si="713"/>
        <v>2.0135960148343144</v>
      </c>
      <c r="AN207" s="30">
        <f t="shared" si="714"/>
        <v>2.0135960148343144</v>
      </c>
      <c r="AO207" s="30">
        <f t="shared" si="715"/>
        <v>2.0135960148343144</v>
      </c>
      <c r="AP207" s="30">
        <f t="shared" si="716"/>
        <v>2.0135960148343144</v>
      </c>
      <c r="AQ207" s="30">
        <f t="shared" si="717"/>
        <v>2.0135960148343144</v>
      </c>
      <c r="AR207" s="30">
        <f t="shared" si="718"/>
        <v>2.0135960148343144</v>
      </c>
      <c r="AS207" s="2">
        <f>+data!$H207</f>
        <v>19142.507266389101</v>
      </c>
      <c r="AT207" s="2">
        <f t="shared" si="719"/>
        <v>19986.800081025787</v>
      </c>
      <c r="AU207" s="2">
        <f t="shared" si="720"/>
        <v>20668.411017915525</v>
      </c>
      <c r="AV207" s="2">
        <f t="shared" si="721"/>
        <v>21152.896454653212</v>
      </c>
      <c r="AW207" s="2">
        <f t="shared" si="722"/>
        <v>21605.465087534601</v>
      </c>
      <c r="AX207" s="2">
        <f t="shared" si="723"/>
        <v>22050.936088529244</v>
      </c>
      <c r="AY207" s="2">
        <f t="shared" si="724"/>
        <v>22492.972319521883</v>
      </c>
      <c r="AZ207" s="2">
        <f t="shared" si="725"/>
        <v>22945.889913765561</v>
      </c>
      <c r="BA207" s="2">
        <f t="shared" si="726"/>
        <v>23407.927438637413</v>
      </c>
      <c r="BB207" s="2">
        <f t="shared" si="727"/>
        <v>23879.268532697122</v>
      </c>
      <c r="BC207" s="2">
        <f t="shared" si="728"/>
        <v>24360.100532243094</v>
      </c>
      <c r="BD207" s="2">
        <f t="shared" si="729"/>
        <v>24850.614545769971</v>
      </c>
      <c r="BE207" s="2">
        <f t="shared" si="730"/>
        <v>25351.005529925431</v>
      </c>
      <c r="BF207" s="2">
        <f t="shared" si="731"/>
        <v>25861.472366996433</v>
      </c>
      <c r="BG207" s="2">
        <f t="shared" si="732"/>
        <v>26382.217943955748</v>
      </c>
      <c r="BH207" s="2">
        <f t="shared" si="733"/>
        <v>26913.449233100142</v>
      </c>
      <c r="BI207" s="2">
        <f t="shared" si="734"/>
        <v>27455.377374312302</v>
      </c>
      <c r="BJ207" s="2">
        <f t="shared" si="735"/>
        <v>28008.217758979175</v>
      </c>
      <c r="BK207" s="2">
        <f t="shared" si="736"/>
        <v>28572.190115600093</v>
      </c>
      <c r="BL207" s="2">
        <f t="shared" si="737"/>
        <v>29147.518597118698</v>
      </c>
      <c r="BM207" s="2">
        <f t="shared" si="738"/>
        <v>29734.43187001337</v>
      </c>
      <c r="BN207" s="2">
        <f>+data!J207</f>
        <v>1.6979144449463135</v>
      </c>
      <c r="BO207" s="2">
        <f t="shared" si="739"/>
        <v>2.0135960148343144</v>
      </c>
      <c r="BP207" s="10">
        <f t="shared" si="740"/>
        <v>3.156815698880009E-2</v>
      </c>
      <c r="BQ207" s="2">
        <f t="shared" si="741"/>
        <v>1.6979144449463135</v>
      </c>
      <c r="BR207" s="2">
        <f t="shared" si="742"/>
        <v>1.7294826019351135</v>
      </c>
      <c r="BS207" s="2">
        <f t="shared" si="743"/>
        <v>1.7610507589239135</v>
      </c>
      <c r="BT207" s="2">
        <f t="shared" si="744"/>
        <v>1.7926189159127135</v>
      </c>
      <c r="BU207" s="2">
        <f t="shared" si="745"/>
        <v>1.8241870729015135</v>
      </c>
      <c r="BV207" s="2">
        <f t="shared" si="746"/>
        <v>1.8557552298903135</v>
      </c>
      <c r="BW207" s="2">
        <f t="shared" si="747"/>
        <v>1.8873233868791135</v>
      </c>
      <c r="BX207" s="2">
        <f t="shared" si="748"/>
        <v>1.9188915438679135</v>
      </c>
      <c r="BY207" s="2">
        <f t="shared" si="749"/>
        <v>1.9504597008567135</v>
      </c>
      <c r="BZ207" s="2">
        <f t="shared" si="750"/>
        <v>1.9820278578455135</v>
      </c>
      <c r="CA207" s="2">
        <f t="shared" si="751"/>
        <v>2.0135960148343135</v>
      </c>
      <c r="CB207" s="31">
        <f t="shared" si="752"/>
        <v>2.0135960148343135</v>
      </c>
      <c r="CC207" s="31">
        <f t="shared" si="753"/>
        <v>2.0135960148343135</v>
      </c>
      <c r="CD207" s="31">
        <f t="shared" si="754"/>
        <v>2.0135960148343135</v>
      </c>
      <c r="CE207" s="31">
        <f t="shared" si="755"/>
        <v>2.0135960148343135</v>
      </c>
      <c r="CF207" s="31">
        <f t="shared" si="756"/>
        <v>2.0135960148343135</v>
      </c>
      <c r="CG207" s="31">
        <f t="shared" si="757"/>
        <v>2.0135960148343135</v>
      </c>
      <c r="CH207" s="31">
        <f t="shared" si="758"/>
        <v>2.0135960148343135</v>
      </c>
      <c r="CI207" s="31">
        <f t="shared" si="759"/>
        <v>2.0135960148343135</v>
      </c>
      <c r="CJ207" s="31">
        <f t="shared" si="760"/>
        <v>2.0135960148343135</v>
      </c>
      <c r="CK207" s="31">
        <f t="shared" si="761"/>
        <v>2.0135960148343135</v>
      </c>
      <c r="CL207" s="2">
        <f>+data!I207</f>
        <v>19573.103807292042</v>
      </c>
      <c r="CM207" s="2">
        <f t="shared" si="762"/>
        <v>19905.438364160389</v>
      </c>
      <c r="CN207" s="2">
        <f t="shared" si="763"/>
        <v>20249.69945750746</v>
      </c>
      <c r="CO207" s="2">
        <f t="shared" si="764"/>
        <v>20606.306943483709</v>
      </c>
      <c r="CP207" s="2">
        <f t="shared" si="765"/>
        <v>20975.699499623632</v>
      </c>
      <c r="CQ207" s="2">
        <f t="shared" si="766"/>
        <v>21358.335498346431</v>
      </c>
      <c r="CR207" s="2">
        <f t="shared" si="767"/>
        <v>21754.693926374515</v>
      </c>
      <c r="CS207" s="2">
        <f t="shared" si="768"/>
        <v>22165.27535259095</v>
      </c>
      <c r="CT207" s="2">
        <f t="shared" si="769"/>
        <v>22590.602947006857</v>
      </c>
      <c r="CU207" s="2">
        <f t="shared" si="770"/>
        <v>23031.223553668777</v>
      </c>
      <c r="CV207" s="2">
        <f t="shared" si="771"/>
        <v>23487.70882050517</v>
      </c>
      <c r="CW207" s="2">
        <f t="shared" si="772"/>
        <v>23960.656389290747</v>
      </c>
      <c r="CX207" s="2">
        <f t="shared" si="773"/>
        <v>24443.127211473646</v>
      </c>
      <c r="CY207" s="2">
        <f t="shared" si="774"/>
        <v>24935.313046904757</v>
      </c>
      <c r="CZ207" s="2">
        <f t="shared" si="775"/>
        <v>25437.40951670369</v>
      </c>
      <c r="DA207" s="2">
        <f t="shared" si="776"/>
        <v>25949.616181009118</v>
      </c>
      <c r="DB207" s="2">
        <f t="shared" si="777"/>
        <v>26472.136618294717</v>
      </c>
      <c r="DC207" s="2">
        <f t="shared" si="778"/>
        <v>27005.178506282191</v>
      </c>
      <c r="DD207" s="2">
        <f t="shared" si="779"/>
        <v>27548.953704483582</v>
      </c>
      <c r="DE207" s="2">
        <f t="shared" si="780"/>
        <v>28103.678338405611</v>
      </c>
      <c r="DF207" s="2">
        <f t="shared" si="781"/>
        <v>28669.572885449597</v>
      </c>
      <c r="DG207" s="2">
        <f t="shared" si="782"/>
        <v>-2.1999400051335791</v>
      </c>
      <c r="DH207" s="2">
        <f t="shared" si="783"/>
        <v>0.40874114589653759</v>
      </c>
      <c r="DI207" s="2">
        <f t="shared" si="784"/>
        <v>2.0677420980331123</v>
      </c>
      <c r="DJ207" s="2">
        <f t="shared" si="785"/>
        <v>2.6525350353589174</v>
      </c>
      <c r="DK207" s="2">
        <f t="shared" si="786"/>
        <v>3.0023579805873442</v>
      </c>
      <c r="DL207" s="2">
        <f t="shared" si="787"/>
        <v>3.2427648223637808</v>
      </c>
      <c r="DM207" s="2">
        <f t="shared" si="788"/>
        <v>3.3936510237558837</v>
      </c>
      <c r="DN207" s="2">
        <f t="shared" si="789"/>
        <v>3.5217904977813088</v>
      </c>
      <c r="DO207" s="2">
        <f t="shared" si="790"/>
        <v>3.6179844050547896</v>
      </c>
      <c r="DP207" s="2">
        <f t="shared" si="791"/>
        <v>3.6821533908182462</v>
      </c>
      <c r="DQ207" s="2">
        <f t="shared" si="792"/>
        <v>3.714247815335276</v>
      </c>
      <c r="DR207" s="2">
        <f t="shared" si="793"/>
        <v>3.7142478153352783</v>
      </c>
      <c r="DS207" s="2">
        <f t="shared" si="794"/>
        <v>3.714247815335288</v>
      </c>
      <c r="DT207" s="2">
        <f t="shared" si="795"/>
        <v>3.714247815335292</v>
      </c>
      <c r="DU207" s="2">
        <f t="shared" si="796"/>
        <v>3.7142478153352871</v>
      </c>
      <c r="DV207" s="2">
        <f t="shared" si="797"/>
        <v>3.7142478153352898</v>
      </c>
      <c r="DW207" s="2">
        <f t="shared" si="798"/>
        <v>3.7142478153352911</v>
      </c>
      <c r="DX207" s="2">
        <f t="shared" si="799"/>
        <v>3.7142478153353009</v>
      </c>
      <c r="DY207" s="2">
        <f t="shared" si="800"/>
        <v>3.7142478153352894</v>
      </c>
      <c r="DZ207" s="2">
        <f t="shared" si="801"/>
        <v>3.7142478153352907</v>
      </c>
      <c r="EA207" s="2">
        <f t="shared" si="802"/>
        <v>3.7142478153352974</v>
      </c>
    </row>
    <row r="208" spans="1:131" x14ac:dyDescent="0.25">
      <c r="A208" s="1">
        <v>44286</v>
      </c>
      <c r="B208" s="29">
        <f>+IF(CFdata!B208="",AVERAGE(CFdata!B207,CFdata!B225),CFdata!B208)-0.5</f>
        <v>2.0799952059140558</v>
      </c>
      <c r="C208" s="29">
        <f>+IF(CFdata!C208="",AVERAGE(CFdata!C207,CFdata!C225),CFdata!C208)-0.5</f>
        <v>1.7682272247463326</v>
      </c>
      <c r="D208" s="29">
        <f>+IF(CFdata!D208="",AVERAGE(CFdata!D207,CFdata!D225),CFdata!D208)-0.5</f>
        <v>1.7860332459894912</v>
      </c>
      <c r="E208" s="29">
        <f>+IF(CFdata!E208="",AVERAGE(CFdata!E207,CFdata!E225),CFdata!E208)-0.5</f>
        <v>1.8260962785054042</v>
      </c>
      <c r="F208" s="29">
        <f>+IF(CFdata!F208="",AVERAGE(CFdata!F207,CFdata!F225),CFdata!F208)-0.5</f>
        <v>1.8601993820360776</v>
      </c>
      <c r="G208" s="29">
        <f>+IF(CFdata!G208="",AVERAGE(CFdata!G207,CFdata!G225),CFdata!G208)-0.5</f>
        <v>1.9180721279640185</v>
      </c>
      <c r="H208" s="29">
        <f>+IF(CFdata!H208="",AVERAGE(CFdata!H207,CFdata!H225),CFdata!H208)-0.5</f>
        <v>1.8659688234203782</v>
      </c>
      <c r="I208" s="30">
        <f t="shared" si="691"/>
        <v>1.8659688234203782</v>
      </c>
      <c r="J208" s="30">
        <f t="shared" si="692"/>
        <v>1.8659688234203782</v>
      </c>
      <c r="K208" s="30">
        <f t="shared" si="693"/>
        <v>1.8659688234203782</v>
      </c>
      <c r="L208" s="30">
        <f t="shared" si="694"/>
        <v>1.8659688234203782</v>
      </c>
      <c r="M208" s="24">
        <f t="shared" si="695"/>
        <v>1.8927750587363026</v>
      </c>
      <c r="N208" s="24">
        <f t="shared" si="696"/>
        <v>1.919581294052227</v>
      </c>
      <c r="O208" s="24">
        <f t="shared" si="697"/>
        <v>1.9463875293681514</v>
      </c>
      <c r="P208" s="24">
        <f t="shared" si="698"/>
        <v>1.9731937646840758</v>
      </c>
      <c r="Q208" s="23">
        <f>+data!$E208</f>
        <v>2</v>
      </c>
      <c r="R208" s="23">
        <f t="shared" si="699"/>
        <v>2</v>
      </c>
      <c r="S208" s="23">
        <f t="shared" si="700"/>
        <v>2</v>
      </c>
      <c r="T208" s="23">
        <f t="shared" si="701"/>
        <v>2</v>
      </c>
      <c r="U208" s="23">
        <f t="shared" si="702"/>
        <v>2</v>
      </c>
      <c r="V208" s="23">
        <f t="shared" si="703"/>
        <v>2</v>
      </c>
      <c r="W208" s="24">
        <f t="shared" si="704"/>
        <v>2.6806235315924364E-2</v>
      </c>
      <c r="X208" s="29">
        <f>+IF(CFdata!W208="",AVERAGE(CFdata!W207,CFdata!W225),CFdata!W208)</f>
        <v>6.1772694711601481</v>
      </c>
      <c r="Y208" s="29">
        <f>+IF(CFdata!X208="",AVERAGE(CFdata!X207,CFdata!X225),CFdata!X208)</f>
        <v>4.1468892595972138</v>
      </c>
      <c r="Z208" s="29">
        <f>+IF(CFdata!Y208="",AVERAGE(CFdata!Y207,CFdata!Y225),CFdata!Y208)</f>
        <v>2.3274059787292138</v>
      </c>
      <c r="AA208" s="29">
        <f>+IF(CFdata!Z208="",AVERAGE(CFdata!Z207,CFdata!Z225),CFdata!Z208)</f>
        <v>2.1645599286549424</v>
      </c>
      <c r="AB208" s="29">
        <f>+IF(CFdata!AA208="",AVERAGE(CFdata!AA207,CFdata!AA225),CFdata!AA208)</f>
        <v>2.1405165093931773</v>
      </c>
      <c r="AC208" s="29">
        <f>+IF(CFdata!AB208="",AVERAGE(CFdata!AB207,CFdata!AB225),CFdata!AB208)</f>
        <v>2.0891325747812037</v>
      </c>
      <c r="AD208" s="29">
        <f>+IF(CFdata!AC208="",AVERAGE(CFdata!AC207,CFdata!AC225),CFdata!AC208)</f>
        <v>2.0240554012075043</v>
      </c>
      <c r="AE208" s="30">
        <f t="shared" si="705"/>
        <v>2.0240554012075043</v>
      </c>
      <c r="AF208" s="30">
        <f t="shared" si="706"/>
        <v>2.0240554012075043</v>
      </c>
      <c r="AG208" s="30">
        <f t="shared" si="707"/>
        <v>2.0240554012075043</v>
      </c>
      <c r="AH208" s="30">
        <f t="shared" si="708"/>
        <v>2.0240554012075043</v>
      </c>
      <c r="AI208" s="30">
        <f t="shared" si="709"/>
        <v>2.0240554012075043</v>
      </c>
      <c r="AJ208" s="30">
        <f t="shared" si="710"/>
        <v>2.0240554012075043</v>
      </c>
      <c r="AK208" s="30">
        <f t="shared" si="711"/>
        <v>2.0240554012075043</v>
      </c>
      <c r="AL208" s="30">
        <f t="shared" si="712"/>
        <v>2.0240554012075043</v>
      </c>
      <c r="AM208" s="30">
        <f t="shared" si="713"/>
        <v>2.0240554012075043</v>
      </c>
      <c r="AN208" s="30">
        <f t="shared" si="714"/>
        <v>2.0240554012075043</v>
      </c>
      <c r="AO208" s="30">
        <f t="shared" si="715"/>
        <v>2.0240554012075043</v>
      </c>
      <c r="AP208" s="30">
        <f t="shared" si="716"/>
        <v>2.0240554012075043</v>
      </c>
      <c r="AQ208" s="30">
        <f t="shared" si="717"/>
        <v>2.0240554012075043</v>
      </c>
      <c r="AR208" s="30">
        <f t="shared" si="718"/>
        <v>2.0240554012075043</v>
      </c>
      <c r="AS208" s="2">
        <f>+data!$H208</f>
        <v>19388.588201054263</v>
      </c>
      <c r="AT208" s="2">
        <f t="shared" si="719"/>
        <v>20586.273540886948</v>
      </c>
      <c r="AU208" s="2">
        <f t="shared" si="720"/>
        <v>21439.963507305292</v>
      </c>
      <c r="AV208" s="2">
        <f t="shared" si="721"/>
        <v>21938.958499811681</v>
      </c>
      <c r="AW208" s="2">
        <f t="shared" si="722"/>
        <v>22413.840404262843</v>
      </c>
      <c r="AX208" s="2">
        <f t="shared" si="723"/>
        <v>22893.612358505128</v>
      </c>
      <c r="AY208" s="2">
        <f t="shared" si="724"/>
        <v>23371.890271830795</v>
      </c>
      <c r="AZ208" s="2">
        <f t="shared" si="725"/>
        <v>23844.950279242079</v>
      </c>
      <c r="BA208" s="2">
        <f t="shared" si="726"/>
        <v>24327.585283284323</v>
      </c>
      <c r="BB208" s="2">
        <f t="shared" si="727"/>
        <v>24819.989087194004</v>
      </c>
      <c r="BC208" s="2">
        <f t="shared" si="728"/>
        <v>25322.359416892468</v>
      </c>
      <c r="BD208" s="2">
        <f t="shared" si="729"/>
        <v>25834.898000383258</v>
      </c>
      <c r="BE208" s="2">
        <f t="shared" si="730"/>
        <v>26357.810648756469</v>
      </c>
      <c r="BF208" s="2">
        <f t="shared" si="731"/>
        <v>26891.307338832674</v>
      </c>
      <c r="BG208" s="2">
        <f t="shared" si="732"/>
        <v>27435.602297479629</v>
      </c>
      <c r="BH208" s="2">
        <f t="shared" si="733"/>
        <v>27990.914087635578</v>
      </c>
      <c r="BI208" s="2">
        <f t="shared" si="734"/>
        <v>28557.465696073719</v>
      </c>
      <c r="BJ208" s="2">
        <f t="shared" si="735"/>
        <v>29135.484622943084</v>
      </c>
      <c r="BK208" s="2">
        <f t="shared" si="736"/>
        <v>29725.202973121748</v>
      </c>
      <c r="BL208" s="2">
        <f t="shared" si="737"/>
        <v>30326.857549419114</v>
      </c>
      <c r="BM208" s="2">
        <f t="shared" si="738"/>
        <v>30940.689947664639</v>
      </c>
      <c r="BN208" s="2">
        <f>+data!J208</f>
        <v>1.8088660882046526</v>
      </c>
      <c r="BO208" s="2">
        <f t="shared" si="739"/>
        <v>2.0240554012075043</v>
      </c>
      <c r="BP208" s="10">
        <f t="shared" si="740"/>
        <v>2.151893130028517E-2</v>
      </c>
      <c r="BQ208" s="2">
        <f t="shared" si="741"/>
        <v>1.8088660882046526</v>
      </c>
      <c r="BR208" s="2">
        <f t="shared" si="742"/>
        <v>1.8303850195049378</v>
      </c>
      <c r="BS208" s="2">
        <f t="shared" si="743"/>
        <v>1.8519039508052231</v>
      </c>
      <c r="BT208" s="2">
        <f t="shared" si="744"/>
        <v>1.8734228821055083</v>
      </c>
      <c r="BU208" s="2">
        <f t="shared" si="745"/>
        <v>1.8949418134057936</v>
      </c>
      <c r="BV208" s="2">
        <f t="shared" si="746"/>
        <v>1.9164607447060789</v>
      </c>
      <c r="BW208" s="2">
        <f t="shared" si="747"/>
        <v>1.9379796760063641</v>
      </c>
      <c r="BX208" s="2">
        <f t="shared" si="748"/>
        <v>1.9594986073066494</v>
      </c>
      <c r="BY208" s="2">
        <f t="shared" si="749"/>
        <v>1.9810175386069346</v>
      </c>
      <c r="BZ208" s="2">
        <f t="shared" si="750"/>
        <v>2.0025364699072199</v>
      </c>
      <c r="CA208" s="2">
        <f t="shared" si="751"/>
        <v>2.0240554012075052</v>
      </c>
      <c r="CB208" s="31">
        <f t="shared" si="752"/>
        <v>2.0240554012075052</v>
      </c>
      <c r="CC208" s="31">
        <f t="shared" si="753"/>
        <v>2.0240554012075052</v>
      </c>
      <c r="CD208" s="31">
        <f t="shared" si="754"/>
        <v>2.0240554012075052</v>
      </c>
      <c r="CE208" s="31">
        <f t="shared" si="755"/>
        <v>2.0240554012075052</v>
      </c>
      <c r="CF208" s="31">
        <f t="shared" si="756"/>
        <v>2.0240554012075052</v>
      </c>
      <c r="CG208" s="31">
        <f t="shared" si="757"/>
        <v>2.0240554012075052</v>
      </c>
      <c r="CH208" s="31">
        <f t="shared" si="758"/>
        <v>2.0240554012075052</v>
      </c>
      <c r="CI208" s="31">
        <f t="shared" si="759"/>
        <v>2.0240554012075052</v>
      </c>
      <c r="CJ208" s="31">
        <f t="shared" si="760"/>
        <v>2.0240554012075052</v>
      </c>
      <c r="CK208" s="31">
        <f t="shared" si="761"/>
        <v>2.0240554012075052</v>
      </c>
      <c r="CL208" s="2">
        <f>+data!I208</f>
        <v>19661.616616586842</v>
      </c>
      <c r="CM208" s="2">
        <f t="shared" si="762"/>
        <v>20017.268931957093</v>
      </c>
      <c r="CN208" s="2">
        <f t="shared" si="763"/>
        <v>20383.662023801651</v>
      </c>
      <c r="CO208" s="2">
        <f t="shared" si="764"/>
        <v>20761.147866139221</v>
      </c>
      <c r="CP208" s="2">
        <f t="shared" si="765"/>
        <v>21150.09196085123</v>
      </c>
      <c r="CQ208" s="2">
        <f t="shared" si="766"/>
        <v>21550.873896991179</v>
      </c>
      <c r="CR208" s="2">
        <f t="shared" si="767"/>
        <v>21963.887935368126</v>
      </c>
      <c r="CS208" s="2">
        <f t="shared" si="768"/>
        <v>22389.543619616376</v>
      </c>
      <c r="CT208" s="2">
        <f t="shared" si="769"/>
        <v>22828.266415025071</v>
      </c>
      <c r="CU208" s="2">
        <f t="shared" si="770"/>
        <v>23280.498376466632</v>
      </c>
      <c r="CV208" s="2">
        <f t="shared" si="771"/>
        <v>23746.698846831536</v>
      </c>
      <c r="CW208" s="2">
        <f t="shared" si="772"/>
        <v>24227.345187449311</v>
      </c>
      <c r="CX208" s="2">
        <f t="shared" si="773"/>
        <v>24717.720076285066</v>
      </c>
      <c r="CY208" s="2">
        <f t="shared" si="774"/>
        <v>25218.020424544469</v>
      </c>
      <c r="CZ208" s="2">
        <f t="shared" si="775"/>
        <v>25728.447129025077</v>
      </c>
      <c r="DA208" s="2">
        <f t="shared" si="776"/>
        <v>26249.20515278693</v>
      </c>
      <c r="DB208" s="2">
        <f t="shared" si="777"/>
        <v>26780.503607455954</v>
      </c>
      <c r="DC208" s="2">
        <f t="shared" si="778"/>
        <v>27322.555837193238</v>
      </c>
      <c r="DD208" s="2">
        <f t="shared" si="779"/>
        <v>27875.579504363886</v>
      </c>
      <c r="DE208" s="2">
        <f t="shared" si="780"/>
        <v>28439.796676939859</v>
      </c>
      <c r="DF208" s="2">
        <f t="shared" si="781"/>
        <v>29015.433917671897</v>
      </c>
      <c r="DG208" s="2">
        <f t="shared" si="782"/>
        <v>-1.3886366561651293</v>
      </c>
      <c r="DH208" s="2">
        <f t="shared" si="783"/>
        <v>2.8425686384292588</v>
      </c>
      <c r="DI208" s="2">
        <f t="shared" si="784"/>
        <v>5.1820986938961999</v>
      </c>
      <c r="DJ208" s="2">
        <f t="shared" si="785"/>
        <v>5.6731479457040601</v>
      </c>
      <c r="DK208" s="2">
        <f t="shared" si="786"/>
        <v>5.9751439650986278</v>
      </c>
      <c r="DL208" s="2">
        <f t="shared" si="787"/>
        <v>6.2305522640611581</v>
      </c>
      <c r="DM208" s="2">
        <f t="shared" si="788"/>
        <v>6.4105332380401698</v>
      </c>
      <c r="DN208" s="2">
        <f t="shared" si="789"/>
        <v>6.5003855565441873</v>
      </c>
      <c r="DO208" s="2">
        <f t="shared" si="790"/>
        <v>6.5678174636705329</v>
      </c>
      <c r="DP208" s="2">
        <f t="shared" si="791"/>
        <v>6.6127910400903804</v>
      </c>
      <c r="DQ208" s="2">
        <f t="shared" si="792"/>
        <v>6.6352825722181121</v>
      </c>
      <c r="DR208" s="2">
        <f t="shared" si="793"/>
        <v>6.6352825722181112</v>
      </c>
      <c r="DS208" s="2">
        <f t="shared" si="794"/>
        <v>6.6352825722181219</v>
      </c>
      <c r="DT208" s="2">
        <f t="shared" si="795"/>
        <v>6.6352825722181183</v>
      </c>
      <c r="DU208" s="2">
        <f t="shared" si="796"/>
        <v>6.6352825722181121</v>
      </c>
      <c r="DV208" s="2">
        <f t="shared" si="797"/>
        <v>6.6352825722181059</v>
      </c>
      <c r="DW208" s="2">
        <f t="shared" si="798"/>
        <v>6.6352825722181041</v>
      </c>
      <c r="DX208" s="2">
        <f t="shared" si="799"/>
        <v>6.6352825722181121</v>
      </c>
      <c r="DY208" s="2">
        <f t="shared" si="800"/>
        <v>6.6352825722181148</v>
      </c>
      <c r="DZ208" s="2">
        <f t="shared" si="801"/>
        <v>6.6352825722181068</v>
      </c>
      <c r="EA208" s="2">
        <f t="shared" si="802"/>
        <v>6.6352825722180997</v>
      </c>
    </row>
    <row r="209" spans="1:131" x14ac:dyDescent="0.25">
      <c r="A209" s="1">
        <v>44377</v>
      </c>
      <c r="B209" s="29">
        <f>+IF(CFdata!B209="",AVERAGE(CFdata!B208,CFdata!B226),CFdata!B209)-0.5</f>
        <v>3.2412312051548118</v>
      </c>
      <c r="C209" s="29">
        <f>+IF(CFdata!C209="",AVERAGE(CFdata!C208,CFdata!C226),CFdata!C209)-0.5</f>
        <v>2.2506959725001709</v>
      </c>
      <c r="D209" s="29">
        <f>+IF(CFdata!D209="",AVERAGE(CFdata!D208,CFdata!D226),CFdata!D209)-0.5</f>
        <v>1.8257339628343936</v>
      </c>
      <c r="E209" s="29">
        <f>+IF(CFdata!E209="",AVERAGE(CFdata!E208,CFdata!E226),CFdata!E209)-0.5</f>
        <v>1.7546354850853851</v>
      </c>
      <c r="F209" s="29">
        <f>+IF(CFdata!F209="",AVERAGE(CFdata!F208,CFdata!F226),CFdata!F209)-0.5</f>
        <v>1.7255191350133887</v>
      </c>
      <c r="G209" s="29">
        <f>+IF(CFdata!G209="",AVERAGE(CFdata!G208,CFdata!G226),CFdata!G209)-0.5</f>
        <v>1.7531073194703324</v>
      </c>
      <c r="H209" s="29">
        <f>+IF(CFdata!H209="",AVERAGE(CFdata!H208,CFdata!H226),CFdata!H209)-0.5</f>
        <v>1.6982859426201702</v>
      </c>
      <c r="I209" s="30">
        <f t="shared" si="691"/>
        <v>1.6982859426201702</v>
      </c>
      <c r="J209" s="30">
        <f t="shared" si="692"/>
        <v>1.6982859426201702</v>
      </c>
      <c r="K209" s="30">
        <f t="shared" si="693"/>
        <v>1.6982859426201702</v>
      </c>
      <c r="L209" s="30">
        <f t="shared" si="694"/>
        <v>1.6982859426201702</v>
      </c>
      <c r="M209" s="24">
        <f t="shared" si="695"/>
        <v>1.7586287540961361</v>
      </c>
      <c r="N209" s="24">
        <f t="shared" si="696"/>
        <v>1.8189715655721019</v>
      </c>
      <c r="O209" s="24">
        <f t="shared" si="697"/>
        <v>1.8793143770480678</v>
      </c>
      <c r="P209" s="24">
        <f t="shared" si="698"/>
        <v>1.9396571885240337</v>
      </c>
      <c r="Q209" s="23">
        <f>+data!$E209</f>
        <v>2</v>
      </c>
      <c r="R209" s="23">
        <f t="shared" si="699"/>
        <v>2</v>
      </c>
      <c r="S209" s="23">
        <f t="shared" si="700"/>
        <v>2</v>
      </c>
      <c r="T209" s="23">
        <f t="shared" si="701"/>
        <v>2</v>
      </c>
      <c r="U209" s="23">
        <f t="shared" si="702"/>
        <v>2</v>
      </c>
      <c r="V209" s="23">
        <f t="shared" si="703"/>
        <v>2</v>
      </c>
      <c r="W209" s="24">
        <f t="shared" si="704"/>
        <v>6.0342811475965964E-2</v>
      </c>
      <c r="X209" s="29">
        <f>+IF(CFdata!W209="",AVERAGE(CFdata!W208,CFdata!W226),CFdata!W209)</f>
        <v>6.6014345017415312</v>
      </c>
      <c r="Y209" s="29">
        <f>+IF(CFdata!X209="",AVERAGE(CFdata!X208,CFdata!X226),CFdata!X209)</f>
        <v>4.3533991371711149</v>
      </c>
      <c r="Z209" s="29">
        <f>+IF(CFdata!Y209="",AVERAGE(CFdata!Y208,CFdata!Y226),CFdata!Y209)</f>
        <v>2.2276678317611132</v>
      </c>
      <c r="AA209" s="29">
        <f>+IF(CFdata!Z209="",AVERAGE(CFdata!Z208,CFdata!Z226),CFdata!Z209)</f>
        <v>2.0092898026235839</v>
      </c>
      <c r="AB209" s="29">
        <f>+IF(CFdata!AA209="",AVERAGE(CFdata!AA208,CFdata!AA226),CFdata!AA209)</f>
        <v>2.0289285494552218</v>
      </c>
      <c r="AC209" s="29">
        <f>+IF(CFdata!AB209="",AVERAGE(CFdata!AB208,CFdata!AB226),CFdata!AB209)</f>
        <v>2.03724529708265</v>
      </c>
      <c r="AD209" s="29">
        <f>+IF(CFdata!AC209="",AVERAGE(CFdata!AC208,CFdata!AC226),CFdata!AC209)</f>
        <v>2.0081658052946825</v>
      </c>
      <c r="AE209" s="30">
        <f t="shared" si="705"/>
        <v>2.0081658052946825</v>
      </c>
      <c r="AF209" s="30">
        <f t="shared" si="706"/>
        <v>2.0081658052946825</v>
      </c>
      <c r="AG209" s="30">
        <f t="shared" si="707"/>
        <v>2.0081658052946825</v>
      </c>
      <c r="AH209" s="30">
        <f t="shared" si="708"/>
        <v>2.0081658052946825</v>
      </c>
      <c r="AI209" s="30">
        <f t="shared" si="709"/>
        <v>2.0081658052946825</v>
      </c>
      <c r="AJ209" s="30">
        <f t="shared" si="710"/>
        <v>2.0081658052946825</v>
      </c>
      <c r="AK209" s="30">
        <f t="shared" si="711"/>
        <v>2.0081658052946825</v>
      </c>
      <c r="AL209" s="30">
        <f t="shared" si="712"/>
        <v>2.0081658052946825</v>
      </c>
      <c r="AM209" s="30">
        <f t="shared" si="713"/>
        <v>2.0081658052946825</v>
      </c>
      <c r="AN209" s="30">
        <f t="shared" si="714"/>
        <v>2.0081658052946825</v>
      </c>
      <c r="AO209" s="30">
        <f t="shared" si="715"/>
        <v>2.0081658052946825</v>
      </c>
      <c r="AP209" s="30">
        <f t="shared" si="716"/>
        <v>2.0081658052946825</v>
      </c>
      <c r="AQ209" s="30">
        <f t="shared" si="717"/>
        <v>2.0081658052946825</v>
      </c>
      <c r="AR209" s="30">
        <f t="shared" si="718"/>
        <v>2.0081658052946825</v>
      </c>
      <c r="AS209" s="2">
        <f>+data!$H209</f>
        <v>19683.245580390078</v>
      </c>
      <c r="AT209" s="2">
        <f t="shared" si="719"/>
        <v>20982.622145196463</v>
      </c>
      <c r="AU209" s="2">
        <f t="shared" si="720"/>
        <v>21896.079436621323</v>
      </c>
      <c r="AV209" s="2">
        <f t="shared" si="721"/>
        <v>22383.851354647795</v>
      </c>
      <c r="AW209" s="2">
        <f t="shared" si="722"/>
        <v>22833.607797351153</v>
      </c>
      <c r="AX209" s="2">
        <f t="shared" si="723"/>
        <v>23296.885384822242</v>
      </c>
      <c r="AY209" s="2">
        <f t="shared" si="724"/>
        <v>23771.500086691267</v>
      </c>
      <c r="AZ209" s="2">
        <f t="shared" si="725"/>
        <v>24248.871222837795</v>
      </c>
      <c r="BA209" s="2">
        <f t="shared" si="726"/>
        <v>24735.828762904766</v>
      </c>
      <c r="BB209" s="2">
        <f t="shared" si="727"/>
        <v>25232.565217777665</v>
      </c>
      <c r="BC209" s="2">
        <f t="shared" si="728"/>
        <v>25739.276964279754</v>
      </c>
      <c r="BD209" s="2">
        <f t="shared" si="729"/>
        <v>26256.164322806511</v>
      </c>
      <c r="BE209" s="2">
        <f t="shared" si="730"/>
        <v>26783.431636519093</v>
      </c>
      <c r="BF209" s="2">
        <f t="shared" si="731"/>
        <v>27321.287352128147</v>
      </c>
      <c r="BG209" s="2">
        <f t="shared" si="732"/>
        <v>27869.944102299887</v>
      </c>
      <c r="BH209" s="2">
        <f t="shared" si="733"/>
        <v>28429.618789717017</v>
      </c>
      <c r="BI209" s="2">
        <f t="shared" si="734"/>
        <v>29000.532672827747</v>
      </c>
      <c r="BJ209" s="2">
        <f t="shared" si="735"/>
        <v>29582.911453316785</v>
      </c>
      <c r="BK209" s="2">
        <f t="shared" si="736"/>
        <v>30176.985365332897</v>
      </c>
      <c r="BL209" s="2">
        <f t="shared" si="737"/>
        <v>30782.989266508292</v>
      </c>
      <c r="BM209" s="2">
        <f t="shared" si="738"/>
        <v>31401.162730805845</v>
      </c>
      <c r="BN209" s="2">
        <f>+data!J209</f>
        <v>1.9396331625363139</v>
      </c>
      <c r="BO209" s="2">
        <f t="shared" si="739"/>
        <v>2.0081658052946825</v>
      </c>
      <c r="BP209" s="10">
        <f t="shared" si="740"/>
        <v>6.8532642758368564E-3</v>
      </c>
      <c r="BQ209" s="2">
        <f t="shared" si="741"/>
        <v>1.9396331625363139</v>
      </c>
      <c r="BR209" s="2">
        <f t="shared" si="742"/>
        <v>1.9464864268121507</v>
      </c>
      <c r="BS209" s="2">
        <f t="shared" si="743"/>
        <v>1.9533396910879874</v>
      </c>
      <c r="BT209" s="2">
        <f t="shared" si="744"/>
        <v>1.9601929553638242</v>
      </c>
      <c r="BU209" s="2">
        <f t="shared" si="745"/>
        <v>1.967046219639661</v>
      </c>
      <c r="BV209" s="2">
        <f t="shared" si="746"/>
        <v>1.9738994839154977</v>
      </c>
      <c r="BW209" s="2">
        <f t="shared" si="747"/>
        <v>1.9807527481913345</v>
      </c>
      <c r="BX209" s="2">
        <f t="shared" si="748"/>
        <v>1.9876060124671713</v>
      </c>
      <c r="BY209" s="2">
        <f t="shared" si="749"/>
        <v>1.994459276743008</v>
      </c>
      <c r="BZ209" s="2">
        <f t="shared" si="750"/>
        <v>2.0013125410188448</v>
      </c>
      <c r="CA209" s="2">
        <f t="shared" si="751"/>
        <v>2.0081658052946816</v>
      </c>
      <c r="CB209" s="31">
        <f t="shared" si="752"/>
        <v>2.0081658052946816</v>
      </c>
      <c r="CC209" s="31">
        <f t="shared" si="753"/>
        <v>2.0081658052946816</v>
      </c>
      <c r="CD209" s="31">
        <f t="shared" si="754"/>
        <v>2.0081658052946816</v>
      </c>
      <c r="CE209" s="31">
        <f t="shared" si="755"/>
        <v>2.0081658052946816</v>
      </c>
      <c r="CF209" s="31">
        <f t="shared" si="756"/>
        <v>2.0081658052946816</v>
      </c>
      <c r="CG209" s="31">
        <f t="shared" si="757"/>
        <v>2.0081658052946816</v>
      </c>
      <c r="CH209" s="31">
        <f t="shared" si="758"/>
        <v>2.0081658052946816</v>
      </c>
      <c r="CI209" s="31">
        <f t="shared" si="759"/>
        <v>2.0081658052946816</v>
      </c>
      <c r="CJ209" s="31">
        <f t="shared" si="760"/>
        <v>2.0081658052946816</v>
      </c>
      <c r="CK209" s="31">
        <f t="shared" si="761"/>
        <v>2.0081658052946816</v>
      </c>
      <c r="CL209" s="2">
        <f>+data!I209</f>
        <v>19756.957425633358</v>
      </c>
      <c r="CM209" s="2">
        <f t="shared" si="762"/>
        <v>20140.169923769125</v>
      </c>
      <c r="CN209" s="2">
        <f t="shared" si="763"/>
        <v>20532.195597672191</v>
      </c>
      <c r="CO209" s="2">
        <f t="shared" si="764"/>
        <v>20933.259123733344</v>
      </c>
      <c r="CP209" s="2">
        <f t="shared" si="765"/>
        <v>21343.591394404819</v>
      </c>
      <c r="CQ209" s="2">
        <f t="shared" si="766"/>
        <v>21763.429702063793</v>
      </c>
      <c r="CR209" s="2">
        <f t="shared" si="767"/>
        <v>22193.017928635141</v>
      </c>
      <c r="CS209" s="2">
        <f t="shared" si="768"/>
        <v>22632.606741163178</v>
      </c>
      <c r="CT209" s="2">
        <f t="shared" si="769"/>
        <v>23082.453793528588</v>
      </c>
      <c r="CU209" s="2">
        <f t="shared" si="770"/>
        <v>23542.823934513533</v>
      </c>
      <c r="CV209" s="2">
        <f t="shared" si="771"/>
        <v>24013.98942242494</v>
      </c>
      <c r="CW209" s="2">
        <f t="shared" si="772"/>
        <v>24496.230146493159</v>
      </c>
      <c r="CX209" s="2">
        <f t="shared" si="773"/>
        <v>24988.155063881321</v>
      </c>
      <c r="CY209" s="2">
        <f t="shared" si="774"/>
        <v>25489.958649248198</v>
      </c>
      <c r="CZ209" s="2">
        <f t="shared" si="775"/>
        <v>26001.839282626155</v>
      </c>
      <c r="DA209" s="2">
        <f t="shared" si="776"/>
        <v>26523.999327847534</v>
      </c>
      <c r="DB209" s="2">
        <f t="shared" si="777"/>
        <v>27056.645212545958</v>
      </c>
      <c r="DC209" s="2">
        <f t="shared" si="778"/>
        <v>27599.987509764207</v>
      </c>
      <c r="DD209" s="2">
        <f t="shared" si="779"/>
        <v>28154.241021200894</v>
      </c>
      <c r="DE209" s="2">
        <f t="shared" si="780"/>
        <v>28719.624862128898</v>
      </c>
      <c r="DF209" s="2">
        <f t="shared" si="781"/>
        <v>29296.362548019079</v>
      </c>
      <c r="DG209" s="2">
        <f t="shared" si="782"/>
        <v>-0.37309310161110265</v>
      </c>
      <c r="DH209" s="2">
        <f t="shared" si="783"/>
        <v>4.1829449533744452</v>
      </c>
      <c r="DI209" s="2">
        <f t="shared" si="784"/>
        <v>6.6426594879300707</v>
      </c>
      <c r="DJ209" s="2">
        <f t="shared" si="785"/>
        <v>6.9296052866886102</v>
      </c>
      <c r="DK209" s="2">
        <f t="shared" si="786"/>
        <v>6.9810950529016358</v>
      </c>
      <c r="DL209" s="2">
        <f t="shared" si="787"/>
        <v>7.046020336643144</v>
      </c>
      <c r="DM209" s="2">
        <f t="shared" si="788"/>
        <v>7.1125169327216478</v>
      </c>
      <c r="DN209" s="2">
        <f t="shared" si="789"/>
        <v>7.1413094397784409</v>
      </c>
      <c r="DO209" s="2">
        <f t="shared" si="790"/>
        <v>7.1629081733057323</v>
      </c>
      <c r="DP209" s="2">
        <f t="shared" si="791"/>
        <v>7.1773092640215861</v>
      </c>
      <c r="DQ209" s="2">
        <f t="shared" si="792"/>
        <v>7.1845102931697449</v>
      </c>
      <c r="DR209" s="2">
        <f t="shared" si="793"/>
        <v>7.1845102931697502</v>
      </c>
      <c r="DS209" s="2">
        <f t="shared" si="794"/>
        <v>7.1845102931697546</v>
      </c>
      <c r="DT209" s="2">
        <f t="shared" si="795"/>
        <v>7.1845102931697493</v>
      </c>
      <c r="DU209" s="2">
        <f t="shared" si="796"/>
        <v>7.184510293169752</v>
      </c>
      <c r="DV209" s="2">
        <f t="shared" si="797"/>
        <v>7.1845102931697546</v>
      </c>
      <c r="DW209" s="2">
        <f t="shared" si="798"/>
        <v>7.1845102931697644</v>
      </c>
      <c r="DX209" s="2">
        <f t="shared" si="799"/>
        <v>7.1845102931697618</v>
      </c>
      <c r="DY209" s="2">
        <f t="shared" si="800"/>
        <v>7.1845102931697653</v>
      </c>
      <c r="DZ209" s="2">
        <f t="shared" si="801"/>
        <v>7.1845102931697653</v>
      </c>
      <c r="EA209" s="2">
        <f t="shared" si="802"/>
        <v>7.1845102931697786</v>
      </c>
    </row>
    <row r="210" spans="1:131" x14ac:dyDescent="0.25">
      <c r="A210" s="1">
        <v>44469</v>
      </c>
      <c r="B210" s="29">
        <f>+IF(CFdata!B210="",AVERAGE(CFdata!B209,CFdata!B227),CFdata!B210)-0.5</f>
        <v>3.8762260875434444</v>
      </c>
      <c r="C210" s="29">
        <f>+IF(CFdata!C210="",AVERAGE(CFdata!C209,CFdata!C227),CFdata!C210)-0.5</f>
        <v>2.9136233380841539</v>
      </c>
      <c r="D210" s="29">
        <f>+IF(CFdata!D210="",AVERAGE(CFdata!D209,CFdata!D227),CFdata!D210)-0.5</f>
        <v>1.9925079515266324</v>
      </c>
      <c r="E210" s="29">
        <f>+IF(CFdata!E210="",AVERAGE(CFdata!E209,CFdata!E227),CFdata!E210)-0.5</f>
        <v>1.9040384437397564</v>
      </c>
      <c r="F210" s="29">
        <f>+IF(CFdata!F210="",AVERAGE(CFdata!F209,CFdata!F227),CFdata!F210)-0.5</f>
        <v>1.8843549648993987</v>
      </c>
      <c r="G210" s="29">
        <f>+IF(CFdata!G210="",AVERAGE(CFdata!G209,CFdata!G227),CFdata!G210)-0.5</f>
        <v>1.8897798752775854</v>
      </c>
      <c r="H210" s="29">
        <f>+IF(CFdata!H210="",AVERAGE(CFdata!H209,CFdata!H227),CFdata!H210)-0.5</f>
        <v>1.8218364964688205</v>
      </c>
      <c r="I210" s="30">
        <f t="shared" si="691"/>
        <v>1.8218364964688205</v>
      </c>
      <c r="J210" s="30">
        <f t="shared" si="692"/>
        <v>1.8218364964688205</v>
      </c>
      <c r="K210" s="30">
        <f t="shared" si="693"/>
        <v>1.8218364964688205</v>
      </c>
      <c r="L210" s="30">
        <f t="shared" si="694"/>
        <v>1.8218364964688205</v>
      </c>
      <c r="M210" s="24">
        <f t="shared" si="695"/>
        <v>1.8574691971750563</v>
      </c>
      <c r="N210" s="24">
        <f t="shared" si="696"/>
        <v>1.8931018978812921</v>
      </c>
      <c r="O210" s="24">
        <f t="shared" si="697"/>
        <v>1.9287345985875279</v>
      </c>
      <c r="P210" s="24">
        <f t="shared" si="698"/>
        <v>1.9643672992937637</v>
      </c>
      <c r="Q210" s="23">
        <f>+data!$E210</f>
        <v>2</v>
      </c>
      <c r="R210" s="23">
        <f t="shared" si="699"/>
        <v>2</v>
      </c>
      <c r="S210" s="23">
        <f t="shared" si="700"/>
        <v>2</v>
      </c>
      <c r="T210" s="23">
        <f t="shared" si="701"/>
        <v>2</v>
      </c>
      <c r="U210" s="23">
        <f t="shared" si="702"/>
        <v>2</v>
      </c>
      <c r="V210" s="23">
        <f t="shared" si="703"/>
        <v>2</v>
      </c>
      <c r="W210" s="24">
        <f t="shared" si="704"/>
        <v>3.5632700706235899E-2</v>
      </c>
      <c r="X210" s="29">
        <f>+IF(CFdata!W210="",AVERAGE(CFdata!W209,CFdata!W227),CFdata!W210)</f>
        <v>5.710487282362295</v>
      </c>
      <c r="Y210" s="29">
        <f>+IF(CFdata!X210="",AVERAGE(CFdata!X209,CFdata!X227),CFdata!X210)</f>
        <v>4.1494570393324652</v>
      </c>
      <c r="Z210" s="29">
        <f>+IF(CFdata!Y210="",AVERAGE(CFdata!Y209,CFdata!Y227),CFdata!Y210)</f>
        <v>2.5371122395707717</v>
      </c>
      <c r="AA210" s="29">
        <f>+IF(CFdata!Z210="",AVERAGE(CFdata!Z209,CFdata!Z227),CFdata!Z210)</f>
        <v>2.1090329907444909</v>
      </c>
      <c r="AB210" s="29">
        <f>+IF(CFdata!AA210="",AVERAGE(CFdata!AA209,CFdata!AA227),CFdata!AA210)</f>
        <v>2.055306001663332</v>
      </c>
      <c r="AC210" s="29">
        <f>+IF(CFdata!AB210="",AVERAGE(CFdata!AB209,CFdata!AB227),CFdata!AB210)</f>
        <v>2.0896050668388209</v>
      </c>
      <c r="AD210" s="29">
        <f>+IF(CFdata!AC210="",AVERAGE(CFdata!AC209,CFdata!AC227),CFdata!AC210)</f>
        <v>1.981578061226182</v>
      </c>
      <c r="AE210" s="30">
        <f t="shared" si="705"/>
        <v>1.981578061226182</v>
      </c>
      <c r="AF210" s="30">
        <f t="shared" si="706"/>
        <v>1.981578061226182</v>
      </c>
      <c r="AG210" s="30">
        <f t="shared" si="707"/>
        <v>1.981578061226182</v>
      </c>
      <c r="AH210" s="30">
        <f t="shared" si="708"/>
        <v>1.981578061226182</v>
      </c>
      <c r="AI210" s="30">
        <f t="shared" si="709"/>
        <v>1.981578061226182</v>
      </c>
      <c r="AJ210" s="30">
        <f t="shared" si="710"/>
        <v>1.981578061226182</v>
      </c>
      <c r="AK210" s="30">
        <f t="shared" si="711"/>
        <v>1.981578061226182</v>
      </c>
      <c r="AL210" s="30">
        <f t="shared" si="712"/>
        <v>1.981578061226182</v>
      </c>
      <c r="AM210" s="30">
        <f t="shared" si="713"/>
        <v>1.981578061226182</v>
      </c>
      <c r="AN210" s="30">
        <f t="shared" si="714"/>
        <v>1.981578061226182</v>
      </c>
      <c r="AO210" s="30">
        <f t="shared" si="715"/>
        <v>1.981578061226182</v>
      </c>
      <c r="AP210" s="30">
        <f t="shared" si="716"/>
        <v>1.981578061226182</v>
      </c>
      <c r="AQ210" s="30">
        <f t="shared" si="717"/>
        <v>1.981578061226182</v>
      </c>
      <c r="AR210" s="30">
        <f t="shared" si="718"/>
        <v>1.981578061226182</v>
      </c>
      <c r="AS210" s="2">
        <f>+data!$H210</f>
        <v>19843.540458345946</v>
      </c>
      <c r="AT210" s="2">
        <f t="shared" si="719"/>
        <v>20976.703312590209</v>
      </c>
      <c r="AU210" s="2">
        <f t="shared" si="720"/>
        <v>21847.122604814373</v>
      </c>
      <c r="AV210" s="2">
        <f t="shared" si="721"/>
        <v>22401.408626415152</v>
      </c>
      <c r="AW210" s="2">
        <f t="shared" si="722"/>
        <v>22873.86172473773</v>
      </c>
      <c r="AX210" s="2">
        <f t="shared" si="723"/>
        <v>23343.989577578435</v>
      </c>
      <c r="AY210" s="2">
        <f t="shared" si="724"/>
        <v>23831.786766593839</v>
      </c>
      <c r="AZ210" s="2">
        <f t="shared" si="725"/>
        <v>24304.032224758867</v>
      </c>
      <c r="BA210" s="2">
        <f t="shared" si="726"/>
        <v>24785.635595318032</v>
      </c>
      <c r="BB210" s="2">
        <f t="shared" si="727"/>
        <v>25276.782312610321</v>
      </c>
      <c r="BC210" s="2">
        <f t="shared" si="728"/>
        <v>25777.661485500907</v>
      </c>
      <c r="BD210" s="2">
        <f t="shared" si="729"/>
        <v>26288.465970194746</v>
      </c>
      <c r="BE210" s="2">
        <f t="shared" si="730"/>
        <v>26809.392444493038</v>
      </c>
      <c r="BF210" s="2">
        <f t="shared" si="731"/>
        <v>27340.641483521144</v>
      </c>
      <c r="BG210" s="2">
        <f t="shared" si="732"/>
        <v>27882.417636957103</v>
      </c>
      <c r="BH210" s="2">
        <f t="shared" si="733"/>
        <v>28434.929507790504</v>
      </c>
      <c r="BI210" s="2">
        <f t="shared" si="734"/>
        <v>28998.389832642013</v>
      </c>
      <c r="BJ210" s="2">
        <f t="shared" si="735"/>
        <v>29573.015563674493</v>
      </c>
      <c r="BK210" s="2">
        <f t="shared" si="736"/>
        <v>30159.027952127271</v>
      </c>
      <c r="BL210" s="2">
        <f t="shared" si="737"/>
        <v>30756.652633505699</v>
      </c>
      <c r="BM210" s="2">
        <f t="shared" si="738"/>
        <v>31366.119714458793</v>
      </c>
      <c r="BN210" s="2">
        <f>+data!J210</f>
        <v>2.0239105289851622</v>
      </c>
      <c r="BO210" s="2">
        <f t="shared" si="739"/>
        <v>1.981578061226182</v>
      </c>
      <c r="BP210" s="10">
        <f t="shared" si="740"/>
        <v>-4.2332467758980251E-3</v>
      </c>
      <c r="BQ210" s="2">
        <f t="shared" si="741"/>
        <v>2.0239105289851622</v>
      </c>
      <c r="BR210" s="2">
        <f t="shared" si="742"/>
        <v>2.0196772822092641</v>
      </c>
      <c r="BS210" s="2">
        <f t="shared" si="743"/>
        <v>2.015444035433366</v>
      </c>
      <c r="BT210" s="2">
        <f t="shared" si="744"/>
        <v>2.0112107886574679</v>
      </c>
      <c r="BU210" s="2">
        <f t="shared" si="745"/>
        <v>2.0069775418815698</v>
      </c>
      <c r="BV210" s="2">
        <f t="shared" si="746"/>
        <v>2.0027442951056718</v>
      </c>
      <c r="BW210" s="2">
        <f t="shared" si="747"/>
        <v>1.9985110483297737</v>
      </c>
      <c r="BX210" s="2">
        <f t="shared" si="748"/>
        <v>1.9942778015538756</v>
      </c>
      <c r="BY210" s="2">
        <f t="shared" si="749"/>
        <v>1.9900445547779775</v>
      </c>
      <c r="BZ210" s="2">
        <f t="shared" si="750"/>
        <v>1.9858113080020794</v>
      </c>
      <c r="CA210" s="2">
        <f t="shared" si="751"/>
        <v>1.9815780612261813</v>
      </c>
      <c r="CB210" s="31">
        <f t="shared" si="752"/>
        <v>1.9815780612261813</v>
      </c>
      <c r="CC210" s="31">
        <f t="shared" si="753"/>
        <v>1.9815780612261813</v>
      </c>
      <c r="CD210" s="31">
        <f t="shared" si="754"/>
        <v>1.9815780612261813</v>
      </c>
      <c r="CE210" s="31">
        <f t="shared" si="755"/>
        <v>1.9815780612261813</v>
      </c>
      <c r="CF210" s="31">
        <f t="shared" si="756"/>
        <v>1.9815780612261813</v>
      </c>
      <c r="CG210" s="31">
        <f t="shared" si="757"/>
        <v>1.9815780612261813</v>
      </c>
      <c r="CH210" s="31">
        <f t="shared" si="758"/>
        <v>1.9815780612261813</v>
      </c>
      <c r="CI210" s="31">
        <f t="shared" si="759"/>
        <v>1.9815780612261813</v>
      </c>
      <c r="CJ210" s="31">
        <f t="shared" si="760"/>
        <v>1.9815780612261813</v>
      </c>
      <c r="CK210" s="31">
        <f t="shared" si="761"/>
        <v>1.9815780612261813</v>
      </c>
      <c r="CL210" s="2">
        <f>+data!I210</f>
        <v>19856.923211019486</v>
      </c>
      <c r="CM210" s="2">
        <f t="shared" si="762"/>
        <v>20258.809570619807</v>
      </c>
      <c r="CN210" s="2">
        <f t="shared" si="763"/>
        <v>20667.972145163651</v>
      </c>
      <c r="CO210" s="2">
        <f t="shared" si="764"/>
        <v>21084.523557008382</v>
      </c>
      <c r="CP210" s="2">
        <f t="shared" si="765"/>
        <v>21508.577769523959</v>
      </c>
      <c r="CQ210" s="2">
        <f t="shared" si="766"/>
        <v>21940.250094936437</v>
      </c>
      <c r="CR210" s="2">
        <f t="shared" si="767"/>
        <v>22379.657202044695</v>
      </c>
      <c r="CS210" s="2">
        <f t="shared" si="768"/>
        <v>22826.917123805888</v>
      </c>
      <c r="CT210" s="2">
        <f t="shared" si="769"/>
        <v>23282.14926478505</v>
      </c>
      <c r="CU210" s="2">
        <f t="shared" si="770"/>
        <v>23745.474408464186</v>
      </c>
      <c r="CV210" s="2">
        <f t="shared" si="771"/>
        <v>24217.01472440621</v>
      </c>
      <c r="CW210" s="2">
        <f t="shared" si="772"/>
        <v>24696.89377526896</v>
      </c>
      <c r="CX210" s="2">
        <f t="shared" si="773"/>
        <v>25186.282004124027</v>
      </c>
      <c r="CY210" s="2">
        <f t="shared" si="774"/>
        <v>25685.367842756306</v>
      </c>
      <c r="CZ210" s="2">
        <f t="shared" si="775"/>
        <v>26194.343456873612</v>
      </c>
      <c r="DA210" s="2">
        <f t="shared" si="776"/>
        <v>26713.404820097257</v>
      </c>
      <c r="DB210" s="2">
        <f t="shared" si="777"/>
        <v>27242.751789418842</v>
      </c>
      <c r="DC210" s="2">
        <f t="shared" si="778"/>
        <v>27782.588182152271</v>
      </c>
      <c r="DD210" s="2">
        <f t="shared" si="779"/>
        <v>28333.12185441062</v>
      </c>
      <c r="DE210" s="2">
        <f t="shared" si="780"/>
        <v>28894.564781138102</v>
      </c>
      <c r="DF210" s="2">
        <f t="shared" si="781"/>
        <v>29467.133137727924</v>
      </c>
      <c r="DG210" s="2">
        <f t="shared" si="782"/>
        <v>-6.7395902836113589E-2</v>
      </c>
      <c r="DH210" s="2">
        <f t="shared" si="783"/>
        <v>3.5436126662226091</v>
      </c>
      <c r="DI210" s="2">
        <f t="shared" si="784"/>
        <v>5.7052063519770408</v>
      </c>
      <c r="DJ210" s="2">
        <f t="shared" si="785"/>
        <v>6.2457425981012697</v>
      </c>
      <c r="DK210" s="2">
        <f t="shared" si="786"/>
        <v>6.3476254443391191</v>
      </c>
      <c r="DL210" s="2">
        <f t="shared" si="787"/>
        <v>6.3980103990061892</v>
      </c>
      <c r="DM210" s="2">
        <f t="shared" si="788"/>
        <v>6.4886139740177624</v>
      </c>
      <c r="DN210" s="2">
        <f t="shared" si="789"/>
        <v>6.4709355754944005</v>
      </c>
      <c r="DO210" s="2">
        <f t="shared" si="790"/>
        <v>6.4576784275112002</v>
      </c>
      <c r="DP210" s="2">
        <f t="shared" si="791"/>
        <v>6.4488410625322912</v>
      </c>
      <c r="DQ210" s="2">
        <f t="shared" si="792"/>
        <v>6.4444225634543519</v>
      </c>
      <c r="DR210" s="2">
        <f t="shared" si="793"/>
        <v>6.444422563454351</v>
      </c>
      <c r="DS210" s="2">
        <f t="shared" si="794"/>
        <v>6.444422563454351</v>
      </c>
      <c r="DT210" s="2">
        <f t="shared" si="795"/>
        <v>6.4444225634543582</v>
      </c>
      <c r="DU210" s="2">
        <f t="shared" si="796"/>
        <v>6.4444225634543493</v>
      </c>
      <c r="DV210" s="2">
        <f t="shared" si="797"/>
        <v>6.4444225634543395</v>
      </c>
      <c r="DW210" s="2">
        <f t="shared" si="798"/>
        <v>6.4444225634543466</v>
      </c>
      <c r="DX210" s="2">
        <f t="shared" si="799"/>
        <v>6.4444225634543484</v>
      </c>
      <c r="DY210" s="2">
        <f t="shared" si="800"/>
        <v>6.4444225634543439</v>
      </c>
      <c r="DZ210" s="2">
        <f t="shared" si="801"/>
        <v>6.4444225634543457</v>
      </c>
      <c r="EA210" s="2">
        <f t="shared" si="802"/>
        <v>6.4444225634543395</v>
      </c>
    </row>
    <row r="211" spans="1:131" x14ac:dyDescent="0.25">
      <c r="A211" s="1">
        <v>44561</v>
      </c>
      <c r="B211" s="29">
        <f>+IF(CFdata!B211="",AVERAGE(CFdata!B210,CFdata!B228),CFdata!B211)-0.5</f>
        <v>4.3005276246595363</v>
      </c>
      <c r="C211" s="29">
        <f>+IF(CFdata!C211="",AVERAGE(CFdata!C210,CFdata!C228),CFdata!C211)-0.5</f>
        <v>2.1349323864451146</v>
      </c>
      <c r="D211" s="29">
        <f>+IF(CFdata!D211="",AVERAGE(CFdata!D210,CFdata!D228),CFdata!D211)-0.5</f>
        <v>1.9425016768425825</v>
      </c>
      <c r="E211" s="29">
        <f>+IF(CFdata!E211="",AVERAGE(CFdata!E210,CFdata!E228),CFdata!E211)-0.5</f>
        <v>1.8960482201744715</v>
      </c>
      <c r="F211" s="29">
        <f>+IF(CFdata!F211="",AVERAGE(CFdata!F210,CFdata!F228),CFdata!F211)-0.5</f>
        <v>1.9177493175983864</v>
      </c>
      <c r="G211" s="29">
        <f>+IF(CFdata!G211="",AVERAGE(CFdata!G210,CFdata!G228),CFdata!G211)-0.5</f>
        <v>1.8172249772249764</v>
      </c>
      <c r="H211" s="29">
        <f>+IF(CFdata!H211="",AVERAGE(CFdata!H210,CFdata!H228),CFdata!H211)-0.5</f>
        <v>1.7971995268534831</v>
      </c>
      <c r="I211" s="30">
        <f t="shared" si="691"/>
        <v>1.7971995268534831</v>
      </c>
      <c r="J211" s="30">
        <f t="shared" si="692"/>
        <v>1.7971995268534831</v>
      </c>
      <c r="K211" s="30">
        <f t="shared" si="693"/>
        <v>1.7971995268534831</v>
      </c>
      <c r="L211" s="30">
        <f t="shared" si="694"/>
        <v>1.7971995268534831</v>
      </c>
      <c r="M211" s="24">
        <f t="shared" si="695"/>
        <v>1.8377596214827865</v>
      </c>
      <c r="N211" s="24">
        <f t="shared" si="696"/>
        <v>1.8783197161120899</v>
      </c>
      <c r="O211" s="24">
        <f t="shared" si="697"/>
        <v>1.9188798107413934</v>
      </c>
      <c r="P211" s="24">
        <f t="shared" si="698"/>
        <v>1.9594399053706968</v>
      </c>
      <c r="Q211" s="23">
        <f>+data!$E211</f>
        <v>2</v>
      </c>
      <c r="R211" s="23">
        <f t="shared" si="699"/>
        <v>2</v>
      </c>
      <c r="S211" s="23">
        <f t="shared" si="700"/>
        <v>2</v>
      </c>
      <c r="T211" s="23">
        <f t="shared" si="701"/>
        <v>2</v>
      </c>
      <c r="U211" s="23">
        <f t="shared" si="702"/>
        <v>2</v>
      </c>
      <c r="V211" s="23">
        <f t="shared" si="703"/>
        <v>2</v>
      </c>
      <c r="W211" s="24">
        <f t="shared" si="704"/>
        <v>4.0560094629303392E-2</v>
      </c>
      <c r="X211" s="29">
        <f>+IF(CFdata!W211="",AVERAGE(CFdata!W210,CFdata!W228),CFdata!W211)</f>
        <v>3.9269267611497733</v>
      </c>
      <c r="Y211" s="29">
        <f>+IF(CFdata!X211="",AVERAGE(CFdata!X210,CFdata!X228),CFdata!X211)</f>
        <v>2.5788644148045399</v>
      </c>
      <c r="Z211" s="29">
        <f>+IF(CFdata!Y211="",AVERAGE(CFdata!Y210,CFdata!Y228),CFdata!Y211)</f>
        <v>2.1006277697599409</v>
      </c>
      <c r="AA211" s="29">
        <f>+IF(CFdata!Z211="",AVERAGE(CFdata!Z210,CFdata!Z228),CFdata!Z211)</f>
        <v>2.0003232860027849</v>
      </c>
      <c r="AB211" s="29">
        <f>+IF(CFdata!AA211="",AVERAGE(CFdata!AA210,CFdata!AA228),CFdata!AA211)</f>
        <v>2.0656901063518704</v>
      </c>
      <c r="AC211" s="29">
        <f>+IF(CFdata!AB211="",AVERAGE(CFdata!AB210,CFdata!AB228),CFdata!AB211)</f>
        <v>1.9511096843384277</v>
      </c>
      <c r="AD211" s="29">
        <f>+IF(CFdata!AC211="",AVERAGE(CFdata!AC210,CFdata!AC228),CFdata!AC211)</f>
        <v>1.9796587032326396</v>
      </c>
      <c r="AE211" s="30">
        <f t="shared" si="705"/>
        <v>1.9796587032326396</v>
      </c>
      <c r="AF211" s="30">
        <f t="shared" si="706"/>
        <v>1.9796587032326396</v>
      </c>
      <c r="AG211" s="30">
        <f t="shared" si="707"/>
        <v>1.9796587032326396</v>
      </c>
      <c r="AH211" s="30">
        <f t="shared" si="708"/>
        <v>1.9796587032326396</v>
      </c>
      <c r="AI211" s="30">
        <f t="shared" si="709"/>
        <v>1.9796587032326396</v>
      </c>
      <c r="AJ211" s="30">
        <f t="shared" si="710"/>
        <v>1.9796587032326396</v>
      </c>
      <c r="AK211" s="30">
        <f t="shared" si="711"/>
        <v>1.9796587032326396</v>
      </c>
      <c r="AL211" s="30">
        <f t="shared" si="712"/>
        <v>1.9796587032326396</v>
      </c>
      <c r="AM211" s="30">
        <f t="shared" si="713"/>
        <v>1.9796587032326396</v>
      </c>
      <c r="AN211" s="30">
        <f t="shared" si="714"/>
        <v>1.9796587032326396</v>
      </c>
      <c r="AO211" s="30">
        <f t="shared" si="715"/>
        <v>1.9796587032326396</v>
      </c>
      <c r="AP211" s="30">
        <f t="shared" si="716"/>
        <v>1.9796587032326396</v>
      </c>
      <c r="AQ211" s="30">
        <f t="shared" si="717"/>
        <v>1.9796587032326396</v>
      </c>
      <c r="AR211" s="30">
        <f t="shared" si="718"/>
        <v>1.9796587032326396</v>
      </c>
      <c r="AS211" s="2">
        <f>+data!$H211</f>
        <v>20180.240154769213</v>
      </c>
      <c r="AT211" s="2">
        <f t="shared" si="719"/>
        <v>20972.703405871136</v>
      </c>
      <c r="AU211" s="2">
        <f t="shared" si="720"/>
        <v>21513.560990827649</v>
      </c>
      <c r="AV211" s="2">
        <f t="shared" si="721"/>
        <v>21965.480827265219</v>
      </c>
      <c r="AW211" s="2">
        <f t="shared" si="722"/>
        <v>22404.861455135484</v>
      </c>
      <c r="AX211" s="2">
        <f t="shared" si="723"/>
        <v>22867.676461556061</v>
      </c>
      <c r="AY211" s="2">
        <f t="shared" si="724"/>
        <v>23313.849911580659</v>
      </c>
      <c r="AZ211" s="2">
        <f t="shared" si="725"/>
        <v>23775.384570413862</v>
      </c>
      <c r="BA211" s="2">
        <f t="shared" si="726"/>
        <v>24246.056040289091</v>
      </c>
      <c r="BB211" s="2">
        <f t="shared" si="727"/>
        <v>24726.04519888134</v>
      </c>
      <c r="BC211" s="2">
        <f t="shared" si="728"/>
        <v>25215.53650462623</v>
      </c>
      <c r="BD211" s="2">
        <f t="shared" si="729"/>
        <v>25714.718067606867</v>
      </c>
      <c r="BE211" s="2">
        <f t="shared" si="730"/>
        <v>26223.781721843985</v>
      </c>
      <c r="BF211" s="2">
        <f t="shared" si="731"/>
        <v>26742.9230990172</v>
      </c>
      <c r="BG211" s="2">
        <f t="shared" si="732"/>
        <v>27272.341703645707</v>
      </c>
      <c r="BH211" s="2">
        <f t="shared" si="733"/>
        <v>27812.240989757276</v>
      </c>
      <c r="BI211" s="2">
        <f t="shared" si="734"/>
        <v>28362.828439075041</v>
      </c>
      <c r="BJ211" s="2">
        <f t="shared" si="735"/>
        <v>28924.315640752135</v>
      </c>
      <c r="BK211" s="2">
        <f t="shared" si="736"/>
        <v>29496.918372684766</v>
      </c>
      <c r="BL211" s="2">
        <f t="shared" si="737"/>
        <v>30080.85668443505</v>
      </c>
      <c r="BM211" s="2">
        <f t="shared" si="738"/>
        <v>30676.354981795408</v>
      </c>
      <c r="BN211" s="2">
        <f>+data!J211</f>
        <v>2.0355869963822215</v>
      </c>
      <c r="BO211" s="2">
        <f t="shared" si="739"/>
        <v>1.9796587032326396</v>
      </c>
      <c r="BP211" s="10">
        <f t="shared" si="740"/>
        <v>-5.592829314958192E-3</v>
      </c>
      <c r="BQ211" s="2">
        <f t="shared" si="741"/>
        <v>2.0355869963822215</v>
      </c>
      <c r="BR211" s="2">
        <f t="shared" si="742"/>
        <v>2.0299941670672634</v>
      </c>
      <c r="BS211" s="2">
        <f t="shared" si="743"/>
        <v>2.0244013377523054</v>
      </c>
      <c r="BT211" s="2">
        <f t="shared" si="744"/>
        <v>2.0188085084373473</v>
      </c>
      <c r="BU211" s="2">
        <f t="shared" si="745"/>
        <v>2.0132156791223892</v>
      </c>
      <c r="BV211" s="2">
        <f t="shared" si="746"/>
        <v>2.0076228498074311</v>
      </c>
      <c r="BW211" s="2">
        <f t="shared" si="747"/>
        <v>2.002030020492473</v>
      </c>
      <c r="BX211" s="2">
        <f t="shared" si="748"/>
        <v>1.9964371911775149</v>
      </c>
      <c r="BY211" s="2">
        <f t="shared" si="749"/>
        <v>1.9908443618625569</v>
      </c>
      <c r="BZ211" s="2">
        <f t="shared" si="750"/>
        <v>1.9852515325475988</v>
      </c>
      <c r="CA211" s="2">
        <f t="shared" si="751"/>
        <v>1.9796587032326407</v>
      </c>
      <c r="CB211" s="31">
        <f t="shared" si="752"/>
        <v>1.9796587032326407</v>
      </c>
      <c r="CC211" s="31">
        <f t="shared" si="753"/>
        <v>1.9796587032326407</v>
      </c>
      <c r="CD211" s="31">
        <f t="shared" si="754"/>
        <v>1.9796587032326407</v>
      </c>
      <c r="CE211" s="31">
        <f t="shared" si="755"/>
        <v>1.9796587032326407</v>
      </c>
      <c r="CF211" s="31">
        <f t="shared" si="756"/>
        <v>1.9796587032326407</v>
      </c>
      <c r="CG211" s="31">
        <f t="shared" si="757"/>
        <v>1.9796587032326407</v>
      </c>
      <c r="CH211" s="31">
        <f t="shared" si="758"/>
        <v>1.9796587032326407</v>
      </c>
      <c r="CI211" s="31">
        <f t="shared" si="759"/>
        <v>1.9796587032326407</v>
      </c>
      <c r="CJ211" s="31">
        <f t="shared" si="760"/>
        <v>1.9796587032326407</v>
      </c>
      <c r="CK211" s="31">
        <f t="shared" si="761"/>
        <v>1.9796587032326407</v>
      </c>
      <c r="CL211" s="2">
        <f>+data!I211</f>
        <v>19957.974447710763</v>
      </c>
      <c r="CM211" s="2">
        <f t="shared" si="762"/>
        <v>20364.236380309649</v>
      </c>
      <c r="CN211" s="2">
        <f t="shared" si="763"/>
        <v>20777.629190997723</v>
      </c>
      <c r="CO211" s="2">
        <f t="shared" si="764"/>
        <v>21198.251794293494</v>
      </c>
      <c r="CP211" s="2">
        <f t="shared" si="765"/>
        <v>21626.203905156661</v>
      </c>
      <c r="CQ211" s="2">
        <f t="shared" si="766"/>
        <v>22061.58603297425</v>
      </c>
      <c r="CR211" s="2">
        <f t="shared" si="767"/>
        <v>22504.499475202163</v>
      </c>
      <c r="CS211" s="2">
        <f t="shared" si="768"/>
        <v>22955.046310657279</v>
      </c>
      <c r="CT211" s="2">
        <f t="shared" si="769"/>
        <v>23413.329392455264</v>
      </c>
      <c r="CU211" s="2">
        <f t="shared" si="770"/>
        <v>23879.452340589269</v>
      </c>
      <c r="CV211" s="2">
        <f t="shared" si="771"/>
        <v>24353.519534144791</v>
      </c>
      <c r="CW211" s="2">
        <f t="shared" si="772"/>
        <v>24835.636103145949</v>
      </c>
      <c r="CX211" s="2">
        <f t="shared" si="773"/>
        <v>25327.296934765065</v>
      </c>
      <c r="CY211" s="2">
        <f t="shared" si="774"/>
        <v>25828.690972827717</v>
      </c>
      <c r="CZ211" s="2">
        <f t="shared" si="775"/>
        <v>26340.010901602367</v>
      </c>
      <c r="DA211" s="2">
        <f t="shared" si="776"/>
        <v>26861.453219848365</v>
      </c>
      <c r="DB211" s="2">
        <f t="shared" si="777"/>
        <v>27393.218316329858</v>
      </c>
      <c r="DC211" s="2">
        <f t="shared" si="778"/>
        <v>27935.5105468246</v>
      </c>
      <c r="DD211" s="2">
        <f t="shared" si="779"/>
        <v>28488.538312657285</v>
      </c>
      <c r="DE211" s="2">
        <f t="shared" si="780"/>
        <v>29052.514140787571</v>
      </c>
      <c r="DF211" s="2">
        <f t="shared" si="781"/>
        <v>29627.654765483567</v>
      </c>
      <c r="DG211" s="2">
        <f t="shared" si="782"/>
        <v>1.1136686623223158</v>
      </c>
      <c r="DH211" s="2">
        <f t="shared" si="783"/>
        <v>2.987919675445426</v>
      </c>
      <c r="DI211" s="2">
        <f t="shared" si="784"/>
        <v>3.541943082460929</v>
      </c>
      <c r="DJ211" s="2">
        <f t="shared" si="785"/>
        <v>3.6193033294295573</v>
      </c>
      <c r="DK211" s="2">
        <f t="shared" si="786"/>
        <v>3.600528106521534</v>
      </c>
      <c r="DL211" s="2">
        <f t="shared" si="787"/>
        <v>3.6538190290443815</v>
      </c>
      <c r="DM211" s="2">
        <f t="shared" si="788"/>
        <v>3.5963938556834996</v>
      </c>
      <c r="DN211" s="2">
        <f t="shared" si="789"/>
        <v>3.5736728589204674</v>
      </c>
      <c r="DO211" s="2">
        <f t="shared" si="790"/>
        <v>3.5566349145635243</v>
      </c>
      <c r="DP211" s="2">
        <f t="shared" si="791"/>
        <v>3.5452775307290829</v>
      </c>
      <c r="DQ211" s="2">
        <f t="shared" si="792"/>
        <v>3.5395991502289883</v>
      </c>
      <c r="DR211" s="2">
        <f t="shared" si="793"/>
        <v>3.5395991502289901</v>
      </c>
      <c r="DS211" s="2">
        <f t="shared" si="794"/>
        <v>3.5395991502290003</v>
      </c>
      <c r="DT211" s="2">
        <f t="shared" si="795"/>
        <v>3.5395991502289954</v>
      </c>
      <c r="DU211" s="2">
        <f t="shared" si="796"/>
        <v>3.5395991502289856</v>
      </c>
      <c r="DV211" s="2">
        <f t="shared" si="797"/>
        <v>3.5395991502289932</v>
      </c>
      <c r="DW211" s="2">
        <f t="shared" si="798"/>
        <v>3.5395991502289901</v>
      </c>
      <c r="DX211" s="2">
        <f t="shared" si="799"/>
        <v>3.5395991502289941</v>
      </c>
      <c r="DY211" s="2">
        <f t="shared" si="800"/>
        <v>3.5395991502290016</v>
      </c>
      <c r="DZ211" s="2">
        <f t="shared" si="801"/>
        <v>3.5395991502290074</v>
      </c>
      <c r="EA211" s="2">
        <f t="shared" si="802"/>
        <v>3.5395991502290105</v>
      </c>
    </row>
    <row r="212" spans="1:131" x14ac:dyDescent="0.25">
      <c r="A212" s="1">
        <v>44651</v>
      </c>
      <c r="B212" s="29">
        <f>+IF(CFdata!B212="",AVERAGE(CFdata!B211,CFdata!B229),CFdata!B212)-0.5</f>
        <v>6.5103507713296018</v>
      </c>
      <c r="C212" s="29">
        <f>+IF(CFdata!C212="",AVERAGE(CFdata!C211,CFdata!C229),CFdata!C212)-0.5</f>
        <v>2.6557074985785039</v>
      </c>
      <c r="D212" s="29">
        <f>+IF(CFdata!D212="",AVERAGE(CFdata!D211,CFdata!D229),CFdata!D212)-0.5</f>
        <v>1.8796326395377254</v>
      </c>
      <c r="E212" s="29">
        <f>+IF(CFdata!E212="",AVERAGE(CFdata!E211,CFdata!E229),CFdata!E212)-0.5</f>
        <v>1.8807760219509135</v>
      </c>
      <c r="F212" s="29">
        <f>+IF(CFdata!F212="",AVERAGE(CFdata!F211,CFdata!F229),CFdata!F212)-0.5</f>
        <v>1.9516428063702769</v>
      </c>
      <c r="G212" s="29">
        <f>+IF(CFdata!G212="",AVERAGE(CFdata!G211,CFdata!G229),CFdata!G212)-0.5</f>
        <v>1.8555444670569545</v>
      </c>
      <c r="H212" s="29">
        <f>+IF(CFdata!H212="",AVERAGE(CFdata!H211,CFdata!H229),CFdata!H212)-0.5</f>
        <v>1.780289835606669</v>
      </c>
      <c r="I212" s="30">
        <f t="shared" si="691"/>
        <v>1.780289835606669</v>
      </c>
      <c r="J212" s="30">
        <f t="shared" si="692"/>
        <v>1.780289835606669</v>
      </c>
      <c r="K212" s="30">
        <f t="shared" si="693"/>
        <v>1.780289835606669</v>
      </c>
      <c r="L212" s="30">
        <f t="shared" si="694"/>
        <v>1.780289835606669</v>
      </c>
      <c r="M212" s="24">
        <f t="shared" si="695"/>
        <v>1.8242318684853351</v>
      </c>
      <c r="N212" s="24">
        <f t="shared" si="696"/>
        <v>1.8681739013640013</v>
      </c>
      <c r="O212" s="24">
        <f t="shared" si="697"/>
        <v>1.9121159342426675</v>
      </c>
      <c r="P212" s="24">
        <f t="shared" si="698"/>
        <v>1.9560579671213336</v>
      </c>
      <c r="Q212" s="23">
        <f>+data!$E212</f>
        <v>2</v>
      </c>
      <c r="R212" s="23">
        <f t="shared" si="699"/>
        <v>2</v>
      </c>
      <c r="S212" s="23">
        <f t="shared" si="700"/>
        <v>2</v>
      </c>
      <c r="T212" s="23">
        <f t="shared" si="701"/>
        <v>2</v>
      </c>
      <c r="U212" s="23">
        <f t="shared" si="702"/>
        <v>2</v>
      </c>
      <c r="V212" s="23">
        <f t="shared" si="703"/>
        <v>2</v>
      </c>
      <c r="W212" s="24">
        <f t="shared" si="704"/>
        <v>4.3942032878666201E-2</v>
      </c>
      <c r="X212" s="29">
        <f>+IF(CFdata!W212="",AVERAGE(CFdata!W211,CFdata!W229),CFdata!W212)</f>
        <v>3.2374852082084793</v>
      </c>
      <c r="Y212" s="29">
        <f>+IF(CFdata!X212="",AVERAGE(CFdata!X211,CFdata!X229),CFdata!X212)</f>
        <v>2.1946078563067042</v>
      </c>
      <c r="Z212" s="29">
        <f>+IF(CFdata!Y212="",AVERAGE(CFdata!Y211,CFdata!Y229),CFdata!Y212)</f>
        <v>1.8334616317143861</v>
      </c>
      <c r="AA212" s="29">
        <f>+IF(CFdata!Z212="",AVERAGE(CFdata!Z211,CFdata!Z229),CFdata!Z212)</f>
        <v>2.1605815052929391</v>
      </c>
      <c r="AB212" s="29">
        <f>+IF(CFdata!AA212="",AVERAGE(CFdata!AA211,CFdata!AA229),CFdata!AA212)</f>
        <v>2.0261262543713445</v>
      </c>
      <c r="AC212" s="29">
        <f>+IF(CFdata!AB212="",AVERAGE(CFdata!AB211,CFdata!AB229),CFdata!AB212)</f>
        <v>1.9432826574932285</v>
      </c>
      <c r="AD212" s="29">
        <f>+IF(CFdata!AC212="",AVERAGE(CFdata!AC211,CFdata!AC229),CFdata!AC212)</f>
        <v>1.9158088405139526</v>
      </c>
      <c r="AE212" s="30">
        <f t="shared" si="705"/>
        <v>1.9158088405139526</v>
      </c>
      <c r="AF212" s="30">
        <f t="shared" si="706"/>
        <v>1.9158088405139526</v>
      </c>
      <c r="AG212" s="30">
        <f t="shared" si="707"/>
        <v>1.9158088405139526</v>
      </c>
      <c r="AH212" s="30">
        <f t="shared" si="708"/>
        <v>1.9158088405139526</v>
      </c>
      <c r="AI212" s="30">
        <f t="shared" si="709"/>
        <v>1.9158088405139526</v>
      </c>
      <c r="AJ212" s="30">
        <f t="shared" si="710"/>
        <v>1.9158088405139526</v>
      </c>
      <c r="AK212" s="30">
        <f t="shared" si="711"/>
        <v>1.9158088405139526</v>
      </c>
      <c r="AL212" s="30">
        <f t="shared" si="712"/>
        <v>1.9158088405139526</v>
      </c>
      <c r="AM212" s="30">
        <f t="shared" si="713"/>
        <v>1.9158088405139526</v>
      </c>
      <c r="AN212" s="30">
        <f t="shared" si="714"/>
        <v>1.9158088405139526</v>
      </c>
      <c r="AO212" s="30">
        <f t="shared" si="715"/>
        <v>1.9158088405139526</v>
      </c>
      <c r="AP212" s="30">
        <f t="shared" si="716"/>
        <v>1.9158088405139526</v>
      </c>
      <c r="AQ212" s="30">
        <f t="shared" si="717"/>
        <v>1.9158088405139526</v>
      </c>
      <c r="AR212" s="30">
        <f t="shared" si="718"/>
        <v>1.9158088405139526</v>
      </c>
      <c r="AS212" s="2">
        <f>+data!$H212</f>
        <v>20079.807270086116</v>
      </c>
      <c r="AT212" s="2">
        <f t="shared" si="719"/>
        <v>20729.888060291923</v>
      </c>
      <c r="AU212" s="2">
        <f t="shared" si="720"/>
        <v>21184.827812266674</v>
      </c>
      <c r="AV212" s="2">
        <f t="shared" si="721"/>
        <v>21573.243501949342</v>
      </c>
      <c r="AW212" s="2">
        <f t="shared" si="722"/>
        <v>22039.351011144274</v>
      </c>
      <c r="AX212" s="2">
        <f t="shared" si="723"/>
        <v>22485.896088274127</v>
      </c>
      <c r="AY212" s="2">
        <f t="shared" si="724"/>
        <v>22922.860607339509</v>
      </c>
      <c r="AZ212" s="2">
        <f t="shared" si="725"/>
        <v>23362.018797353609</v>
      </c>
      <c r="BA212" s="2">
        <f t="shared" si="726"/>
        <v>23809.590418795837</v>
      </c>
      <c r="BB212" s="2">
        <f t="shared" si="727"/>
        <v>24265.73665692929</v>
      </c>
      <c r="BC212" s="2">
        <f t="shared" si="728"/>
        <v>24730.621785018575</v>
      </c>
      <c r="BD212" s="2">
        <f t="shared" si="729"/>
        <v>25204.413223490028</v>
      </c>
      <c r="BE212" s="2">
        <f t="shared" si="730"/>
        <v>25687.281600225317</v>
      </c>
      <c r="BF212" s="2">
        <f t="shared" si="731"/>
        <v>26179.400812010146</v>
      </c>
      <c r="BG212" s="2">
        <f t="shared" si="732"/>
        <v>26680.948087160217</v>
      </c>
      <c r="BH212" s="2">
        <f t="shared" si="733"/>
        <v>27192.10404934697</v>
      </c>
      <c r="BI212" s="2">
        <f t="shared" si="734"/>
        <v>27713.052782646111</v>
      </c>
      <c r="BJ212" s="2">
        <f t="shared" si="735"/>
        <v>28243.981897832342</v>
      </c>
      <c r="BK212" s="2">
        <f t="shared" si="736"/>
        <v>28785.082599944173</v>
      </c>
      <c r="BL212" s="2">
        <f t="shared" si="737"/>
        <v>29336.549757143144</v>
      </c>
      <c r="BM212" s="2">
        <f t="shared" si="738"/>
        <v>29898.581970892265</v>
      </c>
      <c r="BN212" s="2">
        <f>+data!J212</f>
        <v>2.0023184727685717</v>
      </c>
      <c r="BO212" s="2">
        <f t="shared" si="739"/>
        <v>1.9158088405139526</v>
      </c>
      <c r="BP212" s="10">
        <f t="shared" si="740"/>
        <v>-8.6509632254619055E-3</v>
      </c>
      <c r="BQ212" s="2">
        <f t="shared" si="741"/>
        <v>2.0023184727685717</v>
      </c>
      <c r="BR212" s="2">
        <f t="shared" si="742"/>
        <v>1.9936675095431098</v>
      </c>
      <c r="BS212" s="2">
        <f t="shared" si="743"/>
        <v>1.9850165463176479</v>
      </c>
      <c r="BT212" s="2">
        <f t="shared" si="744"/>
        <v>1.976365583092186</v>
      </c>
      <c r="BU212" s="2">
        <f t="shared" si="745"/>
        <v>1.9677146198667241</v>
      </c>
      <c r="BV212" s="2">
        <f t="shared" si="746"/>
        <v>1.9590636566412623</v>
      </c>
      <c r="BW212" s="2">
        <f t="shared" si="747"/>
        <v>1.9504126934158004</v>
      </c>
      <c r="BX212" s="2">
        <f t="shared" si="748"/>
        <v>1.9417617301903385</v>
      </c>
      <c r="BY212" s="2">
        <f t="shared" si="749"/>
        <v>1.9331107669648766</v>
      </c>
      <c r="BZ212" s="2">
        <f t="shared" si="750"/>
        <v>1.9244598037394147</v>
      </c>
      <c r="CA212" s="2">
        <f t="shared" si="751"/>
        <v>1.9158088405139528</v>
      </c>
      <c r="CB212" s="31">
        <f t="shared" si="752"/>
        <v>1.9158088405139528</v>
      </c>
      <c r="CC212" s="31">
        <f t="shared" si="753"/>
        <v>1.9158088405139528</v>
      </c>
      <c r="CD212" s="31">
        <f t="shared" si="754"/>
        <v>1.9158088405139528</v>
      </c>
      <c r="CE212" s="31">
        <f t="shared" si="755"/>
        <v>1.9158088405139528</v>
      </c>
      <c r="CF212" s="31">
        <f t="shared" si="756"/>
        <v>1.9158088405139528</v>
      </c>
      <c r="CG212" s="31">
        <f t="shared" si="757"/>
        <v>1.9158088405139528</v>
      </c>
      <c r="CH212" s="31">
        <f t="shared" si="758"/>
        <v>1.9158088405139528</v>
      </c>
      <c r="CI212" s="31">
        <f t="shared" si="759"/>
        <v>1.9158088405139528</v>
      </c>
      <c r="CJ212" s="31">
        <f t="shared" si="760"/>
        <v>1.9158088405139528</v>
      </c>
      <c r="CK212" s="31">
        <f t="shared" si="761"/>
        <v>1.9158088405139528</v>
      </c>
      <c r="CL212" s="2">
        <f>+data!I212</f>
        <v>20057.88</v>
      </c>
      <c r="CM212" s="2">
        <f t="shared" si="762"/>
        <v>20459.502636485755</v>
      </c>
      <c r="CN212" s="2">
        <f t="shared" si="763"/>
        <v>20867.397093163487</v>
      </c>
      <c r="CO212" s="2">
        <f t="shared" si="764"/>
        <v>21281.61837824859</v>
      </c>
      <c r="CP212" s="2">
        <f t="shared" si="765"/>
        <v>21702.220959401315</v>
      </c>
      <c r="CQ212" s="2">
        <f t="shared" si="766"/>
        <v>22129.258734055238</v>
      </c>
      <c r="CR212" s="2">
        <f t="shared" si="767"/>
        <v>22562.784999398227</v>
      </c>
      <c r="CS212" s="2">
        <f t="shared" si="768"/>
        <v>23002.852422014606</v>
      </c>
      <c r="CT212" s="2">
        <f t="shared" si="769"/>
        <v>23449.513007197449</v>
      </c>
      <c r="CU212" s="2">
        <f t="shared" si="770"/>
        <v>23902.81806794041</v>
      </c>
      <c r="CV212" s="2">
        <f t="shared" si="771"/>
        <v>24362.818193618885</v>
      </c>
      <c r="CW212" s="2">
        <f t="shared" si="772"/>
        <v>24829.563218370575</v>
      </c>
      <c r="CX212" s="2">
        <f t="shared" si="773"/>
        <v>25305.250185569115</v>
      </c>
      <c r="CY212" s="2">
        <f t="shared" si="774"/>
        <v>25790.050405738421</v>
      </c>
      <c r="CZ212" s="2">
        <f t="shared" si="775"/>
        <v>26284.138471384558</v>
      </c>
      <c r="DA212" s="2">
        <f t="shared" si="776"/>
        <v>26787.692319872269</v>
      </c>
      <c r="DB212" s="2">
        <f t="shared" si="777"/>
        <v>27300.893297506056</v>
      </c>
      <c r="DC212" s="2">
        <f t="shared" si="778"/>
        <v>27823.926224838957</v>
      </c>
      <c r="DD212" s="2">
        <f t="shared" si="779"/>
        <v>28356.979463232499</v>
      </c>
      <c r="DE212" s="2">
        <f t="shared" si="780"/>
        <v>28900.244982691831</v>
      </c>
      <c r="DF212" s="2">
        <f t="shared" si="781"/>
        <v>29453.918431000428</v>
      </c>
      <c r="DG212" s="2">
        <f t="shared" si="782"/>
        <v>0.1093199784130463</v>
      </c>
      <c r="DH212" s="2">
        <f t="shared" si="783"/>
        <v>1.3215640116489731</v>
      </c>
      <c r="DI212" s="2">
        <f t="shared" si="784"/>
        <v>1.5211802300306216</v>
      </c>
      <c r="DJ212" s="2">
        <f t="shared" si="785"/>
        <v>1.3703145997525052</v>
      </c>
      <c r="DK212" s="2">
        <f t="shared" si="786"/>
        <v>1.5534357168956741</v>
      </c>
      <c r="DL212" s="2">
        <f t="shared" si="787"/>
        <v>1.6116100340498569</v>
      </c>
      <c r="DM212" s="2">
        <f t="shared" si="788"/>
        <v>1.5958828130077283</v>
      </c>
      <c r="DN212" s="2">
        <f t="shared" si="789"/>
        <v>1.5613992940947889</v>
      </c>
      <c r="DO212" s="2">
        <f t="shared" si="790"/>
        <v>1.5355432391618016</v>
      </c>
      <c r="DP212" s="2">
        <f t="shared" si="791"/>
        <v>1.5183087950438909</v>
      </c>
      <c r="DQ212" s="2">
        <f t="shared" si="792"/>
        <v>1.5096923043821968</v>
      </c>
      <c r="DR212" s="2">
        <f t="shared" si="793"/>
        <v>1.5096923043821975</v>
      </c>
      <c r="DS212" s="2">
        <f t="shared" si="794"/>
        <v>1.5096923043822081</v>
      </c>
      <c r="DT212" s="2">
        <f t="shared" si="795"/>
        <v>1.5096923043822092</v>
      </c>
      <c r="DU212" s="2">
        <f t="shared" si="796"/>
        <v>1.5096923043822197</v>
      </c>
      <c r="DV212" s="2">
        <f t="shared" si="797"/>
        <v>1.5096923043822292</v>
      </c>
      <c r="DW212" s="2">
        <f t="shared" si="798"/>
        <v>1.5096923043822377</v>
      </c>
      <c r="DX212" s="2">
        <f t="shared" si="799"/>
        <v>1.5096923043822379</v>
      </c>
      <c r="DY212" s="2">
        <f t="shared" si="800"/>
        <v>1.5096923043822421</v>
      </c>
      <c r="DZ212" s="2">
        <f t="shared" si="801"/>
        <v>1.509692304382241</v>
      </c>
      <c r="EA212" s="2">
        <f t="shared" si="802"/>
        <v>1.5096923043822446</v>
      </c>
    </row>
    <row r="213" spans="1:131" x14ac:dyDescent="0.25">
      <c r="A213" s="1">
        <v>44742</v>
      </c>
      <c r="B213" s="29">
        <f>+IF(CFdata!B213="",AVERAGE(CFdata!B212,CFdata!B230),CFdata!B213)-0.5</f>
        <v>7.4244793549142472</v>
      </c>
      <c r="C213" s="29">
        <f>+IF(CFdata!C213="",AVERAGE(CFdata!C212,CFdata!C230),CFdata!C213)-0.5</f>
        <v>3.2204722407325206</v>
      </c>
      <c r="D213" s="29">
        <f>+IF(CFdata!D213="",AVERAGE(CFdata!D212,CFdata!D230),CFdata!D213)-0.5</f>
        <v>1.9430716485879818</v>
      </c>
      <c r="E213" s="29">
        <f>+IF(CFdata!E213="",AVERAGE(CFdata!E212,CFdata!E230),CFdata!E213)-0.5</f>
        <v>1.8776147143268713</v>
      </c>
      <c r="F213" s="29">
        <f>+IF(CFdata!F213="",AVERAGE(CFdata!F212,CFdata!F230),CFdata!F213)-0.5</f>
        <v>1.8368137865168319</v>
      </c>
      <c r="G213" s="29">
        <f>+IF(CFdata!G213="",AVERAGE(CFdata!G212,CFdata!G230),CFdata!G213)-0.5</f>
        <v>1.7955320244925725</v>
      </c>
      <c r="H213" s="29">
        <f>+IF(CFdata!H213="",AVERAGE(CFdata!H212,CFdata!H230),CFdata!H213)-0.5</f>
        <v>1.7482723171488264</v>
      </c>
      <c r="I213" s="30">
        <f t="shared" si="691"/>
        <v>1.7482723171488264</v>
      </c>
      <c r="J213" s="30">
        <f t="shared" si="692"/>
        <v>1.7482723171488264</v>
      </c>
      <c r="K213" s="30">
        <f t="shared" si="693"/>
        <v>1.7482723171488264</v>
      </c>
      <c r="L213" s="30">
        <f t="shared" si="694"/>
        <v>1.7482723171488264</v>
      </c>
      <c r="M213" s="24">
        <f t="shared" si="695"/>
        <v>1.7986178537190611</v>
      </c>
      <c r="N213" s="24">
        <f t="shared" si="696"/>
        <v>1.8489633902892959</v>
      </c>
      <c r="O213" s="24">
        <f t="shared" si="697"/>
        <v>1.8993089268595307</v>
      </c>
      <c r="P213" s="24">
        <f t="shared" si="698"/>
        <v>1.9496544634297654</v>
      </c>
      <c r="Q213" s="23">
        <f>+data!$E213</f>
        <v>2</v>
      </c>
      <c r="R213" s="23">
        <f t="shared" si="699"/>
        <v>2</v>
      </c>
      <c r="S213" s="23">
        <f t="shared" si="700"/>
        <v>2</v>
      </c>
      <c r="T213" s="23">
        <f t="shared" si="701"/>
        <v>2</v>
      </c>
      <c r="U213" s="23">
        <f t="shared" si="702"/>
        <v>2</v>
      </c>
      <c r="V213" s="23">
        <f t="shared" si="703"/>
        <v>2</v>
      </c>
      <c r="W213" s="24">
        <f t="shared" si="704"/>
        <v>5.0345536570234731E-2</v>
      </c>
      <c r="X213" s="29">
        <f>+IF(CFdata!W213="",AVERAGE(CFdata!W212,CFdata!W230),CFdata!W213)</f>
        <v>2.064666517431156</v>
      </c>
      <c r="Y213" s="29">
        <f>+IF(CFdata!X213="",AVERAGE(CFdata!X212,CFdata!X230),CFdata!X213)</f>
        <v>1.0050847657602433</v>
      </c>
      <c r="Z213" s="29">
        <f>+IF(CFdata!Y213="",AVERAGE(CFdata!Y212,CFdata!Y230),CFdata!Y213)</f>
        <v>1.8921771275828025</v>
      </c>
      <c r="AA213" s="29">
        <f>+IF(CFdata!Z213="",AVERAGE(CFdata!Z212,CFdata!Z230),CFdata!Z213)</f>
        <v>2.13628156947044</v>
      </c>
      <c r="AB213" s="29">
        <f>+IF(CFdata!AA213="",AVERAGE(CFdata!AA212,CFdata!AA230),CFdata!AA213)</f>
        <v>2.05813552408899</v>
      </c>
      <c r="AC213" s="29">
        <f>+IF(CFdata!AB213="",AVERAGE(CFdata!AB212,CFdata!AB230),CFdata!AB213)</f>
        <v>1.996507133419622</v>
      </c>
      <c r="AD213" s="29">
        <f>+IF(CFdata!AC213="",AVERAGE(CFdata!AC212,CFdata!AC230),CFdata!AC213)</f>
        <v>1.9432428181521935</v>
      </c>
      <c r="AE213" s="30">
        <f t="shared" si="705"/>
        <v>1.9432428181521935</v>
      </c>
      <c r="AF213" s="30">
        <f t="shared" si="706"/>
        <v>1.9432428181521935</v>
      </c>
      <c r="AG213" s="30">
        <f t="shared" si="707"/>
        <v>1.9432428181521935</v>
      </c>
      <c r="AH213" s="30">
        <f t="shared" si="708"/>
        <v>1.9432428181521935</v>
      </c>
      <c r="AI213" s="30">
        <f t="shared" si="709"/>
        <v>1.9432428181521935</v>
      </c>
      <c r="AJ213" s="30">
        <f t="shared" si="710"/>
        <v>1.9432428181521935</v>
      </c>
      <c r="AK213" s="30">
        <f t="shared" si="711"/>
        <v>1.9432428181521935</v>
      </c>
      <c r="AL213" s="30">
        <f t="shared" si="712"/>
        <v>1.9432428181521935</v>
      </c>
      <c r="AM213" s="30">
        <f t="shared" si="713"/>
        <v>1.9432428181521935</v>
      </c>
      <c r="AN213" s="30">
        <f t="shared" si="714"/>
        <v>1.9432428181521935</v>
      </c>
      <c r="AO213" s="30">
        <f t="shared" si="715"/>
        <v>1.9432428181521935</v>
      </c>
      <c r="AP213" s="30">
        <f t="shared" si="716"/>
        <v>1.9432428181521935</v>
      </c>
      <c r="AQ213" s="30">
        <f t="shared" si="717"/>
        <v>1.9432428181521935</v>
      </c>
      <c r="AR213" s="30">
        <f t="shared" si="718"/>
        <v>1.9432428181521935</v>
      </c>
      <c r="AS213" s="2">
        <f>+data!$H213</f>
        <v>20051.440067342624</v>
      </c>
      <c r="AT213" s="2">
        <f t="shared" si="719"/>
        <v>20465.435436675823</v>
      </c>
      <c r="AU213" s="2">
        <f t="shared" si="720"/>
        <v>20671.130410496349</v>
      </c>
      <c r="AV213" s="2">
        <f t="shared" si="721"/>
        <v>21062.264812136575</v>
      </c>
      <c r="AW213" s="2">
        <f t="shared" si="722"/>
        <v>21512.214093431303</v>
      </c>
      <c r="AX213" s="2">
        <f t="shared" si="723"/>
        <v>21954.964613706292</v>
      </c>
      <c r="AY213" s="2">
        <f t="shared" si="724"/>
        <v>22393.297048358691</v>
      </c>
      <c r="AZ213" s="2">
        <f t="shared" si="725"/>
        <v>22828.453184998409</v>
      </c>
      <c r="BA213" s="2">
        <f t="shared" si="726"/>
        <v>23272.065462011124</v>
      </c>
      <c r="BB213" s="2">
        <f t="shared" si="727"/>
        <v>23724.298202737333</v>
      </c>
      <c r="BC213" s="2">
        <f t="shared" si="728"/>
        <v>24185.318923719035</v>
      </c>
      <c r="BD213" s="2">
        <f t="shared" si="729"/>
        <v>24655.298396751408</v>
      </c>
      <c r="BE213" s="2">
        <f t="shared" si="730"/>
        <v>25134.410712140274</v>
      </c>
      <c r="BF213" s="2">
        <f t="shared" si="731"/>
        <v>25622.833343188813</v>
      </c>
      <c r="BG213" s="2">
        <f t="shared" si="732"/>
        <v>26120.747211937436</v>
      </c>
      <c r="BH213" s="2">
        <f t="shared" si="733"/>
        <v>26628.336756181099</v>
      </c>
      <c r="BI213" s="2">
        <f t="shared" si="734"/>
        <v>27145.789997788968</v>
      </c>
      <c r="BJ213" s="2">
        <f t="shared" si="735"/>
        <v>27673.298612351678</v>
      </c>
      <c r="BK213" s="2">
        <f t="shared" si="736"/>
        <v>28211.058000182013</v>
      </c>
      <c r="BL213" s="2">
        <f t="shared" si="737"/>
        <v>28759.267358695299</v>
      </c>
      <c r="BM213" s="2">
        <f t="shared" si="738"/>
        <v>29318.129756196333</v>
      </c>
      <c r="BN213" s="2">
        <f>+data!J213</f>
        <v>1.9130635939591301</v>
      </c>
      <c r="BO213" s="2">
        <f t="shared" si="739"/>
        <v>1.9432428181521935</v>
      </c>
      <c r="BP213" s="10">
        <f t="shared" si="740"/>
        <v>3.0179224193063402E-3</v>
      </c>
      <c r="BQ213" s="2">
        <f t="shared" si="741"/>
        <v>1.9130635939591301</v>
      </c>
      <c r="BR213" s="2">
        <f t="shared" si="742"/>
        <v>1.9160815163784364</v>
      </c>
      <c r="BS213" s="2">
        <f t="shared" si="743"/>
        <v>1.9190994387977427</v>
      </c>
      <c r="BT213" s="2">
        <f t="shared" si="744"/>
        <v>1.922117361217049</v>
      </c>
      <c r="BU213" s="2">
        <f t="shared" si="745"/>
        <v>1.9251352836363553</v>
      </c>
      <c r="BV213" s="2">
        <f t="shared" si="746"/>
        <v>1.9281532060556617</v>
      </c>
      <c r="BW213" s="2">
        <f t="shared" si="747"/>
        <v>1.931171128474968</v>
      </c>
      <c r="BX213" s="2">
        <f t="shared" si="748"/>
        <v>1.9341890508942743</v>
      </c>
      <c r="BY213" s="2">
        <f t="shared" si="749"/>
        <v>1.9372069733135806</v>
      </c>
      <c r="BZ213" s="2">
        <f t="shared" si="750"/>
        <v>1.9402248957328869</v>
      </c>
      <c r="CA213" s="2">
        <f t="shared" si="751"/>
        <v>1.9432428181521932</v>
      </c>
      <c r="CB213" s="31">
        <f t="shared" si="752"/>
        <v>1.9432428181521932</v>
      </c>
      <c r="CC213" s="31">
        <f t="shared" si="753"/>
        <v>1.9432428181521932</v>
      </c>
      <c r="CD213" s="31">
        <f t="shared" si="754"/>
        <v>1.9432428181521932</v>
      </c>
      <c r="CE213" s="31">
        <f t="shared" si="755"/>
        <v>1.9432428181521932</v>
      </c>
      <c r="CF213" s="31">
        <f t="shared" si="756"/>
        <v>1.9432428181521932</v>
      </c>
      <c r="CG213" s="31">
        <f t="shared" si="757"/>
        <v>1.9432428181521932</v>
      </c>
      <c r="CH213" s="31">
        <f t="shared" si="758"/>
        <v>1.9432428181521932</v>
      </c>
      <c r="CI213" s="31">
        <f t="shared" si="759"/>
        <v>1.9432428181521932</v>
      </c>
      <c r="CJ213" s="31">
        <f t="shared" si="760"/>
        <v>1.9432428181521932</v>
      </c>
      <c r="CK213" s="31">
        <f t="shared" si="761"/>
        <v>1.9432428181521932</v>
      </c>
      <c r="CL213" s="2">
        <f>+data!I213</f>
        <v>20153.810000000001</v>
      </c>
      <c r="CM213" s="2">
        <f t="shared" si="762"/>
        <v>20539.365201905697</v>
      </c>
      <c r="CN213" s="2">
        <f t="shared" si="763"/>
        <v>20932.916182120876</v>
      </c>
      <c r="CO213" s="2">
        <f t="shared" si="764"/>
        <v>21334.639659095959</v>
      </c>
      <c r="CP213" s="2">
        <f t="shared" si="765"/>
        <v>21744.716471936543</v>
      </c>
      <c r="CQ213" s="2">
        <f t="shared" si="766"/>
        <v>22163.331681064479</v>
      </c>
      <c r="CR213" s="2">
        <f t="shared" si="767"/>
        <v>22590.674671441673</v>
      </c>
      <c r="CS213" s="2">
        <f t="shared" si="768"/>
        <v>23026.93925842426</v>
      </c>
      <c r="CT213" s="2">
        <f t="shared" si="769"/>
        <v>23472.323796316774</v>
      </c>
      <c r="CU213" s="2">
        <f t="shared" si="770"/>
        <v>23927.031289697767</v>
      </c>
      <c r="CV213" s="2">
        <f t="shared" si="771"/>
        <v>24391.269507590281</v>
      </c>
      <c r="CW213" s="2">
        <f t="shared" si="772"/>
        <v>24865.251100552676</v>
      </c>
      <c r="CX213" s="2">
        <f t="shared" si="773"/>
        <v>25348.443306779674</v>
      </c>
      <c r="CY213" s="2">
        <f t="shared" si="774"/>
        <v>25841.02511085205</v>
      </c>
      <c r="CZ213" s="2">
        <f t="shared" si="775"/>
        <v>26343.178975455587</v>
      </c>
      <c r="DA213" s="2">
        <f t="shared" si="776"/>
        <v>26855.090908969105</v>
      </c>
      <c r="DB213" s="2">
        <f t="shared" si="777"/>
        <v>27376.950534365889</v>
      </c>
      <c r="DC213" s="2">
        <f t="shared" si="778"/>
        <v>27908.951159454031</v>
      </c>
      <c r="DD213" s="2">
        <f t="shared" si="779"/>
        <v>28451.289848481723</v>
      </c>
      <c r="DE213" s="2">
        <f t="shared" si="780"/>
        <v>29004.167495134006</v>
      </c>
      <c r="DF213" s="2">
        <f t="shared" si="781"/>
        <v>29567.78889694803</v>
      </c>
      <c r="DG213" s="2">
        <f t="shared" si="782"/>
        <v>-0.50794332514485807</v>
      </c>
      <c r="DH213" s="2">
        <f t="shared" si="783"/>
        <v>-0.35994182148830162</v>
      </c>
      <c r="DI213" s="2">
        <f t="shared" si="784"/>
        <v>-1.2505938940706329</v>
      </c>
      <c r="DJ213" s="2">
        <f t="shared" si="785"/>
        <v>-1.2766789189395029</v>
      </c>
      <c r="DK213" s="2">
        <f t="shared" si="786"/>
        <v>-1.0692361926415759</v>
      </c>
      <c r="DL213" s="2">
        <f t="shared" si="787"/>
        <v>-0.94014325263294396</v>
      </c>
      <c r="DM213" s="2">
        <f t="shared" si="788"/>
        <v>-0.87371283042068837</v>
      </c>
      <c r="DN213" s="2">
        <f t="shared" si="789"/>
        <v>-0.86197332263008453</v>
      </c>
      <c r="DO213" s="2">
        <f t="shared" si="790"/>
        <v>-0.85316790976219592</v>
      </c>
      <c r="DP213" s="2">
        <f t="shared" si="791"/>
        <v>-0.84729728692971784</v>
      </c>
      <c r="DQ213" s="2">
        <f t="shared" si="792"/>
        <v>-0.84436188861410932</v>
      </c>
      <c r="DR213" s="2">
        <f t="shared" si="793"/>
        <v>-0.84436188861411066</v>
      </c>
      <c r="DS213" s="2">
        <f t="shared" si="794"/>
        <v>-0.84436188861410477</v>
      </c>
      <c r="DT213" s="2">
        <f t="shared" si="795"/>
        <v>-0.8443618886141091</v>
      </c>
      <c r="DU213" s="2">
        <f t="shared" si="796"/>
        <v>-0.84436188861410477</v>
      </c>
      <c r="DV213" s="2">
        <f t="shared" si="797"/>
        <v>-0.84436188861410266</v>
      </c>
      <c r="DW213" s="2">
        <f t="shared" si="798"/>
        <v>-0.84436188861410455</v>
      </c>
      <c r="DX213" s="2">
        <f t="shared" si="799"/>
        <v>-0.84436188861409855</v>
      </c>
      <c r="DY213" s="2">
        <f t="shared" si="800"/>
        <v>-0.84436188861409545</v>
      </c>
      <c r="DZ213" s="2">
        <f t="shared" si="801"/>
        <v>-0.84436188861409067</v>
      </c>
      <c r="EA213" s="2">
        <f t="shared" si="802"/>
        <v>-0.84436188861408845</v>
      </c>
    </row>
    <row r="214" spans="1:131" x14ac:dyDescent="0.25">
      <c r="A214" s="1">
        <v>44834</v>
      </c>
      <c r="B214" s="29">
        <f>+IF(CFdata!B214="",AVERAGE(CFdata!B213,CFdata!B231),CFdata!B214)-0.5</f>
        <v>7.5078941332276781</v>
      </c>
      <c r="C214" s="29">
        <f>+IF(CFdata!C214="",AVERAGE(CFdata!C213,CFdata!C231),CFdata!C214)-0.5</f>
        <v>3.3898204538169292</v>
      </c>
      <c r="D214" s="29">
        <f>+IF(CFdata!D214="",AVERAGE(CFdata!D213,CFdata!D231),CFdata!D214)-0.5</f>
        <v>1.9215473370511948</v>
      </c>
      <c r="E214" s="29">
        <f>+IF(CFdata!E214="",AVERAGE(CFdata!E213,CFdata!E231),CFdata!E214)-0.5</f>
        <v>1.7791482059003108</v>
      </c>
      <c r="F214" s="29">
        <f>+IF(CFdata!F214="",AVERAGE(CFdata!F213,CFdata!F231),CFdata!F214)-0.5</f>
        <v>1.769354776697925</v>
      </c>
      <c r="G214" s="29">
        <f>+IF(CFdata!G214="",AVERAGE(CFdata!G213,CFdata!G231),CFdata!G214)-0.5</f>
        <v>1.7779534662835408</v>
      </c>
      <c r="H214" s="29">
        <f>+IF(CFdata!H214="",AVERAGE(CFdata!H213,CFdata!H231),CFdata!H214)-0.5</f>
        <v>1.7422414624071876</v>
      </c>
      <c r="I214" s="30">
        <f t="shared" si="691"/>
        <v>1.7422414624071876</v>
      </c>
      <c r="J214" s="30">
        <f t="shared" si="692"/>
        <v>1.7422414624071876</v>
      </c>
      <c r="K214" s="30">
        <f t="shared" si="693"/>
        <v>1.7422414624071876</v>
      </c>
      <c r="L214" s="30">
        <f t="shared" si="694"/>
        <v>1.7422414624071876</v>
      </c>
      <c r="M214" s="24">
        <f t="shared" si="695"/>
        <v>1.7937931699257501</v>
      </c>
      <c r="N214" s="24">
        <f t="shared" si="696"/>
        <v>1.8453448774443126</v>
      </c>
      <c r="O214" s="24">
        <f t="shared" si="697"/>
        <v>1.8968965849628752</v>
      </c>
      <c r="P214" s="24">
        <f t="shared" si="698"/>
        <v>1.9484482924814377</v>
      </c>
      <c r="Q214" s="23">
        <f>+data!$E214</f>
        <v>2</v>
      </c>
      <c r="R214" s="23">
        <f t="shared" si="699"/>
        <v>2</v>
      </c>
      <c r="S214" s="23">
        <f t="shared" si="700"/>
        <v>2</v>
      </c>
      <c r="T214" s="23">
        <f t="shared" si="701"/>
        <v>2</v>
      </c>
      <c r="U214" s="23">
        <f t="shared" si="702"/>
        <v>2</v>
      </c>
      <c r="V214" s="23">
        <f t="shared" si="703"/>
        <v>2</v>
      </c>
      <c r="W214" s="24">
        <f t="shared" si="704"/>
        <v>5.1551707518562487E-2</v>
      </c>
      <c r="X214" s="29">
        <f>+IF(CFdata!W214="",AVERAGE(CFdata!W213,CFdata!W231),CFdata!W214)</f>
        <v>1.68969403435253</v>
      </c>
      <c r="Y214" s="29">
        <f>+IF(CFdata!X214="",AVERAGE(CFdata!X213,CFdata!X231),CFdata!X214)</f>
        <v>0.17669018927353713</v>
      </c>
      <c r="Z214" s="29">
        <f>+IF(CFdata!Y214="",AVERAGE(CFdata!Y213,CFdata!Y231),CFdata!Y214)</f>
        <v>1.6146303268607993</v>
      </c>
      <c r="AA214" s="29">
        <f>+IF(CFdata!Z214="",AVERAGE(CFdata!Z213,CFdata!Z231),CFdata!Z214)</f>
        <v>2.2549680456973951</v>
      </c>
      <c r="AB214" s="29">
        <f>+IF(CFdata!AA214="",AVERAGE(CFdata!AA213,CFdata!AA231),CFdata!AA214)</f>
        <v>2.1808653801826212</v>
      </c>
      <c r="AC214" s="29">
        <f>+IF(CFdata!AB214="",AVERAGE(CFdata!AB213,CFdata!AB231),CFdata!AB214)</f>
        <v>2.0196217380963373</v>
      </c>
      <c r="AD214" s="29">
        <f>+IF(CFdata!AC214="",AVERAGE(CFdata!AC213,CFdata!AC231),CFdata!AC214)</f>
        <v>1.8910473343905247</v>
      </c>
      <c r="AE214" s="30">
        <f t="shared" si="705"/>
        <v>1.8910473343905247</v>
      </c>
      <c r="AF214" s="30">
        <f t="shared" si="706"/>
        <v>1.8910473343905247</v>
      </c>
      <c r="AG214" s="30">
        <f t="shared" si="707"/>
        <v>1.8910473343905247</v>
      </c>
      <c r="AH214" s="30">
        <f t="shared" si="708"/>
        <v>1.8910473343905247</v>
      </c>
      <c r="AI214" s="30">
        <f t="shared" si="709"/>
        <v>1.8910473343905247</v>
      </c>
      <c r="AJ214" s="30">
        <f t="shared" si="710"/>
        <v>1.8910473343905247</v>
      </c>
      <c r="AK214" s="30">
        <f t="shared" si="711"/>
        <v>1.8910473343905247</v>
      </c>
      <c r="AL214" s="30">
        <f t="shared" si="712"/>
        <v>1.8910473343905247</v>
      </c>
      <c r="AM214" s="30">
        <f t="shared" si="713"/>
        <v>1.8910473343905247</v>
      </c>
      <c r="AN214" s="30">
        <f t="shared" si="714"/>
        <v>1.8910473343905247</v>
      </c>
      <c r="AO214" s="30">
        <f t="shared" si="715"/>
        <v>1.8910473343905247</v>
      </c>
      <c r="AP214" s="30">
        <f t="shared" si="716"/>
        <v>1.8910473343905247</v>
      </c>
      <c r="AQ214" s="30">
        <f t="shared" si="717"/>
        <v>1.8910473343905247</v>
      </c>
      <c r="AR214" s="30">
        <f t="shared" si="718"/>
        <v>1.8910473343905247</v>
      </c>
      <c r="AS214" s="2">
        <f>+data!$H214</f>
        <v>20183.502600150019</v>
      </c>
      <c r="AT214" s="2">
        <f t="shared" si="719"/>
        <v>20524.542039508142</v>
      </c>
      <c r="AU214" s="2">
        <f t="shared" si="720"/>
        <v>20560.806891685275</v>
      </c>
      <c r="AV214" s="2">
        <f t="shared" si="721"/>
        <v>20892.78791520571</v>
      </c>
      <c r="AW214" s="2">
        <f t="shared" si="722"/>
        <v>21363.913606548929</v>
      </c>
      <c r="AX214" s="2">
        <f t="shared" si="723"/>
        <v>21829.831802246281</v>
      </c>
      <c r="AY214" s="2">
        <f t="shared" si="724"/>
        <v>22270.711830714314</v>
      </c>
      <c r="AZ214" s="2">
        <f t="shared" si="725"/>
        <v>22691.861533138832</v>
      </c>
      <c r="BA214" s="2">
        <f t="shared" si="726"/>
        <v>23120.975375784841</v>
      </c>
      <c r="BB214" s="2">
        <f t="shared" si="727"/>
        <v>23558.203964313707</v>
      </c>
      <c r="BC214" s="2">
        <f t="shared" si="728"/>
        <v>24003.700752411143</v>
      </c>
      <c r="BD214" s="2">
        <f t="shared" si="729"/>
        <v>24457.622095644689</v>
      </c>
      <c r="BE214" s="2">
        <f t="shared" si="730"/>
        <v>24920.127306339684</v>
      </c>
      <c r="BF214" s="2">
        <f t="shared" si="731"/>
        <v>25391.378709492943</v>
      </c>
      <c r="BG214" s="2">
        <f t="shared" si="732"/>
        <v>25871.541699743811</v>
      </c>
      <c r="BH214" s="2">
        <f t="shared" si="733"/>
        <v>26360.784799422549</v>
      </c>
      <c r="BI214" s="2">
        <f t="shared" si="734"/>
        <v>26859.279717696449</v>
      </c>
      <c r="BJ214" s="2">
        <f t="shared" si="735"/>
        <v>27367.201410834441</v>
      </c>
      <c r="BK214" s="2">
        <f t="shared" si="736"/>
        <v>27884.728143611308</v>
      </c>
      <c r="BL214" s="2">
        <f t="shared" si="737"/>
        <v>28412.041551873113</v>
      </c>
      <c r="BM214" s="2">
        <f t="shared" si="738"/>
        <v>28949.326706285738</v>
      </c>
      <c r="BN214" s="2">
        <f>+data!J214</f>
        <v>1.8229803694685742</v>
      </c>
      <c r="BO214" s="2">
        <f t="shared" si="739"/>
        <v>1.8910473343905247</v>
      </c>
      <c r="BP214" s="10">
        <f t="shared" si="740"/>
        <v>6.8066964921950522E-3</v>
      </c>
      <c r="BQ214" s="2">
        <f t="shared" si="741"/>
        <v>1.8229803694685742</v>
      </c>
      <c r="BR214" s="2">
        <f t="shared" si="742"/>
        <v>1.8297870659607693</v>
      </c>
      <c r="BS214" s="2">
        <f t="shared" si="743"/>
        <v>1.8365937624529645</v>
      </c>
      <c r="BT214" s="2">
        <f t="shared" si="744"/>
        <v>1.8434004589451596</v>
      </c>
      <c r="BU214" s="2">
        <f t="shared" si="745"/>
        <v>1.8502071554373547</v>
      </c>
      <c r="BV214" s="2">
        <f t="shared" si="746"/>
        <v>1.8570138519295498</v>
      </c>
      <c r="BW214" s="2">
        <f t="shared" si="747"/>
        <v>1.8638205484217449</v>
      </c>
      <c r="BX214" s="2">
        <f t="shared" si="748"/>
        <v>1.8706272449139401</v>
      </c>
      <c r="BY214" s="2">
        <f t="shared" si="749"/>
        <v>1.8774339414061352</v>
      </c>
      <c r="BZ214" s="2">
        <f t="shared" si="750"/>
        <v>1.8842406378983303</v>
      </c>
      <c r="CA214" s="2">
        <f t="shared" si="751"/>
        <v>1.8910473343905254</v>
      </c>
      <c r="CB214" s="31">
        <f t="shared" si="752"/>
        <v>1.8910473343905254</v>
      </c>
      <c r="CC214" s="31">
        <f t="shared" si="753"/>
        <v>1.8910473343905254</v>
      </c>
      <c r="CD214" s="31">
        <f t="shared" si="754"/>
        <v>1.8910473343905254</v>
      </c>
      <c r="CE214" s="31">
        <f t="shared" si="755"/>
        <v>1.8910473343905254</v>
      </c>
      <c r="CF214" s="31">
        <f t="shared" si="756"/>
        <v>1.8910473343905254</v>
      </c>
      <c r="CG214" s="31">
        <f t="shared" si="757"/>
        <v>1.8910473343905254</v>
      </c>
      <c r="CH214" s="31">
        <f t="shared" si="758"/>
        <v>1.8910473343905254</v>
      </c>
      <c r="CI214" s="31">
        <f t="shared" si="759"/>
        <v>1.8910473343905254</v>
      </c>
      <c r="CJ214" s="31">
        <f t="shared" si="760"/>
        <v>1.8910473343905254</v>
      </c>
      <c r="CK214" s="31">
        <f t="shared" si="761"/>
        <v>1.8910473343905254</v>
      </c>
      <c r="CL214" s="2">
        <f>+data!I214</f>
        <v>20245.66</v>
      </c>
      <c r="CM214" s="2">
        <f t="shared" si="762"/>
        <v>20614.73440746935</v>
      </c>
      <c r="CN214" s="2">
        <f t="shared" si="763"/>
        <v>20991.94015133939</v>
      </c>
      <c r="CO214" s="2">
        <f t="shared" si="764"/>
        <v>21377.476814776746</v>
      </c>
      <c r="CP214" s="2">
        <f t="shared" si="765"/>
        <v>21771.549320491235</v>
      </c>
      <c r="CQ214" s="2">
        <f t="shared" si="766"/>
        <v>22174.368083868536</v>
      </c>
      <c r="CR214" s="2">
        <f t="shared" si="767"/>
        <v>22586.14917076382</v>
      </c>
      <c r="CS214" s="2">
        <f t="shared" si="768"/>
        <v>23007.114460105702</v>
      </c>
      <c r="CT214" s="2">
        <f t="shared" si="769"/>
        <v>23437.491811464974</v>
      </c>
      <c r="CU214" s="2">
        <f t="shared" si="770"/>
        <v>23877.515237747702</v>
      </c>
      <c r="CV214" s="2">
        <f t="shared" si="771"/>
        <v>24327.425083177714</v>
      </c>
      <c r="CW214" s="2">
        <f t="shared" si="772"/>
        <v>24787.468206738995</v>
      </c>
      <c r="CX214" s="2">
        <f t="shared" si="773"/>
        <v>25256.210963525431</v>
      </c>
      <c r="CY214" s="2">
        <f t="shared" si="774"/>
        <v>25733.817867719223</v>
      </c>
      <c r="CZ214" s="2">
        <f t="shared" si="775"/>
        <v>26220.456544543638</v>
      </c>
      <c r="DA214" s="2">
        <f t="shared" si="776"/>
        <v>26716.297789094253</v>
      </c>
      <c r="DB214" s="2">
        <f t="shared" si="777"/>
        <v>27221.515626282751</v>
      </c>
      <c r="DC214" s="2">
        <f t="shared" si="778"/>
        <v>27736.28737191427</v>
      </c>
      <c r="DD214" s="2">
        <f t="shared" si="779"/>
        <v>28260.793694919746</v>
      </c>
      <c r="DE214" s="2">
        <f t="shared" si="780"/>
        <v>28795.218680765131</v>
      </c>
      <c r="DF214" s="2">
        <f t="shared" si="781"/>
        <v>29339.74989605966</v>
      </c>
      <c r="DG214" s="2">
        <f t="shared" si="782"/>
        <v>-0.30701592267172678</v>
      </c>
      <c r="DH214" s="2">
        <f t="shared" si="783"/>
        <v>-0.43751409151567217</v>
      </c>
      <c r="DI214" s="2">
        <f t="shared" si="784"/>
        <v>-2.0538037768110051</v>
      </c>
      <c r="DJ214" s="2">
        <f t="shared" si="785"/>
        <v>-2.2672876868050427</v>
      </c>
      <c r="DK214" s="2">
        <f t="shared" si="786"/>
        <v>-1.8723321337477867</v>
      </c>
      <c r="DL214" s="2">
        <f t="shared" si="787"/>
        <v>-1.5537591886232787</v>
      </c>
      <c r="DM214" s="2">
        <f t="shared" si="788"/>
        <v>-1.3965963726911776</v>
      </c>
      <c r="DN214" s="2">
        <f t="shared" si="789"/>
        <v>-1.370241050930217</v>
      </c>
      <c r="DO214" s="2">
        <f t="shared" si="790"/>
        <v>-1.3504705973925988</v>
      </c>
      <c r="DP214" s="2">
        <f t="shared" si="791"/>
        <v>-1.337288533813602</v>
      </c>
      <c r="DQ214" s="2">
        <f t="shared" si="792"/>
        <v>-1.3306970616895417</v>
      </c>
      <c r="DR214" s="2">
        <f t="shared" si="793"/>
        <v>-1.3306970616895462</v>
      </c>
      <c r="DS214" s="2">
        <f t="shared" si="794"/>
        <v>-1.330697061689551</v>
      </c>
      <c r="DT214" s="2">
        <f t="shared" si="795"/>
        <v>-1.3306970616895484</v>
      </c>
      <c r="DU214" s="2">
        <f t="shared" si="796"/>
        <v>-1.3306970616895473</v>
      </c>
      <c r="DV214" s="2">
        <f t="shared" si="797"/>
        <v>-1.3306970616895386</v>
      </c>
      <c r="DW214" s="2">
        <f t="shared" si="798"/>
        <v>-1.3306970616895368</v>
      </c>
      <c r="DX214" s="2">
        <f t="shared" si="799"/>
        <v>-1.3306970616895353</v>
      </c>
      <c r="DY214" s="2">
        <f t="shared" si="800"/>
        <v>-1.3306970616895351</v>
      </c>
      <c r="DZ214" s="2">
        <f t="shared" si="801"/>
        <v>-1.3306970616895333</v>
      </c>
      <c r="EA214" s="2">
        <f t="shared" si="802"/>
        <v>-1.3306970616895297</v>
      </c>
    </row>
    <row r="215" spans="1:131" x14ac:dyDescent="0.25">
      <c r="A215" s="1">
        <v>44926</v>
      </c>
      <c r="B215" s="29">
        <f>+IF(CFdata!B215="",AVERAGE(CFdata!B214,CFdata!B232),CFdata!B215)-0.5</f>
        <v>3.3445797507757136</v>
      </c>
      <c r="C215" s="29">
        <f>+IF(CFdata!C215="",AVERAGE(CFdata!C214,CFdata!C232),CFdata!C215)-0.5</f>
        <v>1.9833195048121515</v>
      </c>
      <c r="D215" s="29">
        <f>+IF(CFdata!D215="",AVERAGE(CFdata!D214,CFdata!D232),CFdata!D215)-0.5</f>
        <v>1.7262932653444913</v>
      </c>
      <c r="E215" s="29">
        <f>+IF(CFdata!E215="",AVERAGE(CFdata!E214,CFdata!E232),CFdata!E215)-0.5</f>
        <v>1.7210665156698033</v>
      </c>
      <c r="F215" s="29">
        <f>+IF(CFdata!F215="",AVERAGE(CFdata!F214,CFdata!F232),CFdata!F215)-0.5</f>
        <v>1.726154530073992</v>
      </c>
      <c r="G215" s="29">
        <f>+IF(CFdata!G215="",AVERAGE(CFdata!G214,CFdata!G232),CFdata!G215)-0.5</f>
        <v>1.7410035524664411</v>
      </c>
      <c r="H215" s="29">
        <f>+IF(CFdata!H215="",AVERAGE(CFdata!H214,CFdata!H232),CFdata!H215)-0.5</f>
        <v>1.7446459221835231</v>
      </c>
      <c r="I215" s="30">
        <f t="shared" si="691"/>
        <v>1.7446459221835231</v>
      </c>
      <c r="J215" s="30">
        <f t="shared" si="692"/>
        <v>1.7446459221835231</v>
      </c>
      <c r="K215" s="30">
        <f t="shared" si="693"/>
        <v>1.7446459221835231</v>
      </c>
      <c r="L215" s="30">
        <f t="shared" si="694"/>
        <v>1.7446459221835231</v>
      </c>
      <c r="M215" s="24">
        <f t="shared" si="695"/>
        <v>1.7957167377468184</v>
      </c>
      <c r="N215" s="24">
        <f t="shared" si="696"/>
        <v>1.8467875533101137</v>
      </c>
      <c r="O215" s="24">
        <f t="shared" si="697"/>
        <v>1.897858368873409</v>
      </c>
      <c r="P215" s="24">
        <f t="shared" si="698"/>
        <v>1.9489291844367043</v>
      </c>
      <c r="Q215" s="23">
        <f>+data!$E215</f>
        <v>2</v>
      </c>
      <c r="R215" s="23">
        <f t="shared" si="699"/>
        <v>2</v>
      </c>
      <c r="S215" s="23">
        <f t="shared" si="700"/>
        <v>2</v>
      </c>
      <c r="T215" s="23">
        <f t="shared" si="701"/>
        <v>2</v>
      </c>
      <c r="U215" s="23">
        <f t="shared" si="702"/>
        <v>2</v>
      </c>
      <c r="V215" s="23">
        <f t="shared" si="703"/>
        <v>2</v>
      </c>
      <c r="W215" s="24">
        <f t="shared" si="704"/>
        <v>5.1070815563295381E-2</v>
      </c>
      <c r="X215" s="29">
        <f>+IF(CFdata!W215="",AVERAGE(CFdata!W214,CFdata!W232),CFdata!W215)</f>
        <v>0.3136456859747811</v>
      </c>
      <c r="Y215" s="29">
        <f>+IF(CFdata!X215="",AVERAGE(CFdata!X214,CFdata!X232),CFdata!X215)</f>
        <v>1.1169592933976722</v>
      </c>
      <c r="Z215" s="29">
        <f>+IF(CFdata!Y215="",AVERAGE(CFdata!Y214,CFdata!Y232),CFdata!Y215)</f>
        <v>2.2917094470317321</v>
      </c>
      <c r="AA215" s="29">
        <f>+IF(CFdata!Z215="",AVERAGE(CFdata!Z214,CFdata!Z232),CFdata!Z215)</f>
        <v>2.0978572171361711</v>
      </c>
      <c r="AB215" s="29">
        <f>+IF(CFdata!AA215="",AVERAGE(CFdata!AA214,CFdata!AA232),CFdata!AA215)</f>
        <v>1.9450897935947775</v>
      </c>
      <c r="AC215" s="29">
        <f>+IF(CFdata!AB215="",AVERAGE(CFdata!AB214,CFdata!AB232),CFdata!AB215)</f>
        <v>1.896191697962804</v>
      </c>
      <c r="AD215" s="29">
        <f>+IF(CFdata!AC215="",AVERAGE(CFdata!AC214,CFdata!AC232),CFdata!AC215)</f>
        <v>1.8057007629297084</v>
      </c>
      <c r="AE215" s="30">
        <f t="shared" si="705"/>
        <v>1.8057007629297084</v>
      </c>
      <c r="AF215" s="30">
        <f t="shared" si="706"/>
        <v>1.8057007629297084</v>
      </c>
      <c r="AG215" s="30">
        <f t="shared" si="707"/>
        <v>1.8057007629297084</v>
      </c>
      <c r="AH215" s="30">
        <f t="shared" si="708"/>
        <v>1.8057007629297084</v>
      </c>
      <c r="AI215" s="30">
        <f t="shared" si="709"/>
        <v>1.8057007629297084</v>
      </c>
      <c r="AJ215" s="30">
        <f t="shared" si="710"/>
        <v>1.8057007629297084</v>
      </c>
      <c r="AK215" s="30">
        <f t="shared" si="711"/>
        <v>1.8057007629297084</v>
      </c>
      <c r="AL215" s="30">
        <f t="shared" si="712"/>
        <v>1.8057007629297084</v>
      </c>
      <c r="AM215" s="30">
        <f t="shared" si="713"/>
        <v>1.8057007629297084</v>
      </c>
      <c r="AN215" s="30">
        <f t="shared" si="714"/>
        <v>1.8057007629297084</v>
      </c>
      <c r="AO215" s="30">
        <f t="shared" si="715"/>
        <v>1.8057007629297084</v>
      </c>
      <c r="AP215" s="30">
        <f t="shared" si="716"/>
        <v>1.8057007629297084</v>
      </c>
      <c r="AQ215" s="30">
        <f t="shared" si="717"/>
        <v>1.8057007629297084</v>
      </c>
      <c r="AR215" s="30">
        <f t="shared" si="718"/>
        <v>1.8057007629297084</v>
      </c>
      <c r="AS215" s="2">
        <f>+data!$H215</f>
        <v>20311.753096692813</v>
      </c>
      <c r="AT215" s="2">
        <f t="shared" si="719"/>
        <v>20375.460034026441</v>
      </c>
      <c r="AU215" s="2">
        <f t="shared" si="720"/>
        <v>20603.045628449028</v>
      </c>
      <c r="AV215" s="2">
        <f t="shared" si="721"/>
        <v>21075.207571492454</v>
      </c>
      <c r="AW215" s="2">
        <f t="shared" si="722"/>
        <v>21517.33533455744</v>
      </c>
      <c r="AX215" s="2">
        <f t="shared" si="723"/>
        <v>21935.86682800348</v>
      </c>
      <c r="AY215" s="2">
        <f t="shared" si="724"/>
        <v>22351.812913672256</v>
      </c>
      <c r="AZ215" s="2">
        <f t="shared" si="725"/>
        <v>22755.419769983058</v>
      </c>
      <c r="BA215" s="2">
        <f t="shared" si="726"/>
        <v>23166.314558377504</v>
      </c>
      <c r="BB215" s="2">
        <f t="shared" si="727"/>
        <v>23584.628877100826</v>
      </c>
      <c r="BC215" s="2">
        <f t="shared" si="728"/>
        <v>24010.496700668777</v>
      </c>
      <c r="BD215" s="2">
        <f t="shared" si="729"/>
        <v>24444.054422775967</v>
      </c>
      <c r="BE215" s="2">
        <f t="shared" si="730"/>
        <v>24885.440899978988</v>
      </c>
      <c r="BF215" s="2">
        <f t="shared" si="731"/>
        <v>25334.797496168332</v>
      </c>
      <c r="BG215" s="2">
        <f t="shared" si="732"/>
        <v>25792.268127843345</v>
      </c>
      <c r="BH215" s="2">
        <f t="shared" si="733"/>
        <v>26257.99931020469</v>
      </c>
      <c r="BI215" s="2">
        <f t="shared" si="734"/>
        <v>26732.140204079136</v>
      </c>
      <c r="BJ215" s="2">
        <f t="shared" si="735"/>
        <v>27214.842663691634</v>
      </c>
      <c r="BK215" s="2">
        <f t="shared" si="736"/>
        <v>27706.261285300036</v>
      </c>
      <c r="BL215" s="2">
        <f t="shared" si="737"/>
        <v>28206.553456707999</v>
      </c>
      <c r="BM215" s="2">
        <f t="shared" si="738"/>
        <v>28715.879407671953</v>
      </c>
      <c r="BN215" s="2">
        <f>+data!J215</f>
        <v>1.7495107593429537</v>
      </c>
      <c r="BO215" s="2">
        <f t="shared" si="739"/>
        <v>1.8057007629297084</v>
      </c>
      <c r="BP215" s="10">
        <f t="shared" si="740"/>
        <v>5.6190003586754633E-3</v>
      </c>
      <c r="BQ215" s="2">
        <f t="shared" si="741"/>
        <v>1.7495107593429537</v>
      </c>
      <c r="BR215" s="2">
        <f t="shared" si="742"/>
        <v>1.7551297597016293</v>
      </c>
      <c r="BS215" s="2">
        <f t="shared" si="743"/>
        <v>1.7607487600603049</v>
      </c>
      <c r="BT215" s="2">
        <f t="shared" si="744"/>
        <v>1.7663677604189805</v>
      </c>
      <c r="BU215" s="2">
        <f t="shared" si="745"/>
        <v>1.771986760777656</v>
      </c>
      <c r="BV215" s="2">
        <f t="shared" si="746"/>
        <v>1.7776057611363316</v>
      </c>
      <c r="BW215" s="2">
        <f t="shared" si="747"/>
        <v>1.7832247614950072</v>
      </c>
      <c r="BX215" s="2">
        <f t="shared" si="748"/>
        <v>1.7888437618536828</v>
      </c>
      <c r="BY215" s="2">
        <f t="shared" si="749"/>
        <v>1.7944627622123583</v>
      </c>
      <c r="BZ215" s="2">
        <f t="shared" si="750"/>
        <v>1.8000817625710339</v>
      </c>
      <c r="CA215" s="2">
        <f t="shared" si="751"/>
        <v>1.8057007629297095</v>
      </c>
      <c r="CB215" s="31">
        <f t="shared" si="752"/>
        <v>1.8057007629297095</v>
      </c>
      <c r="CC215" s="31">
        <f t="shared" si="753"/>
        <v>1.8057007629297095</v>
      </c>
      <c r="CD215" s="31">
        <f t="shared" si="754"/>
        <v>1.8057007629297095</v>
      </c>
      <c r="CE215" s="31">
        <f t="shared" si="755"/>
        <v>1.8057007629297095</v>
      </c>
      <c r="CF215" s="31">
        <f t="shared" si="756"/>
        <v>1.8057007629297095</v>
      </c>
      <c r="CG215" s="31">
        <f t="shared" si="757"/>
        <v>1.8057007629297095</v>
      </c>
      <c r="CH215" s="31">
        <f t="shared" si="758"/>
        <v>1.8057007629297095</v>
      </c>
      <c r="CI215" s="31">
        <f t="shared" si="759"/>
        <v>1.8057007629297095</v>
      </c>
      <c r="CJ215" s="31">
        <f t="shared" si="760"/>
        <v>1.8057007629297095</v>
      </c>
      <c r="CK215" s="31">
        <f t="shared" si="761"/>
        <v>1.8057007629297095</v>
      </c>
      <c r="CL215" s="2">
        <f>+data!I215</f>
        <v>20334.21</v>
      </c>
      <c r="CM215" s="2">
        <f t="shared" si="762"/>
        <v>20689.959191777391</v>
      </c>
      <c r="CN215" s="2">
        <f t="shared" si="763"/>
        <v>21053.094822822397</v>
      </c>
      <c r="CO215" s="2">
        <f t="shared" si="764"/>
        <v>21423.786928869566</v>
      </c>
      <c r="CP215" s="2">
        <f t="shared" si="765"/>
        <v>21802.209794241975</v>
      </c>
      <c r="CQ215" s="2">
        <f t="shared" si="766"/>
        <v>22188.542065352911</v>
      </c>
      <c r="CR215" s="2">
        <f t="shared" si="767"/>
        <v>22582.966867418781</v>
      </c>
      <c r="CS215" s="2">
        <f t="shared" si="768"/>
        <v>22985.671924478807</v>
      </c>
      <c r="CT215" s="2">
        <f t="shared" si="769"/>
        <v>23396.84968282</v>
      </c>
      <c r="CU215" s="2">
        <f t="shared" si="770"/>
        <v>23816.697437909006</v>
      </c>
      <c r="CV215" s="2">
        <f t="shared" si="771"/>
        <v>24245.417464935526</v>
      </c>
      <c r="CW215" s="2">
        <f t="shared" si="772"/>
        <v>24683.217153075362</v>
      </c>
      <c r="CX215" s="2">
        <f t="shared" si="773"/>
        <v>25128.922193524042</v>
      </c>
      <c r="CY215" s="2">
        <f t="shared" si="774"/>
        <v>25582.67533328852</v>
      </c>
      <c r="CZ215" s="2">
        <f t="shared" si="775"/>
        <v>26044.621896959543</v>
      </c>
      <c r="DA215" s="2">
        <f t="shared" si="776"/>
        <v>26514.9098332551</v>
      </c>
      <c r="DB215" s="2">
        <f t="shared" si="777"/>
        <v>26993.689762404316</v>
      </c>
      <c r="DC215" s="2">
        <f t="shared" si="778"/>
        <v>27481.115024386931</v>
      </c>
      <c r="DD215" s="2">
        <f t="shared" si="779"/>
        <v>27977.341728043877</v>
      </c>
      <c r="DE215" s="2">
        <f t="shared" si="780"/>
        <v>28482.528801074619</v>
      </c>
      <c r="DF215" s="2">
        <f t="shared" si="781"/>
        <v>28996.838040937299</v>
      </c>
      <c r="DG215" s="2">
        <f t="shared" si="782"/>
        <v>-0.11043902520523646</v>
      </c>
      <c r="DH215" s="2">
        <f t="shared" si="783"/>
        <v>-1.5200569263371881</v>
      </c>
      <c r="DI215" s="2">
        <f t="shared" si="784"/>
        <v>-2.1376866354370727</v>
      </c>
      <c r="DJ215" s="2">
        <f t="shared" si="785"/>
        <v>-1.6270669538231097</v>
      </c>
      <c r="DK215" s="2">
        <f t="shared" si="786"/>
        <v>-1.306631127638133</v>
      </c>
      <c r="DL215" s="2">
        <f t="shared" si="787"/>
        <v>-1.1387644875684722</v>
      </c>
      <c r="DM215" s="2">
        <f t="shared" si="788"/>
        <v>-1.0235765526451654</v>
      </c>
      <c r="DN215" s="2">
        <f t="shared" si="789"/>
        <v>-1.0017203554121026</v>
      </c>
      <c r="DO215" s="2">
        <f t="shared" si="790"/>
        <v>-0.9853254928238282</v>
      </c>
      <c r="DP215" s="2">
        <f t="shared" si="791"/>
        <v>-0.97439437778135063</v>
      </c>
      <c r="DQ215" s="2">
        <f t="shared" si="792"/>
        <v>-0.96892851858088014</v>
      </c>
      <c r="DR215" s="2">
        <f t="shared" si="793"/>
        <v>-0.96892851858087992</v>
      </c>
      <c r="DS215" s="2">
        <f t="shared" si="794"/>
        <v>-0.9689285185808767</v>
      </c>
      <c r="DT215" s="2">
        <f t="shared" si="795"/>
        <v>-0.96892851858087703</v>
      </c>
      <c r="DU215" s="2">
        <f t="shared" si="796"/>
        <v>-0.96892851858086715</v>
      </c>
      <c r="DV215" s="2">
        <f t="shared" si="797"/>
        <v>-0.9689285185808626</v>
      </c>
      <c r="DW215" s="2">
        <f t="shared" si="798"/>
        <v>-0.96892851858086781</v>
      </c>
      <c r="DX215" s="2">
        <f t="shared" si="799"/>
        <v>-0.9689285185808687</v>
      </c>
      <c r="DY215" s="2">
        <f t="shared" si="800"/>
        <v>-0.96892851858086448</v>
      </c>
      <c r="DZ215" s="2">
        <f t="shared" si="801"/>
        <v>-0.9689285185808616</v>
      </c>
      <c r="EA215" s="2">
        <f t="shared" si="802"/>
        <v>-0.96892851858086082</v>
      </c>
    </row>
    <row r="216" spans="1:131" x14ac:dyDescent="0.25">
      <c r="A216" s="1">
        <v>45016</v>
      </c>
      <c r="B216" s="29">
        <f>+IF(CFdata!B216="",AVERAGE(CFdata!B215,CFdata!B233),CFdata!B216)-0.5</f>
        <v>3.8197165573442948</v>
      </c>
      <c r="C216" s="29">
        <f>+IF(CFdata!C216="",AVERAGE(CFdata!C215,CFdata!C233),CFdata!C216)-0.5</f>
        <v>2.1476836720330117</v>
      </c>
      <c r="D216" s="29">
        <f>+IF(CFdata!D216="",AVERAGE(CFdata!D215,CFdata!D233),CFdata!D216)-0.5</f>
        <v>1.7295048195601916</v>
      </c>
      <c r="E216" s="29">
        <f>+IF(CFdata!E216="",AVERAGE(CFdata!E215,CFdata!E233),CFdata!E216)-0.5</f>
        <v>1.7379481718567296</v>
      </c>
      <c r="F216" s="29">
        <f>+IF(CFdata!F216="",AVERAGE(CFdata!F215,CFdata!F233),CFdata!F216)-0.5</f>
        <v>1.7838929003556117</v>
      </c>
      <c r="G216" s="29">
        <f>+IF(CFdata!G216="",AVERAGE(CFdata!G215,CFdata!G233),CFdata!G216)-0.5</f>
        <v>1.7620357062607837</v>
      </c>
      <c r="H216" s="29">
        <f>+IF(CFdata!H216="",AVERAGE(CFdata!H215,CFdata!H233),CFdata!H216)-0.5</f>
        <v>1.8149442673355711</v>
      </c>
      <c r="I216" s="30">
        <f t="shared" si="691"/>
        <v>1.8149442673355711</v>
      </c>
      <c r="J216" s="30">
        <f t="shared" si="692"/>
        <v>1.8149442673355711</v>
      </c>
      <c r="K216" s="30">
        <f t="shared" si="693"/>
        <v>1.8149442673355711</v>
      </c>
      <c r="L216" s="30">
        <f t="shared" si="694"/>
        <v>1.8149442673355711</v>
      </c>
      <c r="M216" s="24">
        <f t="shared" si="695"/>
        <v>1.8519554138684569</v>
      </c>
      <c r="N216" s="24">
        <f t="shared" si="696"/>
        <v>1.8889665604013426</v>
      </c>
      <c r="O216" s="24">
        <f t="shared" si="697"/>
        <v>1.9259777069342283</v>
      </c>
      <c r="P216" s="24">
        <f t="shared" si="698"/>
        <v>1.962988853467114</v>
      </c>
      <c r="Q216" s="23">
        <f>+data!$E216</f>
        <v>2</v>
      </c>
      <c r="R216" s="23">
        <f t="shared" si="699"/>
        <v>2</v>
      </c>
      <c r="S216" s="23">
        <f t="shared" si="700"/>
        <v>2</v>
      </c>
      <c r="T216" s="23">
        <f t="shared" si="701"/>
        <v>2</v>
      </c>
      <c r="U216" s="23">
        <f t="shared" si="702"/>
        <v>2</v>
      </c>
      <c r="V216" s="23">
        <f t="shared" si="703"/>
        <v>2</v>
      </c>
      <c r="W216" s="24">
        <f t="shared" si="704"/>
        <v>3.7011146532885772E-2</v>
      </c>
      <c r="X216" s="29">
        <f>+IF(CFdata!W216="",AVERAGE(CFdata!W215,CFdata!W233),CFdata!W216)</f>
        <v>1.1122337385687402</v>
      </c>
      <c r="Y216" s="29">
        <f>+IF(CFdata!X216="",AVERAGE(CFdata!X215,CFdata!X233),CFdata!X216)</f>
        <v>0.69335591120615692</v>
      </c>
      <c r="Z216" s="29">
        <f>+IF(CFdata!Y216="",AVERAGE(CFdata!Y215,CFdata!Y233),CFdata!Y216)</f>
        <v>2.1955000958217918</v>
      </c>
      <c r="AA216" s="29">
        <f>+IF(CFdata!Z216="",AVERAGE(CFdata!Z215,CFdata!Z233),CFdata!Z216)</f>
        <v>2.1791800925806735</v>
      </c>
      <c r="AB216" s="29">
        <f>+IF(CFdata!AA216="",AVERAGE(CFdata!AA215,CFdata!AA233),CFdata!AA216)</f>
        <v>1.9693682630867166</v>
      </c>
      <c r="AC216" s="29">
        <f>+IF(CFdata!AB216="",AVERAGE(CFdata!AB215,CFdata!AB233),CFdata!AB216)</f>
        <v>1.8702137776668586</v>
      </c>
      <c r="AD216" s="29">
        <f>+IF(CFdata!AC216="",AVERAGE(CFdata!AC215,CFdata!AC233),CFdata!AC216)</f>
        <v>1.7755432942247131</v>
      </c>
      <c r="AE216" s="30">
        <f t="shared" si="705"/>
        <v>1.7755432942247131</v>
      </c>
      <c r="AF216" s="30">
        <f t="shared" si="706"/>
        <v>1.7755432942247131</v>
      </c>
      <c r="AG216" s="30">
        <f t="shared" si="707"/>
        <v>1.7755432942247131</v>
      </c>
      <c r="AH216" s="30">
        <f t="shared" si="708"/>
        <v>1.7755432942247131</v>
      </c>
      <c r="AI216" s="30">
        <f t="shared" si="709"/>
        <v>1.7755432942247131</v>
      </c>
      <c r="AJ216" s="30">
        <f t="shared" si="710"/>
        <v>1.7755432942247131</v>
      </c>
      <c r="AK216" s="30">
        <f t="shared" si="711"/>
        <v>1.7755432942247131</v>
      </c>
      <c r="AL216" s="30">
        <f t="shared" si="712"/>
        <v>1.7755432942247131</v>
      </c>
      <c r="AM216" s="30">
        <f t="shared" si="713"/>
        <v>1.7755432942247131</v>
      </c>
      <c r="AN216" s="30">
        <f t="shared" si="714"/>
        <v>1.7755432942247131</v>
      </c>
      <c r="AO216" s="30">
        <f t="shared" si="715"/>
        <v>1.7755432942247131</v>
      </c>
      <c r="AP216" s="30">
        <f t="shared" si="716"/>
        <v>1.7755432942247131</v>
      </c>
      <c r="AQ216" s="30">
        <f t="shared" si="717"/>
        <v>1.7755432942247131</v>
      </c>
      <c r="AR216" s="30">
        <f t="shared" si="718"/>
        <v>1.7755432942247131</v>
      </c>
      <c r="AS216" s="2">
        <f>+data!$H216</f>
        <v>20424.763761316586</v>
      </c>
      <c r="AT216" s="2">
        <f t="shared" si="719"/>
        <v>20651.934874892911</v>
      </c>
      <c r="AU216" s="2">
        <f t="shared" si="720"/>
        <v>20795.126286126429</v>
      </c>
      <c r="AV216" s="2">
        <f t="shared" si="721"/>
        <v>21251.683303664598</v>
      </c>
      <c r="AW216" s="2">
        <f t="shared" si="722"/>
        <v>21714.795755556348</v>
      </c>
      <c r="AX216" s="2">
        <f t="shared" si="723"/>
        <v>22142.440051560374</v>
      </c>
      <c r="AY216" s="2">
        <f t="shared" si="724"/>
        <v>22556.551016116278</v>
      </c>
      <c r="AZ216" s="2">
        <f t="shared" si="725"/>
        <v>22957.052345091306</v>
      </c>
      <c r="BA216" s="2">
        <f t="shared" si="726"/>
        <v>23364.664748556232</v>
      </c>
      <c r="BB216" s="2">
        <f t="shared" si="727"/>
        <v>23779.514486717308</v>
      </c>
      <c r="BC216" s="2">
        <f t="shared" si="728"/>
        <v>24201.730061585411</v>
      </c>
      <c r="BD216" s="2">
        <f t="shared" si="729"/>
        <v>24631.442256780258</v>
      </c>
      <c r="BE216" s="2">
        <f t="shared" si="730"/>
        <v>25068.784178041351</v>
      </c>
      <c r="BF216" s="2">
        <f t="shared" si="731"/>
        <v>25513.89129445823</v>
      </c>
      <c r="BG216" s="2">
        <f t="shared" si="732"/>
        <v>25966.901480432767</v>
      </c>
      <c r="BH216" s="2">
        <f t="shared" si="733"/>
        <v>26427.955058386528</v>
      </c>
      <c r="BI216" s="2">
        <f t="shared" si="734"/>
        <v>26897.194842226429</v>
      </c>
      <c r="BJ216" s="2">
        <f t="shared" si="735"/>
        <v>27374.766181582134</v>
      </c>
      <c r="BK216" s="2">
        <f t="shared" si="736"/>
        <v>27860.817006828911</v>
      </c>
      <c r="BL216" s="2">
        <f t="shared" si="737"/>
        <v>28355.497874909881</v>
      </c>
      <c r="BM216" s="2">
        <f t="shared" si="738"/>
        <v>28858.962015971876</v>
      </c>
      <c r="BN216" s="2">
        <f>+data!J216</f>
        <v>1.7009758431727029</v>
      </c>
      <c r="BO216" s="2">
        <f t="shared" si="739"/>
        <v>1.7755432942247131</v>
      </c>
      <c r="BP216" s="10">
        <f t="shared" si="740"/>
        <v>7.456745105201024E-3</v>
      </c>
      <c r="BQ216" s="2">
        <f t="shared" si="741"/>
        <v>1.7009758431727029</v>
      </c>
      <c r="BR216" s="2">
        <f t="shared" si="742"/>
        <v>1.7084325882779039</v>
      </c>
      <c r="BS216" s="2">
        <f t="shared" si="743"/>
        <v>1.7158893333831049</v>
      </c>
      <c r="BT216" s="2">
        <f t="shared" si="744"/>
        <v>1.7233460784883059</v>
      </c>
      <c r="BU216" s="2">
        <f t="shared" si="745"/>
        <v>1.7308028235935069</v>
      </c>
      <c r="BV216" s="2">
        <f t="shared" si="746"/>
        <v>1.7382595686987079</v>
      </c>
      <c r="BW216" s="2">
        <f t="shared" si="747"/>
        <v>1.7457163138039089</v>
      </c>
      <c r="BX216" s="2">
        <f t="shared" si="748"/>
        <v>1.7531730589091099</v>
      </c>
      <c r="BY216" s="2">
        <f t="shared" si="749"/>
        <v>1.7606298040143109</v>
      </c>
      <c r="BZ216" s="2">
        <f t="shared" si="750"/>
        <v>1.7680865491195119</v>
      </c>
      <c r="CA216" s="2">
        <f t="shared" si="751"/>
        <v>1.7755432942247129</v>
      </c>
      <c r="CB216" s="31">
        <f t="shared" si="752"/>
        <v>1.7755432942247129</v>
      </c>
      <c r="CC216" s="31">
        <f t="shared" si="753"/>
        <v>1.7755432942247129</v>
      </c>
      <c r="CD216" s="31">
        <f t="shared" si="754"/>
        <v>1.7755432942247129</v>
      </c>
      <c r="CE216" s="31">
        <f t="shared" si="755"/>
        <v>1.7755432942247129</v>
      </c>
      <c r="CF216" s="31">
        <f t="shared" si="756"/>
        <v>1.7755432942247129</v>
      </c>
      <c r="CG216" s="31">
        <f t="shared" si="757"/>
        <v>1.7755432942247129</v>
      </c>
      <c r="CH216" s="31">
        <f t="shared" si="758"/>
        <v>1.7755432942247129</v>
      </c>
      <c r="CI216" s="31">
        <f t="shared" si="759"/>
        <v>1.7755432942247129</v>
      </c>
      <c r="CJ216" s="31">
        <f t="shared" si="760"/>
        <v>1.7755432942247129</v>
      </c>
      <c r="CK216" s="31">
        <f t="shared" si="761"/>
        <v>1.7755432942247129</v>
      </c>
      <c r="CL216" s="2">
        <f>+data!I216</f>
        <v>20420.68</v>
      </c>
      <c r="CM216" s="2">
        <f t="shared" si="762"/>
        <v>20768.030833811601</v>
      </c>
      <c r="CN216" s="2">
        <f t="shared" si="763"/>
        <v>21122.838640520044</v>
      </c>
      <c r="CO216" s="2">
        <f t="shared" si="764"/>
        <v>21485.283175660454</v>
      </c>
      <c r="CP216" s="2">
        <f t="shared" si="765"/>
        <v>21855.548960720305</v>
      </c>
      <c r="CQ216" s="2">
        <f t="shared" si="766"/>
        <v>22233.825419244313</v>
      </c>
      <c r="CR216" s="2">
        <f t="shared" si="767"/>
        <v>22620.307017082094</v>
      </c>
      <c r="CS216" s="2">
        <f t="shared" si="768"/>
        <v>23015.193406911829</v>
      </c>
      <c r="CT216" s="2">
        <f t="shared" si="769"/>
        <v>23418.689577177636</v>
      </c>
      <c r="CU216" s="2">
        <f t="shared" si="770"/>
        <v>23831.006005583018</v>
      </c>
      <c r="CV216" s="2">
        <f t="shared" si="771"/>
        <v>24252.358817287593</v>
      </c>
      <c r="CW216" s="2">
        <f t="shared" si="772"/>
        <v>24682.96994795926</v>
      </c>
      <c r="CX216" s="2">
        <f t="shared" si="773"/>
        <v>25121.226765685751</v>
      </c>
      <c r="CY216" s="2">
        <f t="shared" si="774"/>
        <v>25567.265022950869</v>
      </c>
      <c r="CZ216" s="2">
        <f t="shared" si="775"/>
        <v>26021.222882582533</v>
      </c>
      <c r="DA216" s="2">
        <f t="shared" si="776"/>
        <v>26483.240960549494</v>
      </c>
      <c r="DB216" s="2">
        <f t="shared" si="777"/>
        <v>26953.462369517903</v>
      </c>
      <c r="DC216" s="2">
        <f t="shared" si="778"/>
        <v>27432.032763181262</v>
      </c>
      <c r="DD216" s="2">
        <f t="shared" si="779"/>
        <v>27919.100381377451</v>
      </c>
      <c r="DE216" s="2">
        <f t="shared" si="780"/>
        <v>28414.816096006864</v>
      </c>
      <c r="DF216" s="2">
        <f t="shared" si="781"/>
        <v>28919.333457765799</v>
      </c>
      <c r="DG216" s="2">
        <f t="shared" si="782"/>
        <v>1.9998165176604688E-2</v>
      </c>
      <c r="DH216" s="2">
        <f t="shared" si="783"/>
        <v>-0.55901283972324611</v>
      </c>
      <c r="DI216" s="2">
        <f t="shared" si="784"/>
        <v>-1.5514598202012577</v>
      </c>
      <c r="DJ216" s="2">
        <f t="shared" si="785"/>
        <v>-1.0872552625254117</v>
      </c>
      <c r="DK216" s="2">
        <f t="shared" si="786"/>
        <v>-0.64401587632012713</v>
      </c>
      <c r="DL216" s="2">
        <f t="shared" si="787"/>
        <v>-0.41101954324441659</v>
      </c>
      <c r="DM216" s="2">
        <f t="shared" si="788"/>
        <v>-0.28185294265753813</v>
      </c>
      <c r="DN216" s="2">
        <f t="shared" si="789"/>
        <v>-0.25262034862180238</v>
      </c>
      <c r="DO216" s="2">
        <f t="shared" si="790"/>
        <v>-0.23069108304870203</v>
      </c>
      <c r="DP216" s="2">
        <f t="shared" si="791"/>
        <v>-0.21606943010986335</v>
      </c>
      <c r="DQ216" s="2">
        <f t="shared" si="792"/>
        <v>-0.20875806796200433</v>
      </c>
      <c r="DR216" s="2">
        <f t="shared" si="793"/>
        <v>-0.20875806796200649</v>
      </c>
      <c r="DS216" s="2">
        <f t="shared" si="794"/>
        <v>-0.20875806796200716</v>
      </c>
      <c r="DT216" s="2">
        <f t="shared" si="795"/>
        <v>-0.20875806796201082</v>
      </c>
      <c r="DU216" s="2">
        <f t="shared" si="796"/>
        <v>-0.20875806796200358</v>
      </c>
      <c r="DV216" s="2">
        <f t="shared" si="797"/>
        <v>-0.20875806796200902</v>
      </c>
      <c r="DW216" s="2">
        <f t="shared" si="798"/>
        <v>-0.2087580679620169</v>
      </c>
      <c r="DX216" s="2">
        <f t="shared" si="799"/>
        <v>-0.20875806796202784</v>
      </c>
      <c r="DY216" s="2">
        <f t="shared" si="800"/>
        <v>-0.20875806796201973</v>
      </c>
      <c r="DZ216" s="2">
        <f t="shared" si="801"/>
        <v>-0.20875806796201152</v>
      </c>
      <c r="EA216" s="2">
        <f t="shared" si="802"/>
        <v>-0.20875806796200894</v>
      </c>
    </row>
    <row r="217" spans="1:131" x14ac:dyDescent="0.25">
      <c r="A217" s="1">
        <v>45107</v>
      </c>
      <c r="B217" s="29">
        <f>+IF(CFdata!B217="",AVERAGE(CFdata!B216,CFdata!B234),CFdata!B217)-0.5</f>
        <v>3.621574516634003</v>
      </c>
      <c r="C217" s="29">
        <f>+IF(CFdata!C217="",AVERAGE(CFdata!C216,CFdata!C234),CFdata!C217)-0.5</f>
        <v>2.058010768299547</v>
      </c>
      <c r="D217" s="29">
        <f>+IF(CFdata!D217="",AVERAGE(CFdata!D216,CFdata!D234),CFdata!D217)-0.5</f>
        <v>1.7312577587685363</v>
      </c>
      <c r="E217" s="29">
        <f>+IF(CFdata!E217="",AVERAGE(CFdata!E216,CFdata!E234),CFdata!E217)-0.5</f>
        <v>1.6919674178257087</v>
      </c>
      <c r="F217" s="29">
        <f>+IF(CFdata!F217="",AVERAGE(CFdata!F216,CFdata!F234),CFdata!F217)-0.5</f>
        <v>1.696191259979547</v>
      </c>
      <c r="G217" s="29">
        <f>+IF(CFdata!G217="",AVERAGE(CFdata!G216,CFdata!G234),CFdata!G217)-0.5</f>
        <v>1.6847221577739031</v>
      </c>
      <c r="H217" s="29">
        <f>+IF(CFdata!H217="",AVERAGE(CFdata!H216,CFdata!H234),CFdata!H217)-0.5</f>
        <v>1.7016858831190205</v>
      </c>
      <c r="I217" s="30">
        <f t="shared" si="691"/>
        <v>1.7016858831190205</v>
      </c>
      <c r="J217" s="30">
        <f t="shared" si="692"/>
        <v>1.7016858831190205</v>
      </c>
      <c r="K217" s="30">
        <f t="shared" si="693"/>
        <v>1.7016858831190205</v>
      </c>
      <c r="L217" s="30">
        <f t="shared" si="694"/>
        <v>1.7016858831190205</v>
      </c>
      <c r="M217" s="24">
        <f t="shared" si="695"/>
        <v>1.7613487064952165</v>
      </c>
      <c r="N217" s="24">
        <f t="shared" si="696"/>
        <v>1.8210115298714125</v>
      </c>
      <c r="O217" s="24">
        <f t="shared" si="697"/>
        <v>1.8806743532476085</v>
      </c>
      <c r="P217" s="24">
        <f t="shared" si="698"/>
        <v>1.9403371766238044</v>
      </c>
      <c r="Q217" s="23">
        <f>+data!$E217</f>
        <v>2</v>
      </c>
      <c r="R217" s="23">
        <f t="shared" si="699"/>
        <v>2</v>
      </c>
      <c r="S217" s="23">
        <f t="shared" si="700"/>
        <v>2</v>
      </c>
      <c r="T217" s="23">
        <f t="shared" si="701"/>
        <v>2</v>
      </c>
      <c r="U217" s="23">
        <f t="shared" si="702"/>
        <v>2</v>
      </c>
      <c r="V217" s="23">
        <f t="shared" si="703"/>
        <v>2</v>
      </c>
      <c r="W217" s="24">
        <f t="shared" si="704"/>
        <v>5.9662823376195905E-2</v>
      </c>
      <c r="X217" s="29">
        <f>+IF(CFdata!W217="",AVERAGE(CFdata!W216,CFdata!W234),CFdata!W217)</f>
        <v>1.5726556299368437</v>
      </c>
      <c r="Y217" s="29">
        <f>+IF(CFdata!X217="",AVERAGE(CFdata!X216,CFdata!X234),CFdata!X217)</f>
        <v>0.51103292497418529</v>
      </c>
      <c r="Z217" s="29">
        <f>+IF(CFdata!Y217="",AVERAGE(CFdata!Y216,CFdata!Y234),CFdata!Y217)</f>
        <v>2.0486349134574229</v>
      </c>
      <c r="AA217" s="29">
        <f>+IF(CFdata!Z217="",AVERAGE(CFdata!Z216,CFdata!Z234),CFdata!Z217)</f>
        <v>2.1694253495181464</v>
      </c>
      <c r="AB217" s="29">
        <f>+IF(CFdata!AA217="",AVERAGE(CFdata!AA216,CFdata!AA234),CFdata!AA217)</f>
        <v>2.0011443106277671</v>
      </c>
      <c r="AC217" s="29">
        <f>+IF(CFdata!AB217="",AVERAGE(CFdata!AB216,CFdata!AB234),CFdata!AB217)</f>
        <v>1.8951469553657709</v>
      </c>
      <c r="AD217" s="29">
        <f>+IF(CFdata!AC217="",AVERAGE(CFdata!AC216,CFdata!AC234),CFdata!AC217)</f>
        <v>1.7912090378916152</v>
      </c>
      <c r="AE217" s="30">
        <f t="shared" si="705"/>
        <v>1.7912090378916152</v>
      </c>
      <c r="AF217" s="30">
        <f t="shared" si="706"/>
        <v>1.7912090378916152</v>
      </c>
      <c r="AG217" s="30">
        <f t="shared" si="707"/>
        <v>1.7912090378916152</v>
      </c>
      <c r="AH217" s="30">
        <f t="shared" si="708"/>
        <v>1.7912090378916152</v>
      </c>
      <c r="AI217" s="30">
        <f t="shared" si="709"/>
        <v>1.7912090378916152</v>
      </c>
      <c r="AJ217" s="30">
        <f t="shared" si="710"/>
        <v>1.7912090378916152</v>
      </c>
      <c r="AK217" s="30">
        <f t="shared" si="711"/>
        <v>1.7912090378916152</v>
      </c>
      <c r="AL217" s="30">
        <f t="shared" si="712"/>
        <v>1.7912090378916152</v>
      </c>
      <c r="AM217" s="30">
        <f t="shared" si="713"/>
        <v>1.7912090378916152</v>
      </c>
      <c r="AN217" s="30">
        <f t="shared" si="714"/>
        <v>1.7912090378916152</v>
      </c>
      <c r="AO217" s="30">
        <f t="shared" si="715"/>
        <v>1.7912090378916152</v>
      </c>
      <c r="AP217" s="30">
        <f t="shared" si="716"/>
        <v>1.7912090378916152</v>
      </c>
      <c r="AQ217" s="30">
        <f t="shared" si="717"/>
        <v>1.7912090378916152</v>
      </c>
      <c r="AR217" s="30">
        <f t="shared" si="718"/>
        <v>1.7912090378916152</v>
      </c>
      <c r="AS217" s="2">
        <f>+data!$H217</f>
        <v>20529.159242455986</v>
      </c>
      <c r="AT217" s="2">
        <f t="shared" si="719"/>
        <v>20852.01222106117</v>
      </c>
      <c r="AU217" s="2">
        <f t="shared" si="720"/>
        <v>20958.572869030435</v>
      </c>
      <c r="AV217" s="2">
        <f t="shared" si="721"/>
        <v>21387.937510187807</v>
      </c>
      <c r="AW217" s="2">
        <f t="shared" si="722"/>
        <v>21851.932848272922</v>
      </c>
      <c r="AX217" s="2">
        <f t="shared" si="723"/>
        <v>22289.221559228336</v>
      </c>
      <c r="AY217" s="2">
        <f t="shared" si="724"/>
        <v>22711.635062982783</v>
      </c>
      <c r="AZ217" s="2">
        <f t="shared" si="725"/>
        <v>23118.44792288389</v>
      </c>
      <c r="BA217" s="2">
        <f t="shared" si="726"/>
        <v>23532.547651498851</v>
      </c>
      <c r="BB217" s="2">
        <f t="shared" si="727"/>
        <v>23954.064771878646</v>
      </c>
      <c r="BC217" s="2">
        <f t="shared" si="728"/>
        <v>24383.132145014944</v>
      </c>
      <c r="BD217" s="2">
        <f t="shared" si="729"/>
        <v>24819.885011717506</v>
      </c>
      <c r="BE217" s="2">
        <f t="shared" si="730"/>
        <v>25264.461035241693</v>
      </c>
      <c r="BF217" s="2">
        <f t="shared" si="731"/>
        <v>25717.000344679545</v>
      </c>
      <c r="BG217" s="2">
        <f t="shared" si="732"/>
        <v>26177.64557912806</v>
      </c>
      <c r="BH217" s="2">
        <f t="shared" si="733"/>
        <v>26646.541932648634</v>
      </c>
      <c r="BI217" s="2">
        <f t="shared" si="734"/>
        <v>27123.837200031812</v>
      </c>
      <c r="BJ217" s="2">
        <f t="shared" si="735"/>
        <v>27609.681823381787</v>
      </c>
      <c r="BK217" s="2">
        <f t="shared" si="736"/>
        <v>28104.228939535318</v>
      </c>
      <c r="BL217" s="2">
        <f t="shared" si="737"/>
        <v>28607.634428330024</v>
      </c>
      <c r="BM217" s="2">
        <f t="shared" si="738"/>
        <v>29120.05696173726</v>
      </c>
      <c r="BN217" s="2">
        <f>+data!J217</f>
        <v>1.7866202300804268</v>
      </c>
      <c r="BO217" s="2">
        <f t="shared" si="739"/>
        <v>1.7912090378916152</v>
      </c>
      <c r="BP217" s="10">
        <f t="shared" si="740"/>
        <v>4.5888078111884224E-4</v>
      </c>
      <c r="BQ217" s="2">
        <f t="shared" si="741"/>
        <v>1.7866202300804268</v>
      </c>
      <c r="BR217" s="2">
        <f t="shared" si="742"/>
        <v>1.7870791108615456</v>
      </c>
      <c r="BS217" s="2">
        <f t="shared" si="743"/>
        <v>1.7875379916426644</v>
      </c>
      <c r="BT217" s="2">
        <f t="shared" si="744"/>
        <v>1.7879968724237831</v>
      </c>
      <c r="BU217" s="2">
        <f t="shared" si="745"/>
        <v>1.7884557532049019</v>
      </c>
      <c r="BV217" s="2">
        <f t="shared" si="746"/>
        <v>1.7889146339860207</v>
      </c>
      <c r="BW217" s="2">
        <f t="shared" si="747"/>
        <v>1.7893735147671395</v>
      </c>
      <c r="BX217" s="2">
        <f t="shared" si="748"/>
        <v>1.7898323955482582</v>
      </c>
      <c r="BY217" s="2">
        <f t="shared" si="749"/>
        <v>1.790291276329377</v>
      </c>
      <c r="BZ217" s="2">
        <f t="shared" si="750"/>
        <v>1.7907501571104958</v>
      </c>
      <c r="CA217" s="2">
        <f t="shared" si="751"/>
        <v>1.7912090378916146</v>
      </c>
      <c r="CB217" s="31">
        <f t="shared" si="752"/>
        <v>1.7912090378916146</v>
      </c>
      <c r="CC217" s="31">
        <f t="shared" si="753"/>
        <v>1.7912090378916146</v>
      </c>
      <c r="CD217" s="31">
        <f t="shared" si="754"/>
        <v>1.7912090378916146</v>
      </c>
      <c r="CE217" s="31">
        <f t="shared" si="755"/>
        <v>1.7912090378916146</v>
      </c>
      <c r="CF217" s="31">
        <f t="shared" si="756"/>
        <v>1.7912090378916146</v>
      </c>
      <c r="CG217" s="31">
        <f t="shared" si="757"/>
        <v>1.7912090378916146</v>
      </c>
      <c r="CH217" s="31">
        <f t="shared" si="758"/>
        <v>1.7912090378916146</v>
      </c>
      <c r="CI217" s="31">
        <f t="shared" si="759"/>
        <v>1.7912090378916146</v>
      </c>
      <c r="CJ217" s="31">
        <f t="shared" si="760"/>
        <v>1.7912090378916146</v>
      </c>
      <c r="CK217" s="31">
        <f t="shared" si="761"/>
        <v>1.7912090378916146</v>
      </c>
      <c r="CL217" s="2">
        <f>+data!I217</f>
        <v>20511.89</v>
      </c>
      <c r="CM217" s="2">
        <f t="shared" si="762"/>
        <v>20878.359576311843</v>
      </c>
      <c r="CN217" s="2">
        <f t="shared" si="763"/>
        <v>21251.472378990675</v>
      </c>
      <c r="CO217" s="2">
        <f t="shared" si="764"/>
        <v>21631.350521548578</v>
      </c>
      <c r="CP217" s="2">
        <f t="shared" si="765"/>
        <v>22018.118392336895</v>
      </c>
      <c r="CQ217" s="2">
        <f t="shared" si="766"/>
        <v>22411.902697472109</v>
      </c>
      <c r="CR217" s="2">
        <f t="shared" si="767"/>
        <v>22812.832504581897</v>
      </c>
      <c r="CS217" s="2">
        <f t="shared" si="768"/>
        <v>23221.039287387073</v>
      </c>
      <c r="CT217" s="2">
        <f t="shared" si="769"/>
        <v>23636.656971135715</v>
      </c>
      <c r="CU217" s="2">
        <f t="shared" si="770"/>
        <v>24059.821978905857</v>
      </c>
      <c r="CV217" s="2">
        <f t="shared" si="771"/>
        <v>24490.67327879362</v>
      </c>
      <c r="CW217" s="2">
        <f t="shared" si="772"/>
        <v>24929.352432003874</v>
      </c>
      <c r="CX217" s="2">
        <f t="shared" si="773"/>
        <v>25375.889245853778</v>
      </c>
      <c r="CY217" s="2">
        <f t="shared" si="774"/>
        <v>25830.424467470875</v>
      </c>
      <c r="CZ217" s="2">
        <f t="shared" si="775"/>
        <v>26293.101365057977</v>
      </c>
      <c r="DA217" s="2">
        <f t="shared" si="776"/>
        <v>26764.065773050897</v>
      </c>
      <c r="DB217" s="2">
        <f t="shared" si="777"/>
        <v>27243.466138085038</v>
      </c>
      <c r="DC217" s="2">
        <f t="shared" si="778"/>
        <v>27731.453565785356</v>
      </c>
      <c r="DD217" s="2">
        <f t="shared" si="779"/>
        <v>28228.181868394418</v>
      </c>
      <c r="DE217" s="2">
        <f t="shared" si="780"/>
        <v>28733.807613253579</v>
      </c>
      <c r="DF217" s="2">
        <f t="shared" si="781"/>
        <v>29248.490172152564</v>
      </c>
      <c r="DG217" s="2">
        <f t="shared" si="782"/>
        <v>8.4191376104232163E-2</v>
      </c>
      <c r="DH217" s="2">
        <f t="shared" si="783"/>
        <v>-0.12619456597809608</v>
      </c>
      <c r="DI217" s="2">
        <f t="shared" si="784"/>
        <v>-1.3782551379818837</v>
      </c>
      <c r="DJ217" s="2">
        <f t="shared" si="785"/>
        <v>-1.1252788452495837</v>
      </c>
      <c r="DK217" s="2">
        <f t="shared" si="786"/>
        <v>-0.75476723806613921</v>
      </c>
      <c r="DL217" s="2">
        <f t="shared" si="787"/>
        <v>-0.54739278453859741</v>
      </c>
      <c r="DM217" s="2">
        <f t="shared" si="788"/>
        <v>-0.44359875775526025</v>
      </c>
      <c r="DN217" s="2">
        <f t="shared" si="789"/>
        <v>-0.44180350084032477</v>
      </c>
      <c r="DO217" s="2">
        <f t="shared" si="790"/>
        <v>-0.44045703994434815</v>
      </c>
      <c r="DP217" s="2">
        <f t="shared" si="791"/>
        <v>-0.43955939125373455</v>
      </c>
      <c r="DQ217" s="2">
        <f t="shared" si="792"/>
        <v>-0.43911056488510219</v>
      </c>
      <c r="DR217" s="2">
        <f t="shared" si="793"/>
        <v>-0.43911056488509348</v>
      </c>
      <c r="DS217" s="2">
        <f t="shared" si="794"/>
        <v>-0.4391105648850947</v>
      </c>
      <c r="DT217" s="2">
        <f t="shared" si="795"/>
        <v>-0.43911056488509775</v>
      </c>
      <c r="DU217" s="2">
        <f t="shared" si="796"/>
        <v>-0.43911056488509465</v>
      </c>
      <c r="DV217" s="2">
        <f t="shared" si="797"/>
        <v>-0.43911056488510147</v>
      </c>
      <c r="DW217" s="2">
        <f t="shared" si="798"/>
        <v>-0.43911056488509681</v>
      </c>
      <c r="DX217" s="2">
        <f t="shared" si="799"/>
        <v>-0.43911056488509931</v>
      </c>
      <c r="DY217" s="2">
        <f t="shared" si="800"/>
        <v>-0.43911056488510036</v>
      </c>
      <c r="DZ217" s="2">
        <f t="shared" si="801"/>
        <v>-0.43911056488509698</v>
      </c>
      <c r="EA217" s="2">
        <f t="shared" si="802"/>
        <v>-0.4391105648851053</v>
      </c>
    </row>
    <row r="218" spans="1:131" x14ac:dyDescent="0.25">
      <c r="A218" s="1">
        <v>45199</v>
      </c>
      <c r="B218" s="29">
        <f>+IF(CFdata!B218="",AVERAGE(CFdata!B217,CFdata!B235),CFdata!B218)-0.5</f>
        <v>3.6496471754772442</v>
      </c>
      <c r="C218" s="29">
        <f>+IF(CFdata!C218="",AVERAGE(CFdata!C217,CFdata!C235),CFdata!C218)-0.5</f>
        <v>2.1491827433629429</v>
      </c>
      <c r="D218" s="29">
        <f>+IF(CFdata!D218="",AVERAGE(CFdata!D217,CFdata!D235),CFdata!D218)-0.5</f>
        <v>1.819242458042631</v>
      </c>
      <c r="E218" s="29">
        <f>+IF(CFdata!E218="",AVERAGE(CFdata!E217,CFdata!E235),CFdata!E218)-0.5</f>
        <v>1.7346554321368863</v>
      </c>
      <c r="F218" s="29">
        <f>+IF(CFdata!F218="",AVERAGE(CFdata!F217,CFdata!F235),CFdata!F218)-0.5</f>
        <v>1.7075190668340343</v>
      </c>
      <c r="G218" s="29">
        <f>+IF(CFdata!G218="",AVERAGE(CFdata!G217,CFdata!G235),CFdata!G218)-0.5</f>
        <v>1.6925686129723685</v>
      </c>
      <c r="H218" s="29">
        <f>+IF(CFdata!H218="",AVERAGE(CFdata!H217,CFdata!H235),CFdata!H218)-0.5</f>
        <v>1.6773187785893087</v>
      </c>
      <c r="I218" s="30">
        <f t="shared" si="691"/>
        <v>1.6773187785893087</v>
      </c>
      <c r="J218" s="30">
        <f t="shared" si="692"/>
        <v>1.6773187785893087</v>
      </c>
      <c r="K218" s="30">
        <f t="shared" si="693"/>
        <v>1.6773187785893087</v>
      </c>
      <c r="L218" s="30">
        <f t="shared" si="694"/>
        <v>1.6773187785893087</v>
      </c>
      <c r="M218" s="24">
        <f t="shared" si="695"/>
        <v>1.7418550228714469</v>
      </c>
      <c r="N218" s="24">
        <f t="shared" si="696"/>
        <v>1.8063912671535851</v>
      </c>
      <c r="O218" s="24">
        <f t="shared" si="697"/>
        <v>1.8709275114357233</v>
      </c>
      <c r="P218" s="24">
        <f t="shared" si="698"/>
        <v>1.9354637557178616</v>
      </c>
      <c r="Q218" s="23">
        <f>+data!$E218</f>
        <v>2</v>
      </c>
      <c r="R218" s="23">
        <f t="shared" si="699"/>
        <v>2</v>
      </c>
      <c r="S218" s="23">
        <f t="shared" si="700"/>
        <v>2</v>
      </c>
      <c r="T218" s="23">
        <f t="shared" si="701"/>
        <v>2</v>
      </c>
      <c r="U218" s="23">
        <f t="shared" si="702"/>
        <v>2</v>
      </c>
      <c r="V218" s="23">
        <f t="shared" si="703"/>
        <v>2</v>
      </c>
      <c r="W218" s="24">
        <f t="shared" si="704"/>
        <v>6.4536244282138264E-2</v>
      </c>
      <c r="X218" s="29">
        <f>+IF(CFdata!W218="",AVERAGE(CFdata!W217,CFdata!W235),CFdata!W218)</f>
        <v>2.2129378125368486</v>
      </c>
      <c r="Y218" s="29">
        <f>+IF(CFdata!X218="",AVERAGE(CFdata!X217,CFdata!X235),CFdata!X218)</f>
        <v>0.90678331481532826</v>
      </c>
      <c r="Z218" s="29">
        <f>+IF(CFdata!Y218="",AVERAGE(CFdata!Y217,CFdata!Y235),CFdata!Y218)</f>
        <v>1.8640779600735209</v>
      </c>
      <c r="AA218" s="29">
        <f>+IF(CFdata!Z218="",AVERAGE(CFdata!Z217,CFdata!Z235),CFdata!Z218)</f>
        <v>2.1234671796450981</v>
      </c>
      <c r="AB218" s="29">
        <f>+IF(CFdata!AA218="",AVERAGE(CFdata!AA217,CFdata!AA235),CFdata!AA218)</f>
        <v>1.9007182678396164</v>
      </c>
      <c r="AC218" s="29">
        <f>+IF(CFdata!AB218="",AVERAGE(CFdata!AB217,CFdata!AB235),CFdata!AB218)</f>
        <v>1.8113104499814701</v>
      </c>
      <c r="AD218" s="29">
        <f>+IF(CFdata!AC218="",AVERAGE(CFdata!AC217,CFdata!AC235),CFdata!AC218)</f>
        <v>1.7265168501613262</v>
      </c>
      <c r="AE218" s="30">
        <f t="shared" si="705"/>
        <v>1.7265168501613262</v>
      </c>
      <c r="AF218" s="30">
        <f t="shared" si="706"/>
        <v>1.7265168501613262</v>
      </c>
      <c r="AG218" s="30">
        <f t="shared" si="707"/>
        <v>1.7265168501613262</v>
      </c>
      <c r="AH218" s="30">
        <f t="shared" si="708"/>
        <v>1.7265168501613262</v>
      </c>
      <c r="AI218" s="30">
        <f t="shared" si="709"/>
        <v>1.7265168501613262</v>
      </c>
      <c r="AJ218" s="30">
        <f t="shared" si="710"/>
        <v>1.7265168501613262</v>
      </c>
      <c r="AK218" s="30">
        <f t="shared" si="711"/>
        <v>1.7265168501613262</v>
      </c>
      <c r="AL218" s="30">
        <f t="shared" si="712"/>
        <v>1.7265168501613262</v>
      </c>
      <c r="AM218" s="30">
        <f t="shared" si="713"/>
        <v>1.7265168501613262</v>
      </c>
      <c r="AN218" s="30">
        <f t="shared" si="714"/>
        <v>1.7265168501613262</v>
      </c>
      <c r="AO218" s="30">
        <f t="shared" si="715"/>
        <v>1.7265168501613262</v>
      </c>
      <c r="AP218" s="30">
        <f t="shared" si="716"/>
        <v>1.7265168501613262</v>
      </c>
      <c r="AQ218" s="30">
        <f t="shared" si="717"/>
        <v>1.7265168501613262</v>
      </c>
      <c r="AR218" s="30">
        <f t="shared" si="718"/>
        <v>1.7265168501613262</v>
      </c>
      <c r="AS218" s="2">
        <f>+data!$H218</f>
        <v>20774.250913530312</v>
      </c>
      <c r="AT218" s="2">
        <f t="shared" si="719"/>
        <v>21233.972167267104</v>
      </c>
      <c r="AU218" s="2">
        <f t="shared" si="720"/>
        <v>21426.518283952413</v>
      </c>
      <c r="AV218" s="2">
        <f t="shared" si="721"/>
        <v>21825.925288894694</v>
      </c>
      <c r="AW218" s="2">
        <f t="shared" si="722"/>
        <v>22289.391649058231</v>
      </c>
      <c r="AX218" s="2">
        <f t="shared" si="723"/>
        <v>22713.050187922199</v>
      </c>
      <c r="AY218" s="2">
        <f t="shared" si="724"/>
        <v>23124.454039485569</v>
      </c>
      <c r="AZ218" s="2">
        <f t="shared" si="725"/>
        <v>23523.701634985096</v>
      </c>
      <c r="BA218" s="2">
        <f t="shared" si="726"/>
        <v>23929.84230749479</v>
      </c>
      <c r="BB218" s="2">
        <f t="shared" si="727"/>
        <v>24342.995067150718</v>
      </c>
      <c r="BC218" s="2">
        <f t="shared" si="728"/>
        <v>24763.280978819013</v>
      </c>
      <c r="BD218" s="2">
        <f t="shared" si="729"/>
        <v>25190.823197571117</v>
      </c>
      <c r="BE218" s="2">
        <f t="shared" si="730"/>
        <v>25625.747004771529</v>
      </c>
      <c r="BF218" s="2">
        <f t="shared" si="731"/>
        <v>26068.179844788618</v>
      </c>
      <c r="BG218" s="2">
        <f t="shared" si="732"/>
        <v>26518.251362339252</v>
      </c>
      <c r="BH218" s="2">
        <f t="shared" si="733"/>
        <v>26976.093440478173</v>
      </c>
      <c r="BI218" s="2">
        <f t="shared" si="734"/>
        <v>27441.840239243291</v>
      </c>
      <c r="BJ218" s="2">
        <f t="shared" si="735"/>
        <v>27915.628234968175</v>
      </c>
      <c r="BK218" s="2">
        <f t="shared" si="736"/>
        <v>28397.596260273291</v>
      </c>
      <c r="BL218" s="2">
        <f t="shared" si="737"/>
        <v>28887.885544747689</v>
      </c>
      <c r="BM218" s="2">
        <f t="shared" si="738"/>
        <v>29386.639756333076</v>
      </c>
      <c r="BN218" s="2">
        <f>+data!J218</f>
        <v>1.7903762159411585</v>
      </c>
      <c r="BO218" s="2">
        <f t="shared" si="739"/>
        <v>1.7265168501613262</v>
      </c>
      <c r="BP218" s="10">
        <f t="shared" si="740"/>
        <v>-6.3859365779832308E-3</v>
      </c>
      <c r="BQ218" s="2">
        <f t="shared" si="741"/>
        <v>1.7903762159411585</v>
      </c>
      <c r="BR218" s="2">
        <f t="shared" si="742"/>
        <v>1.7839902793631752</v>
      </c>
      <c r="BS218" s="2">
        <f t="shared" si="743"/>
        <v>1.777604342785192</v>
      </c>
      <c r="BT218" s="2">
        <f t="shared" si="744"/>
        <v>1.7712184062072087</v>
      </c>
      <c r="BU218" s="2">
        <f t="shared" si="745"/>
        <v>1.7648324696292255</v>
      </c>
      <c r="BV218" s="2">
        <f t="shared" si="746"/>
        <v>1.7584465330512422</v>
      </c>
      <c r="BW218" s="2">
        <f t="shared" si="747"/>
        <v>1.752060596473259</v>
      </c>
      <c r="BX218" s="2">
        <f t="shared" si="748"/>
        <v>1.7456746598952757</v>
      </c>
      <c r="BY218" s="2">
        <f t="shared" si="749"/>
        <v>1.7392887233172925</v>
      </c>
      <c r="BZ218" s="2">
        <f t="shared" si="750"/>
        <v>1.7329027867393092</v>
      </c>
      <c r="CA218" s="2">
        <f t="shared" si="751"/>
        <v>1.7265168501613259</v>
      </c>
      <c r="CB218" s="31">
        <f t="shared" si="752"/>
        <v>1.7265168501613259</v>
      </c>
      <c r="CC218" s="31">
        <f t="shared" si="753"/>
        <v>1.7265168501613259</v>
      </c>
      <c r="CD218" s="31">
        <f t="shared" si="754"/>
        <v>1.7265168501613259</v>
      </c>
      <c r="CE218" s="31">
        <f t="shared" si="755"/>
        <v>1.7265168501613259</v>
      </c>
      <c r="CF218" s="31">
        <f t="shared" si="756"/>
        <v>1.7265168501613259</v>
      </c>
      <c r="CG218" s="31">
        <f t="shared" si="757"/>
        <v>1.7265168501613259</v>
      </c>
      <c r="CH218" s="31">
        <f t="shared" si="758"/>
        <v>1.7265168501613259</v>
      </c>
      <c r="CI218" s="31">
        <f t="shared" si="759"/>
        <v>1.7265168501613259</v>
      </c>
      <c r="CJ218" s="31">
        <f t="shared" si="760"/>
        <v>1.7265168501613259</v>
      </c>
      <c r="CK218" s="31">
        <f t="shared" si="761"/>
        <v>1.7265168501613259</v>
      </c>
      <c r="CL218" s="2">
        <f>+data!I218</f>
        <v>20603.7</v>
      </c>
      <c r="CM218" s="2">
        <f t="shared" si="762"/>
        <v>20972.58374440387</v>
      </c>
      <c r="CN218" s="2">
        <f t="shared" si="763"/>
        <v>21346.732599735336</v>
      </c>
      <c r="CO218" s="2">
        <f t="shared" si="764"/>
        <v>21726.193045470976</v>
      </c>
      <c r="CP218" s="2">
        <f t="shared" si="765"/>
        <v>22111.011375660466</v>
      </c>
      <c r="CQ218" s="2">
        <f t="shared" si="766"/>
        <v>22501.233683781531</v>
      </c>
      <c r="CR218" s="2">
        <f t="shared" si="767"/>
        <v>22896.905847387745</v>
      </c>
      <c r="CS218" s="2">
        <f t="shared" si="768"/>
        <v>23298.073512551407</v>
      </c>
      <c r="CT218" s="2">
        <f t="shared" si="769"/>
        <v>23704.782078103792</v>
      </c>
      <c r="CU218" s="2">
        <f t="shared" si="770"/>
        <v>24117.076679675192</v>
      </c>
      <c r="CV218" s="2">
        <f t="shared" si="771"/>
        <v>24535.002173537338</v>
      </c>
      <c r="CW218" s="2">
        <f t="shared" si="772"/>
        <v>24958.603120250904</v>
      </c>
      <c r="CX218" s="2">
        <f t="shared" si="773"/>
        <v>25389.517608686925</v>
      </c>
      <c r="CY218" s="2">
        <f t="shared" si="774"/>
        <v>25827.871908375579</v>
      </c>
      <c r="CZ218" s="2">
        <f t="shared" si="775"/>
        <v>26273.794468911765</v>
      </c>
      <c r="DA218" s="2">
        <f t="shared" si="776"/>
        <v>26727.415957594279</v>
      </c>
      <c r="DB218" s="2">
        <f t="shared" si="777"/>
        <v>27188.869297714849</v>
      </c>
      <c r="DC218" s="2">
        <f t="shared" si="778"/>
        <v>27658.289707508233</v>
      </c>
      <c r="DD218" s="2">
        <f t="shared" si="779"/>
        <v>28135.814739774796</v>
      </c>
      <c r="DE218" s="2">
        <f t="shared" si="780"/>
        <v>28621.58432218718</v>
      </c>
      <c r="DF218" s="2">
        <f t="shared" si="781"/>
        <v>29115.740798292871</v>
      </c>
      <c r="DG218" s="2">
        <f t="shared" si="782"/>
        <v>0.82776837912758838</v>
      </c>
      <c r="DH218" s="2">
        <f t="shared" si="783"/>
        <v>1.2463339093018551</v>
      </c>
      <c r="DI218" s="2">
        <f t="shared" si="784"/>
        <v>0.37376063921869707</v>
      </c>
      <c r="DJ218" s="2">
        <f t="shared" si="785"/>
        <v>0.45904150448717335</v>
      </c>
      <c r="DK218" s="2">
        <f t="shared" si="786"/>
        <v>0.80674859402461974</v>
      </c>
      <c r="DL218" s="2">
        <f t="shared" si="787"/>
        <v>0.94135507020373566</v>
      </c>
      <c r="DM218" s="2">
        <f t="shared" si="788"/>
        <v>0.9937945048753567</v>
      </c>
      <c r="DN218" s="2">
        <f t="shared" si="789"/>
        <v>0.96844111300505598</v>
      </c>
      <c r="DO218" s="2">
        <f t="shared" si="790"/>
        <v>0.94942964946675024</v>
      </c>
      <c r="DP218" s="2">
        <f t="shared" si="791"/>
        <v>0.93675693151450412</v>
      </c>
      <c r="DQ218" s="2">
        <f t="shared" si="792"/>
        <v>0.93042097028175552</v>
      </c>
      <c r="DR218" s="2">
        <f t="shared" si="793"/>
        <v>0.93042097028176385</v>
      </c>
      <c r="DS218" s="2">
        <f t="shared" si="794"/>
        <v>0.93042097028176174</v>
      </c>
      <c r="DT218" s="2">
        <f t="shared" si="795"/>
        <v>0.93042097028176318</v>
      </c>
      <c r="DU218" s="2">
        <f t="shared" si="796"/>
        <v>0.93042097028176918</v>
      </c>
      <c r="DV218" s="2">
        <f t="shared" si="797"/>
        <v>0.93042097028177029</v>
      </c>
      <c r="DW218" s="2">
        <f t="shared" si="798"/>
        <v>0.93042097028177262</v>
      </c>
      <c r="DX218" s="2">
        <f t="shared" si="799"/>
        <v>0.93042097028177462</v>
      </c>
      <c r="DY218" s="2">
        <f t="shared" si="800"/>
        <v>0.93042097028177217</v>
      </c>
      <c r="DZ218" s="2">
        <f t="shared" si="801"/>
        <v>0.93042097028176984</v>
      </c>
      <c r="EA218" s="2">
        <f t="shared" si="802"/>
        <v>0.93042097028178095</v>
      </c>
    </row>
  </sheetData>
  <phoneticPr fontId="2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W6197"/>
  <sheetViews>
    <sheetView workbookViewId="0">
      <pane xSplit="1" ySplit="2" topLeftCell="K6179" activePane="bottomRight" state="frozen"/>
      <selection pane="topRight" activeCell="B1" sqref="B1"/>
      <selection pane="bottomLeft" activeCell="A2" sqref="A2"/>
      <selection pane="bottomRight" activeCell="U6197" sqref="U6197"/>
    </sheetView>
  </sheetViews>
  <sheetFormatPr defaultRowHeight="13.25" x14ac:dyDescent="0.25"/>
  <cols>
    <col min="1" max="1" width="11.61328125" customWidth="1"/>
    <col min="25" max="25" width="8.23046875" customWidth="1"/>
  </cols>
  <sheetData>
    <row r="1" spans="1:23" x14ac:dyDescent="0.25">
      <c r="B1" s="7" t="s">
        <v>33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</row>
    <row r="2" spans="1:23" ht="13.7" x14ac:dyDescent="0.3">
      <c r="A2" s="18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31</v>
      </c>
      <c r="K2" t="s">
        <v>32</v>
      </c>
      <c r="L2" t="s">
        <v>50</v>
      </c>
      <c r="M2" t="s">
        <v>51</v>
      </c>
      <c r="N2" t="s">
        <v>52</v>
      </c>
      <c r="O2" t="s">
        <v>53</v>
      </c>
      <c r="P2" t="s">
        <v>54</v>
      </c>
      <c r="Q2" t="s">
        <v>55</v>
      </c>
      <c r="R2" t="s">
        <v>56</v>
      </c>
      <c r="S2" t="s">
        <v>57</v>
      </c>
      <c r="T2" t="s">
        <v>58</v>
      </c>
      <c r="U2" t="s">
        <v>59</v>
      </c>
      <c r="V2" t="s">
        <v>81</v>
      </c>
      <c r="W2" t="s">
        <v>34</v>
      </c>
    </row>
    <row r="3" spans="1:23" s="35" customFormat="1" ht="13.25" customHeight="1" x14ac:dyDescent="0.25">
      <c r="A3" s="38">
        <v>36528</v>
      </c>
      <c r="B3">
        <v>6.1055493607119997</v>
      </c>
      <c r="C3">
        <v>6.3057286442349998</v>
      </c>
      <c r="D3">
        <v>6.360379181651</v>
      </c>
      <c r="E3">
        <v>6.4046452274989996</v>
      </c>
      <c r="F3">
        <v>6.4639278465140002</v>
      </c>
      <c r="G3">
        <v>6.5347419767310004</v>
      </c>
      <c r="H3">
        <v>6.6090158604219997</v>
      </c>
      <c r="I3">
        <v>6.6802618700630001</v>
      </c>
      <c r="J3">
        <v>6.7443905633499996</v>
      </c>
      <c r="K3">
        <v>6.7992190213150003</v>
      </c>
      <c r="L3">
        <v>6.8438470940289999</v>
      </c>
      <c r="M3">
        <v>6.8781734354889998</v>
      </c>
      <c r="N3">
        <v>6.9025680444899997</v>
      </c>
      <c r="O3">
        <v>6.9176626875749996</v>
      </c>
      <c r="P3">
        <v>6.9242201999350002</v>
      </c>
      <c r="Q3">
        <v>6.9230541897310003</v>
      </c>
      <c r="R3">
        <v>6.9149804079079997</v>
      </c>
      <c r="S3">
        <v>6.9007879385740001</v>
      </c>
      <c r="T3">
        <v>6.8812228195860001</v>
      </c>
      <c r="U3">
        <v>6.8569794809289997</v>
      </c>
      <c r="V3" s="34">
        <f t="shared" ref="V3:V44" si="0">+IF(AND(MOD(MONTH(A3),3)=0,MONTH(A4)&lt;&gt;MONTH(A3)),1,0)</f>
        <v>0</v>
      </c>
      <c r="W3" t="str">
        <f t="shared" ref="W3:W66" si="1">IF(SUM(V3:V7)&gt;0,CONCATENATE(YEAR(A3),INT((MONTH(A3)-1)/3)+1),"")</f>
        <v/>
      </c>
    </row>
    <row r="4" spans="1:23" s="35" customFormat="1" ht="13.25" customHeight="1" x14ac:dyDescent="0.25">
      <c r="A4" s="38">
        <v>36529</v>
      </c>
      <c r="B4">
        <v>6.0480996429090004</v>
      </c>
      <c r="C4">
        <v>6.2219729737860003</v>
      </c>
      <c r="D4">
        <v>6.2590265255200004</v>
      </c>
      <c r="E4">
        <v>6.3042261979390002</v>
      </c>
      <c r="F4">
        <v>6.3705367426489996</v>
      </c>
      <c r="G4">
        <v>6.4474741394009998</v>
      </c>
      <c r="H4">
        <v>6.5249923335500002</v>
      </c>
      <c r="I4">
        <v>6.5968350258740003</v>
      </c>
      <c r="J4">
        <v>6.6597554173619997</v>
      </c>
      <c r="K4">
        <v>6.7123964390869997</v>
      </c>
      <c r="L4">
        <v>6.754493195877</v>
      </c>
      <c r="M4">
        <v>6.7863831797909997</v>
      </c>
      <c r="N4">
        <v>6.8087191653739998</v>
      </c>
      <c r="O4">
        <v>6.8223030745819999</v>
      </c>
      <c r="P4">
        <v>6.8279901185599998</v>
      </c>
      <c r="Q4">
        <v>6.8266337831139996</v>
      </c>
      <c r="R4">
        <v>6.8190548171829999</v>
      </c>
      <c r="S4">
        <v>6.8060245192059998</v>
      </c>
      <c r="T4">
        <v>6.7882566348650002</v>
      </c>
      <c r="U4">
        <v>6.7664044680600002</v>
      </c>
      <c r="V4" s="34">
        <f t="shared" si="0"/>
        <v>0</v>
      </c>
      <c r="W4" t="str">
        <f t="shared" si="1"/>
        <v/>
      </c>
    </row>
    <row r="5" spans="1:23" s="35" customFormat="1" ht="13.25" customHeight="1" x14ac:dyDescent="0.25">
      <c r="A5" s="38">
        <v>36530</v>
      </c>
      <c r="B5">
        <v>6.1096105162920002</v>
      </c>
      <c r="C5">
        <v>6.3100929879269998</v>
      </c>
      <c r="D5">
        <v>6.3597716652690002</v>
      </c>
      <c r="E5">
        <v>6.4119833175279997</v>
      </c>
      <c r="F5">
        <v>6.482132486487</v>
      </c>
      <c r="G5">
        <v>6.5608552522770003</v>
      </c>
      <c r="H5">
        <v>6.6388001718350003</v>
      </c>
      <c r="I5">
        <v>6.7101797993199996</v>
      </c>
      <c r="J5">
        <v>6.772067369877</v>
      </c>
      <c r="K5">
        <v>6.8233249355399996</v>
      </c>
      <c r="L5">
        <v>6.8638387634109996</v>
      </c>
      <c r="M5">
        <v>6.8940516881520004</v>
      </c>
      <c r="N5">
        <v>6.9146905340949996</v>
      </c>
      <c r="O5">
        <v>6.9266094718989999</v>
      </c>
      <c r="P5">
        <v>6.930700436015</v>
      </c>
      <c r="Q5">
        <v>6.9278423505160003</v>
      </c>
      <c r="R5">
        <v>6.9188730585610001</v>
      </c>
      <c r="S5">
        <v>6.904574703642</v>
      </c>
      <c r="T5">
        <v>6.8856671568639998</v>
      </c>
      <c r="U5">
        <v>6.8628062690630003</v>
      </c>
      <c r="V5" s="34">
        <f t="shared" si="0"/>
        <v>0</v>
      </c>
      <c r="W5" t="str">
        <f t="shared" si="1"/>
        <v/>
      </c>
    </row>
    <row r="6" spans="1:23" s="35" customFormat="1" ht="13.25" customHeight="1" x14ac:dyDescent="0.25">
      <c r="A6" s="38">
        <v>36531</v>
      </c>
      <c r="B6">
        <v>6.0828425104799999</v>
      </c>
      <c r="C6">
        <v>6.2640549583779999</v>
      </c>
      <c r="D6">
        <v>6.3087720379279997</v>
      </c>
      <c r="E6">
        <v>6.3616215538249996</v>
      </c>
      <c r="F6">
        <v>6.4312730030110004</v>
      </c>
      <c r="G6">
        <v>6.5070205227270002</v>
      </c>
      <c r="H6">
        <v>6.5801867827229996</v>
      </c>
      <c r="I6">
        <v>6.6459498218819997</v>
      </c>
      <c r="J6">
        <v>6.7021329649170003</v>
      </c>
      <c r="K6">
        <v>6.7480807628899999</v>
      </c>
      <c r="L6">
        <v>6.7839565676579996</v>
      </c>
      <c r="M6">
        <v>6.810343099012</v>
      </c>
      <c r="N6">
        <v>6.8280204998389999</v>
      </c>
      <c r="O6">
        <v>6.837843233239</v>
      </c>
      <c r="P6">
        <v>6.8406718676129996</v>
      </c>
      <c r="Q6">
        <v>6.8373357799320003</v>
      </c>
      <c r="R6">
        <v>6.8286135959000003</v>
      </c>
      <c r="S6">
        <v>6.8152239630100002</v>
      </c>
      <c r="T6">
        <v>6.7978223931450001</v>
      </c>
      <c r="U6">
        <v>6.777001660801</v>
      </c>
      <c r="V6" s="34">
        <f t="shared" si="0"/>
        <v>0</v>
      </c>
      <c r="W6" t="str">
        <f t="shared" si="1"/>
        <v/>
      </c>
    </row>
    <row r="7" spans="1:23" s="35" customFormat="1" ht="13.25" customHeight="1" x14ac:dyDescent="0.25">
      <c r="A7" s="38">
        <v>36532</v>
      </c>
      <c r="B7">
        <v>6.0652591287190001</v>
      </c>
      <c r="C7">
        <v>6.2432127735470004</v>
      </c>
      <c r="D7">
        <v>6.2792792437580003</v>
      </c>
      <c r="E7">
        <v>6.3243903695429999</v>
      </c>
      <c r="F7">
        <v>6.38922940507</v>
      </c>
      <c r="G7">
        <v>6.4627821494650002</v>
      </c>
      <c r="H7">
        <v>6.5355498328400001</v>
      </c>
      <c r="I7">
        <v>6.6019966631200004</v>
      </c>
      <c r="J7">
        <v>6.6594452212119997</v>
      </c>
      <c r="K7">
        <v>6.706914717229</v>
      </c>
      <c r="L7">
        <v>6.7443637107910002</v>
      </c>
      <c r="M7">
        <v>6.7722484057900001</v>
      </c>
      <c r="N7">
        <v>6.7912726327630004</v>
      </c>
      <c r="O7">
        <v>6.8022469124559999</v>
      </c>
      <c r="P7">
        <v>6.8060089627749996</v>
      </c>
      <c r="Q7">
        <v>6.8033791789829996</v>
      </c>
      <c r="R7">
        <v>6.795136358792</v>
      </c>
      <c r="S7">
        <v>6.7820053353169998</v>
      </c>
      <c r="T7">
        <v>6.7646516901879998</v>
      </c>
      <c r="U7">
        <v>6.7436806859329996</v>
      </c>
      <c r="V7" s="34">
        <f t="shared" si="0"/>
        <v>0</v>
      </c>
      <c r="W7" t="str">
        <f t="shared" si="1"/>
        <v/>
      </c>
    </row>
    <row r="8" spans="1:23" s="35" customFormat="1" ht="13.25" customHeight="1" x14ac:dyDescent="0.25">
      <c r="A8" s="38">
        <v>36535</v>
      </c>
      <c r="B8">
        <v>6.10538044724</v>
      </c>
      <c r="C8">
        <v>6.2960453823279998</v>
      </c>
      <c r="D8">
        <v>6.3378255434190001</v>
      </c>
      <c r="E8">
        <v>6.381736294595</v>
      </c>
      <c r="F8">
        <v>6.4425376661930001</v>
      </c>
      <c r="G8">
        <v>6.511385717385</v>
      </c>
      <c r="H8">
        <v>6.579625699747</v>
      </c>
      <c r="I8">
        <v>6.6419893068390001</v>
      </c>
      <c r="J8">
        <v>6.6958540440230001</v>
      </c>
      <c r="K8">
        <v>6.7402235570859999</v>
      </c>
      <c r="L8">
        <v>6.7750204197319999</v>
      </c>
      <c r="M8">
        <v>6.8006609390630004</v>
      </c>
      <c r="N8">
        <v>6.8178102420190001</v>
      </c>
      <c r="O8">
        <v>6.8272427456229998</v>
      </c>
      <c r="P8">
        <v>6.8297629201459999</v>
      </c>
      <c r="Q8">
        <v>6.826160685794</v>
      </c>
      <c r="R8">
        <v>6.8171869645190002</v>
      </c>
      <c r="S8">
        <v>6.8035411243770003</v>
      </c>
      <c r="T8">
        <v>6.7858655096170004</v>
      </c>
      <c r="U8">
        <v>6.7647442008179999</v>
      </c>
      <c r="V8" s="34">
        <f t="shared" si="0"/>
        <v>0</v>
      </c>
      <c r="W8" t="str">
        <f t="shared" si="1"/>
        <v/>
      </c>
    </row>
    <row r="9" spans="1:23" s="35" customFormat="1" ht="13.25" customHeight="1" x14ac:dyDescent="0.25">
      <c r="A9" s="38">
        <v>36536</v>
      </c>
      <c r="B9">
        <v>6.1471743272539996</v>
      </c>
      <c r="C9">
        <v>6.3602396941419999</v>
      </c>
      <c r="D9">
        <v>6.4152537327720003</v>
      </c>
      <c r="E9">
        <v>6.464896775653</v>
      </c>
      <c r="F9">
        <v>6.5282003829870003</v>
      </c>
      <c r="G9">
        <v>6.5983990313650001</v>
      </c>
      <c r="H9">
        <v>6.6675656752360002</v>
      </c>
      <c r="I9">
        <v>6.7306254049819998</v>
      </c>
      <c r="J9">
        <v>6.7849849400239997</v>
      </c>
      <c r="K9">
        <v>6.8296435337070003</v>
      </c>
      <c r="L9">
        <v>6.8645224438170001</v>
      </c>
      <c r="M9">
        <v>6.8900457326369997</v>
      </c>
      <c r="N9">
        <v>6.9068933306310001</v>
      </c>
      <c r="O9">
        <v>6.9158584522159998</v>
      </c>
      <c r="P9">
        <v>6.9177659741620001</v>
      </c>
      <c r="Q9">
        <v>6.9134262719389996</v>
      </c>
      <c r="R9">
        <v>6.9036098418830001</v>
      </c>
      <c r="S9">
        <v>6.8890342382569996</v>
      </c>
      <c r="T9">
        <v>6.8703583636380001</v>
      </c>
      <c r="U9">
        <v>6.8481811538340001</v>
      </c>
      <c r="V9" s="34">
        <f t="shared" si="0"/>
        <v>0</v>
      </c>
      <c r="W9" t="str">
        <f t="shared" si="1"/>
        <v/>
      </c>
    </row>
    <row r="10" spans="1:23" s="35" customFormat="1" ht="13.25" customHeight="1" x14ac:dyDescent="0.25">
      <c r="A10" s="38">
        <v>36537</v>
      </c>
      <c r="B10">
        <v>6.1805280144220003</v>
      </c>
      <c r="C10">
        <v>6.3986035336900002</v>
      </c>
      <c r="D10">
        <v>6.4564927291399998</v>
      </c>
      <c r="E10">
        <v>6.510478017354</v>
      </c>
      <c r="F10">
        <v>6.5767070186380003</v>
      </c>
      <c r="G10">
        <v>6.6475613573960004</v>
      </c>
      <c r="H10">
        <v>6.7154696052320002</v>
      </c>
      <c r="I10">
        <v>6.7759898634190003</v>
      </c>
      <c r="J10">
        <v>6.8270836740409999</v>
      </c>
      <c r="K10">
        <v>6.8681557504740001</v>
      </c>
      <c r="L10">
        <v>6.8994027193700003</v>
      </c>
      <c r="M10">
        <v>6.9214288314159997</v>
      </c>
      <c r="N10">
        <v>6.9350284891419998</v>
      </c>
      <c r="O10">
        <v>6.9410647136419996</v>
      </c>
      <c r="P10">
        <v>6.9404017961570004</v>
      </c>
      <c r="Q10">
        <v>6.9338687180180001</v>
      </c>
      <c r="R10">
        <v>6.92224026324</v>
      </c>
      <c r="S10">
        <v>6.9062284213660003</v>
      </c>
      <c r="T10">
        <v>6.8864798043839999</v>
      </c>
      <c r="U10">
        <v>6.8635765557089998</v>
      </c>
      <c r="V10" s="34">
        <f t="shared" si="0"/>
        <v>0</v>
      </c>
      <c r="W10" t="str">
        <f t="shared" si="1"/>
        <v/>
      </c>
    </row>
    <row r="11" spans="1:23" s="35" customFormat="1" ht="13.25" customHeight="1" x14ac:dyDescent="0.25">
      <c r="A11" s="38">
        <v>36538</v>
      </c>
      <c r="B11">
        <v>6.124656974793</v>
      </c>
      <c r="C11">
        <v>6.3230201075570003</v>
      </c>
      <c r="D11">
        <v>6.3751759935510002</v>
      </c>
      <c r="E11">
        <v>6.4230471096170003</v>
      </c>
      <c r="F11">
        <v>6.4830322979690003</v>
      </c>
      <c r="G11">
        <v>6.5485950493649998</v>
      </c>
      <c r="H11">
        <v>6.6125983445949998</v>
      </c>
      <c r="I11">
        <v>6.6706242730890004</v>
      </c>
      <c r="J11">
        <v>6.7204940108729998</v>
      </c>
      <c r="K11">
        <v>6.7614262445430002</v>
      </c>
      <c r="L11">
        <v>6.7934324307820004</v>
      </c>
      <c r="M11">
        <v>6.8169482592710002</v>
      </c>
      <c r="N11">
        <v>6.8326201741650001</v>
      </c>
      <c r="O11">
        <v>6.841183610821</v>
      </c>
      <c r="P11">
        <v>6.8433940083179996</v>
      </c>
      <c r="Q11">
        <v>6.8399882112789996</v>
      </c>
      <c r="R11">
        <v>6.8316635610249996</v>
      </c>
      <c r="S11">
        <v>6.8190674086890004</v>
      </c>
      <c r="T11">
        <v>6.8027928181119997</v>
      </c>
      <c r="U11">
        <v>6.7833779444670004</v>
      </c>
      <c r="V11" s="34">
        <f t="shared" si="0"/>
        <v>0</v>
      </c>
      <c r="W11" t="str">
        <f t="shared" si="1"/>
        <v/>
      </c>
    </row>
    <row r="12" spans="1:23" s="35" customFormat="1" ht="13.25" customHeight="1" x14ac:dyDescent="0.25">
      <c r="A12" s="38">
        <v>36539</v>
      </c>
      <c r="B12">
        <v>6.1486421345159998</v>
      </c>
      <c r="C12">
        <v>6.3588592857800004</v>
      </c>
      <c r="D12">
        <v>6.4208772737009996</v>
      </c>
      <c r="E12">
        <v>6.4724768447559997</v>
      </c>
      <c r="F12">
        <v>6.531884664104</v>
      </c>
      <c r="G12">
        <v>6.5945799943610002</v>
      </c>
      <c r="H12">
        <v>6.6547648066800003</v>
      </c>
      <c r="I12">
        <v>6.7087981628650004</v>
      </c>
      <c r="J12">
        <v>6.7549235817369997</v>
      </c>
      <c r="K12">
        <v>6.7925750494299999</v>
      </c>
      <c r="L12">
        <v>6.8218611564370004</v>
      </c>
      <c r="M12">
        <v>6.8432476538509999</v>
      </c>
      <c r="N12">
        <v>6.857373201483</v>
      </c>
      <c r="O12">
        <v>6.8649445131400002</v>
      </c>
      <c r="P12">
        <v>6.8666773083350003</v>
      </c>
      <c r="Q12">
        <v>6.8632636387519996</v>
      </c>
      <c r="R12">
        <v>6.8553545381159999</v>
      </c>
      <c r="S12">
        <v>6.8435516673240002</v>
      </c>
      <c r="T12">
        <v>6.8284042713959998</v>
      </c>
      <c r="U12">
        <v>6.8104092630880002</v>
      </c>
      <c r="V12" s="34">
        <f t="shared" si="0"/>
        <v>0</v>
      </c>
      <c r="W12" t="str">
        <f t="shared" si="1"/>
        <v/>
      </c>
    </row>
    <row r="13" spans="1:23" s="35" customFormat="1" ht="13.25" customHeight="1" x14ac:dyDescent="0.25">
      <c r="A13" s="38">
        <v>36542</v>
      </c>
      <c r="B13" t="s">
        <v>84</v>
      </c>
      <c r="C13" t="s">
        <v>84</v>
      </c>
      <c r="D13" t="s">
        <v>84</v>
      </c>
      <c r="E13" t="s">
        <v>84</v>
      </c>
      <c r="F13" t="s">
        <v>84</v>
      </c>
      <c r="G13" t="s">
        <v>84</v>
      </c>
      <c r="H13" t="s">
        <v>84</v>
      </c>
      <c r="I13" t="s">
        <v>84</v>
      </c>
      <c r="J13" t="s">
        <v>84</v>
      </c>
      <c r="K13" t="s">
        <v>84</v>
      </c>
      <c r="L13" t="s">
        <v>84</v>
      </c>
      <c r="M13" t="s">
        <v>84</v>
      </c>
      <c r="N13" t="s">
        <v>84</v>
      </c>
      <c r="O13" t="s">
        <v>84</v>
      </c>
      <c r="P13" t="s">
        <v>84</v>
      </c>
      <c r="Q13" t="s">
        <v>84</v>
      </c>
      <c r="R13" t="s">
        <v>84</v>
      </c>
      <c r="S13" t="s">
        <v>84</v>
      </c>
      <c r="T13" t="s">
        <v>84</v>
      </c>
      <c r="U13" t="s">
        <v>84</v>
      </c>
      <c r="V13" s="34">
        <f t="shared" si="0"/>
        <v>0</v>
      </c>
      <c r="W13" t="str">
        <f t="shared" si="1"/>
        <v/>
      </c>
    </row>
    <row r="14" spans="1:23" s="35" customFormat="1" ht="13.25" customHeight="1" x14ac:dyDescent="0.25">
      <c r="A14" s="38">
        <v>36543</v>
      </c>
      <c r="B14">
        <v>6.1653195211150003</v>
      </c>
      <c r="C14">
        <v>6.3875648921100003</v>
      </c>
      <c r="D14">
        <v>6.465384359283</v>
      </c>
      <c r="E14">
        <v>6.5284587598639998</v>
      </c>
      <c r="F14">
        <v>6.5931957140490001</v>
      </c>
      <c r="G14">
        <v>6.6564523609419997</v>
      </c>
      <c r="H14">
        <v>6.7142742146250001</v>
      </c>
      <c r="I14">
        <v>6.7644597975969996</v>
      </c>
      <c r="J14">
        <v>6.8062056865220004</v>
      </c>
      <c r="K14">
        <v>6.8395304625210001</v>
      </c>
      <c r="L14">
        <v>6.8648832447960002</v>
      </c>
      <c r="M14">
        <v>6.8829163382129996</v>
      </c>
      <c r="N14">
        <v>6.8943593625700004</v>
      </c>
      <c r="O14">
        <v>6.8999509057830002</v>
      </c>
      <c r="P14">
        <v>6.900402203294</v>
      </c>
      <c r="Q14">
        <v>6.8963787400629997</v>
      </c>
      <c r="R14">
        <v>6.8884919869359997</v>
      </c>
      <c r="S14">
        <v>6.8772969029780002</v>
      </c>
      <c r="T14">
        <v>6.8632927020479997</v>
      </c>
      <c r="U14">
        <v>6.8469254223330003</v>
      </c>
      <c r="V14" s="34">
        <f t="shared" si="0"/>
        <v>0</v>
      </c>
      <c r="W14" t="str">
        <f t="shared" si="1"/>
        <v/>
      </c>
    </row>
    <row r="15" spans="1:23" s="35" customFormat="1" ht="13.25" customHeight="1" x14ac:dyDescent="0.25">
      <c r="A15" s="38">
        <v>36544</v>
      </c>
      <c r="B15">
        <v>6.1432944395010001</v>
      </c>
      <c r="C15">
        <v>6.3717789982930002</v>
      </c>
      <c r="D15">
        <v>6.4501440364900002</v>
      </c>
      <c r="E15">
        <v>6.5107002671560004</v>
      </c>
      <c r="F15">
        <v>6.5721338724439997</v>
      </c>
      <c r="G15">
        <v>6.6322395960930001</v>
      </c>
      <c r="H15">
        <v>6.6873450935010004</v>
      </c>
      <c r="I15">
        <v>6.7352901163989998</v>
      </c>
      <c r="J15">
        <v>6.7752377345020003</v>
      </c>
      <c r="K15">
        <v>6.807155299822</v>
      </c>
      <c r="L15">
        <v>6.831440579493</v>
      </c>
      <c r="M15">
        <v>6.8486991165589997</v>
      </c>
      <c r="N15">
        <v>6.8596191574669998</v>
      </c>
      <c r="O15">
        <v>6.8649030168999996</v>
      </c>
      <c r="P15">
        <v>6.8652302257109996</v>
      </c>
      <c r="Q15">
        <v>6.8612385934819997</v>
      </c>
      <c r="R15">
        <v>6.8535154547439996</v>
      </c>
      <c r="S15">
        <v>6.8425947383940002</v>
      </c>
      <c r="T15">
        <v>6.8289573543769997</v>
      </c>
      <c r="U15">
        <v>6.8130334299440003</v>
      </c>
      <c r="V15" s="34">
        <f t="shared" si="0"/>
        <v>0</v>
      </c>
      <c r="W15" t="str">
        <f t="shared" si="1"/>
        <v/>
      </c>
    </row>
    <row r="16" spans="1:23" s="35" customFormat="1" ht="13.25" customHeight="1" x14ac:dyDescent="0.25">
      <c r="A16" s="38">
        <v>36545</v>
      </c>
      <c r="B16">
        <v>6.1695093044179998</v>
      </c>
      <c r="C16">
        <v>6.3982255710329996</v>
      </c>
      <c r="D16">
        <v>6.4827644384019996</v>
      </c>
      <c r="E16">
        <v>6.5508224304229996</v>
      </c>
      <c r="F16">
        <v>6.6170645157779999</v>
      </c>
      <c r="G16">
        <v>6.6788684709919997</v>
      </c>
      <c r="H16">
        <v>6.7333275808669999</v>
      </c>
      <c r="I16">
        <v>6.77912082899</v>
      </c>
      <c r="J16">
        <v>6.8160517179750002</v>
      </c>
      <c r="K16">
        <v>6.8445281205799997</v>
      </c>
      <c r="L16">
        <v>6.865240801283</v>
      </c>
      <c r="M16">
        <v>6.8789879311239996</v>
      </c>
      <c r="N16">
        <v>6.8865831015329997</v>
      </c>
      <c r="O16">
        <v>6.8888084512359997</v>
      </c>
      <c r="P16">
        <v>6.8863920391929998</v>
      </c>
      <c r="Q16">
        <v>6.8799983608139996</v>
      </c>
      <c r="R16">
        <v>6.8702260312450001</v>
      </c>
      <c r="S16">
        <v>6.8576093481180003</v>
      </c>
      <c r="T16">
        <v>6.842621885162</v>
      </c>
      <c r="U16">
        <v>6.8256810594769997</v>
      </c>
      <c r="V16" s="34">
        <f t="shared" si="0"/>
        <v>0</v>
      </c>
      <c r="W16" t="str">
        <f t="shared" si="1"/>
        <v/>
      </c>
    </row>
    <row r="17" spans="1:23" s="35" customFormat="1" ht="13.25" customHeight="1" x14ac:dyDescent="0.25">
      <c r="A17" s="38">
        <v>36546</v>
      </c>
      <c r="B17">
        <v>6.1551262126240003</v>
      </c>
      <c r="C17">
        <v>6.3890678684809998</v>
      </c>
      <c r="D17">
        <v>6.4795252011819997</v>
      </c>
      <c r="E17">
        <v>6.5465598350779999</v>
      </c>
      <c r="F17">
        <v>6.6103473701300004</v>
      </c>
      <c r="G17">
        <v>6.6704226857220004</v>
      </c>
      <c r="H17">
        <v>6.7240267964880003</v>
      </c>
      <c r="I17">
        <v>6.7694586475570002</v>
      </c>
      <c r="J17">
        <v>6.8061529142649997</v>
      </c>
      <c r="K17">
        <v>6.8342720135780004</v>
      </c>
      <c r="L17">
        <v>6.8543706790319998</v>
      </c>
      <c r="M17">
        <v>6.8671856933299997</v>
      </c>
      <c r="N17">
        <v>6.8735152634889998</v>
      </c>
      <c r="O17">
        <v>6.8741528334259998</v>
      </c>
      <c r="P17">
        <v>6.8698523063219996</v>
      </c>
      <c r="Q17">
        <v>6.861311126875</v>
      </c>
      <c r="R17">
        <v>6.8491634826789998</v>
      </c>
      <c r="S17">
        <v>6.8339792073370003</v>
      </c>
      <c r="T17">
        <v>6.8162658396540001</v>
      </c>
      <c r="U17">
        <v>6.7964723541960002</v>
      </c>
      <c r="V17" s="34">
        <f t="shared" si="0"/>
        <v>0</v>
      </c>
      <c r="W17" t="str">
        <f t="shared" si="1"/>
        <v/>
      </c>
    </row>
    <row r="18" spans="1:23" s="35" customFormat="1" ht="13.25" customHeight="1" x14ac:dyDescent="0.25">
      <c r="A18" s="38">
        <v>36549</v>
      </c>
      <c r="B18">
        <v>6.1400408631119996</v>
      </c>
      <c r="C18">
        <v>6.3706666200789996</v>
      </c>
      <c r="D18">
        <v>6.4408223535009999</v>
      </c>
      <c r="E18">
        <v>6.4847608215810002</v>
      </c>
      <c r="F18">
        <v>6.5315495498759999</v>
      </c>
      <c r="G18">
        <v>6.5823799050279996</v>
      </c>
      <c r="H18">
        <v>6.6331440659069996</v>
      </c>
      <c r="I18">
        <v>6.6801903488930003</v>
      </c>
      <c r="J18">
        <v>6.7212619892800003</v>
      </c>
      <c r="K18">
        <v>6.755263635166</v>
      </c>
      <c r="L18">
        <v>6.7818747169669997</v>
      </c>
      <c r="M18">
        <v>6.80124348923</v>
      </c>
      <c r="N18">
        <v>6.8137821363119997</v>
      </c>
      <c r="O18">
        <v>6.8200381228089997</v>
      </c>
      <c r="P18">
        <v>6.8206158518470001</v>
      </c>
      <c r="Q18">
        <v>6.8161299206340002</v>
      </c>
      <c r="R18">
        <v>6.8071778795690001</v>
      </c>
      <c r="S18">
        <v>6.7943249833469999</v>
      </c>
      <c r="T18">
        <v>6.7780963206739999</v>
      </c>
      <c r="U18">
        <v>6.7589734831500001</v>
      </c>
      <c r="V18" s="34">
        <f t="shared" si="0"/>
        <v>0</v>
      </c>
      <c r="W18" t="str">
        <f t="shared" si="1"/>
        <v/>
      </c>
    </row>
    <row r="19" spans="1:23" s="35" customFormat="1" ht="13.25" customHeight="1" x14ac:dyDescent="0.25">
      <c r="A19" s="38">
        <v>36550</v>
      </c>
      <c r="B19">
        <v>6.1446003222170003</v>
      </c>
      <c r="C19">
        <v>6.3543857427689998</v>
      </c>
      <c r="D19">
        <v>6.4222351920860001</v>
      </c>
      <c r="E19">
        <v>6.4756066038139997</v>
      </c>
      <c r="F19">
        <v>6.532995776341</v>
      </c>
      <c r="G19">
        <v>6.5912793026490002</v>
      </c>
      <c r="H19">
        <v>6.6456970287320001</v>
      </c>
      <c r="I19">
        <v>6.6932629039930003</v>
      </c>
      <c r="J19">
        <v>6.7326310486510001</v>
      </c>
      <c r="K19">
        <v>6.7635010144740004</v>
      </c>
      <c r="L19">
        <v>6.7861584261059997</v>
      </c>
      <c r="M19">
        <v>6.8011888848339996</v>
      </c>
      <c r="N19">
        <v>6.8093118471659997</v>
      </c>
      <c r="O19">
        <v>6.8112869655269996</v>
      </c>
      <c r="P19">
        <v>6.8078624268440002</v>
      </c>
      <c r="Q19">
        <v>6.7997474343980002</v>
      </c>
      <c r="R19">
        <v>6.7875986144549998</v>
      </c>
      <c r="S19">
        <v>6.7720144866569996</v>
      </c>
      <c r="T19">
        <v>6.7535345935280002</v>
      </c>
      <c r="U19">
        <v>6.7326412803900002</v>
      </c>
      <c r="V19" s="34">
        <f t="shared" si="0"/>
        <v>0</v>
      </c>
      <c r="W19" t="str">
        <f t="shared" si="1"/>
        <v/>
      </c>
    </row>
    <row r="20" spans="1:23" s="35" customFormat="1" ht="13.25" customHeight="1" x14ac:dyDescent="0.25">
      <c r="A20" s="38">
        <v>36551</v>
      </c>
      <c r="B20">
        <v>6.1591959371109999</v>
      </c>
      <c r="C20">
        <v>6.3785822020470002</v>
      </c>
      <c r="D20">
        <v>6.4491284553500003</v>
      </c>
      <c r="E20">
        <v>6.4981088482910003</v>
      </c>
      <c r="F20">
        <v>6.5464497277299998</v>
      </c>
      <c r="G20">
        <v>6.5933476428019997</v>
      </c>
      <c r="H20">
        <v>6.6356601635379997</v>
      </c>
      <c r="I20">
        <v>6.6713959391559996</v>
      </c>
      <c r="J20">
        <v>6.6997751432879999</v>
      </c>
      <c r="K20">
        <v>6.7207939764339999</v>
      </c>
      <c r="L20">
        <v>6.7348712945570002</v>
      </c>
      <c r="M20">
        <v>6.7426281559139998</v>
      </c>
      <c r="N20">
        <v>6.7447614849389996</v>
      </c>
      <c r="O20">
        <v>6.7419745651590004</v>
      </c>
      <c r="P20">
        <v>6.7349402168259997</v>
      </c>
      <c r="Q20">
        <v>6.7242825317649997</v>
      </c>
      <c r="R20">
        <v>6.7105691228869997</v>
      </c>
      <c r="S20">
        <v>6.6943093090200003</v>
      </c>
      <c r="T20">
        <v>6.6759555997189999</v>
      </c>
      <c r="U20">
        <v>6.6559069442199998</v>
      </c>
      <c r="V20" s="34">
        <f t="shared" si="0"/>
        <v>0</v>
      </c>
      <c r="W20" t="str">
        <f t="shared" si="1"/>
        <v/>
      </c>
    </row>
    <row r="21" spans="1:23" s="35" customFormat="1" ht="13.25" customHeight="1" x14ac:dyDescent="0.25">
      <c r="A21" s="38">
        <v>36552</v>
      </c>
      <c r="B21">
        <v>6.1934086385929996</v>
      </c>
      <c r="C21">
        <v>6.4342418115540001</v>
      </c>
      <c r="D21">
        <v>6.508320785964</v>
      </c>
      <c r="E21">
        <v>6.5457966939560004</v>
      </c>
      <c r="F21">
        <v>6.5776481244470002</v>
      </c>
      <c r="G21">
        <v>6.6081054350760002</v>
      </c>
      <c r="H21">
        <v>6.6356725261860001</v>
      </c>
      <c r="I21">
        <v>6.6585908177419997</v>
      </c>
      <c r="J21">
        <v>6.6758734554229999</v>
      </c>
      <c r="K21">
        <v>6.6872371028269999</v>
      </c>
      <c r="L21">
        <v>6.6928572938529998</v>
      </c>
      <c r="M21">
        <v>6.6931655044599996</v>
      </c>
      <c r="N21">
        <v>6.6887145551240001</v>
      </c>
      <c r="O21">
        <v>6.6800970002420001</v>
      </c>
      <c r="P21">
        <v>6.6678982970160003</v>
      </c>
      <c r="Q21">
        <v>6.6526714094569996</v>
      </c>
      <c r="R21">
        <v>6.6349242560099997</v>
      </c>
      <c r="S21">
        <v>6.6151147265860004</v>
      </c>
      <c r="T21">
        <v>6.5936500843220003</v>
      </c>
      <c r="U21">
        <v>6.5708888357830002</v>
      </c>
      <c r="V21" s="34">
        <f t="shared" si="0"/>
        <v>0</v>
      </c>
      <c r="W21" t="str">
        <f t="shared" si="1"/>
        <v/>
      </c>
    </row>
    <row r="22" spans="1:23" s="35" customFormat="1" ht="13.25" customHeight="1" x14ac:dyDescent="0.25">
      <c r="A22" s="38">
        <v>36553</v>
      </c>
      <c r="B22">
        <v>6.2442460903940002</v>
      </c>
      <c r="C22">
        <v>6.488939243341</v>
      </c>
      <c r="D22">
        <v>6.5523951204479998</v>
      </c>
      <c r="E22">
        <v>6.5740450943419999</v>
      </c>
      <c r="F22">
        <v>6.5892142212660003</v>
      </c>
      <c r="G22">
        <v>6.6038370824830004</v>
      </c>
      <c r="H22">
        <v>6.6169631201029997</v>
      </c>
      <c r="I22">
        <v>6.6269316898139996</v>
      </c>
      <c r="J22">
        <v>6.6327018650939999</v>
      </c>
      <c r="K22">
        <v>6.6338946266410002</v>
      </c>
      <c r="L22">
        <v>6.6305847741259996</v>
      </c>
      <c r="M22">
        <v>6.6231078755660002</v>
      </c>
      <c r="N22">
        <v>6.6119270585149996</v>
      </c>
      <c r="O22">
        <v>6.5975506911970001</v>
      </c>
      <c r="P22">
        <v>6.5804847046689998</v>
      </c>
      <c r="Q22">
        <v>6.5612066491260004</v>
      </c>
      <c r="R22">
        <v>6.5401528792360004</v>
      </c>
      <c r="S22">
        <v>6.5177134889359998</v>
      </c>
      <c r="T22">
        <v>6.4942317176179998</v>
      </c>
      <c r="U22">
        <v>6.4700058490470003</v>
      </c>
      <c r="V22" s="34">
        <f t="shared" si="0"/>
        <v>0</v>
      </c>
      <c r="W22" t="str">
        <f t="shared" si="1"/>
        <v/>
      </c>
    </row>
    <row r="23" spans="1:23" s="35" customFormat="1" ht="13.25" customHeight="1" x14ac:dyDescent="0.25">
      <c r="A23" s="38">
        <v>36556</v>
      </c>
      <c r="B23">
        <v>6.293477439608</v>
      </c>
      <c r="C23">
        <v>6.5457940571500002</v>
      </c>
      <c r="D23">
        <v>6.6040548094789999</v>
      </c>
      <c r="E23">
        <v>6.6172023937139999</v>
      </c>
      <c r="F23">
        <v>6.6263997875529999</v>
      </c>
      <c r="G23">
        <v>6.6391355587329999</v>
      </c>
      <c r="H23">
        <v>6.6539483743899996</v>
      </c>
      <c r="I23">
        <v>6.6680610863860004</v>
      </c>
      <c r="J23">
        <v>6.679349686268</v>
      </c>
      <c r="K23">
        <v>6.6865834243210003</v>
      </c>
      <c r="L23">
        <v>6.689231602295</v>
      </c>
      <c r="M23">
        <v>6.6872273112549996</v>
      </c>
      <c r="N23">
        <v>6.6807828469260002</v>
      </c>
      <c r="O23">
        <v>6.6702638252110003</v>
      </c>
      <c r="P23">
        <v>6.6561085433680001</v>
      </c>
      <c r="Q23">
        <v>6.6387782612789996</v>
      </c>
      <c r="R23">
        <v>6.6187275649309996</v>
      </c>
      <c r="S23">
        <v>6.5963874657519996</v>
      </c>
      <c r="T23">
        <v>6.5721564752850004</v>
      </c>
      <c r="U23">
        <v>6.5463966260450004</v>
      </c>
      <c r="V23" s="34">
        <f t="shared" si="0"/>
        <v>0</v>
      </c>
      <c r="W23" t="str">
        <f t="shared" si="1"/>
        <v/>
      </c>
    </row>
    <row r="24" spans="1:23" s="35" customFormat="1" ht="13.25" customHeight="1" x14ac:dyDescent="0.25">
      <c r="A24" s="38">
        <v>36557</v>
      </c>
      <c r="B24">
        <v>6.3016482405580003</v>
      </c>
      <c r="C24">
        <v>6.53565534048</v>
      </c>
      <c r="D24">
        <v>6.5797267722559996</v>
      </c>
      <c r="E24">
        <v>6.5923721881350001</v>
      </c>
      <c r="F24">
        <v>6.6052084641200004</v>
      </c>
      <c r="G24">
        <v>6.6200982157389996</v>
      </c>
      <c r="H24">
        <v>6.6340390126699997</v>
      </c>
      <c r="I24">
        <v>6.6445985480339997</v>
      </c>
      <c r="J24">
        <v>6.6505430767649996</v>
      </c>
      <c r="K24">
        <v>6.6515164614820002</v>
      </c>
      <c r="L24">
        <v>6.6476780515470004</v>
      </c>
      <c r="M24">
        <v>6.6394527277910003</v>
      </c>
      <c r="N24">
        <v>6.6273802086130003</v>
      </c>
      <c r="O24">
        <v>6.6120296466269997</v>
      </c>
      <c r="P24">
        <v>6.593953446045</v>
      </c>
      <c r="Q24">
        <v>6.5736638521149997</v>
      </c>
      <c r="R24">
        <v>6.5516225658040002</v>
      </c>
      <c r="S24">
        <v>6.5282377164490004</v>
      </c>
      <c r="T24">
        <v>6.5038649023820003</v>
      </c>
      <c r="U24">
        <v>6.4788103818050002</v>
      </c>
      <c r="V24" s="34">
        <f t="shared" si="0"/>
        <v>0</v>
      </c>
      <c r="W24" t="str">
        <f t="shared" si="1"/>
        <v/>
      </c>
    </row>
    <row r="25" spans="1:23" s="35" customFormat="1" ht="13.25" customHeight="1" x14ac:dyDescent="0.25">
      <c r="A25" s="38">
        <v>36558</v>
      </c>
      <c r="B25">
        <v>6.3278679610569997</v>
      </c>
      <c r="C25">
        <v>6.564191976999</v>
      </c>
      <c r="D25">
        <v>6.602453333743</v>
      </c>
      <c r="E25">
        <v>6.608522101918</v>
      </c>
      <c r="F25">
        <v>6.6150935963539998</v>
      </c>
      <c r="G25">
        <v>6.6238678069760004</v>
      </c>
      <c r="H25">
        <v>6.6316241213999998</v>
      </c>
      <c r="I25">
        <v>6.6358438521899998</v>
      </c>
      <c r="J25">
        <v>6.6353101359639997</v>
      </c>
      <c r="K25">
        <v>6.6297365509099997</v>
      </c>
      <c r="L25">
        <v>6.6193698187730003</v>
      </c>
      <c r="M25">
        <v>6.6047203220570001</v>
      </c>
      <c r="N25">
        <v>6.5864021702700004</v>
      </c>
      <c r="O25">
        <v>6.5650444196570001</v>
      </c>
      <c r="P25">
        <v>6.5412445907330001</v>
      </c>
      <c r="Q25">
        <v>6.5155464410709998</v>
      </c>
      <c r="R25">
        <v>6.4884313768129998</v>
      </c>
      <c r="S25">
        <v>6.4603173777059997</v>
      </c>
      <c r="T25">
        <v>6.4315619153960002</v>
      </c>
      <c r="U25">
        <v>6.402466841072</v>
      </c>
      <c r="V25" s="34">
        <f t="shared" si="0"/>
        <v>0</v>
      </c>
      <c r="W25" t="str">
        <f t="shared" si="1"/>
        <v/>
      </c>
    </row>
    <row r="26" spans="1:23" s="35" customFormat="1" ht="13.25" customHeight="1" x14ac:dyDescent="0.25">
      <c r="A26" s="38">
        <v>36559</v>
      </c>
      <c r="B26">
        <v>6.270751608156</v>
      </c>
      <c r="C26">
        <v>6.4865884942210004</v>
      </c>
      <c r="D26">
        <v>6.5106703020839998</v>
      </c>
      <c r="E26">
        <v>6.5082879320569997</v>
      </c>
      <c r="F26">
        <v>6.5120159073709996</v>
      </c>
      <c r="G26">
        <v>6.5221399580049999</v>
      </c>
      <c r="H26">
        <v>6.5337687884670004</v>
      </c>
      <c r="I26">
        <v>6.5430178559380003</v>
      </c>
      <c r="J26">
        <v>6.5477188017110004</v>
      </c>
      <c r="K26">
        <v>6.5469827090899999</v>
      </c>
      <c r="L26">
        <v>6.5407050294870004</v>
      </c>
      <c r="M26">
        <v>6.5292134350630002</v>
      </c>
      <c r="N26">
        <v>6.5130484035930003</v>
      </c>
      <c r="O26">
        <v>6.4928342861959996</v>
      </c>
      <c r="P26">
        <v>6.4692063789649996</v>
      </c>
      <c r="Q26">
        <v>6.4427713906840003</v>
      </c>
      <c r="R26">
        <v>6.4140875212369997</v>
      </c>
      <c r="S26">
        <v>6.3836559517579996</v>
      </c>
      <c r="T26">
        <v>6.3519188946640002</v>
      </c>
      <c r="U26">
        <v>6.3192613239000002</v>
      </c>
      <c r="V26" s="34">
        <f t="shared" si="0"/>
        <v>0</v>
      </c>
      <c r="W26" t="str">
        <f t="shared" si="1"/>
        <v/>
      </c>
    </row>
    <row r="27" spans="1:23" s="35" customFormat="1" ht="13.25" customHeight="1" x14ac:dyDescent="0.25">
      <c r="A27" s="38">
        <v>36560</v>
      </c>
      <c r="B27">
        <v>6.3214846637070004</v>
      </c>
      <c r="C27">
        <v>6.558463162542</v>
      </c>
      <c r="D27">
        <v>6.5894394216640002</v>
      </c>
      <c r="E27">
        <v>6.5847518671019998</v>
      </c>
      <c r="F27">
        <v>6.5809384177560002</v>
      </c>
      <c r="G27">
        <v>6.5810894981489998</v>
      </c>
      <c r="H27">
        <v>6.5821230713709999</v>
      </c>
      <c r="I27">
        <v>6.5812394502020002</v>
      </c>
      <c r="J27">
        <v>6.5768745742209997</v>
      </c>
      <c r="K27">
        <v>6.5684409447269996</v>
      </c>
      <c r="L27">
        <v>6.5559501499449997</v>
      </c>
      <c r="M27">
        <v>6.5397351111740001</v>
      </c>
      <c r="N27">
        <v>6.520276867332</v>
      </c>
      <c r="O27">
        <v>6.4981042169679997</v>
      </c>
      <c r="P27">
        <v>6.4737385067630004</v>
      </c>
      <c r="Q27">
        <v>6.4476651188130001</v>
      </c>
      <c r="R27">
        <v>6.4203203943789999</v>
      </c>
      <c r="S27">
        <v>6.3920873297560004</v>
      </c>
      <c r="T27">
        <v>6.3632961375569996</v>
      </c>
      <c r="U27">
        <v>6.3342273862790002</v>
      </c>
      <c r="V27" s="34">
        <f t="shared" si="0"/>
        <v>0</v>
      </c>
      <c r="W27" t="str">
        <f t="shared" si="1"/>
        <v/>
      </c>
    </row>
    <row r="28" spans="1:23" s="35" customFormat="1" ht="13.25" customHeight="1" x14ac:dyDescent="0.25">
      <c r="A28" s="38">
        <v>36563</v>
      </c>
      <c r="B28">
        <v>6.3487498143299996</v>
      </c>
      <c r="C28">
        <v>6.6131319975049996</v>
      </c>
      <c r="D28">
        <v>6.6749467574220001</v>
      </c>
      <c r="E28">
        <v>6.6899128904629999</v>
      </c>
      <c r="F28">
        <v>6.6955589479239999</v>
      </c>
      <c r="G28">
        <v>6.6981914796139996</v>
      </c>
      <c r="H28">
        <v>6.6973830229209996</v>
      </c>
      <c r="I28">
        <v>6.6921609150380004</v>
      </c>
      <c r="J28">
        <v>6.6821609470279997</v>
      </c>
      <c r="K28">
        <v>6.6675754655719999</v>
      </c>
      <c r="L28">
        <v>6.6489207006150002</v>
      </c>
      <c r="M28">
        <v>6.6268520201449999</v>
      </c>
      <c r="N28">
        <v>6.6020500713779997</v>
      </c>
      <c r="O28">
        <v>6.5751591253399999</v>
      </c>
      <c r="P28">
        <v>6.5467578526469996</v>
      </c>
      <c r="Q28">
        <v>6.517348752377</v>
      </c>
      <c r="R28">
        <v>6.4873577419149999</v>
      </c>
      <c r="S28">
        <v>6.4571389360370004</v>
      </c>
      <c r="T28">
        <v>6.4269817828260001</v>
      </c>
      <c r="U28">
        <v>6.3971189782550004</v>
      </c>
      <c r="V28" s="34">
        <f t="shared" si="0"/>
        <v>0</v>
      </c>
      <c r="W28" t="str">
        <f t="shared" si="1"/>
        <v/>
      </c>
    </row>
    <row r="29" spans="1:23" s="35" customFormat="1" ht="13.25" customHeight="1" x14ac:dyDescent="0.25">
      <c r="A29" s="38">
        <v>36564</v>
      </c>
      <c r="B29">
        <v>6.3318976480410001</v>
      </c>
      <c r="C29">
        <v>6.5996517701719997</v>
      </c>
      <c r="D29">
        <v>6.6596719529810002</v>
      </c>
      <c r="E29">
        <v>6.6660755444820001</v>
      </c>
      <c r="F29">
        <v>6.6598808346110001</v>
      </c>
      <c r="G29">
        <v>6.6498467056089998</v>
      </c>
      <c r="H29">
        <v>6.6367747638300001</v>
      </c>
      <c r="I29">
        <v>6.6202265873170001</v>
      </c>
      <c r="J29">
        <v>6.6000404892670002</v>
      </c>
      <c r="K29">
        <v>6.5764606339179998</v>
      </c>
      <c r="L29">
        <v>6.5499852590150001</v>
      </c>
      <c r="M29">
        <v>6.5212172978999998</v>
      </c>
      <c r="N29">
        <v>6.4907668319749998</v>
      </c>
      <c r="O29">
        <v>6.4591979407210003</v>
      </c>
      <c r="P29">
        <v>6.4270046209369998</v>
      </c>
      <c r="Q29">
        <v>6.3946036920090004</v>
      </c>
      <c r="R29">
        <v>6.3623368556160003</v>
      </c>
      <c r="S29">
        <v>6.330477229854</v>
      </c>
      <c r="T29">
        <v>6.299237689101</v>
      </c>
      <c r="U29">
        <v>6.2687795479819997</v>
      </c>
      <c r="V29" s="34">
        <f t="shared" si="0"/>
        <v>0</v>
      </c>
      <c r="W29" t="str">
        <f t="shared" si="1"/>
        <v/>
      </c>
    </row>
    <row r="30" spans="1:23" s="35" customFormat="1" ht="13.25" customHeight="1" x14ac:dyDescent="0.25">
      <c r="A30" s="38">
        <v>36565</v>
      </c>
      <c r="B30">
        <v>6.3261143981019998</v>
      </c>
      <c r="C30">
        <v>6.5938652041849997</v>
      </c>
      <c r="D30">
        <v>6.6598628532259996</v>
      </c>
      <c r="E30">
        <v>6.6783135626190004</v>
      </c>
      <c r="F30">
        <v>6.6870723023850003</v>
      </c>
      <c r="G30">
        <v>6.6924773402030002</v>
      </c>
      <c r="H30">
        <v>6.693931264463</v>
      </c>
      <c r="I30">
        <v>6.6902917015399996</v>
      </c>
      <c r="J30">
        <v>6.6810998750269999</v>
      </c>
      <c r="K30">
        <v>6.66653007738</v>
      </c>
      <c r="L30">
        <v>6.6471353534119997</v>
      </c>
      <c r="M30">
        <v>6.6236403117240004</v>
      </c>
      <c r="N30">
        <v>6.5968103821869999</v>
      </c>
      <c r="O30">
        <v>6.5673790844640001</v>
      </c>
      <c r="P30">
        <v>6.536012146209</v>
      </c>
      <c r="Q30">
        <v>6.5032932528499998</v>
      </c>
      <c r="R30">
        <v>6.4697218457680004</v>
      </c>
      <c r="S30">
        <v>6.4357172592199996</v>
      </c>
      <c r="T30">
        <v>6.4016258899189999</v>
      </c>
      <c r="U30">
        <v>6.3677295248350001</v>
      </c>
      <c r="V30" s="34">
        <f t="shared" si="0"/>
        <v>0</v>
      </c>
      <c r="W30" t="str">
        <f t="shared" si="1"/>
        <v/>
      </c>
    </row>
    <row r="31" spans="1:23" s="35" customFormat="1" ht="13.25" customHeight="1" x14ac:dyDescent="0.25">
      <c r="A31" s="38">
        <v>36566</v>
      </c>
      <c r="B31">
        <v>6.3162031815209998</v>
      </c>
      <c r="C31">
        <v>6.5772305660779997</v>
      </c>
      <c r="D31">
        <v>6.6603333851939999</v>
      </c>
      <c r="E31">
        <v>6.7030935868080004</v>
      </c>
      <c r="F31">
        <v>6.733178139484</v>
      </c>
      <c r="G31">
        <v>6.754088732334</v>
      </c>
      <c r="H31">
        <v>6.7656266068640001</v>
      </c>
      <c r="I31">
        <v>6.7679332464369999</v>
      </c>
      <c r="J31">
        <v>6.761814351191</v>
      </c>
      <c r="K31">
        <v>6.7484452311379997</v>
      </c>
      <c r="L31">
        <v>6.7291076158259999</v>
      </c>
      <c r="M31">
        <v>6.7050357540409999</v>
      </c>
      <c r="N31">
        <v>6.6773428204599998</v>
      </c>
      <c r="O31">
        <v>6.6469942354010003</v>
      </c>
      <c r="P31">
        <v>6.6148057361779999</v>
      </c>
      <c r="Q31">
        <v>6.5814534242329996</v>
      </c>
      <c r="R31">
        <v>6.5474888373900004</v>
      </c>
      <c r="S31">
        <v>6.5133553988189998</v>
      </c>
      <c r="T31">
        <v>6.4794044050480002</v>
      </c>
      <c r="U31">
        <v>6.445909695039</v>
      </c>
      <c r="V31" s="34">
        <f t="shared" si="0"/>
        <v>0</v>
      </c>
      <c r="W31" t="str">
        <f t="shared" si="1"/>
        <v/>
      </c>
    </row>
    <row r="32" spans="1:23" s="35" customFormat="1" ht="13.25" customHeight="1" x14ac:dyDescent="0.25">
      <c r="A32" s="38">
        <v>36567</v>
      </c>
      <c r="B32">
        <v>6.2995886036639996</v>
      </c>
      <c r="C32">
        <v>6.5522506275829997</v>
      </c>
      <c r="D32">
        <v>6.6272002821390004</v>
      </c>
      <c r="E32">
        <v>6.6633770232030001</v>
      </c>
      <c r="F32">
        <v>6.6895036104330003</v>
      </c>
      <c r="G32">
        <v>6.7087468036019997</v>
      </c>
      <c r="H32">
        <v>6.7201368312370002</v>
      </c>
      <c r="I32">
        <v>6.7231096779039996</v>
      </c>
      <c r="J32">
        <v>6.717960534366</v>
      </c>
      <c r="K32">
        <v>6.7055351629800004</v>
      </c>
      <c r="L32">
        <v>6.6869197574649997</v>
      </c>
      <c r="M32">
        <v>6.663243893512</v>
      </c>
      <c r="N32">
        <v>6.635575112333</v>
      </c>
      <c r="O32">
        <v>6.6048705139379997</v>
      </c>
      <c r="P32">
        <v>6.5719604075899998</v>
      </c>
      <c r="Q32">
        <v>6.5375488677769997</v>
      </c>
      <c r="R32">
        <v>6.5022225730010001</v>
      </c>
      <c r="S32">
        <v>6.4664631740329996</v>
      </c>
      <c r="T32">
        <v>6.4306606356950002</v>
      </c>
      <c r="U32">
        <v>6.3951262251090002</v>
      </c>
      <c r="V32" s="34">
        <f t="shared" si="0"/>
        <v>0</v>
      </c>
      <c r="W32" t="str">
        <f t="shared" si="1"/>
        <v/>
      </c>
    </row>
    <row r="33" spans="1:23" s="35" customFormat="1" ht="13.25" customHeight="1" x14ac:dyDescent="0.25">
      <c r="A33" s="38">
        <v>36570</v>
      </c>
      <c r="B33">
        <v>6.2827332156409996</v>
      </c>
      <c r="C33">
        <v>6.5184387694139998</v>
      </c>
      <c r="D33">
        <v>6.5771215450070004</v>
      </c>
      <c r="E33">
        <v>6.6006869579340002</v>
      </c>
      <c r="F33">
        <v>6.6174028038279999</v>
      </c>
      <c r="G33">
        <v>6.6297978698340003</v>
      </c>
      <c r="H33">
        <v>6.6364314787729999</v>
      </c>
      <c r="I33">
        <v>6.636382281805</v>
      </c>
      <c r="J33">
        <v>6.6296501235239997</v>
      </c>
      <c r="K33">
        <v>6.616825871653</v>
      </c>
      <c r="L33">
        <v>6.5987740933910004</v>
      </c>
      <c r="M33">
        <v>6.5764331022000002</v>
      </c>
      <c r="N33">
        <v>6.5507072101850001</v>
      </c>
      <c r="O33">
        <v>6.5224157047600002</v>
      </c>
      <c r="P33">
        <v>6.492273642532</v>
      </c>
      <c r="Q33">
        <v>6.4608895207490002</v>
      </c>
      <c r="R33">
        <v>6.4287713723659996</v>
      </c>
      <c r="S33">
        <v>6.3963366271259998</v>
      </c>
      <c r="T33">
        <v>6.3639232223570001</v>
      </c>
      <c r="U33">
        <v>6.3318006410879999</v>
      </c>
      <c r="V33" s="34">
        <f t="shared" si="0"/>
        <v>0</v>
      </c>
      <c r="W33" t="str">
        <f t="shared" si="1"/>
        <v/>
      </c>
    </row>
    <row r="34" spans="1:23" s="35" customFormat="1" ht="13.25" customHeight="1" x14ac:dyDescent="0.25">
      <c r="A34" s="38">
        <v>36571</v>
      </c>
      <c r="B34">
        <v>6.2857708120450004</v>
      </c>
      <c r="C34">
        <v>6.5458900474609996</v>
      </c>
      <c r="D34">
        <v>6.613677703315</v>
      </c>
      <c r="E34">
        <v>6.6373573361010001</v>
      </c>
      <c r="F34">
        <v>6.6518018352309998</v>
      </c>
      <c r="G34">
        <v>6.6623148373959999</v>
      </c>
      <c r="H34">
        <v>6.6681055494089998</v>
      </c>
      <c r="I34">
        <v>6.6681162674729997</v>
      </c>
      <c r="J34">
        <v>6.6620274827379999</v>
      </c>
      <c r="K34">
        <v>6.6501365226019997</v>
      </c>
      <c r="L34">
        <v>6.6330895191449999</v>
      </c>
      <c r="M34">
        <v>6.6116779515840003</v>
      </c>
      <c r="N34">
        <v>6.5867148804219999</v>
      </c>
      <c r="O34">
        <v>6.5589682486610004</v>
      </c>
      <c r="P34">
        <v>6.529129354488</v>
      </c>
      <c r="Q34">
        <v>6.4978015278320003</v>
      </c>
      <c r="R34">
        <v>6.4654998369659999</v>
      </c>
      <c r="S34">
        <v>6.4326564567490001</v>
      </c>
      <c r="T34">
        <v>6.3996286330079997</v>
      </c>
      <c r="U34">
        <v>6.3667075272089999</v>
      </c>
      <c r="V34" s="34">
        <f t="shared" si="0"/>
        <v>0</v>
      </c>
      <c r="W34" t="str">
        <f t="shared" si="1"/>
        <v/>
      </c>
    </row>
    <row r="35" spans="1:23" s="35" customFormat="1" ht="13.25" customHeight="1" x14ac:dyDescent="0.25">
      <c r="A35" s="38">
        <v>36572</v>
      </c>
      <c r="B35">
        <v>6.2805476570780003</v>
      </c>
      <c r="C35">
        <v>6.5253499518050004</v>
      </c>
      <c r="D35">
        <v>6.597513106729</v>
      </c>
      <c r="E35">
        <v>6.6304566023060003</v>
      </c>
      <c r="F35">
        <v>6.6534463130889998</v>
      </c>
      <c r="G35">
        <v>6.6703239583940004</v>
      </c>
      <c r="H35">
        <v>6.6803333272380003</v>
      </c>
      <c r="I35">
        <v>6.6828548788419999</v>
      </c>
      <c r="J35">
        <v>6.6780297586649997</v>
      </c>
      <c r="K35">
        <v>6.666534218032</v>
      </c>
      <c r="L35">
        <v>6.6493011021040003</v>
      </c>
      <c r="M35">
        <v>6.6273314952079998</v>
      </c>
      <c r="N35">
        <v>6.6015891842379997</v>
      </c>
      <c r="O35">
        <v>6.5729492758720003</v>
      </c>
      <c r="P35">
        <v>6.5421782998640001</v>
      </c>
      <c r="Q35">
        <v>6.5099314398830002</v>
      </c>
      <c r="R35">
        <v>6.476758494696</v>
      </c>
      <c r="S35">
        <v>6.443113838285</v>
      </c>
      <c r="T35">
        <v>6.4093677788420003</v>
      </c>
      <c r="U35">
        <v>6.3758179292710002</v>
      </c>
      <c r="V35" s="34">
        <f t="shared" si="0"/>
        <v>0</v>
      </c>
      <c r="W35" t="str">
        <f t="shared" si="1"/>
        <v/>
      </c>
    </row>
    <row r="36" spans="1:23" s="35" customFormat="1" ht="13.25" customHeight="1" x14ac:dyDescent="0.25">
      <c r="A36" s="38">
        <v>36573</v>
      </c>
      <c r="B36">
        <v>6.3328766773540002</v>
      </c>
      <c r="C36">
        <v>6.5762005632980003</v>
      </c>
      <c r="D36">
        <v>6.6475483483110001</v>
      </c>
      <c r="E36">
        <v>6.6781489695499996</v>
      </c>
      <c r="F36">
        <v>6.6957187641180003</v>
      </c>
      <c r="G36">
        <v>6.704321904156</v>
      </c>
      <c r="H36">
        <v>6.7041206424780002</v>
      </c>
      <c r="I36">
        <v>6.6954585982839996</v>
      </c>
      <c r="J36">
        <v>6.6792555049360001</v>
      </c>
      <c r="K36">
        <v>6.6567468281520004</v>
      </c>
      <c r="L36">
        <v>6.6292357527499997</v>
      </c>
      <c r="M36">
        <v>6.5979480906469998</v>
      </c>
      <c r="N36">
        <v>6.5639656885119999</v>
      </c>
      <c r="O36">
        <v>6.5282059604900002</v>
      </c>
      <c r="P36">
        <v>6.4914253931520003</v>
      </c>
      <c r="Q36">
        <v>6.4542341346669998</v>
      </c>
      <c r="R36">
        <v>6.417114692977</v>
      </c>
      <c r="S36">
        <v>6.3804411576469997</v>
      </c>
      <c r="T36">
        <v>6.3444972190679998</v>
      </c>
      <c r="U36">
        <v>6.3094922539049998</v>
      </c>
      <c r="V36" s="34">
        <f t="shared" si="0"/>
        <v>0</v>
      </c>
      <c r="W36" t="str">
        <f t="shared" si="1"/>
        <v/>
      </c>
    </row>
    <row r="37" spans="1:23" s="35" customFormat="1" ht="13.25" customHeight="1" x14ac:dyDescent="0.25">
      <c r="A37" s="38">
        <v>36574</v>
      </c>
      <c r="B37">
        <v>6.3112986345289999</v>
      </c>
      <c r="C37">
        <v>6.5279169697280004</v>
      </c>
      <c r="D37">
        <v>6.5839656089250003</v>
      </c>
      <c r="E37">
        <v>6.6041133751469996</v>
      </c>
      <c r="F37">
        <v>6.6142710715100002</v>
      </c>
      <c r="G37">
        <v>6.6177562229760003</v>
      </c>
      <c r="H37">
        <v>6.6142452818480004</v>
      </c>
      <c r="I37">
        <v>6.6036982161740001</v>
      </c>
      <c r="J37">
        <v>6.5867211848659997</v>
      </c>
      <c r="K37">
        <v>6.5642946847139996</v>
      </c>
      <c r="L37">
        <v>6.5375164640949999</v>
      </c>
      <c r="M37">
        <v>6.5074479841650001</v>
      </c>
      <c r="N37">
        <v>6.475040336508</v>
      </c>
      <c r="O37">
        <v>6.4411074302370004</v>
      </c>
      <c r="P37">
        <v>6.4063242519110002</v>
      </c>
      <c r="Q37">
        <v>6.371237169374</v>
      </c>
      <c r="R37">
        <v>6.3362791465250003</v>
      </c>
      <c r="S37">
        <v>6.3017861401220001</v>
      </c>
      <c r="T37">
        <v>6.2680128307149996</v>
      </c>
      <c r="U37">
        <v>6.2351468564200001</v>
      </c>
      <c r="V37" s="34">
        <f t="shared" si="0"/>
        <v>0</v>
      </c>
      <c r="W37" t="str">
        <f t="shared" si="1"/>
        <v/>
      </c>
    </row>
    <row r="38" spans="1:23" s="35" customFormat="1" ht="13.25" customHeight="1" x14ac:dyDescent="0.25">
      <c r="A38" s="38">
        <v>36577</v>
      </c>
      <c r="B38" t="s">
        <v>84</v>
      </c>
      <c r="C38" t="s">
        <v>84</v>
      </c>
      <c r="D38" t="s">
        <v>84</v>
      </c>
      <c r="E38" t="s">
        <v>84</v>
      </c>
      <c r="F38" t="s">
        <v>84</v>
      </c>
      <c r="G38" t="s">
        <v>84</v>
      </c>
      <c r="H38" t="s">
        <v>84</v>
      </c>
      <c r="I38" t="s">
        <v>84</v>
      </c>
      <c r="J38" t="s">
        <v>84</v>
      </c>
      <c r="K38" t="s">
        <v>84</v>
      </c>
      <c r="L38" t="s">
        <v>84</v>
      </c>
      <c r="M38" t="s">
        <v>84</v>
      </c>
      <c r="N38" t="s">
        <v>84</v>
      </c>
      <c r="O38" t="s">
        <v>84</v>
      </c>
      <c r="P38" t="s">
        <v>84</v>
      </c>
      <c r="Q38" t="s">
        <v>84</v>
      </c>
      <c r="R38" t="s">
        <v>84</v>
      </c>
      <c r="S38" t="s">
        <v>84</v>
      </c>
      <c r="T38" t="s">
        <v>84</v>
      </c>
      <c r="U38" t="s">
        <v>84</v>
      </c>
      <c r="V38" s="34">
        <f t="shared" si="0"/>
        <v>0</v>
      </c>
      <c r="W38" t="str">
        <f t="shared" si="1"/>
        <v/>
      </c>
    </row>
    <row r="39" spans="1:23" s="35" customFormat="1" ht="13.25" customHeight="1" x14ac:dyDescent="0.25">
      <c r="A39" s="38">
        <v>36578</v>
      </c>
      <c r="B39">
        <v>6.2750421591099999</v>
      </c>
      <c r="C39">
        <v>6.4464230440949999</v>
      </c>
      <c r="D39">
        <v>6.4803340521050004</v>
      </c>
      <c r="E39">
        <v>6.49143422677</v>
      </c>
      <c r="F39">
        <v>6.4984158025639998</v>
      </c>
      <c r="G39">
        <v>6.5013850099560004</v>
      </c>
      <c r="H39">
        <v>6.4987639559410004</v>
      </c>
      <c r="I39">
        <v>6.4900062490000003</v>
      </c>
      <c r="J39">
        <v>6.4754660772779999</v>
      </c>
      <c r="K39">
        <v>6.4559569539529997</v>
      </c>
      <c r="L39">
        <v>6.4324441381759998</v>
      </c>
      <c r="M39">
        <v>6.4058781383349999</v>
      </c>
      <c r="N39">
        <v>6.3771175023</v>
      </c>
      <c r="O39">
        <v>6.346900562639</v>
      </c>
      <c r="P39">
        <v>6.3158420798990003</v>
      </c>
      <c r="Q39">
        <v>6.284441623617</v>
      </c>
      <c r="R39">
        <v>6.253096762417</v>
      </c>
      <c r="S39">
        <v>6.2221175164310001</v>
      </c>
      <c r="T39">
        <v>6.1917403284840002</v>
      </c>
      <c r="U39">
        <v>6.162140765517</v>
      </c>
      <c r="V39" s="34">
        <f t="shared" si="0"/>
        <v>0</v>
      </c>
      <c r="W39" t="str">
        <f t="shared" si="1"/>
        <v/>
      </c>
    </row>
    <row r="40" spans="1:23" s="35" customFormat="1" ht="13.25" customHeight="1" x14ac:dyDescent="0.25">
      <c r="A40" s="38">
        <v>36579</v>
      </c>
      <c r="B40">
        <v>6.3288993491529997</v>
      </c>
      <c r="C40">
        <v>6.5320782436840004</v>
      </c>
      <c r="D40">
        <v>6.5769848195709999</v>
      </c>
      <c r="E40">
        <v>6.5892124202530002</v>
      </c>
      <c r="F40">
        <v>6.5931722762550002</v>
      </c>
      <c r="G40">
        <v>6.5915105554159998</v>
      </c>
      <c r="H40">
        <v>6.5837602705120002</v>
      </c>
      <c r="I40">
        <v>6.5698890634740001</v>
      </c>
      <c r="J40">
        <v>6.5505078902529998</v>
      </c>
      <c r="K40">
        <v>6.526563737609</v>
      </c>
      <c r="L40">
        <v>6.4990876707230001</v>
      </c>
      <c r="M40">
        <v>6.4690546137549996</v>
      </c>
      <c r="N40">
        <v>6.4373207933550001</v>
      </c>
      <c r="O40">
        <v>6.4046048566489997</v>
      </c>
      <c r="P40">
        <v>6.3714909956049999</v>
      </c>
      <c r="Q40">
        <v>6.3384419461829999</v>
      </c>
      <c r="R40">
        <v>6.3058154752300002</v>
      </c>
      <c r="S40">
        <v>6.2738811526519997</v>
      </c>
      <c r="T40">
        <v>6.242835911487</v>
      </c>
      <c r="U40">
        <v>6.2128177928349997</v>
      </c>
      <c r="V40" s="34">
        <f t="shared" si="0"/>
        <v>0</v>
      </c>
      <c r="W40" t="str">
        <f t="shared" si="1"/>
        <v/>
      </c>
    </row>
    <row r="41" spans="1:23" s="35" customFormat="1" ht="13.25" customHeight="1" x14ac:dyDescent="0.25">
      <c r="A41" s="38">
        <v>36580</v>
      </c>
      <c r="B41">
        <v>6.2714228767079998</v>
      </c>
      <c r="C41">
        <v>6.4335585369560002</v>
      </c>
      <c r="D41">
        <v>6.4737318649360001</v>
      </c>
      <c r="E41">
        <v>6.4913251021659999</v>
      </c>
      <c r="F41">
        <v>6.5036324641289998</v>
      </c>
      <c r="G41">
        <v>6.5112144981610003</v>
      </c>
      <c r="H41">
        <v>6.512848308333</v>
      </c>
      <c r="I41">
        <v>6.5081269108840001</v>
      </c>
      <c r="J41">
        <v>6.4974304972989998</v>
      </c>
      <c r="K41">
        <v>6.4815569288450003</v>
      </c>
      <c r="L41">
        <v>6.4614477393950001</v>
      </c>
      <c r="M41">
        <v>6.4380345129599998</v>
      </c>
      <c r="N41">
        <v>6.412165291989</v>
      </c>
      <c r="O41">
        <v>6.3845762228699998</v>
      </c>
      <c r="P41">
        <v>6.3558868040289997</v>
      </c>
      <c r="Q41">
        <v>6.3266065836619996</v>
      </c>
      <c r="R41">
        <v>6.2971467741640001</v>
      </c>
      <c r="S41">
        <v>6.2678333713940004</v>
      </c>
      <c r="T41">
        <v>6.2389200602850003</v>
      </c>
      <c r="U41">
        <v>6.2106000987950001</v>
      </c>
      <c r="V41" s="34">
        <f t="shared" si="0"/>
        <v>0</v>
      </c>
      <c r="W41" t="str">
        <f t="shared" si="1"/>
        <v/>
      </c>
    </row>
    <row r="42" spans="1:23" s="35" customFormat="1" ht="13.25" customHeight="1" x14ac:dyDescent="0.25">
      <c r="A42" s="38">
        <v>36581</v>
      </c>
      <c r="B42">
        <v>6.2283424706139998</v>
      </c>
      <c r="C42">
        <v>6.370956429294</v>
      </c>
      <c r="D42">
        <v>6.4110675051239996</v>
      </c>
      <c r="E42">
        <v>6.4396994896499997</v>
      </c>
      <c r="F42">
        <v>6.4672175782650001</v>
      </c>
      <c r="G42">
        <v>6.4907788933240003</v>
      </c>
      <c r="H42">
        <v>6.5076827130910004</v>
      </c>
      <c r="I42">
        <v>6.5169036592109997</v>
      </c>
      <c r="J42">
        <v>6.5185779921110001</v>
      </c>
      <c r="K42">
        <v>6.5134336508499997</v>
      </c>
      <c r="L42">
        <v>6.5024319920869997</v>
      </c>
      <c r="M42">
        <v>6.4865749953850003</v>
      </c>
      <c r="N42">
        <v>6.4668105619279999</v>
      </c>
      <c r="O42">
        <v>6.443991146119</v>
      </c>
      <c r="P42">
        <v>6.41886028457</v>
      </c>
      <c r="Q42">
        <v>6.392053251708</v>
      </c>
      <c r="R42">
        <v>6.3641044873229999</v>
      </c>
      <c r="S42">
        <v>6.3354578830559998</v>
      </c>
      <c r="T42">
        <v>6.3064778616649999</v>
      </c>
      <c r="U42">
        <v>6.2774601832529999</v>
      </c>
      <c r="V42" s="34">
        <f t="shared" si="0"/>
        <v>0</v>
      </c>
      <c r="W42" t="str">
        <f t="shared" si="1"/>
        <v/>
      </c>
    </row>
    <row r="43" spans="1:23" s="35" customFormat="1" ht="13.25" customHeight="1" x14ac:dyDescent="0.25">
      <c r="A43" s="38">
        <v>36584</v>
      </c>
      <c r="B43">
        <v>6.2371052259019999</v>
      </c>
      <c r="C43">
        <v>6.384136750962</v>
      </c>
      <c r="D43">
        <v>6.4308021050219999</v>
      </c>
      <c r="E43">
        <v>6.4616370580689999</v>
      </c>
      <c r="F43">
        <v>6.4879657100749997</v>
      </c>
      <c r="G43">
        <v>6.5084393131090001</v>
      </c>
      <c r="H43">
        <v>6.5213921764569998</v>
      </c>
      <c r="I43">
        <v>6.5264263439269996</v>
      </c>
      <c r="J43">
        <v>6.5240448336409997</v>
      </c>
      <c r="K43">
        <v>6.5151843994850003</v>
      </c>
      <c r="L43">
        <v>6.5009185961020002</v>
      </c>
      <c r="M43">
        <v>6.482301173772</v>
      </c>
      <c r="N43">
        <v>6.4602934153730001</v>
      </c>
      <c r="O43">
        <v>6.435736741685</v>
      </c>
      <c r="P43">
        <v>6.4093484172700004</v>
      </c>
      <c r="Q43">
        <v>6.3817283849680004</v>
      </c>
      <c r="R43">
        <v>6.35337091264</v>
      </c>
      <c r="S43">
        <v>6.3246777711769999</v>
      </c>
      <c r="T43">
        <v>6.2959712819520002</v>
      </c>
      <c r="U43">
        <v>6.2675064377079996</v>
      </c>
      <c r="V43" s="34">
        <f t="shared" si="0"/>
        <v>0</v>
      </c>
      <c r="W43" t="str">
        <f t="shared" si="1"/>
        <v/>
      </c>
    </row>
    <row r="44" spans="1:23" s="35" customFormat="1" ht="13.25" customHeight="1" x14ac:dyDescent="0.25">
      <c r="A44" s="38">
        <v>36585</v>
      </c>
      <c r="B44">
        <v>6.2781442813800004</v>
      </c>
      <c r="C44">
        <v>6.4544183161199999</v>
      </c>
      <c r="D44">
        <v>6.5063274137059999</v>
      </c>
      <c r="E44">
        <v>6.5328033821410001</v>
      </c>
      <c r="F44">
        <v>6.5507334728559998</v>
      </c>
      <c r="G44">
        <v>6.5611433553960001</v>
      </c>
      <c r="H44">
        <v>6.5635362427460002</v>
      </c>
      <c r="I44">
        <v>6.5581684289500002</v>
      </c>
      <c r="J44">
        <v>6.5459351494969997</v>
      </c>
      <c r="K44">
        <v>6.528008111289</v>
      </c>
      <c r="L44">
        <v>6.5055912023379996</v>
      </c>
      <c r="M44">
        <v>6.4797958215789997</v>
      </c>
      <c r="N44">
        <v>6.4515901305199996</v>
      </c>
      <c r="O44">
        <v>6.42178759948</v>
      </c>
      <c r="P44">
        <v>6.3910545382250001</v>
      </c>
      <c r="Q44">
        <v>6.3599257073509996</v>
      </c>
      <c r="R44">
        <v>6.3288224215610001</v>
      </c>
      <c r="S44">
        <v>6.298070405052</v>
      </c>
      <c r="T44">
        <v>6.2679161545030002</v>
      </c>
      <c r="U44">
        <v>6.2385413392200002</v>
      </c>
      <c r="V44" s="34">
        <f t="shared" si="0"/>
        <v>0</v>
      </c>
      <c r="W44" t="str">
        <f t="shared" si="1"/>
        <v/>
      </c>
    </row>
    <row r="45" spans="1:23" s="35" customFormat="1" ht="13.25" customHeight="1" x14ac:dyDescent="0.25">
      <c r="A45" s="38">
        <v>36586</v>
      </c>
      <c r="B45">
        <v>6.2617882666669997</v>
      </c>
      <c r="C45">
        <v>6.4395677231499997</v>
      </c>
      <c r="D45">
        <v>6.482240137642</v>
      </c>
      <c r="E45">
        <v>6.4985398673820001</v>
      </c>
      <c r="F45">
        <v>6.5114776937460004</v>
      </c>
      <c r="G45">
        <v>6.5228015370570001</v>
      </c>
      <c r="H45">
        <v>6.530602243093</v>
      </c>
      <c r="I45">
        <v>6.5333981897770004</v>
      </c>
      <c r="J45">
        <v>6.530641847609</v>
      </c>
      <c r="K45">
        <v>6.522464578308</v>
      </c>
      <c r="L45">
        <v>6.5093762744020003</v>
      </c>
      <c r="M45">
        <v>6.4920550543070004</v>
      </c>
      <c r="N45">
        <v>6.4712215934459998</v>
      </c>
      <c r="O45">
        <v>6.4475707022159998</v>
      </c>
      <c r="P45">
        <v>6.4217376058609998</v>
      </c>
      <c r="Q45">
        <v>6.3942841738630003</v>
      </c>
      <c r="R45">
        <v>6.3656961915070003</v>
      </c>
      <c r="S45">
        <v>6.336386474147</v>
      </c>
      <c r="T45">
        <v>6.3067008384580001</v>
      </c>
      <c r="U45">
        <v>6.2769252375690003</v>
      </c>
      <c r="V45" s="34">
        <f>+IF(AND(MOD(MONTH(A45),3)=0,MONTH(A46)&lt;&gt;MONTH(A45)),1,0)</f>
        <v>0</v>
      </c>
      <c r="W45" t="str">
        <f t="shared" si="1"/>
        <v/>
      </c>
    </row>
    <row r="46" spans="1:23" s="35" customFormat="1" ht="13.25" customHeight="1" x14ac:dyDescent="0.25">
      <c r="A46" s="38">
        <v>36587</v>
      </c>
      <c r="B46">
        <v>6.2683610031189998</v>
      </c>
      <c r="C46">
        <v>6.4534329902870002</v>
      </c>
      <c r="D46">
        <v>6.5001497866960003</v>
      </c>
      <c r="E46">
        <v>6.5173740644539997</v>
      </c>
      <c r="F46">
        <v>6.5272574679069999</v>
      </c>
      <c r="G46">
        <v>6.5322749923690004</v>
      </c>
      <c r="H46">
        <v>6.5318166831560003</v>
      </c>
      <c r="I46">
        <v>6.5255963525089999</v>
      </c>
      <c r="J46">
        <v>6.5139519071169998</v>
      </c>
      <c r="K46">
        <v>6.4975964487190003</v>
      </c>
      <c r="L46">
        <v>6.477384704626</v>
      </c>
      <c r="M46">
        <v>6.4541711832770003</v>
      </c>
      <c r="N46">
        <v>6.4287387565060001</v>
      </c>
      <c r="O46">
        <v>6.4017695371340002</v>
      </c>
      <c r="P46">
        <v>6.373838638334</v>
      </c>
      <c r="Q46">
        <v>6.3454193573379998</v>
      </c>
      <c r="R46">
        <v>6.3168934414190003</v>
      </c>
      <c r="S46">
        <v>6.2885630560469998</v>
      </c>
      <c r="T46">
        <v>6.2606627223369999</v>
      </c>
      <c r="U46">
        <v>6.2333703911449998</v>
      </c>
      <c r="V46" s="34">
        <f t="shared" ref="V46:V109" si="2">+IF(AND(MOD(MONTH(A46),3)=0,MONTH(A47)&lt;&gt;MONTH(A46)),1,0)</f>
        <v>0</v>
      </c>
      <c r="W46" t="str">
        <f t="shared" si="1"/>
        <v/>
      </c>
    </row>
    <row r="47" spans="1:23" s="35" customFormat="1" ht="13.25" customHeight="1" x14ac:dyDescent="0.25">
      <c r="A47" s="38">
        <v>36588</v>
      </c>
      <c r="B47">
        <v>6.2644244820250004</v>
      </c>
      <c r="C47">
        <v>6.4410998454700001</v>
      </c>
      <c r="D47">
        <v>6.4921118685119996</v>
      </c>
      <c r="E47">
        <v>6.5136424143680003</v>
      </c>
      <c r="F47">
        <v>6.5243992434609996</v>
      </c>
      <c r="G47">
        <v>6.5271092197299998</v>
      </c>
      <c r="H47">
        <v>6.5223056016149998</v>
      </c>
      <c r="I47">
        <v>6.5107707604699998</v>
      </c>
      <c r="J47">
        <v>6.493618990831</v>
      </c>
      <c r="K47">
        <v>6.4720657417569996</v>
      </c>
      <c r="L47">
        <v>6.447262074807</v>
      </c>
      <c r="M47">
        <v>6.4202160992159998</v>
      </c>
      <c r="N47">
        <v>6.3917693500409998</v>
      </c>
      <c r="O47">
        <v>6.3626013954539999</v>
      </c>
      <c r="P47">
        <v>6.3332468254099998</v>
      </c>
      <c r="Q47">
        <v>6.3041162770100003</v>
      </c>
      <c r="R47">
        <v>6.2755174244059999</v>
      </c>
      <c r="S47">
        <v>6.2476741250519998</v>
      </c>
      <c r="T47">
        <v>6.2207430683310001</v>
      </c>
      <c r="U47">
        <v>6.1948278394700003</v>
      </c>
      <c r="V47" s="34">
        <f t="shared" si="2"/>
        <v>0</v>
      </c>
      <c r="W47" t="str">
        <f t="shared" si="1"/>
        <v/>
      </c>
    </row>
    <row r="48" spans="1:23" s="35" customFormat="1" ht="13.25" customHeight="1" x14ac:dyDescent="0.25">
      <c r="A48" s="38">
        <v>36591</v>
      </c>
      <c r="B48">
        <v>6.2990687396569998</v>
      </c>
      <c r="C48">
        <v>6.4864635548759999</v>
      </c>
      <c r="D48">
        <v>6.5321835996819999</v>
      </c>
      <c r="E48">
        <v>6.5484891281559996</v>
      </c>
      <c r="F48">
        <v>6.5567526965249998</v>
      </c>
      <c r="G48">
        <v>6.5592173691289997</v>
      </c>
      <c r="H48">
        <v>6.555517076259</v>
      </c>
      <c r="I48">
        <v>6.5457215548720002</v>
      </c>
      <c r="J48">
        <v>6.530474071485</v>
      </c>
      <c r="K48">
        <v>6.5107045997339998</v>
      </c>
      <c r="L48">
        <v>6.4874044898439998</v>
      </c>
      <c r="M48">
        <v>6.4615036305239997</v>
      </c>
      <c r="N48">
        <v>6.4338169061629999</v>
      </c>
      <c r="O48">
        <v>6.4050290765</v>
      </c>
      <c r="P48">
        <v>6.3756988075920003</v>
      </c>
      <c r="Q48">
        <v>6.346271184401</v>
      </c>
      <c r="R48">
        <v>6.3170931277689997</v>
      </c>
      <c r="S48">
        <v>6.2884289351379996</v>
      </c>
      <c r="T48">
        <v>6.2604746532069999</v>
      </c>
      <c r="U48">
        <v>6.2333707689800004</v>
      </c>
      <c r="V48" s="34">
        <f t="shared" si="2"/>
        <v>0</v>
      </c>
      <c r="W48" t="str">
        <f t="shared" si="1"/>
        <v/>
      </c>
    </row>
    <row r="49" spans="1:23" s="35" customFormat="1" ht="13.25" customHeight="1" x14ac:dyDescent="0.25">
      <c r="A49" s="38">
        <v>36592</v>
      </c>
      <c r="B49">
        <v>6.2682900228009997</v>
      </c>
      <c r="C49">
        <v>6.4276015673330003</v>
      </c>
      <c r="D49">
        <v>6.4713811718510001</v>
      </c>
      <c r="E49">
        <v>6.4987849709279999</v>
      </c>
      <c r="F49">
        <v>6.5201904978379996</v>
      </c>
      <c r="G49">
        <v>6.5340718598679999</v>
      </c>
      <c r="H49">
        <v>6.53942714119</v>
      </c>
      <c r="I49">
        <v>6.5366092677100003</v>
      </c>
      <c r="J49">
        <v>6.5266915144280002</v>
      </c>
      <c r="K49">
        <v>6.510976954228</v>
      </c>
      <c r="L49">
        <v>6.4907450604679999</v>
      </c>
      <c r="M49">
        <v>6.4671429183880003</v>
      </c>
      <c r="N49">
        <v>6.4411500265440003</v>
      </c>
      <c r="O49">
        <v>6.4135776554900001</v>
      </c>
      <c r="P49">
        <v>6.3850831195830002</v>
      </c>
      <c r="Q49">
        <v>6.3561893841890003</v>
      </c>
      <c r="R49">
        <v>6.327305451989</v>
      </c>
      <c r="S49">
        <v>6.2987454630629998</v>
      </c>
      <c r="T49">
        <v>6.270745681028</v>
      </c>
      <c r="U49">
        <v>6.2434791483670002</v>
      </c>
      <c r="V49" s="34">
        <f t="shared" si="2"/>
        <v>0</v>
      </c>
      <c r="W49" t="str">
        <f t="shared" si="1"/>
        <v/>
      </c>
    </row>
    <row r="50" spans="1:23" s="35" customFormat="1" ht="13.25" customHeight="1" x14ac:dyDescent="0.25">
      <c r="A50" s="38">
        <v>36593</v>
      </c>
      <c r="B50">
        <v>6.2748986040589996</v>
      </c>
      <c r="C50">
        <v>6.4361055258980002</v>
      </c>
      <c r="D50">
        <v>6.4769602831719997</v>
      </c>
      <c r="E50">
        <v>6.4962508863700004</v>
      </c>
      <c r="F50">
        <v>6.5124813489789997</v>
      </c>
      <c r="G50">
        <v>6.5260080400079996</v>
      </c>
      <c r="H50">
        <v>6.534794323651</v>
      </c>
      <c r="I50">
        <v>6.5376171221370001</v>
      </c>
      <c r="J50">
        <v>6.5342393277340003</v>
      </c>
      <c r="K50">
        <v>6.5250531879390001</v>
      </c>
      <c r="L50">
        <v>6.5107632061110001</v>
      </c>
      <c r="M50">
        <v>6.4921845218519998</v>
      </c>
      <c r="N50">
        <v>6.4701305517660002</v>
      </c>
      <c r="O50">
        <v>6.4453563590999998</v>
      </c>
      <c r="P50">
        <v>6.4185340541029996</v>
      </c>
      <c r="Q50">
        <v>6.3902457603610001</v>
      </c>
      <c r="R50">
        <v>6.3609857942019996</v>
      </c>
      <c r="S50">
        <v>6.3311673491590001</v>
      </c>
      <c r="T50">
        <v>6.3011310704690002</v>
      </c>
      <c r="U50">
        <v>6.2711540920860003</v>
      </c>
      <c r="V50" s="34">
        <f t="shared" si="2"/>
        <v>0</v>
      </c>
      <c r="W50" t="str">
        <f t="shared" si="1"/>
        <v/>
      </c>
    </row>
    <row r="51" spans="1:23" s="35" customFormat="1" ht="13.25" customHeight="1" x14ac:dyDescent="0.25">
      <c r="A51" s="38">
        <v>36594</v>
      </c>
      <c r="B51">
        <v>6.2579513915579996</v>
      </c>
      <c r="C51">
        <v>6.4177313459700001</v>
      </c>
      <c r="D51">
        <v>6.4546553685030004</v>
      </c>
      <c r="E51">
        <v>6.4687435506000002</v>
      </c>
      <c r="F51">
        <v>6.4813509552250004</v>
      </c>
      <c r="G51">
        <v>6.4937098103490003</v>
      </c>
      <c r="H51">
        <v>6.5035084585840002</v>
      </c>
      <c r="I51">
        <v>6.5088963693749999</v>
      </c>
      <c r="J51">
        <v>6.5090215705789998</v>
      </c>
      <c r="K51">
        <v>6.5037866443689998</v>
      </c>
      <c r="L51">
        <v>6.493540853012</v>
      </c>
      <c r="M51">
        <v>6.4788559634510001</v>
      </c>
      <c r="N51">
        <v>6.4603869734829997</v>
      </c>
      <c r="O51">
        <v>6.4387925274280002</v>
      </c>
      <c r="P51">
        <v>6.4146926735829997</v>
      </c>
      <c r="Q51">
        <v>6.3886487771949998</v>
      </c>
      <c r="R51">
        <v>6.3611561607200002</v>
      </c>
      <c r="S51">
        <v>6.3326438321390004</v>
      </c>
      <c r="T51">
        <v>6.3034779830170002</v>
      </c>
      <c r="U51">
        <v>6.2739673211199998</v>
      </c>
      <c r="V51" s="34">
        <f t="shared" si="2"/>
        <v>0</v>
      </c>
      <c r="W51" t="str">
        <f t="shared" si="1"/>
        <v/>
      </c>
    </row>
    <row r="52" spans="1:23" s="35" customFormat="1" ht="13.25" customHeight="1" x14ac:dyDescent="0.25">
      <c r="A52" s="38">
        <v>36595</v>
      </c>
      <c r="B52">
        <v>6.3103556838510002</v>
      </c>
      <c r="C52">
        <v>6.4710389821009997</v>
      </c>
      <c r="D52">
        <v>6.5069763191770003</v>
      </c>
      <c r="E52">
        <v>6.5187179662750001</v>
      </c>
      <c r="F52">
        <v>6.5288897106480004</v>
      </c>
      <c r="G52">
        <v>6.5392989065179998</v>
      </c>
      <c r="H52">
        <v>6.5477320471310003</v>
      </c>
      <c r="I52">
        <v>6.5522441801609999</v>
      </c>
      <c r="J52">
        <v>6.5518458050300001</v>
      </c>
      <c r="K52">
        <v>6.5463161088620003</v>
      </c>
      <c r="L52">
        <v>6.535909527117</v>
      </c>
      <c r="M52">
        <v>6.5211301658050003</v>
      </c>
      <c r="N52">
        <v>6.5025869047339997</v>
      </c>
      <c r="O52">
        <v>6.4809081520119998</v>
      </c>
      <c r="P52">
        <v>6.4566950424299998</v>
      </c>
      <c r="Q52">
        <v>6.4304979643050002</v>
      </c>
      <c r="R52">
        <v>6.4028067645490001</v>
      </c>
      <c r="S52">
        <v>6.3740487448970002</v>
      </c>
      <c r="T52">
        <v>6.3445909299379997</v>
      </c>
      <c r="U52">
        <v>6.3147445247220002</v>
      </c>
      <c r="V52" s="34">
        <f t="shared" si="2"/>
        <v>0</v>
      </c>
      <c r="W52" t="str">
        <f t="shared" si="1"/>
        <v/>
      </c>
    </row>
    <row r="53" spans="1:23" s="35" customFormat="1" ht="13.25" customHeight="1" x14ac:dyDescent="0.25">
      <c r="A53" s="38">
        <v>36598</v>
      </c>
      <c r="B53">
        <v>6.3000635983470001</v>
      </c>
      <c r="C53">
        <v>6.4397574519080001</v>
      </c>
      <c r="D53">
        <v>6.4689880521029997</v>
      </c>
      <c r="E53">
        <v>6.4803565089150004</v>
      </c>
      <c r="F53">
        <v>6.4927743433399998</v>
      </c>
      <c r="G53">
        <v>6.5063732323209997</v>
      </c>
      <c r="H53">
        <v>6.5181935498649999</v>
      </c>
      <c r="I53">
        <v>6.5259594200129998</v>
      </c>
      <c r="J53">
        <v>6.5285366262790001</v>
      </c>
      <c r="K53">
        <v>6.5256453528830001</v>
      </c>
      <c r="L53">
        <v>6.5175222775319996</v>
      </c>
      <c r="M53">
        <v>6.5046746872880004</v>
      </c>
      <c r="N53">
        <v>6.4877257800860004</v>
      </c>
      <c r="O53">
        <v>6.4673243202429997</v>
      </c>
      <c r="P53">
        <v>6.4440949579930002</v>
      </c>
      <c r="Q53">
        <v>6.4186130082200004</v>
      </c>
      <c r="R53">
        <v>6.3913935371620001</v>
      </c>
      <c r="S53">
        <v>6.362888623171</v>
      </c>
      <c r="T53">
        <v>6.3334891395220003</v>
      </c>
      <c r="U53">
        <v>6.3035288989109999</v>
      </c>
      <c r="V53" s="34">
        <f t="shared" si="2"/>
        <v>0</v>
      </c>
      <c r="W53" t="str">
        <f t="shared" si="1"/>
        <v/>
      </c>
    </row>
    <row r="54" spans="1:23" s="35" customFormat="1" ht="13.25" customHeight="1" x14ac:dyDescent="0.25">
      <c r="A54" s="38">
        <v>36599</v>
      </c>
      <c r="B54">
        <v>6.2966667350090004</v>
      </c>
      <c r="C54">
        <v>6.4101394915330001</v>
      </c>
      <c r="D54">
        <v>6.4234880396229999</v>
      </c>
      <c r="E54">
        <v>6.4287977254979998</v>
      </c>
      <c r="F54">
        <v>6.4392674478699998</v>
      </c>
      <c r="G54">
        <v>6.4518775992780002</v>
      </c>
      <c r="H54">
        <v>6.4625408107969999</v>
      </c>
      <c r="I54">
        <v>6.468781627866</v>
      </c>
      <c r="J54">
        <v>6.4695822786369996</v>
      </c>
      <c r="K54">
        <v>6.4648392961359997</v>
      </c>
      <c r="L54">
        <v>6.4549400481869998</v>
      </c>
      <c r="M54">
        <v>6.440498696613</v>
      </c>
      <c r="N54">
        <v>6.4222055606330004</v>
      </c>
      <c r="O54">
        <v>6.4007459080659999</v>
      </c>
      <c r="P54">
        <v>6.3767589128489996</v>
      </c>
      <c r="Q54">
        <v>6.3508192548290001</v>
      </c>
      <c r="R54">
        <v>6.3234312511840001</v>
      </c>
      <c r="S54">
        <v>6.2950297512119997</v>
      </c>
      <c r="T54">
        <v>6.2659845084199999</v>
      </c>
      <c r="U54">
        <v>6.2366061586779997</v>
      </c>
      <c r="V54" s="34">
        <f t="shared" si="2"/>
        <v>0</v>
      </c>
      <c r="W54" t="str">
        <f t="shared" si="1"/>
        <v/>
      </c>
    </row>
    <row r="55" spans="1:23" s="35" customFormat="1" ht="13.25" customHeight="1" x14ac:dyDescent="0.25">
      <c r="A55" s="38">
        <v>36600</v>
      </c>
      <c r="B55">
        <v>6.3151259263249999</v>
      </c>
      <c r="C55">
        <v>6.425780708205</v>
      </c>
      <c r="D55">
        <v>6.429108792878</v>
      </c>
      <c r="E55">
        <v>6.4234250166190003</v>
      </c>
      <c r="F55">
        <v>6.4240019577879997</v>
      </c>
      <c r="G55">
        <v>6.4283386357319996</v>
      </c>
      <c r="H55">
        <v>6.4323343583519996</v>
      </c>
      <c r="I55">
        <v>6.4333437138690002</v>
      </c>
      <c r="J55">
        <v>6.430151104968</v>
      </c>
      <c r="K55">
        <v>6.4224674256099998</v>
      </c>
      <c r="L55">
        <v>6.4105164309270002</v>
      </c>
      <c r="M55">
        <v>6.3947709942869997</v>
      </c>
      <c r="N55">
        <v>6.3758001870280001</v>
      </c>
      <c r="O55">
        <v>6.3541853983110004</v>
      </c>
      <c r="P55">
        <v>6.3304768434570002</v>
      </c>
      <c r="Q55">
        <v>6.3051730523670004</v>
      </c>
      <c r="R55">
        <v>6.2787132059599999</v>
      </c>
      <c r="S55">
        <v>6.2514765036920004</v>
      </c>
      <c r="T55">
        <v>6.2237852301260004</v>
      </c>
      <c r="U55">
        <v>6.1959096118390002</v>
      </c>
      <c r="V55" s="34">
        <f t="shared" si="2"/>
        <v>0</v>
      </c>
      <c r="W55" t="str">
        <f t="shared" si="1"/>
        <v/>
      </c>
    </row>
    <row r="56" spans="1:23" s="35" customFormat="1" ht="13.25" customHeight="1" x14ac:dyDescent="0.25">
      <c r="A56" s="38">
        <v>36601</v>
      </c>
      <c r="B56">
        <v>6.3016875064619997</v>
      </c>
      <c r="C56">
        <v>6.4075642594510001</v>
      </c>
      <c r="D56">
        <v>6.4069453918260004</v>
      </c>
      <c r="E56">
        <v>6.3965907219630003</v>
      </c>
      <c r="F56">
        <v>6.3932949465629996</v>
      </c>
      <c r="G56">
        <v>6.3952153714589999</v>
      </c>
      <c r="H56">
        <v>6.3982065896120002</v>
      </c>
      <c r="I56">
        <v>6.3993184755880002</v>
      </c>
      <c r="J56">
        <v>6.3970016714140003</v>
      </c>
      <c r="K56">
        <v>6.3906851122930002</v>
      </c>
      <c r="L56">
        <v>6.3803769536320001</v>
      </c>
      <c r="M56">
        <v>6.3663930171679999</v>
      </c>
      <c r="N56">
        <v>6.3491913810330001</v>
      </c>
      <c r="O56">
        <v>6.3292771101709997</v>
      </c>
      <c r="P56">
        <v>6.3071497458329997</v>
      </c>
      <c r="Q56">
        <v>6.2832759886679996</v>
      </c>
      <c r="R56">
        <v>6.2580769717780003</v>
      </c>
      <c r="S56">
        <v>6.2319238622539999</v>
      </c>
      <c r="T56">
        <v>6.2051381146339999</v>
      </c>
      <c r="U56">
        <v>6.1779942166820003</v>
      </c>
      <c r="V56" s="34">
        <f t="shared" si="2"/>
        <v>0</v>
      </c>
      <c r="W56" t="str">
        <f t="shared" si="1"/>
        <v/>
      </c>
    </row>
    <row r="57" spans="1:23" s="35" customFormat="1" ht="13.25" customHeight="1" x14ac:dyDescent="0.25">
      <c r="A57" s="38">
        <v>36602</v>
      </c>
      <c r="B57">
        <v>6.3192768496660001</v>
      </c>
      <c r="C57">
        <v>6.4149155691619999</v>
      </c>
      <c r="D57">
        <v>6.3980618051859999</v>
      </c>
      <c r="E57">
        <v>6.3715739707910002</v>
      </c>
      <c r="F57">
        <v>6.3554663838660002</v>
      </c>
      <c r="G57">
        <v>6.3484969433740002</v>
      </c>
      <c r="H57">
        <v>6.3459863341020002</v>
      </c>
      <c r="I57">
        <v>6.3441719024510004</v>
      </c>
      <c r="J57">
        <v>6.34075388718</v>
      </c>
      <c r="K57">
        <v>6.334564557018</v>
      </c>
      <c r="L57">
        <v>6.3251666519469998</v>
      </c>
      <c r="M57">
        <v>6.3125532567900002</v>
      </c>
      <c r="N57">
        <v>6.2969524229429998</v>
      </c>
      <c r="O57">
        <v>6.278707403956</v>
      </c>
      <c r="P57">
        <v>6.2582057325260001</v>
      </c>
      <c r="Q57">
        <v>6.2358384599469998</v>
      </c>
      <c r="R57">
        <v>6.2119776670900002</v>
      </c>
      <c r="S57">
        <v>6.1869649412949999</v>
      </c>
      <c r="T57">
        <v>6.1611063834099999</v>
      </c>
      <c r="U57">
        <v>6.1346714541759999</v>
      </c>
      <c r="V57" s="34">
        <f t="shared" si="2"/>
        <v>0</v>
      </c>
      <c r="W57" t="str">
        <f t="shared" si="1"/>
        <v/>
      </c>
    </row>
    <row r="58" spans="1:23" s="35" customFormat="1" ht="13.25" customHeight="1" x14ac:dyDescent="0.25">
      <c r="A58" s="38">
        <v>36605</v>
      </c>
      <c r="B58">
        <v>6.3347953478859997</v>
      </c>
      <c r="C58">
        <v>6.4289163994600003</v>
      </c>
      <c r="D58">
        <v>6.409142596223</v>
      </c>
      <c r="E58">
        <v>6.3794083125250003</v>
      </c>
      <c r="F58">
        <v>6.359970452812</v>
      </c>
      <c r="G58">
        <v>6.3497259851179999</v>
      </c>
      <c r="H58">
        <v>6.3441160421739999</v>
      </c>
      <c r="I58">
        <v>6.3394704028979998</v>
      </c>
      <c r="J58">
        <v>6.33354819951</v>
      </c>
      <c r="K58">
        <v>6.3252109565490002</v>
      </c>
      <c r="L58">
        <v>6.3140283907679997</v>
      </c>
      <c r="M58">
        <v>6.2999853818979998</v>
      </c>
      <c r="N58">
        <v>6.2832921797600001</v>
      </c>
      <c r="O58">
        <v>6.2642686450660001</v>
      </c>
      <c r="P58">
        <v>6.2432760623160002</v>
      </c>
      <c r="Q58">
        <v>6.2206781956460002</v>
      </c>
      <c r="R58">
        <v>6.1968199804259996</v>
      </c>
      <c r="S58">
        <v>6.1720167497969998</v>
      </c>
      <c r="T58">
        <v>6.1465497010109997</v>
      </c>
      <c r="U58">
        <v>6.1206650055490002</v>
      </c>
      <c r="V58" s="34">
        <f t="shared" si="2"/>
        <v>0</v>
      </c>
      <c r="W58" t="str">
        <f t="shared" si="1"/>
        <v/>
      </c>
    </row>
    <row r="59" spans="1:23" s="35" customFormat="1" ht="13.25" customHeight="1" x14ac:dyDescent="0.25">
      <c r="A59" s="38">
        <v>36606</v>
      </c>
      <c r="B59">
        <v>6.3250559971350002</v>
      </c>
      <c r="C59">
        <v>6.4221188144459997</v>
      </c>
      <c r="D59">
        <v>6.4007055357449998</v>
      </c>
      <c r="E59">
        <v>6.3611970767889998</v>
      </c>
      <c r="F59">
        <v>6.3302940251270003</v>
      </c>
      <c r="G59">
        <v>6.3108826527790001</v>
      </c>
      <c r="H59">
        <v>6.2996168624240001</v>
      </c>
      <c r="I59">
        <v>6.2925907602400004</v>
      </c>
      <c r="J59">
        <v>6.2868182154180001</v>
      </c>
      <c r="K59">
        <v>6.2803613601970003</v>
      </c>
      <c r="L59">
        <v>6.272106757944</v>
      </c>
      <c r="M59">
        <v>6.2615103983880003</v>
      </c>
      <c r="N59">
        <v>6.2483951417909998</v>
      </c>
      <c r="O59">
        <v>6.2328080911030002</v>
      </c>
      <c r="P59">
        <v>6.2149256386929999</v>
      </c>
      <c r="Q59">
        <v>6.1949922037579999</v>
      </c>
      <c r="R59">
        <v>6.1732815718990004</v>
      </c>
      <c r="S59">
        <v>6.1500730257720004</v>
      </c>
      <c r="T59">
        <v>6.1256370378340002</v>
      </c>
      <c r="U59">
        <v>6.1002271036279998</v>
      </c>
      <c r="V59" s="34">
        <f t="shared" si="2"/>
        <v>0</v>
      </c>
      <c r="W59" t="str">
        <f t="shared" si="1"/>
        <v/>
      </c>
    </row>
    <row r="60" spans="1:23" s="35" customFormat="1" ht="13.25" customHeight="1" x14ac:dyDescent="0.25">
      <c r="A60" s="38">
        <v>36607</v>
      </c>
      <c r="B60">
        <v>6.3164903320220001</v>
      </c>
      <c r="C60">
        <v>6.407396026832</v>
      </c>
      <c r="D60">
        <v>6.3863424819499999</v>
      </c>
      <c r="E60">
        <v>6.3505879753760004</v>
      </c>
      <c r="F60">
        <v>6.324425399821</v>
      </c>
      <c r="G60">
        <v>6.3095279769320003</v>
      </c>
      <c r="H60">
        <v>6.3021061121940001</v>
      </c>
      <c r="I60">
        <v>6.2981892125019998</v>
      </c>
      <c r="J60">
        <v>6.2948766499279998</v>
      </c>
      <c r="K60">
        <v>6.2903558959290002</v>
      </c>
      <c r="L60">
        <v>6.2836333328910001</v>
      </c>
      <c r="M60">
        <v>6.2742647541679997</v>
      </c>
      <c r="N60">
        <v>6.2621512070260001</v>
      </c>
      <c r="O60">
        <v>6.2473992535929996</v>
      </c>
      <c r="P60">
        <v>6.2302298596480004</v>
      </c>
      <c r="Q60">
        <v>6.2109206375500001</v>
      </c>
      <c r="R60">
        <v>6.1897700131409996</v>
      </c>
      <c r="S60">
        <v>6.1670755190279998</v>
      </c>
      <c r="T60">
        <v>6.1431211038829998</v>
      </c>
      <c r="U60">
        <v>6.1181701646160001</v>
      </c>
      <c r="V60" s="34">
        <f t="shared" si="2"/>
        <v>0</v>
      </c>
      <c r="W60" t="str">
        <f t="shared" si="1"/>
        <v/>
      </c>
    </row>
    <row r="61" spans="1:23" s="35" customFormat="1" ht="13.25" customHeight="1" x14ac:dyDescent="0.25">
      <c r="A61" s="38">
        <v>36608</v>
      </c>
      <c r="B61">
        <v>6.3427014870810003</v>
      </c>
      <c r="C61">
        <v>6.427030790101</v>
      </c>
      <c r="D61">
        <v>6.3862022179069999</v>
      </c>
      <c r="E61">
        <v>6.3341999758669996</v>
      </c>
      <c r="F61">
        <v>6.2970567516890004</v>
      </c>
      <c r="G61">
        <v>6.2751060718070004</v>
      </c>
      <c r="H61">
        <v>6.2631438461029996</v>
      </c>
      <c r="I61">
        <v>6.2562275412080002</v>
      </c>
      <c r="J61">
        <v>6.2508630572549997</v>
      </c>
      <c r="K61">
        <v>6.2448871045949996</v>
      </c>
      <c r="L61">
        <v>6.2370971993859996</v>
      </c>
      <c r="M61">
        <v>6.2269210815609997</v>
      </c>
      <c r="N61">
        <v>6.2141781759430001</v>
      </c>
      <c r="O61">
        <v>6.1989209175789997</v>
      </c>
      <c r="P61">
        <v>6.1813331265590001</v>
      </c>
      <c r="Q61">
        <v>6.1616662453920004</v>
      </c>
      <c r="R61">
        <v>6.1401999310480004</v>
      </c>
      <c r="S61">
        <v>6.1172181176780001</v>
      </c>
      <c r="T61">
        <v>6.0929948679189998</v>
      </c>
      <c r="U61">
        <v>6.0677864118680001</v>
      </c>
      <c r="V61" s="34">
        <f t="shared" si="2"/>
        <v>0</v>
      </c>
      <c r="W61" t="str">
        <f t="shared" si="1"/>
        <v/>
      </c>
    </row>
    <row r="62" spans="1:23" s="35" customFormat="1" ht="13.25" customHeight="1" x14ac:dyDescent="0.25">
      <c r="A62" s="38">
        <v>36609</v>
      </c>
      <c r="B62">
        <v>6.409538150286</v>
      </c>
      <c r="C62">
        <v>6.5311458272690004</v>
      </c>
      <c r="D62">
        <v>6.5095893154519997</v>
      </c>
      <c r="E62">
        <v>6.4613224826369997</v>
      </c>
      <c r="F62">
        <v>6.4204342069190004</v>
      </c>
      <c r="G62">
        <v>6.3925594262520002</v>
      </c>
      <c r="H62">
        <v>6.3749642857669997</v>
      </c>
      <c r="I62">
        <v>6.3635183385260001</v>
      </c>
      <c r="J62">
        <v>6.3547725065399998</v>
      </c>
      <c r="K62">
        <v>6.3463299787130003</v>
      </c>
      <c r="L62">
        <v>6.3367012254899997</v>
      </c>
      <c r="M62">
        <v>6.3250602146470003</v>
      </c>
      <c r="N62">
        <v>6.311029359061</v>
      </c>
      <c r="O62">
        <v>6.2945190567180003</v>
      </c>
      <c r="P62">
        <v>6.2756163159999998</v>
      </c>
      <c r="Q62">
        <v>6.2545103223360003</v>
      </c>
      <c r="R62">
        <v>6.231443843818</v>
      </c>
      <c r="S62">
        <v>6.2066820895269998</v>
      </c>
      <c r="T62">
        <v>6.1804931533680003</v>
      </c>
      <c r="U62">
        <v>6.1531360813090004</v>
      </c>
      <c r="V62" s="34">
        <f t="shared" si="2"/>
        <v>0</v>
      </c>
      <c r="W62" t="str">
        <f t="shared" si="1"/>
        <v/>
      </c>
    </row>
    <row r="63" spans="1:23" s="35" customFormat="1" ht="13.25" customHeight="1" x14ac:dyDescent="0.25">
      <c r="A63" s="38">
        <v>36612</v>
      </c>
      <c r="B63">
        <v>6.4088171596630001</v>
      </c>
      <c r="C63">
        <v>6.5389612349690003</v>
      </c>
      <c r="D63">
        <v>6.5189420627279997</v>
      </c>
      <c r="E63">
        <v>6.469205918798</v>
      </c>
      <c r="F63">
        <v>6.4258593526909999</v>
      </c>
      <c r="G63">
        <v>6.3954575518279997</v>
      </c>
      <c r="H63">
        <v>6.3756318933560001</v>
      </c>
      <c r="I63">
        <v>6.3623575118820002</v>
      </c>
      <c r="J63">
        <v>6.3521799409339996</v>
      </c>
      <c r="K63">
        <v>6.3426562470969996</v>
      </c>
      <c r="L63">
        <v>6.3322410626170003</v>
      </c>
      <c r="M63">
        <v>6.3200552448760003</v>
      </c>
      <c r="N63">
        <v>6.3056749383969999</v>
      </c>
      <c r="O63">
        <v>6.2889717481460004</v>
      </c>
      <c r="P63">
        <v>6.2700007073649999</v>
      </c>
      <c r="Q63">
        <v>6.2489248308600001</v>
      </c>
      <c r="R63">
        <v>6.2259655171950001</v>
      </c>
      <c r="S63">
        <v>6.2013705336760001</v>
      </c>
      <c r="T63">
        <v>6.1753937379549999</v>
      </c>
      <c r="U63">
        <v>6.1482825599100002</v>
      </c>
      <c r="V63" s="34">
        <f t="shared" si="2"/>
        <v>0</v>
      </c>
      <c r="W63" t="str">
        <f t="shared" si="1"/>
        <v>20001</v>
      </c>
    </row>
    <row r="64" spans="1:23" s="35" customFormat="1" ht="13.25" customHeight="1" x14ac:dyDescent="0.25">
      <c r="A64" s="38">
        <v>36613</v>
      </c>
      <c r="B64">
        <v>6.388202555446</v>
      </c>
      <c r="C64">
        <v>6.4974447603590004</v>
      </c>
      <c r="D64">
        <v>6.4668413366150004</v>
      </c>
      <c r="E64">
        <v>6.4152220761520002</v>
      </c>
      <c r="F64">
        <v>6.3750744564139996</v>
      </c>
      <c r="G64">
        <v>6.350254911275</v>
      </c>
      <c r="H64">
        <v>6.3368071423789996</v>
      </c>
      <c r="I64">
        <v>6.3298808247849996</v>
      </c>
      <c r="J64">
        <v>6.32563490238</v>
      </c>
      <c r="K64">
        <v>6.3214704547659997</v>
      </c>
      <c r="L64">
        <v>6.3157998405970002</v>
      </c>
      <c r="M64">
        <v>6.307754507586</v>
      </c>
      <c r="N64">
        <v>6.2969439293080001</v>
      </c>
      <c r="O64">
        <v>6.2832814454100001</v>
      </c>
      <c r="P64">
        <v>6.2668656656069999</v>
      </c>
      <c r="Q64">
        <v>6.2479021540910002</v>
      </c>
      <c r="R64">
        <v>6.2266526686020001</v>
      </c>
      <c r="S64">
        <v>6.2034027464559998</v>
      </c>
      <c r="T64">
        <v>6.178441357644</v>
      </c>
      <c r="U64">
        <v>6.1520484542710001</v>
      </c>
      <c r="V64" s="34">
        <f t="shared" si="2"/>
        <v>0</v>
      </c>
      <c r="W64" t="str">
        <f t="shared" si="1"/>
        <v>20001</v>
      </c>
    </row>
    <row r="65" spans="1:23" s="35" customFormat="1" ht="13.25" customHeight="1" x14ac:dyDescent="0.25">
      <c r="A65" s="38">
        <v>36614</v>
      </c>
      <c r="B65">
        <v>6.3876049876390004</v>
      </c>
      <c r="C65">
        <v>6.4944455266009999</v>
      </c>
      <c r="D65">
        <v>6.4628356126030004</v>
      </c>
      <c r="E65">
        <v>6.4105360503139996</v>
      </c>
      <c r="F65">
        <v>6.370510816086</v>
      </c>
      <c r="G65">
        <v>6.3468418475909996</v>
      </c>
      <c r="H65">
        <v>6.3354505140640001</v>
      </c>
      <c r="I65">
        <v>6.3312006632360003</v>
      </c>
      <c r="J65">
        <v>6.329943126901</v>
      </c>
      <c r="K65">
        <v>6.328815772225</v>
      </c>
      <c r="L65">
        <v>6.3260322418049997</v>
      </c>
      <c r="M65">
        <v>6.3205866845290002</v>
      </c>
      <c r="N65">
        <v>6.3120015948489998</v>
      </c>
      <c r="O65">
        <v>6.3001414942879999</v>
      </c>
      <c r="P65">
        <v>6.2850837857609996</v>
      </c>
      <c r="Q65">
        <v>6.2670321451369997</v>
      </c>
      <c r="R65">
        <v>6.2462595625140001</v>
      </c>
      <c r="S65">
        <v>6.2230714225829997</v>
      </c>
      <c r="T65">
        <v>6.1977819331140003</v>
      </c>
      <c r="U65">
        <v>6.1706993884159997</v>
      </c>
      <c r="V65" s="34">
        <f t="shared" si="2"/>
        <v>0</v>
      </c>
      <c r="W65" t="str">
        <f t="shared" si="1"/>
        <v>20001</v>
      </c>
    </row>
    <row r="66" spans="1:23" s="35" customFormat="1" ht="13.25" customHeight="1" x14ac:dyDescent="0.25">
      <c r="A66" s="38">
        <v>36615</v>
      </c>
      <c r="B66">
        <v>6.3336149884999999</v>
      </c>
      <c r="C66">
        <v>6.4158747129220002</v>
      </c>
      <c r="D66">
        <v>6.3678552645139996</v>
      </c>
      <c r="E66">
        <v>6.3047010792489999</v>
      </c>
      <c r="F66">
        <v>6.2580485672800004</v>
      </c>
      <c r="G66">
        <v>6.2309909191440003</v>
      </c>
      <c r="H66">
        <v>6.2186208261139999</v>
      </c>
      <c r="I66">
        <v>6.2151176095769998</v>
      </c>
      <c r="J66">
        <v>6.215788014238</v>
      </c>
      <c r="K66">
        <v>6.2173514909280003</v>
      </c>
      <c r="L66">
        <v>6.2177075084390001</v>
      </c>
      <c r="M66">
        <v>6.2156183087220001</v>
      </c>
      <c r="N66">
        <v>6.2104375109519996</v>
      </c>
      <c r="O66">
        <v>6.2019082994219996</v>
      </c>
      <c r="P66">
        <v>6.1900223487419996</v>
      </c>
      <c r="Q66">
        <v>6.1749242410820004</v>
      </c>
      <c r="R66">
        <v>6.1568478200680001</v>
      </c>
      <c r="S66">
        <v>6.1360742923110001</v>
      </c>
      <c r="T66">
        <v>6.1129049326849998</v>
      </c>
      <c r="U66">
        <v>6.0876435431199996</v>
      </c>
      <c r="V66" s="34">
        <f t="shared" si="2"/>
        <v>0</v>
      </c>
      <c r="W66" t="str">
        <f t="shared" si="1"/>
        <v>20001</v>
      </c>
    </row>
    <row r="67" spans="1:23" s="35" customFormat="1" ht="13.25" customHeight="1" x14ac:dyDescent="0.25">
      <c r="A67" s="38">
        <v>36616</v>
      </c>
      <c r="B67">
        <v>6.3429874488199998</v>
      </c>
      <c r="C67">
        <v>6.4094727189459997</v>
      </c>
      <c r="D67">
        <v>6.3516718492850002</v>
      </c>
      <c r="E67">
        <v>6.2842132278009997</v>
      </c>
      <c r="F67">
        <v>6.2350245229160004</v>
      </c>
      <c r="G67">
        <v>6.2049996268010004</v>
      </c>
      <c r="H67">
        <v>6.1885417364309996</v>
      </c>
      <c r="I67">
        <v>6.1799512941419996</v>
      </c>
      <c r="J67">
        <v>6.1749526332559999</v>
      </c>
      <c r="K67">
        <v>6.1707138002780004</v>
      </c>
      <c r="L67">
        <v>6.1655079005289997</v>
      </c>
      <c r="M67">
        <v>6.158370277785</v>
      </c>
      <c r="N67">
        <v>6.1488350902800004</v>
      </c>
      <c r="O67">
        <v>6.1367518367839997</v>
      </c>
      <c r="P67">
        <v>6.1221630886979996</v>
      </c>
      <c r="Q67">
        <v>6.105224760344</v>
      </c>
      <c r="R67">
        <v>6.0861547372259999</v>
      </c>
      <c r="S67">
        <v>6.0652000767400001</v>
      </c>
      <c r="T67">
        <v>6.0426162999809998</v>
      </c>
      <c r="U67">
        <v>6.0186545527410003</v>
      </c>
      <c r="V67" s="34">
        <f t="shared" si="2"/>
        <v>1</v>
      </c>
      <c r="W67" t="str">
        <f>IF(SUM(V67:V71)&gt;0,CONCATENATE(YEAR(A67),INT((MONTH(A67)-1)/3)+1),"")</f>
        <v>20001</v>
      </c>
    </row>
    <row r="68" spans="1:23" s="35" customFormat="1" ht="13.25" customHeight="1" x14ac:dyDescent="0.25">
      <c r="A68" s="38">
        <v>36619</v>
      </c>
      <c r="B68">
        <v>6.3026924877089998</v>
      </c>
      <c r="C68">
        <v>6.365609752119</v>
      </c>
      <c r="D68">
        <v>6.3122798264259998</v>
      </c>
      <c r="E68">
        <v>6.2496349668819997</v>
      </c>
      <c r="F68">
        <v>6.2044770557020001</v>
      </c>
      <c r="G68">
        <v>6.1779172542190004</v>
      </c>
      <c r="H68">
        <v>6.164634093359</v>
      </c>
      <c r="I68">
        <v>6.1590607142599998</v>
      </c>
      <c r="J68">
        <v>6.1569490382719998</v>
      </c>
      <c r="K68">
        <v>6.1554461692949998</v>
      </c>
      <c r="L68">
        <v>6.1527910820949998</v>
      </c>
      <c r="M68">
        <v>6.1479883054369999</v>
      </c>
      <c r="N68">
        <v>6.1405501653480004</v>
      </c>
      <c r="O68">
        <v>6.1303138965060002</v>
      </c>
      <c r="P68">
        <v>6.1173180182079996</v>
      </c>
      <c r="Q68">
        <v>6.1017207758650001</v>
      </c>
      <c r="R68">
        <v>6.0837470579830004</v>
      </c>
      <c r="S68">
        <v>6.0636541848930001</v>
      </c>
      <c r="T68">
        <v>6.0417101014060002</v>
      </c>
      <c r="U68">
        <v>6.0181797074469996</v>
      </c>
      <c r="V68" s="34">
        <f t="shared" si="2"/>
        <v>0</v>
      </c>
      <c r="W68" t="str">
        <f t="shared" ref="W68:W131" si="3">IF(SUM(V68:V72)&gt;0,CONCATENATE(YEAR(A68),INT((MONTH(A68)-1)/3)+1),"")</f>
        <v/>
      </c>
    </row>
    <row r="69" spans="1:23" s="35" customFormat="1" ht="13.25" customHeight="1" x14ac:dyDescent="0.25">
      <c r="A69" s="38">
        <v>36620</v>
      </c>
      <c r="B69">
        <v>6.2182731447239998</v>
      </c>
      <c r="C69">
        <v>6.2388698305819998</v>
      </c>
      <c r="D69">
        <v>6.1667064945019998</v>
      </c>
      <c r="E69">
        <v>6.1056391798470004</v>
      </c>
      <c r="F69">
        <v>6.0713346168619999</v>
      </c>
      <c r="G69">
        <v>6.0578064702700001</v>
      </c>
      <c r="H69">
        <v>6.0565518459419998</v>
      </c>
      <c r="I69">
        <v>6.0610167579820002</v>
      </c>
      <c r="J69">
        <v>6.0669392604869996</v>
      </c>
      <c r="K69">
        <v>6.0717900218749996</v>
      </c>
      <c r="L69">
        <v>6.0741899525000003</v>
      </c>
      <c r="M69">
        <v>6.0734817821040004</v>
      </c>
      <c r="N69">
        <v>6.0694470427049998</v>
      </c>
      <c r="O69">
        <v>6.0621268317050001</v>
      </c>
      <c r="P69">
        <v>6.0517101472089996</v>
      </c>
      <c r="Q69">
        <v>6.0384647285169999</v>
      </c>
      <c r="R69">
        <v>6.0226943668509998</v>
      </c>
      <c r="S69">
        <v>6.0047127248200001</v>
      </c>
      <c r="T69">
        <v>5.9848275180880002</v>
      </c>
      <c r="U69">
        <v>5.9633312496219997</v>
      </c>
      <c r="V69" s="34">
        <f t="shared" si="2"/>
        <v>0</v>
      </c>
      <c r="W69" t="str">
        <f t="shared" si="3"/>
        <v/>
      </c>
    </row>
    <row r="70" spans="1:23" s="35" customFormat="1" ht="13.25" customHeight="1" x14ac:dyDescent="0.25">
      <c r="A70" s="38">
        <v>36621</v>
      </c>
      <c r="B70">
        <v>6.2306994960899997</v>
      </c>
      <c r="C70">
        <v>6.2509072697999999</v>
      </c>
      <c r="D70">
        <v>6.1827790721340001</v>
      </c>
      <c r="E70">
        <v>6.1216962130720001</v>
      </c>
      <c r="F70">
        <v>6.0849017898940003</v>
      </c>
      <c r="G70">
        <v>6.0684116937030002</v>
      </c>
      <c r="H70">
        <v>6.064773050186</v>
      </c>
      <c r="I70">
        <v>6.067782301966</v>
      </c>
      <c r="J70">
        <v>6.0731807050090003</v>
      </c>
      <c r="K70">
        <v>6.0783081192669997</v>
      </c>
      <c r="L70">
        <v>6.0816223812140002</v>
      </c>
      <c r="M70">
        <v>6.0823119706549997</v>
      </c>
      <c r="N70">
        <v>6.0800260682629998</v>
      </c>
      <c r="O70">
        <v>6.0746969546520004</v>
      </c>
      <c r="P70">
        <v>6.0664259911069998</v>
      </c>
      <c r="Q70">
        <v>6.0554111498200003</v>
      </c>
      <c r="R70">
        <v>6.0419011559809999</v>
      </c>
      <c r="S70">
        <v>6.026166593448</v>
      </c>
      <c r="T70">
        <v>6.0084818532369999</v>
      </c>
      <c r="U70">
        <v>5.9891140527599998</v>
      </c>
      <c r="V70" s="34">
        <f t="shared" si="2"/>
        <v>0</v>
      </c>
      <c r="W70" t="str">
        <f t="shared" si="3"/>
        <v/>
      </c>
    </row>
    <row r="71" spans="1:23" s="35" customFormat="1" ht="13.25" customHeight="1" x14ac:dyDescent="0.25">
      <c r="A71" s="38">
        <v>36622</v>
      </c>
      <c r="B71">
        <v>6.2510652527730004</v>
      </c>
      <c r="C71">
        <v>6.2920736373399997</v>
      </c>
      <c r="D71">
        <v>6.229406634589</v>
      </c>
      <c r="E71">
        <v>6.1679727947750003</v>
      </c>
      <c r="F71">
        <v>6.1270765310320003</v>
      </c>
      <c r="G71">
        <v>6.1038147366690003</v>
      </c>
      <c r="H71">
        <v>6.0917573118690003</v>
      </c>
      <c r="I71">
        <v>6.0856080556550003</v>
      </c>
      <c r="J71">
        <v>6.0818138358020004</v>
      </c>
      <c r="K71">
        <v>6.07820983515</v>
      </c>
      <c r="L71">
        <v>6.0735728656869998</v>
      </c>
      <c r="M71">
        <v>6.0672778819459996</v>
      </c>
      <c r="N71">
        <v>6.0590669623010003</v>
      </c>
      <c r="O71">
        <v>6.0489017098940003</v>
      </c>
      <c r="P71">
        <v>6.0368708504819999</v>
      </c>
      <c r="Q71">
        <v>6.0231328210120001</v>
      </c>
      <c r="R71">
        <v>6.0078802321799998</v>
      </c>
      <c r="S71">
        <v>5.9913179972019996</v>
      </c>
      <c r="T71">
        <v>5.9736500440090001</v>
      </c>
      <c r="U71">
        <v>5.9550714554640001</v>
      </c>
      <c r="V71" s="34">
        <f t="shared" si="2"/>
        <v>0</v>
      </c>
      <c r="W71" t="str">
        <f t="shared" si="3"/>
        <v/>
      </c>
    </row>
    <row r="72" spans="1:23" s="35" customFormat="1" ht="13.25" customHeight="1" x14ac:dyDescent="0.25">
      <c r="A72" s="38">
        <v>36623</v>
      </c>
      <c r="B72">
        <v>6.267832572024</v>
      </c>
      <c r="C72">
        <v>6.2875717609819999</v>
      </c>
      <c r="D72">
        <v>6.205710979869</v>
      </c>
      <c r="E72">
        <v>6.1337772600099996</v>
      </c>
      <c r="F72">
        <v>6.086665991097</v>
      </c>
      <c r="G72">
        <v>6.0583784656050002</v>
      </c>
      <c r="H72">
        <v>6.0412795050880002</v>
      </c>
      <c r="I72">
        <v>6.0298487552419999</v>
      </c>
      <c r="J72">
        <v>6.0206671747240001</v>
      </c>
      <c r="K72">
        <v>6.0117781426260004</v>
      </c>
      <c r="L72">
        <v>6.002139450434</v>
      </c>
      <c r="M72">
        <v>5.9912559950000004</v>
      </c>
      <c r="N72">
        <v>5.9789521018920002</v>
      </c>
      <c r="O72">
        <v>5.9652341269170002</v>
      </c>
      <c r="P72">
        <v>5.9502081165689997</v>
      </c>
      <c r="Q72">
        <v>5.9340304961459998</v>
      </c>
      <c r="R72">
        <v>5.9168785953249996</v>
      </c>
      <c r="S72">
        <v>5.8989331911639997</v>
      </c>
      <c r="T72">
        <v>5.8803684054560001</v>
      </c>
      <c r="U72">
        <v>5.8613461399810003</v>
      </c>
      <c r="V72" s="34">
        <f t="shared" si="2"/>
        <v>0</v>
      </c>
      <c r="W72" t="str">
        <f t="shared" si="3"/>
        <v/>
      </c>
    </row>
    <row r="73" spans="1:23" s="35" customFormat="1" ht="13.25" customHeight="1" x14ac:dyDescent="0.25">
      <c r="A73" s="38">
        <v>36626</v>
      </c>
      <c r="B73">
        <v>6.2476622706159999</v>
      </c>
      <c r="C73">
        <v>6.2248737793869999</v>
      </c>
      <c r="D73">
        <v>6.124932549076</v>
      </c>
      <c r="E73">
        <v>6.0564721872079996</v>
      </c>
      <c r="F73">
        <v>6.0212747538759999</v>
      </c>
      <c r="G73">
        <v>6.0063655329619996</v>
      </c>
      <c r="H73">
        <v>6.0014689358349997</v>
      </c>
      <c r="I73">
        <v>6.0003545448780002</v>
      </c>
      <c r="J73">
        <v>5.9995971068709997</v>
      </c>
      <c r="K73">
        <v>5.9974422305740003</v>
      </c>
      <c r="L73">
        <v>5.9930840241460004</v>
      </c>
      <c r="M73">
        <v>5.986245148389</v>
      </c>
      <c r="N73">
        <v>5.9769380033399999</v>
      </c>
      <c r="O73">
        <v>5.9653286393949996</v>
      </c>
      <c r="P73">
        <v>5.9516585393749999</v>
      </c>
      <c r="Q73">
        <v>5.9361994003290004</v>
      </c>
      <c r="R73">
        <v>5.9192270815060004</v>
      </c>
      <c r="S73">
        <v>5.9010068883719997</v>
      </c>
      <c r="T73">
        <v>5.8817856588769999</v>
      </c>
      <c r="U73">
        <v>5.8617879655429999</v>
      </c>
      <c r="V73" s="34">
        <f t="shared" si="2"/>
        <v>0</v>
      </c>
      <c r="W73" t="str">
        <f t="shared" si="3"/>
        <v/>
      </c>
    </row>
    <row r="74" spans="1:23" s="35" customFormat="1" ht="13.25" customHeight="1" x14ac:dyDescent="0.25">
      <c r="A74" s="38">
        <v>36627</v>
      </c>
      <c r="B74">
        <v>6.2666733442589999</v>
      </c>
      <c r="C74">
        <v>6.2655062100999999</v>
      </c>
      <c r="D74">
        <v>6.1868464407169999</v>
      </c>
      <c r="E74">
        <v>6.134035433218</v>
      </c>
      <c r="F74">
        <v>6.1092579713120001</v>
      </c>
      <c r="G74">
        <v>6.1009379581349998</v>
      </c>
      <c r="H74">
        <v>6.1000090690829998</v>
      </c>
      <c r="I74">
        <v>6.1011007765579999</v>
      </c>
      <c r="J74">
        <v>6.1013695947180002</v>
      </c>
      <c r="K74">
        <v>6.0994538628089998</v>
      </c>
      <c r="L74">
        <v>6.0948166922800002</v>
      </c>
      <c r="M74">
        <v>6.0873683113289996</v>
      </c>
      <c r="N74">
        <v>6.07725386077</v>
      </c>
      <c r="O74">
        <v>6.0647342006680001</v>
      </c>
      <c r="P74">
        <v>6.0501186987570001</v>
      </c>
      <c r="Q74">
        <v>6.0337274109900001</v>
      </c>
      <c r="R74">
        <v>6.0158701612870003</v>
      </c>
      <c r="S74">
        <v>5.9968354867620004</v>
      </c>
      <c r="T74">
        <v>5.9768853991619997</v>
      </c>
      <c r="U74">
        <v>5.9562535798900003</v>
      </c>
      <c r="V74" s="34">
        <f t="shared" si="2"/>
        <v>0</v>
      </c>
      <c r="W74" t="str">
        <f t="shared" si="3"/>
        <v/>
      </c>
    </row>
    <row r="75" spans="1:23" s="35" customFormat="1" ht="13.25" customHeight="1" x14ac:dyDescent="0.25">
      <c r="A75" s="38">
        <v>36628</v>
      </c>
      <c r="B75">
        <v>6.2762354457749998</v>
      </c>
      <c r="C75">
        <v>6.2965032197169997</v>
      </c>
      <c r="D75">
        <v>6.2409930082700003</v>
      </c>
      <c r="E75">
        <v>6.2071876894180003</v>
      </c>
      <c r="F75">
        <v>6.1939492741680002</v>
      </c>
      <c r="G75">
        <v>6.1906495023949999</v>
      </c>
      <c r="H75">
        <v>6.1902031960219999</v>
      </c>
      <c r="I75">
        <v>6.1889633401069997</v>
      </c>
      <c r="J75">
        <v>6.1853236553429998</v>
      </c>
      <c r="K75">
        <v>6.178753899308</v>
      </c>
      <c r="L75">
        <v>6.1692621407960004</v>
      </c>
      <c r="M75">
        <v>6.157110517514</v>
      </c>
      <c r="N75">
        <v>6.1426666011439996</v>
      </c>
      <c r="O75">
        <v>6.1263260198470002</v>
      </c>
      <c r="P75">
        <v>6.1084728869039999</v>
      </c>
      <c r="Q75">
        <v>6.0894606066990002</v>
      </c>
      <c r="R75">
        <v>6.0696037897170001</v>
      </c>
      <c r="S75">
        <v>6.0491762240510001</v>
      </c>
      <c r="T75">
        <v>6.0284120866670001</v>
      </c>
      <c r="U75">
        <v>6.0075087981889999</v>
      </c>
      <c r="V75" s="34">
        <f t="shared" si="2"/>
        <v>0</v>
      </c>
      <c r="W75" t="str">
        <f t="shared" si="3"/>
        <v/>
      </c>
    </row>
    <row r="76" spans="1:23" s="35" customFormat="1" ht="13.25" customHeight="1" x14ac:dyDescent="0.25">
      <c r="A76" s="38">
        <v>36629</v>
      </c>
      <c r="B76">
        <v>6.2826754336940001</v>
      </c>
      <c r="C76">
        <v>6.2910847560579999</v>
      </c>
      <c r="D76">
        <v>6.2193484071630003</v>
      </c>
      <c r="E76">
        <v>6.1733416981479996</v>
      </c>
      <c r="F76">
        <v>6.1523408831420001</v>
      </c>
      <c r="G76">
        <v>6.1446938223999998</v>
      </c>
      <c r="H76">
        <v>6.1423235482490002</v>
      </c>
      <c r="I76">
        <v>6.1408403132620002</v>
      </c>
      <c r="J76">
        <v>6.1381073128589998</v>
      </c>
      <c r="K76">
        <v>6.1332145839059997</v>
      </c>
      <c r="L76">
        <v>6.1258951305220002</v>
      </c>
      <c r="M76">
        <v>6.1162099455860002</v>
      </c>
      <c r="N76">
        <v>6.1043790200550001</v>
      </c>
      <c r="O76">
        <v>6.0906900878229999</v>
      </c>
      <c r="P76">
        <v>6.0754492454199998</v>
      </c>
      <c r="Q76">
        <v>6.0589545967619998</v>
      </c>
      <c r="R76">
        <v>6.0414828054310004</v>
      </c>
      <c r="S76">
        <v>6.0232829754140003</v>
      </c>
      <c r="T76">
        <v>6.0045747020339997</v>
      </c>
      <c r="U76">
        <v>5.9855484652399999</v>
      </c>
      <c r="V76" s="34">
        <f t="shared" si="2"/>
        <v>0</v>
      </c>
      <c r="W76" t="str">
        <f t="shared" si="3"/>
        <v/>
      </c>
    </row>
    <row r="77" spans="1:23" s="35" customFormat="1" ht="13.25" customHeight="1" x14ac:dyDescent="0.25">
      <c r="A77" s="38">
        <v>36630</v>
      </c>
      <c r="B77">
        <v>6.1861862604539999</v>
      </c>
      <c r="C77">
        <v>6.167866871028</v>
      </c>
      <c r="D77">
        <v>6.1009575086329999</v>
      </c>
      <c r="E77">
        <v>6.0631886945040003</v>
      </c>
      <c r="F77">
        <v>6.0505979889089998</v>
      </c>
      <c r="G77">
        <v>6.0514573822399997</v>
      </c>
      <c r="H77">
        <v>6.0577061366159999</v>
      </c>
      <c r="I77">
        <v>6.0648515613610003</v>
      </c>
      <c r="J77">
        <v>6.0706133184609996</v>
      </c>
      <c r="K77">
        <v>6.0739465738699998</v>
      </c>
      <c r="L77">
        <v>6.0744749848839996</v>
      </c>
      <c r="M77">
        <v>6.0721782074870001</v>
      </c>
      <c r="N77">
        <v>6.0672203576010002</v>
      </c>
      <c r="O77">
        <v>6.0598548449320004</v>
      </c>
      <c r="P77">
        <v>6.0503710245129998</v>
      </c>
      <c r="Q77">
        <v>6.0390642453409997</v>
      </c>
      <c r="R77">
        <v>6.026219292225</v>
      </c>
      <c r="S77">
        <v>6.0121016415869999</v>
      </c>
      <c r="T77">
        <v>5.9969533323890003</v>
      </c>
      <c r="U77">
        <v>5.9809915714580004</v>
      </c>
      <c r="V77" s="34">
        <f t="shared" si="2"/>
        <v>0</v>
      </c>
      <c r="W77" t="str">
        <f t="shared" si="3"/>
        <v/>
      </c>
    </row>
    <row r="78" spans="1:23" s="35" customFormat="1" ht="13.25" customHeight="1" x14ac:dyDescent="0.25">
      <c r="A78" s="38">
        <v>36633</v>
      </c>
      <c r="B78">
        <v>6.2156872548060003</v>
      </c>
      <c r="C78">
        <v>6.2292436604360004</v>
      </c>
      <c r="D78">
        <v>6.1963569304149999</v>
      </c>
      <c r="E78">
        <v>6.1867554146910004</v>
      </c>
      <c r="F78">
        <v>6.1935083606330004</v>
      </c>
      <c r="G78">
        <v>6.206125592817</v>
      </c>
      <c r="H78">
        <v>6.2185749928289997</v>
      </c>
      <c r="I78">
        <v>6.2280672500650001</v>
      </c>
      <c r="J78">
        <v>6.2335620636820002</v>
      </c>
      <c r="K78">
        <v>6.2348885726849996</v>
      </c>
      <c r="L78">
        <v>6.2322879613030002</v>
      </c>
      <c r="M78">
        <v>6.226181001574</v>
      </c>
      <c r="N78">
        <v>6.2170497267420002</v>
      </c>
      <c r="O78">
        <v>6.2053773761800004</v>
      </c>
      <c r="P78">
        <v>6.1916187484860004</v>
      </c>
      <c r="Q78">
        <v>6.1761867609600003</v>
      </c>
      <c r="R78">
        <v>6.1594477496359996</v>
      </c>
      <c r="S78">
        <v>6.141721464932</v>
      </c>
      <c r="T78">
        <v>6.1232835167899999</v>
      </c>
      <c r="U78">
        <v>6.1043690012429996</v>
      </c>
      <c r="V78" s="34">
        <f t="shared" si="2"/>
        <v>0</v>
      </c>
      <c r="W78" t="str">
        <f t="shared" si="3"/>
        <v/>
      </c>
    </row>
    <row r="79" spans="1:23" s="35" customFormat="1" ht="13.25" customHeight="1" x14ac:dyDescent="0.25">
      <c r="A79" s="38">
        <v>36634</v>
      </c>
      <c r="B79">
        <v>6.2092849156590004</v>
      </c>
      <c r="C79">
        <v>6.2388566717760003</v>
      </c>
      <c r="D79">
        <v>6.2136284946030003</v>
      </c>
      <c r="E79">
        <v>6.2063845423929997</v>
      </c>
      <c r="F79">
        <v>6.2128313764819998</v>
      </c>
      <c r="G79">
        <v>6.2237951531339997</v>
      </c>
      <c r="H79">
        <v>6.2338962512189999</v>
      </c>
      <c r="I79">
        <v>6.2407032289929996</v>
      </c>
      <c r="J79">
        <v>6.2433926482239999</v>
      </c>
      <c r="K79">
        <v>6.2419332367170002</v>
      </c>
      <c r="L79">
        <v>6.2366579309079997</v>
      </c>
      <c r="M79">
        <v>6.2280471317249999</v>
      </c>
      <c r="N79">
        <v>6.2166199166959997</v>
      </c>
      <c r="O79">
        <v>6.2028803293579999</v>
      </c>
      <c r="P79">
        <v>6.1872922049190002</v>
      </c>
      <c r="Q79">
        <v>6.1702689967150004</v>
      </c>
      <c r="R79">
        <v>6.1521715135699999</v>
      </c>
      <c r="S79">
        <v>6.1333097553689999</v>
      </c>
      <c r="T79">
        <v>6.1139467544380004</v>
      </c>
      <c r="U79">
        <v>6.0943032618709996</v>
      </c>
      <c r="V79" s="34">
        <f t="shared" si="2"/>
        <v>0</v>
      </c>
      <c r="W79" t="str">
        <f t="shared" si="3"/>
        <v/>
      </c>
    </row>
    <row r="80" spans="1:23" s="35" customFormat="1" ht="13.25" customHeight="1" x14ac:dyDescent="0.25">
      <c r="A80" s="38">
        <v>36635</v>
      </c>
      <c r="B80">
        <v>6.2214540117999997</v>
      </c>
      <c r="C80">
        <v>6.2376733337400001</v>
      </c>
      <c r="D80">
        <v>6.1934580369720003</v>
      </c>
      <c r="E80">
        <v>6.1680719196369997</v>
      </c>
      <c r="F80">
        <v>6.1593131378250003</v>
      </c>
      <c r="G80">
        <v>6.1581535240359999</v>
      </c>
      <c r="H80">
        <v>6.1588387309570001</v>
      </c>
      <c r="I80">
        <v>6.1585020339390004</v>
      </c>
      <c r="J80">
        <v>6.155933970904</v>
      </c>
      <c r="K80">
        <v>6.1507794307800001</v>
      </c>
      <c r="L80">
        <v>6.1431017913080002</v>
      </c>
      <c r="M80">
        <v>6.1331563636300004</v>
      </c>
      <c r="N80">
        <v>6.1212734668950004</v>
      </c>
      <c r="O80">
        <v>6.107798368409</v>
      </c>
      <c r="P80">
        <v>6.09306112312</v>
      </c>
      <c r="Q80">
        <v>6.0773624040890004</v>
      </c>
      <c r="R80">
        <v>6.0609679757450001</v>
      </c>
      <c r="S80">
        <v>6.0441078239400001</v>
      </c>
      <c r="T80">
        <v>6.0269777313470003</v>
      </c>
      <c r="U80">
        <v>6.0097420522010001</v>
      </c>
      <c r="V80" s="34">
        <f t="shared" si="2"/>
        <v>0</v>
      </c>
      <c r="W80" t="str">
        <f t="shared" si="3"/>
        <v/>
      </c>
    </row>
    <row r="81" spans="1:23" s="35" customFormat="1" ht="13.25" customHeight="1" x14ac:dyDescent="0.25">
      <c r="A81" s="38">
        <v>36636</v>
      </c>
      <c r="B81">
        <v>6.2514286464789999</v>
      </c>
      <c r="C81">
        <v>6.2703109763100002</v>
      </c>
      <c r="D81">
        <v>6.2125309014440004</v>
      </c>
      <c r="E81">
        <v>6.1740583496230004</v>
      </c>
      <c r="F81">
        <v>6.1564982937080002</v>
      </c>
      <c r="G81">
        <v>6.1502979380590004</v>
      </c>
      <c r="H81">
        <v>6.1484748833329999</v>
      </c>
      <c r="I81">
        <v>6.1471638105239998</v>
      </c>
      <c r="J81">
        <v>6.144481372445</v>
      </c>
      <c r="K81">
        <v>6.139642889009</v>
      </c>
      <c r="L81">
        <v>6.1324429972120003</v>
      </c>
      <c r="M81">
        <v>6.122970868426</v>
      </c>
      <c r="N81">
        <v>6.1114563235599997</v>
      </c>
      <c r="O81">
        <v>6.098186668396</v>
      </c>
      <c r="P81">
        <v>6.0834618920789998</v>
      </c>
      <c r="Q81">
        <v>6.0675710044870002</v>
      </c>
      <c r="R81">
        <v>6.0507802081550004</v>
      </c>
      <c r="S81">
        <v>6.0333277612630001</v>
      </c>
      <c r="T81">
        <v>6.0154226201409999</v>
      </c>
      <c r="U81">
        <v>5.9972451793620003</v>
      </c>
      <c r="V81" s="34">
        <f t="shared" si="2"/>
        <v>0</v>
      </c>
      <c r="W81" t="str">
        <f t="shared" si="3"/>
        <v/>
      </c>
    </row>
    <row r="82" spans="1:23" s="35" customFormat="1" ht="13.25" customHeight="1" x14ac:dyDescent="0.25">
      <c r="A82" s="38">
        <v>36637</v>
      </c>
      <c r="B82" t="s">
        <v>84</v>
      </c>
      <c r="C82" t="s">
        <v>84</v>
      </c>
      <c r="D82" t="s">
        <v>84</v>
      </c>
      <c r="E82" t="s">
        <v>84</v>
      </c>
      <c r="F82" t="s">
        <v>84</v>
      </c>
      <c r="G82" t="s">
        <v>84</v>
      </c>
      <c r="H82" t="s">
        <v>84</v>
      </c>
      <c r="I82" t="s">
        <v>84</v>
      </c>
      <c r="J82" t="s">
        <v>84</v>
      </c>
      <c r="K82" t="s">
        <v>84</v>
      </c>
      <c r="L82" t="s">
        <v>84</v>
      </c>
      <c r="M82" t="s">
        <v>84</v>
      </c>
      <c r="N82" t="s">
        <v>84</v>
      </c>
      <c r="O82" t="s">
        <v>84</v>
      </c>
      <c r="P82" t="s">
        <v>84</v>
      </c>
      <c r="Q82" t="s">
        <v>84</v>
      </c>
      <c r="R82" t="s">
        <v>84</v>
      </c>
      <c r="S82" t="s">
        <v>84</v>
      </c>
      <c r="T82" t="s">
        <v>84</v>
      </c>
      <c r="U82" t="s">
        <v>84</v>
      </c>
      <c r="V82" s="34">
        <f t="shared" si="2"/>
        <v>0</v>
      </c>
      <c r="W82" t="str">
        <f t="shared" si="3"/>
        <v/>
      </c>
    </row>
    <row r="83" spans="1:23" s="35" customFormat="1" ht="13.25" customHeight="1" x14ac:dyDescent="0.25">
      <c r="A83" s="38">
        <v>36640</v>
      </c>
      <c r="B83">
        <v>6.2488725197689998</v>
      </c>
      <c r="C83">
        <v>6.2636858728389999</v>
      </c>
      <c r="D83">
        <v>6.2005337663270002</v>
      </c>
      <c r="E83">
        <v>6.1607604189670004</v>
      </c>
      <c r="F83">
        <v>6.1464009816439997</v>
      </c>
      <c r="G83">
        <v>6.1464307891710002</v>
      </c>
      <c r="H83">
        <v>6.1523576891699996</v>
      </c>
      <c r="I83">
        <v>6.1592340299039998</v>
      </c>
      <c r="J83">
        <v>6.1644955320579999</v>
      </c>
      <c r="K83">
        <v>6.166959494946</v>
      </c>
      <c r="L83">
        <v>6.1662048871330004</v>
      </c>
      <c r="M83">
        <v>6.1622195011149996</v>
      </c>
      <c r="N83">
        <v>6.155202964711</v>
      </c>
      <c r="O83">
        <v>6.1454565976710001</v>
      </c>
      <c r="P83">
        <v>6.1333215441559998</v>
      </c>
      <c r="Q83">
        <v>6.1191441171380001</v>
      </c>
      <c r="R83">
        <v>6.1032567616820002</v>
      </c>
      <c r="S83">
        <v>6.0859681271969999</v>
      </c>
      <c r="T83">
        <v>6.0675585054740004</v>
      </c>
      <c r="U83">
        <v>6.0482784326379999</v>
      </c>
      <c r="V83" s="34">
        <f t="shared" si="2"/>
        <v>0</v>
      </c>
      <c r="W83" t="str">
        <f t="shared" si="3"/>
        <v/>
      </c>
    </row>
    <row r="84" spans="1:23" s="35" customFormat="1" ht="13.25" customHeight="1" x14ac:dyDescent="0.25">
      <c r="A84" s="38">
        <v>36641</v>
      </c>
      <c r="B84">
        <v>6.328689321153</v>
      </c>
      <c r="C84">
        <v>6.3805656247830003</v>
      </c>
      <c r="D84">
        <v>6.3421330194500003</v>
      </c>
      <c r="E84">
        <v>6.3135620996770001</v>
      </c>
      <c r="F84">
        <v>6.2997314190999996</v>
      </c>
      <c r="G84">
        <v>6.2933390852529998</v>
      </c>
      <c r="H84">
        <v>6.2888865347980003</v>
      </c>
      <c r="I84">
        <v>6.2834865700620002</v>
      </c>
      <c r="J84">
        <v>6.275910356821</v>
      </c>
      <c r="K84">
        <v>6.2658176362680003</v>
      </c>
      <c r="L84">
        <v>6.2533067834310003</v>
      </c>
      <c r="M84">
        <v>6.2386734434979996</v>
      </c>
      <c r="N84">
        <v>6.2222849222949996</v>
      </c>
      <c r="O84">
        <v>6.2045162371669997</v>
      </c>
      <c r="P84">
        <v>6.1857188671190002</v>
      </c>
      <c r="Q84">
        <v>6.1662069243889999</v>
      </c>
      <c r="R84">
        <v>6.1462526081839997</v>
      </c>
      <c r="S84">
        <v>6.1260865300029996</v>
      </c>
      <c r="T84">
        <v>6.1059004831749997</v>
      </c>
      <c r="U84">
        <v>6.0858513088780004</v>
      </c>
      <c r="V84" s="34">
        <f t="shared" si="2"/>
        <v>0</v>
      </c>
      <c r="W84" t="str">
        <f t="shared" si="3"/>
        <v/>
      </c>
    </row>
    <row r="85" spans="1:23" s="35" customFormat="1" ht="13.25" customHeight="1" x14ac:dyDescent="0.25">
      <c r="A85" s="38">
        <v>36642</v>
      </c>
      <c r="B85">
        <v>6.3503396138510002</v>
      </c>
      <c r="C85">
        <v>6.4104547935690004</v>
      </c>
      <c r="D85">
        <v>6.3640746728759998</v>
      </c>
      <c r="E85">
        <v>6.3271378343169999</v>
      </c>
      <c r="F85">
        <v>6.3076221203329998</v>
      </c>
      <c r="G85">
        <v>6.2980542084179998</v>
      </c>
      <c r="H85">
        <v>6.2922176065619997</v>
      </c>
      <c r="I85">
        <v>6.2866007977800002</v>
      </c>
      <c r="J85">
        <v>6.2795275052150004</v>
      </c>
      <c r="K85">
        <v>6.2703527405069996</v>
      </c>
      <c r="L85">
        <v>6.2589698911739999</v>
      </c>
      <c r="M85">
        <v>6.245537314711</v>
      </c>
      <c r="N85">
        <v>6.2303312115800003</v>
      </c>
      <c r="O85">
        <v>6.2136674302079999</v>
      </c>
      <c r="P85">
        <v>6.1958606379600001</v>
      </c>
      <c r="Q85">
        <v>6.1772038981149997</v>
      </c>
      <c r="R85">
        <v>6.1579594802719999</v>
      </c>
      <c r="S85">
        <v>6.138355856585</v>
      </c>
      <c r="T85">
        <v>6.1185880536569996</v>
      </c>
      <c r="U85">
        <v>6.0988197491870002</v>
      </c>
      <c r="V85" s="34">
        <f t="shared" si="2"/>
        <v>0</v>
      </c>
      <c r="W85" t="str">
        <f t="shared" si="3"/>
        <v/>
      </c>
    </row>
    <row r="86" spans="1:23" s="35" customFormat="1" ht="13.25" customHeight="1" x14ac:dyDescent="0.25">
      <c r="A86" s="38">
        <v>36643</v>
      </c>
      <c r="B86">
        <v>6.4293326014829999</v>
      </c>
      <c r="C86">
        <v>6.5288316440610004</v>
      </c>
      <c r="D86">
        <v>6.4918231165330003</v>
      </c>
      <c r="E86">
        <v>6.4470703973969998</v>
      </c>
      <c r="F86">
        <v>6.415405422898</v>
      </c>
      <c r="G86">
        <v>6.3943937762280001</v>
      </c>
      <c r="H86">
        <v>6.3790192439869999</v>
      </c>
      <c r="I86">
        <v>6.3656873148299997</v>
      </c>
      <c r="J86">
        <v>6.3523555749330001</v>
      </c>
      <c r="K86">
        <v>6.3380323991600003</v>
      </c>
      <c r="L86">
        <v>6.3223447798160004</v>
      </c>
      <c r="M86">
        <v>6.305257949684</v>
      </c>
      <c r="N86">
        <v>6.2869092889109996</v>
      </c>
      <c r="O86">
        <v>6.2675136831879996</v>
      </c>
      <c r="P86">
        <v>6.2473109103719997</v>
      </c>
      <c r="Q86">
        <v>6.2265372514230002</v>
      </c>
      <c r="R86">
        <v>6.2054109851019996</v>
      </c>
      <c r="S86">
        <v>6.1841258148660003</v>
      </c>
      <c r="T86">
        <v>6.1628487888669996</v>
      </c>
      <c r="U86">
        <v>6.1417207097190003</v>
      </c>
      <c r="V86" s="34">
        <f t="shared" si="2"/>
        <v>0</v>
      </c>
      <c r="W86" t="str">
        <f t="shared" si="3"/>
        <v/>
      </c>
    </row>
    <row r="87" spans="1:23" s="35" customFormat="1" ht="13.25" customHeight="1" x14ac:dyDescent="0.25">
      <c r="A87" s="38">
        <v>36644</v>
      </c>
      <c r="B87">
        <v>6.4863665365349998</v>
      </c>
      <c r="C87">
        <v>6.5840788128460002</v>
      </c>
      <c r="D87">
        <v>6.5383174430980002</v>
      </c>
      <c r="E87">
        <v>6.4809896935740001</v>
      </c>
      <c r="F87">
        <v>6.4362676185229999</v>
      </c>
      <c r="G87">
        <v>6.4032675863000001</v>
      </c>
      <c r="H87">
        <v>6.3774670644649998</v>
      </c>
      <c r="I87">
        <v>6.3553168828829998</v>
      </c>
      <c r="J87">
        <v>6.3346634300479998</v>
      </c>
      <c r="K87">
        <v>6.3143627485209999</v>
      </c>
      <c r="L87">
        <v>6.2938883921770001</v>
      </c>
      <c r="M87">
        <v>6.2730629049350002</v>
      </c>
      <c r="N87">
        <v>6.2518941290079999</v>
      </c>
      <c r="O87">
        <v>6.2304801898650002</v>
      </c>
      <c r="P87">
        <v>6.2089558890880001</v>
      </c>
      <c r="Q87">
        <v>6.1874633013990001</v>
      </c>
      <c r="R87">
        <v>6.1661363544889998</v>
      </c>
      <c r="S87">
        <v>6.1450934342650001</v>
      </c>
      <c r="T87">
        <v>6.1244345515129996</v>
      </c>
      <c r="U87">
        <v>6.1042410480729998</v>
      </c>
      <c r="V87" s="34">
        <f t="shared" si="2"/>
        <v>0</v>
      </c>
      <c r="W87" t="str">
        <f t="shared" si="3"/>
        <v/>
      </c>
    </row>
    <row r="88" spans="1:23" s="35" customFormat="1" ht="13.25" customHeight="1" x14ac:dyDescent="0.25">
      <c r="A88" s="38">
        <v>36647</v>
      </c>
      <c r="B88">
        <v>6.5210598135930002</v>
      </c>
      <c r="C88">
        <v>6.6116271725370002</v>
      </c>
      <c r="D88">
        <v>6.5671176971280003</v>
      </c>
      <c r="E88">
        <v>6.5156147595110001</v>
      </c>
      <c r="F88">
        <v>6.475735549416</v>
      </c>
      <c r="G88">
        <v>6.4447974256830003</v>
      </c>
      <c r="H88">
        <v>6.418434507043</v>
      </c>
      <c r="I88">
        <v>6.3938291907179998</v>
      </c>
      <c r="J88">
        <v>6.3695657795420004</v>
      </c>
      <c r="K88">
        <v>6.3450832618010002</v>
      </c>
      <c r="L88">
        <v>6.3202718544780003</v>
      </c>
      <c r="M88">
        <v>6.2952346594669999</v>
      </c>
      <c r="N88">
        <v>6.2701583745820004</v>
      </c>
      <c r="O88">
        <v>6.2452468792399998</v>
      </c>
      <c r="P88">
        <v>6.2206892776369997</v>
      </c>
      <c r="Q88">
        <v>6.1966463565309997</v>
      </c>
      <c r="R88">
        <v>6.1732466571910001</v>
      </c>
      <c r="S88">
        <v>6.1505873747099997</v>
      </c>
      <c r="T88">
        <v>6.1287374910620001</v>
      </c>
      <c r="U88">
        <v>6.1077417488980004</v>
      </c>
      <c r="V88" s="34">
        <f t="shared" si="2"/>
        <v>0</v>
      </c>
      <c r="W88" t="str">
        <f t="shared" si="3"/>
        <v/>
      </c>
    </row>
    <row r="89" spans="1:23" s="35" customFormat="1" ht="13.25" customHeight="1" x14ac:dyDescent="0.25">
      <c r="A89" s="38">
        <v>36648</v>
      </c>
      <c r="B89">
        <v>6.5378455291810003</v>
      </c>
      <c r="C89">
        <v>6.6170393437549997</v>
      </c>
      <c r="D89">
        <v>6.5714716088419998</v>
      </c>
      <c r="E89">
        <v>6.5274625361869996</v>
      </c>
      <c r="F89">
        <v>6.4977371394979997</v>
      </c>
      <c r="G89">
        <v>6.4767166628000004</v>
      </c>
      <c r="H89">
        <v>6.4590220039949999</v>
      </c>
      <c r="I89">
        <v>6.4416058970409997</v>
      </c>
      <c r="J89">
        <v>6.4231000855189997</v>
      </c>
      <c r="K89">
        <v>6.4030762884110004</v>
      </c>
      <c r="L89">
        <v>6.3815763050539998</v>
      </c>
      <c r="M89">
        <v>6.3588517109489997</v>
      </c>
      <c r="N89">
        <v>6.3352275266150002</v>
      </c>
      <c r="O89">
        <v>6.3110337041609998</v>
      </c>
      <c r="P89">
        <v>6.2865727866960004</v>
      </c>
      <c r="Q89">
        <v>6.262106656866</v>
      </c>
      <c r="R89">
        <v>6.2378532153990003</v>
      </c>
      <c r="S89">
        <v>6.2139880549860003</v>
      </c>
      <c r="T89">
        <v>6.1906484570550004</v>
      </c>
      <c r="U89">
        <v>6.1679382670310003</v>
      </c>
      <c r="V89" s="34">
        <f t="shared" si="2"/>
        <v>0</v>
      </c>
      <c r="W89" t="str">
        <f t="shared" si="3"/>
        <v/>
      </c>
    </row>
    <row r="90" spans="1:23" s="35" customFormat="1" ht="13.25" customHeight="1" x14ac:dyDescent="0.25">
      <c r="A90" s="38">
        <v>36649</v>
      </c>
      <c r="B90">
        <v>6.5665157927650002</v>
      </c>
      <c r="C90">
        <v>6.6437071716910001</v>
      </c>
      <c r="D90">
        <v>6.6092227655649998</v>
      </c>
      <c r="E90">
        <v>6.578066558722</v>
      </c>
      <c r="F90">
        <v>6.560277688847</v>
      </c>
      <c r="G90">
        <v>6.5496455261179998</v>
      </c>
      <c r="H90">
        <v>6.5406920016349996</v>
      </c>
      <c r="I90">
        <v>6.5304321150030002</v>
      </c>
      <c r="J90">
        <v>6.517617318958</v>
      </c>
      <c r="K90">
        <v>6.5019602489789996</v>
      </c>
      <c r="L90">
        <v>6.4836488075879997</v>
      </c>
      <c r="M90">
        <v>6.4630776115630004</v>
      </c>
      <c r="N90">
        <v>6.4407071825140001</v>
      </c>
      <c r="O90">
        <v>6.4169930698300002</v>
      </c>
      <c r="P90">
        <v>6.3923524206259996</v>
      </c>
      <c r="Q90">
        <v>6.367150430303</v>
      </c>
      <c r="R90">
        <v>6.3416972177669999</v>
      </c>
      <c r="S90">
        <v>6.3162500002659998</v>
      </c>
      <c r="T90">
        <v>6.2910177699509999</v>
      </c>
      <c r="U90">
        <v>6.2661669437759997</v>
      </c>
      <c r="V90" s="34">
        <f t="shared" si="2"/>
        <v>0</v>
      </c>
      <c r="W90" t="str">
        <f t="shared" si="3"/>
        <v/>
      </c>
    </row>
    <row r="91" spans="1:23" s="35" customFormat="1" ht="13.25" customHeight="1" x14ac:dyDescent="0.25">
      <c r="A91" s="38">
        <v>36650</v>
      </c>
      <c r="B91">
        <v>6.5872009778890002</v>
      </c>
      <c r="C91">
        <v>6.6733572766050004</v>
      </c>
      <c r="D91">
        <v>6.6403274625520003</v>
      </c>
      <c r="E91">
        <v>6.6069024971049997</v>
      </c>
      <c r="F91">
        <v>6.5902792891940001</v>
      </c>
      <c r="G91">
        <v>6.5855727206539996</v>
      </c>
      <c r="H91">
        <v>6.5860214197060003</v>
      </c>
      <c r="I91">
        <v>6.5869253549379998</v>
      </c>
      <c r="J91">
        <v>6.5856404755589999</v>
      </c>
      <c r="K91">
        <v>6.5809217646100002</v>
      </c>
      <c r="L91">
        <v>6.5723633763639997</v>
      </c>
      <c r="M91">
        <v>6.56002830126</v>
      </c>
      <c r="N91">
        <v>6.5442235500799999</v>
      </c>
      <c r="O91">
        <v>6.5253686946910001</v>
      </c>
      <c r="P91">
        <v>6.5039207187489998</v>
      </c>
      <c r="Q91">
        <v>6.4803321108949996</v>
      </c>
      <c r="R91">
        <v>6.4550284723600004</v>
      </c>
      <c r="S91">
        <v>6.4283975678800003</v>
      </c>
      <c r="T91">
        <v>6.4007850634669996</v>
      </c>
      <c r="U91">
        <v>6.3724941248659999</v>
      </c>
      <c r="V91" s="34">
        <f t="shared" si="2"/>
        <v>0</v>
      </c>
      <c r="W91" t="str">
        <f t="shared" si="3"/>
        <v/>
      </c>
    </row>
    <row r="92" spans="1:23" s="35" customFormat="1" ht="13.25" customHeight="1" x14ac:dyDescent="0.25">
      <c r="A92" s="38">
        <v>36651</v>
      </c>
      <c r="B92">
        <v>6.6478917313889996</v>
      </c>
      <c r="C92">
        <v>6.7358371352840001</v>
      </c>
      <c r="D92">
        <v>6.7050502958539999</v>
      </c>
      <c r="E92">
        <v>6.6694470412719999</v>
      </c>
      <c r="F92">
        <v>6.6481796345659996</v>
      </c>
      <c r="G92">
        <v>6.6380743510869999</v>
      </c>
      <c r="H92">
        <v>6.6332243779219997</v>
      </c>
      <c r="I92">
        <v>6.6292667377730004</v>
      </c>
      <c r="J92">
        <v>6.6236566065189999</v>
      </c>
      <c r="K92">
        <v>6.6151531108129999</v>
      </c>
      <c r="L92">
        <v>6.6033209214989999</v>
      </c>
      <c r="M92">
        <v>6.5881838084869999</v>
      </c>
      <c r="N92">
        <v>6.5700083349730001</v>
      </c>
      <c r="O92">
        <v>6.5491751274640002</v>
      </c>
      <c r="P92">
        <v>6.5261044558480004</v>
      </c>
      <c r="Q92">
        <v>6.5012144350699996</v>
      </c>
      <c r="R92">
        <v>6.4748985815619999</v>
      </c>
      <c r="S92">
        <v>6.4475147880929997</v>
      </c>
      <c r="T92">
        <v>6.4193809893270002</v>
      </c>
      <c r="U92">
        <v>6.3907746915460004</v>
      </c>
      <c r="V92" s="34">
        <f t="shared" si="2"/>
        <v>0</v>
      </c>
      <c r="W92" t="str">
        <f t="shared" si="3"/>
        <v/>
      </c>
    </row>
    <row r="93" spans="1:23" s="35" customFormat="1" ht="13.25" customHeight="1" x14ac:dyDescent="0.25">
      <c r="A93" s="38">
        <v>36654</v>
      </c>
      <c r="B93">
        <v>6.6858299217740003</v>
      </c>
      <c r="C93">
        <v>6.7739595425030004</v>
      </c>
      <c r="D93">
        <v>6.7497334975729997</v>
      </c>
      <c r="E93">
        <v>6.7200709729580002</v>
      </c>
      <c r="F93">
        <v>6.7036623701369997</v>
      </c>
      <c r="G93">
        <v>6.6976637629239999</v>
      </c>
      <c r="H93">
        <v>6.6963643148739997</v>
      </c>
      <c r="I93">
        <v>6.6954600768589998</v>
      </c>
      <c r="J93">
        <v>6.6924130662529997</v>
      </c>
      <c r="K93">
        <v>6.685983895613</v>
      </c>
      <c r="L93">
        <v>6.6757489954659999</v>
      </c>
      <c r="M93">
        <v>6.661755601826</v>
      </c>
      <c r="N93">
        <v>6.6443023520729998</v>
      </c>
      <c r="O93">
        <v>6.623806915616</v>
      </c>
      <c r="P93">
        <v>6.6007286371909997</v>
      </c>
      <c r="Q93">
        <v>6.5755246814910002</v>
      </c>
      <c r="R93">
        <v>6.548626263369</v>
      </c>
      <c r="S93">
        <v>6.5204268278170003</v>
      </c>
      <c r="T93">
        <v>6.4912772842609998</v>
      </c>
      <c r="U93">
        <v>6.4614853458879997</v>
      </c>
      <c r="V93" s="34">
        <f t="shared" si="2"/>
        <v>0</v>
      </c>
      <c r="W93" t="str">
        <f t="shared" si="3"/>
        <v/>
      </c>
    </row>
    <row r="94" spans="1:23" s="35" customFormat="1" ht="13.25" customHeight="1" x14ac:dyDescent="0.25">
      <c r="A94" s="38">
        <v>36655</v>
      </c>
      <c r="B94">
        <v>6.6758729249600002</v>
      </c>
      <c r="C94">
        <v>6.7528686707130001</v>
      </c>
      <c r="D94">
        <v>6.7211273282789996</v>
      </c>
      <c r="E94">
        <v>6.6869384951750002</v>
      </c>
      <c r="F94">
        <v>6.6674262176830004</v>
      </c>
      <c r="G94">
        <v>6.6589300571340004</v>
      </c>
      <c r="H94">
        <v>6.6554581687879999</v>
      </c>
      <c r="I94">
        <v>6.6526566018219997</v>
      </c>
      <c r="J94">
        <v>6.648005963009</v>
      </c>
      <c r="K94">
        <v>6.6402900535449998</v>
      </c>
      <c r="L94">
        <v>6.6290949024500003</v>
      </c>
      <c r="M94">
        <v>6.6144626822169998</v>
      </c>
      <c r="N94">
        <v>6.596676038759</v>
      </c>
      <c r="O94">
        <v>6.5761298275689999</v>
      </c>
      <c r="P94">
        <v>6.5532569993929997</v>
      </c>
      <c r="Q94">
        <v>6.52848700872</v>
      </c>
      <c r="R94">
        <v>6.5022235219100004</v>
      </c>
      <c r="S94">
        <v>6.4748335128649996</v>
      </c>
      <c r="T94">
        <v>6.446643031012</v>
      </c>
      <c r="U94">
        <v>6.4179368213599997</v>
      </c>
      <c r="V94" s="34">
        <f t="shared" si="2"/>
        <v>0</v>
      </c>
      <c r="W94" t="str">
        <f t="shared" si="3"/>
        <v/>
      </c>
    </row>
    <row r="95" spans="1:23" s="35" customFormat="1" ht="13.25" customHeight="1" x14ac:dyDescent="0.25">
      <c r="A95" s="38">
        <v>36656</v>
      </c>
      <c r="B95">
        <v>6.6861054002909999</v>
      </c>
      <c r="C95">
        <v>6.7304154390819999</v>
      </c>
      <c r="D95">
        <v>6.6717163580180001</v>
      </c>
      <c r="E95">
        <v>6.6261387979239998</v>
      </c>
      <c r="F95">
        <v>6.60202774548</v>
      </c>
      <c r="G95">
        <v>6.5906565510800004</v>
      </c>
      <c r="H95">
        <v>6.5844037277340002</v>
      </c>
      <c r="I95">
        <v>6.5787479328079996</v>
      </c>
      <c r="J95">
        <v>6.5714131644210001</v>
      </c>
      <c r="K95">
        <v>6.5614465528580004</v>
      </c>
      <c r="L95">
        <v>6.5486147207389998</v>
      </c>
      <c r="M95">
        <v>6.5330539539319998</v>
      </c>
      <c r="N95">
        <v>6.5150755829889997</v>
      </c>
      <c r="O95">
        <v>6.495059516265</v>
      </c>
      <c r="P95">
        <v>6.4733969101179998</v>
      </c>
      <c r="Q95">
        <v>6.450460258423</v>
      </c>
      <c r="R95">
        <v>6.4265888733710002</v>
      </c>
      <c r="S95">
        <v>6.4020830255950001</v>
      </c>
      <c r="T95">
        <v>6.37720291722</v>
      </c>
      <c r="U95">
        <v>6.3521702809380001</v>
      </c>
      <c r="V95" s="34">
        <f t="shared" si="2"/>
        <v>0</v>
      </c>
      <c r="W95" t="str">
        <f t="shared" si="3"/>
        <v/>
      </c>
    </row>
    <row r="96" spans="1:23" s="35" customFormat="1" ht="13.25" customHeight="1" x14ac:dyDescent="0.25">
      <c r="A96" s="38">
        <v>36657</v>
      </c>
      <c r="B96">
        <v>6.6902602411709999</v>
      </c>
      <c r="C96">
        <v>6.7300417597370004</v>
      </c>
      <c r="D96">
        <v>6.6616858379310004</v>
      </c>
      <c r="E96">
        <v>6.6087719201789996</v>
      </c>
      <c r="F96">
        <v>6.5798995412150001</v>
      </c>
      <c r="G96">
        <v>6.5656738309089997</v>
      </c>
      <c r="H96">
        <v>6.5579090337999997</v>
      </c>
      <c r="I96">
        <v>6.5516924649700004</v>
      </c>
      <c r="J96">
        <v>6.5444763733949998</v>
      </c>
      <c r="K96">
        <v>6.5351123797739996</v>
      </c>
      <c r="L96">
        <v>6.5232221098540002</v>
      </c>
      <c r="M96">
        <v>6.5088323456830004</v>
      </c>
      <c r="N96">
        <v>6.4921710693910004</v>
      </c>
      <c r="O96">
        <v>6.4735547262140001</v>
      </c>
      <c r="P96">
        <v>6.453326407654</v>
      </c>
      <c r="Q96">
        <v>6.4318225845289998</v>
      </c>
      <c r="R96">
        <v>6.4093560045439997</v>
      </c>
      <c r="S96">
        <v>6.3862078088440004</v>
      </c>
      <c r="T96">
        <v>6.3626249027019997</v>
      </c>
      <c r="U96">
        <v>6.3388202777089999</v>
      </c>
      <c r="V96" s="34">
        <f t="shared" si="2"/>
        <v>0</v>
      </c>
      <c r="W96" t="str">
        <f t="shared" si="3"/>
        <v/>
      </c>
    </row>
    <row r="97" spans="1:23" s="35" customFormat="1" ht="13.25" customHeight="1" x14ac:dyDescent="0.25">
      <c r="A97" s="38">
        <v>36658</v>
      </c>
      <c r="B97">
        <v>6.7771637189760003</v>
      </c>
      <c r="C97">
        <v>6.8003191302020003</v>
      </c>
      <c r="D97">
        <v>6.7367010965059997</v>
      </c>
      <c r="E97">
        <v>6.6962887450139998</v>
      </c>
      <c r="F97">
        <v>6.6772591331809998</v>
      </c>
      <c r="G97">
        <v>6.6679144651569997</v>
      </c>
      <c r="H97">
        <v>6.6607962516069996</v>
      </c>
      <c r="I97">
        <v>6.6522815207879997</v>
      </c>
      <c r="J97">
        <v>6.64093884525</v>
      </c>
      <c r="K97">
        <v>6.6264450599850004</v>
      </c>
      <c r="L97">
        <v>6.6089991735359996</v>
      </c>
      <c r="M97">
        <v>6.5890216270020003</v>
      </c>
      <c r="N97">
        <v>6.5670027774040003</v>
      </c>
      <c r="O97">
        <v>6.5434281619019998</v>
      </c>
      <c r="P97">
        <v>6.5187435252960002</v>
      </c>
      <c r="Q97">
        <v>6.4933406083070002</v>
      </c>
      <c r="R97">
        <v>6.4675537512419998</v>
      </c>
      <c r="S97">
        <v>6.4416619977870004</v>
      </c>
      <c r="T97">
        <v>6.4158938135390002</v>
      </c>
      <c r="U97">
        <v>6.3904328436749998</v>
      </c>
      <c r="V97" s="34">
        <f t="shared" si="2"/>
        <v>0</v>
      </c>
      <c r="W97" t="str">
        <f t="shared" si="3"/>
        <v/>
      </c>
    </row>
    <row r="98" spans="1:23" s="35" customFormat="1" ht="13.25" customHeight="1" x14ac:dyDescent="0.25">
      <c r="A98" s="38">
        <v>36661</v>
      </c>
      <c r="B98">
        <v>6.7507607828309997</v>
      </c>
      <c r="C98">
        <v>6.7753489741189998</v>
      </c>
      <c r="D98">
        <v>6.709032010874</v>
      </c>
      <c r="E98">
        <v>6.6648105721509996</v>
      </c>
      <c r="F98">
        <v>6.6414456136649997</v>
      </c>
      <c r="G98">
        <v>6.6276902328420002</v>
      </c>
      <c r="H98">
        <v>6.6164220890900003</v>
      </c>
      <c r="I98">
        <v>6.6042189934669997</v>
      </c>
      <c r="J98">
        <v>6.5897463940480003</v>
      </c>
      <c r="K98">
        <v>6.5727109246789999</v>
      </c>
      <c r="L98">
        <v>6.5533013297620002</v>
      </c>
      <c r="M98">
        <v>6.5319050566790002</v>
      </c>
      <c r="N98">
        <v>6.5089674374940003</v>
      </c>
      <c r="O98">
        <v>6.4849235240179999</v>
      </c>
      <c r="P98">
        <v>6.4601671619690002</v>
      </c>
      <c r="Q98">
        <v>6.435039261349</v>
      </c>
      <c r="R98">
        <v>6.4098258905060002</v>
      </c>
      <c r="S98">
        <v>6.3847612285290003</v>
      </c>
      <c r="T98">
        <v>6.3600327111370003</v>
      </c>
      <c r="U98">
        <v>6.3357869378520002</v>
      </c>
      <c r="V98" s="34">
        <f t="shared" si="2"/>
        <v>0</v>
      </c>
      <c r="W98" t="str">
        <f t="shared" si="3"/>
        <v/>
      </c>
    </row>
    <row r="99" spans="1:23" s="35" customFormat="1" ht="13.25" customHeight="1" x14ac:dyDescent="0.25">
      <c r="A99" s="38">
        <v>36662</v>
      </c>
      <c r="B99">
        <v>6.7656107932180003</v>
      </c>
      <c r="C99">
        <v>6.7834266211749998</v>
      </c>
      <c r="D99">
        <v>6.7077890622860004</v>
      </c>
      <c r="E99">
        <v>6.6546943300040002</v>
      </c>
      <c r="F99">
        <v>6.6236082897879998</v>
      </c>
      <c r="G99">
        <v>6.6032598169509997</v>
      </c>
      <c r="H99">
        <v>6.5863758295360002</v>
      </c>
      <c r="I99">
        <v>6.5694001446810004</v>
      </c>
      <c r="J99">
        <v>6.5508947869660004</v>
      </c>
      <c r="K99">
        <v>6.5304839145619997</v>
      </c>
      <c r="L99">
        <v>6.5082860612109998</v>
      </c>
      <c r="M99">
        <v>6.4846258297189996</v>
      </c>
      <c r="N99">
        <v>6.459890781965</v>
      </c>
      <c r="O99">
        <v>6.4344623583110003</v>
      </c>
      <c r="P99">
        <v>6.4086846615150002</v>
      </c>
      <c r="Q99">
        <v>6.3828526725300003</v>
      </c>
      <c r="R99">
        <v>6.3572103415340004</v>
      </c>
      <c r="S99">
        <v>6.3319535111830003</v>
      </c>
      <c r="T99">
        <v>6.3072349816889997</v>
      </c>
      <c r="U99">
        <v>6.2831702841399997</v>
      </c>
      <c r="V99" s="34">
        <f t="shared" si="2"/>
        <v>0</v>
      </c>
      <c r="W99" t="str">
        <f t="shared" si="3"/>
        <v/>
      </c>
    </row>
    <row r="100" spans="1:23" s="35" customFormat="1" ht="13.25" customHeight="1" x14ac:dyDescent="0.25">
      <c r="A100" s="38">
        <v>36663</v>
      </c>
      <c r="B100">
        <v>6.7922693437520003</v>
      </c>
      <c r="C100">
        <v>6.8045078485839996</v>
      </c>
      <c r="D100">
        <v>6.7272624726399997</v>
      </c>
      <c r="E100">
        <v>6.679967630368</v>
      </c>
      <c r="F100">
        <v>6.6566347337750003</v>
      </c>
      <c r="G100">
        <v>6.6436337509200003</v>
      </c>
      <c r="H100">
        <v>6.633030301492</v>
      </c>
      <c r="I100">
        <v>6.6211824261740002</v>
      </c>
      <c r="J100">
        <v>6.6067295074499999</v>
      </c>
      <c r="K100">
        <v>6.5894110731120001</v>
      </c>
      <c r="L100">
        <v>6.5694639165600002</v>
      </c>
      <c r="M100">
        <v>6.5473241975720002</v>
      </c>
      <c r="N100">
        <v>6.5234817696810001</v>
      </c>
      <c r="O100">
        <v>6.4984105618639996</v>
      </c>
      <c r="P100">
        <v>6.4725375034269996</v>
      </c>
      <c r="Q100">
        <v>6.4462311680160003</v>
      </c>
      <c r="R100">
        <v>6.4198004389210004</v>
      </c>
      <c r="S100">
        <v>6.3934980833169996</v>
      </c>
      <c r="T100">
        <v>6.3675265019699996</v>
      </c>
      <c r="U100">
        <v>6.3420441913049999</v>
      </c>
      <c r="V100" s="34">
        <f t="shared" si="2"/>
        <v>0</v>
      </c>
      <c r="W100" t="str">
        <f t="shared" si="3"/>
        <v/>
      </c>
    </row>
    <row r="101" spans="1:23" s="35" customFormat="1" ht="13.25" customHeight="1" x14ac:dyDescent="0.25">
      <c r="A101" s="38">
        <v>36664</v>
      </c>
      <c r="B101">
        <v>6.8192896531620004</v>
      </c>
      <c r="C101">
        <v>6.8409542690620002</v>
      </c>
      <c r="D101">
        <v>6.7779227317900004</v>
      </c>
      <c r="E101">
        <v>6.7472367917489997</v>
      </c>
      <c r="F101">
        <v>6.7361808407039998</v>
      </c>
      <c r="G101">
        <v>6.7307111026179998</v>
      </c>
      <c r="H101">
        <v>6.7241034403680002</v>
      </c>
      <c r="I101">
        <v>6.7138802740100001</v>
      </c>
      <c r="J101">
        <v>6.6995276632209997</v>
      </c>
      <c r="K101">
        <v>6.6813646080650004</v>
      </c>
      <c r="L101">
        <v>6.6600209075950003</v>
      </c>
      <c r="M101">
        <v>6.6361993237170003</v>
      </c>
      <c r="N101">
        <v>6.6105698119709997</v>
      </c>
      <c r="O101">
        <v>6.5837262877339997</v>
      </c>
      <c r="P101">
        <v>6.5561733979300003</v>
      </c>
      <c r="Q101">
        <v>6.5283275494200002</v>
      </c>
      <c r="R101">
        <v>6.5005243490350004</v>
      </c>
      <c r="S101">
        <v>6.4730284868399997</v>
      </c>
      <c r="T101">
        <v>6.4460440629790003</v>
      </c>
      <c r="U101">
        <v>6.4197243841210003</v>
      </c>
      <c r="V101" s="34">
        <f t="shared" si="2"/>
        <v>0</v>
      </c>
      <c r="W101" t="str">
        <f t="shared" si="3"/>
        <v/>
      </c>
    </row>
    <row r="102" spans="1:23" s="35" customFormat="1" ht="13.25" customHeight="1" x14ac:dyDescent="0.25">
      <c r="A102" s="38">
        <v>36665</v>
      </c>
      <c r="B102">
        <v>6.7718632137529999</v>
      </c>
      <c r="C102">
        <v>6.7662038640880002</v>
      </c>
      <c r="D102">
        <v>6.7041047262350002</v>
      </c>
      <c r="E102">
        <v>6.6802267631819996</v>
      </c>
      <c r="F102">
        <v>6.6747219052390001</v>
      </c>
      <c r="G102">
        <v>6.6733588100240002</v>
      </c>
      <c r="H102">
        <v>6.6701310660280004</v>
      </c>
      <c r="I102">
        <v>6.6630413282829997</v>
      </c>
      <c r="J102">
        <v>6.6518045710380003</v>
      </c>
      <c r="K102">
        <v>6.6368247649020002</v>
      </c>
      <c r="L102">
        <v>6.618745730833</v>
      </c>
      <c r="M102">
        <v>6.5982525053290004</v>
      </c>
      <c r="N102">
        <v>6.5759853810509998</v>
      </c>
      <c r="O102">
        <v>6.5525063964710002</v>
      </c>
      <c r="P102">
        <v>6.5282906608719999</v>
      </c>
      <c r="Q102">
        <v>6.5037292793079997</v>
      </c>
      <c r="R102">
        <v>6.4791373304680002</v>
      </c>
      <c r="S102">
        <v>6.4547636116050002</v>
      </c>
      <c r="T102">
        <v>6.430800514615</v>
      </c>
      <c r="U102">
        <v>6.4073932533500004</v>
      </c>
      <c r="V102" s="34">
        <f t="shared" si="2"/>
        <v>0</v>
      </c>
      <c r="W102" t="str">
        <f t="shared" si="3"/>
        <v/>
      </c>
    </row>
    <row r="103" spans="1:23" s="35" customFormat="1" ht="13.25" customHeight="1" x14ac:dyDescent="0.25">
      <c r="A103" s="38">
        <v>36668</v>
      </c>
      <c r="B103">
        <v>6.7314477731239997</v>
      </c>
      <c r="C103">
        <v>6.7195524617210003</v>
      </c>
      <c r="D103">
        <v>6.6476528382179998</v>
      </c>
      <c r="E103">
        <v>6.6156322577260003</v>
      </c>
      <c r="F103">
        <v>6.6052014678080004</v>
      </c>
      <c r="G103">
        <v>6.6015228703939997</v>
      </c>
      <c r="H103">
        <v>6.5978011253800002</v>
      </c>
      <c r="I103">
        <v>6.5914340307690003</v>
      </c>
      <c r="J103">
        <v>6.5817067541369996</v>
      </c>
      <c r="K103">
        <v>6.5687193961719998</v>
      </c>
      <c r="L103">
        <v>6.5529003482080004</v>
      </c>
      <c r="M103">
        <v>6.5347823809459999</v>
      </c>
      <c r="N103">
        <v>6.5148994065360002</v>
      </c>
      <c r="O103">
        <v>6.4937407513779997</v>
      </c>
      <c r="P103">
        <v>6.4717335997590002</v>
      </c>
      <c r="Q103">
        <v>6.4492393416720004</v>
      </c>
      <c r="R103">
        <v>6.4265566262320002</v>
      </c>
      <c r="S103">
        <v>6.4039273993389996</v>
      </c>
      <c r="T103">
        <v>6.3815439847709996</v>
      </c>
      <c r="U103">
        <v>6.3595562079540002</v>
      </c>
      <c r="V103" s="34">
        <f t="shared" si="2"/>
        <v>0</v>
      </c>
      <c r="W103" t="str">
        <f t="shared" si="3"/>
        <v/>
      </c>
    </row>
    <row r="104" spans="1:23" s="35" customFormat="1" ht="13.25" customHeight="1" x14ac:dyDescent="0.25">
      <c r="A104" s="38">
        <v>36669</v>
      </c>
      <c r="B104">
        <v>6.7302245811489998</v>
      </c>
      <c r="C104">
        <v>6.7347033573320001</v>
      </c>
      <c r="D104">
        <v>6.6639025699319996</v>
      </c>
      <c r="E104">
        <v>6.6269695511700002</v>
      </c>
      <c r="F104">
        <v>6.6121507075309998</v>
      </c>
      <c r="G104">
        <v>6.6055067291369998</v>
      </c>
      <c r="H104">
        <v>6.599887213333</v>
      </c>
      <c r="I104">
        <v>6.5922917111919999</v>
      </c>
      <c r="J104">
        <v>6.5817342979770004</v>
      </c>
      <c r="K104">
        <v>6.5681462029690003</v>
      </c>
      <c r="L104">
        <v>6.5518519352859999</v>
      </c>
      <c r="M104">
        <v>6.5333203478010002</v>
      </c>
      <c r="N104">
        <v>6.5130463132649998</v>
      </c>
      <c r="O104">
        <v>6.4914959050999999</v>
      </c>
      <c r="P104">
        <v>6.4690832143690002</v>
      </c>
      <c r="Q104">
        <v>6.4461631123509999</v>
      </c>
      <c r="R104">
        <v>6.4230319630850001</v>
      </c>
      <c r="S104">
        <v>6.399932105205</v>
      </c>
      <c r="T104">
        <v>6.3770578874890003</v>
      </c>
      <c r="U104">
        <v>6.3545620869519999</v>
      </c>
      <c r="V104" s="34">
        <f t="shared" si="2"/>
        <v>0</v>
      </c>
      <c r="W104" t="str">
        <f t="shared" si="3"/>
        <v/>
      </c>
    </row>
    <row r="105" spans="1:23" s="35" customFormat="1" ht="13.25" customHeight="1" x14ac:dyDescent="0.25">
      <c r="A105" s="38">
        <v>36670</v>
      </c>
      <c r="B105">
        <v>6.7490841018110004</v>
      </c>
      <c r="C105">
        <v>6.757977469269</v>
      </c>
      <c r="D105">
        <v>6.6916745856829998</v>
      </c>
      <c r="E105">
        <v>6.6592817134539999</v>
      </c>
      <c r="F105">
        <v>6.6468691604509997</v>
      </c>
      <c r="G105">
        <v>6.6408230463290003</v>
      </c>
      <c r="H105">
        <v>6.6347054567860004</v>
      </c>
      <c r="I105">
        <v>6.6260516158609999</v>
      </c>
      <c r="J105">
        <v>6.6142149904489997</v>
      </c>
      <c r="K105">
        <v>6.5993319482050001</v>
      </c>
      <c r="L105">
        <v>6.5818475583350002</v>
      </c>
      <c r="M105">
        <v>6.5622980595999998</v>
      </c>
      <c r="N105">
        <v>6.5412118403859996</v>
      </c>
      <c r="O105">
        <v>6.5190667509960001</v>
      </c>
      <c r="P105">
        <v>6.4962747793259998</v>
      </c>
      <c r="Q105">
        <v>6.4731800333529996</v>
      </c>
      <c r="R105">
        <v>6.45006297776</v>
      </c>
      <c r="S105">
        <v>6.4271473121699998</v>
      </c>
      <c r="T105">
        <v>6.4046076333190003</v>
      </c>
      <c r="U105">
        <v>6.382576944497</v>
      </c>
      <c r="V105" s="34">
        <f t="shared" si="2"/>
        <v>0</v>
      </c>
      <c r="W105" t="str">
        <f t="shared" si="3"/>
        <v/>
      </c>
    </row>
    <row r="106" spans="1:23" s="35" customFormat="1" ht="13.25" customHeight="1" x14ac:dyDescent="0.25">
      <c r="A106" s="38">
        <v>36671</v>
      </c>
      <c r="B106">
        <v>6.6893079423749997</v>
      </c>
      <c r="C106">
        <v>6.6827364456889997</v>
      </c>
      <c r="D106">
        <v>6.6188270787730001</v>
      </c>
      <c r="E106">
        <v>6.5870255906689996</v>
      </c>
      <c r="F106">
        <v>6.5714091683560003</v>
      </c>
      <c r="G106">
        <v>6.5600885611609998</v>
      </c>
      <c r="H106">
        <v>6.548098507562</v>
      </c>
      <c r="I106">
        <v>6.533835794941</v>
      </c>
      <c r="J106">
        <v>6.5171009388490004</v>
      </c>
      <c r="K106">
        <v>6.498234399497</v>
      </c>
      <c r="L106">
        <v>6.4777456608820003</v>
      </c>
      <c r="M106">
        <v>6.4561552321029998</v>
      </c>
      <c r="N106">
        <v>6.4339307237060002</v>
      </c>
      <c r="O106">
        <v>6.411465487439</v>
      </c>
      <c r="P106">
        <v>6.3890765198250001</v>
      </c>
      <c r="Q106">
        <v>6.3670106921310001</v>
      </c>
      <c r="R106">
        <v>6.3454540630389999</v>
      </c>
      <c r="S106">
        <v>6.324541765407</v>
      </c>
      <c r="T106">
        <v>6.3043673122059998</v>
      </c>
      <c r="U106">
        <v>6.2849908470419997</v>
      </c>
      <c r="V106" s="34">
        <f t="shared" si="2"/>
        <v>0</v>
      </c>
      <c r="W106" t="str">
        <f t="shared" si="3"/>
        <v/>
      </c>
    </row>
    <row r="107" spans="1:23" s="35" customFormat="1" ht="13.25" customHeight="1" x14ac:dyDescent="0.25">
      <c r="A107" s="38">
        <v>36672</v>
      </c>
      <c r="B107">
        <v>6.6677301334110002</v>
      </c>
      <c r="C107">
        <v>6.6509212397040001</v>
      </c>
      <c r="D107">
        <v>6.5639340622180002</v>
      </c>
      <c r="E107">
        <v>6.5156426918179999</v>
      </c>
      <c r="F107">
        <v>6.4924863482799999</v>
      </c>
      <c r="G107">
        <v>6.4797657042720003</v>
      </c>
      <c r="H107">
        <v>6.4699213930940003</v>
      </c>
      <c r="I107">
        <v>6.459636517701</v>
      </c>
      <c r="J107">
        <v>6.447649948274</v>
      </c>
      <c r="K107">
        <v>6.4336531367939997</v>
      </c>
      <c r="L107">
        <v>6.4177652891679999</v>
      </c>
      <c r="M107">
        <v>6.4002821212540004</v>
      </c>
      <c r="N107">
        <v>6.3815541221369996</v>
      </c>
      <c r="O107">
        <v>6.361927983438</v>
      </c>
      <c r="P107">
        <v>6.3417197850690004</v>
      </c>
      <c r="Q107">
        <v>6.3212044530240004</v>
      </c>
      <c r="R107">
        <v>6.3006135617870003</v>
      </c>
      <c r="S107">
        <v>6.2801373022579998</v>
      </c>
      <c r="T107">
        <v>6.2599283716130003</v>
      </c>
      <c r="U107">
        <v>6.2401065746400004</v>
      </c>
      <c r="V107" s="34">
        <f t="shared" si="2"/>
        <v>0</v>
      </c>
      <c r="W107" t="str">
        <f t="shared" si="3"/>
        <v/>
      </c>
    </row>
    <row r="108" spans="1:23" s="35" customFormat="1" ht="13.25" customHeight="1" x14ac:dyDescent="0.25">
      <c r="A108" s="38">
        <v>36675</v>
      </c>
      <c r="B108" t="s">
        <v>84</v>
      </c>
      <c r="C108" t="s">
        <v>84</v>
      </c>
      <c r="D108" t="s">
        <v>84</v>
      </c>
      <c r="E108" t="s">
        <v>84</v>
      </c>
      <c r="F108" t="s">
        <v>84</v>
      </c>
      <c r="G108" t="s">
        <v>84</v>
      </c>
      <c r="H108" t="s">
        <v>84</v>
      </c>
      <c r="I108" t="s">
        <v>84</v>
      </c>
      <c r="J108" t="s">
        <v>84</v>
      </c>
      <c r="K108" t="s">
        <v>84</v>
      </c>
      <c r="L108" t="s">
        <v>84</v>
      </c>
      <c r="M108" t="s">
        <v>84</v>
      </c>
      <c r="N108" t="s">
        <v>84</v>
      </c>
      <c r="O108" t="s">
        <v>84</v>
      </c>
      <c r="P108" t="s">
        <v>84</v>
      </c>
      <c r="Q108" t="s">
        <v>84</v>
      </c>
      <c r="R108" t="s">
        <v>84</v>
      </c>
      <c r="S108" t="s">
        <v>84</v>
      </c>
      <c r="T108" t="s">
        <v>84</v>
      </c>
      <c r="U108" t="s">
        <v>84</v>
      </c>
      <c r="V108" s="34">
        <f t="shared" si="2"/>
        <v>0</v>
      </c>
      <c r="W108" t="str">
        <f t="shared" si="3"/>
        <v/>
      </c>
    </row>
    <row r="109" spans="1:23" s="35" customFormat="1" ht="13.25" customHeight="1" x14ac:dyDescent="0.25">
      <c r="A109" s="38">
        <v>36676</v>
      </c>
      <c r="B109">
        <v>6.7097738284429997</v>
      </c>
      <c r="C109">
        <v>6.7057865385240003</v>
      </c>
      <c r="D109">
        <v>6.6206387779159996</v>
      </c>
      <c r="E109">
        <v>6.5731393941820002</v>
      </c>
      <c r="F109">
        <v>6.5498744015990003</v>
      </c>
      <c r="G109">
        <v>6.5363454336049998</v>
      </c>
      <c r="H109">
        <v>6.5252844606269997</v>
      </c>
      <c r="I109">
        <v>6.5136007090839998</v>
      </c>
      <c r="J109">
        <v>6.500182359219</v>
      </c>
      <c r="K109">
        <v>6.484814029611</v>
      </c>
      <c r="L109">
        <v>6.4676705731900004</v>
      </c>
      <c r="M109">
        <v>6.4490785029740003</v>
      </c>
      <c r="N109">
        <v>6.4294025551110003</v>
      </c>
      <c r="O109">
        <v>6.4089926471799998</v>
      </c>
      <c r="P109">
        <v>6.3881608381120003</v>
      </c>
      <c r="Q109">
        <v>6.3671734104229998</v>
      </c>
      <c r="R109">
        <v>6.346250515905</v>
      </c>
      <c r="S109">
        <v>6.3255694404270004</v>
      </c>
      <c r="T109">
        <v>6.3052694005300003</v>
      </c>
      <c r="U109">
        <v>6.2854567693719998</v>
      </c>
      <c r="V109" s="34">
        <f t="shared" si="2"/>
        <v>0</v>
      </c>
      <c r="W109" t="str">
        <f t="shared" si="3"/>
        <v/>
      </c>
    </row>
    <row r="110" spans="1:23" s="35" customFormat="1" ht="13.25" customHeight="1" x14ac:dyDescent="0.25">
      <c r="A110" s="38">
        <v>36677</v>
      </c>
      <c r="B110">
        <v>6.6749528405570002</v>
      </c>
      <c r="C110">
        <v>6.6502087353550001</v>
      </c>
      <c r="D110">
        <v>6.5504747556599998</v>
      </c>
      <c r="E110">
        <v>6.4958409438610003</v>
      </c>
      <c r="F110">
        <v>6.467487337313</v>
      </c>
      <c r="G110">
        <v>6.4498310796669998</v>
      </c>
      <c r="H110">
        <v>6.4355516384089997</v>
      </c>
      <c r="I110">
        <v>6.4215716093189998</v>
      </c>
      <c r="J110">
        <v>6.4067313581520002</v>
      </c>
      <c r="K110">
        <v>6.3907265186939997</v>
      </c>
      <c r="L110">
        <v>6.3736271616840003</v>
      </c>
      <c r="M110">
        <v>6.3556540787450002</v>
      </c>
      <c r="N110">
        <v>6.3370726855989998</v>
      </c>
      <c r="O110">
        <v>6.3181431672109998</v>
      </c>
      <c r="P110">
        <v>6.299098454748</v>
      </c>
      <c r="Q110">
        <v>6.2801362136529999</v>
      </c>
      <c r="R110">
        <v>6.2614178453999996</v>
      </c>
      <c r="S110">
        <v>6.2430708604870002</v>
      </c>
      <c r="T110">
        <v>6.2251926995810001</v>
      </c>
      <c r="U110">
        <v>6.2078549892700003</v>
      </c>
      <c r="V110" s="34">
        <f t="shared" ref="V110:V173" si="4">+IF(AND(MOD(MONTH(A110),3)=0,MONTH(A111)&lt;&gt;MONTH(A110)),1,0)</f>
        <v>0</v>
      </c>
      <c r="W110" t="str">
        <f t="shared" si="3"/>
        <v/>
      </c>
    </row>
    <row r="111" spans="1:23" s="35" customFormat="1" ht="13.25" customHeight="1" x14ac:dyDescent="0.25">
      <c r="A111" s="38">
        <v>36678</v>
      </c>
      <c r="B111">
        <v>6.6111659951609996</v>
      </c>
      <c r="C111">
        <v>6.557845151784</v>
      </c>
      <c r="D111">
        <v>6.4573115079220003</v>
      </c>
      <c r="E111">
        <v>6.405330434983</v>
      </c>
      <c r="F111">
        <v>6.3790868840800004</v>
      </c>
      <c r="G111">
        <v>6.3629680996570004</v>
      </c>
      <c r="H111">
        <v>6.349957686452</v>
      </c>
      <c r="I111">
        <v>6.3371590776440003</v>
      </c>
      <c r="J111">
        <v>6.3234928227339999</v>
      </c>
      <c r="K111">
        <v>6.308682187724</v>
      </c>
      <c r="L111">
        <v>6.2928003390139997</v>
      </c>
      <c r="M111">
        <v>6.2760606947840003</v>
      </c>
      <c r="N111">
        <v>6.2587176755970004</v>
      </c>
      <c r="O111">
        <v>6.2410201131339997</v>
      </c>
      <c r="P111">
        <v>6.2231906993969996</v>
      </c>
      <c r="Q111">
        <v>6.2054185435539999</v>
      </c>
      <c r="R111">
        <v>6.1878582899500003</v>
      </c>
      <c r="S111">
        <v>6.1706323891829999</v>
      </c>
      <c r="T111">
        <v>6.1538347223840004</v>
      </c>
      <c r="U111">
        <v>6.1375346298220004</v>
      </c>
      <c r="V111" s="34">
        <f t="shared" si="4"/>
        <v>0</v>
      </c>
      <c r="W111" t="str">
        <f t="shared" si="3"/>
        <v/>
      </c>
    </row>
    <row r="112" spans="1:23" s="35" customFormat="1" ht="13.25" customHeight="1" x14ac:dyDescent="0.25">
      <c r="A112" s="38">
        <v>36679</v>
      </c>
      <c r="B112">
        <v>6.5044832582190004</v>
      </c>
      <c r="C112">
        <v>6.4845919951619999</v>
      </c>
      <c r="D112">
        <v>6.394302037518</v>
      </c>
      <c r="E112">
        <v>6.3390355979550002</v>
      </c>
      <c r="F112">
        <v>6.311888303401</v>
      </c>
      <c r="G112">
        <v>6.2991105627549997</v>
      </c>
      <c r="H112">
        <v>6.2922571477320002</v>
      </c>
      <c r="I112">
        <v>6.2869772032569999</v>
      </c>
      <c r="J112">
        <v>6.2811922319390003</v>
      </c>
      <c r="K112">
        <v>6.2740014269359996</v>
      </c>
      <c r="L112">
        <v>6.265105830655</v>
      </c>
      <c r="M112">
        <v>6.2545105748259999</v>
      </c>
      <c r="N112">
        <v>6.2423687340300003</v>
      </c>
      <c r="O112">
        <v>6.2288979875669996</v>
      </c>
      <c r="P112">
        <v>6.2143357631929996</v>
      </c>
      <c r="Q112">
        <v>6.1989153249719999</v>
      </c>
      <c r="R112">
        <v>6.1828535348739999</v>
      </c>
      <c r="S112">
        <v>6.1663452181479999</v>
      </c>
      <c r="T112">
        <v>6.1495612760779998</v>
      </c>
      <c r="U112">
        <v>6.1326488984900003</v>
      </c>
      <c r="V112" s="34">
        <f t="shared" si="4"/>
        <v>0</v>
      </c>
      <c r="W112" t="str">
        <f t="shared" si="3"/>
        <v/>
      </c>
    </row>
    <row r="113" spans="1:23" s="35" customFormat="1" ht="13.25" customHeight="1" x14ac:dyDescent="0.25">
      <c r="A113" s="38">
        <v>36682</v>
      </c>
      <c r="B113">
        <v>6.5041798843840004</v>
      </c>
      <c r="C113">
        <v>6.4539929240260001</v>
      </c>
      <c r="D113">
        <v>6.3584280452720003</v>
      </c>
      <c r="E113">
        <v>6.3056747425699999</v>
      </c>
      <c r="F113">
        <v>6.2810148427670001</v>
      </c>
      <c r="G113">
        <v>6.2693559425240002</v>
      </c>
      <c r="H113">
        <v>6.2625492171439996</v>
      </c>
      <c r="I113">
        <v>6.2566983018120004</v>
      </c>
      <c r="J113">
        <v>6.2500572037320001</v>
      </c>
      <c r="K113">
        <v>6.2419356495890002</v>
      </c>
      <c r="L113">
        <v>6.232161463482</v>
      </c>
      <c r="M113">
        <v>6.2208132123770001</v>
      </c>
      <c r="N113">
        <v>6.2080836872639997</v>
      </c>
      <c r="O113">
        <v>6.1942087980659997</v>
      </c>
      <c r="P113">
        <v>6.1794304331300003</v>
      </c>
      <c r="Q113">
        <v>6.1639775311809997</v>
      </c>
      <c r="R113">
        <v>6.1480571377370001</v>
      </c>
      <c r="S113">
        <v>6.1318509877430003</v>
      </c>
      <c r="T113">
        <v>6.1155151270800001</v>
      </c>
      <c r="U113">
        <v>6.0991811555410003</v>
      </c>
      <c r="V113" s="34">
        <f t="shared" si="4"/>
        <v>0</v>
      </c>
      <c r="W113" t="str">
        <f t="shared" si="3"/>
        <v/>
      </c>
    </row>
    <row r="114" spans="1:23" s="35" customFormat="1" ht="13.25" customHeight="1" x14ac:dyDescent="0.25">
      <c r="A114" s="38">
        <v>36683</v>
      </c>
      <c r="B114">
        <v>6.53792704475</v>
      </c>
      <c r="C114">
        <v>6.4691172249909998</v>
      </c>
      <c r="D114">
        <v>6.3758279665800002</v>
      </c>
      <c r="E114">
        <v>6.3285431006020003</v>
      </c>
      <c r="F114">
        <v>6.3054598428680002</v>
      </c>
      <c r="G114">
        <v>6.2920599865889999</v>
      </c>
      <c r="H114">
        <v>6.2817180999030002</v>
      </c>
      <c r="I114">
        <v>6.2716340039230003</v>
      </c>
      <c r="J114">
        <v>6.2607209660820002</v>
      </c>
      <c r="K114">
        <v>6.2486633436999997</v>
      </c>
      <c r="L114">
        <v>6.2354909697340002</v>
      </c>
      <c r="M114">
        <v>6.2213794967149996</v>
      </c>
      <c r="N114">
        <v>6.2065541577719996</v>
      </c>
      <c r="O114">
        <v>6.1912432982379997</v>
      </c>
      <c r="P114">
        <v>6.1756568164669998</v>
      </c>
      <c r="Q114">
        <v>6.159977362057</v>
      </c>
      <c r="R114">
        <v>6.14435809089</v>
      </c>
      <c r="S114">
        <v>6.1289237125130001</v>
      </c>
      <c r="T114">
        <v>6.1137730779590003</v>
      </c>
      <c r="U114">
        <v>6.0989823625230004</v>
      </c>
      <c r="V114" s="34">
        <f t="shared" si="4"/>
        <v>0</v>
      </c>
      <c r="W114" t="str">
        <f t="shared" si="3"/>
        <v/>
      </c>
    </row>
    <row r="115" spans="1:23" s="35" customFormat="1" ht="13.25" customHeight="1" x14ac:dyDescent="0.25">
      <c r="A115" s="38">
        <v>36684</v>
      </c>
      <c r="B115">
        <v>6.5512037712</v>
      </c>
      <c r="C115">
        <v>6.4868414040370004</v>
      </c>
      <c r="D115">
        <v>6.3829485575740001</v>
      </c>
      <c r="E115">
        <v>6.3244670701830001</v>
      </c>
      <c r="F115">
        <v>6.2934201808400001</v>
      </c>
      <c r="G115">
        <v>6.2748013400589997</v>
      </c>
      <c r="H115">
        <v>6.2610920362930003</v>
      </c>
      <c r="I115">
        <v>6.248852580566</v>
      </c>
      <c r="J115">
        <v>6.2365851553880001</v>
      </c>
      <c r="K115">
        <v>6.2237081164769998</v>
      </c>
      <c r="L115">
        <v>6.2100743983019999</v>
      </c>
      <c r="M115">
        <v>6.195739131821</v>
      </c>
      <c r="N115">
        <v>6.1808441109579997</v>
      </c>
      <c r="O115">
        <v>6.1655594522010002</v>
      </c>
      <c r="P115">
        <v>6.150054391446</v>
      </c>
      <c r="Q115">
        <v>6.1344833655819997</v>
      </c>
      <c r="R115">
        <v>6.1189802357399996</v>
      </c>
      <c r="S115">
        <v>6.103656839268</v>
      </c>
      <c r="T115">
        <v>6.0886037838989999</v>
      </c>
      <c r="U115">
        <v>6.0738923256039996</v>
      </c>
      <c r="V115" s="34">
        <f t="shared" si="4"/>
        <v>0</v>
      </c>
      <c r="W115" t="str">
        <f t="shared" si="3"/>
        <v/>
      </c>
    </row>
    <row r="116" spans="1:23" s="35" customFormat="1" ht="13.25" customHeight="1" x14ac:dyDescent="0.25">
      <c r="A116" s="38">
        <v>36685</v>
      </c>
      <c r="B116">
        <v>6.5536689892849997</v>
      </c>
      <c r="C116">
        <v>6.5082513557919999</v>
      </c>
      <c r="D116">
        <v>6.4028671990839996</v>
      </c>
      <c r="E116">
        <v>6.3369522233130002</v>
      </c>
      <c r="F116">
        <v>6.2993171715829996</v>
      </c>
      <c r="G116">
        <v>6.2759052873480003</v>
      </c>
      <c r="H116">
        <v>6.2588458724949998</v>
      </c>
      <c r="I116">
        <v>6.2442727598929997</v>
      </c>
      <c r="J116">
        <v>6.2303770940009997</v>
      </c>
      <c r="K116">
        <v>6.2163667098950004</v>
      </c>
      <c r="L116">
        <v>6.2019512683069999</v>
      </c>
      <c r="M116">
        <v>6.1870862157099999</v>
      </c>
      <c r="N116">
        <v>6.1718425080910002</v>
      </c>
      <c r="O116">
        <v>6.1563391060479997</v>
      </c>
      <c r="P116">
        <v>6.1407078971580003</v>
      </c>
      <c r="Q116">
        <v>6.1250758736759998</v>
      </c>
      <c r="R116">
        <v>6.1095566753819996</v>
      </c>
      <c r="S116">
        <v>6.0942472507550001</v>
      </c>
      <c r="T116">
        <v>6.0792272882800003</v>
      </c>
      <c r="U116">
        <v>6.0645600952879999</v>
      </c>
      <c r="V116" s="34">
        <f t="shared" si="4"/>
        <v>0</v>
      </c>
      <c r="W116" t="str">
        <f t="shared" si="3"/>
        <v/>
      </c>
    </row>
    <row r="117" spans="1:23" s="35" customFormat="1" ht="13.25" customHeight="1" x14ac:dyDescent="0.25">
      <c r="A117" s="38">
        <v>36686</v>
      </c>
      <c r="B117">
        <v>6.5666305287459998</v>
      </c>
      <c r="C117">
        <v>6.5156236654740001</v>
      </c>
      <c r="D117">
        <v>6.4073077247999999</v>
      </c>
      <c r="E117">
        <v>6.3399836183630001</v>
      </c>
      <c r="F117">
        <v>6.3020224544339998</v>
      </c>
      <c r="G117">
        <v>6.2788745152320002</v>
      </c>
      <c r="H117">
        <v>6.2623231434540001</v>
      </c>
      <c r="I117">
        <v>6.2483016561219999</v>
      </c>
      <c r="J117">
        <v>6.234895003299</v>
      </c>
      <c r="K117">
        <v>6.2212593012779998</v>
      </c>
      <c r="L117">
        <v>6.2070830733750002</v>
      </c>
      <c r="M117">
        <v>6.19231772935</v>
      </c>
      <c r="N117">
        <v>6.1770396656540001</v>
      </c>
      <c r="O117">
        <v>6.1613783524789998</v>
      </c>
      <c r="P117">
        <v>6.1454786480110002</v>
      </c>
      <c r="Q117">
        <v>6.129481409846</v>
      </c>
      <c r="R117">
        <v>6.1135140956280001</v>
      </c>
      <c r="S117">
        <v>6.0976868668700002</v>
      </c>
      <c r="T117">
        <v>6.0820917054799999</v>
      </c>
      <c r="U117">
        <v>6.0668031328029999</v>
      </c>
      <c r="V117" s="34">
        <f t="shared" si="4"/>
        <v>0</v>
      </c>
      <c r="W117" t="str">
        <f t="shared" si="3"/>
        <v/>
      </c>
    </row>
    <row r="118" spans="1:23" s="35" customFormat="1" ht="13.25" customHeight="1" x14ac:dyDescent="0.25">
      <c r="A118" s="38">
        <v>36689</v>
      </c>
      <c r="B118">
        <v>6.5503105451700003</v>
      </c>
      <c r="C118">
        <v>6.4864898212169999</v>
      </c>
      <c r="D118">
        <v>6.3704284858270004</v>
      </c>
      <c r="E118">
        <v>6.3009259695919999</v>
      </c>
      <c r="F118">
        <v>6.2632945011569996</v>
      </c>
      <c r="G118">
        <v>6.2416178845010002</v>
      </c>
      <c r="H118">
        <v>6.2271076270299996</v>
      </c>
      <c r="I118">
        <v>6.2154086690739998</v>
      </c>
      <c r="J118">
        <v>6.2044312157919999</v>
      </c>
      <c r="K118">
        <v>6.193215441674</v>
      </c>
      <c r="L118">
        <v>6.1813713768329999</v>
      </c>
      <c r="M118">
        <v>6.1687983550689998</v>
      </c>
      <c r="N118">
        <v>6.1555400407269998</v>
      </c>
      <c r="O118">
        <v>6.1417074601959998</v>
      </c>
      <c r="P118">
        <v>6.1274375355539998</v>
      </c>
      <c r="Q118">
        <v>6.1128708177669999</v>
      </c>
      <c r="R118">
        <v>6.0981398825430002</v>
      </c>
      <c r="S118">
        <v>6.0833637449479996</v>
      </c>
      <c r="T118">
        <v>6.06864568655</v>
      </c>
      <c r="U118">
        <v>6.0540729971170002</v>
      </c>
      <c r="V118" s="34">
        <f t="shared" si="4"/>
        <v>0</v>
      </c>
      <c r="W118" t="str">
        <f t="shared" si="3"/>
        <v/>
      </c>
    </row>
    <row r="119" spans="1:23" s="35" customFormat="1" ht="13.25" customHeight="1" x14ac:dyDescent="0.25">
      <c r="A119" s="38">
        <v>36690</v>
      </c>
      <c r="B119">
        <v>6.5038170418060002</v>
      </c>
      <c r="C119">
        <v>6.4412082931899999</v>
      </c>
      <c r="D119">
        <v>6.3656044448809999</v>
      </c>
      <c r="E119">
        <v>6.3143755102250001</v>
      </c>
      <c r="F119">
        <v>6.276310501667</v>
      </c>
      <c r="G119">
        <v>6.2462842740750002</v>
      </c>
      <c r="H119">
        <v>6.221983040474</v>
      </c>
      <c r="I119">
        <v>6.2020615480450001</v>
      </c>
      <c r="J119">
        <v>6.1855806354910001</v>
      </c>
      <c r="K119">
        <v>6.1718298067550004</v>
      </c>
      <c r="L119">
        <v>6.1602572415620003</v>
      </c>
      <c r="M119">
        <v>6.1504316091169997</v>
      </c>
      <c r="N119">
        <v>6.1420153966709998</v>
      </c>
      <c r="O119">
        <v>6.1347442493070004</v>
      </c>
      <c r="P119">
        <v>6.1284106131130001</v>
      </c>
      <c r="Q119">
        <v>6.1228508632510001</v>
      </c>
      <c r="R119">
        <v>6.1179352904020003</v>
      </c>
      <c r="S119">
        <v>6.1135603874709998</v>
      </c>
      <c r="T119">
        <v>6.1096429469159999</v>
      </c>
      <c r="U119">
        <v>6.1061155581559996</v>
      </c>
      <c r="V119" s="34">
        <f t="shared" si="4"/>
        <v>0</v>
      </c>
      <c r="W119" t="str">
        <f t="shared" si="3"/>
        <v/>
      </c>
    </row>
    <row r="120" spans="1:23" s="35" customFormat="1" ht="13.25" customHeight="1" x14ac:dyDescent="0.25">
      <c r="A120" s="38">
        <v>36691</v>
      </c>
      <c r="B120">
        <v>6.4520460416200001</v>
      </c>
      <c r="C120">
        <v>6.3974811454090004</v>
      </c>
      <c r="D120">
        <v>6.2967096420099997</v>
      </c>
      <c r="E120">
        <v>6.240035414047</v>
      </c>
      <c r="F120">
        <v>6.213268863233</v>
      </c>
      <c r="G120">
        <v>6.2012873840670002</v>
      </c>
      <c r="H120">
        <v>6.1956943141350003</v>
      </c>
      <c r="I120">
        <v>6.1922849235730002</v>
      </c>
      <c r="J120">
        <v>6.1890134391959997</v>
      </c>
      <c r="K120">
        <v>6.1849248077160004</v>
      </c>
      <c r="L120">
        <v>6.1796242019329997</v>
      </c>
      <c r="M120">
        <v>6.1730086297989999</v>
      </c>
      <c r="N120">
        <v>6.1651262381530003</v>
      </c>
      <c r="O120">
        <v>6.1561001079339999</v>
      </c>
      <c r="P120">
        <v>6.1460860512139996</v>
      </c>
      <c r="Q120">
        <v>6.1352490499760002</v>
      </c>
      <c r="R120">
        <v>6.1237502423379997</v>
      </c>
      <c r="S120">
        <v>6.1117400138909996</v>
      </c>
      <c r="T120">
        <v>6.0993546708219997</v>
      </c>
      <c r="U120">
        <v>6.0867152208700004</v>
      </c>
      <c r="V120" s="34">
        <f t="shared" si="4"/>
        <v>0</v>
      </c>
      <c r="W120" t="str">
        <f t="shared" si="3"/>
        <v/>
      </c>
    </row>
    <row r="121" spans="1:23" s="35" customFormat="1" ht="13.25" customHeight="1" x14ac:dyDescent="0.25">
      <c r="A121" s="38">
        <v>36692</v>
      </c>
      <c r="B121">
        <v>6.4492144609149999</v>
      </c>
      <c r="C121">
        <v>6.4090516987240003</v>
      </c>
      <c r="D121">
        <v>6.302316628791</v>
      </c>
      <c r="E121">
        <v>6.2370484876530004</v>
      </c>
      <c r="F121">
        <v>6.2062021506180001</v>
      </c>
      <c r="G121">
        <v>6.1943847957170002</v>
      </c>
      <c r="H121">
        <v>6.1915726761689998</v>
      </c>
      <c r="I121">
        <v>6.1922444926419997</v>
      </c>
      <c r="J121">
        <v>6.1935077355620001</v>
      </c>
      <c r="K121">
        <v>6.1938997058869996</v>
      </c>
      <c r="L121">
        <v>6.1927312597619997</v>
      </c>
      <c r="M121">
        <v>6.1897358395159996</v>
      </c>
      <c r="N121">
        <v>6.1848787445189997</v>
      </c>
      <c r="O121">
        <v>6.1782507290490001</v>
      </c>
      <c r="P121">
        <v>6.1700071785389996</v>
      </c>
      <c r="Q121">
        <v>6.1603327447440002</v>
      </c>
      <c r="R121">
        <v>6.149420654139</v>
      </c>
      <c r="S121">
        <v>6.1374606998469998</v>
      </c>
      <c r="T121">
        <v>6.1246324775219998</v>
      </c>
      <c r="U121">
        <v>6.1111018306759997</v>
      </c>
      <c r="V121" s="34">
        <f t="shared" si="4"/>
        <v>0</v>
      </c>
      <c r="W121" t="str">
        <f t="shared" si="3"/>
        <v/>
      </c>
    </row>
    <row r="122" spans="1:23" s="35" customFormat="1" ht="13.25" customHeight="1" x14ac:dyDescent="0.25">
      <c r="A122" s="38">
        <v>36693</v>
      </c>
      <c r="B122">
        <v>6.391816855599</v>
      </c>
      <c r="C122">
        <v>6.3423233314539997</v>
      </c>
      <c r="D122">
        <v>6.2347660258140003</v>
      </c>
      <c r="E122">
        <v>6.1715571340190003</v>
      </c>
      <c r="F122">
        <v>6.1431759358919997</v>
      </c>
      <c r="G122">
        <v>6.1335884186160001</v>
      </c>
      <c r="H122">
        <v>6.1326947593509997</v>
      </c>
      <c r="I122">
        <v>6.1350188532069998</v>
      </c>
      <c r="J122">
        <v>6.1377204548120003</v>
      </c>
      <c r="K122">
        <v>6.1393762397689997</v>
      </c>
      <c r="L122">
        <v>6.1393246798109997</v>
      </c>
      <c r="M122">
        <v>6.137318878856</v>
      </c>
      <c r="N122">
        <v>6.1333387735539997</v>
      </c>
      <c r="O122">
        <v>6.1274865936539999</v>
      </c>
      <c r="P122">
        <v>6.1199271647050004</v>
      </c>
      <c r="Q122">
        <v>6.1108532194710001</v>
      </c>
      <c r="R122">
        <v>6.100465115095</v>
      </c>
      <c r="S122">
        <v>6.0889590749189999</v>
      </c>
      <c r="T122">
        <v>6.0765205790890002</v>
      </c>
      <c r="U122">
        <v>6.0633209071260001</v>
      </c>
      <c r="V122" s="34">
        <f t="shared" si="4"/>
        <v>0</v>
      </c>
      <c r="W122" t="str">
        <f t="shared" si="3"/>
        <v/>
      </c>
    </row>
    <row r="123" spans="1:23" s="35" customFormat="1" ht="13.25" customHeight="1" x14ac:dyDescent="0.25">
      <c r="A123" s="38">
        <v>36696</v>
      </c>
      <c r="B123">
        <v>6.3976020163699996</v>
      </c>
      <c r="C123">
        <v>6.3573887653009997</v>
      </c>
      <c r="D123">
        <v>6.2511035791660001</v>
      </c>
      <c r="E123">
        <v>6.1855902484209997</v>
      </c>
      <c r="F123">
        <v>6.1559312928579999</v>
      </c>
      <c r="G123">
        <v>6.1467715919729997</v>
      </c>
      <c r="H123">
        <v>6.1474767860419997</v>
      </c>
      <c r="I123">
        <v>6.1519670725599997</v>
      </c>
      <c r="J123">
        <v>6.1569766128939998</v>
      </c>
      <c r="K123">
        <v>6.1608226935120003</v>
      </c>
      <c r="L123">
        <v>6.1626980001450002</v>
      </c>
      <c r="M123">
        <v>6.1622809664130003</v>
      </c>
      <c r="N123">
        <v>6.1595202120600003</v>
      </c>
      <c r="O123">
        <v>6.1545128569529997</v>
      </c>
      <c r="P123">
        <v>6.1474343074769999</v>
      </c>
      <c r="Q123">
        <v>6.1384970499950002</v>
      </c>
      <c r="R123">
        <v>6.1279262692699996</v>
      </c>
      <c r="S123">
        <v>6.1159454813599998</v>
      </c>
      <c r="T123">
        <v>6.1027682529889997</v>
      </c>
      <c r="U123">
        <v>6.088593675567</v>
      </c>
      <c r="V123" s="34">
        <f t="shared" si="4"/>
        <v>0</v>
      </c>
      <c r="W123" t="str">
        <f t="shared" si="3"/>
        <v/>
      </c>
    </row>
    <row r="124" spans="1:23" s="35" customFormat="1" ht="13.25" customHeight="1" x14ac:dyDescent="0.25">
      <c r="A124" s="38">
        <v>36697</v>
      </c>
      <c r="B124">
        <v>6.4085352923479997</v>
      </c>
      <c r="C124">
        <v>6.3889570249740002</v>
      </c>
      <c r="D124">
        <v>6.2884857051190002</v>
      </c>
      <c r="E124">
        <v>6.2184100055310001</v>
      </c>
      <c r="F124">
        <v>6.1826013924670002</v>
      </c>
      <c r="G124">
        <v>6.1687056665529996</v>
      </c>
      <c r="H124">
        <v>6.1663735766779997</v>
      </c>
      <c r="I124">
        <v>6.1690826167269996</v>
      </c>
      <c r="J124">
        <v>6.1730884401699999</v>
      </c>
      <c r="K124">
        <v>6.1763517555860004</v>
      </c>
      <c r="L124">
        <v>6.1778290894849999</v>
      </c>
      <c r="M124">
        <v>6.1770506896850002</v>
      </c>
      <c r="N124">
        <v>6.1738757180389996</v>
      </c>
      <c r="O124">
        <v>6.168349896324</v>
      </c>
      <c r="P124">
        <v>6.1606217005569999</v>
      </c>
      <c r="Q124">
        <v>6.1508923787869998</v>
      </c>
      <c r="R124">
        <v>6.1393858897819999</v>
      </c>
      <c r="S124">
        <v>6.1263308236030003</v>
      </c>
      <c r="T124">
        <v>6.1119496679749998</v>
      </c>
      <c r="U124">
        <v>6.0964526472190004</v>
      </c>
      <c r="V124" s="34">
        <f t="shared" si="4"/>
        <v>0</v>
      </c>
      <c r="W124" t="str">
        <f t="shared" si="3"/>
        <v/>
      </c>
    </row>
    <row r="125" spans="1:23" s="35" customFormat="1" ht="13.25" customHeight="1" x14ac:dyDescent="0.25">
      <c r="A125" s="38">
        <v>36698</v>
      </c>
      <c r="B125">
        <v>6.4596446018610001</v>
      </c>
      <c r="C125">
        <v>6.4626413338040001</v>
      </c>
      <c r="D125">
        <v>6.3698568703299996</v>
      </c>
      <c r="E125">
        <v>6.3030627767510001</v>
      </c>
      <c r="F125">
        <v>6.2682351502260003</v>
      </c>
      <c r="G125">
        <v>6.2538079341890001</v>
      </c>
      <c r="H125">
        <v>6.2499589901909998</v>
      </c>
      <c r="I125">
        <v>6.2505541263979998</v>
      </c>
      <c r="J125">
        <v>6.2521248175770001</v>
      </c>
      <c r="K125">
        <v>6.2528215056520002</v>
      </c>
      <c r="L125">
        <v>6.2517290731299999</v>
      </c>
      <c r="M125">
        <v>6.2484636988869999</v>
      </c>
      <c r="N125">
        <v>6.2429412588910003</v>
      </c>
      <c r="O125">
        <v>6.2352438674049999</v>
      </c>
      <c r="P125">
        <v>6.2255420561520003</v>
      </c>
      <c r="Q125">
        <v>6.2140488826039997</v>
      </c>
      <c r="R125">
        <v>6.2009927280259998</v>
      </c>
      <c r="S125">
        <v>6.1866012639869998</v>
      </c>
      <c r="T125">
        <v>6.1710922137080004</v>
      </c>
      <c r="U125">
        <v>6.1546683024359998</v>
      </c>
      <c r="V125" s="34">
        <f t="shared" si="4"/>
        <v>0</v>
      </c>
      <c r="W125" t="str">
        <f t="shared" si="3"/>
        <v/>
      </c>
    </row>
    <row r="126" spans="1:23" s="35" customFormat="1" ht="13.25" customHeight="1" x14ac:dyDescent="0.25">
      <c r="A126" s="38">
        <v>36699</v>
      </c>
      <c r="B126">
        <v>6.4418953989189998</v>
      </c>
      <c r="C126">
        <v>6.4580792484230001</v>
      </c>
      <c r="D126">
        <v>6.3779738277889999</v>
      </c>
      <c r="E126">
        <v>6.3131476291449999</v>
      </c>
      <c r="F126">
        <v>6.2757941112350002</v>
      </c>
      <c r="G126">
        <v>6.2582422835760001</v>
      </c>
      <c r="H126">
        <v>6.2520604706779999</v>
      </c>
      <c r="I126">
        <v>6.2513657637250004</v>
      </c>
      <c r="J126">
        <v>6.2525606407370002</v>
      </c>
      <c r="K126">
        <v>6.2535862898639998</v>
      </c>
      <c r="L126">
        <v>6.2533337430850002</v>
      </c>
      <c r="M126">
        <v>6.2512620619390002</v>
      </c>
      <c r="N126">
        <v>6.2471652951939998</v>
      </c>
      <c r="O126">
        <v>6.2410324939289996</v>
      </c>
      <c r="P126">
        <v>6.2329634977959998</v>
      </c>
      <c r="Q126">
        <v>6.2231179102930003</v>
      </c>
      <c r="R126">
        <v>6.2116839903730003</v>
      </c>
      <c r="S126">
        <v>6.1988596699930003</v>
      </c>
      <c r="T126">
        <v>6.1848410706469998</v>
      </c>
      <c r="U126">
        <v>6.1698157220559997</v>
      </c>
      <c r="V126" s="34">
        <f t="shared" si="4"/>
        <v>0</v>
      </c>
      <c r="W126" t="str">
        <f t="shared" si="3"/>
        <v/>
      </c>
    </row>
    <row r="127" spans="1:23" s="35" customFormat="1" ht="13.25" customHeight="1" x14ac:dyDescent="0.25">
      <c r="A127" s="38">
        <v>36700</v>
      </c>
      <c r="B127">
        <v>6.478421643161</v>
      </c>
      <c r="C127">
        <v>6.498546039082</v>
      </c>
      <c r="D127">
        <v>6.4233303603129999</v>
      </c>
      <c r="E127">
        <v>6.3644157980929998</v>
      </c>
      <c r="F127">
        <v>6.3319894324700003</v>
      </c>
      <c r="G127">
        <v>6.3177348039760002</v>
      </c>
      <c r="H127">
        <v>6.3133584578670003</v>
      </c>
      <c r="I127">
        <v>6.3133379052159997</v>
      </c>
      <c r="J127">
        <v>6.3144237393570002</v>
      </c>
      <c r="K127">
        <v>6.3148309955719997</v>
      </c>
      <c r="L127">
        <v>6.3136506751440002</v>
      </c>
      <c r="M127">
        <v>6.310483748157</v>
      </c>
      <c r="N127">
        <v>6.3052238824620002</v>
      </c>
      <c r="O127">
        <v>6.2979296270180001</v>
      </c>
      <c r="P127">
        <v>6.2887488663099997</v>
      </c>
      <c r="Q127">
        <v>6.277873836265</v>
      </c>
      <c r="R127">
        <v>6.265514237484</v>
      </c>
      <c r="S127">
        <v>6.2518812437109998</v>
      </c>
      <c r="T127">
        <v>6.2371781743980002</v>
      </c>
      <c r="U127">
        <v>6.2215952947059998</v>
      </c>
      <c r="V127" s="34">
        <f t="shared" si="4"/>
        <v>0</v>
      </c>
      <c r="W127" t="str">
        <f t="shared" si="3"/>
        <v/>
      </c>
    </row>
    <row r="128" spans="1:23" s="35" customFormat="1" ht="13.25" customHeight="1" x14ac:dyDescent="0.25">
      <c r="A128" s="38">
        <v>36703</v>
      </c>
      <c r="B128">
        <v>6.4362315121259996</v>
      </c>
      <c r="C128">
        <v>6.4374612060240004</v>
      </c>
      <c r="D128">
        <v>6.3513919726010002</v>
      </c>
      <c r="E128">
        <v>6.2848077849299999</v>
      </c>
      <c r="F128">
        <v>6.2487211756159997</v>
      </c>
      <c r="G128">
        <v>6.2345083878540004</v>
      </c>
      <c r="H128">
        <v>6.2328646379709998</v>
      </c>
      <c r="I128">
        <v>6.2372262926030002</v>
      </c>
      <c r="J128">
        <v>6.2435243070280002</v>
      </c>
      <c r="K128">
        <v>6.2493985125130003</v>
      </c>
      <c r="L128">
        <v>6.2535602531830001</v>
      </c>
      <c r="M128">
        <v>6.2553706051960001</v>
      </c>
      <c r="N128">
        <v>6.2545787943639999</v>
      </c>
      <c r="O128">
        <v>6.2511630407050003</v>
      </c>
      <c r="P128">
        <v>6.2452337767200001</v>
      </c>
      <c r="Q128">
        <v>6.2369744292889999</v>
      </c>
      <c r="R128">
        <v>6.2266049511080004</v>
      </c>
      <c r="S128">
        <v>6.2143593078989996</v>
      </c>
      <c r="T128">
        <v>6.200471655586</v>
      </c>
      <c r="U128">
        <v>6.1851680049019997</v>
      </c>
      <c r="V128" s="34">
        <f t="shared" si="4"/>
        <v>0</v>
      </c>
      <c r="W128" t="str">
        <f t="shared" si="3"/>
        <v>20002</v>
      </c>
    </row>
    <row r="129" spans="1:23" s="35" customFormat="1" ht="13.25" customHeight="1" x14ac:dyDescent="0.25">
      <c r="A129" s="38">
        <v>36704</v>
      </c>
      <c r="B129">
        <v>6.4555557723119996</v>
      </c>
      <c r="C129">
        <v>6.4408353466849997</v>
      </c>
      <c r="D129">
        <v>6.3467762579529996</v>
      </c>
      <c r="E129">
        <v>6.2798789193519999</v>
      </c>
      <c r="F129">
        <v>6.2444598225329999</v>
      </c>
      <c r="G129">
        <v>6.2292896860860001</v>
      </c>
      <c r="H129">
        <v>6.2248839594480003</v>
      </c>
      <c r="I129">
        <v>6.2252620570130004</v>
      </c>
      <c r="J129">
        <v>6.226992388647</v>
      </c>
      <c r="K129">
        <v>6.2282060526</v>
      </c>
      <c r="L129">
        <v>6.2279452863450002</v>
      </c>
      <c r="M129">
        <v>6.2257763341769996</v>
      </c>
      <c r="N129">
        <v>6.2215653096979997</v>
      </c>
      <c r="O129">
        <v>6.2153480819659999</v>
      </c>
      <c r="P129">
        <v>6.2072538071569996</v>
      </c>
      <c r="Q129">
        <v>6.1974594080210004</v>
      </c>
      <c r="R129">
        <v>6.1861622568139998</v>
      </c>
      <c r="S129">
        <v>6.1735637923700004</v>
      </c>
      <c r="T129">
        <v>6.1598598303300003</v>
      </c>
      <c r="U129">
        <v>6.1452350319980003</v>
      </c>
      <c r="V129" s="34">
        <f t="shared" si="4"/>
        <v>0</v>
      </c>
      <c r="W129" t="str">
        <f t="shared" si="3"/>
        <v>20002</v>
      </c>
    </row>
    <row r="130" spans="1:23" s="35" customFormat="1" ht="13.25" customHeight="1" x14ac:dyDescent="0.25">
      <c r="A130" s="38">
        <v>36705</v>
      </c>
      <c r="B130">
        <v>6.4375173498620004</v>
      </c>
      <c r="C130">
        <v>6.4196566909349997</v>
      </c>
      <c r="D130">
        <v>6.334114289055</v>
      </c>
      <c r="E130">
        <v>6.2778184437369999</v>
      </c>
      <c r="F130">
        <v>6.2514120709960004</v>
      </c>
      <c r="G130">
        <v>6.2430508054220004</v>
      </c>
      <c r="H130">
        <v>6.2435825014160002</v>
      </c>
      <c r="I130">
        <v>6.2474982727919999</v>
      </c>
      <c r="J130">
        <v>6.2517583634060001</v>
      </c>
      <c r="K130">
        <v>6.2547803923350003</v>
      </c>
      <c r="L130">
        <v>6.2558091721190001</v>
      </c>
      <c r="M130">
        <v>6.2545542344909997</v>
      </c>
      <c r="N130">
        <v>6.2509843605829998</v>
      </c>
      <c r="O130">
        <v>6.245210151167</v>
      </c>
      <c r="P130">
        <v>6.2374159474460003</v>
      </c>
      <c r="Q130">
        <v>6.2278198875650004</v>
      </c>
      <c r="R130">
        <v>6.2166503671760003</v>
      </c>
      <c r="S130">
        <v>6.2041322761829996</v>
      </c>
      <c r="T130">
        <v>6.1904791696209998</v>
      </c>
      <c r="U130">
        <v>6.1758890877789998</v>
      </c>
      <c r="V130" s="34">
        <f t="shared" si="4"/>
        <v>0</v>
      </c>
      <c r="W130" t="str">
        <f t="shared" si="3"/>
        <v>20002</v>
      </c>
    </row>
    <row r="131" spans="1:23" s="35" customFormat="1" ht="13.25" customHeight="1" x14ac:dyDescent="0.25">
      <c r="A131" s="38">
        <v>36706</v>
      </c>
      <c r="B131">
        <v>6.4108998915009998</v>
      </c>
      <c r="C131">
        <v>6.3463888247959996</v>
      </c>
      <c r="D131">
        <v>6.2485950459820003</v>
      </c>
      <c r="E131">
        <v>6.1973554111749998</v>
      </c>
      <c r="F131">
        <v>6.1761459216450003</v>
      </c>
      <c r="G131">
        <v>6.1692996325029998</v>
      </c>
      <c r="H131">
        <v>6.1682927581879996</v>
      </c>
      <c r="I131">
        <v>6.1689038422719999</v>
      </c>
      <c r="J131">
        <v>6.169105655708</v>
      </c>
      <c r="K131">
        <v>6.1679751236660003</v>
      </c>
      <c r="L131">
        <v>6.1651548419660003</v>
      </c>
      <c r="M131">
        <v>6.1605810659899998</v>
      </c>
      <c r="N131">
        <v>6.1543411217650004</v>
      </c>
      <c r="O131">
        <v>6.1465961355829997</v>
      </c>
      <c r="P131">
        <v>6.1375382171249999</v>
      </c>
      <c r="Q131">
        <v>6.1273665527799999</v>
      </c>
      <c r="R131">
        <v>6.1162742149230001</v>
      </c>
      <c r="S131">
        <v>6.1044411858940002</v>
      </c>
      <c r="T131">
        <v>6.0920310364920001</v>
      </c>
      <c r="U131">
        <v>6.0791897608910004</v>
      </c>
      <c r="V131" s="34">
        <f t="shared" si="4"/>
        <v>0</v>
      </c>
      <c r="W131" t="str">
        <f t="shared" si="3"/>
        <v>20002</v>
      </c>
    </row>
    <row r="132" spans="1:23" s="35" customFormat="1" ht="13.25" customHeight="1" x14ac:dyDescent="0.25">
      <c r="A132" s="38">
        <v>36707</v>
      </c>
      <c r="B132">
        <v>6.4064599189119997</v>
      </c>
      <c r="C132">
        <v>6.3429786880370003</v>
      </c>
      <c r="D132">
        <v>6.2356107937310004</v>
      </c>
      <c r="E132">
        <v>6.1750457173650002</v>
      </c>
      <c r="F132">
        <v>6.1510736435720004</v>
      </c>
      <c r="G132">
        <v>6.1469710416199996</v>
      </c>
      <c r="H132">
        <v>6.1518935841770004</v>
      </c>
      <c r="I132">
        <v>6.1598345775840002</v>
      </c>
      <c r="J132">
        <v>6.1676445748709998</v>
      </c>
      <c r="K132">
        <v>6.1737457563070004</v>
      </c>
      <c r="L132">
        <v>6.1774169736560003</v>
      </c>
      <c r="M132">
        <v>6.1784068408739996</v>
      </c>
      <c r="N132">
        <v>6.1767218165709998</v>
      </c>
      <c r="O132">
        <v>6.1725073773509997</v>
      </c>
      <c r="P132">
        <v>6.1659798513949999</v>
      </c>
      <c r="Q132">
        <v>6.1573866743709997</v>
      </c>
      <c r="R132">
        <v>6.14698307916</v>
      </c>
      <c r="S132">
        <v>6.1350185387440002</v>
      </c>
      <c r="T132">
        <v>6.121729116659</v>
      </c>
      <c r="U132">
        <v>6.1073334456010002</v>
      </c>
      <c r="V132" s="34">
        <f t="shared" si="4"/>
        <v>1</v>
      </c>
      <c r="W132" t="str">
        <f t="shared" ref="W132:W195" si="5">IF(SUM(V132:V136)&gt;0,CONCATENATE(YEAR(A132),INT((MONTH(A132)-1)/3)+1),"")</f>
        <v>20002</v>
      </c>
    </row>
    <row r="133" spans="1:23" s="35" customFormat="1" ht="13.25" customHeight="1" x14ac:dyDescent="0.25">
      <c r="A133" s="38">
        <v>36710</v>
      </c>
      <c r="B133">
        <v>6.379014865257</v>
      </c>
      <c r="C133">
        <v>6.2734229957599998</v>
      </c>
      <c r="D133">
        <v>6.1684237362559999</v>
      </c>
      <c r="E133">
        <v>6.1201217700740003</v>
      </c>
      <c r="F133">
        <v>6.1055473113719998</v>
      </c>
      <c r="G133">
        <v>6.1067252036940003</v>
      </c>
      <c r="H133">
        <v>6.1141090506389997</v>
      </c>
      <c r="I133">
        <v>6.1229615727300004</v>
      </c>
      <c r="J133">
        <v>6.1309775881819997</v>
      </c>
      <c r="K133">
        <v>6.1370820508349997</v>
      </c>
      <c r="L133">
        <v>6.1408382591660002</v>
      </c>
      <c r="M133">
        <v>6.1421477099080004</v>
      </c>
      <c r="N133">
        <v>6.1410913913470004</v>
      </c>
      <c r="O133">
        <v>6.1378426419579997</v>
      </c>
      <c r="P133">
        <v>6.1326179554060003</v>
      </c>
      <c r="Q133">
        <v>6.1256487772680002</v>
      </c>
      <c r="R133">
        <v>6.1171653288499996</v>
      </c>
      <c r="S133">
        <v>6.1073875115650003</v>
      </c>
      <c r="T133">
        <v>6.0965200606760002</v>
      </c>
      <c r="U133">
        <v>6.0847502774370001</v>
      </c>
      <c r="V133" s="34">
        <f t="shared" si="4"/>
        <v>0</v>
      </c>
      <c r="W133" t="str">
        <f t="shared" si="5"/>
        <v/>
      </c>
    </row>
    <row r="134" spans="1:23" s="35" customFormat="1" ht="13.25" customHeight="1" x14ac:dyDescent="0.25">
      <c r="A134" s="38">
        <v>36711</v>
      </c>
      <c r="B134" t="s">
        <v>84</v>
      </c>
      <c r="C134" t="s">
        <v>84</v>
      </c>
      <c r="D134" t="s">
        <v>84</v>
      </c>
      <c r="E134" t="s">
        <v>84</v>
      </c>
      <c r="F134" t="s">
        <v>84</v>
      </c>
      <c r="G134" t="s">
        <v>84</v>
      </c>
      <c r="H134" t="s">
        <v>84</v>
      </c>
      <c r="I134" t="s">
        <v>84</v>
      </c>
      <c r="J134" t="s">
        <v>84</v>
      </c>
      <c r="K134" t="s">
        <v>84</v>
      </c>
      <c r="L134" t="s">
        <v>84</v>
      </c>
      <c r="M134" t="s">
        <v>84</v>
      </c>
      <c r="N134" t="s">
        <v>84</v>
      </c>
      <c r="O134" t="s">
        <v>84</v>
      </c>
      <c r="P134" t="s">
        <v>84</v>
      </c>
      <c r="Q134" t="s">
        <v>84</v>
      </c>
      <c r="R134" t="s">
        <v>84</v>
      </c>
      <c r="S134" t="s">
        <v>84</v>
      </c>
      <c r="T134" t="s">
        <v>84</v>
      </c>
      <c r="U134" t="s">
        <v>84</v>
      </c>
      <c r="V134" s="34">
        <f t="shared" si="4"/>
        <v>0</v>
      </c>
      <c r="W134" t="str">
        <f t="shared" si="5"/>
        <v/>
      </c>
    </row>
    <row r="135" spans="1:23" s="35" customFormat="1" ht="13.25" customHeight="1" x14ac:dyDescent="0.25">
      <c r="A135" s="38">
        <v>36712</v>
      </c>
      <c r="B135">
        <v>6.3644293978990003</v>
      </c>
      <c r="C135">
        <v>6.2613468048490004</v>
      </c>
      <c r="D135">
        <v>6.1543695073490001</v>
      </c>
      <c r="E135">
        <v>6.1033911226850002</v>
      </c>
      <c r="F135">
        <v>6.0869317040339999</v>
      </c>
      <c r="G135">
        <v>6.0871295235840002</v>
      </c>
      <c r="H135">
        <v>6.0942498738469997</v>
      </c>
      <c r="I135">
        <v>6.103363220266</v>
      </c>
      <c r="J135">
        <v>6.1120152368580003</v>
      </c>
      <c r="K135">
        <v>6.1190196108329999</v>
      </c>
      <c r="L135">
        <v>6.1238559219340001</v>
      </c>
      <c r="M135">
        <v>6.1263617629449998</v>
      </c>
      <c r="N135">
        <v>6.1265688591969996</v>
      </c>
      <c r="O135">
        <v>6.1246124293540003</v>
      </c>
      <c r="P135">
        <v>6.1206795282710003</v>
      </c>
      <c r="Q135">
        <v>6.1149790363100003</v>
      </c>
      <c r="R135">
        <v>6.1077241090559999</v>
      </c>
      <c r="S135">
        <v>6.0991220087039997</v>
      </c>
      <c r="T135">
        <v>6.0893684033159996</v>
      </c>
      <c r="U135">
        <v>6.078644408962</v>
      </c>
      <c r="V135" s="34">
        <f t="shared" si="4"/>
        <v>0</v>
      </c>
      <c r="W135" t="str">
        <f t="shared" si="5"/>
        <v/>
      </c>
    </row>
    <row r="136" spans="1:23" s="35" customFormat="1" ht="13.25" customHeight="1" x14ac:dyDescent="0.25">
      <c r="A136" s="38">
        <v>36713</v>
      </c>
      <c r="B136">
        <v>6.4026538720749997</v>
      </c>
      <c r="C136">
        <v>6.3054592424439999</v>
      </c>
      <c r="D136">
        <v>6.2136754323770003</v>
      </c>
      <c r="E136">
        <v>6.1746102883300003</v>
      </c>
      <c r="F136">
        <v>6.1635145184729998</v>
      </c>
      <c r="G136">
        <v>6.1643765299600002</v>
      </c>
      <c r="H136">
        <v>6.1694552077590004</v>
      </c>
      <c r="I136">
        <v>6.1751371343820001</v>
      </c>
      <c r="J136">
        <v>6.1797569800050001</v>
      </c>
      <c r="K136">
        <v>6.1825959197840001</v>
      </c>
      <c r="L136">
        <v>6.1834118068199997</v>
      </c>
      <c r="M136">
        <v>6.1822069700559998</v>
      </c>
      <c r="N136">
        <v>6.1791075326260003</v>
      </c>
      <c r="O136">
        <v>6.1742982410989997</v>
      </c>
      <c r="P136">
        <v>6.1679864358470002</v>
      </c>
      <c r="Q136">
        <v>6.1603819988059998</v>
      </c>
      <c r="R136">
        <v>6.1516863583700001</v>
      </c>
      <c r="S136">
        <v>6.1420867512830002</v>
      </c>
      <c r="T136">
        <v>6.1317535785850001</v>
      </c>
      <c r="U136">
        <v>6.1208395883289999</v>
      </c>
      <c r="V136" s="34">
        <f t="shared" si="4"/>
        <v>0</v>
      </c>
      <c r="W136" t="str">
        <f t="shared" si="5"/>
        <v/>
      </c>
    </row>
    <row r="137" spans="1:23" s="35" customFormat="1" ht="13.25" customHeight="1" x14ac:dyDescent="0.25">
      <c r="A137" s="38">
        <v>36714</v>
      </c>
      <c r="B137">
        <v>6.3439159874189999</v>
      </c>
      <c r="C137">
        <v>6.2567134563779998</v>
      </c>
      <c r="D137">
        <v>6.151971667782</v>
      </c>
      <c r="E137">
        <v>6.0996679767439996</v>
      </c>
      <c r="F137">
        <v>6.0832376731410003</v>
      </c>
      <c r="G137">
        <v>6.0850860966039999</v>
      </c>
      <c r="H137">
        <v>6.0947621222350001</v>
      </c>
      <c r="I137">
        <v>6.1067195039820001</v>
      </c>
      <c r="J137">
        <v>6.1181218135810003</v>
      </c>
      <c r="K137">
        <v>6.1275740034509996</v>
      </c>
      <c r="L137">
        <v>6.1344534758159996</v>
      </c>
      <c r="M137">
        <v>6.1385578491119999</v>
      </c>
      <c r="N137">
        <v>6.1399146100620001</v>
      </c>
      <c r="O137">
        <v>6.1386749783069998</v>
      </c>
      <c r="P137">
        <v>6.1350530969039996</v>
      </c>
      <c r="Q137">
        <v>6.1292905347159996</v>
      </c>
      <c r="R137">
        <v>6.1216354079880002</v>
      </c>
      <c r="S137">
        <v>6.112330185916</v>
      </c>
      <c r="T137">
        <v>6.1016047677280003</v>
      </c>
      <c r="U137">
        <v>6.0896728078339999</v>
      </c>
      <c r="V137" s="34">
        <f t="shared" si="4"/>
        <v>0</v>
      </c>
      <c r="W137" t="str">
        <f t="shared" si="5"/>
        <v/>
      </c>
    </row>
    <row r="138" spans="1:23" s="35" customFormat="1" ht="13.25" customHeight="1" x14ac:dyDescent="0.25">
      <c r="A138" s="38">
        <v>36717</v>
      </c>
      <c r="B138">
        <v>6.3480007686670001</v>
      </c>
      <c r="C138">
        <v>6.2817276733040002</v>
      </c>
      <c r="D138">
        <v>6.1854490398740003</v>
      </c>
      <c r="E138">
        <v>6.130973148382</v>
      </c>
      <c r="F138">
        <v>6.1104591727360003</v>
      </c>
      <c r="G138">
        <v>6.1091699950339997</v>
      </c>
      <c r="H138">
        <v>6.1169210286159998</v>
      </c>
      <c r="I138">
        <v>6.1278042505709998</v>
      </c>
      <c r="J138">
        <v>6.1386106005040002</v>
      </c>
      <c r="K138">
        <v>6.1476815927480004</v>
      </c>
      <c r="L138">
        <v>6.1542296155229996</v>
      </c>
      <c r="M138">
        <v>6.1579553773500004</v>
      </c>
      <c r="N138">
        <v>6.1588330194619996</v>
      </c>
      <c r="O138">
        <v>6.1569875671089997</v>
      </c>
      <c r="P138">
        <v>6.1526237155340002</v>
      </c>
      <c r="Q138">
        <v>6.1459838023089999</v>
      </c>
      <c r="R138">
        <v>6.1373228084429998</v>
      </c>
      <c r="S138">
        <v>6.1268935406329996</v>
      </c>
      <c r="T138">
        <v>6.1149380266189999</v>
      </c>
      <c r="U138">
        <v>6.1016827603910002</v>
      </c>
      <c r="V138" s="34">
        <f t="shared" si="4"/>
        <v>0</v>
      </c>
      <c r="W138" t="str">
        <f t="shared" si="5"/>
        <v/>
      </c>
    </row>
    <row r="139" spans="1:23" s="35" customFormat="1" ht="13.25" customHeight="1" x14ac:dyDescent="0.25">
      <c r="A139" s="38">
        <v>36718</v>
      </c>
      <c r="B139">
        <v>6.3626787213630003</v>
      </c>
      <c r="C139">
        <v>6.2970046277770004</v>
      </c>
      <c r="D139">
        <v>6.2078315225000003</v>
      </c>
      <c r="E139">
        <v>6.1581287646489997</v>
      </c>
      <c r="F139">
        <v>6.1383159840959998</v>
      </c>
      <c r="G139">
        <v>6.1346471708210002</v>
      </c>
      <c r="H139">
        <v>6.1382483251559998</v>
      </c>
      <c r="I139">
        <v>6.1441984019589997</v>
      </c>
      <c r="J139">
        <v>6.1499219301270003</v>
      </c>
      <c r="K139">
        <v>6.1541390955260002</v>
      </c>
      <c r="L139">
        <v>6.1562771334350002</v>
      </c>
      <c r="M139">
        <v>6.1561500352780003</v>
      </c>
      <c r="N139">
        <v>6.1537826863080003</v>
      </c>
      <c r="O139">
        <v>6.1493122819870001</v>
      </c>
      <c r="P139">
        <v>6.1429319230099999</v>
      </c>
      <c r="Q139">
        <v>6.1348578915010004</v>
      </c>
      <c r="R139">
        <v>6.125310607007</v>
      </c>
      <c r="S139">
        <v>6.1145036826870003</v>
      </c>
      <c r="T139">
        <v>6.1026378702180004</v>
      </c>
      <c r="U139">
        <v>6.0898979918020002</v>
      </c>
      <c r="V139" s="34">
        <f t="shared" si="4"/>
        <v>0</v>
      </c>
      <c r="W139" t="str">
        <f t="shared" si="5"/>
        <v/>
      </c>
    </row>
    <row r="140" spans="1:23" s="35" customFormat="1" ht="13.25" customHeight="1" x14ac:dyDescent="0.25">
      <c r="A140" s="38">
        <v>36719</v>
      </c>
      <c r="B140">
        <v>6.3747409281219998</v>
      </c>
      <c r="C140">
        <v>6.3086804161529999</v>
      </c>
      <c r="D140">
        <v>6.2312916528370002</v>
      </c>
      <c r="E140">
        <v>6.1893506154209996</v>
      </c>
      <c r="F140">
        <v>6.1719351043220003</v>
      </c>
      <c r="G140">
        <v>6.1669095600109998</v>
      </c>
      <c r="H140">
        <v>6.1669760921670003</v>
      </c>
      <c r="I140">
        <v>6.1682979069449999</v>
      </c>
      <c r="J140">
        <v>6.1689806892580004</v>
      </c>
      <c r="K140">
        <v>6.1681613436509997</v>
      </c>
      <c r="L140">
        <v>6.165519006337</v>
      </c>
      <c r="M140">
        <v>6.1610167172430002</v>
      </c>
      <c r="N140">
        <v>6.1547630281170003</v>
      </c>
      <c r="O140">
        <v>6.1469363689709997</v>
      </c>
      <c r="P140">
        <v>6.1377430992270003</v>
      </c>
      <c r="Q140">
        <v>6.1273941805299996</v>
      </c>
      <c r="R140">
        <v>6.116092421416</v>
      </c>
      <c r="S140">
        <v>6.1040258462750003</v>
      </c>
      <c r="T140">
        <v>6.0913646542209996</v>
      </c>
      <c r="U140">
        <v>6.0782602851199998</v>
      </c>
      <c r="V140" s="34">
        <f t="shared" si="4"/>
        <v>0</v>
      </c>
      <c r="W140" t="str">
        <f t="shared" si="5"/>
        <v/>
      </c>
    </row>
    <row r="141" spans="1:23" s="35" customFormat="1" ht="13.25" customHeight="1" x14ac:dyDescent="0.25">
      <c r="A141" s="38">
        <v>36720</v>
      </c>
      <c r="B141">
        <v>6.3487961443880003</v>
      </c>
      <c r="C141">
        <v>6.2569822881489996</v>
      </c>
      <c r="D141">
        <v>6.168172116849</v>
      </c>
      <c r="E141">
        <v>6.1202946350229999</v>
      </c>
      <c r="F141">
        <v>6.0989683991370001</v>
      </c>
      <c r="G141">
        <v>6.0910095065869996</v>
      </c>
      <c r="H141">
        <v>6.088817648729</v>
      </c>
      <c r="I141">
        <v>6.0884440639279997</v>
      </c>
      <c r="J141">
        <v>6.0879230972540004</v>
      </c>
      <c r="K141">
        <v>6.086328154516</v>
      </c>
      <c r="L141">
        <v>6.0832783421740002</v>
      </c>
      <c r="M141">
        <v>6.0786809765859999</v>
      </c>
      <c r="N141">
        <v>6.0725941496990004</v>
      </c>
      <c r="O141">
        <v>6.0651514610149997</v>
      </c>
      <c r="P141">
        <v>6.0565199791220001</v>
      </c>
      <c r="Q141">
        <v>6.0468765705039997</v>
      </c>
      <c r="R141">
        <v>6.0363946833710003</v>
      </c>
      <c r="S141">
        <v>6.0252372189740004</v>
      </c>
      <c r="T141">
        <v>6.0135529994330001</v>
      </c>
      <c r="U141">
        <v>6.0014753713760003</v>
      </c>
      <c r="V141" s="34">
        <f t="shared" si="4"/>
        <v>0</v>
      </c>
      <c r="W141" t="str">
        <f t="shared" si="5"/>
        <v/>
      </c>
    </row>
    <row r="142" spans="1:23" s="35" customFormat="1" ht="13.25" customHeight="1" x14ac:dyDescent="0.25">
      <c r="A142" s="38">
        <v>36721</v>
      </c>
      <c r="B142">
        <v>6.4165900395440003</v>
      </c>
      <c r="C142">
        <v>6.3595001722150002</v>
      </c>
      <c r="D142">
        <v>6.2810822217810003</v>
      </c>
      <c r="E142">
        <v>6.2302756782150004</v>
      </c>
      <c r="F142">
        <v>6.2036120318170003</v>
      </c>
      <c r="G142">
        <v>6.1913105365060002</v>
      </c>
      <c r="H142">
        <v>6.1860716982249997</v>
      </c>
      <c r="I142">
        <v>6.1834931863670004</v>
      </c>
      <c r="J142">
        <v>6.1811513932960001</v>
      </c>
      <c r="K142">
        <v>6.1778078554829996</v>
      </c>
      <c r="L142">
        <v>6.1729011511860001</v>
      </c>
      <c r="M142">
        <v>6.1662480087280001</v>
      </c>
      <c r="N142">
        <v>6.1578717254470003</v>
      </c>
      <c r="O142">
        <v>6.1479038985559997</v>
      </c>
      <c r="P142">
        <v>6.1365279203409999</v>
      </c>
      <c r="Q142">
        <v>6.1239464457989996</v>
      </c>
      <c r="R142">
        <v>6.110362818125</v>
      </c>
      <c r="S142">
        <v>6.0959707418429998</v>
      </c>
      <c r="T142">
        <v>6.0809488853689997</v>
      </c>
      <c r="U142">
        <v>6.0654584454430003</v>
      </c>
      <c r="V142" s="34">
        <f t="shared" si="4"/>
        <v>0</v>
      </c>
      <c r="W142" t="str">
        <f t="shared" si="5"/>
        <v/>
      </c>
    </row>
    <row r="143" spans="1:23" s="35" customFormat="1" ht="13.25" customHeight="1" x14ac:dyDescent="0.25">
      <c r="A143" s="38">
        <v>36724</v>
      </c>
      <c r="B143">
        <v>6.4360886804220003</v>
      </c>
      <c r="C143">
        <v>6.4064378025190001</v>
      </c>
      <c r="D143">
        <v>6.3381509200400004</v>
      </c>
      <c r="E143">
        <v>6.2911590290349997</v>
      </c>
      <c r="F143">
        <v>6.2667291041580002</v>
      </c>
      <c r="G143">
        <v>6.2564386755939996</v>
      </c>
      <c r="H143">
        <v>6.2531249422380002</v>
      </c>
      <c r="I143">
        <v>6.2522238646749999</v>
      </c>
      <c r="J143">
        <v>6.2511525197870004</v>
      </c>
      <c r="K143">
        <v>6.2485806162569997</v>
      </c>
      <c r="L143">
        <v>6.2439163236760002</v>
      </c>
      <c r="M143">
        <v>6.2369876077950002</v>
      </c>
      <c r="N143">
        <v>6.2278534200770004</v>
      </c>
      <c r="O143">
        <v>6.216693461517</v>
      </c>
      <c r="P143">
        <v>6.2037441043149997</v>
      </c>
      <c r="Q143">
        <v>6.1892613195089998</v>
      </c>
      <c r="R143">
        <v>6.1734995102820003</v>
      </c>
      <c r="S143">
        <v>6.156699803864</v>
      </c>
      <c r="T143">
        <v>6.139084012973</v>
      </c>
      <c r="U143">
        <v>6.120852005123</v>
      </c>
      <c r="V143" s="34">
        <f t="shared" si="4"/>
        <v>0</v>
      </c>
      <c r="W143" t="str">
        <f t="shared" si="5"/>
        <v/>
      </c>
    </row>
    <row r="144" spans="1:23" s="35" customFormat="1" ht="13.25" customHeight="1" x14ac:dyDescent="0.25">
      <c r="A144" s="38">
        <v>36725</v>
      </c>
      <c r="B144">
        <v>6.4179812724670002</v>
      </c>
      <c r="C144">
        <v>6.3966207074539998</v>
      </c>
      <c r="D144">
        <v>6.3317735299509996</v>
      </c>
      <c r="E144">
        <v>6.283247623406</v>
      </c>
      <c r="F144">
        <v>6.2562263562169997</v>
      </c>
      <c r="G144">
        <v>6.2441858229780003</v>
      </c>
      <c r="H144">
        <v>6.2403651786129997</v>
      </c>
      <c r="I144">
        <v>6.2399934695879997</v>
      </c>
      <c r="J144">
        <v>6.2401383577349998</v>
      </c>
      <c r="K144">
        <v>6.2391528899719999</v>
      </c>
      <c r="L144">
        <v>6.2362048057759996</v>
      </c>
      <c r="M144">
        <v>6.2309542475870003</v>
      </c>
      <c r="N144">
        <v>6.2233493782049996</v>
      </c>
      <c r="O144">
        <v>6.213500722329</v>
      </c>
      <c r="P144">
        <v>6.2016048821889997</v>
      </c>
      <c r="Q144">
        <v>6.1878985329120004</v>
      </c>
      <c r="R144">
        <v>6.1726309040230003</v>
      </c>
      <c r="S144">
        <v>6.1560475863570003</v>
      </c>
      <c r="T144">
        <v>6.138381318725</v>
      </c>
      <c r="U144">
        <v>6.1198470967749996</v>
      </c>
      <c r="V144" s="34">
        <f t="shared" si="4"/>
        <v>0</v>
      </c>
      <c r="W144" t="str">
        <f t="shared" si="5"/>
        <v/>
      </c>
    </row>
    <row r="145" spans="1:23" s="35" customFormat="1" ht="13.25" customHeight="1" x14ac:dyDescent="0.25">
      <c r="A145" s="38">
        <v>36726</v>
      </c>
      <c r="B145">
        <v>6.4355854022759997</v>
      </c>
      <c r="C145">
        <v>6.4060512485430001</v>
      </c>
      <c r="D145">
        <v>6.335488273318</v>
      </c>
      <c r="E145">
        <v>6.2875035681749996</v>
      </c>
      <c r="F145">
        <v>6.263167937725</v>
      </c>
      <c r="G145">
        <v>6.253509728679</v>
      </c>
      <c r="H145">
        <v>6.251007054055</v>
      </c>
      <c r="I145">
        <v>6.2509088257469996</v>
      </c>
      <c r="J145">
        <v>6.2505446957919997</v>
      </c>
      <c r="K145">
        <v>6.2485483968470001</v>
      </c>
      <c r="L145">
        <v>6.2443178165799997</v>
      </c>
      <c r="M145">
        <v>6.2376833517270001</v>
      </c>
      <c r="N145">
        <v>6.2287125642190002</v>
      </c>
      <c r="O145">
        <v>6.2175965785880001</v>
      </c>
      <c r="P145">
        <v>6.2045842167309999</v>
      </c>
      <c r="Q145">
        <v>6.1899439558970002</v>
      </c>
      <c r="R145">
        <v>6.1739422343069998</v>
      </c>
      <c r="S145">
        <v>6.1568314644719999</v>
      </c>
      <c r="T145">
        <v>6.1388438610109999</v>
      </c>
      <c r="U145">
        <v>6.1201887623889997</v>
      </c>
      <c r="V145" s="34">
        <f t="shared" si="4"/>
        <v>0</v>
      </c>
      <c r="W145" t="str">
        <f t="shared" si="5"/>
        <v/>
      </c>
    </row>
    <row r="146" spans="1:23" s="35" customFormat="1" ht="13.25" customHeight="1" x14ac:dyDescent="0.25">
      <c r="A146" s="38">
        <v>36727</v>
      </c>
      <c r="B146">
        <v>6.3221116775780004</v>
      </c>
      <c r="C146">
        <v>6.2690120096279998</v>
      </c>
      <c r="D146">
        <v>6.1911466570359996</v>
      </c>
      <c r="E146">
        <v>6.137380416819</v>
      </c>
      <c r="F146">
        <v>6.1085855605730002</v>
      </c>
      <c r="G146">
        <v>6.0964869750509996</v>
      </c>
      <c r="H146">
        <v>6.0935639467760003</v>
      </c>
      <c r="I146">
        <v>6.094676683696</v>
      </c>
      <c r="J146">
        <v>6.0966855585689999</v>
      </c>
      <c r="K146">
        <v>6.0978094229600002</v>
      </c>
      <c r="L146">
        <v>6.097119891627</v>
      </c>
      <c r="M146">
        <v>6.0942043133109998</v>
      </c>
      <c r="N146">
        <v>6.0889544482110001</v>
      </c>
      <c r="O146">
        <v>6.0814369756130002</v>
      </c>
      <c r="P146">
        <v>6.0718147088309999</v>
      </c>
      <c r="Q146">
        <v>6.0602987418819998</v>
      </c>
      <c r="R146">
        <v>6.0471194610410004</v>
      </c>
      <c r="S146">
        <v>6.0325091407500002</v>
      </c>
      <c r="T146">
        <v>6.0166917175360002</v>
      </c>
      <c r="U146">
        <v>5.9998770474930003</v>
      </c>
      <c r="V146" s="34">
        <f t="shared" si="4"/>
        <v>0</v>
      </c>
      <c r="W146" t="str">
        <f t="shared" si="5"/>
        <v/>
      </c>
    </row>
    <row r="147" spans="1:23" s="35" customFormat="1" ht="13.25" customHeight="1" x14ac:dyDescent="0.25">
      <c r="A147" s="38">
        <v>36728</v>
      </c>
      <c r="B147">
        <v>6.3283539519070002</v>
      </c>
      <c r="C147">
        <v>6.2656766261829997</v>
      </c>
      <c r="D147">
        <v>6.1847164395279997</v>
      </c>
      <c r="E147">
        <v>6.1312642361489997</v>
      </c>
      <c r="F147">
        <v>6.1020769187089998</v>
      </c>
      <c r="G147">
        <v>6.0877117792269999</v>
      </c>
      <c r="H147">
        <v>6.0809861324509997</v>
      </c>
      <c r="I147">
        <v>6.0774811096979997</v>
      </c>
      <c r="J147">
        <v>6.0747043474669997</v>
      </c>
      <c r="K147">
        <v>6.0713363100909996</v>
      </c>
      <c r="L147">
        <v>6.066738079347</v>
      </c>
      <c r="M147">
        <v>6.0606576748989998</v>
      </c>
      <c r="N147">
        <v>6.0530594658289996</v>
      </c>
      <c r="O147">
        <v>6.0440253727190001</v>
      </c>
      <c r="P147">
        <v>6.0336973630350004</v>
      </c>
      <c r="Q147">
        <v>6.0222438393009998</v>
      </c>
      <c r="R147">
        <v>6.0098400443550002</v>
      </c>
      <c r="S147">
        <v>5.9966568173260004</v>
      </c>
      <c r="T147">
        <v>5.9828543902589999</v>
      </c>
      <c r="U147">
        <v>5.9685792528919999</v>
      </c>
      <c r="V147" s="34">
        <f t="shared" si="4"/>
        <v>0</v>
      </c>
      <c r="W147" t="str">
        <f t="shared" si="5"/>
        <v/>
      </c>
    </row>
    <row r="148" spans="1:23" s="35" customFormat="1" ht="13.25" customHeight="1" x14ac:dyDescent="0.25">
      <c r="A148" s="38">
        <v>36731</v>
      </c>
      <c r="B148">
        <v>6.34587443717</v>
      </c>
      <c r="C148">
        <v>6.2927729382909998</v>
      </c>
      <c r="D148">
        <v>6.2208711578809996</v>
      </c>
      <c r="E148">
        <v>6.1671873744200001</v>
      </c>
      <c r="F148">
        <v>6.1339418605510003</v>
      </c>
      <c r="G148">
        <v>6.1154104663800002</v>
      </c>
      <c r="H148">
        <v>6.1057303932069997</v>
      </c>
      <c r="I148">
        <v>6.1005967433860002</v>
      </c>
      <c r="J148">
        <v>6.0972170457320001</v>
      </c>
      <c r="K148">
        <v>6.0939088980239999</v>
      </c>
      <c r="L148">
        <v>6.0897268226480001</v>
      </c>
      <c r="M148">
        <v>6.0841916052730003</v>
      </c>
      <c r="N148">
        <v>6.077110536218</v>
      </c>
      <c r="O148">
        <v>6.068462460218</v>
      </c>
      <c r="P148">
        <v>6.0583254829850004</v>
      </c>
      <c r="Q148">
        <v>6.0468318479840004</v>
      </c>
      <c r="R148">
        <v>6.0341399196690002</v>
      </c>
      <c r="S148">
        <v>6.0204169247520003</v>
      </c>
      <c r="T148">
        <v>6.005828483897</v>
      </c>
      <c r="U148">
        <v>5.9905324506579998</v>
      </c>
      <c r="V148" s="34">
        <f t="shared" si="4"/>
        <v>0</v>
      </c>
      <c r="W148" t="str">
        <f t="shared" si="5"/>
        <v/>
      </c>
    </row>
    <row r="149" spans="1:23" s="35" customFormat="1" ht="13.25" customHeight="1" x14ac:dyDescent="0.25">
      <c r="A149" s="38">
        <v>36732</v>
      </c>
      <c r="B149">
        <v>6.3397780551820002</v>
      </c>
      <c r="C149">
        <v>6.2865258616109996</v>
      </c>
      <c r="D149">
        <v>6.2125492694400002</v>
      </c>
      <c r="E149">
        <v>6.1587176138209996</v>
      </c>
      <c r="F149">
        <v>6.1265344231540002</v>
      </c>
      <c r="G149">
        <v>6.1093531608119998</v>
      </c>
      <c r="H149">
        <v>6.100820012012</v>
      </c>
      <c r="I149">
        <v>6.0964599017849999</v>
      </c>
      <c r="J149">
        <v>6.0934708741129997</v>
      </c>
      <c r="K149">
        <v>6.0902237662400003</v>
      </c>
      <c r="L149">
        <v>6.0858419488599997</v>
      </c>
      <c r="M149">
        <v>6.0799115126950003</v>
      </c>
      <c r="N149">
        <v>6.0722953765560002</v>
      </c>
      <c r="O149">
        <v>6.0630175537879998</v>
      </c>
      <c r="P149">
        <v>6.0521919504720003</v>
      </c>
      <c r="Q149">
        <v>6.0399787824529998</v>
      </c>
      <c r="R149">
        <v>6.026558028617</v>
      </c>
      <c r="S149">
        <v>6.0121134233709999</v>
      </c>
      <c r="T149">
        <v>5.996823008862</v>
      </c>
      <c r="U149">
        <v>5.9808537942370004</v>
      </c>
      <c r="V149" s="34">
        <f t="shared" si="4"/>
        <v>0</v>
      </c>
      <c r="W149" t="str">
        <f t="shared" si="5"/>
        <v/>
      </c>
    </row>
    <row r="150" spans="1:23" s="35" customFormat="1" ht="13.25" customHeight="1" x14ac:dyDescent="0.25">
      <c r="A150" s="38">
        <v>36733</v>
      </c>
      <c r="B150">
        <v>6.341059530091</v>
      </c>
      <c r="C150">
        <v>6.2829544506510002</v>
      </c>
      <c r="D150">
        <v>6.205720127997</v>
      </c>
      <c r="E150">
        <v>6.1503107351940001</v>
      </c>
      <c r="F150">
        <v>6.1181025298260003</v>
      </c>
      <c r="G150">
        <v>6.1020745787659996</v>
      </c>
      <c r="H150">
        <v>6.0954526797649997</v>
      </c>
      <c r="I150">
        <v>6.0934045034790003</v>
      </c>
      <c r="J150">
        <v>6.0928623936469997</v>
      </c>
      <c r="K150">
        <v>6.0920147327759997</v>
      </c>
      <c r="L150">
        <v>6.0898669633719997</v>
      </c>
      <c r="M150">
        <v>6.0859336558650003</v>
      </c>
      <c r="N150">
        <v>6.0800383106540004</v>
      </c>
      <c r="O150">
        <v>6.0721872480860002</v>
      </c>
      <c r="P150">
        <v>6.0624911665620003</v>
      </c>
      <c r="Q150">
        <v>6.0511165881039997</v>
      </c>
      <c r="R150">
        <v>6.0382559112690002</v>
      </c>
      <c r="S150">
        <v>6.0241090729769997</v>
      </c>
      <c r="T150">
        <v>6.0088724965500004</v>
      </c>
      <c r="U150">
        <v>5.9927326430069998</v>
      </c>
      <c r="V150" s="34">
        <f t="shared" si="4"/>
        <v>0</v>
      </c>
      <c r="W150" t="str">
        <f t="shared" si="5"/>
        <v/>
      </c>
    </row>
    <row r="151" spans="1:23" s="35" customFormat="1" ht="13.25" customHeight="1" x14ac:dyDescent="0.25">
      <c r="A151" s="38">
        <v>36734</v>
      </c>
      <c r="B151">
        <v>6.3225093973130004</v>
      </c>
      <c r="C151">
        <v>6.2566572240009997</v>
      </c>
      <c r="D151">
        <v>6.1823877718100002</v>
      </c>
      <c r="E151">
        <v>6.1277893170800004</v>
      </c>
      <c r="F151">
        <v>6.0935091451160002</v>
      </c>
      <c r="G151">
        <v>6.0738513205449998</v>
      </c>
      <c r="H151">
        <v>6.0631479361889999</v>
      </c>
      <c r="I151">
        <v>6.0571970279189999</v>
      </c>
      <c r="J151">
        <v>6.0532254169230004</v>
      </c>
      <c r="K151">
        <v>6.0495275350700002</v>
      </c>
      <c r="L151">
        <v>6.0451203396770001</v>
      </c>
      <c r="M151">
        <v>6.0394865043810002</v>
      </c>
      <c r="N151">
        <v>6.0324000309289998</v>
      </c>
      <c r="O151">
        <v>6.0238125848220001</v>
      </c>
      <c r="P151">
        <v>6.0137808281879996</v>
      </c>
      <c r="Q151">
        <v>6.0024204056329999</v>
      </c>
      <c r="R151">
        <v>5.9898769916069998</v>
      </c>
      <c r="S151">
        <v>5.9763082135159999</v>
      </c>
      <c r="T151">
        <v>5.9618725168679996</v>
      </c>
      <c r="U151">
        <v>5.9467224767640001</v>
      </c>
      <c r="V151" s="34">
        <f t="shared" si="4"/>
        <v>0</v>
      </c>
      <c r="W151" t="str">
        <f t="shared" si="5"/>
        <v/>
      </c>
    </row>
    <row r="152" spans="1:23" s="35" customFormat="1" ht="13.25" customHeight="1" x14ac:dyDescent="0.25">
      <c r="A152" s="38">
        <v>36735</v>
      </c>
      <c r="B152">
        <v>6.3585907130269996</v>
      </c>
      <c r="C152">
        <v>6.2803863167870002</v>
      </c>
      <c r="D152">
        <v>6.1948240683359996</v>
      </c>
      <c r="E152">
        <v>6.143604264645</v>
      </c>
      <c r="F152">
        <v>6.117640995785</v>
      </c>
      <c r="G152">
        <v>6.105257192282</v>
      </c>
      <c r="H152">
        <v>6.0989186258309998</v>
      </c>
      <c r="I152">
        <v>6.094476347703</v>
      </c>
      <c r="J152">
        <v>6.0898175101499996</v>
      </c>
      <c r="K152">
        <v>6.083955646023</v>
      </c>
      <c r="L152">
        <v>6.0765098462539999</v>
      </c>
      <c r="M152">
        <v>6.0674190317340004</v>
      </c>
      <c r="N152">
        <v>6.0567858594209998</v>
      </c>
      <c r="O152">
        <v>6.0447908225819997</v>
      </c>
      <c r="P152">
        <v>6.0316447074240003</v>
      </c>
      <c r="Q152">
        <v>6.0175624014249998</v>
      </c>
      <c r="R152">
        <v>6.0027488173650001</v>
      </c>
      <c r="S152">
        <v>5.9873917946580004</v>
      </c>
      <c r="T152">
        <v>5.971659047378</v>
      </c>
      <c r="U152">
        <v>5.9556974498880004</v>
      </c>
      <c r="V152" s="34">
        <f t="shared" si="4"/>
        <v>0</v>
      </c>
      <c r="W152" t="str">
        <f t="shared" si="5"/>
        <v/>
      </c>
    </row>
    <row r="153" spans="1:23" s="35" customFormat="1" ht="13.25" customHeight="1" x14ac:dyDescent="0.25">
      <c r="A153" s="38">
        <v>36738</v>
      </c>
      <c r="B153">
        <v>6.3774799155709996</v>
      </c>
      <c r="C153">
        <v>6.278701092335</v>
      </c>
      <c r="D153">
        <v>6.1881599137689998</v>
      </c>
      <c r="E153">
        <v>6.137171978824</v>
      </c>
      <c r="F153">
        <v>6.1130022993750002</v>
      </c>
      <c r="G153">
        <v>6.102771044622</v>
      </c>
      <c r="H153">
        <v>6.0985582869029997</v>
      </c>
      <c r="I153">
        <v>6.0960923341550002</v>
      </c>
      <c r="J153">
        <v>6.0932223504490004</v>
      </c>
      <c r="K153">
        <v>6.0889526744779996</v>
      </c>
      <c r="L153">
        <v>6.0829042392110004</v>
      </c>
      <c r="M153">
        <v>6.0750228303479998</v>
      </c>
      <c r="N153">
        <v>6.0654206330139999</v>
      </c>
      <c r="O153">
        <v>6.0542891814889996</v>
      </c>
      <c r="P153">
        <v>6.0418511266420003</v>
      </c>
      <c r="Q153">
        <v>6.0283335751429998</v>
      </c>
      <c r="R153">
        <v>6.0139536760850003</v>
      </c>
      <c r="S153">
        <v>5.9989112765910004</v>
      </c>
      <c r="T153">
        <v>5.9833856928179996</v>
      </c>
      <c r="U153">
        <v>5.9675348716430001</v>
      </c>
      <c r="V153" s="34">
        <f t="shared" si="4"/>
        <v>0</v>
      </c>
      <c r="W153" t="str">
        <f t="shared" si="5"/>
        <v/>
      </c>
    </row>
    <row r="154" spans="1:23" s="35" customFormat="1" ht="13.25" customHeight="1" x14ac:dyDescent="0.25">
      <c r="A154" s="38">
        <v>36739</v>
      </c>
      <c r="B154">
        <v>6.3728249019150001</v>
      </c>
      <c r="C154">
        <v>6.2368299944450003</v>
      </c>
      <c r="D154">
        <v>6.1336517093570002</v>
      </c>
      <c r="E154">
        <v>6.0814763790989996</v>
      </c>
      <c r="F154">
        <v>6.0593426717060002</v>
      </c>
      <c r="G154">
        <v>6.051572628762</v>
      </c>
      <c r="H154">
        <v>6.0495627713479996</v>
      </c>
      <c r="I154">
        <v>6.048972689897</v>
      </c>
      <c r="J154">
        <v>6.0477136538399998</v>
      </c>
      <c r="K154">
        <v>6.0448568473049997</v>
      </c>
      <c r="L154">
        <v>6.0400720444960001</v>
      </c>
      <c r="M154">
        <v>6.0333375371080002</v>
      </c>
      <c r="N154">
        <v>6.0247867959479997</v>
      </c>
      <c r="O154">
        <v>6.0146255280940002</v>
      </c>
      <c r="P154">
        <v>6.0030861607080004</v>
      </c>
      <c r="Q154">
        <v>5.9904028740899999</v>
      </c>
      <c r="R154">
        <v>5.9767982255280003</v>
      </c>
      <c r="S154">
        <v>5.962476436857</v>
      </c>
      <c r="T154">
        <v>5.9476205493879997</v>
      </c>
      <c r="U154">
        <v>5.9323918175030004</v>
      </c>
      <c r="V154" s="34">
        <f t="shared" si="4"/>
        <v>0</v>
      </c>
      <c r="W154" t="str">
        <f t="shared" si="5"/>
        <v/>
      </c>
    </row>
    <row r="155" spans="1:23" s="35" customFormat="1" ht="13.25" customHeight="1" x14ac:dyDescent="0.25">
      <c r="A155" s="38">
        <v>36740</v>
      </c>
      <c r="B155">
        <v>6.3467787690759998</v>
      </c>
      <c r="C155">
        <v>6.2153107860450003</v>
      </c>
      <c r="D155">
        <v>6.1114143782220003</v>
      </c>
      <c r="E155">
        <v>6.0566260365820002</v>
      </c>
      <c r="F155">
        <v>6.0331020120650001</v>
      </c>
      <c r="G155">
        <v>6.0256933538349999</v>
      </c>
      <c r="H155">
        <v>6.025438566869</v>
      </c>
      <c r="I155">
        <v>6.0275262664850002</v>
      </c>
      <c r="J155">
        <v>6.0294850919330001</v>
      </c>
      <c r="K155">
        <v>6.0301091669420002</v>
      </c>
      <c r="L155">
        <v>6.0288743266980003</v>
      </c>
      <c r="M155">
        <v>6.0256247574639996</v>
      </c>
      <c r="N155">
        <v>6.0204023488580001</v>
      </c>
      <c r="O155">
        <v>6.0133517488420001</v>
      </c>
      <c r="P155">
        <v>6.0046665311840002</v>
      </c>
      <c r="Q155">
        <v>5.9945583444170003</v>
      </c>
      <c r="R155">
        <v>5.9832392677600001</v>
      </c>
      <c r="S155">
        <v>5.9709119342500001</v>
      </c>
      <c r="T155">
        <v>5.9577642990930002</v>
      </c>
      <c r="U155">
        <v>5.9439672115309996</v>
      </c>
      <c r="V155" s="34">
        <f t="shared" si="4"/>
        <v>0</v>
      </c>
      <c r="W155" t="str">
        <f t="shared" si="5"/>
        <v/>
      </c>
    </row>
    <row r="156" spans="1:23" s="35" customFormat="1" ht="13.25" customHeight="1" x14ac:dyDescent="0.25">
      <c r="A156" s="38">
        <v>36741</v>
      </c>
      <c r="B156">
        <v>6.3475505953060001</v>
      </c>
      <c r="C156">
        <v>6.2056851446400003</v>
      </c>
      <c r="D156">
        <v>6.095837771607</v>
      </c>
      <c r="E156">
        <v>6.0396657134660003</v>
      </c>
      <c r="F156">
        <v>6.0149129322609998</v>
      </c>
      <c r="G156">
        <v>6.0054098948299997</v>
      </c>
      <c r="H156">
        <v>6.0024401468050002</v>
      </c>
      <c r="I156">
        <v>6.0016061457680001</v>
      </c>
      <c r="J156">
        <v>6.0007433786969999</v>
      </c>
      <c r="K156">
        <v>5.9988303863979997</v>
      </c>
      <c r="L156">
        <v>5.9954399804770002</v>
      </c>
      <c r="M156">
        <v>5.9904580228519997</v>
      </c>
      <c r="N156">
        <v>5.9839345653849998</v>
      </c>
      <c r="O156">
        <v>5.9760025587090002</v>
      </c>
      <c r="P156">
        <v>5.966832442196</v>
      </c>
      <c r="Q156">
        <v>5.9566065165330002</v>
      </c>
      <c r="R156">
        <v>5.9455045719679998</v>
      </c>
      <c r="S156">
        <v>5.933696075216</v>
      </c>
      <c r="T156">
        <v>5.9213362376010004</v>
      </c>
      <c r="U156">
        <v>5.9085643941269996</v>
      </c>
      <c r="V156" s="34">
        <f t="shared" si="4"/>
        <v>0</v>
      </c>
      <c r="W156" t="str">
        <f t="shared" si="5"/>
        <v/>
      </c>
    </row>
    <row r="157" spans="1:23" s="35" customFormat="1" ht="13.25" customHeight="1" x14ac:dyDescent="0.25">
      <c r="A157" s="38">
        <v>36742</v>
      </c>
      <c r="B157">
        <v>6.2937177271750002</v>
      </c>
      <c r="C157">
        <v>6.131096675497</v>
      </c>
      <c r="D157">
        <v>6.0306897310250003</v>
      </c>
      <c r="E157">
        <v>5.98663986655</v>
      </c>
      <c r="F157">
        <v>5.9699561029610004</v>
      </c>
      <c r="G157">
        <v>5.9650304086409998</v>
      </c>
      <c r="H157">
        <v>5.9645662032139999</v>
      </c>
      <c r="I157">
        <v>5.9651770606910004</v>
      </c>
      <c r="J157">
        <v>5.9652946505770004</v>
      </c>
      <c r="K157">
        <v>5.9642293367989998</v>
      </c>
      <c r="L157">
        <v>5.9617325070250002</v>
      </c>
      <c r="M157">
        <v>5.9577810144000001</v>
      </c>
      <c r="N157">
        <v>5.9524655433150002</v>
      </c>
      <c r="O157">
        <v>5.9459305996470002</v>
      </c>
      <c r="P157">
        <v>5.9383415341700001</v>
      </c>
      <c r="Q157">
        <v>5.9298663368</v>
      </c>
      <c r="R157">
        <v>5.9206657652099999</v>
      </c>
      <c r="S157">
        <v>5.9108882811810002</v>
      </c>
      <c r="T157">
        <v>5.9006677934639997</v>
      </c>
      <c r="U157">
        <v>5.8901230394080004</v>
      </c>
      <c r="V157" s="34">
        <f t="shared" si="4"/>
        <v>0</v>
      </c>
      <c r="W157" t="str">
        <f t="shared" si="5"/>
        <v/>
      </c>
    </row>
    <row r="158" spans="1:23" s="35" customFormat="1" ht="13.25" customHeight="1" x14ac:dyDescent="0.25">
      <c r="A158" s="38">
        <v>36745</v>
      </c>
      <c r="B158">
        <v>6.3297379798459996</v>
      </c>
      <c r="C158">
        <v>6.1643833136669999</v>
      </c>
      <c r="D158">
        <v>6.0748813035999998</v>
      </c>
      <c r="E158">
        <v>6.0388241491630001</v>
      </c>
      <c r="F158">
        <v>6.0245055675210004</v>
      </c>
      <c r="G158">
        <v>6.0184267965540004</v>
      </c>
      <c r="H158">
        <v>6.0150430441729998</v>
      </c>
      <c r="I158">
        <v>6.0119994527570002</v>
      </c>
      <c r="J158">
        <v>6.0083079469029999</v>
      </c>
      <c r="K158">
        <v>6.0036060142309999</v>
      </c>
      <c r="L158">
        <v>5.9978276650150004</v>
      </c>
      <c r="M158">
        <v>5.9910464961210002</v>
      </c>
      <c r="N158">
        <v>5.983397099067</v>
      </c>
      <c r="O158">
        <v>5.9750346722929999</v>
      </c>
      <c r="P158">
        <v>5.9661142483220004</v>
      </c>
      <c r="Q158">
        <v>5.9567803627430003</v>
      </c>
      <c r="R158">
        <v>5.9471624049910004</v>
      </c>
      <c r="S158">
        <v>5.9373730823109998</v>
      </c>
      <c r="T158">
        <v>5.9275085695460001</v>
      </c>
      <c r="U158">
        <v>5.9176495355440002</v>
      </c>
      <c r="V158" s="34">
        <f t="shared" si="4"/>
        <v>0</v>
      </c>
      <c r="W158" t="str">
        <f t="shared" si="5"/>
        <v/>
      </c>
    </row>
    <row r="159" spans="1:23" s="35" customFormat="1" ht="13.25" customHeight="1" x14ac:dyDescent="0.25">
      <c r="A159" s="38">
        <v>36746</v>
      </c>
      <c r="B159">
        <v>6.3103612062929999</v>
      </c>
      <c r="C159">
        <v>6.1437715539409998</v>
      </c>
      <c r="D159">
        <v>6.0389027373030002</v>
      </c>
      <c r="E159">
        <v>5.9934187307059998</v>
      </c>
      <c r="F159">
        <v>5.9760664354630002</v>
      </c>
      <c r="G159">
        <v>5.970617376511</v>
      </c>
      <c r="H159">
        <v>5.9696736224320004</v>
      </c>
      <c r="I159">
        <v>5.9698445094880004</v>
      </c>
      <c r="J159">
        <v>5.9695676396120003</v>
      </c>
      <c r="K159">
        <v>5.9681567428360003</v>
      </c>
      <c r="L159">
        <v>5.9653637111010003</v>
      </c>
      <c r="M159">
        <v>5.9611640460900004</v>
      </c>
      <c r="N159">
        <v>5.9556459962470001</v>
      </c>
      <c r="O159">
        <v>5.9489510358939999</v>
      </c>
      <c r="P159">
        <v>5.941241193382</v>
      </c>
      <c r="Q159">
        <v>5.9326810378569999</v>
      </c>
      <c r="R159">
        <v>5.9234279309210001</v>
      </c>
      <c r="S159">
        <v>5.9136270416289998</v>
      </c>
      <c r="T159">
        <v>5.9034091387609999</v>
      </c>
      <c r="U159">
        <v>5.8928900021440001</v>
      </c>
      <c r="V159" s="34">
        <f t="shared" si="4"/>
        <v>0</v>
      </c>
      <c r="W159" t="str">
        <f t="shared" si="5"/>
        <v/>
      </c>
    </row>
    <row r="160" spans="1:23" s="35" customFormat="1" ht="13.25" customHeight="1" x14ac:dyDescent="0.25">
      <c r="A160" s="38">
        <v>36747</v>
      </c>
      <c r="B160">
        <v>6.3142380567640002</v>
      </c>
      <c r="C160">
        <v>6.1509186952999997</v>
      </c>
      <c r="D160">
        <v>6.0428120450679996</v>
      </c>
      <c r="E160">
        <v>5.9909654416900002</v>
      </c>
      <c r="F160">
        <v>5.9690954666699998</v>
      </c>
      <c r="G160">
        <v>5.9611962805239997</v>
      </c>
      <c r="H160">
        <v>5.9592028966440003</v>
      </c>
      <c r="I160">
        <v>5.9591681259899998</v>
      </c>
      <c r="J160">
        <v>5.9591680957150004</v>
      </c>
      <c r="K160">
        <v>5.9582907828850002</v>
      </c>
      <c r="L160">
        <v>5.9561460522659999</v>
      </c>
      <c r="M160">
        <v>5.9526190064420001</v>
      </c>
      <c r="N160">
        <v>5.9477402566439999</v>
      </c>
      <c r="O160">
        <v>5.941615086853</v>
      </c>
      <c r="P160">
        <v>5.9343837353789999</v>
      </c>
      <c r="Q160">
        <v>5.9261988220840003</v>
      </c>
      <c r="R160">
        <v>5.9172125491590002</v>
      </c>
      <c r="S160">
        <v>5.907569617619</v>
      </c>
      <c r="T160">
        <v>5.8974035444449999</v>
      </c>
      <c r="U160">
        <v>5.8868350198949999</v>
      </c>
      <c r="V160" s="34">
        <f t="shared" si="4"/>
        <v>0</v>
      </c>
      <c r="W160" t="str">
        <f t="shared" si="5"/>
        <v/>
      </c>
    </row>
    <row r="161" spans="1:23" s="35" customFormat="1" ht="13.25" customHeight="1" x14ac:dyDescent="0.25">
      <c r="A161" s="38">
        <v>36748</v>
      </c>
      <c r="B161">
        <v>6.2939165582390002</v>
      </c>
      <c r="C161">
        <v>6.1344030629140001</v>
      </c>
      <c r="D161">
        <v>6.0158269880319999</v>
      </c>
      <c r="E161">
        <v>5.9532952139789996</v>
      </c>
      <c r="F161">
        <v>5.9256742732649998</v>
      </c>
      <c r="G161">
        <v>5.9162608347040004</v>
      </c>
      <c r="H161">
        <v>5.9153131536809997</v>
      </c>
      <c r="I161">
        <v>5.9175812007440003</v>
      </c>
      <c r="J161">
        <v>5.92031771038</v>
      </c>
      <c r="K161">
        <v>5.9221280726450001</v>
      </c>
      <c r="L161">
        <v>5.9223519681830004</v>
      </c>
      <c r="M161">
        <v>5.9207323304099999</v>
      </c>
      <c r="N161">
        <v>5.9172345839579998</v>
      </c>
      <c r="O161">
        <v>5.9119453228000003</v>
      </c>
      <c r="P161">
        <v>5.9050141428470004</v>
      </c>
      <c r="Q161">
        <v>5.8966196764980001</v>
      </c>
      <c r="R161">
        <v>5.8869496198590001</v>
      </c>
      <c r="S161">
        <v>5.8761890641520003</v>
      </c>
      <c r="T161">
        <v>5.8645138571129998</v>
      </c>
      <c r="U161">
        <v>5.8520870541269998</v>
      </c>
      <c r="V161" s="34">
        <f t="shared" si="4"/>
        <v>0</v>
      </c>
      <c r="W161" t="str">
        <f t="shared" si="5"/>
        <v/>
      </c>
    </row>
    <row r="162" spans="1:23" s="35" customFormat="1" ht="13.25" customHeight="1" x14ac:dyDescent="0.25">
      <c r="A162" s="38">
        <v>36749</v>
      </c>
      <c r="B162">
        <v>6.3619982524029997</v>
      </c>
      <c r="C162">
        <v>6.2025931984450002</v>
      </c>
      <c r="D162">
        <v>6.079937456673</v>
      </c>
      <c r="E162">
        <v>6.0150507775189999</v>
      </c>
      <c r="F162">
        <v>5.9857913409799997</v>
      </c>
      <c r="G162">
        <v>5.9747974897259999</v>
      </c>
      <c r="H162">
        <v>5.9721578536870004</v>
      </c>
      <c r="I162">
        <v>5.9726343517769998</v>
      </c>
      <c r="J162">
        <v>5.9735330477010002</v>
      </c>
      <c r="K162">
        <v>5.9735108980160003</v>
      </c>
      <c r="L162">
        <v>5.9719481488339996</v>
      </c>
      <c r="M162">
        <v>5.9686174297979999</v>
      </c>
      <c r="N162">
        <v>5.9635049935989999</v>
      </c>
      <c r="O162">
        <v>5.9567113564419998</v>
      </c>
      <c r="P162">
        <v>5.9483947119179996</v>
      </c>
      <c r="Q162">
        <v>5.9387381911480004</v>
      </c>
      <c r="R162">
        <v>5.9279308406700002</v>
      </c>
      <c r="S162">
        <v>5.9161566986430003</v>
      </c>
      <c r="T162">
        <v>5.9035887454329998</v>
      </c>
      <c r="U162">
        <v>5.8903858240040003</v>
      </c>
      <c r="V162" s="34">
        <f t="shared" si="4"/>
        <v>0</v>
      </c>
      <c r="W162" t="str">
        <f t="shared" si="5"/>
        <v/>
      </c>
    </row>
    <row r="163" spans="1:23" s="35" customFormat="1" ht="13.25" customHeight="1" x14ac:dyDescent="0.25">
      <c r="A163" s="38">
        <v>36752</v>
      </c>
      <c r="B163">
        <v>6.354959156874</v>
      </c>
      <c r="C163">
        <v>6.2074437167500003</v>
      </c>
      <c r="D163">
        <v>6.0892136972479998</v>
      </c>
      <c r="E163">
        <v>6.0212894988369996</v>
      </c>
      <c r="F163">
        <v>5.9853135031839999</v>
      </c>
      <c r="G163">
        <v>5.9664063523879998</v>
      </c>
      <c r="H163">
        <v>5.9559466132710002</v>
      </c>
      <c r="I163">
        <v>5.9493094230379997</v>
      </c>
      <c r="J163">
        <v>5.9440640093769996</v>
      </c>
      <c r="K163">
        <v>5.9389518400719998</v>
      </c>
      <c r="L163">
        <v>5.933346216765</v>
      </c>
      <c r="M163">
        <v>5.9269664508039996</v>
      </c>
      <c r="N163">
        <v>5.9197231086990003</v>
      </c>
      <c r="O163">
        <v>5.911631794931</v>
      </c>
      <c r="P163">
        <v>5.902763889899</v>
      </c>
      <c r="Q163">
        <v>5.8932178991109998</v>
      </c>
      <c r="R163">
        <v>5.8831026627999998</v>
      </c>
      <c r="S163">
        <v>5.8725275709159996</v>
      </c>
      <c r="T163">
        <v>5.8615969990499996</v>
      </c>
      <c r="U163">
        <v>5.8504073211680003</v>
      </c>
      <c r="V163" s="34">
        <f t="shared" si="4"/>
        <v>0</v>
      </c>
      <c r="W163" t="str">
        <f t="shared" si="5"/>
        <v/>
      </c>
    </row>
    <row r="164" spans="1:23" s="35" customFormat="1" ht="13.25" customHeight="1" x14ac:dyDescent="0.25">
      <c r="A164" s="38">
        <v>36753</v>
      </c>
      <c r="B164">
        <v>6.3713664918999999</v>
      </c>
      <c r="C164">
        <v>6.2354903881189996</v>
      </c>
      <c r="D164">
        <v>6.1207552977470003</v>
      </c>
      <c r="E164">
        <v>6.0525672453019999</v>
      </c>
      <c r="F164">
        <v>6.0152367194189997</v>
      </c>
      <c r="G164">
        <v>5.994806885539</v>
      </c>
      <c r="H164">
        <v>5.982901204429</v>
      </c>
      <c r="I164">
        <v>5.9749383201989996</v>
      </c>
      <c r="J164">
        <v>5.9684834048799997</v>
      </c>
      <c r="K164">
        <v>5.9622673292929997</v>
      </c>
      <c r="L164">
        <v>5.9556546321850004</v>
      </c>
      <c r="M164">
        <v>5.9483581553410003</v>
      </c>
      <c r="N164">
        <v>5.940283427951</v>
      </c>
      <c r="O164">
        <v>5.9314417149910001</v>
      </c>
      <c r="P164">
        <v>5.9219003174999996</v>
      </c>
      <c r="Q164">
        <v>5.9117537037770003</v>
      </c>
      <c r="R164">
        <v>5.9011066331039999</v>
      </c>
      <c r="S164">
        <v>5.8900643569940003</v>
      </c>
      <c r="T164">
        <v>5.8787270773370004</v>
      </c>
      <c r="U164">
        <v>5.8671869966659997</v>
      </c>
      <c r="V164" s="34">
        <f t="shared" si="4"/>
        <v>0</v>
      </c>
      <c r="W164" t="str">
        <f t="shared" si="5"/>
        <v/>
      </c>
    </row>
    <row r="165" spans="1:23" s="35" customFormat="1" ht="13.25" customHeight="1" x14ac:dyDescent="0.25">
      <c r="A165" s="38">
        <v>36754</v>
      </c>
      <c r="B165">
        <v>6.3693388450070003</v>
      </c>
      <c r="C165">
        <v>6.2582740704419999</v>
      </c>
      <c r="D165">
        <v>6.1482372913020003</v>
      </c>
      <c r="E165">
        <v>6.0771067482759999</v>
      </c>
      <c r="F165">
        <v>6.0372677647020003</v>
      </c>
      <c r="G165">
        <v>6.0166298245150003</v>
      </c>
      <c r="H165">
        <v>6.0063695969989999</v>
      </c>
      <c r="I165">
        <v>6.0010430208849996</v>
      </c>
      <c r="J165">
        <v>5.9975100647969999</v>
      </c>
      <c r="K165">
        <v>5.9940358115299999</v>
      </c>
      <c r="L165">
        <v>5.9897105417530003</v>
      </c>
      <c r="M165">
        <v>5.9841032096319999</v>
      </c>
      <c r="N165">
        <v>5.9770587087370002</v>
      </c>
      <c r="O165">
        <v>5.9685791452509998</v>
      </c>
      <c r="P165">
        <v>5.9587536672779997</v>
      </c>
      <c r="Q165">
        <v>5.9477165794689997</v>
      </c>
      <c r="R165">
        <v>5.9356221949260002</v>
      </c>
      <c r="S165">
        <v>5.9226297685810003</v>
      </c>
      <c r="T165">
        <v>5.9088946038280001</v>
      </c>
      <c r="U165">
        <v>5.894562988953</v>
      </c>
      <c r="V165" s="34">
        <f t="shared" si="4"/>
        <v>0</v>
      </c>
      <c r="W165" t="str">
        <f t="shared" si="5"/>
        <v/>
      </c>
    </row>
    <row r="166" spans="1:23" s="35" customFormat="1" ht="13.25" customHeight="1" x14ac:dyDescent="0.25">
      <c r="A166" s="38">
        <v>36755</v>
      </c>
      <c r="B166">
        <v>6.3648141355750001</v>
      </c>
      <c r="C166">
        <v>6.2563609110560003</v>
      </c>
      <c r="D166">
        <v>6.1478714520360001</v>
      </c>
      <c r="E166">
        <v>6.075420315623</v>
      </c>
      <c r="F166">
        <v>6.0323889253310004</v>
      </c>
      <c r="G166">
        <v>6.0077321489450002</v>
      </c>
      <c r="H166">
        <v>5.9933091023439999</v>
      </c>
      <c r="I166">
        <v>5.9840598593229997</v>
      </c>
      <c r="J166">
        <v>5.977040094446</v>
      </c>
      <c r="K166">
        <v>5.9706008582920003</v>
      </c>
      <c r="L166">
        <v>5.9638564487650001</v>
      </c>
      <c r="M166">
        <v>5.9563655219919998</v>
      </c>
      <c r="N166">
        <v>5.947944200187</v>
      </c>
      <c r="O166">
        <v>5.9385564870729999</v>
      </c>
      <c r="P166">
        <v>5.9282494268230002</v>
      </c>
      <c r="Q166">
        <v>5.9171143448230001</v>
      </c>
      <c r="R166">
        <v>5.905263525694</v>
      </c>
      <c r="S166">
        <v>5.892816189895</v>
      </c>
      <c r="T166">
        <v>5.8798901637560004</v>
      </c>
      <c r="U166">
        <v>5.8665970816259998</v>
      </c>
      <c r="V166" s="34">
        <f t="shared" si="4"/>
        <v>0</v>
      </c>
      <c r="W166" t="str">
        <f t="shared" si="5"/>
        <v/>
      </c>
    </row>
    <row r="167" spans="1:23" s="35" customFormat="1" ht="13.25" customHeight="1" x14ac:dyDescent="0.25">
      <c r="A167" s="38">
        <v>36756</v>
      </c>
      <c r="B167">
        <v>6.3401093789149998</v>
      </c>
      <c r="C167">
        <v>6.2237085681739996</v>
      </c>
      <c r="D167">
        <v>6.1164495604509996</v>
      </c>
      <c r="E167">
        <v>6.0417709976370002</v>
      </c>
      <c r="F167">
        <v>5.9952063901340003</v>
      </c>
      <c r="G167">
        <v>5.9677964705860003</v>
      </c>
      <c r="H167">
        <v>5.9520788846599997</v>
      </c>
      <c r="I167">
        <v>5.942905603881</v>
      </c>
      <c r="J167">
        <v>5.9369919723270002</v>
      </c>
      <c r="K167">
        <v>5.9323322833449996</v>
      </c>
      <c r="L167">
        <v>5.9277456075670001</v>
      </c>
      <c r="M167">
        <v>5.922568603327</v>
      </c>
      <c r="N167">
        <v>5.9164585439269999</v>
      </c>
      <c r="O167">
        <v>5.9092695234460004</v>
      </c>
      <c r="P167">
        <v>5.9009750115859996</v>
      </c>
      <c r="Q167">
        <v>5.8916192884700003</v>
      </c>
      <c r="R167">
        <v>5.8812868536289997</v>
      </c>
      <c r="S167">
        <v>5.8700830959569998</v>
      </c>
      <c r="T167">
        <v>5.8581220907339997</v>
      </c>
      <c r="U167">
        <v>5.845518957236</v>
      </c>
      <c r="V167" s="34">
        <f t="shared" si="4"/>
        <v>0</v>
      </c>
      <c r="W167" t="str">
        <f t="shared" si="5"/>
        <v/>
      </c>
    </row>
    <row r="168" spans="1:23" s="35" customFormat="1" ht="13.25" customHeight="1" x14ac:dyDescent="0.25">
      <c r="A168" s="38">
        <v>36759</v>
      </c>
      <c r="B168">
        <v>6.3531044989499996</v>
      </c>
      <c r="C168">
        <v>6.2296463986930002</v>
      </c>
      <c r="D168">
        <v>6.118354667567</v>
      </c>
      <c r="E168">
        <v>6.0438228039909996</v>
      </c>
      <c r="F168">
        <v>5.9996712554510001</v>
      </c>
      <c r="G168">
        <v>5.9754649987480004</v>
      </c>
      <c r="H168">
        <v>5.9629688080039998</v>
      </c>
      <c r="I168">
        <v>5.9567043225919996</v>
      </c>
      <c r="J168">
        <v>5.9532788591400001</v>
      </c>
      <c r="K168">
        <v>5.9506772341990004</v>
      </c>
      <c r="L168">
        <v>5.9477477864669996</v>
      </c>
      <c r="M168">
        <v>5.9438687227799996</v>
      </c>
      <c r="N168">
        <v>5.9387402698059999</v>
      </c>
      <c r="O168">
        <v>5.9322568187789999</v>
      </c>
      <c r="P168">
        <v>5.9244282424039998</v>
      </c>
      <c r="Q168">
        <v>5.9153311946680001</v>
      </c>
      <c r="R168">
        <v>5.9050787775310001</v>
      </c>
      <c r="S168">
        <v>5.8938015803860004</v>
      </c>
      <c r="T168">
        <v>5.8816358535809998</v>
      </c>
      <c r="U168">
        <v>5.8687162144330003</v>
      </c>
      <c r="V168" s="34">
        <f t="shared" si="4"/>
        <v>0</v>
      </c>
      <c r="W168" t="str">
        <f t="shared" si="5"/>
        <v/>
      </c>
    </row>
    <row r="169" spans="1:23" s="35" customFormat="1" ht="13.25" customHeight="1" x14ac:dyDescent="0.25">
      <c r="A169" s="38">
        <v>36760</v>
      </c>
      <c r="B169">
        <v>6.3500123538200004</v>
      </c>
      <c r="C169">
        <v>6.2006723994130004</v>
      </c>
      <c r="D169">
        <v>6.083703095712</v>
      </c>
      <c r="E169">
        <v>6.0193092805930002</v>
      </c>
      <c r="F169">
        <v>5.9865409165259997</v>
      </c>
      <c r="G169">
        <v>5.9699667233379996</v>
      </c>
      <c r="H169">
        <v>5.9611227460330003</v>
      </c>
      <c r="I169">
        <v>5.9556297548980002</v>
      </c>
      <c r="J169">
        <v>5.9512431006390001</v>
      </c>
      <c r="K169">
        <v>5.9468247417790003</v>
      </c>
      <c r="L169">
        <v>5.9418221360920001</v>
      </c>
      <c r="M169">
        <v>5.9359993688800001</v>
      </c>
      <c r="N169">
        <v>5.9292936309420003</v>
      </c>
      <c r="O169">
        <v>5.9217359374639997</v>
      </c>
      <c r="P169">
        <v>5.9134061057230003</v>
      </c>
      <c r="Q169">
        <v>5.9044067238959999</v>
      </c>
      <c r="R169">
        <v>5.8948480060310002</v>
      </c>
      <c r="S169">
        <v>5.884839056633</v>
      </c>
      <c r="T169">
        <v>5.8744829840959998</v>
      </c>
      <c r="U169">
        <v>5.8638743537350004</v>
      </c>
      <c r="V169" s="34">
        <f t="shared" si="4"/>
        <v>0</v>
      </c>
      <c r="W169" t="str">
        <f t="shared" si="5"/>
        <v/>
      </c>
    </row>
    <row r="170" spans="1:23" s="35" customFormat="1" ht="13.25" customHeight="1" x14ac:dyDescent="0.25">
      <c r="A170" s="38">
        <v>36761</v>
      </c>
      <c r="B170">
        <v>6.3127680544249998</v>
      </c>
      <c r="C170">
        <v>6.1610594389950002</v>
      </c>
      <c r="D170">
        <v>6.0381481551479999</v>
      </c>
      <c r="E170">
        <v>5.9666443093739998</v>
      </c>
      <c r="F170">
        <v>5.9292826846090003</v>
      </c>
      <c r="G170">
        <v>5.9109536664410003</v>
      </c>
      <c r="H170">
        <v>5.9024717984289996</v>
      </c>
      <c r="I170">
        <v>5.8987072693530003</v>
      </c>
      <c r="J170">
        <v>5.8968548992059997</v>
      </c>
      <c r="K170">
        <v>5.8953928747470004</v>
      </c>
      <c r="L170">
        <v>5.8935113999239999</v>
      </c>
      <c r="M170">
        <v>5.8908025612749997</v>
      </c>
      <c r="N170">
        <v>5.8870889123119996</v>
      </c>
      <c r="O170">
        <v>5.8823261008719996</v>
      </c>
      <c r="P170">
        <v>5.8765460171720001</v>
      </c>
      <c r="Q170">
        <v>5.8698228280329996</v>
      </c>
      <c r="R170">
        <v>5.8622523518480003</v>
      </c>
      <c r="S170">
        <v>5.8539394343269997</v>
      </c>
      <c r="T170">
        <v>5.8449902385129997</v>
      </c>
      <c r="U170">
        <v>5.8355076106899997</v>
      </c>
      <c r="V170" s="34">
        <f t="shared" si="4"/>
        <v>0</v>
      </c>
      <c r="W170" t="str">
        <f t="shared" si="5"/>
        <v/>
      </c>
    </row>
    <row r="171" spans="1:23" s="35" customFormat="1" ht="13.25" customHeight="1" x14ac:dyDescent="0.25">
      <c r="A171" s="38">
        <v>36762</v>
      </c>
      <c r="B171">
        <v>6.3034779143459998</v>
      </c>
      <c r="C171">
        <v>6.1458289056830004</v>
      </c>
      <c r="D171">
        <v>6.0240322733690004</v>
      </c>
      <c r="E171">
        <v>5.9539050605890003</v>
      </c>
      <c r="F171">
        <v>5.9172296682920003</v>
      </c>
      <c r="G171">
        <v>5.8990381922579997</v>
      </c>
      <c r="H171">
        <v>5.8903796577209997</v>
      </c>
      <c r="I171">
        <v>5.8862902380779998</v>
      </c>
      <c r="J171">
        <v>5.88406527275</v>
      </c>
      <c r="K171">
        <v>5.8822405665520003</v>
      </c>
      <c r="L171">
        <v>5.8800381128800003</v>
      </c>
      <c r="M171">
        <v>5.8770664826959997</v>
      </c>
      <c r="N171">
        <v>5.8731556033660004</v>
      </c>
      <c r="O171">
        <v>5.868263038227</v>
      </c>
      <c r="P171">
        <v>5.8624193271019998</v>
      </c>
      <c r="Q171">
        <v>5.8556953655089998</v>
      </c>
      <c r="R171">
        <v>5.8481826209410004</v>
      </c>
      <c r="S171">
        <v>5.8399810425240002</v>
      </c>
      <c r="T171">
        <v>5.8311916925259997</v>
      </c>
      <c r="U171">
        <v>5.82191233055</v>
      </c>
      <c r="V171" s="34">
        <f t="shared" si="4"/>
        <v>0</v>
      </c>
      <c r="W171" t="str">
        <f t="shared" si="5"/>
        <v/>
      </c>
    </row>
    <row r="172" spans="1:23" s="35" customFormat="1" ht="13.25" customHeight="1" x14ac:dyDescent="0.25">
      <c r="A172" s="38">
        <v>36763</v>
      </c>
      <c r="B172">
        <v>6.3002794366939998</v>
      </c>
      <c r="C172">
        <v>6.1443173039939998</v>
      </c>
      <c r="D172">
        <v>6.0239772465480002</v>
      </c>
      <c r="E172">
        <v>5.9520083033790003</v>
      </c>
      <c r="F172">
        <v>5.913682671708</v>
      </c>
      <c r="G172">
        <v>5.8951478889129998</v>
      </c>
      <c r="H172">
        <v>5.8872654597530003</v>
      </c>
      <c r="I172">
        <v>5.8845905005950003</v>
      </c>
      <c r="J172">
        <v>5.8840047639549997</v>
      </c>
      <c r="K172">
        <v>5.8837637176540003</v>
      </c>
      <c r="L172">
        <v>5.8829206367119999</v>
      </c>
      <c r="M172">
        <v>5.8809927141699996</v>
      </c>
      <c r="N172">
        <v>5.8777683085610004</v>
      </c>
      <c r="O172">
        <v>5.8731943874920001</v>
      </c>
      <c r="P172">
        <v>5.8673096774270004</v>
      </c>
      <c r="Q172">
        <v>5.8602042893439998</v>
      </c>
      <c r="R172">
        <v>5.8519950151689999</v>
      </c>
      <c r="S172">
        <v>5.842810109697</v>
      </c>
      <c r="T172">
        <v>5.8327799337539998</v>
      </c>
      <c r="U172">
        <v>5.8220312825490002</v>
      </c>
      <c r="V172" s="34">
        <f t="shared" si="4"/>
        <v>0</v>
      </c>
      <c r="W172" t="str">
        <f t="shared" si="5"/>
        <v/>
      </c>
    </row>
    <row r="173" spans="1:23" s="35" customFormat="1" ht="13.25" customHeight="1" x14ac:dyDescent="0.25">
      <c r="A173" s="38">
        <v>36766</v>
      </c>
      <c r="B173">
        <v>6.3048652089340003</v>
      </c>
      <c r="C173">
        <v>6.1724131820709998</v>
      </c>
      <c r="D173">
        <v>6.0711036853909999</v>
      </c>
      <c r="E173">
        <v>6.0015347711939997</v>
      </c>
      <c r="F173">
        <v>5.9580990827619997</v>
      </c>
      <c r="G173">
        <v>5.933966852328</v>
      </c>
      <c r="H173">
        <v>5.9230038807309997</v>
      </c>
      <c r="I173">
        <v>5.9203260433180001</v>
      </c>
      <c r="J173">
        <v>5.9222947507350003</v>
      </c>
      <c r="K173">
        <v>5.9263197302800004</v>
      </c>
      <c r="L173">
        <v>5.9306260085679998</v>
      </c>
      <c r="M173">
        <v>5.934044827738</v>
      </c>
      <c r="N173">
        <v>5.9358453039389998</v>
      </c>
      <c r="O173">
        <v>5.9356062221380004</v>
      </c>
      <c r="P173">
        <v>5.9331214858959997</v>
      </c>
      <c r="Q173">
        <v>5.9283317564929998</v>
      </c>
      <c r="R173">
        <v>5.9212756597940004</v>
      </c>
      <c r="S173">
        <v>5.9120552710650003</v>
      </c>
      <c r="T173">
        <v>5.9008118726029997</v>
      </c>
      <c r="U173">
        <v>5.88770904248</v>
      </c>
      <c r="V173" s="34">
        <f t="shared" si="4"/>
        <v>0</v>
      </c>
      <c r="W173" t="str">
        <f t="shared" si="5"/>
        <v/>
      </c>
    </row>
    <row r="174" spans="1:23" s="35" customFormat="1" ht="13.25" customHeight="1" x14ac:dyDescent="0.25">
      <c r="A174" s="38">
        <v>36767</v>
      </c>
      <c r="B174">
        <v>6.3395387228880002</v>
      </c>
      <c r="C174">
        <v>6.2048870539139998</v>
      </c>
      <c r="D174">
        <v>6.0927083374070001</v>
      </c>
      <c r="E174">
        <v>6.0267113998469997</v>
      </c>
      <c r="F174">
        <v>5.9935813773430002</v>
      </c>
      <c r="G174">
        <v>5.9793801382170004</v>
      </c>
      <c r="H174">
        <v>5.9748535781690002</v>
      </c>
      <c r="I174">
        <v>5.9745623304500004</v>
      </c>
      <c r="J174">
        <v>5.9754679588400004</v>
      </c>
      <c r="K174">
        <v>5.9759351883700003</v>
      </c>
      <c r="L174">
        <v>5.9751317998819999</v>
      </c>
      <c r="M174">
        <v>5.9726837671880002</v>
      </c>
      <c r="N174">
        <v>5.9684781686899999</v>
      </c>
      <c r="O174">
        <v>5.9625493771110003</v>
      </c>
      <c r="P174">
        <v>5.9550123400799997</v>
      </c>
      <c r="Q174">
        <v>5.9460229354300003</v>
      </c>
      <c r="R174">
        <v>5.9357542297480004</v>
      </c>
      <c r="S174">
        <v>5.9243822809179996</v>
      </c>
      <c r="T174">
        <v>5.9120777769480002</v>
      </c>
      <c r="U174">
        <v>5.8990012959609999</v>
      </c>
      <c r="V174" s="34">
        <f t="shared" ref="V174:V237" si="6">+IF(AND(MOD(MONTH(A174),3)=0,MONTH(A175)&lt;&gt;MONTH(A174)),1,0)</f>
        <v>0</v>
      </c>
      <c r="W174" t="str">
        <f t="shared" si="5"/>
        <v/>
      </c>
    </row>
    <row r="175" spans="1:23" s="35" customFormat="1" ht="13.25" customHeight="1" x14ac:dyDescent="0.25">
      <c r="A175" s="38">
        <v>36768</v>
      </c>
      <c r="B175">
        <v>6.323542753531</v>
      </c>
      <c r="C175">
        <v>6.1905631193259998</v>
      </c>
      <c r="D175">
        <v>6.0844105870240002</v>
      </c>
      <c r="E175">
        <v>6.0215312718279996</v>
      </c>
      <c r="F175">
        <v>5.9892877033599996</v>
      </c>
      <c r="G175">
        <v>5.9748652284709998</v>
      </c>
      <c r="H175">
        <v>5.9696639916100001</v>
      </c>
      <c r="I175">
        <v>5.9685600933409999</v>
      </c>
      <c r="J175">
        <v>5.9686583381269998</v>
      </c>
      <c r="K175">
        <v>5.9683868929220001</v>
      </c>
      <c r="L175">
        <v>5.9669403648049997</v>
      </c>
      <c r="M175">
        <v>5.9639542183770002</v>
      </c>
      <c r="N175">
        <v>5.9593164165020003</v>
      </c>
      <c r="O175">
        <v>5.9530577669779996</v>
      </c>
      <c r="P175">
        <v>5.9452873248299998</v>
      </c>
      <c r="Q175">
        <v>5.9361539089999997</v>
      </c>
      <c r="R175">
        <v>5.9258230336909996</v>
      </c>
      <c r="S175">
        <v>5.9144631152559999</v>
      </c>
      <c r="T175">
        <v>5.902237357842</v>
      </c>
      <c r="U175">
        <v>5.8892991630309997</v>
      </c>
      <c r="V175" s="34">
        <f t="shared" si="6"/>
        <v>0</v>
      </c>
      <c r="W175" t="str">
        <f t="shared" si="5"/>
        <v/>
      </c>
    </row>
    <row r="176" spans="1:23" s="35" customFormat="1" ht="13.25" customHeight="1" x14ac:dyDescent="0.25">
      <c r="A176" s="38">
        <v>36769</v>
      </c>
      <c r="B176">
        <v>6.2730361251459996</v>
      </c>
      <c r="C176">
        <v>6.114004291044</v>
      </c>
      <c r="D176">
        <v>5.9970558499709998</v>
      </c>
      <c r="E176">
        <v>5.9322345585049998</v>
      </c>
      <c r="F176">
        <v>5.9017249490310002</v>
      </c>
      <c r="G176">
        <v>5.8902282150499996</v>
      </c>
      <c r="H176">
        <v>5.8881384106989998</v>
      </c>
      <c r="I176">
        <v>5.8899642437780004</v>
      </c>
      <c r="J176">
        <v>5.8926927668679996</v>
      </c>
      <c r="K176">
        <v>5.8947269339829997</v>
      </c>
      <c r="L176">
        <v>5.8952692690779998</v>
      </c>
      <c r="M176">
        <v>5.8939745033079998</v>
      </c>
      <c r="N176">
        <v>5.8907532832760001</v>
      </c>
      <c r="O176">
        <v>5.8856595824540001</v>
      </c>
      <c r="P176">
        <v>5.8788249778250004</v>
      </c>
      <c r="Q176">
        <v>5.8704197166169996</v>
      </c>
      <c r="R176">
        <v>5.8606294667330001</v>
      </c>
      <c r="S176">
        <v>5.84964146088</v>
      </c>
      <c r="T176">
        <v>5.8376363777020002</v>
      </c>
      <c r="U176">
        <v>5.8247837787009997</v>
      </c>
      <c r="V176" s="34">
        <f t="shared" si="6"/>
        <v>0</v>
      </c>
      <c r="W176" t="str">
        <f t="shared" si="5"/>
        <v/>
      </c>
    </row>
    <row r="177" spans="1:23" s="35" customFormat="1" ht="13.25" customHeight="1" x14ac:dyDescent="0.25">
      <c r="A177" s="38">
        <v>36770</v>
      </c>
      <c r="B177">
        <v>6.2110985556299996</v>
      </c>
      <c r="C177">
        <v>6.034753480829</v>
      </c>
      <c r="D177">
        <v>5.9190587210160004</v>
      </c>
      <c r="E177">
        <v>5.856265345493</v>
      </c>
      <c r="F177">
        <v>5.8287569733230002</v>
      </c>
      <c r="G177">
        <v>5.8220435115819997</v>
      </c>
      <c r="H177">
        <v>5.8263585318119997</v>
      </c>
      <c r="I177">
        <v>5.8356282604610001</v>
      </c>
      <c r="J177">
        <v>5.8462393424560002</v>
      </c>
      <c r="K177">
        <v>5.8561204042429997</v>
      </c>
      <c r="L177">
        <v>5.8641422713519997</v>
      </c>
      <c r="M177">
        <v>5.869745478325</v>
      </c>
      <c r="N177">
        <v>5.8727129269510003</v>
      </c>
      <c r="O177">
        <v>5.8730313770990001</v>
      </c>
      <c r="P177">
        <v>5.8708065883709999</v>
      </c>
      <c r="Q177">
        <v>5.8662109182620004</v>
      </c>
      <c r="R177">
        <v>5.8594507434440004</v>
      </c>
      <c r="S177">
        <v>5.8507461499820002</v>
      </c>
      <c r="T177">
        <v>5.840318326107</v>
      </c>
      <c r="U177">
        <v>5.8283818556450004</v>
      </c>
      <c r="V177" s="34">
        <f t="shared" si="6"/>
        <v>0</v>
      </c>
      <c r="W177" t="str">
        <f t="shared" si="5"/>
        <v/>
      </c>
    </row>
    <row r="178" spans="1:23" s="35" customFormat="1" ht="13.25" customHeight="1" x14ac:dyDescent="0.25">
      <c r="A178" s="38">
        <v>36773</v>
      </c>
      <c r="B178" t="s">
        <v>84</v>
      </c>
      <c r="C178" t="s">
        <v>84</v>
      </c>
      <c r="D178" t="s">
        <v>84</v>
      </c>
      <c r="E178" t="s">
        <v>84</v>
      </c>
      <c r="F178" t="s">
        <v>84</v>
      </c>
      <c r="G178" t="s">
        <v>84</v>
      </c>
      <c r="H178" t="s">
        <v>84</v>
      </c>
      <c r="I178" t="s">
        <v>84</v>
      </c>
      <c r="J178" t="s">
        <v>84</v>
      </c>
      <c r="K178" t="s">
        <v>84</v>
      </c>
      <c r="L178" t="s">
        <v>84</v>
      </c>
      <c r="M178" t="s">
        <v>84</v>
      </c>
      <c r="N178" t="s">
        <v>84</v>
      </c>
      <c r="O178" t="s">
        <v>84</v>
      </c>
      <c r="P178" t="s">
        <v>84</v>
      </c>
      <c r="Q178" t="s">
        <v>84</v>
      </c>
      <c r="R178" t="s">
        <v>84</v>
      </c>
      <c r="S178" t="s">
        <v>84</v>
      </c>
      <c r="T178" t="s">
        <v>84</v>
      </c>
      <c r="U178" t="s">
        <v>84</v>
      </c>
      <c r="V178" s="34">
        <f t="shared" si="6"/>
        <v>0</v>
      </c>
      <c r="W178" t="str">
        <f t="shared" si="5"/>
        <v/>
      </c>
    </row>
    <row r="179" spans="1:23" s="35" customFormat="1" ht="13.25" customHeight="1" x14ac:dyDescent="0.25">
      <c r="A179" s="38">
        <v>36774</v>
      </c>
      <c r="B179">
        <v>6.2164728803039999</v>
      </c>
      <c r="C179">
        <v>6.0405399759240002</v>
      </c>
      <c r="D179">
        <v>5.9191719147870003</v>
      </c>
      <c r="E179">
        <v>5.8586188710840004</v>
      </c>
      <c r="F179">
        <v>5.8350019274809997</v>
      </c>
      <c r="G179">
        <v>5.8305175927170003</v>
      </c>
      <c r="H179">
        <v>5.8348799805829996</v>
      </c>
      <c r="I179">
        <v>5.8425330155940003</v>
      </c>
      <c r="J179">
        <v>5.8505450211449999</v>
      </c>
      <c r="K179">
        <v>5.8574065884930002</v>
      </c>
      <c r="L179">
        <v>5.862385599994</v>
      </c>
      <c r="M179">
        <v>5.8651812842259998</v>
      </c>
      <c r="N179">
        <v>5.8657345027799996</v>
      </c>
      <c r="O179">
        <v>5.8641207250229996</v>
      </c>
      <c r="P179">
        <v>5.8604880356719997</v>
      </c>
      <c r="Q179">
        <v>5.8550204914670001</v>
      </c>
      <c r="R179">
        <v>5.84791620825</v>
      </c>
      <c r="S179">
        <v>5.839374249704</v>
      </c>
      <c r="T179">
        <v>5.8295868957739998</v>
      </c>
      <c r="U179">
        <v>5.8187352553649996</v>
      </c>
      <c r="V179" s="34">
        <f t="shared" si="6"/>
        <v>0</v>
      </c>
      <c r="W179" t="str">
        <f t="shared" si="5"/>
        <v/>
      </c>
    </row>
    <row r="180" spans="1:23" s="35" customFormat="1" ht="13.25" customHeight="1" x14ac:dyDescent="0.25">
      <c r="A180" s="38">
        <v>36775</v>
      </c>
      <c r="B180">
        <v>6.2389736922010002</v>
      </c>
      <c r="C180">
        <v>6.0520602439399998</v>
      </c>
      <c r="D180">
        <v>5.9330627295539999</v>
      </c>
      <c r="E180">
        <v>5.8823060056210004</v>
      </c>
      <c r="F180">
        <v>5.8681322410329999</v>
      </c>
      <c r="G180">
        <v>5.8707717445130001</v>
      </c>
      <c r="H180">
        <v>5.8800680290100003</v>
      </c>
      <c r="I180">
        <v>5.8909879038439996</v>
      </c>
      <c r="J180">
        <v>5.9010634676029996</v>
      </c>
      <c r="K180">
        <v>5.9091275119509996</v>
      </c>
      <c r="L180">
        <v>5.9146916157260003</v>
      </c>
      <c r="M180">
        <v>5.9176297202189998</v>
      </c>
      <c r="N180">
        <v>5.9180101626320001</v>
      </c>
      <c r="O180">
        <v>5.9160030456249997</v>
      </c>
      <c r="P180">
        <v>5.9118276566969996</v>
      </c>
      <c r="Q180">
        <v>5.9057220994100001</v>
      </c>
      <c r="R180">
        <v>5.8979256885279998</v>
      </c>
      <c r="S180">
        <v>5.8886688882099998</v>
      </c>
      <c r="T180">
        <v>5.8781678002169997</v>
      </c>
      <c r="U180">
        <v>5.8666214321019998</v>
      </c>
      <c r="V180" s="34">
        <f t="shared" si="6"/>
        <v>0</v>
      </c>
      <c r="W180" t="str">
        <f t="shared" si="5"/>
        <v/>
      </c>
    </row>
    <row r="181" spans="1:23" s="35" customFormat="1" ht="13.25" customHeight="1" x14ac:dyDescent="0.25">
      <c r="A181" s="38">
        <v>36776</v>
      </c>
      <c r="B181">
        <v>6.2568293161620003</v>
      </c>
      <c r="C181">
        <v>6.0740550936159998</v>
      </c>
      <c r="D181">
        <v>5.9586785872880004</v>
      </c>
      <c r="E181">
        <v>5.910669171866</v>
      </c>
      <c r="F181">
        <v>5.898326995313</v>
      </c>
      <c r="G181">
        <v>5.9020212030619996</v>
      </c>
      <c r="H181">
        <v>5.9117537684650001</v>
      </c>
      <c r="I181">
        <v>5.9226275158749999</v>
      </c>
      <c r="J181">
        <v>5.9322849596090004</v>
      </c>
      <c r="K181">
        <v>5.9396480521750004</v>
      </c>
      <c r="L181">
        <v>5.9443006584229998</v>
      </c>
      <c r="M181">
        <v>5.9461754971360001</v>
      </c>
      <c r="N181">
        <v>5.9453887009480004</v>
      </c>
      <c r="O181">
        <v>5.9421491320730002</v>
      </c>
      <c r="P181">
        <v>5.9367073470239999</v>
      </c>
      <c r="Q181">
        <v>5.9293264841079996</v>
      </c>
      <c r="R181">
        <v>5.9202656963139999</v>
      </c>
      <c r="S181">
        <v>5.90977095565</v>
      </c>
      <c r="T181">
        <v>5.8980702689019999</v>
      </c>
      <c r="U181">
        <v>5.8853715592790001</v>
      </c>
      <c r="V181" s="34">
        <f t="shared" si="6"/>
        <v>0</v>
      </c>
      <c r="W181" t="str">
        <f t="shared" si="5"/>
        <v/>
      </c>
    </row>
    <row r="182" spans="1:23" s="35" customFormat="1" ht="13.25" customHeight="1" x14ac:dyDescent="0.25">
      <c r="A182" s="38">
        <v>36777</v>
      </c>
      <c r="B182">
        <v>6.2323155862719997</v>
      </c>
      <c r="C182">
        <v>6.0420025486100002</v>
      </c>
      <c r="D182">
        <v>5.9280779624860003</v>
      </c>
      <c r="E182">
        <v>5.8826675920560003</v>
      </c>
      <c r="F182">
        <v>5.8717480511230002</v>
      </c>
      <c r="G182">
        <v>5.8758386470259998</v>
      </c>
      <c r="H182">
        <v>5.8854198158189996</v>
      </c>
      <c r="I182">
        <v>5.8959364385609998</v>
      </c>
      <c r="J182">
        <v>5.9052266278139998</v>
      </c>
      <c r="K182">
        <v>5.912314012855</v>
      </c>
      <c r="L182">
        <v>5.9168302279159999</v>
      </c>
      <c r="M182">
        <v>5.9187256553880001</v>
      </c>
      <c r="N182">
        <v>5.9181174375810004</v>
      </c>
      <c r="O182">
        <v>5.9152064106550002</v>
      </c>
      <c r="P182">
        <v>5.910230453044</v>
      </c>
      <c r="Q182">
        <v>5.9034379322220003</v>
      </c>
      <c r="R182">
        <v>5.895072640725</v>
      </c>
      <c r="S182">
        <v>5.8853654767460002</v>
      </c>
      <c r="T182">
        <v>5.874530156434</v>
      </c>
      <c r="U182">
        <v>5.8627613588610004</v>
      </c>
      <c r="V182" s="34">
        <f t="shared" si="6"/>
        <v>0</v>
      </c>
      <c r="W182" t="str">
        <f t="shared" si="5"/>
        <v/>
      </c>
    </row>
    <row r="183" spans="1:23" s="35" customFormat="1" ht="13.25" customHeight="1" x14ac:dyDescent="0.25">
      <c r="A183" s="38">
        <v>36780</v>
      </c>
      <c r="B183">
        <v>6.2380066065069997</v>
      </c>
      <c r="C183">
        <v>6.0670695992250003</v>
      </c>
      <c r="D183">
        <v>5.9571863226210002</v>
      </c>
      <c r="E183">
        <v>5.9116248287679998</v>
      </c>
      <c r="F183">
        <v>5.9010753313390003</v>
      </c>
      <c r="G183">
        <v>5.9064785174949996</v>
      </c>
      <c r="H183">
        <v>5.9178610773170002</v>
      </c>
      <c r="I183">
        <v>5.9302640861329996</v>
      </c>
      <c r="J183">
        <v>5.941283925244</v>
      </c>
      <c r="K183">
        <v>5.9498207225300002</v>
      </c>
      <c r="L183">
        <v>5.95545341429</v>
      </c>
      <c r="M183">
        <v>5.9581197379780004</v>
      </c>
      <c r="N183">
        <v>5.9579462719310001</v>
      </c>
      <c r="O183">
        <v>5.9551550446429999</v>
      </c>
      <c r="P183">
        <v>5.9500109069280001</v>
      </c>
      <c r="Q183">
        <v>5.9427914837979996</v>
      </c>
      <c r="R183">
        <v>5.933770060733</v>
      </c>
      <c r="S183">
        <v>5.9232060756499996</v>
      </c>
      <c r="T183">
        <v>5.9113401659000004</v>
      </c>
      <c r="U183">
        <v>5.8983919703880003</v>
      </c>
      <c r="V183" s="34">
        <f t="shared" si="6"/>
        <v>0</v>
      </c>
      <c r="W183" t="str">
        <f t="shared" si="5"/>
        <v/>
      </c>
    </row>
    <row r="184" spans="1:23" s="35" customFormat="1" ht="13.25" customHeight="1" x14ac:dyDescent="0.25">
      <c r="A184" s="38">
        <v>36781</v>
      </c>
      <c r="B184">
        <v>6.2490796390399996</v>
      </c>
      <c r="C184">
        <v>6.0613717782869996</v>
      </c>
      <c r="D184">
        <v>5.9515821308510004</v>
      </c>
      <c r="E184">
        <v>5.9126258618360001</v>
      </c>
      <c r="F184">
        <v>5.9069658988420004</v>
      </c>
      <c r="G184">
        <v>5.9148506755310004</v>
      </c>
      <c r="H184">
        <v>5.9271678078079999</v>
      </c>
      <c r="I184">
        <v>5.9397180088369996</v>
      </c>
      <c r="J184">
        <v>5.9505718887669996</v>
      </c>
      <c r="K184">
        <v>5.9588990732619997</v>
      </c>
      <c r="L184">
        <v>5.964424686039</v>
      </c>
      <c r="M184">
        <v>5.9671609619029997</v>
      </c>
      <c r="N184">
        <v>5.9672672901280004</v>
      </c>
      <c r="O184">
        <v>5.9649741747410001</v>
      </c>
      <c r="P184">
        <v>5.9605408235809998</v>
      </c>
      <c r="Q184">
        <v>5.9542312466659997</v>
      </c>
      <c r="R184">
        <v>5.946300905118</v>
      </c>
      <c r="S184">
        <v>5.9369895304210001</v>
      </c>
      <c r="T184">
        <v>5.926517612734</v>
      </c>
      <c r="U184">
        <v>5.9150850862909996</v>
      </c>
      <c r="V184" s="34">
        <f t="shared" si="6"/>
        <v>0</v>
      </c>
      <c r="W184" t="str">
        <f t="shared" si="5"/>
        <v/>
      </c>
    </row>
    <row r="185" spans="1:23" s="35" customFormat="1" ht="13.25" customHeight="1" x14ac:dyDescent="0.25">
      <c r="A185" s="38">
        <v>36782</v>
      </c>
      <c r="B185">
        <v>6.1886908338159996</v>
      </c>
      <c r="C185">
        <v>6.0251079316979999</v>
      </c>
      <c r="D185">
        <v>5.9157068063410003</v>
      </c>
      <c r="E185">
        <v>5.8699277453300001</v>
      </c>
      <c r="F185">
        <v>5.8603782142160004</v>
      </c>
      <c r="G185">
        <v>5.8679750841539997</v>
      </c>
      <c r="H185">
        <v>5.8823408431280004</v>
      </c>
      <c r="I185">
        <v>5.8981613728309998</v>
      </c>
      <c r="J185">
        <v>5.9127834374520001</v>
      </c>
      <c r="K185">
        <v>5.9249406656300003</v>
      </c>
      <c r="L185">
        <v>5.9341018848899996</v>
      </c>
      <c r="M185">
        <v>5.9401322513009998</v>
      </c>
      <c r="N185">
        <v>5.9431112012630001</v>
      </c>
      <c r="O185">
        <v>5.9432313296450001</v>
      </c>
      <c r="P185">
        <v>5.9407406719090003</v>
      </c>
      <c r="Q185">
        <v>5.9359091795419996</v>
      </c>
      <c r="R185">
        <v>5.9290091479060001</v>
      </c>
      <c r="S185">
        <v>5.9203039179549997</v>
      </c>
      <c r="T185">
        <v>5.9100415889929998</v>
      </c>
      <c r="U185">
        <v>5.8984518089969997</v>
      </c>
      <c r="V185" s="34">
        <f t="shared" si="6"/>
        <v>0</v>
      </c>
      <c r="W185" t="str">
        <f t="shared" si="5"/>
        <v/>
      </c>
    </row>
    <row r="186" spans="1:23" s="35" customFormat="1" ht="13.25" customHeight="1" x14ac:dyDescent="0.25">
      <c r="A186" s="38">
        <v>36783</v>
      </c>
      <c r="B186">
        <v>6.2114728254690004</v>
      </c>
      <c r="C186">
        <v>6.034074110833</v>
      </c>
      <c r="D186">
        <v>5.9238360780450003</v>
      </c>
      <c r="E186">
        <v>5.8846004801690004</v>
      </c>
      <c r="F186">
        <v>5.8843912012140001</v>
      </c>
      <c r="G186">
        <v>5.901884032491</v>
      </c>
      <c r="H186">
        <v>5.9257086563339998</v>
      </c>
      <c r="I186">
        <v>5.9501302935449996</v>
      </c>
      <c r="J186">
        <v>5.9723369587919999</v>
      </c>
      <c r="K186">
        <v>5.9910279049839996</v>
      </c>
      <c r="L186">
        <v>6.005698560521</v>
      </c>
      <c r="M186">
        <v>6.0162706370769996</v>
      </c>
      <c r="N186">
        <v>6.022894018133</v>
      </c>
      <c r="O186">
        <v>6.0258369548030002</v>
      </c>
      <c r="P186">
        <v>6.0254235344930001</v>
      </c>
      <c r="Q186">
        <v>6.0219974743869997</v>
      </c>
      <c r="R186">
        <v>6.015901087934</v>
      </c>
      <c r="S186">
        <v>6.007463244128</v>
      </c>
      <c r="T186">
        <v>5.9969927691059999</v>
      </c>
      <c r="U186">
        <v>5.9847751861539997</v>
      </c>
      <c r="V186" s="34">
        <f t="shared" si="6"/>
        <v>0</v>
      </c>
      <c r="W186" t="str">
        <f t="shared" si="5"/>
        <v/>
      </c>
    </row>
    <row r="187" spans="1:23" s="35" customFormat="1" ht="13.25" customHeight="1" x14ac:dyDescent="0.25">
      <c r="A187" s="38">
        <v>36784</v>
      </c>
      <c r="B187">
        <v>6.1698802632109997</v>
      </c>
      <c r="C187">
        <v>5.9987268069609998</v>
      </c>
      <c r="D187">
        <v>5.8982939296739998</v>
      </c>
      <c r="E187">
        <v>5.8633632249729999</v>
      </c>
      <c r="F187">
        <v>5.8698646311280003</v>
      </c>
      <c r="G187">
        <v>5.8982142266609996</v>
      </c>
      <c r="H187">
        <v>5.9357835261999998</v>
      </c>
      <c r="I187">
        <v>5.9751392882200003</v>
      </c>
      <c r="J187">
        <v>6.012147162262</v>
      </c>
      <c r="K187">
        <v>6.0446489218680002</v>
      </c>
      <c r="L187">
        <v>6.0716437561349998</v>
      </c>
      <c r="M187">
        <v>6.0928018636039996</v>
      </c>
      <c r="N187">
        <v>6.1081782519800001</v>
      </c>
      <c r="O187">
        <v>6.118043624057</v>
      </c>
      <c r="P187">
        <v>6.1227835123099998</v>
      </c>
      <c r="Q187">
        <v>6.122837581552</v>
      </c>
      <c r="R187">
        <v>6.1186629462909998</v>
      </c>
      <c r="S187">
        <v>6.1107120984280003</v>
      </c>
      <c r="T187">
        <v>6.0994198715539998</v>
      </c>
      <c r="U187">
        <v>6.0851960710370001</v>
      </c>
      <c r="V187" s="34">
        <f t="shared" si="6"/>
        <v>0</v>
      </c>
      <c r="W187" t="str">
        <f t="shared" si="5"/>
        <v/>
      </c>
    </row>
    <row r="188" spans="1:23" s="35" customFormat="1" ht="13.25" customHeight="1" x14ac:dyDescent="0.25">
      <c r="A188" s="38">
        <v>36787</v>
      </c>
      <c r="B188">
        <v>6.132010615544</v>
      </c>
      <c r="C188">
        <v>5.9605708855690001</v>
      </c>
      <c r="D188">
        <v>5.873613117134</v>
      </c>
      <c r="E188">
        <v>5.8508682962250003</v>
      </c>
      <c r="F188">
        <v>5.8673677838589997</v>
      </c>
      <c r="G188">
        <v>5.9043723762790004</v>
      </c>
      <c r="H188">
        <v>5.9497583607709998</v>
      </c>
      <c r="I188">
        <v>5.9962399107440003</v>
      </c>
      <c r="J188">
        <v>6.0396751441280001</v>
      </c>
      <c r="K188">
        <v>6.0778649284880002</v>
      </c>
      <c r="L188">
        <v>6.1097816602880002</v>
      </c>
      <c r="M188">
        <v>6.1350935552049997</v>
      </c>
      <c r="N188">
        <v>6.1538754341570003</v>
      </c>
      <c r="O188">
        <v>6.1664332743749997</v>
      </c>
      <c r="P188">
        <v>6.1731974478099998</v>
      </c>
      <c r="Q188">
        <v>6.1746575205059999</v>
      </c>
      <c r="R188">
        <v>6.1713224208969999</v>
      </c>
      <c r="S188">
        <v>6.1636962756860001</v>
      </c>
      <c r="T188">
        <v>6.152264039396</v>
      </c>
      <c r="U188">
        <v>6.1374833104609996</v>
      </c>
      <c r="V188" s="34">
        <f t="shared" si="6"/>
        <v>0</v>
      </c>
      <c r="W188" t="str">
        <f t="shared" si="5"/>
        <v/>
      </c>
    </row>
    <row r="189" spans="1:23" s="35" customFormat="1" ht="13.25" customHeight="1" x14ac:dyDescent="0.25">
      <c r="A189" s="38">
        <v>36788</v>
      </c>
      <c r="B189">
        <v>6.1650756553289998</v>
      </c>
      <c r="C189">
        <v>5.9841123628449999</v>
      </c>
      <c r="D189">
        <v>5.8772155897170002</v>
      </c>
      <c r="E189">
        <v>5.8456632002350002</v>
      </c>
      <c r="F189">
        <v>5.8594510807460001</v>
      </c>
      <c r="G189">
        <v>5.8953539658220002</v>
      </c>
      <c r="H189">
        <v>5.9394155900300003</v>
      </c>
      <c r="I189">
        <v>5.9839517071349997</v>
      </c>
      <c r="J189">
        <v>6.0249497355260004</v>
      </c>
      <c r="K189">
        <v>6.0604578899990003</v>
      </c>
      <c r="L189">
        <v>6.0896708666529999</v>
      </c>
      <c r="M189">
        <v>6.1124206837340003</v>
      </c>
      <c r="N189">
        <v>6.1288910193000001</v>
      </c>
      <c r="O189">
        <v>6.1394541656330004</v>
      </c>
      <c r="P189">
        <v>6.1445762771180004</v>
      </c>
      <c r="Q189">
        <v>6.1447615627649999</v>
      </c>
      <c r="R189">
        <v>6.1405192619570004</v>
      </c>
      <c r="S189">
        <v>6.1323442697299999</v>
      </c>
      <c r="T189">
        <v>6.1207061037030002</v>
      </c>
      <c r="U189">
        <v>6.1060430439119999</v>
      </c>
      <c r="V189" s="34">
        <f t="shared" si="6"/>
        <v>0</v>
      </c>
      <c r="W189" t="str">
        <f t="shared" si="5"/>
        <v/>
      </c>
    </row>
    <row r="190" spans="1:23" s="35" customFormat="1" ht="13.25" customHeight="1" x14ac:dyDescent="0.25">
      <c r="A190" s="38">
        <v>36789</v>
      </c>
      <c r="B190">
        <v>6.1918647225440004</v>
      </c>
      <c r="C190">
        <v>6.0230934174010002</v>
      </c>
      <c r="D190">
        <v>5.9257995501450003</v>
      </c>
      <c r="E190">
        <v>5.8929211146579998</v>
      </c>
      <c r="F190">
        <v>5.9020563914009996</v>
      </c>
      <c r="G190">
        <v>5.9342214475309998</v>
      </c>
      <c r="H190">
        <v>5.9765536272070001</v>
      </c>
      <c r="I190">
        <v>6.0211253841919996</v>
      </c>
      <c r="J190">
        <v>6.0633406202430002</v>
      </c>
      <c r="K190">
        <v>6.1007014041190004</v>
      </c>
      <c r="L190">
        <v>6.131989747914</v>
      </c>
      <c r="M190">
        <v>6.156754739308</v>
      </c>
      <c r="N190">
        <v>6.1749979785809996</v>
      </c>
      <c r="O190">
        <v>6.1869816940069997</v>
      </c>
      <c r="P190">
        <v>6.193111476905</v>
      </c>
      <c r="Q190">
        <v>6.1938643556250002</v>
      </c>
      <c r="R190">
        <v>6.1897446172750001</v>
      </c>
      <c r="S190">
        <v>6.1812568011889999</v>
      </c>
      <c r="T190">
        <v>6.168889448482</v>
      </c>
      <c r="U190">
        <v>6.153105663182</v>
      </c>
      <c r="V190" s="34">
        <f t="shared" si="6"/>
        <v>0</v>
      </c>
      <c r="W190" t="str">
        <f t="shared" si="5"/>
        <v/>
      </c>
    </row>
    <row r="191" spans="1:23" s="35" customFormat="1" ht="13.25" customHeight="1" x14ac:dyDescent="0.25">
      <c r="A191" s="38">
        <v>36790</v>
      </c>
      <c r="B191">
        <v>6.1862371643599996</v>
      </c>
      <c r="C191">
        <v>6.0113389007529996</v>
      </c>
      <c r="D191">
        <v>5.9111955461649996</v>
      </c>
      <c r="E191">
        <v>5.8804367666069997</v>
      </c>
      <c r="F191">
        <v>5.8905484209900001</v>
      </c>
      <c r="G191">
        <v>5.9204405109160003</v>
      </c>
      <c r="H191">
        <v>5.9576444295110003</v>
      </c>
      <c r="I191">
        <v>5.9953521601739999</v>
      </c>
      <c r="J191">
        <v>6.0300265337320003</v>
      </c>
      <c r="K191">
        <v>6.059953155104</v>
      </c>
      <c r="L191">
        <v>6.0844272276269997</v>
      </c>
      <c r="M191">
        <v>6.1033034430050002</v>
      </c>
      <c r="N191">
        <v>6.116744375993</v>
      </c>
      <c r="O191">
        <v>6.1250772262169999</v>
      </c>
      <c r="P191">
        <v>6.1287107193669996</v>
      </c>
      <c r="Q191">
        <v>6.1280862479309999</v>
      </c>
      <c r="R191">
        <v>6.1236490157599999</v>
      </c>
      <c r="S191">
        <v>6.1158311539480001</v>
      </c>
      <c r="T191">
        <v>6.1050421447909997</v>
      </c>
      <c r="U191">
        <v>6.0916637719890003</v>
      </c>
      <c r="V191" s="34">
        <f t="shared" si="6"/>
        <v>0</v>
      </c>
      <c r="W191" t="str">
        <f t="shared" si="5"/>
        <v/>
      </c>
    </row>
    <row r="192" spans="1:23" s="35" customFormat="1" ht="13.25" customHeight="1" x14ac:dyDescent="0.25">
      <c r="A192" s="38">
        <v>36791</v>
      </c>
      <c r="B192">
        <v>6.1658502363360004</v>
      </c>
      <c r="C192">
        <v>5.988872103297</v>
      </c>
      <c r="D192">
        <v>5.8918736988929998</v>
      </c>
      <c r="E192">
        <v>5.8543999614180002</v>
      </c>
      <c r="F192">
        <v>5.8561453070329996</v>
      </c>
      <c r="G192">
        <v>5.8811699063910003</v>
      </c>
      <c r="H192">
        <v>5.9181665410360003</v>
      </c>
      <c r="I192">
        <v>5.9595781755420001</v>
      </c>
      <c r="J192">
        <v>6.0005804388010002</v>
      </c>
      <c r="K192">
        <v>6.0382367142179998</v>
      </c>
      <c r="L192">
        <v>6.0708743682259998</v>
      </c>
      <c r="M192">
        <v>6.097649386044</v>
      </c>
      <c r="N192">
        <v>6.118251392716</v>
      </c>
      <c r="O192">
        <v>6.1327069861709997</v>
      </c>
      <c r="P192">
        <v>6.1412497584630001</v>
      </c>
      <c r="Q192">
        <v>6.1442348235709998</v>
      </c>
      <c r="R192">
        <v>6.14208283358</v>
      </c>
      <c r="S192">
        <v>6.1352434977619996</v>
      </c>
      <c r="T192">
        <v>6.1241720185829998</v>
      </c>
      <c r="U192">
        <v>6.1093141084080003</v>
      </c>
      <c r="V192" s="34">
        <f t="shared" si="6"/>
        <v>0</v>
      </c>
      <c r="W192" t="str">
        <f t="shared" si="5"/>
        <v/>
      </c>
    </row>
    <row r="193" spans="1:23" s="35" customFormat="1" ht="13.25" customHeight="1" x14ac:dyDescent="0.25">
      <c r="A193" s="38">
        <v>36794</v>
      </c>
      <c r="B193">
        <v>6.204389441679</v>
      </c>
      <c r="C193">
        <v>6.0102418321839997</v>
      </c>
      <c r="D193">
        <v>5.8963704629910003</v>
      </c>
      <c r="E193">
        <v>5.8528134031250003</v>
      </c>
      <c r="F193">
        <v>5.8542180949610003</v>
      </c>
      <c r="G193">
        <v>5.8801052518989998</v>
      </c>
      <c r="H193">
        <v>5.917043635922</v>
      </c>
      <c r="I193">
        <v>5.9569469524479999</v>
      </c>
      <c r="J193">
        <v>5.9951972670610001</v>
      </c>
      <c r="K193">
        <v>6.0292990377390003</v>
      </c>
      <c r="L193">
        <v>6.0580246816720003</v>
      </c>
      <c r="M193">
        <v>6.0808958178679999</v>
      </c>
      <c r="N193">
        <v>6.0978724679739997</v>
      </c>
      <c r="O193">
        <v>6.1091666241290001</v>
      </c>
      <c r="P193">
        <v>6.115129597598</v>
      </c>
      <c r="Q193">
        <v>6.1161833896219999</v>
      </c>
      <c r="R193">
        <v>6.112778663157</v>
      </c>
      <c r="S193">
        <v>6.1053690385000001</v>
      </c>
      <c r="T193">
        <v>6.0943955623089998</v>
      </c>
      <c r="U193">
        <v>6.0802776034789998</v>
      </c>
      <c r="V193" s="34">
        <f t="shared" si="6"/>
        <v>0</v>
      </c>
      <c r="W193" t="str">
        <f t="shared" si="5"/>
        <v>20003</v>
      </c>
    </row>
    <row r="194" spans="1:23" s="35" customFormat="1" ht="13.25" customHeight="1" x14ac:dyDescent="0.25">
      <c r="A194" s="38">
        <v>36795</v>
      </c>
      <c r="B194">
        <v>6.1885056031029997</v>
      </c>
      <c r="C194">
        <v>5.9723230998860002</v>
      </c>
      <c r="D194">
        <v>5.8561552076450001</v>
      </c>
      <c r="E194">
        <v>5.8177099503410004</v>
      </c>
      <c r="F194">
        <v>5.8239621108030004</v>
      </c>
      <c r="G194">
        <v>5.852172488121</v>
      </c>
      <c r="H194">
        <v>5.889033871813</v>
      </c>
      <c r="I194">
        <v>5.9272307827809998</v>
      </c>
      <c r="J194">
        <v>5.9629000299659998</v>
      </c>
      <c r="K194">
        <v>5.9941132563700004</v>
      </c>
      <c r="L194">
        <v>6.0200233899080002</v>
      </c>
      <c r="M194">
        <v>6.0403894631270001</v>
      </c>
      <c r="N194">
        <v>6.0553092434989999</v>
      </c>
      <c r="O194">
        <v>6.0650659755709997</v>
      </c>
      <c r="P194">
        <v>6.0700388383610004</v>
      </c>
      <c r="Q194">
        <v>6.070649840672</v>
      </c>
      <c r="R194">
        <v>6.0673320965290003</v>
      </c>
      <c r="S194">
        <v>6.0605109512049999</v>
      </c>
      <c r="T194">
        <v>6.0505929911229996</v>
      </c>
      <c r="U194">
        <v>6.0379599671289998</v>
      </c>
      <c r="V194" s="34">
        <f t="shared" si="6"/>
        <v>0</v>
      </c>
      <c r="W194" t="str">
        <f t="shared" si="5"/>
        <v>20003</v>
      </c>
    </row>
    <row r="195" spans="1:23" s="35" customFormat="1" ht="13.25" customHeight="1" x14ac:dyDescent="0.25">
      <c r="A195" s="38">
        <v>36796</v>
      </c>
      <c r="B195">
        <v>6.186680674582</v>
      </c>
      <c r="C195">
        <v>5.9622793175010003</v>
      </c>
      <c r="D195">
        <v>5.8424010234430002</v>
      </c>
      <c r="E195">
        <v>5.8052024719029998</v>
      </c>
      <c r="F195">
        <v>5.8162248183090002</v>
      </c>
      <c r="G195">
        <v>5.8511785787650004</v>
      </c>
      <c r="H195">
        <v>5.8956055402449996</v>
      </c>
      <c r="I195">
        <v>5.9414501671610003</v>
      </c>
      <c r="J195">
        <v>5.984410004121</v>
      </c>
      <c r="K195">
        <v>6.0223130956109996</v>
      </c>
      <c r="L195">
        <v>6.0541899343330003</v>
      </c>
      <c r="M195">
        <v>6.0797505970929997</v>
      </c>
      <c r="N195">
        <v>6.0990879895100001</v>
      </c>
      <c r="O195">
        <v>6.1125066400529997</v>
      </c>
      <c r="P195">
        <v>6.1204221406789996</v>
      </c>
      <c r="Q195">
        <v>6.1233012085310001</v>
      </c>
      <c r="R195">
        <v>6.1216256766150003</v>
      </c>
      <c r="S195">
        <v>6.1158709134659999</v>
      </c>
      <c r="T195">
        <v>6.1064931223799999</v>
      </c>
      <c r="U195">
        <v>6.0939221934830003</v>
      </c>
      <c r="V195" s="34">
        <f t="shared" si="6"/>
        <v>0</v>
      </c>
      <c r="W195" t="str">
        <f t="shared" si="5"/>
        <v>20003</v>
      </c>
    </row>
    <row r="196" spans="1:23" s="35" customFormat="1" ht="13.25" customHeight="1" x14ac:dyDescent="0.25">
      <c r="A196" s="38">
        <v>36797</v>
      </c>
      <c r="B196">
        <v>6.197993773666</v>
      </c>
      <c r="C196">
        <v>5.9815179234959999</v>
      </c>
      <c r="D196">
        <v>5.8612406640110004</v>
      </c>
      <c r="E196">
        <v>5.8164009900979998</v>
      </c>
      <c r="F196">
        <v>5.8182743350550004</v>
      </c>
      <c r="G196">
        <v>5.8453315096700003</v>
      </c>
      <c r="H196">
        <v>5.8838021802059997</v>
      </c>
      <c r="I196">
        <v>5.9254726443579999</v>
      </c>
      <c r="J196">
        <v>5.9656591344520002</v>
      </c>
      <c r="K196">
        <v>6.0018188711959999</v>
      </c>
      <c r="L196">
        <v>6.0326843594869999</v>
      </c>
      <c r="M196">
        <v>6.0577421315580002</v>
      </c>
      <c r="N196">
        <v>6.0769215411450004</v>
      </c>
      <c r="O196">
        <v>6.0904082306560001</v>
      </c>
      <c r="P196">
        <v>6.0985312974639996</v>
      </c>
      <c r="Q196">
        <v>6.1016943739120002</v>
      </c>
      <c r="R196">
        <v>6.1003332427499997</v>
      </c>
      <c r="S196">
        <v>6.0948897521619996</v>
      </c>
      <c r="T196">
        <v>6.0857959074009997</v>
      </c>
      <c r="U196">
        <v>6.0734644083499996</v>
      </c>
      <c r="V196" s="34">
        <f t="shared" si="6"/>
        <v>0</v>
      </c>
      <c r="W196" t="str">
        <f t="shared" ref="W196:W259" si="7">IF(SUM(V196:V200)&gt;0,CONCATENATE(YEAR(A196),INT((MONTH(A196)-1)/3)+1),"")</f>
        <v>20003</v>
      </c>
    </row>
    <row r="197" spans="1:23" s="35" customFormat="1" ht="13.25" customHeight="1" x14ac:dyDescent="0.25">
      <c r="A197" s="38">
        <v>36798</v>
      </c>
      <c r="B197">
        <v>6.1876983002900001</v>
      </c>
      <c r="C197">
        <v>5.9410116897160004</v>
      </c>
      <c r="D197">
        <v>5.8133674675130003</v>
      </c>
      <c r="E197">
        <v>5.7767918973250003</v>
      </c>
      <c r="F197">
        <v>5.7895488146340002</v>
      </c>
      <c r="G197">
        <v>5.8250375804910002</v>
      </c>
      <c r="H197">
        <v>5.8687143422019998</v>
      </c>
      <c r="I197">
        <v>5.9130002115640004</v>
      </c>
      <c r="J197">
        <v>5.9540578600999998</v>
      </c>
      <c r="K197">
        <v>5.9900451471320002</v>
      </c>
      <c r="L197">
        <v>6.0201978815219999</v>
      </c>
      <c r="M197">
        <v>6.044342482357</v>
      </c>
      <c r="N197">
        <v>6.0626299238190002</v>
      </c>
      <c r="O197">
        <v>6.0753860397050001</v>
      </c>
      <c r="P197">
        <v>6.0830250383470004</v>
      </c>
      <c r="Q197">
        <v>6.0859985772599998</v>
      </c>
      <c r="R197">
        <v>6.0847655083400003</v>
      </c>
      <c r="S197">
        <v>6.0797739831369997</v>
      </c>
      <c r="T197">
        <v>6.0714511189750002</v>
      </c>
      <c r="U197">
        <v>6.060197368221</v>
      </c>
      <c r="V197" s="34">
        <f t="shared" si="6"/>
        <v>1</v>
      </c>
      <c r="W197" t="str">
        <f t="shared" si="7"/>
        <v>20003</v>
      </c>
    </row>
    <row r="198" spans="1:23" s="35" customFormat="1" ht="13.25" customHeight="1" x14ac:dyDescent="0.25">
      <c r="A198" s="38">
        <v>36801</v>
      </c>
      <c r="B198">
        <v>6.1912857188960002</v>
      </c>
      <c r="C198">
        <v>5.9528407519449997</v>
      </c>
      <c r="D198">
        <v>5.8222800907409997</v>
      </c>
      <c r="E198">
        <v>5.781623215243</v>
      </c>
      <c r="F198">
        <v>5.7940605144679997</v>
      </c>
      <c r="G198">
        <v>5.8330583218119996</v>
      </c>
      <c r="H198">
        <v>5.8827441630220001</v>
      </c>
      <c r="I198">
        <v>5.9342550064679997</v>
      </c>
      <c r="J198">
        <v>5.982839564691</v>
      </c>
      <c r="K198">
        <v>6.0260791416029997</v>
      </c>
      <c r="L198">
        <v>6.0628718400260002</v>
      </c>
      <c r="M198">
        <v>6.0928615313090004</v>
      </c>
      <c r="N198">
        <v>6.1161142098859997</v>
      </c>
      <c r="O198">
        <v>6.1329312914239997</v>
      </c>
      <c r="P198">
        <v>6.1437398026699999</v>
      </c>
      <c r="Q198">
        <v>6.1490267349170002</v>
      </c>
      <c r="R198">
        <v>6.1492994121429998</v>
      </c>
      <c r="S198">
        <v>6.1450615605049999</v>
      </c>
      <c r="T198">
        <v>6.136799058767</v>
      </c>
      <c r="U198">
        <v>6.1249717604580001</v>
      </c>
      <c r="V198" s="34">
        <f t="shared" si="6"/>
        <v>0</v>
      </c>
      <c r="W198" t="str">
        <f t="shared" si="7"/>
        <v/>
      </c>
    </row>
    <row r="199" spans="1:23" s="35" customFormat="1" ht="13.25" customHeight="1" x14ac:dyDescent="0.25">
      <c r="A199" s="38">
        <v>36802</v>
      </c>
      <c r="B199">
        <v>6.2058878019080002</v>
      </c>
      <c r="C199">
        <v>5.9711688471239999</v>
      </c>
      <c r="D199">
        <v>5.8439071176440001</v>
      </c>
      <c r="E199">
        <v>5.8082125513239999</v>
      </c>
      <c r="F199">
        <v>5.8241490594830001</v>
      </c>
      <c r="G199">
        <v>5.8644239813299999</v>
      </c>
      <c r="H199">
        <v>5.9135989711820001</v>
      </c>
      <c r="I199">
        <v>5.9634621246949999</v>
      </c>
      <c r="J199">
        <v>6.0097982745470002</v>
      </c>
      <c r="K199">
        <v>6.0505611904340002</v>
      </c>
      <c r="L199">
        <v>6.0848892912399997</v>
      </c>
      <c r="M199">
        <v>6.1125747872289997</v>
      </c>
      <c r="N199">
        <v>6.1337712589980002</v>
      </c>
      <c r="O199">
        <v>6.1488282297710004</v>
      </c>
      <c r="P199">
        <v>6.1581952429589997</v>
      </c>
      <c r="Q199">
        <v>6.1623652098999999</v>
      </c>
      <c r="R199">
        <v>6.1618406444260003</v>
      </c>
      <c r="S199">
        <v>6.1571136075300004</v>
      </c>
      <c r="T199">
        <v>6.1486540521800004</v>
      </c>
      <c r="U199">
        <v>6.1369034025979996</v>
      </c>
      <c r="V199" s="34">
        <f t="shared" si="6"/>
        <v>0</v>
      </c>
      <c r="W199" t="str">
        <f t="shared" si="7"/>
        <v/>
      </c>
    </row>
    <row r="200" spans="1:23" s="35" customFormat="1" ht="13.25" customHeight="1" x14ac:dyDescent="0.25">
      <c r="A200" s="38">
        <v>36803</v>
      </c>
      <c r="B200">
        <v>6.2246077731240002</v>
      </c>
      <c r="C200">
        <v>6.0080568881350001</v>
      </c>
      <c r="D200">
        <v>5.8847620413990001</v>
      </c>
      <c r="E200">
        <v>5.844531108959</v>
      </c>
      <c r="F200">
        <v>5.8540878767139999</v>
      </c>
      <c r="G200">
        <v>5.8886641920710003</v>
      </c>
      <c r="H200">
        <v>5.9333200662849999</v>
      </c>
      <c r="I200">
        <v>5.979699431157</v>
      </c>
      <c r="J200">
        <v>6.0233293029580004</v>
      </c>
      <c r="K200">
        <v>6.0619419332669997</v>
      </c>
      <c r="L200">
        <v>6.0945133599980004</v>
      </c>
      <c r="M200">
        <v>6.1207225111619996</v>
      </c>
      <c r="N200">
        <v>6.1406447908719999</v>
      </c>
      <c r="O200">
        <v>6.154575530252</v>
      </c>
      <c r="P200">
        <v>6.1629263327109998</v>
      </c>
      <c r="Q200">
        <v>6.1661632575730003</v>
      </c>
      <c r="R200">
        <v>6.1647696249120001</v>
      </c>
      <c r="S200">
        <v>6.1592236622290004</v>
      </c>
      <c r="T200">
        <v>6.1499852874709999</v>
      </c>
      <c r="U200">
        <v>6.1374886102400001</v>
      </c>
      <c r="V200" s="34">
        <f t="shared" si="6"/>
        <v>0</v>
      </c>
      <c r="W200" t="str">
        <f t="shared" si="7"/>
        <v/>
      </c>
    </row>
    <row r="201" spans="1:23" s="35" customFormat="1" ht="13.25" customHeight="1" x14ac:dyDescent="0.25">
      <c r="A201" s="38">
        <v>36804</v>
      </c>
      <c r="B201">
        <v>6.2248396778909996</v>
      </c>
      <c r="C201">
        <v>5.9840933877960003</v>
      </c>
      <c r="D201">
        <v>5.8554454248330003</v>
      </c>
      <c r="E201">
        <v>5.818046630355</v>
      </c>
      <c r="F201">
        <v>5.8301368708889996</v>
      </c>
      <c r="G201">
        <v>5.8648810022950002</v>
      </c>
      <c r="H201">
        <v>5.9077191565679996</v>
      </c>
      <c r="I201">
        <v>5.9511290278380002</v>
      </c>
      <c r="J201">
        <v>5.9913288562810001</v>
      </c>
      <c r="K201">
        <v>6.026514455089</v>
      </c>
      <c r="L201">
        <v>6.0559436919360001</v>
      </c>
      <c r="M201">
        <v>6.0794539735809998</v>
      </c>
      <c r="N201">
        <v>6.0972001816430001</v>
      </c>
      <c r="O201">
        <v>6.1095076858919999</v>
      </c>
      <c r="P201">
        <v>6.1167875934589997</v>
      </c>
      <c r="Q201">
        <v>6.1194869199799999</v>
      </c>
      <c r="R201">
        <v>6.1180590307609997</v>
      </c>
      <c r="S201">
        <v>6.1129461911840002</v>
      </c>
      <c r="T201">
        <v>6.1045695190210001</v>
      </c>
      <c r="U201">
        <v>6.0933235374460004</v>
      </c>
      <c r="V201" s="34">
        <f t="shared" si="6"/>
        <v>0</v>
      </c>
      <c r="W201" t="str">
        <f t="shared" si="7"/>
        <v/>
      </c>
    </row>
    <row r="202" spans="1:23" s="35" customFormat="1" ht="13.25" customHeight="1" x14ac:dyDescent="0.25">
      <c r="A202" s="38">
        <v>36805</v>
      </c>
      <c r="B202">
        <v>6.2358490068729999</v>
      </c>
      <c r="C202">
        <v>5.9491262514840004</v>
      </c>
      <c r="D202">
        <v>5.8178669487569996</v>
      </c>
      <c r="E202">
        <v>5.7878445830059997</v>
      </c>
      <c r="F202">
        <v>5.8026268142769997</v>
      </c>
      <c r="G202">
        <v>5.8349547080370003</v>
      </c>
      <c r="H202">
        <v>5.8724622418179999</v>
      </c>
      <c r="I202">
        <v>5.9094171869899998</v>
      </c>
      <c r="J202">
        <v>5.9431349505449997</v>
      </c>
      <c r="K202">
        <v>5.9724182657379998</v>
      </c>
      <c r="L202">
        <v>5.9968346444160003</v>
      </c>
      <c r="M202">
        <v>6.0163577281820002</v>
      </c>
      <c r="N202">
        <v>6.0311782875380002</v>
      </c>
      <c r="O202">
        <v>6.0415998891280003</v>
      </c>
      <c r="P202">
        <v>6.047979365442</v>
      </c>
      <c r="Q202">
        <v>6.0506921591060001</v>
      </c>
      <c r="R202">
        <v>6.0501120213780002</v>
      </c>
      <c r="S202">
        <v>6.0465992488260003</v>
      </c>
      <c r="T202">
        <v>6.0404941156270002</v>
      </c>
      <c r="U202">
        <v>6.0321135169689999</v>
      </c>
      <c r="V202" s="34">
        <f t="shared" si="6"/>
        <v>0</v>
      </c>
      <c r="W202" t="str">
        <f t="shared" si="7"/>
        <v/>
      </c>
    </row>
    <row r="203" spans="1:23" s="35" customFormat="1" ht="13.25" customHeight="1" x14ac:dyDescent="0.25">
      <c r="A203" s="38">
        <v>36808</v>
      </c>
      <c r="B203" t="s">
        <v>84</v>
      </c>
      <c r="C203" t="s">
        <v>84</v>
      </c>
      <c r="D203" t="s">
        <v>84</v>
      </c>
      <c r="E203" t="s">
        <v>84</v>
      </c>
      <c r="F203" t="s">
        <v>84</v>
      </c>
      <c r="G203" t="s">
        <v>84</v>
      </c>
      <c r="H203" t="s">
        <v>84</v>
      </c>
      <c r="I203" t="s">
        <v>84</v>
      </c>
      <c r="J203" t="s">
        <v>84</v>
      </c>
      <c r="K203" t="s">
        <v>84</v>
      </c>
      <c r="L203" t="s">
        <v>84</v>
      </c>
      <c r="M203" t="s">
        <v>84</v>
      </c>
      <c r="N203" t="s">
        <v>84</v>
      </c>
      <c r="O203" t="s">
        <v>84</v>
      </c>
      <c r="P203" t="s">
        <v>84</v>
      </c>
      <c r="Q203" t="s">
        <v>84</v>
      </c>
      <c r="R203" t="s">
        <v>84</v>
      </c>
      <c r="S203" t="s">
        <v>84</v>
      </c>
      <c r="T203" t="s">
        <v>84</v>
      </c>
      <c r="U203" t="s">
        <v>84</v>
      </c>
      <c r="V203" s="34">
        <f t="shared" si="6"/>
        <v>0</v>
      </c>
      <c r="W203" t="str">
        <f t="shared" si="7"/>
        <v/>
      </c>
    </row>
    <row r="204" spans="1:23" s="35" customFormat="1" ht="13.25" customHeight="1" x14ac:dyDescent="0.25">
      <c r="A204" s="38">
        <v>36809</v>
      </c>
      <c r="B204">
        <v>6.2280091049320001</v>
      </c>
      <c r="C204">
        <v>5.9345490641009997</v>
      </c>
      <c r="D204">
        <v>5.8036947634739997</v>
      </c>
      <c r="E204">
        <v>5.7728592315820002</v>
      </c>
      <c r="F204">
        <v>5.7853351310849996</v>
      </c>
      <c r="G204">
        <v>5.8147793550070004</v>
      </c>
      <c r="H204">
        <v>5.8494292069730003</v>
      </c>
      <c r="I204">
        <v>5.8838464170530003</v>
      </c>
      <c r="J204">
        <v>5.9154679668729999</v>
      </c>
      <c r="K204">
        <v>5.9431309345869998</v>
      </c>
      <c r="L204">
        <v>5.9663937988480003</v>
      </c>
      <c r="M204">
        <v>5.9852000650330002</v>
      </c>
      <c r="N204">
        <v>5.9997008711289999</v>
      </c>
      <c r="O204">
        <v>6.0101568625409998</v>
      </c>
      <c r="P204">
        <v>6.0168820229240003</v>
      </c>
      <c r="Q204">
        <v>6.0202108195989998</v>
      </c>
      <c r="R204">
        <v>6.020478821647</v>
      </c>
      <c r="S204">
        <v>6.0180113476889998</v>
      </c>
      <c r="T204">
        <v>6.013117013355</v>
      </c>
      <c r="U204">
        <v>6.0060843184110002</v>
      </c>
      <c r="V204" s="34">
        <f t="shared" si="6"/>
        <v>0</v>
      </c>
      <c r="W204" t="str">
        <f t="shared" si="7"/>
        <v/>
      </c>
    </row>
    <row r="205" spans="1:23" s="35" customFormat="1" ht="13.25" customHeight="1" x14ac:dyDescent="0.25">
      <c r="A205" s="38">
        <v>36810</v>
      </c>
      <c r="B205">
        <v>6.1649058613700003</v>
      </c>
      <c r="C205">
        <v>5.9000204709880002</v>
      </c>
      <c r="D205">
        <v>5.7711694273849998</v>
      </c>
      <c r="E205">
        <v>5.7353302119979999</v>
      </c>
      <c r="F205">
        <v>5.7460264722590004</v>
      </c>
      <c r="G205">
        <v>5.7771112751839997</v>
      </c>
      <c r="H205">
        <v>5.8153722299219996</v>
      </c>
      <c r="I205">
        <v>5.8542438401319998</v>
      </c>
      <c r="J205">
        <v>5.8904829504489999</v>
      </c>
      <c r="K205">
        <v>5.9225449037039999</v>
      </c>
      <c r="L205">
        <v>5.9497829176539998</v>
      </c>
      <c r="M205">
        <v>5.9720379156990004</v>
      </c>
      <c r="N205">
        <v>5.9894187929819998</v>
      </c>
      <c r="O205">
        <v>6.0021797931130001</v>
      </c>
      <c r="P205">
        <v>6.010649801195</v>
      </c>
      <c r="Q205">
        <v>6.0151906297620004</v>
      </c>
      <c r="R205">
        <v>6.0161721162679997</v>
      </c>
      <c r="S205">
        <v>6.0139572754269999</v>
      </c>
      <c r="T205">
        <v>6.0088936141850002</v>
      </c>
      <c r="U205">
        <v>6.0013082926969998</v>
      </c>
      <c r="V205" s="34">
        <f t="shared" si="6"/>
        <v>0</v>
      </c>
      <c r="W205" t="str">
        <f t="shared" si="7"/>
        <v/>
      </c>
    </row>
    <row r="206" spans="1:23" s="35" customFormat="1" ht="13.25" customHeight="1" x14ac:dyDescent="0.25">
      <c r="A206" s="38">
        <v>36811</v>
      </c>
      <c r="B206">
        <v>6.0901533286370002</v>
      </c>
      <c r="C206">
        <v>5.8206558258880001</v>
      </c>
      <c r="D206">
        <v>5.690580574637</v>
      </c>
      <c r="E206">
        <v>5.6581173758569996</v>
      </c>
      <c r="F206">
        <v>5.6759489366929996</v>
      </c>
      <c r="G206">
        <v>5.7161725547450004</v>
      </c>
      <c r="H206">
        <v>5.7642017096359996</v>
      </c>
      <c r="I206">
        <v>5.8126310876589997</v>
      </c>
      <c r="J206">
        <v>5.8577593822929996</v>
      </c>
      <c r="K206">
        <v>5.8978151277449999</v>
      </c>
      <c r="L206">
        <v>5.9320578893690001</v>
      </c>
      <c r="M206">
        <v>5.960310495341</v>
      </c>
      <c r="N206">
        <v>5.9827063050909999</v>
      </c>
      <c r="O206">
        <v>5.9995475335639998</v>
      </c>
      <c r="P206">
        <v>6.0112233435149998</v>
      </c>
      <c r="Q206">
        <v>6.0181614290349996</v>
      </c>
      <c r="R206">
        <v>6.0207990550090003</v>
      </c>
      <c r="S206">
        <v>6.0195657477840001</v>
      </c>
      <c r="T206">
        <v>6.0148731352059999</v>
      </c>
      <c r="U206">
        <v>6.0071092545170002</v>
      </c>
      <c r="V206" s="34">
        <f t="shared" si="6"/>
        <v>0</v>
      </c>
      <c r="W206" t="str">
        <f t="shared" si="7"/>
        <v/>
      </c>
    </row>
    <row r="207" spans="1:23" s="35" customFormat="1" ht="13.25" customHeight="1" x14ac:dyDescent="0.25">
      <c r="A207" s="38">
        <v>36812</v>
      </c>
      <c r="B207">
        <v>6.1019063964509996</v>
      </c>
      <c r="C207">
        <v>5.8174456722130001</v>
      </c>
      <c r="D207">
        <v>5.686059131375</v>
      </c>
      <c r="E207">
        <v>5.6568574271510004</v>
      </c>
      <c r="F207">
        <v>5.6772954441980001</v>
      </c>
      <c r="G207">
        <v>5.7186322697850001</v>
      </c>
      <c r="H207">
        <v>5.7666424868009996</v>
      </c>
      <c r="I207">
        <v>5.8143746118720001</v>
      </c>
      <c r="J207">
        <v>5.8584552945009998</v>
      </c>
      <c r="K207">
        <v>5.8973218900040001</v>
      </c>
      <c r="L207">
        <v>5.9303618879320004</v>
      </c>
      <c r="M207">
        <v>5.9574751487039999</v>
      </c>
      <c r="N207">
        <v>5.9788403573510003</v>
      </c>
      <c r="O207">
        <v>5.9947850789989996</v>
      </c>
      <c r="P207">
        <v>6.0057110531609998</v>
      </c>
      <c r="Q207">
        <v>6.0120502892400003</v>
      </c>
      <c r="R207">
        <v>6.0142390010789999</v>
      </c>
      <c r="S207">
        <v>6.0127021972929997</v>
      </c>
      <c r="T207">
        <v>6.0078447916769999</v>
      </c>
      <c r="U207">
        <v>6.0000467734180001</v>
      </c>
      <c r="V207" s="34">
        <f t="shared" si="6"/>
        <v>0</v>
      </c>
      <c r="W207" t="str">
        <f t="shared" si="7"/>
        <v/>
      </c>
    </row>
    <row r="208" spans="1:23" s="35" customFormat="1" ht="13.25" customHeight="1" x14ac:dyDescent="0.25">
      <c r="A208" s="38">
        <v>36815</v>
      </c>
      <c r="B208">
        <v>6.1341494245639998</v>
      </c>
      <c r="C208">
        <v>5.8675883875029999</v>
      </c>
      <c r="D208">
        <v>5.7306516857589997</v>
      </c>
      <c r="E208">
        <v>5.6900478868290003</v>
      </c>
      <c r="F208">
        <v>5.701160532037</v>
      </c>
      <c r="G208">
        <v>5.736321571305</v>
      </c>
      <c r="H208">
        <v>5.7805985863630003</v>
      </c>
      <c r="I208">
        <v>5.8262277483659997</v>
      </c>
      <c r="J208">
        <v>5.8692417265680001</v>
      </c>
      <c r="K208">
        <v>5.9076855301029996</v>
      </c>
      <c r="L208">
        <v>5.940692358103</v>
      </c>
      <c r="M208">
        <v>5.9679960912089998</v>
      </c>
      <c r="N208">
        <v>5.9896656969609996</v>
      </c>
      <c r="O208">
        <v>6.0059555033320002</v>
      </c>
      <c r="P208">
        <v>6.0172182214719996</v>
      </c>
      <c r="Q208">
        <v>6.0238532597869998</v>
      </c>
      <c r="R208">
        <v>6.026275591388</v>
      </c>
      <c r="S208">
        <v>6.0248969576549998</v>
      </c>
      <c r="T208">
        <v>6.0201146608079998</v>
      </c>
      <c r="U208">
        <v>6.0123051146600002</v>
      </c>
      <c r="V208" s="34">
        <f t="shared" si="6"/>
        <v>0</v>
      </c>
      <c r="W208" t="str">
        <f t="shared" si="7"/>
        <v/>
      </c>
    </row>
    <row r="209" spans="1:23" s="35" customFormat="1" ht="13.25" customHeight="1" x14ac:dyDescent="0.25">
      <c r="A209" s="38">
        <v>36816</v>
      </c>
      <c r="B209">
        <v>6.0944123658029996</v>
      </c>
      <c r="C209">
        <v>5.7916649648779996</v>
      </c>
      <c r="D209">
        <v>5.6531489457440003</v>
      </c>
      <c r="E209">
        <v>5.6190421495590002</v>
      </c>
      <c r="F209">
        <v>5.6352803058649998</v>
      </c>
      <c r="G209">
        <v>5.6730317605209999</v>
      </c>
      <c r="H209">
        <v>5.718132126834</v>
      </c>
      <c r="I209">
        <v>5.7636436522969996</v>
      </c>
      <c r="J209">
        <v>5.8061603072689998</v>
      </c>
      <c r="K209">
        <v>5.8440620357949999</v>
      </c>
      <c r="L209">
        <v>5.8766692369760003</v>
      </c>
      <c r="M209">
        <v>5.9038132917960002</v>
      </c>
      <c r="N209">
        <v>5.9256072201830001</v>
      </c>
      <c r="O209">
        <v>5.9423177167469996</v>
      </c>
      <c r="P209">
        <v>5.9542912422469998</v>
      </c>
      <c r="Q209">
        <v>5.9619102879810004</v>
      </c>
      <c r="R209">
        <v>5.9655671482279997</v>
      </c>
      <c r="S209">
        <v>5.9656481799570003</v>
      </c>
      <c r="T209">
        <v>5.9625245045400002</v>
      </c>
      <c r="U209">
        <v>5.9565467421690004</v>
      </c>
      <c r="V209" s="34">
        <f t="shared" si="6"/>
        <v>0</v>
      </c>
      <c r="W209" t="str">
        <f t="shared" si="7"/>
        <v/>
      </c>
    </row>
    <row r="210" spans="1:23" s="35" customFormat="1" ht="13.25" customHeight="1" x14ac:dyDescent="0.25">
      <c r="A210" s="38">
        <v>36817</v>
      </c>
      <c r="B210">
        <v>6.0908317256629996</v>
      </c>
      <c r="C210">
        <v>5.7929229254010002</v>
      </c>
      <c r="D210">
        <v>5.649715982169</v>
      </c>
      <c r="E210">
        <v>5.6087258777000004</v>
      </c>
      <c r="F210">
        <v>5.6209898839100001</v>
      </c>
      <c r="G210">
        <v>5.6578446378580001</v>
      </c>
      <c r="H210">
        <v>5.7041056469719997</v>
      </c>
      <c r="I210">
        <v>5.7519180599339998</v>
      </c>
      <c r="J210">
        <v>5.7972587758180003</v>
      </c>
      <c r="K210">
        <v>5.8381269562379998</v>
      </c>
      <c r="L210">
        <v>5.8736155374630004</v>
      </c>
      <c r="M210">
        <v>5.9034232090909997</v>
      </c>
      <c r="N210">
        <v>5.9275887095100002</v>
      </c>
      <c r="O210">
        <v>5.9463408597590002</v>
      </c>
      <c r="P210">
        <v>5.9600112206400002</v>
      </c>
      <c r="Q210">
        <v>5.9689819800350001</v>
      </c>
      <c r="R210">
        <v>5.9736543799259998</v>
      </c>
      <c r="S210">
        <v>5.9744294931060002</v>
      </c>
      <c r="T210">
        <v>5.971696616349</v>
      </c>
      <c r="U210">
        <v>5.9658264554149998</v>
      </c>
      <c r="V210" s="34">
        <f t="shared" si="6"/>
        <v>0</v>
      </c>
      <c r="W210" t="str">
        <f t="shared" si="7"/>
        <v/>
      </c>
    </row>
    <row r="211" spans="1:23" s="35" customFormat="1" ht="13.25" customHeight="1" x14ac:dyDescent="0.25">
      <c r="A211" s="38">
        <v>36818</v>
      </c>
      <c r="B211">
        <v>6.1302886220820003</v>
      </c>
      <c r="C211">
        <v>5.8275597837559996</v>
      </c>
      <c r="D211">
        <v>5.677062572244</v>
      </c>
      <c r="E211">
        <v>5.6301121739570004</v>
      </c>
      <c r="F211">
        <v>5.6358868408460001</v>
      </c>
      <c r="G211">
        <v>5.6656841221930003</v>
      </c>
      <c r="H211">
        <v>5.7048513207099996</v>
      </c>
      <c r="I211">
        <v>5.7459881459090001</v>
      </c>
      <c r="J211">
        <v>5.7853414993790002</v>
      </c>
      <c r="K211">
        <v>5.8210375697550001</v>
      </c>
      <c r="L211">
        <v>5.8522068207259998</v>
      </c>
      <c r="M211">
        <v>5.8785338882079996</v>
      </c>
      <c r="N211">
        <v>5.9000152544809996</v>
      </c>
      <c r="O211">
        <v>5.916823112256</v>
      </c>
      <c r="P211">
        <v>5.9292261327010003</v>
      </c>
      <c r="Q211">
        <v>5.9375421057500004</v>
      </c>
      <c r="R211">
        <v>5.9421091355330002</v>
      </c>
      <c r="S211">
        <v>5.9432679945029996</v>
      </c>
      <c r="T211">
        <v>5.941351368087</v>
      </c>
      <c r="U211">
        <v>5.9366774435430001</v>
      </c>
      <c r="V211" s="34">
        <f t="shared" si="6"/>
        <v>0</v>
      </c>
      <c r="W211" t="str">
        <f t="shared" si="7"/>
        <v/>
      </c>
    </row>
    <row r="212" spans="1:23" s="35" customFormat="1" ht="13.25" customHeight="1" x14ac:dyDescent="0.25">
      <c r="A212" s="38">
        <v>36819</v>
      </c>
      <c r="B212">
        <v>6.1213532658730001</v>
      </c>
      <c r="C212">
        <v>5.8153352054380001</v>
      </c>
      <c r="D212">
        <v>5.6650813325360003</v>
      </c>
      <c r="E212">
        <v>5.6163762709389999</v>
      </c>
      <c r="F212">
        <v>5.6185574798119999</v>
      </c>
      <c r="G212">
        <v>5.6439568649040002</v>
      </c>
      <c r="H212">
        <v>5.678677291724</v>
      </c>
      <c r="I212">
        <v>5.7157367590619996</v>
      </c>
      <c r="J212">
        <v>5.7515809324270002</v>
      </c>
      <c r="K212">
        <v>5.7844107768899997</v>
      </c>
      <c r="L212">
        <v>5.8133647434310003</v>
      </c>
      <c r="M212">
        <v>5.8381004515830002</v>
      </c>
      <c r="N212">
        <v>5.8585698514019997</v>
      </c>
      <c r="O212">
        <v>5.8748928091180002</v>
      </c>
      <c r="P212">
        <v>5.8872833421250004</v>
      </c>
      <c r="Q212">
        <v>5.8960053395519996</v>
      </c>
      <c r="R212">
        <v>5.9013454637600002</v>
      </c>
      <c r="S212">
        <v>5.9035964013240001</v>
      </c>
      <c r="T212">
        <v>5.9030465205039997</v>
      </c>
      <c r="U212">
        <v>5.8999735813510004</v>
      </c>
      <c r="V212" s="34">
        <f t="shared" si="6"/>
        <v>0</v>
      </c>
      <c r="W212" t="str">
        <f t="shared" si="7"/>
        <v/>
      </c>
    </row>
    <row r="213" spans="1:23" s="35" customFormat="1" ht="13.25" customHeight="1" x14ac:dyDescent="0.25">
      <c r="A213" s="38">
        <v>36822</v>
      </c>
      <c r="B213">
        <v>6.12247591621</v>
      </c>
      <c r="C213">
        <v>5.7907770357680004</v>
      </c>
      <c r="D213">
        <v>5.6315923582879996</v>
      </c>
      <c r="E213">
        <v>5.5789536607360004</v>
      </c>
      <c r="F213">
        <v>5.5771817053649997</v>
      </c>
      <c r="G213">
        <v>5.598242439881</v>
      </c>
      <c r="H213">
        <v>5.6287284319689999</v>
      </c>
      <c r="I213">
        <v>5.6620447727109999</v>
      </c>
      <c r="J213">
        <v>5.694834498294</v>
      </c>
      <c r="K213">
        <v>5.7253677152589999</v>
      </c>
      <c r="L213">
        <v>5.7527796384489998</v>
      </c>
      <c r="M213">
        <v>5.7766867021639996</v>
      </c>
      <c r="N213">
        <v>5.7969812363150002</v>
      </c>
      <c r="O213">
        <v>5.8137159501589997</v>
      </c>
      <c r="P213">
        <v>5.8270362566580003</v>
      </c>
      <c r="Q213">
        <v>5.8371393743170001</v>
      </c>
      <c r="R213">
        <v>5.8442490530990003</v>
      </c>
      <c r="S213">
        <v>5.8485997372209999</v>
      </c>
      <c r="T213">
        <v>5.8504265924240002</v>
      </c>
      <c r="U213">
        <v>5.8499592629109998</v>
      </c>
      <c r="V213" s="34">
        <f t="shared" si="6"/>
        <v>0</v>
      </c>
      <c r="W213" t="str">
        <f t="shared" si="7"/>
        <v/>
      </c>
    </row>
    <row r="214" spans="1:23" s="35" customFormat="1" ht="13.25" customHeight="1" x14ac:dyDescent="0.25">
      <c r="A214" s="38">
        <v>36823</v>
      </c>
      <c r="B214">
        <v>6.1537253977060002</v>
      </c>
      <c r="C214">
        <v>5.820620092975</v>
      </c>
      <c r="D214">
        <v>5.6645861461790004</v>
      </c>
      <c r="E214">
        <v>5.6154320011059999</v>
      </c>
      <c r="F214">
        <v>5.6163161087770002</v>
      </c>
      <c r="G214">
        <v>5.6391858331169997</v>
      </c>
      <c r="H214">
        <v>5.6708003338179997</v>
      </c>
      <c r="I214">
        <v>5.7047140074950002</v>
      </c>
      <c r="J214">
        <v>5.7376830254410001</v>
      </c>
      <c r="K214">
        <v>5.7680634954799999</v>
      </c>
      <c r="L214">
        <v>5.7950580620299998</v>
      </c>
      <c r="M214">
        <v>5.8183375117010003</v>
      </c>
      <c r="N214">
        <v>5.8378388478319998</v>
      </c>
      <c r="O214">
        <v>5.8536519606850002</v>
      </c>
      <c r="P214">
        <v>5.8659534411300003</v>
      </c>
      <c r="Q214">
        <v>5.8749667544259996</v>
      </c>
      <c r="R214">
        <v>5.880937774865</v>
      </c>
      <c r="S214">
        <v>5.8841195822410004</v>
      </c>
      <c r="T214">
        <v>5.8847630004899996</v>
      </c>
      <c r="U214">
        <v>5.8831107766880004</v>
      </c>
      <c r="V214" s="34">
        <f t="shared" si="6"/>
        <v>0</v>
      </c>
      <c r="W214" t="str">
        <f t="shared" si="7"/>
        <v/>
      </c>
    </row>
    <row r="215" spans="1:23" s="35" customFormat="1" ht="13.25" customHeight="1" x14ac:dyDescent="0.25">
      <c r="A215" s="38">
        <v>36824</v>
      </c>
      <c r="B215">
        <v>6.2143685677910003</v>
      </c>
      <c r="C215">
        <v>5.8578986057410001</v>
      </c>
      <c r="D215">
        <v>5.7006875588990003</v>
      </c>
      <c r="E215">
        <v>5.6563275977799998</v>
      </c>
      <c r="F215">
        <v>5.6609807592620003</v>
      </c>
      <c r="G215">
        <v>5.6859583618379999</v>
      </c>
      <c r="H215">
        <v>5.7184556911210001</v>
      </c>
      <c r="I215">
        <v>5.7524312120180001</v>
      </c>
      <c r="J215">
        <v>5.7849130854119997</v>
      </c>
      <c r="K215">
        <v>5.8144365393179998</v>
      </c>
      <c r="L215">
        <v>5.8403260662659999</v>
      </c>
      <c r="M215">
        <v>5.8623384993430001</v>
      </c>
      <c r="N215">
        <v>5.8804734936929997</v>
      </c>
      <c r="O215">
        <v>5.8948675823169996</v>
      </c>
      <c r="P215">
        <v>5.9057325926589996</v>
      </c>
      <c r="Q215">
        <v>5.9133188242979999</v>
      </c>
      <c r="R215">
        <v>5.9178926280299997</v>
      </c>
      <c r="S215">
        <v>5.9197226463080002</v>
      </c>
      <c r="T215">
        <v>5.919071405155</v>
      </c>
      <c r="U215">
        <v>5.916190283073</v>
      </c>
      <c r="V215" s="34">
        <f t="shared" si="6"/>
        <v>0</v>
      </c>
      <c r="W215" t="str">
        <f t="shared" si="7"/>
        <v/>
      </c>
    </row>
    <row r="216" spans="1:23" s="35" customFormat="1" ht="13.25" customHeight="1" x14ac:dyDescent="0.25">
      <c r="A216" s="38">
        <v>36825</v>
      </c>
      <c r="B216">
        <v>6.2096842035630004</v>
      </c>
      <c r="C216">
        <v>5.881705271016</v>
      </c>
      <c r="D216">
        <v>5.7241420247499999</v>
      </c>
      <c r="E216">
        <v>5.6733490544949996</v>
      </c>
      <c r="F216">
        <v>5.6723409987500002</v>
      </c>
      <c r="G216">
        <v>5.6929633830980002</v>
      </c>
      <c r="H216">
        <v>5.7220180210590001</v>
      </c>
      <c r="I216">
        <v>5.7531328226909997</v>
      </c>
      <c r="J216">
        <v>5.7831343553850001</v>
      </c>
      <c r="K216">
        <v>5.8104397822670002</v>
      </c>
      <c r="L216">
        <v>5.8343034294310003</v>
      </c>
      <c r="M216">
        <v>5.8544394073759998</v>
      </c>
      <c r="N216">
        <v>5.8708207490040003</v>
      </c>
      <c r="O216">
        <v>5.8835670343049999</v>
      </c>
      <c r="P216">
        <v>5.8928790423760002</v>
      </c>
      <c r="Q216">
        <v>5.8989996609529998</v>
      </c>
      <c r="R216">
        <v>5.9021900677390002</v>
      </c>
      <c r="S216">
        <v>5.9027150958260002</v>
      </c>
      <c r="T216">
        <v>5.900834272969</v>
      </c>
      <c r="U216">
        <v>5.8967964409320004</v>
      </c>
      <c r="V216" s="34">
        <f t="shared" si="6"/>
        <v>0</v>
      </c>
      <c r="W216" t="str">
        <f t="shared" si="7"/>
        <v/>
      </c>
    </row>
    <row r="217" spans="1:23" s="35" customFormat="1" ht="13.25" customHeight="1" x14ac:dyDescent="0.25">
      <c r="A217" s="38">
        <v>36826</v>
      </c>
      <c r="B217">
        <v>6.221600692829</v>
      </c>
      <c r="C217">
        <v>5.9136404786550001</v>
      </c>
      <c r="D217">
        <v>5.7602094316969996</v>
      </c>
      <c r="E217">
        <v>5.7063996018719996</v>
      </c>
      <c r="F217">
        <v>5.7011296262790001</v>
      </c>
      <c r="G217">
        <v>5.7176984834460001</v>
      </c>
      <c r="H217">
        <v>5.7431205989210001</v>
      </c>
      <c r="I217">
        <v>5.770996303375</v>
      </c>
      <c r="J217">
        <v>5.7981000709010004</v>
      </c>
      <c r="K217">
        <v>5.822806377239</v>
      </c>
      <c r="L217">
        <v>5.8443369617309999</v>
      </c>
      <c r="M217">
        <v>5.8623803389509996</v>
      </c>
      <c r="N217">
        <v>5.8768885398980002</v>
      </c>
      <c r="O217">
        <v>5.8879632373069999</v>
      </c>
      <c r="P217">
        <v>5.8957894848099999</v>
      </c>
      <c r="Q217">
        <v>5.9005960616499999</v>
      </c>
      <c r="R217">
        <v>5.9026312948050004</v>
      </c>
      <c r="S217">
        <v>5.9021481889830003</v>
      </c>
      <c r="T217">
        <v>5.8993953067070004</v>
      </c>
      <c r="U217">
        <v>5.89461127641</v>
      </c>
      <c r="V217" s="34">
        <f t="shared" si="6"/>
        <v>0</v>
      </c>
      <c r="W217" t="str">
        <f t="shared" si="7"/>
        <v/>
      </c>
    </row>
    <row r="218" spans="1:23" s="35" customFormat="1" ht="13.25" customHeight="1" x14ac:dyDescent="0.25">
      <c r="A218" s="38">
        <v>36829</v>
      </c>
      <c r="B218">
        <v>6.2268980015500004</v>
      </c>
      <c r="C218">
        <v>5.9367173862270004</v>
      </c>
      <c r="D218">
        <v>5.7887090269570001</v>
      </c>
      <c r="E218">
        <v>5.7348417060239996</v>
      </c>
      <c r="F218">
        <v>5.7282584566289998</v>
      </c>
      <c r="G218">
        <v>5.7434093220579996</v>
      </c>
      <c r="H218">
        <v>5.767518150571</v>
      </c>
      <c r="I218">
        <v>5.7941891248550004</v>
      </c>
      <c r="J218">
        <v>5.8201734307899997</v>
      </c>
      <c r="K218">
        <v>5.8438275866150002</v>
      </c>
      <c r="L218">
        <v>5.864362678549</v>
      </c>
      <c r="M218">
        <v>5.8814614555710003</v>
      </c>
      <c r="N218">
        <v>5.895072998551</v>
      </c>
      <c r="O218">
        <v>5.9052975383290001</v>
      </c>
      <c r="P218">
        <v>5.9123194279569997</v>
      </c>
      <c r="Q218">
        <v>5.9163670480099997</v>
      </c>
      <c r="R218">
        <v>5.917688381993</v>
      </c>
      <c r="S218">
        <v>5.9165360131459996</v>
      </c>
      <c r="T218">
        <v>5.913157938666</v>
      </c>
      <c r="U218">
        <v>5.9077920519080003</v>
      </c>
      <c r="V218" s="34">
        <f t="shared" si="6"/>
        <v>0</v>
      </c>
      <c r="W218" t="str">
        <f t="shared" si="7"/>
        <v/>
      </c>
    </row>
    <row r="219" spans="1:23" s="35" customFormat="1" ht="13.25" customHeight="1" x14ac:dyDescent="0.25">
      <c r="A219" s="38">
        <v>36830</v>
      </c>
      <c r="B219">
        <v>6.2142490708049998</v>
      </c>
      <c r="C219">
        <v>5.9078349043699996</v>
      </c>
      <c r="D219">
        <v>5.7752478595529997</v>
      </c>
      <c r="E219">
        <v>5.7396054646649999</v>
      </c>
      <c r="F219">
        <v>5.7464958801400003</v>
      </c>
      <c r="G219">
        <v>5.7706650927609999</v>
      </c>
      <c r="H219">
        <v>5.8006766503879996</v>
      </c>
      <c r="I219">
        <v>5.8311644943110004</v>
      </c>
      <c r="J219">
        <v>5.859551042903</v>
      </c>
      <c r="K219">
        <v>5.8846264317520003</v>
      </c>
      <c r="L219">
        <v>5.9058904300200004</v>
      </c>
      <c r="M219">
        <v>5.9232250652660001</v>
      </c>
      <c r="N219">
        <v>5.9367214631190004</v>
      </c>
      <c r="O219">
        <v>5.946583728377</v>
      </c>
      <c r="P219">
        <v>5.95307365678</v>
      </c>
      <c r="Q219">
        <v>5.9564781686339998</v>
      </c>
      <c r="R219">
        <v>5.9570898979780003</v>
      </c>
      <c r="S219">
        <v>5.9551956435599998</v>
      </c>
      <c r="T219">
        <v>5.9510696349860002</v>
      </c>
      <c r="U219">
        <v>5.9449698016249997</v>
      </c>
      <c r="V219" s="34">
        <f t="shared" si="6"/>
        <v>0</v>
      </c>
      <c r="W219" t="str">
        <f t="shared" si="7"/>
        <v/>
      </c>
    </row>
    <row r="220" spans="1:23" s="35" customFormat="1" ht="13.25" customHeight="1" x14ac:dyDescent="0.25">
      <c r="A220" s="38">
        <v>36831</v>
      </c>
      <c r="B220">
        <v>6.1717418506790001</v>
      </c>
      <c r="C220">
        <v>5.8643601032020003</v>
      </c>
      <c r="D220">
        <v>5.7341418060829996</v>
      </c>
      <c r="E220">
        <v>5.7013838997680004</v>
      </c>
      <c r="F220">
        <v>5.7117877874599996</v>
      </c>
      <c r="G220">
        <v>5.7397459201040002</v>
      </c>
      <c r="H220">
        <v>5.773516608714</v>
      </c>
      <c r="I220">
        <v>5.8075591119069996</v>
      </c>
      <c r="J220">
        <v>5.8392097935700003</v>
      </c>
      <c r="K220">
        <v>5.8672225569150003</v>
      </c>
      <c r="L220">
        <v>5.8910880284999996</v>
      </c>
      <c r="M220">
        <v>5.9106938636460002</v>
      </c>
      <c r="N220">
        <v>5.9261448515830004</v>
      </c>
      <c r="O220">
        <v>5.9376629993709997</v>
      </c>
      <c r="P220">
        <v>5.9455300348369997</v>
      </c>
      <c r="Q220">
        <v>5.9500535245190003</v>
      </c>
      <c r="R220">
        <v>5.9515466687850003</v>
      </c>
      <c r="S220">
        <v>5.9503162735970001</v>
      </c>
      <c r="T220">
        <v>5.9466557326720002</v>
      </c>
      <c r="U220">
        <v>5.940841136035</v>
      </c>
      <c r="V220" s="34">
        <f t="shared" si="6"/>
        <v>0</v>
      </c>
      <c r="W220" t="str">
        <f t="shared" si="7"/>
        <v/>
      </c>
    </row>
    <row r="221" spans="1:23" s="35" customFormat="1" ht="13.25" customHeight="1" x14ac:dyDescent="0.25">
      <c r="A221" s="38">
        <v>36832</v>
      </c>
      <c r="B221">
        <v>6.1510997454189997</v>
      </c>
      <c r="C221">
        <v>5.8511487839749998</v>
      </c>
      <c r="D221">
        <v>5.7228508021289999</v>
      </c>
      <c r="E221">
        <v>5.6895369389579997</v>
      </c>
      <c r="F221">
        <v>5.6999090573439997</v>
      </c>
      <c r="G221">
        <v>5.7286818563150002</v>
      </c>
      <c r="H221">
        <v>5.763849707556</v>
      </c>
      <c r="I221">
        <v>5.7996159374699996</v>
      </c>
      <c r="J221">
        <v>5.8331444703470003</v>
      </c>
      <c r="K221">
        <v>5.8630801488089999</v>
      </c>
      <c r="L221">
        <v>5.8888446037440003</v>
      </c>
      <c r="M221">
        <v>5.9102814122030001</v>
      </c>
      <c r="N221">
        <v>5.9274671897470004</v>
      </c>
      <c r="O221">
        <v>5.9406062719459998</v>
      </c>
      <c r="P221">
        <v>5.9499698666579999</v>
      </c>
      <c r="Q221">
        <v>5.9558600109880002</v>
      </c>
      <c r="R221">
        <v>5.9585879204049998</v>
      </c>
      <c r="S221">
        <v>5.9584609610039996</v>
      </c>
      <c r="T221">
        <v>5.9557749213570004</v>
      </c>
      <c r="U221">
        <v>5.9508096043950003</v>
      </c>
      <c r="V221" s="34">
        <f t="shared" si="6"/>
        <v>0</v>
      </c>
      <c r="W221" t="str">
        <f t="shared" si="7"/>
        <v/>
      </c>
    </row>
    <row r="222" spans="1:23" s="35" customFormat="1" ht="13.25" customHeight="1" x14ac:dyDescent="0.25">
      <c r="A222" s="38">
        <v>36833</v>
      </c>
      <c r="B222">
        <v>6.1978782020449996</v>
      </c>
      <c r="C222">
        <v>5.919592751912</v>
      </c>
      <c r="D222">
        <v>5.801593847445</v>
      </c>
      <c r="E222">
        <v>5.7745144997029998</v>
      </c>
      <c r="F222">
        <v>5.7887771331330002</v>
      </c>
      <c r="G222">
        <v>5.8198682240380002</v>
      </c>
      <c r="H222">
        <v>5.8562372615799996</v>
      </c>
      <c r="I222">
        <v>5.8923822857159998</v>
      </c>
      <c r="J222">
        <v>5.9256708165890002</v>
      </c>
      <c r="K222">
        <v>5.9548963630960001</v>
      </c>
      <c r="L222">
        <v>5.979593867628</v>
      </c>
      <c r="M222">
        <v>5.9996958967260001</v>
      </c>
      <c r="N222">
        <v>6.0153503277120004</v>
      </c>
      <c r="O222">
        <v>6.0268192386869996</v>
      </c>
      <c r="P222">
        <v>6.0344209206650001</v>
      </c>
      <c r="Q222">
        <v>6.0384958871540002</v>
      </c>
      <c r="R222">
        <v>6.0393867642889996</v>
      </c>
      <c r="S222">
        <v>6.0374264618550004</v>
      </c>
      <c r="T222">
        <v>6.0329314035700001</v>
      </c>
      <c r="U222">
        <v>6.0261979012399998</v>
      </c>
      <c r="V222" s="34">
        <f t="shared" si="6"/>
        <v>0</v>
      </c>
      <c r="W222" t="str">
        <f t="shared" si="7"/>
        <v/>
      </c>
    </row>
    <row r="223" spans="1:23" s="35" customFormat="1" ht="13.25" customHeight="1" x14ac:dyDescent="0.25">
      <c r="A223" s="38">
        <v>36836</v>
      </c>
      <c r="B223">
        <v>6.2377506155560001</v>
      </c>
      <c r="C223">
        <v>5.9560348308369999</v>
      </c>
      <c r="D223">
        <v>5.8357016176689998</v>
      </c>
      <c r="E223">
        <v>5.8081785539109996</v>
      </c>
      <c r="F223">
        <v>5.822230129257</v>
      </c>
      <c r="G223">
        <v>5.8528899733640003</v>
      </c>
      <c r="H223">
        <v>5.8885739900259999</v>
      </c>
      <c r="I223">
        <v>5.9238312270969997</v>
      </c>
      <c r="J223">
        <v>5.9560844430489999</v>
      </c>
      <c r="K223">
        <v>5.9841732349340004</v>
      </c>
      <c r="L223">
        <v>6.007669482791</v>
      </c>
      <c r="M223">
        <v>6.026535293137</v>
      </c>
      <c r="N223">
        <v>6.0409422093899998</v>
      </c>
      <c r="O223">
        <v>6.0511712447689998</v>
      </c>
      <c r="P223">
        <v>6.057555755888</v>
      </c>
      <c r="Q223">
        <v>6.0604481222080002</v>
      </c>
      <c r="R223">
        <v>6.0602001725510002</v>
      </c>
      <c r="S223">
        <v>6.0571517952939997</v>
      </c>
      <c r="T223">
        <v>6.0516245338830004</v>
      </c>
      <c r="U223">
        <v>6.0439182680019998</v>
      </c>
      <c r="V223" s="34">
        <f t="shared" si="6"/>
        <v>0</v>
      </c>
      <c r="W223" t="str">
        <f t="shared" si="7"/>
        <v/>
      </c>
    </row>
    <row r="224" spans="1:23" s="35" customFormat="1" ht="13.25" customHeight="1" x14ac:dyDescent="0.25">
      <c r="A224" s="38">
        <v>36837</v>
      </c>
      <c r="B224">
        <v>6.2389402089089998</v>
      </c>
      <c r="C224">
        <v>5.9612265689989998</v>
      </c>
      <c r="D224">
        <v>5.8431049576129999</v>
      </c>
      <c r="E224">
        <v>5.8155108238270001</v>
      </c>
      <c r="F224">
        <v>5.8282159229279999</v>
      </c>
      <c r="G224">
        <v>5.8570556084019998</v>
      </c>
      <c r="H224">
        <v>5.8908840774340003</v>
      </c>
      <c r="I224">
        <v>5.9244610441249996</v>
      </c>
      <c r="J224">
        <v>5.9553001699600001</v>
      </c>
      <c r="K224">
        <v>5.9822712321970002</v>
      </c>
      <c r="L224">
        <v>6.0049456044780003</v>
      </c>
      <c r="M224">
        <v>6.0232695633919997</v>
      </c>
      <c r="N224">
        <v>6.0373915772839997</v>
      </c>
      <c r="O224">
        <v>6.0475667034590002</v>
      </c>
      <c r="P224">
        <v>6.0541018568430003</v>
      </c>
      <c r="Q224">
        <v>6.0573238000770004</v>
      </c>
      <c r="R224">
        <v>6.0575602645810003</v>
      </c>
      <c r="S224">
        <v>6.055128897366</v>
      </c>
      <c r="T224">
        <v>6.0503309826339997</v>
      </c>
      <c r="U224">
        <v>6.043448125167</v>
      </c>
      <c r="V224" s="34">
        <f t="shared" si="6"/>
        <v>0</v>
      </c>
      <c r="W224" t="str">
        <f t="shared" si="7"/>
        <v/>
      </c>
    </row>
    <row r="225" spans="1:23" s="35" customFormat="1" ht="13.25" customHeight="1" x14ac:dyDescent="0.25">
      <c r="A225" s="38">
        <v>36838</v>
      </c>
      <c r="B225">
        <v>6.2387504095850002</v>
      </c>
      <c r="C225">
        <v>5.9523415539990001</v>
      </c>
      <c r="D225">
        <v>5.8358725038559998</v>
      </c>
      <c r="E225">
        <v>5.8097314283759998</v>
      </c>
      <c r="F225">
        <v>5.8219351666280001</v>
      </c>
      <c r="G225">
        <v>5.8490412392830002</v>
      </c>
      <c r="H225">
        <v>5.880617960955</v>
      </c>
      <c r="I225">
        <v>5.911847626068</v>
      </c>
      <c r="J225">
        <v>5.9404665520949997</v>
      </c>
      <c r="K225">
        <v>5.965455094108</v>
      </c>
      <c r="L225">
        <v>5.9864341116139999</v>
      </c>
      <c r="M225">
        <v>6.0033657072000004</v>
      </c>
      <c r="N225">
        <v>6.0163954346850002</v>
      </c>
      <c r="O225">
        <v>6.0257650713729998</v>
      </c>
      <c r="P225">
        <v>6.0317627379710004</v>
      </c>
      <c r="Q225">
        <v>6.0346937673200003</v>
      </c>
      <c r="R225">
        <v>6.0348635583180004</v>
      </c>
      <c r="S225">
        <v>6.0325675688590001</v>
      </c>
      <c r="T225">
        <v>6.0280856613619997</v>
      </c>
      <c r="U225">
        <v>6.0216791455059999</v>
      </c>
      <c r="V225" s="34">
        <f t="shared" si="6"/>
        <v>0</v>
      </c>
      <c r="W225" t="str">
        <f t="shared" si="7"/>
        <v/>
      </c>
    </row>
    <row r="226" spans="1:23" s="35" customFormat="1" ht="13.25" customHeight="1" x14ac:dyDescent="0.25">
      <c r="A226" s="38">
        <v>36839</v>
      </c>
      <c r="B226">
        <v>6.1984439354149998</v>
      </c>
      <c r="C226">
        <v>5.9030033198209999</v>
      </c>
      <c r="D226">
        <v>5.7780990579009996</v>
      </c>
      <c r="E226">
        <v>5.7486610324300003</v>
      </c>
      <c r="F226">
        <v>5.7619260292819998</v>
      </c>
      <c r="G226">
        <v>5.792411215075</v>
      </c>
      <c r="H226">
        <v>5.8282962093090003</v>
      </c>
      <c r="I226">
        <v>5.8639988890290002</v>
      </c>
      <c r="J226">
        <v>5.8968598910669998</v>
      </c>
      <c r="K226">
        <v>5.9256631830610003</v>
      </c>
      <c r="L226">
        <v>5.9499409254579998</v>
      </c>
      <c r="M226">
        <v>5.9696258739230004</v>
      </c>
      <c r="N226">
        <v>5.9848674213799997</v>
      </c>
      <c r="O226">
        <v>5.9959296785419998</v>
      </c>
      <c r="P226">
        <v>6.0031330647869998</v>
      </c>
      <c r="Q226">
        <v>6.0068200979680002</v>
      </c>
      <c r="R226">
        <v>6.0073351755760003</v>
      </c>
      <c r="S226">
        <v>6.0050126995050004</v>
      </c>
      <c r="T226">
        <v>6.0001702957680001</v>
      </c>
      <c r="U226">
        <v>5.9931051981510004</v>
      </c>
      <c r="V226" s="34">
        <f t="shared" si="6"/>
        <v>0</v>
      </c>
      <c r="W226" t="str">
        <f t="shared" si="7"/>
        <v/>
      </c>
    </row>
    <row r="227" spans="1:23" s="35" customFormat="1" ht="13.25" customHeight="1" x14ac:dyDescent="0.25">
      <c r="A227" s="38">
        <v>36840</v>
      </c>
      <c r="B227">
        <v>6.19211059543</v>
      </c>
      <c r="C227">
        <v>5.8827040788440002</v>
      </c>
      <c r="D227">
        <v>5.757502710372</v>
      </c>
      <c r="E227">
        <v>5.7331331105650003</v>
      </c>
      <c r="F227">
        <v>5.7518167382009997</v>
      </c>
      <c r="G227">
        <v>5.7870810195919997</v>
      </c>
      <c r="H227">
        <v>5.8270773408869996</v>
      </c>
      <c r="I227">
        <v>5.866328979595</v>
      </c>
      <c r="J227">
        <v>5.9022696326970001</v>
      </c>
      <c r="K227">
        <v>5.9337526651649997</v>
      </c>
      <c r="L227">
        <v>5.9603626127089999</v>
      </c>
      <c r="M227">
        <v>5.9820734502470003</v>
      </c>
      <c r="N227">
        <v>5.9990683148160002</v>
      </c>
      <c r="O227">
        <v>6.0116398078859996</v>
      </c>
      <c r="P227">
        <v>6.0201329605740002</v>
      </c>
      <c r="Q227">
        <v>6.0249119082449996</v>
      </c>
      <c r="R227">
        <v>6.0263402658659997</v>
      </c>
      <c r="S227">
        <v>6.0247696683759999</v>
      </c>
      <c r="T227">
        <v>6.0205332924899997</v>
      </c>
      <c r="U227">
        <v>6.0139424679340001</v>
      </c>
      <c r="V227" s="34">
        <f t="shared" si="6"/>
        <v>0</v>
      </c>
      <c r="W227" t="str">
        <f t="shared" si="7"/>
        <v/>
      </c>
    </row>
    <row r="228" spans="1:23" s="35" customFormat="1" ht="13.25" customHeight="1" x14ac:dyDescent="0.25">
      <c r="A228" s="38">
        <v>36843</v>
      </c>
      <c r="B228">
        <v>6.1723557143449996</v>
      </c>
      <c r="C228">
        <v>5.8533703452669998</v>
      </c>
      <c r="D228">
        <v>5.7233758448009997</v>
      </c>
      <c r="E228">
        <v>5.696720932171</v>
      </c>
      <c r="F228">
        <v>5.7143247286600003</v>
      </c>
      <c r="G228">
        <v>5.7491858825320001</v>
      </c>
      <c r="H228">
        <v>5.7892109681640003</v>
      </c>
      <c r="I228">
        <v>5.8287869021130003</v>
      </c>
      <c r="J228">
        <v>5.8652601405429996</v>
      </c>
      <c r="K228">
        <v>5.897423097271</v>
      </c>
      <c r="L228">
        <v>5.9248153349499999</v>
      </c>
      <c r="M228">
        <v>5.9473765012620001</v>
      </c>
      <c r="N228">
        <v>5.9652629885390001</v>
      </c>
      <c r="O228">
        <v>5.9787463227249997</v>
      </c>
      <c r="P228">
        <v>5.9881548488540002</v>
      </c>
      <c r="Q228">
        <v>5.9938395002620002</v>
      </c>
      <c r="R228">
        <v>5.9961535035980003</v>
      </c>
      <c r="S228">
        <v>5.9954404046969998</v>
      </c>
      <c r="T228">
        <v>5.9920271843039998</v>
      </c>
      <c r="U228">
        <v>5.9862205418860004</v>
      </c>
      <c r="V228" s="34">
        <f t="shared" si="6"/>
        <v>0</v>
      </c>
      <c r="W228" t="str">
        <f t="shared" si="7"/>
        <v/>
      </c>
    </row>
    <row r="229" spans="1:23" s="35" customFormat="1" ht="13.25" customHeight="1" x14ac:dyDescent="0.25">
      <c r="A229" s="38">
        <v>36844</v>
      </c>
      <c r="B229">
        <v>6.1781967141010004</v>
      </c>
      <c r="C229">
        <v>5.8747712004829999</v>
      </c>
      <c r="D229">
        <v>5.7398460101350004</v>
      </c>
      <c r="E229">
        <v>5.7025232923060001</v>
      </c>
      <c r="F229">
        <v>5.7097923370350001</v>
      </c>
      <c r="G229">
        <v>5.7358427336810003</v>
      </c>
      <c r="H229">
        <v>5.7686145215350004</v>
      </c>
      <c r="I229">
        <v>5.8023278486120002</v>
      </c>
      <c r="J229">
        <v>5.8341505178719997</v>
      </c>
      <c r="K229">
        <v>5.8627140877389996</v>
      </c>
      <c r="L229">
        <v>5.8874167983639998</v>
      </c>
      <c r="M229">
        <v>5.9080743191899998</v>
      </c>
      <c r="N229">
        <v>5.9247341376409999</v>
      </c>
      <c r="O229">
        <v>5.9375720319800003</v>
      </c>
      <c r="P229">
        <v>5.9468321516470004</v>
      </c>
      <c r="Q229">
        <v>5.9527914186390003</v>
      </c>
      <c r="R229">
        <v>5.9557380492179997</v>
      </c>
      <c r="S229">
        <v>5.9559585454450001</v>
      </c>
      <c r="T229">
        <v>5.9537299006069997</v>
      </c>
      <c r="U229">
        <v>5.949315078413</v>
      </c>
      <c r="V229" s="34">
        <f t="shared" si="6"/>
        <v>0</v>
      </c>
      <c r="W229" t="str">
        <f t="shared" si="7"/>
        <v/>
      </c>
    </row>
    <row r="230" spans="1:23" s="35" customFormat="1" ht="13.25" customHeight="1" x14ac:dyDescent="0.25">
      <c r="A230" s="38">
        <v>36845</v>
      </c>
      <c r="B230">
        <v>6.1633777011350004</v>
      </c>
      <c r="C230">
        <v>5.8531140739580003</v>
      </c>
      <c r="D230">
        <v>5.7170247203770002</v>
      </c>
      <c r="E230">
        <v>5.6783143927959996</v>
      </c>
      <c r="F230">
        <v>5.6829847966599996</v>
      </c>
      <c r="G230">
        <v>5.7058217799399999</v>
      </c>
      <c r="H230">
        <v>5.735303367777</v>
      </c>
      <c r="I230">
        <v>5.7659504160489998</v>
      </c>
      <c r="J230">
        <v>5.7950731635609998</v>
      </c>
      <c r="K230">
        <v>5.8213585858580004</v>
      </c>
      <c r="L230">
        <v>5.844214412915</v>
      </c>
      <c r="M230">
        <v>5.863441856273</v>
      </c>
      <c r="N230">
        <v>5.879061816368</v>
      </c>
      <c r="O230">
        <v>5.8912178641080004</v>
      </c>
      <c r="P230">
        <v>5.9001199817780003</v>
      </c>
      <c r="Q230">
        <v>5.9060110420590002</v>
      </c>
      <c r="R230">
        <v>5.9091464981110002</v>
      </c>
      <c r="S230">
        <v>5.9097820072019998</v>
      </c>
      <c r="T230">
        <v>5.9081659460360001</v>
      </c>
      <c r="U230">
        <v>5.9045350043180003</v>
      </c>
      <c r="V230" s="34">
        <f t="shared" si="6"/>
        <v>0</v>
      </c>
      <c r="W230" t="str">
        <f t="shared" si="7"/>
        <v/>
      </c>
    </row>
    <row r="231" spans="1:23" s="35" customFormat="1" ht="13.25" customHeight="1" x14ac:dyDescent="0.25">
      <c r="A231" s="38">
        <v>36846</v>
      </c>
      <c r="B231">
        <v>6.1386199523779998</v>
      </c>
      <c r="C231">
        <v>5.8251500371859999</v>
      </c>
      <c r="D231">
        <v>5.6881237266019999</v>
      </c>
      <c r="E231">
        <v>5.6491453447869997</v>
      </c>
      <c r="F231">
        <v>5.6534878474669998</v>
      </c>
      <c r="G231">
        <v>5.6759626319100001</v>
      </c>
      <c r="H231">
        <v>5.705145224971</v>
      </c>
      <c r="I231">
        <v>5.7356106320890001</v>
      </c>
      <c r="J231">
        <v>5.7646878225630003</v>
      </c>
      <c r="K231">
        <v>5.79106321129</v>
      </c>
      <c r="L231">
        <v>5.8141346028610004</v>
      </c>
      <c r="M231">
        <v>5.8336891934470003</v>
      </c>
      <c r="N231">
        <v>5.8497325218010001</v>
      </c>
      <c r="O231">
        <v>5.8623928776529999</v>
      </c>
      <c r="P231">
        <v>5.871865773233</v>
      </c>
      <c r="Q231">
        <v>5.8783807746630004</v>
      </c>
      <c r="R231">
        <v>5.8821813344180001</v>
      </c>
      <c r="S231">
        <v>5.8835124395770002</v>
      </c>
      <c r="T231">
        <v>5.8826130862479999</v>
      </c>
      <c r="U231">
        <v>5.8797117970219999</v>
      </c>
      <c r="V231" s="34">
        <f t="shared" si="6"/>
        <v>0</v>
      </c>
      <c r="W231" t="str">
        <f t="shared" si="7"/>
        <v/>
      </c>
    </row>
    <row r="232" spans="1:23" s="35" customFormat="1" ht="13.25" customHeight="1" x14ac:dyDescent="0.25">
      <c r="A232" s="38">
        <v>36847</v>
      </c>
      <c r="B232">
        <v>6.1183075081769998</v>
      </c>
      <c r="C232">
        <v>5.8331289979149998</v>
      </c>
      <c r="D232">
        <v>5.7040250208070002</v>
      </c>
      <c r="E232">
        <v>5.665629287322</v>
      </c>
      <c r="F232">
        <v>5.6710477331710001</v>
      </c>
      <c r="G232">
        <v>5.6958711261639996</v>
      </c>
      <c r="H232">
        <v>5.728053219125</v>
      </c>
      <c r="I232">
        <v>5.7616139736529997</v>
      </c>
      <c r="J232">
        <v>5.7935543251980004</v>
      </c>
      <c r="K232">
        <v>5.8223937564390003</v>
      </c>
      <c r="L232">
        <v>5.8474581166190003</v>
      </c>
      <c r="M232">
        <v>5.8685161523789997</v>
      </c>
      <c r="N232">
        <v>5.8855846054910002</v>
      </c>
      <c r="O232">
        <v>5.8988189875129997</v>
      </c>
      <c r="P232">
        <v>5.9084501446770004</v>
      </c>
      <c r="Q232">
        <v>5.9147464336519997</v>
      </c>
      <c r="R232">
        <v>5.9179907917300003</v>
      </c>
      <c r="S232">
        <v>5.9184667547530001</v>
      </c>
      <c r="T232">
        <v>5.9164499930009997</v>
      </c>
      <c r="U232">
        <v>5.9122033199480004</v>
      </c>
      <c r="V232" s="34">
        <f t="shared" si="6"/>
        <v>0</v>
      </c>
      <c r="W232" t="str">
        <f t="shared" si="7"/>
        <v/>
      </c>
    </row>
    <row r="233" spans="1:23" s="35" customFormat="1" ht="13.25" customHeight="1" x14ac:dyDescent="0.25">
      <c r="A233" s="38">
        <v>36850</v>
      </c>
      <c r="B233">
        <v>6.1180737082579997</v>
      </c>
      <c r="C233">
        <v>5.8109291746230003</v>
      </c>
      <c r="D233">
        <v>5.6755212295720003</v>
      </c>
      <c r="E233">
        <v>5.6383752392149997</v>
      </c>
      <c r="F233">
        <v>5.646196351825</v>
      </c>
      <c r="G233">
        <v>5.6730241343259999</v>
      </c>
      <c r="H233">
        <v>5.7066933964829998</v>
      </c>
      <c r="I233">
        <v>5.741357587714</v>
      </c>
      <c r="J233">
        <v>5.7741433355699998</v>
      </c>
      <c r="K233">
        <v>5.803656367546</v>
      </c>
      <c r="L233">
        <v>5.8292783415620004</v>
      </c>
      <c r="M233">
        <v>5.850814144319</v>
      </c>
      <c r="N233">
        <v>5.8683042916919996</v>
      </c>
      <c r="O233">
        <v>5.8819202026050004</v>
      </c>
      <c r="P233">
        <v>5.8919035188860001</v>
      </c>
      <c r="Q233">
        <v>5.8985300007510002</v>
      </c>
      <c r="R233">
        <v>5.9020876975799998</v>
      </c>
      <c r="S233">
        <v>5.9028636872150004</v>
      </c>
      <c r="T233">
        <v>5.9011360946959996</v>
      </c>
      <c r="U233">
        <v>5.897169429951</v>
      </c>
      <c r="V233" s="34">
        <f t="shared" si="6"/>
        <v>0</v>
      </c>
      <c r="W233" t="str">
        <f t="shared" si="7"/>
        <v/>
      </c>
    </row>
    <row r="234" spans="1:23" s="35" customFormat="1" ht="13.25" customHeight="1" x14ac:dyDescent="0.25">
      <c r="A234" s="38">
        <v>36851</v>
      </c>
      <c r="B234">
        <v>6.0997380329629998</v>
      </c>
      <c r="C234">
        <v>5.8296251291440004</v>
      </c>
      <c r="D234">
        <v>5.6961776649960001</v>
      </c>
      <c r="E234">
        <v>5.6418508625039996</v>
      </c>
      <c r="F234">
        <v>5.6325794720860003</v>
      </c>
      <c r="G234">
        <v>5.6480342189200003</v>
      </c>
      <c r="H234">
        <v>5.6760143266160004</v>
      </c>
      <c r="I234">
        <v>5.7091860538599999</v>
      </c>
      <c r="J234">
        <v>5.7431639323530002</v>
      </c>
      <c r="K234">
        <v>5.7753680944020003</v>
      </c>
      <c r="L234">
        <v>5.8043350295740002</v>
      </c>
      <c r="M234">
        <v>5.8292963473370003</v>
      </c>
      <c r="N234">
        <v>5.8499179244940001</v>
      </c>
      <c r="O234">
        <v>5.866136296653</v>
      </c>
      <c r="P234">
        <v>5.8780548177050003</v>
      </c>
      <c r="Q234">
        <v>5.8858770677959997</v>
      </c>
      <c r="R234">
        <v>5.8898638003729999</v>
      </c>
      <c r="S234">
        <v>5.8903049684289996</v>
      </c>
      <c r="T234">
        <v>5.8875015362100003</v>
      </c>
      <c r="U234">
        <v>5.8817537168990004</v>
      </c>
      <c r="V234" s="34">
        <f t="shared" si="6"/>
        <v>0</v>
      </c>
      <c r="W234" t="str">
        <f t="shared" si="7"/>
        <v/>
      </c>
    </row>
    <row r="235" spans="1:23" s="35" customFormat="1" ht="13.25" customHeight="1" x14ac:dyDescent="0.25">
      <c r="A235" s="38">
        <v>36852</v>
      </c>
      <c r="B235">
        <v>6.0855535059010002</v>
      </c>
      <c r="C235">
        <v>5.8032141587810004</v>
      </c>
      <c r="D235">
        <v>5.6626202592389996</v>
      </c>
      <c r="E235">
        <v>5.6029150018299996</v>
      </c>
      <c r="F235">
        <v>5.5888446030879999</v>
      </c>
      <c r="G235">
        <v>5.5997628074610004</v>
      </c>
      <c r="H235">
        <v>5.6234712184850002</v>
      </c>
      <c r="I235">
        <v>5.6527262762169999</v>
      </c>
      <c r="J235">
        <v>5.6832319915699996</v>
      </c>
      <c r="K235">
        <v>5.7124699549260001</v>
      </c>
      <c r="L235">
        <v>5.7390070745730002</v>
      </c>
      <c r="M235">
        <v>5.762079587423</v>
      </c>
      <c r="N235">
        <v>5.7813391553409996</v>
      </c>
      <c r="O235">
        <v>5.7966955118980001</v>
      </c>
      <c r="P235">
        <v>5.8082175379469998</v>
      </c>
      <c r="Q235">
        <v>5.8160702711149996</v>
      </c>
      <c r="R235">
        <v>5.8204743739979996</v>
      </c>
      <c r="S235">
        <v>5.8216798617550003</v>
      </c>
      <c r="T235">
        <v>5.8199490197100001</v>
      </c>
      <c r="U235">
        <v>5.8155453258860001</v>
      </c>
      <c r="V235" s="34">
        <f t="shared" si="6"/>
        <v>0</v>
      </c>
      <c r="W235" t="str">
        <f t="shared" si="7"/>
        <v/>
      </c>
    </row>
    <row r="236" spans="1:23" s="35" customFormat="1" ht="13.25" customHeight="1" x14ac:dyDescent="0.25">
      <c r="A236" s="38">
        <v>36853</v>
      </c>
      <c r="B236" t="s">
        <v>84</v>
      </c>
      <c r="C236" t="s">
        <v>84</v>
      </c>
      <c r="D236" t="s">
        <v>84</v>
      </c>
      <c r="E236" t="s">
        <v>84</v>
      </c>
      <c r="F236" t="s">
        <v>84</v>
      </c>
      <c r="G236" t="s">
        <v>84</v>
      </c>
      <c r="H236" t="s">
        <v>84</v>
      </c>
      <c r="I236" t="s">
        <v>84</v>
      </c>
      <c r="J236" t="s">
        <v>84</v>
      </c>
      <c r="K236" t="s">
        <v>84</v>
      </c>
      <c r="L236" t="s">
        <v>84</v>
      </c>
      <c r="M236" t="s">
        <v>84</v>
      </c>
      <c r="N236" t="s">
        <v>84</v>
      </c>
      <c r="O236" t="s">
        <v>84</v>
      </c>
      <c r="P236" t="s">
        <v>84</v>
      </c>
      <c r="Q236" t="s">
        <v>84</v>
      </c>
      <c r="R236" t="s">
        <v>84</v>
      </c>
      <c r="S236" t="s">
        <v>84</v>
      </c>
      <c r="T236" t="s">
        <v>84</v>
      </c>
      <c r="U236" t="s">
        <v>84</v>
      </c>
      <c r="V236" s="34">
        <f t="shared" si="6"/>
        <v>0</v>
      </c>
      <c r="W236" t="str">
        <f t="shared" si="7"/>
        <v/>
      </c>
    </row>
    <row r="237" spans="1:23" s="35" customFormat="1" ht="13.25" customHeight="1" x14ac:dyDescent="0.25">
      <c r="A237" s="38">
        <v>36854</v>
      </c>
      <c r="B237">
        <v>6.1056800636390003</v>
      </c>
      <c r="C237">
        <v>5.8270891627039996</v>
      </c>
      <c r="D237">
        <v>5.6855938538339998</v>
      </c>
      <c r="E237">
        <v>5.6227353934490001</v>
      </c>
      <c r="F237">
        <v>5.6045717005939997</v>
      </c>
      <c r="G237">
        <v>5.6111716688479998</v>
      </c>
      <c r="H237">
        <v>5.6307206560380001</v>
      </c>
      <c r="I237">
        <v>5.6561728159470004</v>
      </c>
      <c r="J237">
        <v>5.6833245926449996</v>
      </c>
      <c r="K237">
        <v>5.7096902357639996</v>
      </c>
      <c r="L237">
        <v>5.7338355465720001</v>
      </c>
      <c r="M237">
        <v>5.7549769540040003</v>
      </c>
      <c r="N237">
        <v>5.7727364407700001</v>
      </c>
      <c r="O237">
        <v>5.7869894096159999</v>
      </c>
      <c r="P237">
        <v>5.7977688544779999</v>
      </c>
      <c r="Q237">
        <v>5.805204196699</v>
      </c>
      <c r="R237">
        <v>5.8094818111500004</v>
      </c>
      <c r="S237">
        <v>5.8108193404500001</v>
      </c>
      <c r="T237">
        <v>5.8094489078349998</v>
      </c>
      <c r="U237">
        <v>5.8056061542109996</v>
      </c>
      <c r="V237" s="34">
        <f t="shared" si="6"/>
        <v>0</v>
      </c>
      <c r="W237" t="str">
        <f t="shared" si="7"/>
        <v/>
      </c>
    </row>
    <row r="238" spans="1:23" s="35" customFormat="1" ht="13.25" customHeight="1" x14ac:dyDescent="0.25">
      <c r="A238" s="38">
        <v>36857</v>
      </c>
      <c r="B238">
        <v>6.1064021996199997</v>
      </c>
      <c r="C238">
        <v>5.826869636843</v>
      </c>
      <c r="D238">
        <v>5.6860774019329998</v>
      </c>
      <c r="E238">
        <v>5.6257717101370002</v>
      </c>
      <c r="F238">
        <v>5.6115323367140002</v>
      </c>
      <c r="G238">
        <v>5.6228410557700004</v>
      </c>
      <c r="H238">
        <v>5.6473840679630003</v>
      </c>
      <c r="I238">
        <v>5.6777485036539996</v>
      </c>
      <c r="J238">
        <v>5.7094848121609996</v>
      </c>
      <c r="K238">
        <v>5.7399561474579999</v>
      </c>
      <c r="L238">
        <v>5.7676461220749999</v>
      </c>
      <c r="M238">
        <v>5.7917366680809996</v>
      </c>
      <c r="N238">
        <v>5.811847077565</v>
      </c>
      <c r="O238">
        <v>5.8278705112470002</v>
      </c>
      <c r="P238">
        <v>5.8398702725379996</v>
      </c>
      <c r="Q238">
        <v>5.8480132549889996</v>
      </c>
      <c r="R238">
        <v>5.8525268454069996</v>
      </c>
      <c r="S238">
        <v>5.8536708374669999</v>
      </c>
      <c r="T238">
        <v>5.8517190821209999</v>
      </c>
      <c r="U238">
        <v>5.8469475336679997</v>
      </c>
      <c r="V238" s="34">
        <f t="shared" ref="V238:V301" si="8">+IF(AND(MOD(MONTH(A238),3)=0,MONTH(A239)&lt;&gt;MONTH(A238)),1,0)</f>
        <v>0</v>
      </c>
      <c r="W238" t="str">
        <f t="shared" si="7"/>
        <v/>
      </c>
    </row>
    <row r="239" spans="1:23" s="35" customFormat="1" ht="13.25" customHeight="1" x14ac:dyDescent="0.25">
      <c r="A239" s="38">
        <v>36858</v>
      </c>
      <c r="B239">
        <v>6.0467291505840004</v>
      </c>
      <c r="C239">
        <v>5.7664827651600001</v>
      </c>
      <c r="D239">
        <v>5.6247124345990001</v>
      </c>
      <c r="E239">
        <v>5.5641130086419999</v>
      </c>
      <c r="F239">
        <v>5.5504400634759996</v>
      </c>
      <c r="G239">
        <v>5.5630721558409997</v>
      </c>
      <c r="H239">
        <v>5.5895187253899996</v>
      </c>
      <c r="I239">
        <v>5.6221945881010003</v>
      </c>
      <c r="J239">
        <v>5.6565064093019997</v>
      </c>
      <c r="K239">
        <v>5.6897050367880002</v>
      </c>
      <c r="L239">
        <v>5.7201890934749997</v>
      </c>
      <c r="M239">
        <v>5.747077197137</v>
      </c>
      <c r="N239">
        <v>5.7699418772420001</v>
      </c>
      <c r="O239">
        <v>5.7886419919570002</v>
      </c>
      <c r="P239">
        <v>5.8032159104460002</v>
      </c>
      <c r="Q239">
        <v>5.8138126775650001</v>
      </c>
      <c r="R239">
        <v>5.8206472409360002</v>
      </c>
      <c r="S239">
        <v>5.8239711277420003</v>
      </c>
      <c r="T239">
        <v>5.8240531717990001</v>
      </c>
      <c r="U239">
        <v>5.8211668597769997</v>
      </c>
      <c r="V239" s="34">
        <f t="shared" si="8"/>
        <v>0</v>
      </c>
      <c r="W239" t="str">
        <f t="shared" si="7"/>
        <v/>
      </c>
    </row>
    <row r="240" spans="1:23" s="35" customFormat="1" ht="13.25" customHeight="1" x14ac:dyDescent="0.25">
      <c r="A240" s="38">
        <v>36859</v>
      </c>
      <c r="B240">
        <v>5.9941589284949996</v>
      </c>
      <c r="C240">
        <v>5.7102422000499997</v>
      </c>
      <c r="D240">
        <v>5.567691266063</v>
      </c>
      <c r="E240">
        <v>5.5087993514380003</v>
      </c>
      <c r="F240">
        <v>5.4986327956640002</v>
      </c>
      <c r="G240">
        <v>5.5158976548209999</v>
      </c>
      <c r="H240">
        <v>5.5475510710840004</v>
      </c>
      <c r="I240">
        <v>5.5855929169329999</v>
      </c>
      <c r="J240">
        <v>5.625136612955</v>
      </c>
      <c r="K240">
        <v>5.6632367908500001</v>
      </c>
      <c r="L240">
        <v>5.6981688959629997</v>
      </c>
      <c r="M240">
        <v>5.72898136395</v>
      </c>
      <c r="N240">
        <v>5.7552139628500001</v>
      </c>
      <c r="O240">
        <v>5.7767185912660004</v>
      </c>
      <c r="P240">
        <v>5.793544008145</v>
      </c>
      <c r="Q240">
        <v>5.8058609496039999</v>
      </c>
      <c r="R240">
        <v>5.8139130798730001</v>
      </c>
      <c r="S240">
        <v>5.8179846737909999</v>
      </c>
      <c r="T240">
        <v>5.818379266799</v>
      </c>
      <c r="U240">
        <v>5.8154055760830001</v>
      </c>
      <c r="V240" s="34">
        <f t="shared" si="8"/>
        <v>0</v>
      </c>
      <c r="W240" t="str">
        <f t="shared" si="7"/>
        <v/>
      </c>
    </row>
    <row r="241" spans="1:23" s="35" customFormat="1" ht="13.25" customHeight="1" x14ac:dyDescent="0.25">
      <c r="A241" s="38">
        <v>36860</v>
      </c>
      <c r="B241">
        <v>5.9433322766880003</v>
      </c>
      <c r="C241">
        <v>5.6234113284519998</v>
      </c>
      <c r="D241">
        <v>5.4704728985689997</v>
      </c>
      <c r="E241">
        <v>5.4120674802549997</v>
      </c>
      <c r="F241">
        <v>5.4064348648460001</v>
      </c>
      <c r="G241">
        <v>5.4292543347219997</v>
      </c>
      <c r="H241">
        <v>5.4662435166729999</v>
      </c>
      <c r="I241">
        <v>5.5089771501399998</v>
      </c>
      <c r="J241">
        <v>5.5524951807480001</v>
      </c>
      <c r="K241">
        <v>5.5939156517499997</v>
      </c>
      <c r="L241">
        <v>5.6316184445050004</v>
      </c>
      <c r="M241">
        <v>5.6647575141789996</v>
      </c>
      <c r="N241">
        <v>5.6929648126280004</v>
      </c>
      <c r="O241">
        <v>5.7161677524990004</v>
      </c>
      <c r="P241">
        <v>5.7344749940739996</v>
      </c>
      <c r="Q241">
        <v>5.7481040211619998</v>
      </c>
      <c r="R241">
        <v>5.7573347023170003</v>
      </c>
      <c r="S241">
        <v>5.7624792755619998</v>
      </c>
      <c r="T241">
        <v>5.7638628766859998</v>
      </c>
      <c r="U241">
        <v>5.7618109351409998</v>
      </c>
      <c r="V241" s="34">
        <f t="shared" si="8"/>
        <v>0</v>
      </c>
      <c r="W241" t="str">
        <f t="shared" si="7"/>
        <v/>
      </c>
    </row>
    <row r="242" spans="1:23" s="35" customFormat="1" ht="13.25" customHeight="1" x14ac:dyDescent="0.25">
      <c r="A242" s="38">
        <v>36861</v>
      </c>
      <c r="B242">
        <v>5.9573481376729998</v>
      </c>
      <c r="C242">
        <v>5.6545758886130004</v>
      </c>
      <c r="D242">
        <v>5.512391689088</v>
      </c>
      <c r="E242">
        <v>5.4594974826589997</v>
      </c>
      <c r="F242">
        <v>5.4556866087499998</v>
      </c>
      <c r="G242">
        <v>5.4779783467960002</v>
      </c>
      <c r="H242">
        <v>5.5130879573860003</v>
      </c>
      <c r="I242">
        <v>5.5532797151690003</v>
      </c>
      <c r="J242">
        <v>5.594047747886</v>
      </c>
      <c r="K242">
        <v>5.6327973961669997</v>
      </c>
      <c r="L242">
        <v>5.6680821651709996</v>
      </c>
      <c r="M242">
        <v>5.6991540559200002</v>
      </c>
      <c r="N242">
        <v>5.7256936495210002</v>
      </c>
      <c r="O242">
        <v>5.747645143872</v>
      </c>
      <c r="P242">
        <v>5.7651138102479997</v>
      </c>
      <c r="Q242">
        <v>5.7783012778879996</v>
      </c>
      <c r="R242">
        <v>5.7874641762149999</v>
      </c>
      <c r="S242">
        <v>5.7928874641789996</v>
      </c>
      <c r="T242">
        <v>5.7948671547070001</v>
      </c>
      <c r="U242">
        <v>5.793699144234</v>
      </c>
      <c r="V242" s="34">
        <f t="shared" si="8"/>
        <v>0</v>
      </c>
      <c r="W242" t="str">
        <f t="shared" si="7"/>
        <v/>
      </c>
    </row>
    <row r="243" spans="1:23" s="35" customFormat="1" ht="13.25" customHeight="1" x14ac:dyDescent="0.25">
      <c r="A243" s="38">
        <v>36864</v>
      </c>
      <c r="B243">
        <v>5.9113973605970003</v>
      </c>
      <c r="C243">
        <v>5.6219913049179997</v>
      </c>
      <c r="D243">
        <v>5.4922369078460003</v>
      </c>
      <c r="E243">
        <v>5.4495940763209996</v>
      </c>
      <c r="F243">
        <v>5.4538229740280002</v>
      </c>
      <c r="G243">
        <v>5.482278587003</v>
      </c>
      <c r="H243">
        <v>5.5220653350070004</v>
      </c>
      <c r="I243">
        <v>5.565787567868</v>
      </c>
      <c r="J243">
        <v>5.609209182521</v>
      </c>
      <c r="K243">
        <v>5.6499413159219998</v>
      </c>
      <c r="L243">
        <v>5.6866923829760001</v>
      </c>
      <c r="M243">
        <v>5.7188309848059999</v>
      </c>
      <c r="N243">
        <v>5.7461260916679997</v>
      </c>
      <c r="O243">
        <v>5.7685896217900003</v>
      </c>
      <c r="P243">
        <v>5.7863793538049997</v>
      </c>
      <c r="Q243">
        <v>5.7997381118350004</v>
      </c>
      <c r="R243">
        <v>5.8089551957210004</v>
      </c>
      <c r="S243">
        <v>5.8143417170439999</v>
      </c>
      <c r="T243">
        <v>5.8162147843980003</v>
      </c>
      <c r="U243">
        <v>5.81488741132</v>
      </c>
      <c r="V243" s="34">
        <f t="shared" si="8"/>
        <v>0</v>
      </c>
      <c r="W243" t="str">
        <f t="shared" si="7"/>
        <v/>
      </c>
    </row>
    <row r="244" spans="1:23" s="35" customFormat="1" ht="13.25" customHeight="1" x14ac:dyDescent="0.25">
      <c r="A244" s="38">
        <v>36865</v>
      </c>
      <c r="B244">
        <v>5.8226415772889997</v>
      </c>
      <c r="C244">
        <v>5.5207061706370002</v>
      </c>
      <c r="D244">
        <v>5.3932893422030004</v>
      </c>
      <c r="E244">
        <v>5.3558696198789999</v>
      </c>
      <c r="F244">
        <v>5.3645286816090003</v>
      </c>
      <c r="G244">
        <v>5.3959249156749998</v>
      </c>
      <c r="H244">
        <v>5.4373999654659997</v>
      </c>
      <c r="I244">
        <v>5.4819868957309996</v>
      </c>
      <c r="J244">
        <v>5.5258319529330002</v>
      </c>
      <c r="K244">
        <v>5.566828726212</v>
      </c>
      <c r="L244">
        <v>5.6038749089350004</v>
      </c>
      <c r="M244">
        <v>5.6364565552280004</v>
      </c>
      <c r="N244">
        <v>5.664409076648</v>
      </c>
      <c r="O244">
        <v>5.6877762071389997</v>
      </c>
      <c r="P244">
        <v>5.7067247713090001</v>
      </c>
      <c r="Q244">
        <v>5.7214921075690004</v>
      </c>
      <c r="R244">
        <v>5.7323531031880002</v>
      </c>
      <c r="S244">
        <v>5.7395992978089998</v>
      </c>
      <c r="T244">
        <v>5.7435255791950004</v>
      </c>
      <c r="U244">
        <v>5.7444217486460003</v>
      </c>
      <c r="V244" s="34">
        <f t="shared" si="8"/>
        <v>0</v>
      </c>
      <c r="W244" t="str">
        <f t="shared" si="7"/>
        <v/>
      </c>
    </row>
    <row r="245" spans="1:23" s="35" customFormat="1" ht="13.25" customHeight="1" x14ac:dyDescent="0.25">
      <c r="A245" s="38">
        <v>36866</v>
      </c>
      <c r="B245">
        <v>5.7622276631669997</v>
      </c>
      <c r="C245">
        <v>5.4353137264290003</v>
      </c>
      <c r="D245">
        <v>5.2979225270379997</v>
      </c>
      <c r="E245">
        <v>5.2567987830270004</v>
      </c>
      <c r="F245">
        <v>5.2645089946999999</v>
      </c>
      <c r="G245">
        <v>5.2962778281340004</v>
      </c>
      <c r="H245">
        <v>5.3388429079359998</v>
      </c>
      <c r="I245">
        <v>5.3849647505140004</v>
      </c>
      <c r="J245">
        <v>5.4306508296400002</v>
      </c>
      <c r="K245">
        <v>5.473711567923</v>
      </c>
      <c r="L245">
        <v>5.5129862710920001</v>
      </c>
      <c r="M245">
        <v>5.5479152008239998</v>
      </c>
      <c r="N245">
        <v>5.5782956709620004</v>
      </c>
      <c r="O245">
        <v>5.6041389274100002</v>
      </c>
      <c r="P245">
        <v>5.6255839067490001</v>
      </c>
      <c r="Q245">
        <v>5.6428440576280003</v>
      </c>
      <c r="R245">
        <v>5.6561739318540001</v>
      </c>
      <c r="S245">
        <v>5.6658479114390001</v>
      </c>
      <c r="T245">
        <v>5.6721465647000002</v>
      </c>
      <c r="U245">
        <v>5.675347899338</v>
      </c>
      <c r="V245" s="34">
        <f t="shared" si="8"/>
        <v>0</v>
      </c>
      <c r="W245" t="str">
        <f t="shared" si="7"/>
        <v/>
      </c>
    </row>
    <row r="246" spans="1:23" s="35" customFormat="1" ht="13.25" customHeight="1" x14ac:dyDescent="0.25">
      <c r="A246" s="38">
        <v>36867</v>
      </c>
      <c r="B246">
        <v>5.7859908294929996</v>
      </c>
      <c r="C246">
        <v>5.4540287810399999</v>
      </c>
      <c r="D246">
        <v>5.3108373727330003</v>
      </c>
      <c r="E246">
        <v>5.2647897584630003</v>
      </c>
      <c r="F246">
        <v>5.268643457974</v>
      </c>
      <c r="G246">
        <v>5.2974298044720003</v>
      </c>
      <c r="H246">
        <v>5.3376472934679997</v>
      </c>
      <c r="I246">
        <v>5.3818616708659999</v>
      </c>
      <c r="J246">
        <v>5.4259406698400001</v>
      </c>
      <c r="K246">
        <v>5.4675996779349996</v>
      </c>
      <c r="L246">
        <v>5.505614949281</v>
      </c>
      <c r="M246">
        <v>5.5393854092519996</v>
      </c>
      <c r="N246">
        <v>5.5686814511660003</v>
      </c>
      <c r="O246">
        <v>5.5934968879709999</v>
      </c>
      <c r="P246">
        <v>5.6139594524150001</v>
      </c>
      <c r="Q246">
        <v>5.630275476774</v>
      </c>
      <c r="R246">
        <v>5.6426950739909998</v>
      </c>
      <c r="S246">
        <v>5.6514899317229998</v>
      </c>
      <c r="T246">
        <v>5.656939047381</v>
      </c>
      <c r="U246">
        <v>5.6593195657099997</v>
      </c>
      <c r="V246" s="34">
        <f t="shared" si="8"/>
        <v>0</v>
      </c>
      <c r="W246" t="str">
        <f t="shared" si="7"/>
        <v/>
      </c>
    </row>
    <row r="247" spans="1:23" s="35" customFormat="1" ht="13.25" customHeight="1" x14ac:dyDescent="0.25">
      <c r="A247" s="38">
        <v>36868</v>
      </c>
      <c r="B247">
        <v>5.8053208652209998</v>
      </c>
      <c r="C247">
        <v>5.4998069702840002</v>
      </c>
      <c r="D247">
        <v>5.3634356191599997</v>
      </c>
      <c r="E247">
        <v>5.317165203849</v>
      </c>
      <c r="F247">
        <v>5.3186303885040003</v>
      </c>
      <c r="G247">
        <v>5.3446662783669998</v>
      </c>
      <c r="H247">
        <v>5.3823754910770001</v>
      </c>
      <c r="I247">
        <v>5.4244768654379998</v>
      </c>
      <c r="J247">
        <v>5.466833677706</v>
      </c>
      <c r="K247">
        <v>5.5071107003369999</v>
      </c>
      <c r="L247">
        <v>5.5440272228180003</v>
      </c>
      <c r="M247">
        <v>5.5769313314859996</v>
      </c>
      <c r="N247">
        <v>5.6055512769869997</v>
      </c>
      <c r="O247">
        <v>5.6298467748589998</v>
      </c>
      <c r="P247">
        <v>5.6499180766389996</v>
      </c>
      <c r="Q247">
        <v>5.6659492564820004</v>
      </c>
      <c r="R247">
        <v>5.6781722490290001</v>
      </c>
      <c r="S247">
        <v>5.6868437608509996</v>
      </c>
      <c r="T247">
        <v>5.6922303380330002</v>
      </c>
      <c r="U247">
        <v>5.6945987000349998</v>
      </c>
      <c r="V247" s="34">
        <f t="shared" si="8"/>
        <v>0</v>
      </c>
      <c r="W247" t="str">
        <f t="shared" si="7"/>
        <v/>
      </c>
    </row>
    <row r="248" spans="1:23" s="35" customFormat="1" ht="13.25" customHeight="1" x14ac:dyDescent="0.25">
      <c r="A248" s="38">
        <v>36871</v>
      </c>
      <c r="B248">
        <v>5.8235076278660003</v>
      </c>
      <c r="C248">
        <v>5.508704858812</v>
      </c>
      <c r="D248">
        <v>5.3670674564169998</v>
      </c>
      <c r="E248">
        <v>5.3185546849160001</v>
      </c>
      <c r="F248">
        <v>5.3196911608870003</v>
      </c>
      <c r="G248">
        <v>5.3464411630370003</v>
      </c>
      <c r="H248">
        <v>5.3853082877969998</v>
      </c>
      <c r="I248">
        <v>5.4286297328910003</v>
      </c>
      <c r="J248">
        <v>5.4720408506859997</v>
      </c>
      <c r="K248">
        <v>5.5130808091030001</v>
      </c>
      <c r="L248">
        <v>5.5504089793100002</v>
      </c>
      <c r="M248">
        <v>5.583354561748</v>
      </c>
      <c r="N248">
        <v>5.6116518426860003</v>
      </c>
      <c r="O248">
        <v>5.6352811317810003</v>
      </c>
      <c r="P248">
        <v>5.6543712291980004</v>
      </c>
      <c r="Q248">
        <v>5.6691385346020002</v>
      </c>
      <c r="R248">
        <v>5.6798484664210003</v>
      </c>
      <c r="S248">
        <v>5.6867907566040001</v>
      </c>
      <c r="T248">
        <v>5.6902635469589997</v>
      </c>
      <c r="U248">
        <v>5.6905631685940001</v>
      </c>
      <c r="V248" s="34">
        <f t="shared" si="8"/>
        <v>0</v>
      </c>
      <c r="W248" t="str">
        <f t="shared" si="7"/>
        <v/>
      </c>
    </row>
    <row r="249" spans="1:23" s="35" customFormat="1" ht="13.25" customHeight="1" x14ac:dyDescent="0.25">
      <c r="A249" s="38">
        <v>36872</v>
      </c>
      <c r="B249">
        <v>5.821222756549</v>
      </c>
      <c r="C249">
        <v>5.5074685898000002</v>
      </c>
      <c r="D249">
        <v>5.3643767006200003</v>
      </c>
      <c r="E249">
        <v>5.313877688432</v>
      </c>
      <c r="F249">
        <v>5.3131999532960004</v>
      </c>
      <c r="G249">
        <v>5.3385081182449996</v>
      </c>
      <c r="H249">
        <v>5.3763187247989999</v>
      </c>
      <c r="I249">
        <v>5.4189213753369998</v>
      </c>
      <c r="J249">
        <v>5.4618916216970002</v>
      </c>
      <c r="K249">
        <v>5.5027132253659996</v>
      </c>
      <c r="L249">
        <v>5.5399988789909997</v>
      </c>
      <c r="M249">
        <v>5.5730398082369996</v>
      </c>
      <c r="N249">
        <v>5.6015397321059996</v>
      </c>
      <c r="O249">
        <v>5.6254543525939997</v>
      </c>
      <c r="P249">
        <v>5.6448925701789996</v>
      </c>
      <c r="Q249">
        <v>5.6600546005099996</v>
      </c>
      <c r="R249">
        <v>5.671192631726</v>
      </c>
      <c r="S249">
        <v>5.6785855385400001</v>
      </c>
      <c r="T249">
        <v>5.6825225338000003</v>
      </c>
      <c r="U249">
        <v>5.6832926033479998</v>
      </c>
      <c r="V249" s="34">
        <f t="shared" si="8"/>
        <v>0</v>
      </c>
      <c r="W249" t="str">
        <f t="shared" si="7"/>
        <v/>
      </c>
    </row>
    <row r="250" spans="1:23" s="35" customFormat="1" ht="13.25" customHeight="1" x14ac:dyDescent="0.25">
      <c r="A250" s="38">
        <v>36873</v>
      </c>
      <c r="B250">
        <v>5.7576314180340002</v>
      </c>
      <c r="C250">
        <v>5.4323717897529997</v>
      </c>
      <c r="D250">
        <v>5.2834679762660004</v>
      </c>
      <c r="E250">
        <v>5.2309103519480002</v>
      </c>
      <c r="F250">
        <v>5.230520140196</v>
      </c>
      <c r="G250">
        <v>5.2575122381490003</v>
      </c>
      <c r="H250">
        <v>5.2977848951890003</v>
      </c>
      <c r="I250">
        <v>5.3432328605680004</v>
      </c>
      <c r="J250">
        <v>5.3891824205420003</v>
      </c>
      <c r="K250">
        <v>5.4329615330159999</v>
      </c>
      <c r="L250">
        <v>5.4730868568490001</v>
      </c>
      <c r="M250">
        <v>5.5087919102739997</v>
      </c>
      <c r="N250">
        <v>5.5397474331929999</v>
      </c>
      <c r="O250">
        <v>5.565892219397</v>
      </c>
      <c r="P250">
        <v>5.5873287701600001</v>
      </c>
      <c r="Q250">
        <v>5.6042577940260001</v>
      </c>
      <c r="R250">
        <v>5.6169364794609997</v>
      </c>
      <c r="S250">
        <v>5.6256516143789996</v>
      </c>
      <c r="T250">
        <v>5.6307021571630003</v>
      </c>
      <c r="U250">
        <v>5.6323879307339997</v>
      </c>
      <c r="V250" s="34">
        <f t="shared" si="8"/>
        <v>0</v>
      </c>
      <c r="W250" t="str">
        <f t="shared" si="7"/>
        <v/>
      </c>
    </row>
    <row r="251" spans="1:23" s="35" customFormat="1" ht="13.25" customHeight="1" x14ac:dyDescent="0.25">
      <c r="A251" s="38">
        <v>36874</v>
      </c>
      <c r="B251">
        <v>5.745991479912</v>
      </c>
      <c r="C251">
        <v>5.4084373912550001</v>
      </c>
      <c r="D251">
        <v>5.2460697510819996</v>
      </c>
      <c r="E251">
        <v>5.1833222236749998</v>
      </c>
      <c r="F251">
        <v>5.1766622904709996</v>
      </c>
      <c r="G251">
        <v>5.2007003989239999</v>
      </c>
      <c r="H251">
        <v>5.2404696912429998</v>
      </c>
      <c r="I251">
        <v>5.287081512985</v>
      </c>
      <c r="J251">
        <v>5.3352469666009998</v>
      </c>
      <c r="K251">
        <v>5.381841902853</v>
      </c>
      <c r="L251">
        <v>5.4250628189440002</v>
      </c>
      <c r="M251">
        <v>5.4639220587319999</v>
      </c>
      <c r="N251">
        <v>5.497940777548</v>
      </c>
      <c r="O251">
        <v>5.5269590260369998</v>
      </c>
      <c r="P251">
        <v>5.5510163611680001</v>
      </c>
      <c r="Q251">
        <v>5.5702756638880002</v>
      </c>
      <c r="R251">
        <v>5.5849738893360001</v>
      </c>
      <c r="S251">
        <v>5.5953898953000003</v>
      </c>
      <c r="T251">
        <v>5.6018232803689996</v>
      </c>
      <c r="U251">
        <v>5.6045804304100004</v>
      </c>
      <c r="V251" s="34">
        <f t="shared" si="8"/>
        <v>0</v>
      </c>
      <c r="W251" t="str">
        <f t="shared" si="7"/>
        <v/>
      </c>
    </row>
    <row r="252" spans="1:23" s="35" customFormat="1" ht="13.25" customHeight="1" x14ac:dyDescent="0.25">
      <c r="A252" s="38">
        <v>36875</v>
      </c>
      <c r="B252">
        <v>5.7084886054029997</v>
      </c>
      <c r="C252">
        <v>5.3680218941179998</v>
      </c>
      <c r="D252">
        <v>5.2052200196019998</v>
      </c>
      <c r="E252">
        <v>5.1436718356420004</v>
      </c>
      <c r="F252">
        <v>5.1392102398880004</v>
      </c>
      <c r="G252">
        <v>5.1659943418890002</v>
      </c>
      <c r="H252">
        <v>5.2087479500420004</v>
      </c>
      <c r="I252">
        <v>5.2583767344560002</v>
      </c>
      <c r="J252">
        <v>5.3094592141470001</v>
      </c>
      <c r="K252">
        <v>5.3587890870620001</v>
      </c>
      <c r="L252">
        <v>5.4045149810310003</v>
      </c>
      <c r="M252">
        <v>5.445624410292</v>
      </c>
      <c r="N252">
        <v>5.4816290153800002</v>
      </c>
      <c r="O252">
        <v>5.5123693792140003</v>
      </c>
      <c r="P252">
        <v>5.537892059722</v>
      </c>
      <c r="Q252">
        <v>5.5583709809600004</v>
      </c>
      <c r="R252">
        <v>5.5740565395169996</v>
      </c>
      <c r="S252">
        <v>5.5852423209679998</v>
      </c>
      <c r="T252">
        <v>5.5922431881590002</v>
      </c>
      <c r="U252">
        <v>5.5953808252690003</v>
      </c>
      <c r="V252" s="34">
        <f t="shared" si="8"/>
        <v>0</v>
      </c>
      <c r="W252" t="str">
        <f t="shared" si="7"/>
        <v/>
      </c>
    </row>
    <row r="253" spans="1:23" s="35" customFormat="1" ht="13.25" customHeight="1" x14ac:dyDescent="0.25">
      <c r="A253" s="38">
        <v>36878</v>
      </c>
      <c r="B253">
        <v>5.6396077697570002</v>
      </c>
      <c r="C253">
        <v>5.3107882987290003</v>
      </c>
      <c r="D253">
        <v>5.1527895159249999</v>
      </c>
      <c r="E253">
        <v>5.0946866094700001</v>
      </c>
      <c r="F253">
        <v>5.0941771012409998</v>
      </c>
      <c r="G253">
        <v>5.1257960993580003</v>
      </c>
      <c r="H253">
        <v>5.1741010676499997</v>
      </c>
      <c r="I253">
        <v>5.2296886786109997</v>
      </c>
      <c r="J253">
        <v>5.286840059417</v>
      </c>
      <c r="K253">
        <v>5.3421115053359998</v>
      </c>
      <c r="L253">
        <v>5.393480010887</v>
      </c>
      <c r="M253">
        <v>5.4398181454949999</v>
      </c>
      <c r="N253">
        <v>5.4805668578780002</v>
      </c>
      <c r="O253">
        <v>5.5155287980730003</v>
      </c>
      <c r="P253">
        <v>5.5447360344029999</v>
      </c>
      <c r="Q253">
        <v>5.5683643477929996</v>
      </c>
      <c r="R253">
        <v>5.5866771083410001</v>
      </c>
      <c r="S253">
        <v>5.599988210117</v>
      </c>
      <c r="T253">
        <v>5.608637455797</v>
      </c>
      <c r="U253">
        <v>5.612974182146</v>
      </c>
      <c r="V253" s="34">
        <f t="shared" si="8"/>
        <v>0</v>
      </c>
      <c r="W253" t="str">
        <f t="shared" si="7"/>
        <v/>
      </c>
    </row>
    <row r="254" spans="1:23" s="35" customFormat="1" ht="13.25" customHeight="1" x14ac:dyDescent="0.25">
      <c r="A254" s="38">
        <v>36879</v>
      </c>
      <c r="B254">
        <v>5.6478541485729998</v>
      </c>
      <c r="C254">
        <v>5.3282599623170004</v>
      </c>
      <c r="D254">
        <v>5.1715211504380001</v>
      </c>
      <c r="E254">
        <v>5.1122112600499996</v>
      </c>
      <c r="F254">
        <v>5.1102771320920004</v>
      </c>
      <c r="G254">
        <v>5.1410234291460002</v>
      </c>
      <c r="H254">
        <v>5.1891432070040002</v>
      </c>
      <c r="I254">
        <v>5.2451277502430003</v>
      </c>
      <c r="J254">
        <v>5.3030862291440002</v>
      </c>
      <c r="K254">
        <v>5.3594077159209998</v>
      </c>
      <c r="L254">
        <v>5.4119310714889997</v>
      </c>
      <c r="M254">
        <v>5.4594240333580002</v>
      </c>
      <c r="N254">
        <v>5.5012525250850004</v>
      </c>
      <c r="O254">
        <v>5.537168292294</v>
      </c>
      <c r="P254">
        <v>5.5671710016549998</v>
      </c>
      <c r="Q254">
        <v>5.5914177648830004</v>
      </c>
      <c r="R254">
        <v>5.6101632388020004</v>
      </c>
      <c r="S254">
        <v>5.6237196812320001</v>
      </c>
      <c r="T254">
        <v>5.6324301885289998</v>
      </c>
      <c r="U254">
        <v>5.6366507409329998</v>
      </c>
      <c r="V254" s="34">
        <f t="shared" si="8"/>
        <v>0</v>
      </c>
      <c r="W254" t="str">
        <f t="shared" si="7"/>
        <v/>
      </c>
    </row>
    <row r="255" spans="1:23" s="35" customFormat="1" ht="13.25" customHeight="1" x14ac:dyDescent="0.25">
      <c r="A255" s="38">
        <v>36880</v>
      </c>
      <c r="B255">
        <v>5.5400136663730004</v>
      </c>
      <c r="C255">
        <v>5.2098150998739996</v>
      </c>
      <c r="D255">
        <v>5.0559903670689996</v>
      </c>
      <c r="E255">
        <v>5.0045044257170002</v>
      </c>
      <c r="F255">
        <v>5.0114755422849999</v>
      </c>
      <c r="G255">
        <v>5.0506474122969998</v>
      </c>
      <c r="H255">
        <v>5.106191769494</v>
      </c>
      <c r="I255">
        <v>5.1685283832659996</v>
      </c>
      <c r="J255">
        <v>5.2318687004060003</v>
      </c>
      <c r="K255">
        <v>5.2927539965610002</v>
      </c>
      <c r="L255">
        <v>5.3491736482069996</v>
      </c>
      <c r="M255">
        <v>5.4000258377019996</v>
      </c>
      <c r="N255">
        <v>5.4447829793759999</v>
      </c>
      <c r="O255">
        <v>5.4832812022070003</v>
      </c>
      <c r="P255">
        <v>5.5155860801800003</v>
      </c>
      <c r="Q255">
        <v>5.5419059154200001</v>
      </c>
      <c r="R255">
        <v>5.5625351203160003</v>
      </c>
      <c r="S255">
        <v>5.577816933307</v>
      </c>
      <c r="T255">
        <v>5.5881187320030001</v>
      </c>
      <c r="U255">
        <v>5.5938156662190002</v>
      </c>
      <c r="V255" s="34">
        <f t="shared" si="8"/>
        <v>0</v>
      </c>
      <c r="W255" t="str">
        <f t="shared" si="7"/>
        <v/>
      </c>
    </row>
    <row r="256" spans="1:23" s="35" customFormat="1" ht="13.25" customHeight="1" x14ac:dyDescent="0.25">
      <c r="A256" s="38">
        <v>36881</v>
      </c>
      <c r="B256">
        <v>5.4284935099410001</v>
      </c>
      <c r="C256">
        <v>5.144536384936</v>
      </c>
      <c r="D256">
        <v>5.0089674221899996</v>
      </c>
      <c r="E256">
        <v>4.9631857672389996</v>
      </c>
      <c r="F256">
        <v>4.9707902280210003</v>
      </c>
      <c r="G256">
        <v>5.0090283271129996</v>
      </c>
      <c r="H256">
        <v>5.0636156708840003</v>
      </c>
      <c r="I256">
        <v>5.1255710862399999</v>
      </c>
      <c r="J256">
        <v>5.1892658441229997</v>
      </c>
      <c r="K256">
        <v>5.2512097159679998</v>
      </c>
      <c r="L256">
        <v>5.3092879266080004</v>
      </c>
      <c r="M256">
        <v>5.3622764963909999</v>
      </c>
      <c r="N256">
        <v>5.409531110294</v>
      </c>
      <c r="O256">
        <v>5.4507852499649996</v>
      </c>
      <c r="P256">
        <v>5.4860178584739998</v>
      </c>
      <c r="Q256">
        <v>5.5153657443490003</v>
      </c>
      <c r="R256">
        <v>5.5390650983159997</v>
      </c>
      <c r="S256">
        <v>5.5574121704530004</v>
      </c>
      <c r="T256">
        <v>5.5707366999349999</v>
      </c>
      <c r="U256">
        <v>5.5793839252190001</v>
      </c>
      <c r="V256" s="34">
        <f t="shared" si="8"/>
        <v>0</v>
      </c>
      <c r="W256" t="str">
        <f t="shared" si="7"/>
        <v/>
      </c>
    </row>
    <row r="257" spans="1:23" s="35" customFormat="1" ht="13.25" customHeight="1" x14ac:dyDescent="0.25">
      <c r="A257" s="38">
        <v>36882</v>
      </c>
      <c r="B257">
        <v>5.3593616522060001</v>
      </c>
      <c r="C257">
        <v>5.1019560946039997</v>
      </c>
      <c r="D257">
        <v>4.9782880192040002</v>
      </c>
      <c r="E257">
        <v>4.9378050260509996</v>
      </c>
      <c r="F257">
        <v>4.9480255716529999</v>
      </c>
      <c r="G257">
        <v>4.9880037438020004</v>
      </c>
      <c r="H257">
        <v>5.0442081449070004</v>
      </c>
      <c r="I257">
        <v>5.1079062641619997</v>
      </c>
      <c r="J257">
        <v>5.1734928511550002</v>
      </c>
      <c r="K257">
        <v>5.2374137350270002</v>
      </c>
      <c r="L257">
        <v>5.2974676433700001</v>
      </c>
      <c r="M257">
        <v>5.3523496385250002</v>
      </c>
      <c r="N257">
        <v>5.4013501343910004</v>
      </c>
      <c r="O257">
        <v>5.4441548765860004</v>
      </c>
      <c r="P257">
        <v>5.4807109805299996</v>
      </c>
      <c r="Q257">
        <v>5.5111365587709997</v>
      </c>
      <c r="R257">
        <v>5.535659363553</v>
      </c>
      <c r="S257">
        <v>5.5545749149040002</v>
      </c>
      <c r="T257">
        <v>5.5682178300640004</v>
      </c>
      <c r="U257">
        <v>5.5769421738249996</v>
      </c>
      <c r="V257" s="34">
        <f t="shared" si="8"/>
        <v>0</v>
      </c>
      <c r="W257" t="str">
        <f t="shared" si="7"/>
        <v/>
      </c>
    </row>
    <row r="258" spans="1:23" s="35" customFormat="1" ht="13.25" customHeight="1" x14ac:dyDescent="0.25">
      <c r="A258" s="38">
        <v>36885</v>
      </c>
      <c r="B258" t="s">
        <v>84</v>
      </c>
      <c r="C258" t="s">
        <v>84</v>
      </c>
      <c r="D258" t="s">
        <v>84</v>
      </c>
      <c r="E258" t="s">
        <v>84</v>
      </c>
      <c r="F258" t="s">
        <v>84</v>
      </c>
      <c r="G258" t="s">
        <v>84</v>
      </c>
      <c r="H258" t="s">
        <v>84</v>
      </c>
      <c r="I258" t="s">
        <v>84</v>
      </c>
      <c r="J258" t="s">
        <v>84</v>
      </c>
      <c r="K258" t="s">
        <v>84</v>
      </c>
      <c r="L258" t="s">
        <v>84</v>
      </c>
      <c r="M258" t="s">
        <v>84</v>
      </c>
      <c r="N258" t="s">
        <v>84</v>
      </c>
      <c r="O258" t="s">
        <v>84</v>
      </c>
      <c r="P258" t="s">
        <v>84</v>
      </c>
      <c r="Q258" t="s">
        <v>84</v>
      </c>
      <c r="R258" t="s">
        <v>84</v>
      </c>
      <c r="S258" t="s">
        <v>84</v>
      </c>
      <c r="T258" t="s">
        <v>84</v>
      </c>
      <c r="U258" t="s">
        <v>84</v>
      </c>
      <c r="V258" s="34">
        <f t="shared" si="8"/>
        <v>0</v>
      </c>
      <c r="W258" t="str">
        <f t="shared" si="7"/>
        <v>20004</v>
      </c>
    </row>
    <row r="259" spans="1:23" s="35" customFormat="1" ht="13.25" customHeight="1" x14ac:dyDescent="0.25">
      <c r="A259" s="38">
        <v>36886</v>
      </c>
      <c r="B259">
        <v>5.401142272984</v>
      </c>
      <c r="C259">
        <v>5.0883262011800001</v>
      </c>
      <c r="D259">
        <v>4.9638455541650002</v>
      </c>
      <c r="E259">
        <v>4.9381803250980001</v>
      </c>
      <c r="F259">
        <v>4.9638184374399996</v>
      </c>
      <c r="G259">
        <v>5.0150130259649996</v>
      </c>
      <c r="H259">
        <v>5.0775489339020003</v>
      </c>
      <c r="I259">
        <v>5.1434680639529997</v>
      </c>
      <c r="J259">
        <v>5.2082917889119997</v>
      </c>
      <c r="K259">
        <v>5.2695238500719999</v>
      </c>
      <c r="L259">
        <v>5.3258232223039998</v>
      </c>
      <c r="M259">
        <v>5.376535277975</v>
      </c>
      <c r="N259">
        <v>5.4214191187259999</v>
      </c>
      <c r="O259">
        <v>5.4604849871730003</v>
      </c>
      <c r="P259">
        <v>5.4938950321010003</v>
      </c>
      <c r="Q259">
        <v>5.5219014709880003</v>
      </c>
      <c r="R259">
        <v>5.5448073816739996</v>
      </c>
      <c r="S259">
        <v>5.5629415138390002</v>
      </c>
      <c r="T259">
        <v>5.5766419785260002</v>
      </c>
      <c r="U259">
        <v>5.5862456716470001</v>
      </c>
      <c r="V259" s="34">
        <f t="shared" si="8"/>
        <v>0</v>
      </c>
      <c r="W259" t="str">
        <f t="shared" si="7"/>
        <v>20004</v>
      </c>
    </row>
    <row r="260" spans="1:23" s="35" customFormat="1" ht="13.25" customHeight="1" x14ac:dyDescent="0.25">
      <c r="A260" s="38">
        <v>36887</v>
      </c>
      <c r="B260">
        <v>5.4401846114349999</v>
      </c>
      <c r="C260">
        <v>5.1508975340259999</v>
      </c>
      <c r="D260">
        <v>5.034620261743</v>
      </c>
      <c r="E260">
        <v>5.0107152575900002</v>
      </c>
      <c r="F260">
        <v>5.0354116835839999</v>
      </c>
      <c r="G260">
        <v>5.0845306024300001</v>
      </c>
      <c r="H260">
        <v>5.1445121604970003</v>
      </c>
      <c r="I260">
        <v>5.2076737666790001</v>
      </c>
      <c r="J260">
        <v>5.2696560768870002</v>
      </c>
      <c r="K260">
        <v>5.3280187121439999</v>
      </c>
      <c r="L260">
        <v>5.3814510542500003</v>
      </c>
      <c r="M260">
        <v>5.4293185438969997</v>
      </c>
      <c r="N260">
        <v>5.4713958336389998</v>
      </c>
      <c r="O260">
        <v>5.5077063149820003</v>
      </c>
      <c r="P260">
        <v>5.5384235886080004</v>
      </c>
      <c r="Q260">
        <v>5.5638098376289999</v>
      </c>
      <c r="R260">
        <v>5.584176685788</v>
      </c>
      <c r="S260">
        <v>5.5998600544429999</v>
      </c>
      <c r="T260">
        <v>5.6112039123519999</v>
      </c>
      <c r="U260">
        <v>5.6185497787639997</v>
      </c>
      <c r="V260" s="34">
        <f t="shared" si="8"/>
        <v>0</v>
      </c>
      <c r="W260" t="str">
        <f t="shared" ref="W260:W323" si="9">IF(SUM(V260:V264)&gt;0,CONCATENATE(YEAR(A260),INT((MONTH(A260)-1)/3)+1),"")</f>
        <v>20004</v>
      </c>
    </row>
    <row r="261" spans="1:23" s="35" customFormat="1" ht="13.25" customHeight="1" x14ac:dyDescent="0.25">
      <c r="A261" s="38">
        <v>36888</v>
      </c>
      <c r="B261">
        <v>5.4963103333310004</v>
      </c>
      <c r="C261">
        <v>5.1952324355819997</v>
      </c>
      <c r="D261">
        <v>5.0752027189620001</v>
      </c>
      <c r="E261">
        <v>5.049280434151</v>
      </c>
      <c r="F261">
        <v>5.07174757657</v>
      </c>
      <c r="G261">
        <v>5.1180430925760003</v>
      </c>
      <c r="H261">
        <v>5.1747184583779999</v>
      </c>
      <c r="I261">
        <v>5.2343074766699997</v>
      </c>
      <c r="J261">
        <v>5.2926470247889998</v>
      </c>
      <c r="K261">
        <v>5.3474435856670004</v>
      </c>
      <c r="L261">
        <v>5.397486394904</v>
      </c>
      <c r="M261">
        <v>5.4422039542120002</v>
      </c>
      <c r="N261">
        <v>5.4814073820439999</v>
      </c>
      <c r="O261">
        <v>5.515138058822</v>
      </c>
      <c r="P261">
        <v>5.5435750314709997</v>
      </c>
      <c r="Q261">
        <v>5.5669775630869998</v>
      </c>
      <c r="R261">
        <v>5.5856488816830003</v>
      </c>
      <c r="S261">
        <v>5.5999130256759999</v>
      </c>
      <c r="T261">
        <v>5.6100999604339998</v>
      </c>
      <c r="U261">
        <v>5.6165360218</v>
      </c>
      <c r="V261" s="34">
        <f t="shared" si="8"/>
        <v>0</v>
      </c>
      <c r="W261" t="str">
        <f t="shared" si="9"/>
        <v>20004</v>
      </c>
    </row>
    <row r="262" spans="1:23" s="35" customFormat="1" ht="13.25" customHeight="1" x14ac:dyDescent="0.25">
      <c r="A262" s="38">
        <v>36889</v>
      </c>
      <c r="B262">
        <v>5.4461660503739999</v>
      </c>
      <c r="C262">
        <v>5.1457697433189997</v>
      </c>
      <c r="D262">
        <v>5.0326322916009998</v>
      </c>
      <c r="E262">
        <v>5.014540250594</v>
      </c>
      <c r="F262">
        <v>5.0441598190779997</v>
      </c>
      <c r="G262">
        <v>5.0965982324740002</v>
      </c>
      <c r="H262">
        <v>5.158477841821</v>
      </c>
      <c r="I262">
        <v>5.2224951075849999</v>
      </c>
      <c r="J262">
        <v>5.28464265647</v>
      </c>
      <c r="K262">
        <v>5.3427520768149996</v>
      </c>
      <c r="L262">
        <v>5.3957073159820004</v>
      </c>
      <c r="M262">
        <v>5.4430074006450004</v>
      </c>
      <c r="N262">
        <v>5.4845161554299997</v>
      </c>
      <c r="O262">
        <v>5.5203149093780004</v>
      </c>
      <c r="P262">
        <v>5.5506135810070001</v>
      </c>
      <c r="Q262">
        <v>5.575695810889</v>
      </c>
      <c r="R262">
        <v>5.5958845019880004</v>
      </c>
      <c r="S262">
        <v>5.6115199086540004</v>
      </c>
      <c r="T262">
        <v>5.6229456227729999</v>
      </c>
      <c r="U262">
        <v>5.6304996322210004</v>
      </c>
      <c r="V262" s="34">
        <f t="shared" si="8"/>
        <v>1</v>
      </c>
      <c r="W262" t="str">
        <f t="shared" si="9"/>
        <v>20004</v>
      </c>
    </row>
    <row r="263" spans="1:23" s="35" customFormat="1" ht="13.25" customHeight="1" x14ac:dyDescent="0.25">
      <c r="A263" s="38">
        <v>36892</v>
      </c>
      <c r="B263" t="s">
        <v>84</v>
      </c>
      <c r="C263" t="s">
        <v>84</v>
      </c>
      <c r="D263" t="s">
        <v>84</v>
      </c>
      <c r="E263" t="s">
        <v>84</v>
      </c>
      <c r="F263" t="s">
        <v>84</v>
      </c>
      <c r="G263" t="s">
        <v>84</v>
      </c>
      <c r="H263" t="s">
        <v>84</v>
      </c>
      <c r="I263" t="s">
        <v>84</v>
      </c>
      <c r="J263" t="s">
        <v>84</v>
      </c>
      <c r="K263" t="s">
        <v>84</v>
      </c>
      <c r="L263" t="s">
        <v>84</v>
      </c>
      <c r="M263" t="s">
        <v>84</v>
      </c>
      <c r="N263" t="s">
        <v>84</v>
      </c>
      <c r="O263" t="s">
        <v>84</v>
      </c>
      <c r="P263" t="s">
        <v>84</v>
      </c>
      <c r="Q263" t="s">
        <v>84</v>
      </c>
      <c r="R263" t="s">
        <v>84</v>
      </c>
      <c r="S263" t="s">
        <v>84</v>
      </c>
      <c r="T263" t="s">
        <v>84</v>
      </c>
      <c r="U263" t="s">
        <v>84</v>
      </c>
      <c r="V263" s="34">
        <f t="shared" si="8"/>
        <v>0</v>
      </c>
      <c r="W263" t="str">
        <f t="shared" si="9"/>
        <v/>
      </c>
    </row>
    <row r="264" spans="1:23" s="35" customFormat="1" ht="13.25" customHeight="1" x14ac:dyDescent="0.25">
      <c r="A264" s="38">
        <v>36893</v>
      </c>
      <c r="B264">
        <v>5.2388861206339996</v>
      </c>
      <c r="C264">
        <v>4.9119751623220003</v>
      </c>
      <c r="D264">
        <v>4.7983274948460002</v>
      </c>
      <c r="E264">
        <v>4.7879061975599999</v>
      </c>
      <c r="F264">
        <v>4.8272487331829996</v>
      </c>
      <c r="G264">
        <v>4.889505263297</v>
      </c>
      <c r="H264">
        <v>4.9607707343760001</v>
      </c>
      <c r="I264">
        <v>5.0336673806699999</v>
      </c>
      <c r="J264">
        <v>5.1042330188619998</v>
      </c>
      <c r="K264">
        <v>5.1703586146299996</v>
      </c>
      <c r="L264">
        <v>5.2309743968250002</v>
      </c>
      <c r="M264">
        <v>5.2856097902219998</v>
      </c>
      <c r="N264">
        <v>5.3341466546299996</v>
      </c>
      <c r="O264">
        <v>5.3766761221259998</v>
      </c>
      <c r="P264">
        <v>5.4134129631979997</v>
      </c>
      <c r="Q264">
        <v>5.4446430127119996</v>
      </c>
      <c r="R264">
        <v>5.4706902140949998</v>
      </c>
      <c r="S264">
        <v>5.4918956512539996</v>
      </c>
      <c r="T264">
        <v>5.5086040989800003</v>
      </c>
      <c r="U264">
        <v>5.5211553964329996</v>
      </c>
      <c r="V264" s="34">
        <f t="shared" si="8"/>
        <v>0</v>
      </c>
      <c r="W264" t="str">
        <f t="shared" si="9"/>
        <v/>
      </c>
    </row>
    <row r="265" spans="1:23" s="35" customFormat="1" ht="13.25" customHeight="1" x14ac:dyDescent="0.25">
      <c r="A265" s="38">
        <v>36894</v>
      </c>
      <c r="B265">
        <v>5.2329059532480002</v>
      </c>
      <c r="C265">
        <v>4.9955074417240004</v>
      </c>
      <c r="D265">
        <v>4.9535723106739997</v>
      </c>
      <c r="E265">
        <v>4.9856993822559996</v>
      </c>
      <c r="F265">
        <v>5.0459478703210001</v>
      </c>
      <c r="G265">
        <v>5.1154148127549997</v>
      </c>
      <c r="H265">
        <v>5.1857363296040004</v>
      </c>
      <c r="I265">
        <v>5.253030551108</v>
      </c>
      <c r="J265">
        <v>5.3154850443489998</v>
      </c>
      <c r="K265">
        <v>5.3723125810100001</v>
      </c>
      <c r="L265">
        <v>5.4232620145160002</v>
      </c>
      <c r="M265">
        <v>5.4683724584300002</v>
      </c>
      <c r="N265">
        <v>5.5078421699620002</v>
      </c>
      <c r="O265">
        <v>5.5419551782759999</v>
      </c>
      <c r="P265">
        <v>5.5710386878079996</v>
      </c>
      <c r="Q265">
        <v>5.5954376962429997</v>
      </c>
      <c r="R265">
        <v>5.6154996391300003</v>
      </c>
      <c r="S265">
        <v>5.6315650722669996</v>
      </c>
      <c r="T265">
        <v>5.6439620890319997</v>
      </c>
      <c r="U265">
        <v>5.6530030972549996</v>
      </c>
      <c r="V265" s="34">
        <f t="shared" si="8"/>
        <v>0</v>
      </c>
      <c r="W265" t="str">
        <f t="shared" si="9"/>
        <v/>
      </c>
    </row>
    <row r="266" spans="1:23" s="35" customFormat="1" ht="13.25" customHeight="1" x14ac:dyDescent="0.25">
      <c r="A266" s="38">
        <v>36895</v>
      </c>
      <c r="B266">
        <v>5.0068098270580004</v>
      </c>
      <c r="C266">
        <v>4.8232605395150001</v>
      </c>
      <c r="D266">
        <v>4.8100502988290001</v>
      </c>
      <c r="E266">
        <v>4.8587440798779999</v>
      </c>
      <c r="F266">
        <v>4.9297028191049996</v>
      </c>
      <c r="G266">
        <v>5.0070123317290003</v>
      </c>
      <c r="H266">
        <v>5.0837529319629997</v>
      </c>
      <c r="I266">
        <v>5.1567619707060004</v>
      </c>
      <c r="J266">
        <v>5.2245937038169998</v>
      </c>
      <c r="K266">
        <v>5.2866483982370003</v>
      </c>
      <c r="L266">
        <v>5.342767464025</v>
      </c>
      <c r="M266">
        <v>5.3930306756549999</v>
      </c>
      <c r="N266">
        <v>5.4376481243189998</v>
      </c>
      <c r="O266">
        <v>5.4768997333970004</v>
      </c>
      <c r="P266">
        <v>5.5111001005110003</v>
      </c>
      <c r="Q266">
        <v>5.5405775086359998</v>
      </c>
      <c r="R266">
        <v>5.565661196632</v>
      </c>
      <c r="S266">
        <v>5.5866736100910002</v>
      </c>
      <c r="T266">
        <v>5.603925738839</v>
      </c>
      <c r="U266">
        <v>5.6177144093760001</v>
      </c>
      <c r="V266" s="34">
        <f t="shared" si="8"/>
        <v>0</v>
      </c>
      <c r="W266" t="str">
        <f t="shared" si="9"/>
        <v/>
      </c>
    </row>
    <row r="267" spans="1:23" s="35" customFormat="1" ht="13.25" customHeight="1" x14ac:dyDescent="0.25">
      <c r="A267" s="38">
        <v>36896</v>
      </c>
      <c r="B267">
        <v>4.7804123608460003</v>
      </c>
      <c r="C267">
        <v>4.6237094097389999</v>
      </c>
      <c r="D267">
        <v>4.6334624567139997</v>
      </c>
      <c r="E267">
        <v>4.7015433247100002</v>
      </c>
      <c r="F267">
        <v>4.789219724883</v>
      </c>
      <c r="G267">
        <v>4.8812051447279998</v>
      </c>
      <c r="H267">
        <v>4.9709692533479997</v>
      </c>
      <c r="I267">
        <v>5.0556013448670001</v>
      </c>
      <c r="J267">
        <v>5.1338322177059998</v>
      </c>
      <c r="K267">
        <v>5.205195752361</v>
      </c>
      <c r="L267">
        <v>5.269640817829</v>
      </c>
      <c r="M267">
        <v>5.3273374663319997</v>
      </c>
      <c r="N267">
        <v>5.3785739480909998</v>
      </c>
      <c r="O267">
        <v>5.4236992547699998</v>
      </c>
      <c r="P267">
        <v>5.4630898805769998</v>
      </c>
      <c r="Q267">
        <v>5.4971301181400003</v>
      </c>
      <c r="R267">
        <v>5.5262002338889999</v>
      </c>
      <c r="S267">
        <v>5.5506693861110001</v>
      </c>
      <c r="T267">
        <v>5.5708914749089997</v>
      </c>
      <c r="U267">
        <v>5.5872028423969997</v>
      </c>
      <c r="V267" s="34">
        <f t="shared" si="8"/>
        <v>0</v>
      </c>
      <c r="W267" t="str">
        <f t="shared" si="9"/>
        <v/>
      </c>
    </row>
    <row r="268" spans="1:23" s="35" customFormat="1" ht="13.25" customHeight="1" x14ac:dyDescent="0.25">
      <c r="A268" s="38">
        <v>36899</v>
      </c>
      <c r="B268">
        <v>4.7665667709469997</v>
      </c>
      <c r="C268">
        <v>4.5975138507180002</v>
      </c>
      <c r="D268">
        <v>4.6117080907850001</v>
      </c>
      <c r="E268">
        <v>4.6855957095039997</v>
      </c>
      <c r="F268">
        <v>4.7783903679420003</v>
      </c>
      <c r="G268">
        <v>4.8748019232840001</v>
      </c>
      <c r="H268">
        <v>4.968489472221</v>
      </c>
      <c r="I268">
        <v>5.0566799800249997</v>
      </c>
      <c r="J268">
        <v>5.1381885884510003</v>
      </c>
      <c r="K268">
        <v>5.2126004665689996</v>
      </c>
      <c r="L268">
        <v>5.2798967361760001</v>
      </c>
      <c r="M268">
        <v>5.3402686795290002</v>
      </c>
      <c r="N268">
        <v>5.3940192396290003</v>
      </c>
      <c r="O268">
        <v>5.4415081274760002</v>
      </c>
      <c r="P268">
        <v>5.4831200927779999</v>
      </c>
      <c r="Q268">
        <v>5.5192461337110004</v>
      </c>
      <c r="R268">
        <v>5.5502722379760003</v>
      </c>
      <c r="S268">
        <v>5.5765726565560003</v>
      </c>
      <c r="T268">
        <v>5.598505979345</v>
      </c>
      <c r="U268">
        <v>5.6164129787009998</v>
      </c>
      <c r="V268" s="34">
        <f t="shared" si="8"/>
        <v>0</v>
      </c>
      <c r="W268" t="str">
        <f t="shared" si="9"/>
        <v/>
      </c>
    </row>
    <row r="269" spans="1:23" s="35" customFormat="1" ht="13.25" customHeight="1" x14ac:dyDescent="0.25">
      <c r="A269" s="38">
        <v>36900</v>
      </c>
      <c r="B269">
        <v>4.8714092361989998</v>
      </c>
      <c r="C269">
        <v>4.6965844614150001</v>
      </c>
      <c r="D269">
        <v>4.6978331276359997</v>
      </c>
      <c r="E269">
        <v>4.7592139488759999</v>
      </c>
      <c r="F269">
        <v>4.8408555329079999</v>
      </c>
      <c r="G269">
        <v>4.927393179739</v>
      </c>
      <c r="H269">
        <v>5.012323366985</v>
      </c>
      <c r="I269">
        <v>5.0927376652080003</v>
      </c>
      <c r="J269">
        <v>5.167344137762</v>
      </c>
      <c r="K269">
        <v>5.2356402660650003</v>
      </c>
      <c r="L269">
        <v>5.2975326233680002</v>
      </c>
      <c r="M269">
        <v>5.3531473814429997</v>
      </c>
      <c r="N269">
        <v>5.4027295989570003</v>
      </c>
      <c r="O269">
        <v>5.4465869326209999</v>
      </c>
      <c r="P269">
        <v>5.4850569680100003</v>
      </c>
      <c r="Q269">
        <v>5.5184877562530001</v>
      </c>
      <c r="R269">
        <v>5.5472260462490004</v>
      </c>
      <c r="S269">
        <v>5.5716101559390001</v>
      </c>
      <c r="T269">
        <v>5.5919657177769997</v>
      </c>
      <c r="U269">
        <v>5.6086032436410003</v>
      </c>
      <c r="V269" s="34">
        <f t="shared" si="8"/>
        <v>0</v>
      </c>
      <c r="W269" t="str">
        <f t="shared" si="9"/>
        <v/>
      </c>
    </row>
    <row r="270" spans="1:23" s="35" customFormat="1" ht="13.25" customHeight="1" x14ac:dyDescent="0.25">
      <c r="A270" s="38">
        <v>36901</v>
      </c>
      <c r="B270">
        <v>4.9756373543050003</v>
      </c>
      <c r="C270">
        <v>4.799319175191</v>
      </c>
      <c r="D270">
        <v>4.7975904735309998</v>
      </c>
      <c r="E270">
        <v>4.8574977848699996</v>
      </c>
      <c r="F270">
        <v>4.9384759065279997</v>
      </c>
      <c r="G270">
        <v>5.024489306125</v>
      </c>
      <c r="H270">
        <v>5.1086810896439996</v>
      </c>
      <c r="I270">
        <v>5.1879919326869999</v>
      </c>
      <c r="J270">
        <v>5.2610845673120004</v>
      </c>
      <c r="K270">
        <v>5.3274634225659998</v>
      </c>
      <c r="L270">
        <v>5.3870670871510002</v>
      </c>
      <c r="M270">
        <v>5.4400648932819999</v>
      </c>
      <c r="N270">
        <v>5.4867489350250001</v>
      </c>
      <c r="O270">
        <v>5.5274739219690003</v>
      </c>
      <c r="P270">
        <v>5.5626224669060003</v>
      </c>
      <c r="Q270">
        <v>5.5925845780480001</v>
      </c>
      <c r="R270">
        <v>5.6177454119370003</v>
      </c>
      <c r="S270">
        <v>5.6384779910329996</v>
      </c>
      <c r="T270">
        <v>5.6551389841399997</v>
      </c>
      <c r="U270">
        <v>5.6680664142600001</v>
      </c>
      <c r="V270" s="34">
        <f t="shared" si="8"/>
        <v>0</v>
      </c>
      <c r="W270" t="str">
        <f t="shared" si="9"/>
        <v/>
      </c>
    </row>
    <row r="271" spans="1:23" s="35" customFormat="1" ht="13.25" customHeight="1" x14ac:dyDescent="0.25">
      <c r="A271" s="38">
        <v>36902</v>
      </c>
      <c r="B271">
        <v>4.9777934955659999</v>
      </c>
      <c r="C271">
        <v>4.8070275692750002</v>
      </c>
      <c r="D271">
        <v>4.8076302563660001</v>
      </c>
      <c r="E271">
        <v>4.8729178451640003</v>
      </c>
      <c r="F271">
        <v>4.9612828532539996</v>
      </c>
      <c r="G271">
        <v>5.0553354332140001</v>
      </c>
      <c r="H271">
        <v>5.1473903993460004</v>
      </c>
      <c r="I271">
        <v>5.2339615459170004</v>
      </c>
      <c r="J271">
        <v>5.3135163331899999</v>
      </c>
      <c r="K271">
        <v>5.3854892311929996</v>
      </c>
      <c r="L271">
        <v>5.4498157450700004</v>
      </c>
      <c r="M271">
        <v>5.506697506739</v>
      </c>
      <c r="N271">
        <v>5.5564770757559998</v>
      </c>
      <c r="O271">
        <v>5.5995681582449999</v>
      </c>
      <c r="P271">
        <v>5.6364153915040003</v>
      </c>
      <c r="Q271">
        <v>5.6674706577810001</v>
      </c>
      <c r="R271">
        <v>5.6931790081270002</v>
      </c>
      <c r="S271">
        <v>5.7139703555540002</v>
      </c>
      <c r="T271">
        <v>5.7302547209070003</v>
      </c>
      <c r="U271">
        <v>5.7424197086279998</v>
      </c>
      <c r="V271" s="34">
        <f t="shared" si="8"/>
        <v>0</v>
      </c>
      <c r="W271" t="str">
        <f t="shared" si="9"/>
        <v/>
      </c>
    </row>
    <row r="272" spans="1:23" s="35" customFormat="1" ht="13.25" customHeight="1" x14ac:dyDescent="0.25">
      <c r="A272" s="38">
        <v>36903</v>
      </c>
      <c r="B272">
        <v>5.0906392503119999</v>
      </c>
      <c r="C272">
        <v>4.9268747945450002</v>
      </c>
      <c r="D272">
        <v>4.9261093210829996</v>
      </c>
      <c r="E272">
        <v>4.9873184208680001</v>
      </c>
      <c r="F272">
        <v>5.0707863189960003</v>
      </c>
      <c r="G272">
        <v>5.1598192743320004</v>
      </c>
      <c r="H272">
        <v>5.2470124781000003</v>
      </c>
      <c r="I272">
        <v>5.3289991963809999</v>
      </c>
      <c r="J272">
        <v>5.4042969087379999</v>
      </c>
      <c r="K272">
        <v>5.4723571299350002</v>
      </c>
      <c r="L272">
        <v>5.5331156008619997</v>
      </c>
      <c r="M272">
        <v>5.586765247112</v>
      </c>
      <c r="N272">
        <v>5.6336351113639997</v>
      </c>
      <c r="O272">
        <v>5.6741228727220001</v>
      </c>
      <c r="P272">
        <v>5.7086559684590004</v>
      </c>
      <c r="Q272">
        <v>5.7376687084729996</v>
      </c>
      <c r="R272">
        <v>5.7615886871570003</v>
      </c>
      <c r="S272">
        <v>5.7808287754969996</v>
      </c>
      <c r="T272">
        <v>5.7957825481449996</v>
      </c>
      <c r="U272">
        <v>5.8068218652699999</v>
      </c>
      <c r="V272" s="34">
        <f t="shared" si="8"/>
        <v>0</v>
      </c>
      <c r="W272" t="str">
        <f t="shared" si="9"/>
        <v/>
      </c>
    </row>
    <row r="273" spans="1:23" s="35" customFormat="1" ht="13.25" customHeight="1" x14ac:dyDescent="0.25">
      <c r="A273" s="38">
        <v>36906</v>
      </c>
      <c r="B273" t="s">
        <v>84</v>
      </c>
      <c r="C273" t="s">
        <v>84</v>
      </c>
      <c r="D273" t="s">
        <v>84</v>
      </c>
      <c r="E273" t="s">
        <v>84</v>
      </c>
      <c r="F273" t="s">
        <v>84</v>
      </c>
      <c r="G273" t="s">
        <v>84</v>
      </c>
      <c r="H273" t="s">
        <v>84</v>
      </c>
      <c r="I273" t="s">
        <v>84</v>
      </c>
      <c r="J273" t="s">
        <v>84</v>
      </c>
      <c r="K273" t="s">
        <v>84</v>
      </c>
      <c r="L273" t="s">
        <v>84</v>
      </c>
      <c r="M273" t="s">
        <v>84</v>
      </c>
      <c r="N273" t="s">
        <v>84</v>
      </c>
      <c r="O273" t="s">
        <v>84</v>
      </c>
      <c r="P273" t="s">
        <v>84</v>
      </c>
      <c r="Q273" t="s">
        <v>84</v>
      </c>
      <c r="R273" t="s">
        <v>84</v>
      </c>
      <c r="S273" t="s">
        <v>84</v>
      </c>
      <c r="T273" t="s">
        <v>84</v>
      </c>
      <c r="U273" t="s">
        <v>84</v>
      </c>
      <c r="V273" s="34">
        <f t="shared" si="8"/>
        <v>0</v>
      </c>
      <c r="W273" t="str">
        <f t="shared" si="9"/>
        <v/>
      </c>
    </row>
    <row r="274" spans="1:23" s="35" customFormat="1" ht="13.25" customHeight="1" x14ac:dyDescent="0.25">
      <c r="A274" s="38">
        <v>36907</v>
      </c>
      <c r="B274">
        <v>5.0865596076569997</v>
      </c>
      <c r="C274">
        <v>4.9179943467090004</v>
      </c>
      <c r="D274">
        <v>4.9103721376219998</v>
      </c>
      <c r="E274">
        <v>4.9676038553420003</v>
      </c>
      <c r="F274">
        <v>5.049464688954</v>
      </c>
      <c r="G274">
        <v>5.138228440961</v>
      </c>
      <c r="H274">
        <v>5.2257595193719997</v>
      </c>
      <c r="I274">
        <v>5.30826124843</v>
      </c>
      <c r="J274">
        <v>5.3840164422120003</v>
      </c>
      <c r="K274">
        <v>5.4523563106440003</v>
      </c>
      <c r="L274">
        <v>5.5131614061869998</v>
      </c>
      <c r="M274">
        <v>5.5666063327849997</v>
      </c>
      <c r="N274">
        <v>5.6130225847439998</v>
      </c>
      <c r="O274">
        <v>5.6528217846119997</v>
      </c>
      <c r="P274">
        <v>5.6864513576810003</v>
      </c>
      <c r="Q274">
        <v>5.7143683999809998</v>
      </c>
      <c r="R274">
        <v>5.7370241383709999</v>
      </c>
      <c r="S274">
        <v>5.7548547513350004</v>
      </c>
      <c r="T274">
        <v>5.7682761054310001</v>
      </c>
      <c r="U274">
        <v>5.7776809476590003</v>
      </c>
      <c r="V274" s="34">
        <f t="shared" si="8"/>
        <v>0</v>
      </c>
      <c r="W274" t="str">
        <f t="shared" si="9"/>
        <v/>
      </c>
    </row>
    <row r="275" spans="1:23" s="35" customFormat="1" ht="13.25" customHeight="1" x14ac:dyDescent="0.25">
      <c r="A275" s="38">
        <v>36908</v>
      </c>
      <c r="B275">
        <v>5.050487604273</v>
      </c>
      <c r="C275">
        <v>4.8593484565380001</v>
      </c>
      <c r="D275">
        <v>4.8405091851530004</v>
      </c>
      <c r="E275">
        <v>4.8934211587609999</v>
      </c>
      <c r="F275">
        <v>4.9745788978999999</v>
      </c>
      <c r="G275">
        <v>5.0643102257020001</v>
      </c>
      <c r="H275">
        <v>5.1534091699979996</v>
      </c>
      <c r="I275">
        <v>5.2375123905030003</v>
      </c>
      <c r="J275">
        <v>5.3146142637010003</v>
      </c>
      <c r="K275">
        <v>5.3839100545910004</v>
      </c>
      <c r="L275">
        <v>5.4452282357569999</v>
      </c>
      <c r="M275">
        <v>5.4987375395700004</v>
      </c>
      <c r="N275">
        <v>5.5447887790630004</v>
      </c>
      <c r="O275">
        <v>5.5838261122770003</v>
      </c>
      <c r="P275">
        <v>5.6163357694720002</v>
      </c>
      <c r="Q275">
        <v>5.64281584121</v>
      </c>
      <c r="R275">
        <v>5.6637583378330003</v>
      </c>
      <c r="S275">
        <v>5.6796386167449997</v>
      </c>
      <c r="T275">
        <v>5.6909093411900002</v>
      </c>
      <c r="U275">
        <v>5.6979972768070004</v>
      </c>
      <c r="V275" s="34">
        <f t="shared" si="8"/>
        <v>0</v>
      </c>
      <c r="W275" t="str">
        <f t="shared" si="9"/>
        <v/>
      </c>
    </row>
    <row r="276" spans="1:23" s="35" customFormat="1" ht="13.25" customHeight="1" x14ac:dyDescent="0.25">
      <c r="A276" s="38">
        <v>36909</v>
      </c>
      <c r="B276">
        <v>4.9242335749260002</v>
      </c>
      <c r="C276">
        <v>4.7331195001420001</v>
      </c>
      <c r="D276">
        <v>4.7253616838539996</v>
      </c>
      <c r="E276">
        <v>4.78925367131</v>
      </c>
      <c r="F276">
        <v>4.8794347610870004</v>
      </c>
      <c r="G276">
        <v>4.9764043268179998</v>
      </c>
      <c r="H276">
        <v>5.0713981871779996</v>
      </c>
      <c r="I276">
        <v>5.1604122339730001</v>
      </c>
      <c r="J276">
        <v>5.2416893820980004</v>
      </c>
      <c r="K276">
        <v>5.3145919324440003</v>
      </c>
      <c r="L276">
        <v>5.3790622233969998</v>
      </c>
      <c r="M276">
        <v>5.4353489958130004</v>
      </c>
      <c r="N276">
        <v>5.4838612873620001</v>
      </c>
      <c r="O276">
        <v>5.5250871226680003</v>
      </c>
      <c r="P276">
        <v>5.5595468569120001</v>
      </c>
      <c r="Q276">
        <v>5.587765896744</v>
      </c>
      <c r="R276">
        <v>5.6102586710209996</v>
      </c>
      <c r="S276">
        <v>5.6275193361479996</v>
      </c>
      <c r="T276">
        <v>5.6400166107940004</v>
      </c>
      <c r="U276">
        <v>5.6481911867610002</v>
      </c>
      <c r="V276" s="34">
        <f t="shared" si="8"/>
        <v>0</v>
      </c>
      <c r="W276" t="str">
        <f t="shared" si="9"/>
        <v/>
      </c>
    </row>
    <row r="277" spans="1:23" s="35" customFormat="1" ht="13.25" customHeight="1" x14ac:dyDescent="0.25">
      <c r="A277" s="38">
        <v>36910</v>
      </c>
      <c r="B277">
        <v>4.9376172117159998</v>
      </c>
      <c r="C277">
        <v>4.7832794560160004</v>
      </c>
      <c r="D277">
        <v>4.7966713135500001</v>
      </c>
      <c r="E277">
        <v>4.8712666423820004</v>
      </c>
      <c r="F277">
        <v>4.9663158542010004</v>
      </c>
      <c r="G277">
        <v>5.0651006509140002</v>
      </c>
      <c r="H277">
        <v>5.1603910857589996</v>
      </c>
      <c r="I277">
        <v>5.2490139055179998</v>
      </c>
      <c r="J277">
        <v>5.3296633250349998</v>
      </c>
      <c r="K277">
        <v>5.4019471525389999</v>
      </c>
      <c r="L277">
        <v>5.4659391256639998</v>
      </c>
      <c r="M277">
        <v>5.5219544562690004</v>
      </c>
      <c r="N277">
        <v>5.5704309072939999</v>
      </c>
      <c r="O277">
        <v>5.6118630184600002</v>
      </c>
      <c r="P277">
        <v>5.6467646132059999</v>
      </c>
      <c r="Q277">
        <v>5.6756470706059998</v>
      </c>
      <c r="R277">
        <v>5.6990067282070003</v>
      </c>
      <c r="S277">
        <v>5.7173177377239996</v>
      </c>
      <c r="T277">
        <v>5.7310282539430002</v>
      </c>
      <c r="U277">
        <v>5.7405586942340001</v>
      </c>
      <c r="V277" s="34">
        <f t="shared" si="8"/>
        <v>0</v>
      </c>
      <c r="W277" t="str">
        <f t="shared" si="9"/>
        <v/>
      </c>
    </row>
    <row r="278" spans="1:23" s="35" customFormat="1" ht="13.25" customHeight="1" x14ac:dyDescent="0.25">
      <c r="A278" s="38">
        <v>36913</v>
      </c>
      <c r="B278">
        <v>4.9268705229609999</v>
      </c>
      <c r="C278">
        <v>4.7853273983219999</v>
      </c>
      <c r="D278">
        <v>4.8118714784319998</v>
      </c>
      <c r="E278">
        <v>4.895854628595</v>
      </c>
      <c r="F278">
        <v>4.9973530580269996</v>
      </c>
      <c r="G278">
        <v>5.1006901836649998</v>
      </c>
      <c r="H278">
        <v>5.1993222585019998</v>
      </c>
      <c r="I278">
        <v>5.2904866388989999</v>
      </c>
      <c r="J278">
        <v>5.3731247565590001</v>
      </c>
      <c r="K278">
        <v>5.4469989105299996</v>
      </c>
      <c r="L278">
        <v>5.51228378284</v>
      </c>
      <c r="M278">
        <v>5.5693634200369999</v>
      </c>
      <c r="N278">
        <v>5.6187243319049998</v>
      </c>
      <c r="O278">
        <v>5.6608967173750004</v>
      </c>
      <c r="P278">
        <v>5.6964212138820001</v>
      </c>
      <c r="Q278">
        <v>5.7258298398900003</v>
      </c>
      <c r="R278">
        <v>5.749635137826</v>
      </c>
      <c r="S278">
        <v>5.7683241990190002</v>
      </c>
      <c r="T278">
        <v>5.7823556601239998</v>
      </c>
      <c r="U278">
        <v>5.7921585341949999</v>
      </c>
      <c r="V278" s="34">
        <f t="shared" si="8"/>
        <v>0</v>
      </c>
      <c r="W278" t="str">
        <f t="shared" si="9"/>
        <v/>
      </c>
    </row>
    <row r="279" spans="1:23" s="35" customFormat="1" ht="13.25" customHeight="1" x14ac:dyDescent="0.25">
      <c r="A279" s="38">
        <v>36914</v>
      </c>
      <c r="B279">
        <v>4.9703627430659996</v>
      </c>
      <c r="C279">
        <v>4.8418855458049999</v>
      </c>
      <c r="D279">
        <v>4.8738709688429998</v>
      </c>
      <c r="E279">
        <v>4.9591422893850003</v>
      </c>
      <c r="F279">
        <v>5.059873867736</v>
      </c>
      <c r="G279">
        <v>5.1614644045439997</v>
      </c>
      <c r="H279">
        <v>5.2579129238290001</v>
      </c>
      <c r="I279">
        <v>5.3467386155870003</v>
      </c>
      <c r="J279">
        <v>5.4270346188860001</v>
      </c>
      <c r="K279">
        <v>5.4986470558639997</v>
      </c>
      <c r="L279">
        <v>5.5617971510490003</v>
      </c>
      <c r="M279">
        <v>5.6168940258540001</v>
      </c>
      <c r="N279">
        <v>5.6644364113709997</v>
      </c>
      <c r="O279">
        <v>5.7049588046529998</v>
      </c>
      <c r="P279">
        <v>5.7390011651409996</v>
      </c>
      <c r="Q279">
        <v>5.7670916847139999</v>
      </c>
      <c r="R279">
        <v>5.7897370989489998</v>
      </c>
      <c r="S279">
        <v>5.8074174776960001</v>
      </c>
      <c r="T279">
        <v>5.8205837330910004</v>
      </c>
      <c r="U279">
        <v>5.8296567974769999</v>
      </c>
      <c r="V279" s="34">
        <f t="shared" si="8"/>
        <v>0</v>
      </c>
      <c r="W279" t="str">
        <f t="shared" si="9"/>
        <v/>
      </c>
    </row>
    <row r="280" spans="1:23" s="35" customFormat="1" ht="13.25" customHeight="1" x14ac:dyDescent="0.25">
      <c r="A280" s="38">
        <v>36915</v>
      </c>
      <c r="B280">
        <v>4.9865826609130002</v>
      </c>
      <c r="C280">
        <v>4.8655374863369998</v>
      </c>
      <c r="D280">
        <v>4.9045190964060001</v>
      </c>
      <c r="E280">
        <v>4.9925059415300002</v>
      </c>
      <c r="F280">
        <v>5.0932727374539999</v>
      </c>
      <c r="G280">
        <v>5.1935504684230001</v>
      </c>
      <c r="H280">
        <v>5.2880859006519998</v>
      </c>
      <c r="I280">
        <v>5.3747931975160004</v>
      </c>
      <c r="J280">
        <v>5.4529744998660004</v>
      </c>
      <c r="K280">
        <v>5.5225870338979997</v>
      </c>
      <c r="L280">
        <v>5.5839098732650001</v>
      </c>
      <c r="M280">
        <v>5.637379929353</v>
      </c>
      <c r="N280">
        <v>5.6835062470839999</v>
      </c>
      <c r="O280">
        <v>5.7228232958419998</v>
      </c>
      <c r="P280">
        <v>5.755864872069</v>
      </c>
      <c r="Q280">
        <v>5.7831494291189998</v>
      </c>
      <c r="R280">
        <v>5.8051719848459999</v>
      </c>
      <c r="S280">
        <v>5.8223999247879998</v>
      </c>
      <c r="T280">
        <v>5.8352711586829997</v>
      </c>
      <c r="U280">
        <v>5.8441937142029996</v>
      </c>
      <c r="V280" s="34">
        <f t="shared" si="8"/>
        <v>0</v>
      </c>
      <c r="W280" t="str">
        <f t="shared" si="9"/>
        <v/>
      </c>
    </row>
    <row r="281" spans="1:23" s="35" customFormat="1" ht="13.25" customHeight="1" x14ac:dyDescent="0.25">
      <c r="A281" s="38">
        <v>36916</v>
      </c>
      <c r="B281">
        <v>4.9615303485359998</v>
      </c>
      <c r="C281">
        <v>4.8420596236920002</v>
      </c>
      <c r="D281">
        <v>4.8747476321010001</v>
      </c>
      <c r="E281">
        <v>4.9580478415159996</v>
      </c>
      <c r="F281">
        <v>5.0558780481729997</v>
      </c>
      <c r="G281">
        <v>5.1542653476979998</v>
      </c>
      <c r="H281">
        <v>5.2474710385170003</v>
      </c>
      <c r="I281">
        <v>5.3331369825239996</v>
      </c>
      <c r="J281">
        <v>5.4104177075099997</v>
      </c>
      <c r="K281">
        <v>5.4791905123350002</v>
      </c>
      <c r="L281">
        <v>5.539691536786</v>
      </c>
      <c r="M281">
        <v>5.5923354896899999</v>
      </c>
      <c r="N281">
        <v>5.637621095708</v>
      </c>
      <c r="O281">
        <v>5.6760793939959999</v>
      </c>
      <c r="P281">
        <v>5.7082447279280002</v>
      </c>
      <c r="Q281">
        <v>5.7346383288779998</v>
      </c>
      <c r="R281">
        <v>5.7557591571630002</v>
      </c>
      <c r="S281">
        <v>5.7720790470440004</v>
      </c>
      <c r="T281">
        <v>5.7840404571440001</v>
      </c>
      <c r="U281">
        <v>5.7920558169070002</v>
      </c>
      <c r="V281" s="34">
        <f t="shared" si="8"/>
        <v>0</v>
      </c>
      <c r="W281" t="str">
        <f t="shared" si="9"/>
        <v/>
      </c>
    </row>
    <row r="282" spans="1:23" s="35" customFormat="1" ht="13.25" customHeight="1" x14ac:dyDescent="0.25">
      <c r="A282" s="38">
        <v>36917</v>
      </c>
      <c r="B282">
        <v>4.9329719661410003</v>
      </c>
      <c r="C282">
        <v>4.8244979022920003</v>
      </c>
      <c r="D282">
        <v>4.8636868630869996</v>
      </c>
      <c r="E282">
        <v>4.95136242322</v>
      </c>
      <c r="F282">
        <v>5.0526089029919996</v>
      </c>
      <c r="G282">
        <v>5.1539868412169998</v>
      </c>
      <c r="H282">
        <v>5.2499978603950002</v>
      </c>
      <c r="I282">
        <v>5.3383902900700004</v>
      </c>
      <c r="J282">
        <v>5.4183626506370004</v>
      </c>
      <c r="K282">
        <v>5.4898063125440002</v>
      </c>
      <c r="L282">
        <v>5.5529570250700004</v>
      </c>
      <c r="M282">
        <v>5.6082223204310004</v>
      </c>
      <c r="N282">
        <v>5.6560909184480002</v>
      </c>
      <c r="O282">
        <v>5.6970831146750003</v>
      </c>
      <c r="P282">
        <v>5.7317228764010002</v>
      </c>
      <c r="Q282">
        <v>5.7605219953939999</v>
      </c>
      <c r="R282">
        <v>5.7839711958760001</v>
      </c>
      <c r="S282">
        <v>5.8025353741050001</v>
      </c>
      <c r="T282">
        <v>5.8166513446439998</v>
      </c>
      <c r="U282">
        <v>5.826727127072</v>
      </c>
      <c r="V282" s="34">
        <f t="shared" si="8"/>
        <v>0</v>
      </c>
      <c r="W282" t="str">
        <f t="shared" si="9"/>
        <v/>
      </c>
    </row>
    <row r="283" spans="1:23" s="35" customFormat="1" ht="13.25" customHeight="1" x14ac:dyDescent="0.25">
      <c r="A283" s="38">
        <v>36920</v>
      </c>
      <c r="B283">
        <v>4.9060811413180003</v>
      </c>
      <c r="C283">
        <v>4.8247670605930004</v>
      </c>
      <c r="D283">
        <v>4.8740977352590003</v>
      </c>
      <c r="E283">
        <v>4.966797301043</v>
      </c>
      <c r="F283">
        <v>5.071178864707</v>
      </c>
      <c r="G283">
        <v>5.1748244584609999</v>
      </c>
      <c r="H283">
        <v>5.2726255981880001</v>
      </c>
      <c r="I283">
        <v>5.3625087965300002</v>
      </c>
      <c r="J283">
        <v>5.4437663016420004</v>
      </c>
      <c r="K283">
        <v>5.5163439062909996</v>
      </c>
      <c r="L283">
        <v>5.5805112372250001</v>
      </c>
      <c r="M283">
        <v>5.6366980537120002</v>
      </c>
      <c r="N283">
        <v>5.6854083039759997</v>
      </c>
      <c r="O283">
        <v>5.7271731241849997</v>
      </c>
      <c r="P283">
        <v>5.7625244779429998</v>
      </c>
      <c r="Q283">
        <v>5.7919802585860003</v>
      </c>
      <c r="R283">
        <v>5.8160360000560001</v>
      </c>
      <c r="S283">
        <v>5.8351605092180003</v>
      </c>
      <c r="T283">
        <v>5.8497938734090003</v>
      </c>
      <c r="U283">
        <v>5.8603469239869996</v>
      </c>
      <c r="V283" s="34">
        <f t="shared" si="8"/>
        <v>0</v>
      </c>
      <c r="W283" t="str">
        <f t="shared" si="9"/>
        <v/>
      </c>
    </row>
    <row r="284" spans="1:23" s="35" customFormat="1" ht="13.25" customHeight="1" x14ac:dyDescent="0.25">
      <c r="A284" s="38">
        <v>36921</v>
      </c>
      <c r="B284">
        <v>4.831512887703</v>
      </c>
      <c r="C284">
        <v>4.756338892724</v>
      </c>
      <c r="D284">
        <v>4.7974846126750004</v>
      </c>
      <c r="E284">
        <v>4.8828846467840004</v>
      </c>
      <c r="F284">
        <v>4.9825030814820002</v>
      </c>
      <c r="G284">
        <v>5.0832731466250003</v>
      </c>
      <c r="H284">
        <v>5.1793657963669997</v>
      </c>
      <c r="I284">
        <v>5.2682187958290001</v>
      </c>
      <c r="J284">
        <v>5.3488251041129997</v>
      </c>
      <c r="K284">
        <v>5.420951347271</v>
      </c>
      <c r="L284">
        <v>5.4847599897050001</v>
      </c>
      <c r="M284">
        <v>5.5406166987920002</v>
      </c>
      <c r="N284">
        <v>5.5889874912820003</v>
      </c>
      <c r="O284">
        <v>5.6303817593509997</v>
      </c>
      <c r="P284">
        <v>5.665319895973</v>
      </c>
      <c r="Q284">
        <v>5.6943146775960001</v>
      </c>
      <c r="R284">
        <v>5.7178606193199997</v>
      </c>
      <c r="S284">
        <v>5.7364280849830003</v>
      </c>
      <c r="T284">
        <v>5.750460295391</v>
      </c>
      <c r="U284">
        <v>5.7603721285749998</v>
      </c>
      <c r="V284" s="34">
        <f t="shared" si="8"/>
        <v>0</v>
      </c>
      <c r="W284" t="str">
        <f t="shared" si="9"/>
        <v/>
      </c>
    </row>
    <row r="285" spans="1:23" s="35" customFormat="1" ht="13.25" customHeight="1" x14ac:dyDescent="0.25">
      <c r="A285" s="38">
        <v>36922</v>
      </c>
      <c r="B285">
        <v>4.734283074076</v>
      </c>
      <c r="C285">
        <v>4.6695765624890004</v>
      </c>
      <c r="D285">
        <v>4.7300201814339999</v>
      </c>
      <c r="E285">
        <v>4.8277620599600004</v>
      </c>
      <c r="F285">
        <v>4.9338150158780003</v>
      </c>
      <c r="G285">
        <v>5.03754587294</v>
      </c>
      <c r="H285">
        <v>5.1347930395950003</v>
      </c>
      <c r="I285">
        <v>5.2239635439020002</v>
      </c>
      <c r="J285">
        <v>5.3045902612200004</v>
      </c>
      <c r="K285">
        <v>5.3767355325470003</v>
      </c>
      <c r="L285">
        <v>5.4407196137079996</v>
      </c>
      <c r="M285">
        <v>5.4969870060780002</v>
      </c>
      <c r="N285">
        <v>5.5460366578859999</v>
      </c>
      <c r="O285">
        <v>5.5883839874280001</v>
      </c>
      <c r="P285">
        <v>5.6245397302119997</v>
      </c>
      <c r="Q285">
        <v>5.6549981145470003</v>
      </c>
      <c r="R285">
        <v>5.6802304069270004</v>
      </c>
      <c r="S285">
        <v>5.7006816373009999</v>
      </c>
      <c r="T285">
        <v>5.7167692447140004</v>
      </c>
      <c r="U285">
        <v>5.7288828948160004</v>
      </c>
      <c r="V285" s="34">
        <f t="shared" si="8"/>
        <v>0</v>
      </c>
      <c r="W285" t="str">
        <f t="shared" si="9"/>
        <v/>
      </c>
    </row>
    <row r="286" spans="1:23" s="35" customFormat="1" ht="13.25" customHeight="1" x14ac:dyDescent="0.25">
      <c r="A286" s="38">
        <v>36923</v>
      </c>
      <c r="B286">
        <v>4.6840659194549996</v>
      </c>
      <c r="C286">
        <v>4.6038548536280004</v>
      </c>
      <c r="D286">
        <v>4.6619888487069998</v>
      </c>
      <c r="E286">
        <v>4.755154317013</v>
      </c>
      <c r="F286">
        <v>4.8552232513689999</v>
      </c>
      <c r="G286">
        <v>4.9528331560390004</v>
      </c>
      <c r="H286">
        <v>5.0444691368130004</v>
      </c>
      <c r="I286">
        <v>5.1288109211880002</v>
      </c>
      <c r="J286">
        <v>5.2054805369089996</v>
      </c>
      <c r="K286">
        <v>5.2745408786150003</v>
      </c>
      <c r="L286">
        <v>5.3362699294190001</v>
      </c>
      <c r="M286">
        <v>5.3910499097239999</v>
      </c>
      <c r="N286">
        <v>5.4393093325870003</v>
      </c>
      <c r="O286">
        <v>5.4814913773390002</v>
      </c>
      <c r="P286">
        <v>5.5180361821519996</v>
      </c>
      <c r="Q286">
        <v>5.5493708647610003</v>
      </c>
      <c r="R286">
        <v>5.5759040016880004</v>
      </c>
      <c r="S286">
        <v>5.5980227562699998</v>
      </c>
      <c r="T286">
        <v>5.6160916137179999</v>
      </c>
      <c r="U286">
        <v>5.630452103314</v>
      </c>
      <c r="V286" s="34">
        <f t="shared" si="8"/>
        <v>0</v>
      </c>
      <c r="W286" t="str">
        <f t="shared" si="9"/>
        <v/>
      </c>
    </row>
    <row r="287" spans="1:23" s="35" customFormat="1" ht="13.25" customHeight="1" x14ac:dyDescent="0.25">
      <c r="A287" s="38">
        <v>36924</v>
      </c>
      <c r="B287">
        <v>4.7982139436029998</v>
      </c>
      <c r="C287">
        <v>4.705699856691</v>
      </c>
      <c r="D287">
        <v>4.7482761085450003</v>
      </c>
      <c r="E287">
        <v>4.832520493454</v>
      </c>
      <c r="F287">
        <v>4.9276235528220003</v>
      </c>
      <c r="G287">
        <v>5.0222013877810001</v>
      </c>
      <c r="H287">
        <v>5.1117048416569997</v>
      </c>
      <c r="I287">
        <v>5.19430057813</v>
      </c>
      <c r="J287">
        <v>5.2693516424100002</v>
      </c>
      <c r="K287">
        <v>5.3367896045150003</v>
      </c>
      <c r="L287">
        <v>5.3968283278440001</v>
      </c>
      <c r="M287">
        <v>5.4498226671359999</v>
      </c>
      <c r="N287">
        <v>5.4961943143239997</v>
      </c>
      <c r="O287">
        <v>5.5363911263740002</v>
      </c>
      <c r="P287">
        <v>5.5708641813039996</v>
      </c>
      <c r="Q287">
        <v>5.6000546874820003</v>
      </c>
      <c r="R287">
        <v>5.6243865853379997</v>
      </c>
      <c r="S287">
        <v>5.6442625379739999</v>
      </c>
      <c r="T287">
        <v>5.6600619842990003</v>
      </c>
      <c r="U287">
        <v>5.6721404651889999</v>
      </c>
      <c r="V287" s="34">
        <f t="shared" si="8"/>
        <v>0</v>
      </c>
      <c r="W287" t="str">
        <f t="shared" si="9"/>
        <v/>
      </c>
    </row>
    <row r="288" spans="1:23" s="35" customFormat="1" ht="13.25" customHeight="1" x14ac:dyDescent="0.25">
      <c r="A288" s="38">
        <v>36927</v>
      </c>
      <c r="B288">
        <v>4.81581013005</v>
      </c>
      <c r="C288">
        <v>4.7213094495160002</v>
      </c>
      <c r="D288">
        <v>4.7642959425129998</v>
      </c>
      <c r="E288">
        <v>4.846509881737</v>
      </c>
      <c r="F288">
        <v>4.9381164529720003</v>
      </c>
      <c r="G288">
        <v>5.0286161308360002</v>
      </c>
      <c r="H288">
        <v>5.1139344417289996</v>
      </c>
      <c r="I288">
        <v>5.1924747002910001</v>
      </c>
      <c r="J288">
        <v>5.2637159153619999</v>
      </c>
      <c r="K288">
        <v>5.3276438500819996</v>
      </c>
      <c r="L288">
        <v>5.3844937022670001</v>
      </c>
      <c r="M288">
        <v>5.4346235537369996</v>
      </c>
      <c r="N288">
        <v>5.4784481375449996</v>
      </c>
      <c r="O288">
        <v>5.5164026258590004</v>
      </c>
      <c r="P288">
        <v>5.5489222967270004</v>
      </c>
      <c r="Q288">
        <v>5.5764310175340004</v>
      </c>
      <c r="R288">
        <v>5.5993348153289997</v>
      </c>
      <c r="S288">
        <v>5.6180184698920002</v>
      </c>
      <c r="T288">
        <v>5.6328439414630003</v>
      </c>
      <c r="U288">
        <v>5.644149926381</v>
      </c>
      <c r="V288" s="34">
        <f t="shared" si="8"/>
        <v>0</v>
      </c>
      <c r="W288" t="str">
        <f t="shared" si="9"/>
        <v/>
      </c>
    </row>
    <row r="289" spans="1:23" s="35" customFormat="1" ht="13.25" customHeight="1" x14ac:dyDescent="0.25">
      <c r="A289" s="38">
        <v>36928</v>
      </c>
      <c r="B289">
        <v>4.8426492256009999</v>
      </c>
      <c r="C289">
        <v>4.7587927812100004</v>
      </c>
      <c r="D289">
        <v>4.8060436943890004</v>
      </c>
      <c r="E289">
        <v>4.8897301489330003</v>
      </c>
      <c r="F289">
        <v>4.9814764448759998</v>
      </c>
      <c r="G289">
        <v>5.0714067455559997</v>
      </c>
      <c r="H289">
        <v>5.1557448965769996</v>
      </c>
      <c r="I289">
        <v>5.2330550415110002</v>
      </c>
      <c r="J289">
        <v>5.3029123212089999</v>
      </c>
      <c r="K289">
        <v>5.3653647907149997</v>
      </c>
      <c r="L289">
        <v>5.4206905100989999</v>
      </c>
      <c r="M289">
        <v>5.4692783548059998</v>
      </c>
      <c r="N289">
        <v>5.5115658500020004</v>
      </c>
      <c r="O289">
        <v>5.5480053636440001</v>
      </c>
      <c r="P289">
        <v>5.5790452823430003</v>
      </c>
      <c r="Q289">
        <v>5.6051194921430003</v>
      </c>
      <c r="R289">
        <v>5.626641638723</v>
      </c>
      <c r="S289">
        <v>5.6440022170560002</v>
      </c>
      <c r="T289">
        <v>5.657567369164</v>
      </c>
      <c r="U289">
        <v>5.6676787236569997</v>
      </c>
      <c r="V289" s="34">
        <f t="shared" si="8"/>
        <v>0</v>
      </c>
      <c r="W289" t="str">
        <f t="shared" si="9"/>
        <v/>
      </c>
    </row>
    <row r="290" spans="1:23" s="35" customFormat="1" ht="13.25" customHeight="1" x14ac:dyDescent="0.25">
      <c r="A290" s="38">
        <v>36929</v>
      </c>
      <c r="B290">
        <v>4.8281299662209998</v>
      </c>
      <c r="C290">
        <v>4.7461496916790002</v>
      </c>
      <c r="D290">
        <v>4.7917862318650002</v>
      </c>
      <c r="E290">
        <v>4.8751361626680003</v>
      </c>
      <c r="F290">
        <v>4.9675714034430003</v>
      </c>
      <c r="G290">
        <v>5.0587617377480001</v>
      </c>
      <c r="H290">
        <v>5.1446587794380001</v>
      </c>
      <c r="I290">
        <v>5.2236751876629999</v>
      </c>
      <c r="J290">
        <v>5.2952985480779997</v>
      </c>
      <c r="K290">
        <v>5.3595235451279999</v>
      </c>
      <c r="L290">
        <v>5.4165942304029997</v>
      </c>
      <c r="M290">
        <v>5.4668771464899999</v>
      </c>
      <c r="N290">
        <v>5.5107949316880003</v>
      </c>
      <c r="O290">
        <v>5.5487900444890004</v>
      </c>
      <c r="P290">
        <v>5.5813044200470001</v>
      </c>
      <c r="Q290">
        <v>5.6087679709789997</v>
      </c>
      <c r="R290">
        <v>5.6315921890079998</v>
      </c>
      <c r="S290">
        <v>5.6501667758489997</v>
      </c>
      <c r="T290">
        <v>5.6648581111649996</v>
      </c>
      <c r="U290">
        <v>5.6760088484890003</v>
      </c>
      <c r="V290" s="34">
        <f t="shared" si="8"/>
        <v>0</v>
      </c>
      <c r="W290" t="str">
        <f t="shared" si="9"/>
        <v/>
      </c>
    </row>
    <row r="291" spans="1:23" s="35" customFormat="1" ht="13.25" customHeight="1" x14ac:dyDescent="0.25">
      <c r="A291" s="38">
        <v>36930</v>
      </c>
      <c r="B291">
        <v>4.8385575357599997</v>
      </c>
      <c r="C291">
        <v>4.7595606573589997</v>
      </c>
      <c r="D291">
        <v>4.8067070504179998</v>
      </c>
      <c r="E291">
        <v>4.8896726769579999</v>
      </c>
      <c r="F291">
        <v>4.9808495968509998</v>
      </c>
      <c r="G291">
        <v>5.0705050114040002</v>
      </c>
      <c r="H291">
        <v>5.1548743365199998</v>
      </c>
      <c r="I291">
        <v>5.2324988846769998</v>
      </c>
      <c r="J291">
        <v>5.3029210073359998</v>
      </c>
      <c r="K291">
        <v>5.3661539549380004</v>
      </c>
      <c r="L291">
        <v>5.4224420325659999</v>
      </c>
      <c r="M291">
        <v>5.4721426644609998</v>
      </c>
      <c r="N291">
        <v>5.5156647026829999</v>
      </c>
      <c r="O291">
        <v>5.5534347295620003</v>
      </c>
      <c r="P291">
        <v>5.5858781658390004</v>
      </c>
      <c r="Q291">
        <v>5.6134085982990003</v>
      </c>
      <c r="R291">
        <v>5.6364218484600004</v>
      </c>
      <c r="S291">
        <v>5.6552928573330004</v>
      </c>
      <c r="T291">
        <v>5.6703742783370004</v>
      </c>
      <c r="U291">
        <v>5.6819961192830002</v>
      </c>
      <c r="V291" s="34">
        <f t="shared" si="8"/>
        <v>0</v>
      </c>
      <c r="W291" t="str">
        <f t="shared" si="9"/>
        <v/>
      </c>
    </row>
    <row r="292" spans="1:23" s="35" customFormat="1" ht="13.25" customHeight="1" x14ac:dyDescent="0.25">
      <c r="A292" s="38">
        <v>36931</v>
      </c>
      <c r="B292">
        <v>4.7769294532939997</v>
      </c>
      <c r="C292">
        <v>4.6864053468840003</v>
      </c>
      <c r="D292">
        <v>4.7266080761209999</v>
      </c>
      <c r="E292">
        <v>4.8068552965269999</v>
      </c>
      <c r="F292">
        <v>4.8976730728220002</v>
      </c>
      <c r="G292">
        <v>4.9882396285260002</v>
      </c>
      <c r="H292">
        <v>5.0742241492489999</v>
      </c>
      <c r="I292">
        <v>5.1538621746990003</v>
      </c>
      <c r="J292">
        <v>5.2265191691490003</v>
      </c>
      <c r="K292">
        <v>5.2920991069700003</v>
      </c>
      <c r="L292">
        <v>5.3507751013430003</v>
      </c>
      <c r="M292">
        <v>5.4028563200650002</v>
      </c>
      <c r="N292">
        <v>5.4487179948440003</v>
      </c>
      <c r="O292">
        <v>5.4887628944889997</v>
      </c>
      <c r="P292">
        <v>5.5233994695239996</v>
      </c>
      <c r="Q292">
        <v>5.553029274459</v>
      </c>
      <c r="R292">
        <v>5.5780397601749998</v>
      </c>
      <c r="S292">
        <v>5.5988002722749997</v>
      </c>
      <c r="T292">
        <v>5.6156600083830002</v>
      </c>
      <c r="U292">
        <v>5.6289471913859996</v>
      </c>
      <c r="V292" s="34">
        <f t="shared" si="8"/>
        <v>0</v>
      </c>
      <c r="W292" t="str">
        <f t="shared" si="9"/>
        <v/>
      </c>
    </row>
    <row r="293" spans="1:23" s="35" customFormat="1" ht="13.25" customHeight="1" x14ac:dyDescent="0.25">
      <c r="A293" s="38">
        <v>36934</v>
      </c>
      <c r="B293">
        <v>4.7751234015610002</v>
      </c>
      <c r="C293">
        <v>4.6907741302429997</v>
      </c>
      <c r="D293">
        <v>4.7408203328180001</v>
      </c>
      <c r="E293">
        <v>4.8284981059890004</v>
      </c>
      <c r="F293">
        <v>4.9247977850010001</v>
      </c>
      <c r="G293">
        <v>5.019580895602</v>
      </c>
      <c r="H293">
        <v>5.1089297508579996</v>
      </c>
      <c r="I293">
        <v>5.191317472293</v>
      </c>
      <c r="J293">
        <v>5.2662541853100002</v>
      </c>
      <c r="K293">
        <v>5.3337387018840001</v>
      </c>
      <c r="L293">
        <v>5.3940106152520002</v>
      </c>
      <c r="M293">
        <v>5.4474283291200001</v>
      </c>
      <c r="N293">
        <v>5.4944051628719999</v>
      </c>
      <c r="O293">
        <v>5.5353743670069999</v>
      </c>
      <c r="P293">
        <v>5.5707694369279999</v>
      </c>
      <c r="Q293">
        <v>5.6010129270939997</v>
      </c>
      <c r="R293">
        <v>5.6265101746250004</v>
      </c>
      <c r="S293">
        <v>5.6476459444789997</v>
      </c>
      <c r="T293">
        <v>5.6647828515749996</v>
      </c>
      <c r="U293">
        <v>5.6782608784560002</v>
      </c>
      <c r="V293" s="34">
        <f t="shared" si="8"/>
        <v>0</v>
      </c>
      <c r="W293" t="str">
        <f t="shared" si="9"/>
        <v/>
      </c>
    </row>
    <row r="294" spans="1:23" s="35" customFormat="1" ht="13.25" customHeight="1" x14ac:dyDescent="0.25">
      <c r="A294" s="38">
        <v>36935</v>
      </c>
      <c r="B294">
        <v>4.8403559065149997</v>
      </c>
      <c r="C294">
        <v>4.7456926082809998</v>
      </c>
      <c r="D294">
        <v>4.7765528981649998</v>
      </c>
      <c r="E294">
        <v>4.8529967061020001</v>
      </c>
      <c r="F294">
        <v>4.9440663061060004</v>
      </c>
      <c r="G294">
        <v>5.0369610916059999</v>
      </c>
      <c r="H294">
        <v>5.1261294932919999</v>
      </c>
      <c r="I294">
        <v>5.2091436619540001</v>
      </c>
      <c r="J294">
        <v>5.2850212811189996</v>
      </c>
      <c r="K294">
        <v>5.3534896638190004</v>
      </c>
      <c r="L294">
        <v>5.414638913099</v>
      </c>
      <c r="M294">
        <v>5.4687475046509997</v>
      </c>
      <c r="N294">
        <v>5.5161896505200003</v>
      </c>
      <c r="O294">
        <v>5.5573839349830001</v>
      </c>
      <c r="P294">
        <v>5.592763945712</v>
      </c>
      <c r="Q294">
        <v>5.622761183942</v>
      </c>
      <c r="R294">
        <v>5.6477950987960002</v>
      </c>
      <c r="S294">
        <v>5.6682673856120003</v>
      </c>
      <c r="T294">
        <v>5.6845588985919999</v>
      </c>
      <c r="U294">
        <v>5.6970281940980003</v>
      </c>
      <c r="V294" s="34">
        <f t="shared" si="8"/>
        <v>0</v>
      </c>
      <c r="W294" t="str">
        <f t="shared" si="9"/>
        <v/>
      </c>
    </row>
    <row r="295" spans="1:23" s="35" customFormat="1" ht="13.25" customHeight="1" x14ac:dyDescent="0.25">
      <c r="A295" s="38">
        <v>36936</v>
      </c>
      <c r="B295">
        <v>4.8824000358581499</v>
      </c>
      <c r="C295">
        <v>4.8400998115539604</v>
      </c>
      <c r="D295">
        <v>4.8628997802734402</v>
      </c>
      <c r="E295">
        <v>4.9211997985839799</v>
      </c>
      <c r="F295">
        <v>4.9969000816345197</v>
      </c>
      <c r="G295">
        <v>5.0794000625610396</v>
      </c>
      <c r="H295">
        <v>5.1621999740600604</v>
      </c>
      <c r="I295">
        <v>5.24179983139038</v>
      </c>
      <c r="J295">
        <v>5.3158998489379901</v>
      </c>
      <c r="K295">
        <v>5.3833999633789098</v>
      </c>
      <c r="L295">
        <v>5.4439997673034703</v>
      </c>
      <c r="M295">
        <v>5.4973998069763201</v>
      </c>
      <c r="N295">
        <v>5.5439000129699698</v>
      </c>
      <c r="O295">
        <v>5.58370018005371</v>
      </c>
      <c r="P295">
        <v>5.6171998977661097</v>
      </c>
      <c r="Q295">
        <v>5.6448001861572301</v>
      </c>
      <c r="R295">
        <v>5.6669998168945304</v>
      </c>
      <c r="S295">
        <v>5.68400001525879</v>
      </c>
      <c r="T295">
        <v>5.6964001655578604</v>
      </c>
      <c r="U295">
        <v>5.7045998573303196</v>
      </c>
      <c r="V295" s="34">
        <f t="shared" si="8"/>
        <v>0</v>
      </c>
      <c r="W295" t="str">
        <f t="shared" si="9"/>
        <v/>
      </c>
    </row>
    <row r="296" spans="1:23" s="35" customFormat="1" ht="13.25" customHeight="1" x14ac:dyDescent="0.25">
      <c r="A296" s="38">
        <v>36937</v>
      </c>
      <c r="B296">
        <v>4.9481371047989997</v>
      </c>
      <c r="C296">
        <v>4.8844798360589996</v>
      </c>
      <c r="D296">
        <v>4.9234140776000004</v>
      </c>
      <c r="E296">
        <v>4.9987879377829998</v>
      </c>
      <c r="F296">
        <v>5.0849771988699999</v>
      </c>
      <c r="G296">
        <v>5.1714325179660001</v>
      </c>
      <c r="H296">
        <v>5.2536345634349999</v>
      </c>
      <c r="I296">
        <v>5.3296622050679998</v>
      </c>
      <c r="J296">
        <v>5.3987934149010002</v>
      </c>
      <c r="K296">
        <v>5.460891129687</v>
      </c>
      <c r="L296">
        <v>5.5161138646729997</v>
      </c>
      <c r="M296">
        <v>5.5647704154589999</v>
      </c>
      <c r="N296">
        <v>5.6072429314679999</v>
      </c>
      <c r="O296">
        <v>5.6439444866360002</v>
      </c>
      <c r="P296">
        <v>5.6752950189379998</v>
      </c>
      <c r="Q296">
        <v>5.7017075082200002</v>
      </c>
      <c r="R296">
        <v>5.7235800794770002</v>
      </c>
      <c r="S296">
        <v>5.7412916397310001</v>
      </c>
      <c r="T296">
        <v>5.7551996699850001</v>
      </c>
      <c r="U296">
        <v>5.7656393512579998</v>
      </c>
      <c r="V296" s="34">
        <f t="shared" si="8"/>
        <v>0</v>
      </c>
      <c r="W296" t="str">
        <f t="shared" si="9"/>
        <v/>
      </c>
    </row>
    <row r="297" spans="1:23" s="35" customFormat="1" ht="13.25" customHeight="1" x14ac:dyDescent="0.25">
      <c r="A297" s="38">
        <v>36938</v>
      </c>
      <c r="B297">
        <v>4.8166557214079999</v>
      </c>
      <c r="C297">
        <v>4.7501806662790003</v>
      </c>
      <c r="D297">
        <v>4.8018362897470004</v>
      </c>
      <c r="E297">
        <v>4.8902431517230003</v>
      </c>
      <c r="F297">
        <v>4.9876968752449997</v>
      </c>
      <c r="G297">
        <v>5.0837936576049998</v>
      </c>
      <c r="H297">
        <v>5.1743691652540003</v>
      </c>
      <c r="I297">
        <v>5.257771210304</v>
      </c>
      <c r="J297">
        <v>5.333459625803</v>
      </c>
      <c r="K297">
        <v>5.4014222231789999</v>
      </c>
      <c r="L297">
        <v>5.4619074749610004</v>
      </c>
      <c r="M297">
        <v>5.5152924322150003</v>
      </c>
      <c r="N297">
        <v>5.5620134731680002</v>
      </c>
      <c r="O297">
        <v>5.6025284104250002</v>
      </c>
      <c r="P297">
        <v>5.6372952020170004</v>
      </c>
      <c r="Q297">
        <v>5.6667598857670001</v>
      </c>
      <c r="R297">
        <v>5.6913498366780004</v>
      </c>
      <c r="S297">
        <v>5.7114701883250003</v>
      </c>
      <c r="T297">
        <v>5.7275021754050002</v>
      </c>
      <c r="U297">
        <v>5.7398026579939998</v>
      </c>
      <c r="V297" s="34">
        <f t="shared" si="8"/>
        <v>0</v>
      </c>
      <c r="W297" t="str">
        <f t="shared" si="9"/>
        <v/>
      </c>
    </row>
    <row r="298" spans="1:23" s="35" customFormat="1" ht="13.25" customHeight="1" x14ac:dyDescent="0.25">
      <c r="A298" s="38">
        <v>36941</v>
      </c>
      <c r="B298" t="s">
        <v>84</v>
      </c>
      <c r="C298" t="s">
        <v>84</v>
      </c>
      <c r="D298" t="s">
        <v>84</v>
      </c>
      <c r="E298" t="s">
        <v>84</v>
      </c>
      <c r="F298" t="s">
        <v>84</v>
      </c>
      <c r="G298" t="s">
        <v>84</v>
      </c>
      <c r="H298" t="s">
        <v>84</v>
      </c>
      <c r="I298" t="s">
        <v>84</v>
      </c>
      <c r="J298" t="s">
        <v>84</v>
      </c>
      <c r="K298" t="s">
        <v>84</v>
      </c>
      <c r="L298" t="s">
        <v>84</v>
      </c>
      <c r="M298" t="s">
        <v>84</v>
      </c>
      <c r="N298" t="s">
        <v>84</v>
      </c>
      <c r="O298" t="s">
        <v>84</v>
      </c>
      <c r="P298" t="s">
        <v>84</v>
      </c>
      <c r="Q298" t="s">
        <v>84</v>
      </c>
      <c r="R298" t="s">
        <v>84</v>
      </c>
      <c r="S298" t="s">
        <v>84</v>
      </c>
      <c r="T298" t="s">
        <v>84</v>
      </c>
      <c r="U298" t="s">
        <v>84</v>
      </c>
      <c r="V298" s="34">
        <f t="shared" si="8"/>
        <v>0</v>
      </c>
      <c r="W298" t="str">
        <f t="shared" si="9"/>
        <v/>
      </c>
    </row>
    <row r="299" spans="1:23" s="35" customFormat="1" ht="13.25" customHeight="1" x14ac:dyDescent="0.25">
      <c r="A299" s="38">
        <v>36942</v>
      </c>
      <c r="B299">
        <v>4.802124709349</v>
      </c>
      <c r="C299">
        <v>4.7323590615300004</v>
      </c>
      <c r="D299">
        <v>4.788105432579</v>
      </c>
      <c r="E299">
        <v>4.8787877381450002</v>
      </c>
      <c r="F299">
        <v>4.9769573081680001</v>
      </c>
      <c r="G299">
        <v>5.0729998522709998</v>
      </c>
      <c r="H299">
        <v>5.1632247317219999</v>
      </c>
      <c r="I299">
        <v>5.2462235664470001</v>
      </c>
      <c r="J299">
        <v>5.3215769110029996</v>
      </c>
      <c r="K299">
        <v>5.3893295393590002</v>
      </c>
      <c r="L299">
        <v>5.4497532027429996</v>
      </c>
      <c r="M299">
        <v>5.5032300209600002</v>
      </c>
      <c r="N299">
        <v>5.5501915147579997</v>
      </c>
      <c r="O299">
        <v>5.5910853293880001</v>
      </c>
      <c r="P299">
        <v>5.6263566032029999</v>
      </c>
      <c r="Q299">
        <v>5.656437466152</v>
      </c>
      <c r="R299">
        <v>5.6817412272250003</v>
      </c>
      <c r="S299">
        <v>5.7026593465569997</v>
      </c>
      <c r="T299">
        <v>5.719560096116</v>
      </c>
      <c r="U299">
        <v>5.7327882569159998</v>
      </c>
      <c r="V299" s="34">
        <f t="shared" si="8"/>
        <v>0</v>
      </c>
      <c r="W299" t="str">
        <f t="shared" si="9"/>
        <v/>
      </c>
    </row>
    <row r="300" spans="1:23" s="35" customFormat="1" ht="13.25" customHeight="1" x14ac:dyDescent="0.25">
      <c r="A300" s="38">
        <v>36943</v>
      </c>
      <c r="B300">
        <v>4.7842888242020001</v>
      </c>
      <c r="C300">
        <v>4.7306147301720003</v>
      </c>
      <c r="D300">
        <v>4.7985757274929997</v>
      </c>
      <c r="E300">
        <v>4.8963693929309997</v>
      </c>
      <c r="F300">
        <v>4.9988697745120003</v>
      </c>
      <c r="G300">
        <v>5.0977666081799997</v>
      </c>
      <c r="H300">
        <v>5.1900088548619996</v>
      </c>
      <c r="I300">
        <v>5.274516789193</v>
      </c>
      <c r="J300">
        <v>5.3510525438199998</v>
      </c>
      <c r="K300">
        <v>5.4197679399409999</v>
      </c>
      <c r="L300">
        <v>5.4810012005580004</v>
      </c>
      <c r="M300">
        <v>5.535177433816</v>
      </c>
      <c r="N300">
        <v>5.5827568658729998</v>
      </c>
      <c r="O300">
        <v>5.6242068060169998</v>
      </c>
      <c r="P300">
        <v>5.6599861450890003</v>
      </c>
      <c r="Q300">
        <v>5.6905367971930003</v>
      </c>
      <c r="R300">
        <v>5.7162791336170002</v>
      </c>
      <c r="S300">
        <v>5.7376097767200003</v>
      </c>
      <c r="T300">
        <v>5.7549008151040004</v>
      </c>
      <c r="U300">
        <v>5.7684998823999996</v>
      </c>
      <c r="V300" s="34">
        <f t="shared" si="8"/>
        <v>0</v>
      </c>
      <c r="W300" t="str">
        <f t="shared" si="9"/>
        <v/>
      </c>
    </row>
    <row r="301" spans="1:23" s="35" customFormat="1" ht="13.25" customHeight="1" x14ac:dyDescent="0.25">
      <c r="A301" s="38">
        <v>36944</v>
      </c>
      <c r="B301">
        <v>4.7188223691240001</v>
      </c>
      <c r="C301">
        <v>4.6736773368669997</v>
      </c>
      <c r="D301">
        <v>4.7555459979929999</v>
      </c>
      <c r="E301">
        <v>4.8665194418390003</v>
      </c>
      <c r="F301">
        <v>4.9806972394609996</v>
      </c>
      <c r="G301">
        <v>5.0897242081330001</v>
      </c>
      <c r="H301">
        <v>5.1906387874520004</v>
      </c>
      <c r="I301">
        <v>5.2824816537580004</v>
      </c>
      <c r="J301">
        <v>5.3651399997459999</v>
      </c>
      <c r="K301">
        <v>5.4388865681169998</v>
      </c>
      <c r="L301">
        <v>5.5041730979560004</v>
      </c>
      <c r="M301">
        <v>5.5615296977639996</v>
      </c>
      <c r="N301">
        <v>5.6115129056350002</v>
      </c>
      <c r="O301">
        <v>5.6546779096220003</v>
      </c>
      <c r="P301">
        <v>5.691563495954</v>
      </c>
      <c r="Q301">
        <v>5.7226840215320003</v>
      </c>
      <c r="R301">
        <v>5.7485254021110004</v>
      </c>
      <c r="S301">
        <v>5.7695434541579997</v>
      </c>
      <c r="T301">
        <v>5.7861636364000004</v>
      </c>
      <c r="U301">
        <v>5.798781625827</v>
      </c>
      <c r="V301" s="34">
        <f t="shared" si="8"/>
        <v>0</v>
      </c>
      <c r="W301" t="str">
        <f t="shared" si="9"/>
        <v/>
      </c>
    </row>
    <row r="302" spans="1:23" s="35" customFormat="1" ht="13.25" customHeight="1" x14ac:dyDescent="0.25">
      <c r="A302" s="38">
        <v>36945</v>
      </c>
      <c r="B302">
        <v>4.6111018847369998</v>
      </c>
      <c r="C302">
        <v>4.5844158155220001</v>
      </c>
      <c r="D302">
        <v>4.677073477075</v>
      </c>
      <c r="E302">
        <v>4.7949783607740004</v>
      </c>
      <c r="F302">
        <v>4.9141864122439998</v>
      </c>
      <c r="G302">
        <v>5.0271604779030001</v>
      </c>
      <c r="H302">
        <v>5.131316197186</v>
      </c>
      <c r="I302">
        <v>5.2258924819630002</v>
      </c>
      <c r="J302">
        <v>5.3108932477510002</v>
      </c>
      <c r="K302">
        <v>5.3866665382549996</v>
      </c>
      <c r="L302">
        <v>5.4537163421020001</v>
      </c>
      <c r="M302">
        <v>5.5126111961089999</v>
      </c>
      <c r="N302">
        <v>5.5639372460879999</v>
      </c>
      <c r="O302">
        <v>5.6082733500000002</v>
      </c>
      <c r="P302">
        <v>5.646177777468</v>
      </c>
      <c r="Q302">
        <v>5.6781812954489999</v>
      </c>
      <c r="R302">
        <v>5.7047838927949996</v>
      </c>
      <c r="S302">
        <v>5.7264536269719999</v>
      </c>
      <c r="T302">
        <v>5.7436267231810003</v>
      </c>
      <c r="U302">
        <v>5.7567084112159996</v>
      </c>
      <c r="V302" s="34">
        <f t="shared" ref="V302:V365" si="10">+IF(AND(MOD(MONTH(A302),3)=0,MONTH(A303)&lt;&gt;MONTH(A302)),1,0)</f>
        <v>0</v>
      </c>
      <c r="W302" t="str">
        <f t="shared" si="9"/>
        <v/>
      </c>
    </row>
    <row r="303" spans="1:23" s="35" customFormat="1" ht="13.25" customHeight="1" x14ac:dyDescent="0.25">
      <c r="A303" s="38">
        <v>36948</v>
      </c>
      <c r="B303">
        <v>4.5343169176889999</v>
      </c>
      <c r="C303">
        <v>4.5281482774699997</v>
      </c>
      <c r="D303">
        <v>4.6293246791450002</v>
      </c>
      <c r="E303">
        <v>4.7492422362670004</v>
      </c>
      <c r="F303">
        <v>4.8681088427340002</v>
      </c>
      <c r="G303">
        <v>4.9800016777960003</v>
      </c>
      <c r="H303">
        <v>5.082988545169</v>
      </c>
      <c r="I303">
        <v>5.1765861562220001</v>
      </c>
      <c r="J303">
        <v>5.260913960571</v>
      </c>
      <c r="K303">
        <v>5.3363588810740001</v>
      </c>
      <c r="L303">
        <v>5.4034256758510004</v>
      </c>
      <c r="M303">
        <v>5.4626644331060001</v>
      </c>
      <c r="N303">
        <v>5.5146334831330002</v>
      </c>
      <c r="O303">
        <v>5.5598798633050004</v>
      </c>
      <c r="P303">
        <v>5.5989290114200001</v>
      </c>
      <c r="Q303">
        <v>5.6322795354980002</v>
      </c>
      <c r="R303">
        <v>5.6604008709239997</v>
      </c>
      <c r="S303">
        <v>5.6837326165449999</v>
      </c>
      <c r="T303">
        <v>5.7026848569270001</v>
      </c>
      <c r="U303">
        <v>5.7176390609830001</v>
      </c>
      <c r="V303" s="34">
        <f t="shared" si="10"/>
        <v>0</v>
      </c>
      <c r="W303" t="str">
        <f t="shared" si="9"/>
        <v/>
      </c>
    </row>
    <row r="304" spans="1:23" s="35" customFormat="1" ht="13.25" customHeight="1" x14ac:dyDescent="0.25">
      <c r="A304" s="38">
        <v>36949</v>
      </c>
      <c r="B304">
        <v>4.532831210096</v>
      </c>
      <c r="C304">
        <v>4.500836947332</v>
      </c>
      <c r="D304">
        <v>4.5807977600380001</v>
      </c>
      <c r="E304">
        <v>4.6848173536679996</v>
      </c>
      <c r="F304">
        <v>4.7911409154940001</v>
      </c>
      <c r="G304">
        <v>4.8928866888179998</v>
      </c>
      <c r="H304">
        <v>4.9876083087429999</v>
      </c>
      <c r="I304">
        <v>5.0744956542450002</v>
      </c>
      <c r="J304">
        <v>5.1534327535370004</v>
      </c>
      <c r="K304">
        <v>5.2246227836369998</v>
      </c>
      <c r="L304">
        <v>5.2884197504200001</v>
      </c>
      <c r="M304">
        <v>5.345246164452</v>
      </c>
      <c r="N304">
        <v>5.3955502706849998</v>
      </c>
      <c r="O304">
        <v>5.4397829361559999</v>
      </c>
      <c r="P304">
        <v>5.4783849196489998</v>
      </c>
      <c r="Q304">
        <v>5.5117798929540003</v>
      </c>
      <c r="R304">
        <v>5.5403707689450004</v>
      </c>
      <c r="S304">
        <v>5.5645379841000002</v>
      </c>
      <c r="T304">
        <v>5.5846389575069999</v>
      </c>
      <c r="U304">
        <v>5.6010082640479997</v>
      </c>
      <c r="V304" s="34">
        <f t="shared" si="10"/>
        <v>0</v>
      </c>
      <c r="W304" t="str">
        <f t="shared" si="9"/>
        <v/>
      </c>
    </row>
    <row r="305" spans="1:23" s="35" customFormat="1" ht="13.25" customHeight="1" x14ac:dyDescent="0.25">
      <c r="A305" s="38">
        <v>36950</v>
      </c>
      <c r="B305">
        <v>4.5423356868309996</v>
      </c>
      <c r="C305">
        <v>4.464595732427</v>
      </c>
      <c r="D305">
        <v>4.5256041165749998</v>
      </c>
      <c r="E305">
        <v>4.6278496922730001</v>
      </c>
      <c r="F305">
        <v>4.7397791640209999</v>
      </c>
      <c r="G305">
        <v>4.8499011778919998</v>
      </c>
      <c r="H305">
        <v>4.9536925273370001</v>
      </c>
      <c r="I305">
        <v>5.049377751442</v>
      </c>
      <c r="J305">
        <v>5.1363859048210001</v>
      </c>
      <c r="K305">
        <v>5.2147157797280004</v>
      </c>
      <c r="L305">
        <v>5.2846471687090002</v>
      </c>
      <c r="M305">
        <v>5.3465985127669997</v>
      </c>
      <c r="N305">
        <v>5.4010522886350003</v>
      </c>
      <c r="O305">
        <v>5.4485141552799998</v>
      </c>
      <c r="P305">
        <v>5.489489970428</v>
      </c>
      <c r="Q305">
        <v>5.5244727366879998</v>
      </c>
      <c r="R305">
        <v>5.5539352821129997</v>
      </c>
      <c r="S305">
        <v>5.5783263527470002</v>
      </c>
      <c r="T305">
        <v>5.5980687799100002</v>
      </c>
      <c r="U305">
        <v>5.6135589262019998</v>
      </c>
      <c r="V305" s="34">
        <f t="shared" si="10"/>
        <v>0</v>
      </c>
      <c r="W305" t="str">
        <f t="shared" si="9"/>
        <v/>
      </c>
    </row>
    <row r="306" spans="1:23" s="35" customFormat="1" ht="13.25" customHeight="1" x14ac:dyDescent="0.25">
      <c r="A306" s="38">
        <v>36951</v>
      </c>
      <c r="B306">
        <v>4.5478107610359997</v>
      </c>
      <c r="C306">
        <v>4.4573073786570001</v>
      </c>
      <c r="D306">
        <v>4.5058187001440002</v>
      </c>
      <c r="E306">
        <v>4.5982354614850003</v>
      </c>
      <c r="F306">
        <v>4.7024580324559997</v>
      </c>
      <c r="G306">
        <v>4.806425167574</v>
      </c>
      <c r="H306">
        <v>4.9052451533110002</v>
      </c>
      <c r="I306">
        <v>4.9969056428540002</v>
      </c>
      <c r="J306">
        <v>5.0806723281219996</v>
      </c>
      <c r="K306">
        <v>5.156422795198</v>
      </c>
      <c r="L306">
        <v>5.224341616906</v>
      </c>
      <c r="M306">
        <v>5.2847693449640003</v>
      </c>
      <c r="N306">
        <v>5.3381229645479999</v>
      </c>
      <c r="O306">
        <v>5.3848520344619999</v>
      </c>
      <c r="P306">
        <v>5.4254137498809998</v>
      </c>
      <c r="Q306">
        <v>5.4602585424340004</v>
      </c>
      <c r="R306">
        <v>5.4898217844720003</v>
      </c>
      <c r="S306">
        <v>5.5145191415810002</v>
      </c>
      <c r="T306">
        <v>5.5347441577799996</v>
      </c>
      <c r="U306">
        <v>5.5508672296609998</v>
      </c>
      <c r="V306" s="34">
        <f t="shared" si="10"/>
        <v>0</v>
      </c>
      <c r="W306" t="str">
        <f t="shared" si="9"/>
        <v/>
      </c>
    </row>
    <row r="307" spans="1:23" s="35" customFormat="1" ht="13.25" customHeight="1" x14ac:dyDescent="0.25">
      <c r="A307" s="38">
        <v>36952</v>
      </c>
      <c r="B307">
        <v>4.5963256804170003</v>
      </c>
      <c r="C307">
        <v>4.5241718403929996</v>
      </c>
      <c r="D307">
        <v>4.5819214542919999</v>
      </c>
      <c r="E307">
        <v>4.6815696735139998</v>
      </c>
      <c r="F307">
        <v>4.7919973692409998</v>
      </c>
      <c r="G307">
        <v>4.9012170778110002</v>
      </c>
      <c r="H307">
        <v>5.0043467060460003</v>
      </c>
      <c r="I307">
        <v>5.0994169100400004</v>
      </c>
      <c r="J307">
        <v>5.1857609762459997</v>
      </c>
      <c r="K307">
        <v>5.2633345652469998</v>
      </c>
      <c r="L307">
        <v>5.3324022755750002</v>
      </c>
      <c r="M307">
        <v>5.393382243035</v>
      </c>
      <c r="N307">
        <v>5.4467644931630002</v>
      </c>
      <c r="O307">
        <v>5.4930661807929999</v>
      </c>
      <c r="P307">
        <v>5.532806381326</v>
      </c>
      <c r="Q307">
        <v>5.5664917505410001</v>
      </c>
      <c r="R307">
        <v>5.5946084614569997</v>
      </c>
      <c r="S307">
        <v>5.6176178757809998</v>
      </c>
      <c r="T307">
        <v>5.6359544860020003</v>
      </c>
      <c r="U307">
        <v>5.6500252568580001</v>
      </c>
      <c r="V307" s="34">
        <f t="shared" si="10"/>
        <v>0</v>
      </c>
      <c r="W307" t="str">
        <f t="shared" si="9"/>
        <v/>
      </c>
    </row>
    <row r="308" spans="1:23" s="35" customFormat="1" ht="13.25" customHeight="1" x14ac:dyDescent="0.25">
      <c r="A308" s="38">
        <v>36955</v>
      </c>
      <c r="B308">
        <v>4.6016405721459996</v>
      </c>
      <c r="C308">
        <v>4.5456536891369996</v>
      </c>
      <c r="D308">
        <v>4.6127000079130003</v>
      </c>
      <c r="E308">
        <v>4.7136120474069996</v>
      </c>
      <c r="F308">
        <v>4.8210637101060003</v>
      </c>
      <c r="G308">
        <v>4.9254675330220001</v>
      </c>
      <c r="H308">
        <v>5.0231764594169999</v>
      </c>
      <c r="I308">
        <v>5.1128382529360001</v>
      </c>
      <c r="J308">
        <v>5.1940937226879997</v>
      </c>
      <c r="K308">
        <v>5.2670475412049997</v>
      </c>
      <c r="L308">
        <v>5.3320289731189998</v>
      </c>
      <c r="M308">
        <v>5.38947440893</v>
      </c>
      <c r="N308">
        <v>5.4398660931730003</v>
      </c>
      <c r="O308">
        <v>5.4836988113369998</v>
      </c>
      <c r="P308">
        <v>5.5214613535549999</v>
      </c>
      <c r="Q308">
        <v>5.5536261724239999</v>
      </c>
      <c r="R308">
        <v>5.58064375902</v>
      </c>
      <c r="S308">
        <v>5.6029398140359996</v>
      </c>
      <c r="T308">
        <v>5.6209141077479998</v>
      </c>
      <c r="U308">
        <v>5.6349403711340003</v>
      </c>
      <c r="V308" s="34">
        <f t="shared" si="10"/>
        <v>0</v>
      </c>
      <c r="W308" t="str">
        <f t="shared" si="9"/>
        <v/>
      </c>
    </row>
    <row r="309" spans="1:23" s="35" customFormat="1" ht="13.25" customHeight="1" x14ac:dyDescent="0.25">
      <c r="A309" s="38">
        <v>36956</v>
      </c>
      <c r="B309">
        <v>4.57778661528</v>
      </c>
      <c r="C309">
        <v>4.5292586537719997</v>
      </c>
      <c r="D309">
        <v>4.6044467861009997</v>
      </c>
      <c r="E309">
        <v>4.7118137837900003</v>
      </c>
      <c r="F309">
        <v>4.8243720253809999</v>
      </c>
      <c r="G309">
        <v>4.932895527086</v>
      </c>
      <c r="H309">
        <v>5.0339633132749997</v>
      </c>
      <c r="I309">
        <v>5.126367732237</v>
      </c>
      <c r="J309">
        <v>5.2098505637879997</v>
      </c>
      <c r="K309">
        <v>5.2845927140239999</v>
      </c>
      <c r="L309">
        <v>5.3509843048369996</v>
      </c>
      <c r="M309">
        <v>5.4095121541560003</v>
      </c>
      <c r="N309">
        <v>5.4607013285379997</v>
      </c>
      <c r="O309">
        <v>5.5050835690910001</v>
      </c>
      <c r="P309">
        <v>5.5431799019600003</v>
      </c>
      <c r="Q309">
        <v>5.5754910996170004</v>
      </c>
      <c r="R309">
        <v>5.6024926499100003</v>
      </c>
      <c r="S309">
        <v>5.6246323844040003</v>
      </c>
      <c r="T309">
        <v>5.6423297036019999</v>
      </c>
      <c r="U309">
        <v>5.6559757682680001</v>
      </c>
      <c r="V309" s="34">
        <f t="shared" si="10"/>
        <v>0</v>
      </c>
      <c r="W309" t="str">
        <f t="shared" si="9"/>
        <v/>
      </c>
    </row>
    <row r="310" spans="1:23" s="35" customFormat="1" ht="13.25" customHeight="1" x14ac:dyDescent="0.25">
      <c r="A310" s="38">
        <v>36957</v>
      </c>
      <c r="B310">
        <v>4.5228896973730004</v>
      </c>
      <c r="C310">
        <v>4.4785120958329996</v>
      </c>
      <c r="D310">
        <v>4.5472680220359996</v>
      </c>
      <c r="E310">
        <v>4.6494257003249997</v>
      </c>
      <c r="F310">
        <v>4.7584555072369996</v>
      </c>
      <c r="G310">
        <v>4.8645918835069999</v>
      </c>
      <c r="H310">
        <v>4.9640208691999996</v>
      </c>
      <c r="I310">
        <v>5.0552996337109999</v>
      </c>
      <c r="J310">
        <v>5.138026305645</v>
      </c>
      <c r="K310">
        <v>5.2122886460939997</v>
      </c>
      <c r="L310">
        <v>5.2784126645810003</v>
      </c>
      <c r="M310">
        <v>5.3368387797089998</v>
      </c>
      <c r="N310">
        <v>5.388057114685</v>
      </c>
      <c r="O310">
        <v>5.4325722706109998</v>
      </c>
      <c r="P310">
        <v>5.4708836912269998</v>
      </c>
      <c r="Q310">
        <v>5.5034746772240002</v>
      </c>
      <c r="R310">
        <v>5.5308063829999998</v>
      </c>
      <c r="S310">
        <v>5.5533147667330001</v>
      </c>
      <c r="T310">
        <v>5.5714093262509996</v>
      </c>
      <c r="U310">
        <v>5.5854729266099996</v>
      </c>
      <c r="V310" s="34">
        <f t="shared" si="10"/>
        <v>0</v>
      </c>
      <c r="W310" t="str">
        <f t="shared" si="9"/>
        <v/>
      </c>
    </row>
    <row r="311" spans="1:23" s="35" customFormat="1" ht="13.25" customHeight="1" x14ac:dyDescent="0.25">
      <c r="A311" s="38">
        <v>36958</v>
      </c>
      <c r="B311">
        <v>4.508274525439</v>
      </c>
      <c r="C311">
        <v>4.4618366723580003</v>
      </c>
      <c r="D311">
        <v>4.5278205376390002</v>
      </c>
      <c r="E311">
        <v>4.6279658275489997</v>
      </c>
      <c r="F311">
        <v>4.735662493475</v>
      </c>
      <c r="G311">
        <v>4.840956197333</v>
      </c>
      <c r="H311">
        <v>4.9398998322179999</v>
      </c>
      <c r="I311">
        <v>5.0309636057310003</v>
      </c>
      <c r="J311">
        <v>5.1136861953599997</v>
      </c>
      <c r="K311">
        <v>5.1881120701940002</v>
      </c>
      <c r="L311">
        <v>5.254533993621</v>
      </c>
      <c r="M311">
        <v>5.3133658460050004</v>
      </c>
      <c r="N311">
        <v>5.3650759976179998</v>
      </c>
      <c r="O311">
        <v>5.410150901523</v>
      </c>
      <c r="P311">
        <v>5.4490746864929998</v>
      </c>
      <c r="Q311">
        <v>5.4823176367349999</v>
      </c>
      <c r="R311">
        <v>5.5103297992640003</v>
      </c>
      <c r="S311">
        <v>5.5335376379549999</v>
      </c>
      <c r="T311">
        <v>5.5523425363119996</v>
      </c>
      <c r="U311">
        <v>5.5671204361499997</v>
      </c>
      <c r="V311" s="34">
        <f t="shared" si="10"/>
        <v>0</v>
      </c>
      <c r="W311" t="str">
        <f t="shared" si="9"/>
        <v/>
      </c>
    </row>
    <row r="312" spans="1:23" s="35" customFormat="1" ht="13.25" customHeight="1" x14ac:dyDescent="0.25">
      <c r="A312" s="38">
        <v>36959</v>
      </c>
      <c r="B312">
        <v>4.5455014436069998</v>
      </c>
      <c r="C312">
        <v>4.5089005750349997</v>
      </c>
      <c r="D312">
        <v>4.5826375390549998</v>
      </c>
      <c r="E312">
        <v>4.6849261893919998</v>
      </c>
      <c r="F312">
        <v>4.791504147306</v>
      </c>
      <c r="G312">
        <v>4.8940627555610003</v>
      </c>
      <c r="H312">
        <v>4.9895296860020002</v>
      </c>
      <c r="I312">
        <v>5.0768324293309997</v>
      </c>
      <c r="J312">
        <v>5.1557564291169999</v>
      </c>
      <c r="K312">
        <v>5.2264835708449997</v>
      </c>
      <c r="L312">
        <v>5.2893841923120002</v>
      </c>
      <c r="M312">
        <v>5.3449152939460003</v>
      </c>
      <c r="N312">
        <v>5.39356767624</v>
      </c>
      <c r="O312">
        <v>5.4358373950279999</v>
      </c>
      <c r="P312">
        <v>5.4722100527639999</v>
      </c>
      <c r="Q312">
        <v>5.503152194279</v>
      </c>
      <c r="R312">
        <v>5.5291067817239998</v>
      </c>
      <c r="S312">
        <v>5.5504910758739996</v>
      </c>
      <c r="T312">
        <v>5.5676959622729996</v>
      </c>
      <c r="U312">
        <v>5.5810861513100001</v>
      </c>
      <c r="V312" s="34">
        <f t="shared" si="10"/>
        <v>0</v>
      </c>
      <c r="W312" t="str">
        <f t="shared" si="9"/>
        <v/>
      </c>
    </row>
    <row r="313" spans="1:23" s="35" customFormat="1" ht="13.25" customHeight="1" x14ac:dyDescent="0.25">
      <c r="A313" s="38">
        <v>36962</v>
      </c>
      <c r="B313">
        <v>4.5170842048419999</v>
      </c>
      <c r="C313">
        <v>4.4921800542949999</v>
      </c>
      <c r="D313">
        <v>4.5619246157579996</v>
      </c>
      <c r="E313">
        <v>4.6613137702519998</v>
      </c>
      <c r="F313">
        <v>4.7669765105700002</v>
      </c>
      <c r="G313">
        <v>4.8698692531230003</v>
      </c>
      <c r="H313">
        <v>4.9663529112470002</v>
      </c>
      <c r="I313">
        <v>5.0550221708059997</v>
      </c>
      <c r="J313">
        <v>5.1354722336430001</v>
      </c>
      <c r="K313">
        <v>5.2077739877619997</v>
      </c>
      <c r="L313">
        <v>5.2722314222530002</v>
      </c>
      <c r="M313">
        <v>5.329261327327</v>
      </c>
      <c r="N313">
        <v>5.3793302206840004</v>
      </c>
      <c r="O313">
        <v>5.4229199235910004</v>
      </c>
      <c r="P313">
        <v>5.460508321072</v>
      </c>
      <c r="Q313">
        <v>5.4925585553360001</v>
      </c>
      <c r="R313">
        <v>5.5195130817390003</v>
      </c>
      <c r="S313">
        <v>5.5417906102790004</v>
      </c>
      <c r="T313">
        <v>5.5597847946480004</v>
      </c>
      <c r="U313">
        <v>5.5738639920160002</v>
      </c>
      <c r="V313" s="34">
        <f t="shared" si="10"/>
        <v>0</v>
      </c>
      <c r="W313" t="str">
        <f t="shared" si="9"/>
        <v/>
      </c>
    </row>
    <row r="314" spans="1:23" s="35" customFormat="1" ht="13.25" customHeight="1" x14ac:dyDescent="0.25">
      <c r="A314" s="38">
        <v>36963</v>
      </c>
      <c r="B314">
        <v>4.5058481468620002</v>
      </c>
      <c r="C314">
        <v>4.4936550944400002</v>
      </c>
      <c r="D314">
        <v>4.577952714177</v>
      </c>
      <c r="E314">
        <v>4.6844901867150002</v>
      </c>
      <c r="F314">
        <v>4.792691070569</v>
      </c>
      <c r="G314">
        <v>4.8958010748880003</v>
      </c>
      <c r="H314">
        <v>4.9914261374260001</v>
      </c>
      <c r="I314">
        <v>5.078806518036</v>
      </c>
      <c r="J314">
        <v>5.1578759216719998</v>
      </c>
      <c r="K314">
        <v>5.2288845406939997</v>
      </c>
      <c r="L314">
        <v>5.2922298138160002</v>
      </c>
      <c r="M314">
        <v>5.3483738356919996</v>
      </c>
      <c r="N314">
        <v>5.3978006280270003</v>
      </c>
      <c r="O314">
        <v>5.4409932073640004</v>
      </c>
      <c r="P314">
        <v>5.4784210938640001</v>
      </c>
      <c r="Q314">
        <v>5.5105335920050003</v>
      </c>
      <c r="R314">
        <v>5.5377563791120004</v>
      </c>
      <c r="S314">
        <v>5.5604900395990002</v>
      </c>
      <c r="T314">
        <v>5.5791097622040002</v>
      </c>
      <c r="U314">
        <v>5.5939657357790002</v>
      </c>
      <c r="V314" s="34">
        <f t="shared" si="10"/>
        <v>0</v>
      </c>
      <c r="W314" t="str">
        <f t="shared" si="9"/>
        <v/>
      </c>
    </row>
    <row r="315" spans="1:23" s="35" customFormat="1" ht="13.25" customHeight="1" x14ac:dyDescent="0.25">
      <c r="A315" s="38">
        <v>36964</v>
      </c>
      <c r="B315">
        <v>4.369011511669</v>
      </c>
      <c r="C315">
        <v>4.3574862162820001</v>
      </c>
      <c r="D315">
        <v>4.4495684048099999</v>
      </c>
      <c r="E315">
        <v>4.5636834168240004</v>
      </c>
      <c r="F315">
        <v>4.6788212983359996</v>
      </c>
      <c r="G315">
        <v>4.7883068967259996</v>
      </c>
      <c r="H315">
        <v>4.8898186117459996</v>
      </c>
      <c r="I315">
        <v>4.9826448307210001</v>
      </c>
      <c r="J315">
        <v>5.0667537808379999</v>
      </c>
      <c r="K315">
        <v>5.1424229183600003</v>
      </c>
      <c r="L315">
        <v>5.210072790461</v>
      </c>
      <c r="M315">
        <v>5.2701860048890001</v>
      </c>
      <c r="N315">
        <v>5.3232653307820001</v>
      </c>
      <c r="O315">
        <v>5.3698112316020001</v>
      </c>
      <c r="P315">
        <v>5.41030964691</v>
      </c>
      <c r="Q315">
        <v>5.4452254399619999</v>
      </c>
      <c r="R315">
        <v>5.474999092379</v>
      </c>
      <c r="S315">
        <v>5.5000453086969996</v>
      </c>
      <c r="T315">
        <v>5.5207527623579997</v>
      </c>
      <c r="U315">
        <v>5.5374845270900002</v>
      </c>
      <c r="V315" s="34">
        <f t="shared" si="10"/>
        <v>0</v>
      </c>
      <c r="W315" t="str">
        <f t="shared" si="9"/>
        <v/>
      </c>
    </row>
    <row r="316" spans="1:23" s="35" customFormat="1" ht="13.25" customHeight="1" x14ac:dyDescent="0.25">
      <c r="A316" s="38">
        <v>36965</v>
      </c>
      <c r="B316">
        <v>4.2575191099409997</v>
      </c>
      <c r="C316">
        <v>4.258495693295</v>
      </c>
      <c r="D316">
        <v>4.367172078137</v>
      </c>
      <c r="E316">
        <v>4.4960396179590001</v>
      </c>
      <c r="F316">
        <v>4.6241025146089996</v>
      </c>
      <c r="G316">
        <v>4.744935642702</v>
      </c>
      <c r="H316">
        <v>4.856408058795</v>
      </c>
      <c r="I316">
        <v>4.9579578627730001</v>
      </c>
      <c r="J316">
        <v>5.0496786801519997</v>
      </c>
      <c r="K316">
        <v>5.1319570729580004</v>
      </c>
      <c r="L316">
        <v>5.2053104862339996</v>
      </c>
      <c r="M316">
        <v>5.2703085631380002</v>
      </c>
      <c r="N316">
        <v>5.3275327574339997</v>
      </c>
      <c r="O316">
        <v>5.3775549395129998</v>
      </c>
      <c r="P316">
        <v>5.4209259992199996</v>
      </c>
      <c r="Q316">
        <v>5.45816995731</v>
      </c>
      <c r="R316">
        <v>5.489781218259</v>
      </c>
      <c r="S316">
        <v>5.5162236569810004</v>
      </c>
      <c r="T316">
        <v>5.5379307891579996</v>
      </c>
      <c r="U316">
        <v>5.5553065808869997</v>
      </c>
      <c r="V316" s="34">
        <f t="shared" si="10"/>
        <v>0</v>
      </c>
      <c r="W316" t="str">
        <f t="shared" si="9"/>
        <v/>
      </c>
    </row>
    <row r="317" spans="1:23" s="35" customFormat="1" ht="13.25" customHeight="1" x14ac:dyDescent="0.25">
      <c r="A317" s="38">
        <v>36966</v>
      </c>
      <c r="B317">
        <v>4.2675953939479996</v>
      </c>
      <c r="C317">
        <v>4.261880291212</v>
      </c>
      <c r="D317">
        <v>4.3613511510840004</v>
      </c>
      <c r="E317">
        <v>4.4816732962610004</v>
      </c>
      <c r="F317">
        <v>4.6024687923499998</v>
      </c>
      <c r="G317">
        <v>4.7173938810309997</v>
      </c>
      <c r="H317">
        <v>4.8242528686539998</v>
      </c>
      <c r="I317">
        <v>4.9223746926849996</v>
      </c>
      <c r="J317">
        <v>5.0117325748120001</v>
      </c>
      <c r="K317">
        <v>5.0925938927769998</v>
      </c>
      <c r="L317">
        <v>5.1653631175730004</v>
      </c>
      <c r="M317">
        <v>5.2305050668949997</v>
      </c>
      <c r="N317">
        <v>5.2885050982030002</v>
      </c>
      <c r="O317">
        <v>5.3398476594259998</v>
      </c>
      <c r="P317">
        <v>5.3850045337039996</v>
      </c>
      <c r="Q317">
        <v>5.4244284533340004</v>
      </c>
      <c r="R317">
        <v>5.4585497994179999</v>
      </c>
      <c r="S317">
        <v>5.4877751238980004</v>
      </c>
      <c r="T317">
        <v>5.5124867672409996</v>
      </c>
      <c r="U317">
        <v>5.5330431398269999</v>
      </c>
      <c r="V317" s="34">
        <f t="shared" si="10"/>
        <v>0</v>
      </c>
      <c r="W317" t="str">
        <f t="shared" si="9"/>
        <v/>
      </c>
    </row>
    <row r="318" spans="1:23" s="35" customFormat="1" ht="13.25" customHeight="1" x14ac:dyDescent="0.25">
      <c r="A318" s="38">
        <v>36969</v>
      </c>
      <c r="B318">
        <v>4.3302233665239998</v>
      </c>
      <c r="C318">
        <v>4.3181053553310003</v>
      </c>
      <c r="D318">
        <v>4.4105262026030001</v>
      </c>
      <c r="E318">
        <v>4.5274274723019996</v>
      </c>
      <c r="F318">
        <v>4.6464917804760004</v>
      </c>
      <c r="G318">
        <v>4.7603400230049999</v>
      </c>
      <c r="H318">
        <v>4.866320082004</v>
      </c>
      <c r="I318">
        <v>4.9635570200680004</v>
      </c>
      <c r="J318">
        <v>5.0519334050589997</v>
      </c>
      <c r="K318">
        <v>5.1316802913839998</v>
      </c>
      <c r="L318">
        <v>5.2031932855710004</v>
      </c>
      <c r="M318">
        <v>5.2669425503819998</v>
      </c>
      <c r="N318">
        <v>5.3234260476379998</v>
      </c>
      <c r="O318">
        <v>5.3731442741919997</v>
      </c>
      <c r="P318">
        <v>5.4165863497349998</v>
      </c>
      <c r="Q318">
        <v>5.4542223937629997</v>
      </c>
      <c r="R318">
        <v>5.4864995186499996</v>
      </c>
      <c r="S318">
        <v>5.5138399600710004</v>
      </c>
      <c r="T318">
        <v>5.5366404941080001</v>
      </c>
      <c r="U318">
        <v>5.5552726354819999</v>
      </c>
      <c r="V318" s="34">
        <f t="shared" si="10"/>
        <v>0</v>
      </c>
      <c r="W318" t="str">
        <f t="shared" si="9"/>
        <v/>
      </c>
    </row>
    <row r="319" spans="1:23" s="35" customFormat="1" ht="13.25" customHeight="1" x14ac:dyDescent="0.25">
      <c r="A319" s="38">
        <v>36970</v>
      </c>
      <c r="B319">
        <v>4.2552741013880002</v>
      </c>
      <c r="C319">
        <v>4.2432852055219996</v>
      </c>
      <c r="D319">
        <v>4.3413080018860004</v>
      </c>
      <c r="E319">
        <v>4.4648996543279997</v>
      </c>
      <c r="F319">
        <v>4.5905380768450001</v>
      </c>
      <c r="G319">
        <v>4.7104663344400004</v>
      </c>
      <c r="H319">
        <v>4.8219148442610003</v>
      </c>
      <c r="I319">
        <v>4.923987297469</v>
      </c>
      <c r="J319">
        <v>5.0165842668489997</v>
      </c>
      <c r="K319">
        <v>5.0999715799059997</v>
      </c>
      <c r="L319">
        <v>5.1745863475620002</v>
      </c>
      <c r="M319">
        <v>5.2409421674359997</v>
      </c>
      <c r="N319">
        <v>5.2995799657599996</v>
      </c>
      <c r="O319">
        <v>5.3510415166670002</v>
      </c>
      <c r="P319">
        <v>5.3958549313370003</v>
      </c>
      <c r="Q319">
        <v>5.434526772361</v>
      </c>
      <c r="R319">
        <v>5.4675379719460002</v>
      </c>
      <c r="S319">
        <v>5.495341993657</v>
      </c>
      <c r="T319">
        <v>5.5183643405430001</v>
      </c>
      <c r="U319">
        <v>5.537002876841</v>
      </c>
      <c r="V319" s="34">
        <f t="shared" si="10"/>
        <v>0</v>
      </c>
      <c r="W319" t="str">
        <f t="shared" si="9"/>
        <v/>
      </c>
    </row>
    <row r="320" spans="1:23" s="35" customFormat="1" ht="13.25" customHeight="1" x14ac:dyDescent="0.25">
      <c r="A320" s="38">
        <v>36971</v>
      </c>
      <c r="B320">
        <v>4.2314012548619999</v>
      </c>
      <c r="C320">
        <v>4.2132834092879996</v>
      </c>
      <c r="D320">
        <v>4.3022756164929996</v>
      </c>
      <c r="E320">
        <v>4.4255134888110002</v>
      </c>
      <c r="F320">
        <v>4.555898001508</v>
      </c>
      <c r="G320">
        <v>4.682704713084</v>
      </c>
      <c r="H320">
        <v>4.8015629628090002</v>
      </c>
      <c r="I320">
        <v>4.9107767475520001</v>
      </c>
      <c r="J320">
        <v>5.0098606818659999</v>
      </c>
      <c r="K320">
        <v>5.0989079714930003</v>
      </c>
      <c r="L320">
        <v>5.1782959227549998</v>
      </c>
      <c r="M320">
        <v>5.2485393105740004</v>
      </c>
      <c r="N320">
        <v>5.3102133608389996</v>
      </c>
      <c r="O320">
        <v>5.3639116902390001</v>
      </c>
      <c r="P320">
        <v>5.4102227989499996</v>
      </c>
      <c r="Q320">
        <v>5.4497168733330001</v>
      </c>
      <c r="R320">
        <v>5.4829385343129999</v>
      </c>
      <c r="S320">
        <v>5.5104031139409999</v>
      </c>
      <c r="T320">
        <v>5.5325950683910001</v>
      </c>
      <c r="U320">
        <v>5.5499676995899998</v>
      </c>
      <c r="V320" s="34">
        <f t="shared" si="10"/>
        <v>0</v>
      </c>
      <c r="W320" t="str">
        <f t="shared" si="9"/>
        <v/>
      </c>
    </row>
    <row r="321" spans="1:23" s="35" customFormat="1" ht="13.25" customHeight="1" x14ac:dyDescent="0.25">
      <c r="A321" s="38">
        <v>36972</v>
      </c>
      <c r="B321">
        <v>4.1868260476770001</v>
      </c>
      <c r="C321">
        <v>4.1629882665369999</v>
      </c>
      <c r="D321">
        <v>4.2488044002230003</v>
      </c>
      <c r="E321">
        <v>4.3711611405050004</v>
      </c>
      <c r="F321">
        <v>4.5020366314339997</v>
      </c>
      <c r="G321">
        <v>4.6300668452920002</v>
      </c>
      <c r="H321">
        <v>4.7505111799710003</v>
      </c>
      <c r="I321">
        <v>4.8614665006950002</v>
      </c>
      <c r="J321">
        <v>4.962330300364</v>
      </c>
      <c r="K321">
        <v>5.0531282966140001</v>
      </c>
      <c r="L321">
        <v>5.1341984385600004</v>
      </c>
      <c r="M321">
        <v>5.20603268142</v>
      </c>
      <c r="N321">
        <v>5.2691935092279998</v>
      </c>
      <c r="O321">
        <v>5.3242681307639996</v>
      </c>
      <c r="P321">
        <v>5.3718427157360003</v>
      </c>
      <c r="Q321">
        <v>5.4124877878930002</v>
      </c>
      <c r="R321">
        <v>5.4467500648060003</v>
      </c>
      <c r="S321">
        <v>5.4751481328590001</v>
      </c>
      <c r="T321">
        <v>5.4981704528959998</v>
      </c>
      <c r="U321">
        <v>5.5162748008840001</v>
      </c>
      <c r="V321" s="34">
        <f t="shared" si="10"/>
        <v>0</v>
      </c>
      <c r="W321" t="str">
        <f t="shared" si="9"/>
        <v/>
      </c>
    </row>
    <row r="322" spans="1:23" s="35" customFormat="1" ht="13.25" customHeight="1" x14ac:dyDescent="0.25">
      <c r="A322" s="38">
        <v>36973</v>
      </c>
      <c r="B322">
        <v>4.254442205438</v>
      </c>
      <c r="C322">
        <v>4.236438721561</v>
      </c>
      <c r="D322">
        <v>4.3233275568860003</v>
      </c>
      <c r="E322">
        <v>4.4452762794109999</v>
      </c>
      <c r="F322">
        <v>4.5751854640670002</v>
      </c>
      <c r="G322">
        <v>4.701982939613</v>
      </c>
      <c r="H322">
        <v>4.8210414278479998</v>
      </c>
      <c r="I322">
        <v>4.9305148982800002</v>
      </c>
      <c r="J322">
        <v>5.0298368534430002</v>
      </c>
      <c r="K322">
        <v>5.1190590784229997</v>
      </c>
      <c r="L322">
        <v>5.1985397655650001</v>
      </c>
      <c r="M322">
        <v>5.2687871231920003</v>
      </c>
      <c r="N322">
        <v>5.3303768811749999</v>
      </c>
      <c r="O322">
        <v>5.3839070982330002</v>
      </c>
      <c r="P322">
        <v>5.4299728212460003</v>
      </c>
      <c r="Q322">
        <v>5.4691517936330003</v>
      </c>
      <c r="R322">
        <v>5.501996542374</v>
      </c>
      <c r="S322">
        <v>5.5290302540410003</v>
      </c>
      <c r="T322">
        <v>5.550744948158</v>
      </c>
      <c r="U322">
        <v>5.5676010603519996</v>
      </c>
      <c r="V322" s="34">
        <f t="shared" si="10"/>
        <v>0</v>
      </c>
      <c r="W322" t="str">
        <f t="shared" si="9"/>
        <v/>
      </c>
    </row>
    <row r="323" spans="1:23" s="35" customFormat="1" ht="13.25" customHeight="1" x14ac:dyDescent="0.25">
      <c r="A323" s="38">
        <v>36976</v>
      </c>
      <c r="B323">
        <v>4.2627185307479998</v>
      </c>
      <c r="C323">
        <v>4.258833177783</v>
      </c>
      <c r="D323">
        <v>4.3560769287139998</v>
      </c>
      <c r="E323">
        <v>4.4859572558979997</v>
      </c>
      <c r="F323">
        <v>4.6221135812640002</v>
      </c>
      <c r="G323">
        <v>4.7538949245069997</v>
      </c>
      <c r="H323">
        <v>4.8769342706429999</v>
      </c>
      <c r="I323">
        <v>4.9895621241799999</v>
      </c>
      <c r="J323">
        <v>5.0913420746459996</v>
      </c>
      <c r="K323">
        <v>5.1824279843959999</v>
      </c>
      <c r="L323">
        <v>5.2632616921829998</v>
      </c>
      <c r="M323">
        <v>5.3344219284949999</v>
      </c>
      <c r="N323">
        <v>5.3965449792709999</v>
      </c>
      <c r="O323">
        <v>5.4502815140210004</v>
      </c>
      <c r="P323">
        <v>5.4962726292250004</v>
      </c>
      <c r="Q323">
        <v>5.5351365632569998</v>
      </c>
      <c r="R323">
        <v>5.5674615531210003</v>
      </c>
      <c r="S323">
        <v>5.5938023232529996</v>
      </c>
      <c r="T323">
        <v>5.6146787623280003</v>
      </c>
      <c r="U323">
        <v>5.6305759300159997</v>
      </c>
      <c r="V323" s="34">
        <f t="shared" si="10"/>
        <v>0</v>
      </c>
      <c r="W323" t="str">
        <f t="shared" si="9"/>
        <v>20011</v>
      </c>
    </row>
    <row r="324" spans="1:23" s="35" customFormat="1" ht="13.25" customHeight="1" x14ac:dyDescent="0.25">
      <c r="A324" s="38">
        <v>36977</v>
      </c>
      <c r="B324">
        <v>4.3787025947559997</v>
      </c>
      <c r="C324">
        <v>4.3994702480040004</v>
      </c>
      <c r="D324">
        <v>4.5014950300920002</v>
      </c>
      <c r="E324">
        <v>4.6317797105120002</v>
      </c>
      <c r="F324">
        <v>4.7673820994589997</v>
      </c>
      <c r="G324">
        <v>4.8981956113400003</v>
      </c>
      <c r="H324">
        <v>5.0198313826770002</v>
      </c>
      <c r="I324">
        <v>5.1305563791250002</v>
      </c>
      <c r="J324">
        <v>5.2299171866989997</v>
      </c>
      <c r="K324">
        <v>5.3180922502690002</v>
      </c>
      <c r="L324">
        <v>5.3955726831749997</v>
      </c>
      <c r="M324">
        <v>5.462998161811</v>
      </c>
      <c r="N324">
        <v>5.52106947446</v>
      </c>
      <c r="O324">
        <v>5.5705006945260003</v>
      </c>
      <c r="P324">
        <v>5.611992705754</v>
      </c>
      <c r="Q324">
        <v>5.6462186631559996</v>
      </c>
      <c r="R324">
        <v>5.6738163331000004</v>
      </c>
      <c r="S324">
        <v>5.6953844922570003</v>
      </c>
      <c r="T324">
        <v>5.7114817581209998</v>
      </c>
      <c r="U324">
        <v>5.7226268840329997</v>
      </c>
      <c r="V324" s="34">
        <f t="shared" si="10"/>
        <v>0</v>
      </c>
      <c r="W324" t="str">
        <f t="shared" ref="W324:W387" si="11">IF(SUM(V324:V328)&gt;0,CONCATENATE(YEAR(A324),INT((MONTH(A324)-1)/3)+1),"")</f>
        <v>20011</v>
      </c>
    </row>
    <row r="325" spans="1:23" s="35" customFormat="1" ht="13.25" customHeight="1" x14ac:dyDescent="0.25">
      <c r="A325" s="38">
        <v>36978</v>
      </c>
      <c r="B325">
        <v>4.3093476119950003</v>
      </c>
      <c r="C325">
        <v>4.3378193610829996</v>
      </c>
      <c r="D325">
        <v>4.4528925020100001</v>
      </c>
      <c r="E325">
        <v>4.593924464683</v>
      </c>
      <c r="F325">
        <v>4.7375635447600004</v>
      </c>
      <c r="G325">
        <v>4.8744847455520004</v>
      </c>
      <c r="H325">
        <v>5.0010013299339997</v>
      </c>
      <c r="I325">
        <v>5.1158463030819998</v>
      </c>
      <c r="J325">
        <v>5.218850835994</v>
      </c>
      <c r="K325">
        <v>5.3103626427729997</v>
      </c>
      <c r="L325">
        <v>5.3909726217509997</v>
      </c>
      <c r="M325">
        <v>5.46137880647</v>
      </c>
      <c r="N325">
        <v>5.5223155435990003</v>
      </c>
      <c r="O325">
        <v>5.5745155282749996</v>
      </c>
      <c r="P325">
        <v>5.6186892563670003</v>
      </c>
      <c r="Q325">
        <v>5.6555141072800001</v>
      </c>
      <c r="R325">
        <v>5.6856289309620003</v>
      </c>
      <c r="S325">
        <v>5.7096318558819998</v>
      </c>
      <c r="T325">
        <v>5.72808000708</v>
      </c>
      <c r="U325">
        <v>5.7414903580040004</v>
      </c>
      <c r="V325" s="34">
        <f t="shared" si="10"/>
        <v>0</v>
      </c>
      <c r="W325" t="str">
        <f t="shared" si="11"/>
        <v>20011</v>
      </c>
    </row>
    <row r="326" spans="1:23" s="35" customFormat="1" ht="13.25" customHeight="1" x14ac:dyDescent="0.25">
      <c r="A326" s="38">
        <v>36979</v>
      </c>
      <c r="B326">
        <v>4.2380104683919999</v>
      </c>
      <c r="C326">
        <v>4.2860385724399999</v>
      </c>
      <c r="D326">
        <v>4.4265091267040004</v>
      </c>
      <c r="E326">
        <v>4.5822903329260001</v>
      </c>
      <c r="F326">
        <v>4.733628796913</v>
      </c>
      <c r="G326">
        <v>4.8745483936129999</v>
      </c>
      <c r="H326">
        <v>5.0032571078319998</v>
      </c>
      <c r="I326">
        <v>5.119489331724</v>
      </c>
      <c r="J326">
        <v>5.2236042058279999</v>
      </c>
      <c r="K326">
        <v>5.3162278231159998</v>
      </c>
      <c r="L326">
        <v>5.398094270204</v>
      </c>
      <c r="M326">
        <v>5.4699693290780003</v>
      </c>
      <c r="N326">
        <v>5.5326120803830001</v>
      </c>
      <c r="O326">
        <v>5.5867552380380001</v>
      </c>
      <c r="P326">
        <v>5.6330952858650001</v>
      </c>
      <c r="Q326">
        <v>5.6722879665989998</v>
      </c>
      <c r="R326">
        <v>5.7049467805739997</v>
      </c>
      <c r="S326">
        <v>5.7316432038489999</v>
      </c>
      <c r="T326">
        <v>5.7529078885490001</v>
      </c>
      <c r="U326">
        <v>5.7692324116059996</v>
      </c>
      <c r="V326" s="34">
        <f t="shared" si="10"/>
        <v>0</v>
      </c>
      <c r="W326" t="str">
        <f t="shared" si="11"/>
        <v>20011</v>
      </c>
    </row>
    <row r="327" spans="1:23" s="35" customFormat="1" ht="13.25" customHeight="1" x14ac:dyDescent="0.25">
      <c r="A327" s="38">
        <v>36980</v>
      </c>
      <c r="B327">
        <v>4.1703543520129998</v>
      </c>
      <c r="C327">
        <v>4.215354086434</v>
      </c>
      <c r="D327">
        <v>4.3533662427430002</v>
      </c>
      <c r="E327">
        <v>4.5104294290949998</v>
      </c>
      <c r="F327">
        <v>4.6649921595870003</v>
      </c>
      <c r="G327">
        <v>4.8100034214110003</v>
      </c>
      <c r="H327">
        <v>4.9431449429649996</v>
      </c>
      <c r="I327">
        <v>5.063884114905</v>
      </c>
      <c r="J327">
        <v>5.1724360527200002</v>
      </c>
      <c r="K327">
        <v>5.2693455461480001</v>
      </c>
      <c r="L327">
        <v>5.3552998716199998</v>
      </c>
      <c r="M327">
        <v>5.4310382156320003</v>
      </c>
      <c r="N327">
        <v>5.4973055262079997</v>
      </c>
      <c r="O327">
        <v>5.554828376783</v>
      </c>
      <c r="P327">
        <v>5.6043023896050004</v>
      </c>
      <c r="Q327">
        <v>5.6463860054220003</v>
      </c>
      <c r="R327">
        <v>5.6816978517379999</v>
      </c>
      <c r="S327">
        <v>5.7108161938670001</v>
      </c>
      <c r="T327">
        <v>5.7342796005250003</v>
      </c>
      <c r="U327">
        <v>5.7525883111839997</v>
      </c>
      <c r="V327" s="34">
        <f t="shared" si="10"/>
        <v>1</v>
      </c>
      <c r="W327" t="str">
        <f t="shared" si="11"/>
        <v>20011</v>
      </c>
    </row>
    <row r="328" spans="1:23" s="35" customFormat="1" ht="13.25" customHeight="1" x14ac:dyDescent="0.25">
      <c r="A328" s="38">
        <v>36983</v>
      </c>
      <c r="B328">
        <v>4.1924799808459996</v>
      </c>
      <c r="C328">
        <v>4.2470297256759997</v>
      </c>
      <c r="D328">
        <v>4.3738017433029999</v>
      </c>
      <c r="E328">
        <v>4.525986561381</v>
      </c>
      <c r="F328">
        <v>4.6820430892760001</v>
      </c>
      <c r="G328">
        <v>4.8320141200229996</v>
      </c>
      <c r="H328">
        <v>4.9714205816819996</v>
      </c>
      <c r="I328">
        <v>5.0984534704389999</v>
      </c>
      <c r="J328">
        <v>5.2126387703099999</v>
      </c>
      <c r="K328">
        <v>5.3141800356170004</v>
      </c>
      <c r="L328">
        <v>5.4036230542960002</v>
      </c>
      <c r="M328">
        <v>5.4816790255110002</v>
      </c>
      <c r="N328">
        <v>5.5491286248289997</v>
      </c>
      <c r="O328">
        <v>5.6067688626400001</v>
      </c>
      <c r="P328">
        <v>5.6553833778679996</v>
      </c>
      <c r="Q328">
        <v>5.6957259764300003</v>
      </c>
      <c r="R328">
        <v>5.7285118606200003</v>
      </c>
      <c r="S328">
        <v>5.7544134210099998</v>
      </c>
      <c r="T328">
        <v>5.7740587740820004</v>
      </c>
      <c r="U328">
        <v>5.7880319612879996</v>
      </c>
      <c r="V328" s="34">
        <f t="shared" si="10"/>
        <v>0</v>
      </c>
      <c r="W328" t="str">
        <f t="shared" si="11"/>
        <v/>
      </c>
    </row>
    <row r="329" spans="1:23" s="35" customFormat="1" ht="13.25" customHeight="1" x14ac:dyDescent="0.25">
      <c r="A329" s="38">
        <v>36984</v>
      </c>
      <c r="B329">
        <v>4.097076159237</v>
      </c>
      <c r="C329">
        <v>4.165266367619</v>
      </c>
      <c r="D329">
        <v>4.3045366580889999</v>
      </c>
      <c r="E329">
        <v>4.4666986510289997</v>
      </c>
      <c r="F329">
        <v>4.6305279469420002</v>
      </c>
      <c r="G329">
        <v>4.7866227969499997</v>
      </c>
      <c r="H329">
        <v>4.9309599153969996</v>
      </c>
      <c r="I329">
        <v>5.0620517174890001</v>
      </c>
      <c r="J329">
        <v>5.179641952751</v>
      </c>
      <c r="K329">
        <v>5.2840819696550003</v>
      </c>
      <c r="L329">
        <v>5.3760199693609998</v>
      </c>
      <c r="M329">
        <v>5.456240224609</v>
      </c>
      <c r="N329">
        <v>5.5255772380110004</v>
      </c>
      <c r="O329">
        <v>5.5848689235990001</v>
      </c>
      <c r="P329">
        <v>5.634930907188</v>
      </c>
      <c r="Q329">
        <v>5.6765426533590002</v>
      </c>
      <c r="R329">
        <v>5.7104404063610001</v>
      </c>
      <c r="S329">
        <v>5.7373141415860003</v>
      </c>
      <c r="T329">
        <v>5.7578069081130003</v>
      </c>
      <c r="U329">
        <v>5.7725155996769999</v>
      </c>
      <c r="V329" s="34">
        <f t="shared" si="10"/>
        <v>0</v>
      </c>
      <c r="W329" t="str">
        <f t="shared" si="11"/>
        <v/>
      </c>
    </row>
    <row r="330" spans="1:23" s="35" customFormat="1" ht="13.25" customHeight="1" x14ac:dyDescent="0.25">
      <c r="A330" s="38">
        <v>36985</v>
      </c>
      <c r="B330">
        <v>4.0596357283240003</v>
      </c>
      <c r="C330">
        <v>4.1282640166520004</v>
      </c>
      <c r="D330">
        <v>4.2807603759299999</v>
      </c>
      <c r="E330">
        <v>4.4515091739450003</v>
      </c>
      <c r="F330">
        <v>4.619200139258</v>
      </c>
      <c r="G330">
        <v>4.7764303535229997</v>
      </c>
      <c r="H330">
        <v>4.9206963934010002</v>
      </c>
      <c r="I330">
        <v>5.051416325331</v>
      </c>
      <c r="J330">
        <v>5.1688262165819996</v>
      </c>
      <c r="K330">
        <v>5.273524898821</v>
      </c>
      <c r="L330">
        <v>5.3662681453959999</v>
      </c>
      <c r="M330">
        <v>5.4478687528760004</v>
      </c>
      <c r="N330">
        <v>5.519145603068</v>
      </c>
      <c r="O330">
        <v>5.5808970395659996</v>
      </c>
      <c r="P330">
        <v>5.6338870181049998</v>
      </c>
      <c r="Q330">
        <v>5.6788382683509999</v>
      </c>
      <c r="R330">
        <v>5.7164294291479996</v>
      </c>
      <c r="S330">
        <v>5.7472944813289999</v>
      </c>
      <c r="T330">
        <v>5.7720235184069999</v>
      </c>
      <c r="U330">
        <v>5.7911642884949996</v>
      </c>
      <c r="V330" s="34">
        <f t="shared" si="10"/>
        <v>0</v>
      </c>
      <c r="W330" t="str">
        <f t="shared" si="11"/>
        <v/>
      </c>
    </row>
    <row r="331" spans="1:23" s="35" customFormat="1" ht="13.25" customHeight="1" x14ac:dyDescent="0.25">
      <c r="A331" s="38">
        <v>36986</v>
      </c>
      <c r="B331">
        <v>4.1179299671759999</v>
      </c>
      <c r="C331">
        <v>4.1904239047159999</v>
      </c>
      <c r="D331">
        <v>4.3355165448199999</v>
      </c>
      <c r="E331">
        <v>4.499968151889</v>
      </c>
      <c r="F331">
        <v>4.6633897696920004</v>
      </c>
      <c r="G331">
        <v>4.8177576968890001</v>
      </c>
      <c r="H331">
        <v>4.960016630238</v>
      </c>
      <c r="I331">
        <v>5.0892386398380003</v>
      </c>
      <c r="J331">
        <v>5.2054559003009997</v>
      </c>
      <c r="K331">
        <v>5.3091469660210002</v>
      </c>
      <c r="L331">
        <v>5.4009955026609999</v>
      </c>
      <c r="M331">
        <v>5.4817704287940003</v>
      </c>
      <c r="N331">
        <v>5.5522637395289998</v>
      </c>
      <c r="O331">
        <v>5.6132573826890004</v>
      </c>
      <c r="P331">
        <v>5.6655055278040001</v>
      </c>
      <c r="Q331">
        <v>5.7097253386159998</v>
      </c>
      <c r="R331">
        <v>5.7465925980949999</v>
      </c>
      <c r="S331">
        <v>5.7767401657960002</v>
      </c>
      <c r="T331">
        <v>5.800758107859</v>
      </c>
      <c r="U331">
        <v>5.819194813118</v>
      </c>
      <c r="V331" s="34">
        <f t="shared" si="10"/>
        <v>0</v>
      </c>
      <c r="W331" t="str">
        <f t="shared" si="11"/>
        <v/>
      </c>
    </row>
    <row r="332" spans="1:23" s="35" customFormat="1" ht="13.25" customHeight="1" x14ac:dyDescent="0.25">
      <c r="A332" s="38">
        <v>36987</v>
      </c>
      <c r="B332">
        <v>4.0062862003689999</v>
      </c>
      <c r="C332">
        <v>4.0844688314360003</v>
      </c>
      <c r="D332">
        <v>4.2346488934220003</v>
      </c>
      <c r="E332">
        <v>4.4006733476619999</v>
      </c>
      <c r="F332">
        <v>4.5636004753939998</v>
      </c>
      <c r="G332">
        <v>4.7166760922769999</v>
      </c>
      <c r="H332">
        <v>4.8575665416809999</v>
      </c>
      <c r="I332">
        <v>4.985703974352</v>
      </c>
      <c r="J332">
        <v>5.1012814990240001</v>
      </c>
      <c r="K332">
        <v>5.2048335003209996</v>
      </c>
      <c r="L332">
        <v>5.2970445374899997</v>
      </c>
      <c r="M332">
        <v>5.3786561006399998</v>
      </c>
      <c r="N332">
        <v>5.4504188195819996</v>
      </c>
      <c r="O332">
        <v>5.513067293542</v>
      </c>
      <c r="P332">
        <v>5.567306830972</v>
      </c>
      <c r="Q332">
        <v>5.6138067441899997</v>
      </c>
      <c r="R332">
        <v>5.6531973727749998</v>
      </c>
      <c r="S332">
        <v>5.6860692751429998</v>
      </c>
      <c r="T332">
        <v>5.7129736934309996</v>
      </c>
      <c r="U332">
        <v>5.7344237622899996</v>
      </c>
      <c r="V332" s="34">
        <f t="shared" si="10"/>
        <v>0</v>
      </c>
      <c r="W332" t="str">
        <f t="shared" si="11"/>
        <v/>
      </c>
    </row>
    <row r="333" spans="1:23" s="35" customFormat="1" ht="13.25" customHeight="1" x14ac:dyDescent="0.25">
      <c r="A333" s="38">
        <v>36990</v>
      </c>
      <c r="B333">
        <v>4.0327935399610002</v>
      </c>
      <c r="C333">
        <v>4.1149466601029996</v>
      </c>
      <c r="D333">
        <v>4.2620763646729998</v>
      </c>
      <c r="E333">
        <v>4.4273610251399997</v>
      </c>
      <c r="F333">
        <v>4.5917921744169998</v>
      </c>
      <c r="G333">
        <v>4.7475277075779996</v>
      </c>
      <c r="H333">
        <v>4.8914484083450001</v>
      </c>
      <c r="I333">
        <v>5.0225370812400003</v>
      </c>
      <c r="J333">
        <v>5.1407528676560004</v>
      </c>
      <c r="K333">
        <v>5.2465196335820004</v>
      </c>
      <c r="L333">
        <v>5.3404803285189999</v>
      </c>
      <c r="M333">
        <v>5.4233731048119997</v>
      </c>
      <c r="N333">
        <v>5.4959663267950001</v>
      </c>
      <c r="O333">
        <v>5.5590235777170003</v>
      </c>
      <c r="P333">
        <v>5.6132846753579999</v>
      </c>
      <c r="Q333">
        <v>5.659455577248</v>
      </c>
      <c r="R333">
        <v>5.6982033824030003</v>
      </c>
      <c r="S333">
        <v>5.7301543239440003</v>
      </c>
      <c r="T333">
        <v>5.7558935409969996</v>
      </c>
      <c r="U333">
        <v>5.7759659111210002</v>
      </c>
      <c r="V333" s="34">
        <f t="shared" si="10"/>
        <v>0</v>
      </c>
      <c r="W333" t="str">
        <f t="shared" si="11"/>
        <v/>
      </c>
    </row>
    <row r="334" spans="1:23" s="35" customFormat="1" ht="13.25" customHeight="1" x14ac:dyDescent="0.25">
      <c r="A334" s="38">
        <v>36991</v>
      </c>
      <c r="B334">
        <v>4.1480527752579999</v>
      </c>
      <c r="C334">
        <v>4.2526065916749998</v>
      </c>
      <c r="D334">
        <v>4.3970968582229997</v>
      </c>
      <c r="E334">
        <v>4.5576954976690001</v>
      </c>
      <c r="F334">
        <v>4.7207002736719996</v>
      </c>
      <c r="G334">
        <v>4.8783569908909996</v>
      </c>
      <c r="H334">
        <v>5.0264303906979997</v>
      </c>
      <c r="I334">
        <v>5.1627784998799999</v>
      </c>
      <c r="J334">
        <v>5.2865076767929997</v>
      </c>
      <c r="K334">
        <v>5.3974668051119998</v>
      </c>
      <c r="L334">
        <v>5.4959415291399996</v>
      </c>
      <c r="M334">
        <v>5.5824677297939997</v>
      </c>
      <c r="N334">
        <v>5.657716867755</v>
      </c>
      <c r="O334">
        <v>5.7224251383010003</v>
      </c>
      <c r="P334">
        <v>5.77734964333</v>
      </c>
      <c r="Q334">
        <v>5.8232414122479996</v>
      </c>
      <c r="R334">
        <v>5.8608290415609998</v>
      </c>
      <c r="S334">
        <v>5.8908090890210003</v>
      </c>
      <c r="T334">
        <v>5.9138407956460002</v>
      </c>
      <c r="U334">
        <v>5.9305435929139998</v>
      </c>
      <c r="V334" s="34">
        <f t="shared" si="10"/>
        <v>0</v>
      </c>
      <c r="W334" t="str">
        <f t="shared" si="11"/>
        <v/>
      </c>
    </row>
    <row r="335" spans="1:23" s="35" customFormat="1" ht="13.25" customHeight="1" x14ac:dyDescent="0.25">
      <c r="A335" s="38">
        <v>36992</v>
      </c>
      <c r="B335">
        <v>4.2014734448829998</v>
      </c>
      <c r="C335">
        <v>4.2898256589960004</v>
      </c>
      <c r="D335">
        <v>4.4443227568869998</v>
      </c>
      <c r="E335">
        <v>4.6123004305939999</v>
      </c>
      <c r="F335">
        <v>4.7757356742799999</v>
      </c>
      <c r="G335">
        <v>4.9282251045410002</v>
      </c>
      <c r="H335">
        <v>5.0676416464000003</v>
      </c>
      <c r="I335">
        <v>5.1935744283389997</v>
      </c>
      <c r="J335">
        <v>5.306347769447</v>
      </c>
      <c r="K335">
        <v>5.4066091344669998</v>
      </c>
      <c r="L335">
        <v>5.4951414880970004</v>
      </c>
      <c r="M335">
        <v>5.5727721822229999</v>
      </c>
      <c r="N335">
        <v>5.6403267458619997</v>
      </c>
      <c r="O335">
        <v>5.6986050001950002</v>
      </c>
      <c r="P335">
        <v>5.7483688914010003</v>
      </c>
      <c r="Q335">
        <v>5.7903367372529999</v>
      </c>
      <c r="R335">
        <v>5.8251810907959998</v>
      </c>
      <c r="S335">
        <v>5.8535286795620003</v>
      </c>
      <c r="T335">
        <v>5.8759615387880002</v>
      </c>
      <c r="U335">
        <v>5.8930188193430002</v>
      </c>
      <c r="V335" s="34">
        <f t="shared" si="10"/>
        <v>0</v>
      </c>
      <c r="W335" t="str">
        <f t="shared" si="11"/>
        <v/>
      </c>
    </row>
    <row r="336" spans="1:23" s="35" customFormat="1" ht="13.25" customHeight="1" x14ac:dyDescent="0.25">
      <c r="A336" s="38">
        <v>36993</v>
      </c>
      <c r="B336">
        <v>4.260212659454</v>
      </c>
      <c r="C336">
        <v>4.3714170654790001</v>
      </c>
      <c r="D336">
        <v>4.5221547122840002</v>
      </c>
      <c r="E336">
        <v>4.6828246475719997</v>
      </c>
      <c r="F336">
        <v>4.8398609158779999</v>
      </c>
      <c r="G336">
        <v>4.9871647969190001</v>
      </c>
      <c r="H336">
        <v>5.1222059986369999</v>
      </c>
      <c r="I336">
        <v>5.2441987611009999</v>
      </c>
      <c r="J336">
        <v>5.3532226742729998</v>
      </c>
      <c r="K336">
        <v>5.4497854902210001</v>
      </c>
      <c r="L336">
        <v>5.5345990037349999</v>
      </c>
      <c r="M336">
        <v>5.6084609811680002</v>
      </c>
      <c r="N336">
        <v>5.6721916443070004</v>
      </c>
      <c r="O336">
        <v>5.7265991549289996</v>
      </c>
      <c r="P336">
        <v>5.7724610015310001</v>
      </c>
      <c r="Q336">
        <v>5.8105143500679999</v>
      </c>
      <c r="R336">
        <v>5.8414515628809998</v>
      </c>
      <c r="S336">
        <v>5.8659187441230003</v>
      </c>
      <c r="T336">
        <v>5.8845160685640003</v>
      </c>
      <c r="U336">
        <v>5.8977991538410004</v>
      </c>
      <c r="V336" s="34">
        <f t="shared" si="10"/>
        <v>0</v>
      </c>
      <c r="W336" t="str">
        <f t="shared" si="11"/>
        <v/>
      </c>
    </row>
    <row r="337" spans="1:23" s="35" customFormat="1" ht="13.25" customHeight="1" x14ac:dyDescent="0.25">
      <c r="A337" s="38">
        <v>36994</v>
      </c>
      <c r="B337" t="s">
        <v>84</v>
      </c>
      <c r="C337" t="s">
        <v>84</v>
      </c>
      <c r="D337" t="s">
        <v>84</v>
      </c>
      <c r="E337" t="s">
        <v>84</v>
      </c>
      <c r="F337" t="s">
        <v>84</v>
      </c>
      <c r="G337" t="s">
        <v>84</v>
      </c>
      <c r="H337" t="s">
        <v>84</v>
      </c>
      <c r="I337" t="s">
        <v>84</v>
      </c>
      <c r="J337" t="s">
        <v>84</v>
      </c>
      <c r="K337" t="s">
        <v>84</v>
      </c>
      <c r="L337" t="s">
        <v>84</v>
      </c>
      <c r="M337" t="s">
        <v>84</v>
      </c>
      <c r="N337" t="s">
        <v>84</v>
      </c>
      <c r="O337" t="s">
        <v>84</v>
      </c>
      <c r="P337" t="s">
        <v>84</v>
      </c>
      <c r="Q337" t="s">
        <v>84</v>
      </c>
      <c r="R337" t="s">
        <v>84</v>
      </c>
      <c r="S337" t="s">
        <v>84</v>
      </c>
      <c r="T337" t="s">
        <v>84</v>
      </c>
      <c r="U337" t="s">
        <v>84</v>
      </c>
      <c r="V337" s="34">
        <f t="shared" si="10"/>
        <v>0</v>
      </c>
      <c r="W337" t="str">
        <f t="shared" si="11"/>
        <v/>
      </c>
    </row>
    <row r="338" spans="1:23" s="35" customFormat="1" ht="13.25" customHeight="1" x14ac:dyDescent="0.25">
      <c r="A338" s="38">
        <v>36997</v>
      </c>
      <c r="B338">
        <v>4.3690473936450003</v>
      </c>
      <c r="C338">
        <v>4.4892666626119997</v>
      </c>
      <c r="D338">
        <v>4.6367951809369998</v>
      </c>
      <c r="E338">
        <v>4.7930553843909998</v>
      </c>
      <c r="F338">
        <v>4.9473967749199996</v>
      </c>
      <c r="G338">
        <v>5.0938804343989998</v>
      </c>
      <c r="H338">
        <v>5.2293796428589996</v>
      </c>
      <c r="I338">
        <v>5.3524488671670003</v>
      </c>
      <c r="J338">
        <v>5.4626447767709996</v>
      </c>
      <c r="K338">
        <v>5.5601153757880004</v>
      </c>
      <c r="L338">
        <v>5.6453495627340002</v>
      </c>
      <c r="M338">
        <v>5.7190235682120001</v>
      </c>
      <c r="N338">
        <v>5.7819064520739998</v>
      </c>
      <c r="O338">
        <v>5.8348019507090001</v>
      </c>
      <c r="P338">
        <v>5.8785129069820004</v>
      </c>
      <c r="Q338">
        <v>5.9138198520590004</v>
      </c>
      <c r="R338">
        <v>5.9414685224759998</v>
      </c>
      <c r="S338">
        <v>5.9621630501959997</v>
      </c>
      <c r="T338">
        <v>5.976562763974</v>
      </c>
      <c r="U338">
        <v>5.9852812856510003</v>
      </c>
      <c r="V338" s="34">
        <f t="shared" si="10"/>
        <v>0</v>
      </c>
      <c r="W338" t="str">
        <f t="shared" si="11"/>
        <v/>
      </c>
    </row>
    <row r="339" spans="1:23" s="35" customFormat="1" ht="13.25" customHeight="1" x14ac:dyDescent="0.25">
      <c r="A339" s="38">
        <v>36998</v>
      </c>
      <c r="B339">
        <v>4.285430004218</v>
      </c>
      <c r="C339">
        <v>4.4003926106250004</v>
      </c>
      <c r="D339">
        <v>4.5588848464630001</v>
      </c>
      <c r="E339">
        <v>4.7248253048880002</v>
      </c>
      <c r="F339">
        <v>4.8843804346950002</v>
      </c>
      <c r="G339">
        <v>5.0323023819779999</v>
      </c>
      <c r="H339">
        <v>5.1668441526309996</v>
      </c>
      <c r="I339">
        <v>5.2877592281760002</v>
      </c>
      <c r="J339">
        <v>5.395465857624</v>
      </c>
      <c r="K339">
        <v>5.4906760299980002</v>
      </c>
      <c r="L339">
        <v>5.5742211952360003</v>
      </c>
      <c r="M339">
        <v>5.6469665130889997</v>
      </c>
      <c r="N339">
        <v>5.7097673480570004</v>
      </c>
      <c r="O339">
        <v>5.7634470342790003</v>
      </c>
      <c r="P339">
        <v>5.8087858523789997</v>
      </c>
      <c r="Q339">
        <v>5.8465161356699999</v>
      </c>
      <c r="R339">
        <v>5.8773208134830002</v>
      </c>
      <c r="S339">
        <v>5.9018339060280001</v>
      </c>
      <c r="T339">
        <v>5.9206421222790002</v>
      </c>
      <c r="U339">
        <v>5.9342870625700002</v>
      </c>
      <c r="V339" s="34">
        <f t="shared" si="10"/>
        <v>0</v>
      </c>
      <c r="W339" t="str">
        <f t="shared" si="11"/>
        <v/>
      </c>
    </row>
    <row r="340" spans="1:23" s="35" customFormat="1" ht="13.25" customHeight="1" x14ac:dyDescent="0.25">
      <c r="A340" s="38">
        <v>36999</v>
      </c>
      <c r="B340">
        <v>4.0933507059340002</v>
      </c>
      <c r="C340">
        <v>4.2362173014110001</v>
      </c>
      <c r="D340">
        <v>4.4230082740269996</v>
      </c>
      <c r="E340">
        <v>4.607801307001</v>
      </c>
      <c r="F340">
        <v>4.780490302305</v>
      </c>
      <c r="G340">
        <v>4.9386289725500001</v>
      </c>
      <c r="H340">
        <v>5.081967649698</v>
      </c>
      <c r="I340">
        <v>5.2110179238420002</v>
      </c>
      <c r="J340">
        <v>5.3265754438919997</v>
      </c>
      <c r="K340">
        <v>5.4295331954039998</v>
      </c>
      <c r="L340">
        <v>5.5208002553590001</v>
      </c>
      <c r="M340">
        <v>5.6012642212679999</v>
      </c>
      <c r="N340">
        <v>5.6717735571499999</v>
      </c>
      <c r="O340">
        <v>5.7331296926129998</v>
      </c>
      <c r="P340">
        <v>5.7860841478299996</v>
      </c>
      <c r="Q340">
        <v>5.8313383344969996</v>
      </c>
      <c r="R340">
        <v>5.8695448005450004</v>
      </c>
      <c r="S340">
        <v>5.901309244298</v>
      </c>
      <c r="T340">
        <v>5.9271929166739996</v>
      </c>
      <c r="U340">
        <v>5.9477151903329997</v>
      </c>
      <c r="V340" s="34">
        <f t="shared" si="10"/>
        <v>0</v>
      </c>
      <c r="W340" t="str">
        <f t="shared" si="11"/>
        <v/>
      </c>
    </row>
    <row r="341" spans="1:23" s="35" customFormat="1" ht="13.25" customHeight="1" x14ac:dyDescent="0.25">
      <c r="A341" s="38">
        <v>37000</v>
      </c>
      <c r="B341">
        <v>4.0798203380049998</v>
      </c>
      <c r="C341">
        <v>4.2890658418210004</v>
      </c>
      <c r="D341">
        <v>4.5079759985810002</v>
      </c>
      <c r="E341">
        <v>4.7106897551499998</v>
      </c>
      <c r="F341">
        <v>4.8947674373580004</v>
      </c>
      <c r="G341">
        <v>5.0605802756439999</v>
      </c>
      <c r="H341">
        <v>5.2091650476150004</v>
      </c>
      <c r="I341">
        <v>5.3417310427069999</v>
      </c>
      <c r="J341">
        <v>5.4595029639870001</v>
      </c>
      <c r="K341">
        <v>5.5636631977109996</v>
      </c>
      <c r="L341">
        <v>5.6553297861049998</v>
      </c>
      <c r="M341">
        <v>5.7355489352099998</v>
      </c>
      <c r="N341">
        <v>5.8052939435560003</v>
      </c>
      <c r="O341">
        <v>5.8654670970099998</v>
      </c>
      <c r="P341">
        <v>5.9169029371640001</v>
      </c>
      <c r="Q341">
        <v>5.96037212375</v>
      </c>
      <c r="R341">
        <v>5.9965854928690003</v>
      </c>
      <c r="S341">
        <v>6.0261981023280002</v>
      </c>
      <c r="T341">
        <v>6.0498131541509998</v>
      </c>
      <c r="U341">
        <v>6.0679857377220001</v>
      </c>
      <c r="V341" s="34">
        <f t="shared" si="10"/>
        <v>0</v>
      </c>
      <c r="W341" t="str">
        <f t="shared" si="11"/>
        <v/>
      </c>
    </row>
    <row r="342" spans="1:23" s="35" customFormat="1" ht="13.25" customHeight="1" x14ac:dyDescent="0.25">
      <c r="A342" s="38">
        <v>37001</v>
      </c>
      <c r="B342">
        <v>4.002150897231</v>
      </c>
      <c r="C342">
        <v>4.2684722219419999</v>
      </c>
      <c r="D342">
        <v>4.5074010266469999</v>
      </c>
      <c r="E342">
        <v>4.7184077258609998</v>
      </c>
      <c r="F342">
        <v>4.9061606396090003</v>
      </c>
      <c r="G342">
        <v>5.0734379527689999</v>
      </c>
      <c r="H342">
        <v>5.2223062707830001</v>
      </c>
      <c r="I342">
        <v>5.3544874311740003</v>
      </c>
      <c r="J342">
        <v>5.4714884779280002</v>
      </c>
      <c r="K342">
        <v>5.5746588286319998</v>
      </c>
      <c r="L342">
        <v>5.6652205259219999</v>
      </c>
      <c r="M342">
        <v>5.7442869257879998</v>
      </c>
      <c r="N342">
        <v>5.8128757556180002</v>
      </c>
      <c r="O342">
        <v>5.8719191081529996</v>
      </c>
      <c r="P342">
        <v>5.9222715890100002</v>
      </c>
      <c r="Q342">
        <v>5.9647172438179998</v>
      </c>
      <c r="R342">
        <v>5.9999756112740004</v>
      </c>
      <c r="S342">
        <v>6.0287071073660004</v>
      </c>
      <c r="T342">
        <v>6.0515178707080004</v>
      </c>
      <c r="U342">
        <v>6.0689641566560004</v>
      </c>
      <c r="V342" s="34">
        <f t="shared" si="10"/>
        <v>0</v>
      </c>
      <c r="W342" t="str">
        <f t="shared" si="11"/>
        <v/>
      </c>
    </row>
    <row r="343" spans="1:23" s="35" customFormat="1" ht="13.25" customHeight="1" x14ac:dyDescent="0.25">
      <c r="A343" s="38">
        <v>37004</v>
      </c>
      <c r="B343">
        <v>3.8932480823189999</v>
      </c>
      <c r="C343">
        <v>4.1537696191449998</v>
      </c>
      <c r="D343">
        <v>4.398523975791</v>
      </c>
      <c r="E343">
        <v>4.6151430855299997</v>
      </c>
      <c r="F343">
        <v>4.8077273079719998</v>
      </c>
      <c r="G343">
        <v>4.979269831931</v>
      </c>
      <c r="H343">
        <v>5.1319694472790003</v>
      </c>
      <c r="I343">
        <v>5.2676225732650002</v>
      </c>
      <c r="J343">
        <v>5.3877832743990002</v>
      </c>
      <c r="K343">
        <v>5.4938339309290001</v>
      </c>
      <c r="L343">
        <v>5.5870217099700001</v>
      </c>
      <c r="M343">
        <v>5.6684803603810003</v>
      </c>
      <c r="N343">
        <v>5.7392449382109998</v>
      </c>
      <c r="O343">
        <v>5.8002627502279998</v>
      </c>
      <c r="P343">
        <v>5.8524020698069998</v>
      </c>
      <c r="Q343">
        <v>5.896459419268</v>
      </c>
      <c r="R343">
        <v>5.9331658537959999</v>
      </c>
      <c r="S343">
        <v>5.9631925012949996</v>
      </c>
      <c r="T343">
        <v>5.9871555164860002</v>
      </c>
      <c r="U343">
        <v>6.0056205537730003</v>
      </c>
      <c r="V343" s="34">
        <f t="shared" si="10"/>
        <v>0</v>
      </c>
      <c r="W343" t="str">
        <f t="shared" si="11"/>
        <v/>
      </c>
    </row>
    <row r="344" spans="1:23" s="35" customFormat="1" ht="13.25" customHeight="1" x14ac:dyDescent="0.25">
      <c r="A344" s="38">
        <v>37005</v>
      </c>
      <c r="B344">
        <v>3.8961081577819998</v>
      </c>
      <c r="C344">
        <v>4.1494727018689996</v>
      </c>
      <c r="D344">
        <v>4.3933731162290002</v>
      </c>
      <c r="E344">
        <v>4.6131302869499997</v>
      </c>
      <c r="F344">
        <v>4.8102237319040002</v>
      </c>
      <c r="G344">
        <v>4.9865322266780003</v>
      </c>
      <c r="H344">
        <v>5.1438026195440001</v>
      </c>
      <c r="I344">
        <v>5.2836439889050002</v>
      </c>
      <c r="J344">
        <v>5.4075381448459998</v>
      </c>
      <c r="K344">
        <v>5.5168495798070003</v>
      </c>
      <c r="L344">
        <v>5.6128345622550002</v>
      </c>
      <c r="M344">
        <v>5.6966494926070004</v>
      </c>
      <c r="N344">
        <v>5.7693586044560004</v>
      </c>
      <c r="O344">
        <v>5.8319410721580001</v>
      </c>
      <c r="P344">
        <v>5.8852975747669998</v>
      </c>
      <c r="Q344">
        <v>5.9302563597729998</v>
      </c>
      <c r="R344">
        <v>5.9675788455619996</v>
      </c>
      <c r="S344">
        <v>5.9979647979399999</v>
      </c>
      <c r="T344">
        <v>6.0220571131209999</v>
      </c>
      <c r="U344">
        <v>6.0404462369710004</v>
      </c>
      <c r="V344" s="34">
        <f t="shared" si="10"/>
        <v>0</v>
      </c>
      <c r="W344" t="str">
        <f t="shared" si="11"/>
        <v/>
      </c>
    </row>
    <row r="345" spans="1:23" s="35" customFormat="1" ht="13.25" customHeight="1" x14ac:dyDescent="0.25">
      <c r="A345" s="38">
        <v>37006</v>
      </c>
      <c r="B345">
        <v>3.99301495492</v>
      </c>
      <c r="C345">
        <v>4.2451333086350003</v>
      </c>
      <c r="D345">
        <v>4.4812249426959996</v>
      </c>
      <c r="E345">
        <v>4.6946335095030003</v>
      </c>
      <c r="F345">
        <v>4.8862052662700002</v>
      </c>
      <c r="G345">
        <v>5.057454268601</v>
      </c>
      <c r="H345">
        <v>5.209977043236</v>
      </c>
      <c r="I345">
        <v>5.3453167385639997</v>
      </c>
      <c r="J345">
        <v>5.4649249147210002</v>
      </c>
      <c r="K345">
        <v>5.5701520471989996</v>
      </c>
      <c r="L345">
        <v>5.6622479963099996</v>
      </c>
      <c r="M345">
        <v>5.7423662314739996</v>
      </c>
      <c r="N345">
        <v>5.8115694536250002</v>
      </c>
      <c r="O345">
        <v>5.8708356330839999</v>
      </c>
      <c r="P345">
        <v>5.9210640276250004</v>
      </c>
      <c r="Q345">
        <v>5.9630809830900002</v>
      </c>
      <c r="R345">
        <v>5.9976454291110004</v>
      </c>
      <c r="S345">
        <v>6.0254540361849998</v>
      </c>
      <c r="T345">
        <v>6.0471460273969999</v>
      </c>
      <c r="U345">
        <v>6.0633076519319999</v>
      </c>
      <c r="V345" s="34">
        <f t="shared" si="10"/>
        <v>0</v>
      </c>
      <c r="W345" t="str">
        <f t="shared" si="11"/>
        <v/>
      </c>
    </row>
    <row r="346" spans="1:23" s="35" customFormat="1" ht="13.25" customHeight="1" x14ac:dyDescent="0.25">
      <c r="A346" s="38">
        <v>37007</v>
      </c>
      <c r="B346">
        <v>3.9511179662810001</v>
      </c>
      <c r="C346">
        <v>4.1716990254980004</v>
      </c>
      <c r="D346">
        <v>4.4038496952879997</v>
      </c>
      <c r="E346">
        <v>4.6158608292809999</v>
      </c>
      <c r="F346">
        <v>4.8064861613409997</v>
      </c>
      <c r="G346">
        <v>4.9769920168189996</v>
      </c>
      <c r="H346">
        <v>5.1289052743939996</v>
      </c>
      <c r="I346">
        <v>5.263734877668</v>
      </c>
      <c r="J346">
        <v>5.3829117026300004</v>
      </c>
      <c r="K346">
        <v>5.4877723105219998</v>
      </c>
      <c r="L346">
        <v>5.5795564820079999</v>
      </c>
      <c r="M346">
        <v>5.6594099700299996</v>
      </c>
      <c r="N346">
        <v>5.7283893185980004</v>
      </c>
      <c r="O346">
        <v>5.7874674313990004</v>
      </c>
      <c r="P346">
        <v>5.8375392997890003</v>
      </c>
      <c r="Q346">
        <v>5.8794276149130003</v>
      </c>
      <c r="R346">
        <v>5.913888135343</v>
      </c>
      <c r="S346">
        <v>5.9416147535570003</v>
      </c>
      <c r="T346">
        <v>5.9632442412430002</v>
      </c>
      <c r="U346">
        <v>5.9793606724990003</v>
      </c>
      <c r="V346" s="34">
        <f t="shared" si="10"/>
        <v>0</v>
      </c>
      <c r="W346" t="str">
        <f t="shared" si="11"/>
        <v/>
      </c>
    </row>
    <row r="347" spans="1:23" s="35" customFormat="1" ht="13.25" customHeight="1" x14ac:dyDescent="0.25">
      <c r="A347" s="38">
        <v>37008</v>
      </c>
      <c r="B347">
        <v>4.0496649774369997</v>
      </c>
      <c r="C347">
        <v>4.3066694077680001</v>
      </c>
      <c r="D347">
        <v>4.549858383288</v>
      </c>
      <c r="E347">
        <v>4.7649935683439999</v>
      </c>
      <c r="F347">
        <v>4.955672713957</v>
      </c>
      <c r="G347">
        <v>5.1246794502639998</v>
      </c>
      <c r="H347">
        <v>5.2741993527220004</v>
      </c>
      <c r="I347">
        <v>5.4060916287060001</v>
      </c>
      <c r="J347">
        <v>5.5219981233680002</v>
      </c>
      <c r="K347">
        <v>5.6233937010200004</v>
      </c>
      <c r="L347">
        <v>5.711614352292</v>
      </c>
      <c r="M347">
        <v>5.7878755591250002</v>
      </c>
      <c r="N347">
        <v>5.8532857907520004</v>
      </c>
      <c r="O347">
        <v>5.9088572510540001</v>
      </c>
      <c r="P347">
        <v>5.9555148933530004</v>
      </c>
      <c r="Q347">
        <v>5.9941042333750003</v>
      </c>
      <c r="R347">
        <v>6.0253982608149999</v>
      </c>
      <c r="S347">
        <v>6.0501036331610001</v>
      </c>
      <c r="T347">
        <v>6.068866272577</v>
      </c>
      <c r="U347">
        <v>6.0822764508180001</v>
      </c>
      <c r="V347" s="34">
        <f t="shared" si="10"/>
        <v>0</v>
      </c>
      <c r="W347" t="str">
        <f t="shared" si="11"/>
        <v/>
      </c>
    </row>
    <row r="348" spans="1:23" s="35" customFormat="1" ht="13.25" customHeight="1" x14ac:dyDescent="0.25">
      <c r="A348" s="38">
        <v>37011</v>
      </c>
      <c r="B348">
        <v>4.0686230457869996</v>
      </c>
      <c r="C348">
        <v>4.3358154327129999</v>
      </c>
      <c r="D348">
        <v>4.5805078381759996</v>
      </c>
      <c r="E348">
        <v>4.7925500062230002</v>
      </c>
      <c r="F348">
        <v>4.9782724688590001</v>
      </c>
      <c r="G348">
        <v>5.141699520575</v>
      </c>
      <c r="H348">
        <v>5.285558684473</v>
      </c>
      <c r="I348">
        <v>5.4119621599930001</v>
      </c>
      <c r="J348">
        <v>5.5226752003259998</v>
      </c>
      <c r="K348">
        <v>5.6192320963310003</v>
      </c>
      <c r="L348">
        <v>5.7029942131410003</v>
      </c>
      <c r="M348">
        <v>5.7751833022349999</v>
      </c>
      <c r="N348">
        <v>5.8369030196559999</v>
      </c>
      <c r="O348">
        <v>5.8891542312849996</v>
      </c>
      <c r="P348">
        <v>5.9328467370669999</v>
      </c>
      <c r="Q348">
        <v>5.9688087531729996</v>
      </c>
      <c r="R348">
        <v>5.9977948807169996</v>
      </c>
      <c r="S348">
        <v>6.0204929827699996</v>
      </c>
      <c r="T348">
        <v>6.0375302284729999</v>
      </c>
      <c r="U348">
        <v>6.0494784721660002</v>
      </c>
      <c r="V348" s="34">
        <f t="shared" si="10"/>
        <v>0</v>
      </c>
      <c r="W348" t="str">
        <f t="shared" si="11"/>
        <v/>
      </c>
    </row>
    <row r="349" spans="1:23" s="35" customFormat="1" ht="13.25" customHeight="1" x14ac:dyDescent="0.25">
      <c r="A349" s="38">
        <v>37012</v>
      </c>
      <c r="B349">
        <v>4.016925874969</v>
      </c>
      <c r="C349">
        <v>4.2764936785960002</v>
      </c>
      <c r="D349">
        <v>4.5227873563590002</v>
      </c>
      <c r="E349">
        <v>4.7378149851140003</v>
      </c>
      <c r="F349">
        <v>4.9265176853049999</v>
      </c>
      <c r="G349">
        <v>5.0926151337969996</v>
      </c>
      <c r="H349">
        <v>5.238758759215</v>
      </c>
      <c r="I349">
        <v>5.3670545107859997</v>
      </c>
      <c r="J349">
        <v>5.4792876763759999</v>
      </c>
      <c r="K349">
        <v>5.5770227770630001</v>
      </c>
      <c r="L349">
        <v>5.6616546845149998</v>
      </c>
      <c r="M349">
        <v>5.7344387312479999</v>
      </c>
      <c r="N349">
        <v>5.7965107110340002</v>
      </c>
      <c r="O349">
        <v>5.8489014866440003</v>
      </c>
      <c r="P349">
        <v>5.8925484361959999</v>
      </c>
      <c r="Q349">
        <v>5.9283048786070003</v>
      </c>
      <c r="R349">
        <v>5.9569481031649998</v>
      </c>
      <c r="S349">
        <v>5.9791863686679996</v>
      </c>
      <c r="T349">
        <v>5.99566509942</v>
      </c>
      <c r="U349">
        <v>6.0069724280069998</v>
      </c>
      <c r="V349" s="34">
        <f t="shared" si="10"/>
        <v>0</v>
      </c>
      <c r="W349" t="str">
        <f t="shared" si="11"/>
        <v/>
      </c>
    </row>
    <row r="350" spans="1:23" s="35" customFormat="1" ht="13.25" customHeight="1" x14ac:dyDescent="0.25">
      <c r="A350" s="38">
        <v>37013</v>
      </c>
      <c r="B350">
        <v>4.0515928304799997</v>
      </c>
      <c r="C350">
        <v>4.3075859260399998</v>
      </c>
      <c r="D350">
        <v>4.548790937133</v>
      </c>
      <c r="E350">
        <v>4.7565487597520004</v>
      </c>
      <c r="F350">
        <v>4.9369340264929997</v>
      </c>
      <c r="G350">
        <v>5.0946238904749999</v>
      </c>
      <c r="H350">
        <v>5.2327391632440001</v>
      </c>
      <c r="I350">
        <v>5.3535909428429997</v>
      </c>
      <c r="J350">
        <v>5.4590440752570002</v>
      </c>
      <c r="K350">
        <v>5.550681582158</v>
      </c>
      <c r="L350">
        <v>5.6298860187370003</v>
      </c>
      <c r="M350">
        <v>5.6978846189079997</v>
      </c>
      <c r="N350">
        <v>5.7557772210840001</v>
      </c>
      <c r="O350">
        <v>5.8045552490889998</v>
      </c>
      <c r="P350">
        <v>5.8451156484149998</v>
      </c>
      <c r="Q350">
        <v>5.8782717528650004</v>
      </c>
      <c r="R350">
        <v>5.9047621477060002</v>
      </c>
      <c r="S350">
        <v>5.9252581391639998</v>
      </c>
      <c r="T350">
        <v>5.9403701983800001</v>
      </c>
      <c r="U350">
        <v>5.9506536137100001</v>
      </c>
      <c r="V350" s="34">
        <f t="shared" si="10"/>
        <v>0</v>
      </c>
      <c r="W350" t="str">
        <f t="shared" si="11"/>
        <v/>
      </c>
    </row>
    <row r="351" spans="1:23" s="35" customFormat="1" ht="13.25" customHeight="1" x14ac:dyDescent="0.25">
      <c r="A351" s="38">
        <v>37014</v>
      </c>
      <c r="B351">
        <v>4.0111822294369999</v>
      </c>
      <c r="C351">
        <v>4.252407567313</v>
      </c>
      <c r="D351">
        <v>4.4786227494370001</v>
      </c>
      <c r="E351">
        <v>4.6784048614050002</v>
      </c>
      <c r="F351">
        <v>4.8550089025660004</v>
      </c>
      <c r="G351">
        <v>5.0111473061409999</v>
      </c>
      <c r="H351">
        <v>5.1489449861200001</v>
      </c>
      <c r="I351">
        <v>5.2701943515730001</v>
      </c>
      <c r="J351">
        <v>5.3764689920209996</v>
      </c>
      <c r="K351">
        <v>5.4691768327360002</v>
      </c>
      <c r="L351">
        <v>5.5495894689940002</v>
      </c>
      <c r="M351">
        <v>5.6188610478129997</v>
      </c>
      <c r="N351">
        <v>5.6780419512610001</v>
      </c>
      <c r="O351">
        <v>5.7280895694630001</v>
      </c>
      <c r="P351">
        <v>5.7698772580410003</v>
      </c>
      <c r="Q351">
        <v>5.8042020501379996</v>
      </c>
      <c r="R351">
        <v>5.8317914443459999</v>
      </c>
      <c r="S351">
        <v>5.8533094637960001</v>
      </c>
      <c r="T351">
        <v>5.8693621138839998</v>
      </c>
      <c r="U351">
        <v>5.8805023276049999</v>
      </c>
      <c r="V351" s="34">
        <f t="shared" si="10"/>
        <v>0</v>
      </c>
      <c r="W351" t="str">
        <f t="shared" si="11"/>
        <v/>
      </c>
    </row>
    <row r="352" spans="1:23" s="35" customFormat="1" ht="13.25" customHeight="1" x14ac:dyDescent="0.25">
      <c r="A352" s="38">
        <v>37015</v>
      </c>
      <c r="B352">
        <v>3.9114037764849998</v>
      </c>
      <c r="C352">
        <v>4.183239923186</v>
      </c>
      <c r="D352">
        <v>4.4252487053419998</v>
      </c>
      <c r="E352">
        <v>4.6353958285010002</v>
      </c>
      <c r="F352">
        <v>4.8201606149930001</v>
      </c>
      <c r="G352">
        <v>4.9832567348649999</v>
      </c>
      <c r="H352">
        <v>5.127219972602</v>
      </c>
      <c r="I352">
        <v>5.2540452683109997</v>
      </c>
      <c r="J352">
        <v>5.3654186092350002</v>
      </c>
      <c r="K352">
        <v>5.4628163069740001</v>
      </c>
      <c r="L352">
        <v>5.5475550486160001</v>
      </c>
      <c r="M352">
        <v>5.6208209968469998</v>
      </c>
      <c r="N352">
        <v>5.6836888686979998</v>
      </c>
      <c r="O352">
        <v>5.7371357072559999</v>
      </c>
      <c r="P352">
        <v>5.7820515714210003</v>
      </c>
      <c r="Q352">
        <v>5.8192482775889998</v>
      </c>
      <c r="R352">
        <v>5.8494668118910003</v>
      </c>
      <c r="S352">
        <v>5.8733837724419997</v>
      </c>
      <c r="T352">
        <v>5.8916170633420002</v>
      </c>
      <c r="U352">
        <v>5.9047309852570002</v>
      </c>
      <c r="V352" s="34">
        <f t="shared" si="10"/>
        <v>0</v>
      </c>
      <c r="W352" t="str">
        <f t="shared" si="11"/>
        <v/>
      </c>
    </row>
    <row r="353" spans="1:23" s="35" customFormat="1" ht="13.25" customHeight="1" x14ac:dyDescent="0.25">
      <c r="A353" s="38">
        <v>37018</v>
      </c>
      <c r="B353">
        <v>3.8645819754769999</v>
      </c>
      <c r="C353">
        <v>4.1506151364140003</v>
      </c>
      <c r="D353">
        <v>4.401257977247</v>
      </c>
      <c r="E353">
        <v>4.6183429372699996</v>
      </c>
      <c r="F353">
        <v>4.8090453765249999</v>
      </c>
      <c r="G353">
        <v>4.9773298835000004</v>
      </c>
      <c r="H353">
        <v>5.1258630951060002</v>
      </c>
      <c r="I353">
        <v>5.2567243260050001</v>
      </c>
      <c r="J353">
        <v>5.3716616681060003</v>
      </c>
      <c r="K353">
        <v>5.4722010585250001</v>
      </c>
      <c r="L353">
        <v>5.559700889927</v>
      </c>
      <c r="M353">
        <v>5.6353834824710001</v>
      </c>
      <c r="N353">
        <v>5.7003555175980001</v>
      </c>
      <c r="O353">
        <v>5.7556226502059999</v>
      </c>
      <c r="P353">
        <v>5.8021007591040004</v>
      </c>
      <c r="Q353">
        <v>5.8406250874539998</v>
      </c>
      <c r="R353">
        <v>5.8719579545740004</v>
      </c>
      <c r="S353">
        <v>5.8967954337109996</v>
      </c>
      <c r="T353">
        <v>5.9157732381399999</v>
      </c>
      <c r="U353">
        <v>5.9294719730520002</v>
      </c>
      <c r="V353" s="34">
        <f t="shared" si="10"/>
        <v>0</v>
      </c>
      <c r="W353" t="str">
        <f t="shared" si="11"/>
        <v/>
      </c>
    </row>
    <row r="354" spans="1:23" s="35" customFormat="1" ht="13.25" customHeight="1" x14ac:dyDescent="0.25">
      <c r="A354" s="38">
        <v>37019</v>
      </c>
      <c r="B354">
        <v>3.8504695553810002</v>
      </c>
      <c r="C354">
        <v>4.1375301834840004</v>
      </c>
      <c r="D354">
        <v>4.3906908413189996</v>
      </c>
      <c r="E354">
        <v>4.6130001161100003</v>
      </c>
      <c r="F354">
        <v>4.8097632428060004</v>
      </c>
      <c r="G354">
        <v>4.9841227995689996</v>
      </c>
      <c r="H354">
        <v>5.1384193466569998</v>
      </c>
      <c r="I354">
        <v>5.2746009754800003</v>
      </c>
      <c r="J354">
        <v>5.3943689061380002</v>
      </c>
      <c r="K354">
        <v>5.4992420619700004</v>
      </c>
      <c r="L354">
        <v>5.5905916272859999</v>
      </c>
      <c r="M354">
        <v>5.669662655892</v>
      </c>
      <c r="N354">
        <v>5.7375893318589997</v>
      </c>
      <c r="O354">
        <v>5.7954067426489999</v>
      </c>
      <c r="P354">
        <v>5.8440605256970004</v>
      </c>
      <c r="Q354">
        <v>5.8844150915169999</v>
      </c>
      <c r="R354">
        <v>5.9172608148889996</v>
      </c>
      <c r="S354">
        <v>5.943320428332</v>
      </c>
      <c r="T354">
        <v>5.9632547678219998</v>
      </c>
      <c r="U354">
        <v>5.9776679732259996</v>
      </c>
      <c r="V354" s="34">
        <f t="shared" si="10"/>
        <v>0</v>
      </c>
      <c r="W354" t="str">
        <f t="shared" si="11"/>
        <v/>
      </c>
    </row>
    <row r="355" spans="1:23" s="35" customFormat="1" ht="13.25" customHeight="1" x14ac:dyDescent="0.25">
      <c r="A355" s="38">
        <v>37020</v>
      </c>
      <c r="B355">
        <v>3.8113386018159998</v>
      </c>
      <c r="C355">
        <v>4.1011901562329998</v>
      </c>
      <c r="D355">
        <v>4.3557503017570003</v>
      </c>
      <c r="E355">
        <v>4.5761603833700004</v>
      </c>
      <c r="F355">
        <v>4.7699881958399999</v>
      </c>
      <c r="G355">
        <v>4.9412946364439998</v>
      </c>
      <c r="H355">
        <v>5.0927710689410004</v>
      </c>
      <c r="I355">
        <v>5.2264995526059996</v>
      </c>
      <c r="J355">
        <v>5.3442232268619998</v>
      </c>
      <c r="K355">
        <v>5.4474606870280002</v>
      </c>
      <c r="L355">
        <v>5.5375627984460003</v>
      </c>
      <c r="M355">
        <v>5.6157451098870004</v>
      </c>
      <c r="N355">
        <v>5.6831086653509999</v>
      </c>
      <c r="O355">
        <v>5.7406547279530002</v>
      </c>
      <c r="P355">
        <v>5.789296012806</v>
      </c>
      <c r="Q355">
        <v>5.8298657477500004</v>
      </c>
      <c r="R355">
        <v>5.8631252776469998</v>
      </c>
      <c r="S355">
        <v>5.8897706249999997</v>
      </c>
      <c r="T355">
        <v>5.9104382589129996</v>
      </c>
      <c r="U355">
        <v>5.9257102349419997</v>
      </c>
      <c r="V355" s="34">
        <f t="shared" si="10"/>
        <v>0</v>
      </c>
      <c r="W355" t="str">
        <f t="shared" si="11"/>
        <v/>
      </c>
    </row>
    <row r="356" spans="1:23" s="35" customFormat="1" ht="13.25" customHeight="1" x14ac:dyDescent="0.25">
      <c r="A356" s="38">
        <v>37021</v>
      </c>
      <c r="B356">
        <v>3.8933455617099999</v>
      </c>
      <c r="C356">
        <v>4.2011002041380001</v>
      </c>
      <c r="D356">
        <v>4.4651549647789999</v>
      </c>
      <c r="E356">
        <v>4.6897278682210004</v>
      </c>
      <c r="F356">
        <v>4.8850601697859997</v>
      </c>
      <c r="G356">
        <v>5.0564981867560004</v>
      </c>
      <c r="H356">
        <v>5.2073324666099996</v>
      </c>
      <c r="I356">
        <v>5.3399568108509996</v>
      </c>
      <c r="J356">
        <v>5.4562944082389997</v>
      </c>
      <c r="K356">
        <v>5.557976478694</v>
      </c>
      <c r="L356">
        <v>5.6464286125229997</v>
      </c>
      <c r="M356">
        <v>5.7229181112280001</v>
      </c>
      <c r="N356">
        <v>5.788582964653</v>
      </c>
      <c r="O356">
        <v>5.8444513437219996</v>
      </c>
      <c r="P356">
        <v>5.8914557781900001</v>
      </c>
      <c r="Q356">
        <v>5.9304441258859999</v>
      </c>
      <c r="R356">
        <v>5.9621884672779997</v>
      </c>
      <c r="S356">
        <v>5.9873925713679998</v>
      </c>
      <c r="T356">
        <v>6.00669832076</v>
      </c>
      <c r="U356">
        <v>6.0206913406469997</v>
      </c>
      <c r="V356" s="34">
        <f t="shared" si="10"/>
        <v>0</v>
      </c>
      <c r="W356" t="str">
        <f t="shared" si="11"/>
        <v/>
      </c>
    </row>
    <row r="357" spans="1:23" s="35" customFormat="1" ht="13.25" customHeight="1" x14ac:dyDescent="0.25">
      <c r="A357" s="38">
        <v>37022</v>
      </c>
      <c r="B357">
        <v>4.0382783097199999</v>
      </c>
      <c r="C357">
        <v>4.391337125892</v>
      </c>
      <c r="D357">
        <v>4.6664753528389999</v>
      </c>
      <c r="E357">
        <v>4.8935820547219997</v>
      </c>
      <c r="F357">
        <v>5.0880536598579997</v>
      </c>
      <c r="G357">
        <v>5.2567606827229998</v>
      </c>
      <c r="H357">
        <v>5.4036894910950002</v>
      </c>
      <c r="I357">
        <v>5.5316329333640004</v>
      </c>
      <c r="J357">
        <v>5.6427744317019997</v>
      </c>
      <c r="K357">
        <v>5.7389292766319997</v>
      </c>
      <c r="L357">
        <v>5.8216602317459998</v>
      </c>
      <c r="M357">
        <v>5.8923402245789998</v>
      </c>
      <c r="N357">
        <v>5.9521901736769998</v>
      </c>
      <c r="O357">
        <v>6.0023040125609999</v>
      </c>
      <c r="P357">
        <v>6.0436665717629996</v>
      </c>
      <c r="Q357">
        <v>6.0771671774479996</v>
      </c>
      <c r="R357">
        <v>6.1036105038319999</v>
      </c>
      <c r="S357">
        <v>6.123725553821</v>
      </c>
      <c r="T357">
        <v>6.138173291707</v>
      </c>
      <c r="U357">
        <v>6.1475532573320004</v>
      </c>
      <c r="V357" s="34">
        <f t="shared" si="10"/>
        <v>0</v>
      </c>
      <c r="W357" t="str">
        <f t="shared" si="11"/>
        <v/>
      </c>
    </row>
    <row r="358" spans="1:23" s="35" customFormat="1" ht="13.25" customHeight="1" x14ac:dyDescent="0.25">
      <c r="A358" s="38">
        <v>37025</v>
      </c>
      <c r="B358">
        <v>3.9810630519429999</v>
      </c>
      <c r="C358">
        <v>4.3281136235100002</v>
      </c>
      <c r="D358">
        <v>4.607990443127</v>
      </c>
      <c r="E358">
        <v>4.8400394973239997</v>
      </c>
      <c r="F358">
        <v>5.0386304658609999</v>
      </c>
      <c r="G358">
        <v>5.2108584414530004</v>
      </c>
      <c r="H358">
        <v>5.3608785618330002</v>
      </c>
      <c r="I358">
        <v>5.491578273859</v>
      </c>
      <c r="J358">
        <v>5.6051976921240003</v>
      </c>
      <c r="K358">
        <v>5.7035894489150003</v>
      </c>
      <c r="L358">
        <v>5.7883430425829996</v>
      </c>
      <c r="M358">
        <v>5.8608519005569999</v>
      </c>
      <c r="N358">
        <v>5.9223535427970004</v>
      </c>
      <c r="O358">
        <v>5.9739559264529998</v>
      </c>
      <c r="P358">
        <v>6.0166561099339999</v>
      </c>
      <c r="Q358">
        <v>6.0513543330940003</v>
      </c>
      <c r="R358">
        <v>6.0788651764779997</v>
      </c>
      <c r="S358">
        <v>6.0999267436069999</v>
      </c>
      <c r="T358">
        <v>6.1152084301740004</v>
      </c>
      <c r="U358">
        <v>6.1253176333499999</v>
      </c>
      <c r="V358" s="34">
        <f t="shared" si="10"/>
        <v>0</v>
      </c>
      <c r="W358" t="str">
        <f t="shared" si="11"/>
        <v/>
      </c>
    </row>
    <row r="359" spans="1:23" s="35" customFormat="1" ht="13.25" customHeight="1" x14ac:dyDescent="0.25">
      <c r="A359" s="38">
        <v>37026</v>
      </c>
      <c r="B359">
        <v>3.9183371234150002</v>
      </c>
      <c r="C359">
        <v>4.3066376321139996</v>
      </c>
      <c r="D359">
        <v>4.6114035560679998</v>
      </c>
      <c r="E359">
        <v>4.8581336622239997</v>
      </c>
      <c r="F359">
        <v>5.0661632460339998</v>
      </c>
      <c r="G359">
        <v>5.2448356586199996</v>
      </c>
      <c r="H359">
        <v>5.3993792547200004</v>
      </c>
      <c r="I359">
        <v>5.5332622975949999</v>
      </c>
      <c r="J359">
        <v>5.6490770708219999</v>
      </c>
      <c r="K359">
        <v>5.7489095242800001</v>
      </c>
      <c r="L359">
        <v>5.8345143742649999</v>
      </c>
      <c r="M359">
        <v>5.9074079708270002</v>
      </c>
      <c r="N359">
        <v>5.9689226804360001</v>
      </c>
      <c r="O359">
        <v>6.0202416186979999</v>
      </c>
      <c r="P359">
        <v>6.0624225623539996</v>
      </c>
      <c r="Q359">
        <v>6.0964154861299997</v>
      </c>
      <c r="R359">
        <v>6.1230761041959996</v>
      </c>
      <c r="S359">
        <v>6.1431767606980001</v>
      </c>
      <c r="T359">
        <v>6.1574154669579997</v>
      </c>
      <c r="U359">
        <v>6.1664235804669998</v>
      </c>
      <c r="V359" s="34">
        <f t="shared" si="10"/>
        <v>0</v>
      </c>
      <c r="W359" t="str">
        <f t="shared" si="11"/>
        <v/>
      </c>
    </row>
    <row r="360" spans="1:23" s="35" customFormat="1" ht="13.25" customHeight="1" x14ac:dyDescent="0.25">
      <c r="A360" s="38">
        <v>37027</v>
      </c>
      <c r="B360">
        <v>3.8819682169409999</v>
      </c>
      <c r="C360">
        <v>4.2800592273889997</v>
      </c>
      <c r="D360">
        <v>4.5883292278969998</v>
      </c>
      <c r="E360">
        <v>4.8376635042430003</v>
      </c>
      <c r="F360">
        <v>5.047842294664</v>
      </c>
      <c r="G360">
        <v>5.2281691509870001</v>
      </c>
      <c r="H360">
        <v>5.383870982675</v>
      </c>
      <c r="I360">
        <v>5.5184517382260001</v>
      </c>
      <c r="J360">
        <v>5.6345538947799998</v>
      </c>
      <c r="K360">
        <v>5.7343168565429998</v>
      </c>
      <c r="L360">
        <v>5.8195471654429998</v>
      </c>
      <c r="M360">
        <v>5.8918093193320002</v>
      </c>
      <c r="N360">
        <v>5.9524793934750004</v>
      </c>
      <c r="O360">
        <v>6.0027796191369998</v>
      </c>
      <c r="P360">
        <v>6.043802432963</v>
      </c>
      <c r="Q360">
        <v>6.0765282882929998</v>
      </c>
      <c r="R360">
        <v>6.1018395292990002</v>
      </c>
      <c r="S360">
        <v>6.1205316310770002</v>
      </c>
      <c r="T360">
        <v>6.1333225814269996</v>
      </c>
      <c r="U360">
        <v>6.1408608880689997</v>
      </c>
      <c r="V360" s="34">
        <f t="shared" si="10"/>
        <v>0</v>
      </c>
      <c r="W360" t="str">
        <f t="shared" si="11"/>
        <v/>
      </c>
    </row>
    <row r="361" spans="1:23" s="35" customFormat="1" ht="13.25" customHeight="1" x14ac:dyDescent="0.25">
      <c r="A361" s="38">
        <v>37028</v>
      </c>
      <c r="B361">
        <v>3.9579449094560002</v>
      </c>
      <c r="C361">
        <v>4.3526708502940004</v>
      </c>
      <c r="D361">
        <v>4.6385456793720001</v>
      </c>
      <c r="E361">
        <v>4.8693338605080001</v>
      </c>
      <c r="F361">
        <v>5.0644570797709996</v>
      </c>
      <c r="G361">
        <v>5.2320756674949997</v>
      </c>
      <c r="H361">
        <v>5.3767914313840004</v>
      </c>
      <c r="I361">
        <v>5.5017561535770003</v>
      </c>
      <c r="J361">
        <v>5.6093899062560002</v>
      </c>
      <c r="K361">
        <v>5.7016768498649997</v>
      </c>
      <c r="L361">
        <v>5.7803064951670002</v>
      </c>
      <c r="M361">
        <v>5.8467499382639998</v>
      </c>
      <c r="N361">
        <v>5.9023055556650004</v>
      </c>
      <c r="O361">
        <v>5.9481289878489996</v>
      </c>
      <c r="P361">
        <v>5.9852543719979998</v>
      </c>
      <c r="Q361">
        <v>6.0146103386699998</v>
      </c>
      <c r="R361">
        <v>6.0370326625140001</v>
      </c>
      <c r="S361">
        <v>6.0532746420750003</v>
      </c>
      <c r="T361">
        <v>6.0640158524989998</v>
      </c>
      <c r="U361">
        <v>6.0698696757689996</v>
      </c>
      <c r="V361" s="34">
        <f t="shared" si="10"/>
        <v>0</v>
      </c>
      <c r="W361" t="str">
        <f t="shared" si="11"/>
        <v/>
      </c>
    </row>
    <row r="362" spans="1:23" s="35" customFormat="1" ht="13.25" customHeight="1" x14ac:dyDescent="0.25">
      <c r="A362" s="38">
        <v>37029</v>
      </c>
      <c r="B362">
        <v>3.9917806336680002</v>
      </c>
      <c r="C362">
        <v>4.3828333160069999</v>
      </c>
      <c r="D362">
        <v>4.6605871810000004</v>
      </c>
      <c r="E362">
        <v>4.8819630843089996</v>
      </c>
      <c r="F362">
        <v>5.0680164240150001</v>
      </c>
      <c r="G362">
        <v>5.2274083300349998</v>
      </c>
      <c r="H362">
        <v>5.3648729705860001</v>
      </c>
      <c r="I362">
        <v>5.4835631784109999</v>
      </c>
      <c r="J362">
        <v>5.5858489551480002</v>
      </c>
      <c r="K362">
        <v>5.6736446617030003</v>
      </c>
      <c r="L362">
        <v>5.7485639355430003</v>
      </c>
      <c r="M362">
        <v>5.8120022501940003</v>
      </c>
      <c r="N362">
        <v>5.8651856024460001</v>
      </c>
      <c r="O362">
        <v>5.909201864391</v>
      </c>
      <c r="P362">
        <v>5.9450225541009996</v>
      </c>
      <c r="Q362">
        <v>5.9735189327959999</v>
      </c>
      <c r="R362">
        <v>5.9954745236790004</v>
      </c>
      <c r="S362">
        <v>6.0115952389159997</v>
      </c>
      <c r="T362">
        <v>6.0225178209130004</v>
      </c>
      <c r="U362">
        <v>6.0288170381160002</v>
      </c>
      <c r="V362" s="34">
        <f t="shared" si="10"/>
        <v>0</v>
      </c>
      <c r="W362" t="str">
        <f t="shared" si="11"/>
        <v/>
      </c>
    </row>
    <row r="363" spans="1:23" s="35" customFormat="1" ht="13.25" customHeight="1" x14ac:dyDescent="0.25">
      <c r="A363" s="38">
        <v>37032</v>
      </c>
      <c r="B363">
        <v>4.0022397644009997</v>
      </c>
      <c r="C363">
        <v>4.3909651405760002</v>
      </c>
      <c r="D363">
        <v>4.6683623794790003</v>
      </c>
      <c r="E363">
        <v>4.8881244436840001</v>
      </c>
      <c r="F363">
        <v>5.0720870983520001</v>
      </c>
      <c r="G363">
        <v>5.2293490707809998</v>
      </c>
      <c r="H363">
        <v>5.3648195181869998</v>
      </c>
      <c r="I363">
        <v>5.481719089457</v>
      </c>
      <c r="J363">
        <v>5.5824396027779999</v>
      </c>
      <c r="K363">
        <v>5.6688959934729999</v>
      </c>
      <c r="L363">
        <v>5.7426923240759997</v>
      </c>
      <c r="M363">
        <v>5.8052097401639999</v>
      </c>
      <c r="N363">
        <v>5.8576579389010002</v>
      </c>
      <c r="O363">
        <v>5.9011080074329998</v>
      </c>
      <c r="P363">
        <v>5.9365149997489999</v>
      </c>
      <c r="Q363">
        <v>5.9647344662449999</v>
      </c>
      <c r="R363">
        <v>5.9865351924860004</v>
      </c>
      <c r="S363">
        <v>6.0026094225410001</v>
      </c>
      <c r="T363">
        <v>6.0135813238880003</v>
      </c>
      <c r="U363">
        <v>6.0200141640579998</v>
      </c>
      <c r="V363" s="34">
        <f t="shared" si="10"/>
        <v>0</v>
      </c>
      <c r="W363" t="str">
        <f t="shared" si="11"/>
        <v/>
      </c>
    </row>
    <row r="364" spans="1:23" s="35" customFormat="1" ht="13.25" customHeight="1" x14ac:dyDescent="0.25">
      <c r="A364" s="38">
        <v>37033</v>
      </c>
      <c r="B364">
        <v>3.9801444243959998</v>
      </c>
      <c r="C364">
        <v>4.3729511916000003</v>
      </c>
      <c r="D364">
        <v>4.656231388608</v>
      </c>
      <c r="E364">
        <v>4.8819342950750002</v>
      </c>
      <c r="F364">
        <v>5.0714691493249999</v>
      </c>
      <c r="G364">
        <v>5.2338347960559997</v>
      </c>
      <c r="H364">
        <v>5.3739253322470004</v>
      </c>
      <c r="I364">
        <v>5.4949751335899997</v>
      </c>
      <c r="J364">
        <v>5.599400719688</v>
      </c>
      <c r="K364">
        <v>5.6891457607240001</v>
      </c>
      <c r="L364">
        <v>5.7658440453789996</v>
      </c>
      <c r="M364">
        <v>5.8309060088960001</v>
      </c>
      <c r="N364">
        <v>5.8855695124089999</v>
      </c>
      <c r="O364">
        <v>5.9309323557919997</v>
      </c>
      <c r="P364">
        <v>5.9679747180760003</v>
      </c>
      <c r="Q364">
        <v>5.9975756526510002</v>
      </c>
      <c r="R364">
        <v>6.0205258479820003</v>
      </c>
      <c r="S364">
        <v>6.0375379040250001</v>
      </c>
      <c r="T364">
        <v>6.0492548669439996</v>
      </c>
      <c r="U364">
        <v>6.0562574839009997</v>
      </c>
      <c r="V364" s="34">
        <f t="shared" si="10"/>
        <v>0</v>
      </c>
      <c r="W364" t="str">
        <f t="shared" si="11"/>
        <v/>
      </c>
    </row>
    <row r="365" spans="1:23" s="35" customFormat="1" ht="13.25" customHeight="1" x14ac:dyDescent="0.25">
      <c r="A365" s="38">
        <v>37034</v>
      </c>
      <c r="B365">
        <v>3.9223262218810002</v>
      </c>
      <c r="C365">
        <v>4.3255035177199996</v>
      </c>
      <c r="D365">
        <v>4.6216049587440002</v>
      </c>
      <c r="E365">
        <v>4.8572595184049998</v>
      </c>
      <c r="F365">
        <v>5.054777599655</v>
      </c>
      <c r="G365">
        <v>5.2236981598970003</v>
      </c>
      <c r="H365">
        <v>5.3692142490299997</v>
      </c>
      <c r="I365">
        <v>5.4947539550910003</v>
      </c>
      <c r="J365">
        <v>5.6028751722320003</v>
      </c>
      <c r="K365">
        <v>5.6956327034810004</v>
      </c>
      <c r="L365">
        <v>5.7747517336770002</v>
      </c>
      <c r="M365">
        <v>5.8417199701379996</v>
      </c>
      <c r="N365">
        <v>5.8978417382639998</v>
      </c>
      <c r="O365">
        <v>5.9442726314860002</v>
      </c>
      <c r="P365">
        <v>5.9820434340519997</v>
      </c>
      <c r="Q365">
        <v>6.0120777087799997</v>
      </c>
      <c r="R365">
        <v>6.0352054029159996</v>
      </c>
      <c r="S365">
        <v>6.0521738033019998</v>
      </c>
      <c r="T365">
        <v>6.0636566319379996</v>
      </c>
      <c r="U365">
        <v>6.0702617741370002</v>
      </c>
      <c r="V365" s="34">
        <f t="shared" si="10"/>
        <v>0</v>
      </c>
      <c r="W365" t="str">
        <f t="shared" si="11"/>
        <v/>
      </c>
    </row>
    <row r="366" spans="1:23" s="35" customFormat="1" ht="13.25" customHeight="1" x14ac:dyDescent="0.25">
      <c r="A366" s="38">
        <v>37035</v>
      </c>
      <c r="B366">
        <v>3.9668452918430002</v>
      </c>
      <c r="C366">
        <v>4.3947110963120002</v>
      </c>
      <c r="D366">
        <v>4.704325867423</v>
      </c>
      <c r="E366">
        <v>4.9451631270879997</v>
      </c>
      <c r="F366">
        <v>5.1442046970520003</v>
      </c>
      <c r="G366">
        <v>5.3130122320910003</v>
      </c>
      <c r="H366">
        <v>5.4576614794709997</v>
      </c>
      <c r="I366">
        <v>5.5820055659139998</v>
      </c>
      <c r="J366">
        <v>5.6888234559019999</v>
      </c>
      <c r="K366">
        <v>5.780290269739</v>
      </c>
      <c r="L366">
        <v>5.8581976798150004</v>
      </c>
      <c r="M366">
        <v>5.9240694256240003</v>
      </c>
      <c r="N366">
        <v>5.9792279160630004</v>
      </c>
      <c r="O366">
        <v>6.0248359581289996</v>
      </c>
      <c r="P366">
        <v>6.0619248689380001</v>
      </c>
      <c r="Q366">
        <v>6.0914146319710003</v>
      </c>
      <c r="R366">
        <v>6.1141291221139999</v>
      </c>
      <c r="S366">
        <v>6.1308081033519999</v>
      </c>
      <c r="T366">
        <v>6.1421170057129997</v>
      </c>
      <c r="U366">
        <v>6.1486551027310004</v>
      </c>
      <c r="V366" s="34">
        <f t="shared" ref="V366:V429" si="12">+IF(AND(MOD(MONTH(A366),3)=0,MONTH(A367)&lt;&gt;MONTH(A366)),1,0)</f>
        <v>0</v>
      </c>
      <c r="W366" t="str">
        <f t="shared" si="11"/>
        <v/>
      </c>
    </row>
    <row r="367" spans="1:23" s="35" customFormat="1" ht="13.25" customHeight="1" x14ac:dyDescent="0.25">
      <c r="A367" s="38">
        <v>37036</v>
      </c>
      <c r="B367">
        <v>3.93093564001</v>
      </c>
      <c r="C367">
        <v>4.3746087564630001</v>
      </c>
      <c r="D367">
        <v>4.6889328850040002</v>
      </c>
      <c r="E367">
        <v>4.9333070498579996</v>
      </c>
      <c r="F367">
        <v>5.1355228195949998</v>
      </c>
      <c r="G367">
        <v>5.3070502374709996</v>
      </c>
      <c r="H367">
        <v>5.4539338637680004</v>
      </c>
      <c r="I367">
        <v>5.58004554619</v>
      </c>
      <c r="J367">
        <v>5.6882028206679998</v>
      </c>
      <c r="K367">
        <v>5.7806256904720001</v>
      </c>
      <c r="L367">
        <v>5.8591511764659998</v>
      </c>
      <c r="M367">
        <v>5.9253462585949999</v>
      </c>
      <c r="N367">
        <v>5.9805733824690002</v>
      </c>
      <c r="O367">
        <v>6.0260317990959997</v>
      </c>
      <c r="P367">
        <v>6.0627856379349998</v>
      </c>
      <c r="Q367">
        <v>6.0917841987169998</v>
      </c>
      <c r="R367">
        <v>6.1138773960639998</v>
      </c>
      <c r="S367">
        <v>6.1298280125530002</v>
      </c>
      <c r="T367">
        <v>6.1403217406049997</v>
      </c>
      <c r="U367">
        <v>6.1459756201809999</v>
      </c>
      <c r="V367" s="34">
        <f t="shared" si="12"/>
        <v>0</v>
      </c>
      <c r="W367" t="str">
        <f t="shared" si="11"/>
        <v/>
      </c>
    </row>
    <row r="368" spans="1:23" s="35" customFormat="1" ht="13.25" customHeight="1" x14ac:dyDescent="0.25">
      <c r="A368" s="38">
        <v>37039</v>
      </c>
      <c r="B368" t="s">
        <v>84</v>
      </c>
      <c r="C368" t="s">
        <v>84</v>
      </c>
      <c r="D368" t="s">
        <v>84</v>
      </c>
      <c r="E368" t="s">
        <v>84</v>
      </c>
      <c r="F368" t="s">
        <v>84</v>
      </c>
      <c r="G368" t="s">
        <v>84</v>
      </c>
      <c r="H368" t="s">
        <v>84</v>
      </c>
      <c r="I368" t="s">
        <v>84</v>
      </c>
      <c r="J368" t="s">
        <v>84</v>
      </c>
      <c r="K368" t="s">
        <v>84</v>
      </c>
      <c r="L368" t="s">
        <v>84</v>
      </c>
      <c r="M368" t="s">
        <v>84</v>
      </c>
      <c r="N368" t="s">
        <v>84</v>
      </c>
      <c r="O368" t="s">
        <v>84</v>
      </c>
      <c r="P368" t="s">
        <v>84</v>
      </c>
      <c r="Q368" t="s">
        <v>84</v>
      </c>
      <c r="R368" t="s">
        <v>84</v>
      </c>
      <c r="S368" t="s">
        <v>84</v>
      </c>
      <c r="T368" t="s">
        <v>84</v>
      </c>
      <c r="U368" t="s">
        <v>84</v>
      </c>
      <c r="V368" s="34">
        <f t="shared" si="12"/>
        <v>0</v>
      </c>
      <c r="W368" t="str">
        <f t="shared" si="11"/>
        <v/>
      </c>
    </row>
    <row r="369" spans="1:23" s="35" customFormat="1" ht="13.25" customHeight="1" x14ac:dyDescent="0.25">
      <c r="A369" s="38">
        <v>37040</v>
      </c>
      <c r="B369">
        <v>3.943691780655</v>
      </c>
      <c r="C369">
        <v>4.395965019528</v>
      </c>
      <c r="D369">
        <v>4.7116208860919997</v>
      </c>
      <c r="E369">
        <v>4.9560346773559996</v>
      </c>
      <c r="F369">
        <v>5.1578063793849998</v>
      </c>
      <c r="G369">
        <v>5.3286358209350002</v>
      </c>
      <c r="H369">
        <v>5.4746733963979999</v>
      </c>
      <c r="I369">
        <v>5.5998513650400001</v>
      </c>
      <c r="J369">
        <v>5.7070261413749996</v>
      </c>
      <c r="K369">
        <v>5.7984447018439997</v>
      </c>
      <c r="L369">
        <v>5.8759636727510003</v>
      </c>
      <c r="M369">
        <v>5.9411646736539998</v>
      </c>
      <c r="N369">
        <v>5.9954212233510003</v>
      </c>
      <c r="O369">
        <v>6.0399409639310004</v>
      </c>
      <c r="P369">
        <v>6.075794332149</v>
      </c>
      <c r="Q369">
        <v>6.103935279441</v>
      </c>
      <c r="R369">
        <v>6.125217037094</v>
      </c>
      <c r="S369">
        <v>6.1404046178479996</v>
      </c>
      <c r="T369">
        <v>6.1501850556979996</v>
      </c>
      <c r="U369">
        <v>6.1551760044029997</v>
      </c>
      <c r="V369" s="34">
        <f t="shared" si="12"/>
        <v>0</v>
      </c>
      <c r="W369" t="str">
        <f t="shared" si="11"/>
        <v/>
      </c>
    </row>
    <row r="370" spans="1:23" s="35" customFormat="1" ht="13.25" customHeight="1" x14ac:dyDescent="0.25">
      <c r="A370" s="38">
        <v>37041</v>
      </c>
      <c r="B370">
        <v>3.9282554371580001</v>
      </c>
      <c r="C370">
        <v>4.393236655051</v>
      </c>
      <c r="D370">
        <v>4.7112158480759998</v>
      </c>
      <c r="E370">
        <v>4.9543742771580002</v>
      </c>
      <c r="F370">
        <v>5.1539081183280002</v>
      </c>
      <c r="G370">
        <v>5.3223907637019998</v>
      </c>
      <c r="H370">
        <v>5.4662944617460001</v>
      </c>
      <c r="I370">
        <v>5.5896698250399997</v>
      </c>
      <c r="J370">
        <v>5.6954063968820003</v>
      </c>
      <c r="K370">
        <v>5.7857458965499999</v>
      </c>
      <c r="L370">
        <v>5.8625221135060004</v>
      </c>
      <c r="M370">
        <v>5.9272862579950001</v>
      </c>
      <c r="N370">
        <v>5.9813789332929996</v>
      </c>
      <c r="O370">
        <v>6.0259749913540004</v>
      </c>
      <c r="P370">
        <v>6.0621135669320001</v>
      </c>
      <c r="Q370">
        <v>6.0907194712340003</v>
      </c>
      <c r="R370">
        <v>6.1126192459100004</v>
      </c>
      <c r="S370">
        <v>6.128553735453</v>
      </c>
      <c r="T370">
        <v>6.1391882744980002</v>
      </c>
      <c r="U370">
        <v>6.1451211657289999</v>
      </c>
      <c r="V370" s="34">
        <f t="shared" si="12"/>
        <v>0</v>
      </c>
      <c r="W370" t="str">
        <f t="shared" si="11"/>
        <v/>
      </c>
    </row>
    <row r="371" spans="1:23" s="35" customFormat="1" ht="13.25" customHeight="1" x14ac:dyDescent="0.25">
      <c r="A371" s="38">
        <v>37042</v>
      </c>
      <c r="B371">
        <v>3.8271787204319998</v>
      </c>
      <c r="C371">
        <v>4.2675988460880001</v>
      </c>
      <c r="D371">
        <v>4.5826575407860002</v>
      </c>
      <c r="E371">
        <v>4.8287054050110001</v>
      </c>
      <c r="F371">
        <v>5.0329658450489996</v>
      </c>
      <c r="G371">
        <v>5.206700908498</v>
      </c>
      <c r="H371">
        <v>5.3558537323679998</v>
      </c>
      <c r="I371">
        <v>5.4842375398829999</v>
      </c>
      <c r="J371">
        <v>5.5946322207449999</v>
      </c>
      <c r="K371">
        <v>5.6892320742180003</v>
      </c>
      <c r="L371">
        <v>5.7698560227450004</v>
      </c>
      <c r="M371">
        <v>5.8380582050519996</v>
      </c>
      <c r="N371">
        <v>5.8951920757350003</v>
      </c>
      <c r="O371">
        <v>5.9424508278800001</v>
      </c>
      <c r="P371">
        <v>5.9808948259400001</v>
      </c>
      <c r="Q371">
        <v>6.011471425891</v>
      </c>
      <c r="R371">
        <v>6.0350300577990001</v>
      </c>
      <c r="S371">
        <v>6.0523341923449996</v>
      </c>
      <c r="T371">
        <v>6.064071150917</v>
      </c>
      <c r="U371">
        <v>6.0708603528480003</v>
      </c>
      <c r="V371" s="34">
        <f t="shared" si="12"/>
        <v>0</v>
      </c>
      <c r="W371" t="str">
        <f t="shared" si="11"/>
        <v/>
      </c>
    </row>
    <row r="372" spans="1:23" s="35" customFormat="1" ht="13.25" customHeight="1" x14ac:dyDescent="0.25">
      <c r="A372" s="38">
        <v>37043</v>
      </c>
      <c r="B372">
        <v>3.8588967627640001</v>
      </c>
      <c r="C372">
        <v>4.2856909753760002</v>
      </c>
      <c r="D372">
        <v>4.5874545005309999</v>
      </c>
      <c r="E372">
        <v>4.8226253294549997</v>
      </c>
      <c r="F372">
        <v>5.0175672702330001</v>
      </c>
      <c r="G372">
        <v>5.183103522753</v>
      </c>
      <c r="H372">
        <v>5.3249575339739996</v>
      </c>
      <c r="I372">
        <v>5.4468123182710002</v>
      </c>
      <c r="J372">
        <v>5.5513586467189997</v>
      </c>
      <c r="K372">
        <v>5.6407231638050002</v>
      </c>
      <c r="L372">
        <v>5.71666966009</v>
      </c>
      <c r="M372">
        <v>5.7807051809569998</v>
      </c>
      <c r="N372">
        <v>5.834141694266</v>
      </c>
      <c r="O372">
        <v>5.8781351036920002</v>
      </c>
      <c r="P372">
        <v>5.9137118151749997</v>
      </c>
      <c r="Q372">
        <v>5.9417879942820004</v>
      </c>
      <c r="R372">
        <v>5.9631842634480003</v>
      </c>
      <c r="S372">
        <v>5.9786373909710004</v>
      </c>
      <c r="T372">
        <v>5.9888098913360004</v>
      </c>
      <c r="U372">
        <v>5.9942981067029999</v>
      </c>
      <c r="V372" s="34">
        <f t="shared" si="12"/>
        <v>0</v>
      </c>
      <c r="W372" t="str">
        <f t="shared" si="11"/>
        <v/>
      </c>
    </row>
    <row r="373" spans="1:23" s="35" customFormat="1" ht="13.25" customHeight="1" x14ac:dyDescent="0.25">
      <c r="A373" s="38">
        <v>37046</v>
      </c>
      <c r="B373">
        <v>3.8743826697279999</v>
      </c>
      <c r="C373">
        <v>4.2691852934780004</v>
      </c>
      <c r="D373">
        <v>4.5721724845420004</v>
      </c>
      <c r="E373">
        <v>4.8083710231110004</v>
      </c>
      <c r="F373">
        <v>5.0025287411979997</v>
      </c>
      <c r="G373">
        <v>5.166523856735</v>
      </c>
      <c r="H373">
        <v>5.3066826762849999</v>
      </c>
      <c r="I373">
        <v>5.426965334987</v>
      </c>
      <c r="J373">
        <v>5.5301836616860003</v>
      </c>
      <c r="K373">
        <v>5.6185101381570002</v>
      </c>
      <c r="L373">
        <v>5.6937167115229999</v>
      </c>
      <c r="M373">
        <v>5.7572993872150002</v>
      </c>
      <c r="N373">
        <v>5.8105495322729999</v>
      </c>
      <c r="O373">
        <v>5.8545981271759997</v>
      </c>
      <c r="P373">
        <v>5.8904452544870001</v>
      </c>
      <c r="Q373">
        <v>5.9189810000509997</v>
      </c>
      <c r="R373">
        <v>5.9410010626709999</v>
      </c>
      <c r="S373">
        <v>5.9572189258229997</v>
      </c>
      <c r="T373">
        <v>5.9682756837789999</v>
      </c>
      <c r="U373">
        <v>5.9747481940810001</v>
      </c>
      <c r="V373" s="34">
        <f t="shared" si="12"/>
        <v>0</v>
      </c>
      <c r="W373" t="str">
        <f t="shared" si="11"/>
        <v/>
      </c>
    </row>
    <row r="374" spans="1:23" s="35" customFormat="1" ht="13.25" customHeight="1" x14ac:dyDescent="0.25">
      <c r="A374" s="38">
        <v>37047</v>
      </c>
      <c r="B374">
        <v>3.8267059266489998</v>
      </c>
      <c r="C374">
        <v>4.2043852411930001</v>
      </c>
      <c r="D374">
        <v>4.4989099979200002</v>
      </c>
      <c r="E374">
        <v>4.7351848600200004</v>
      </c>
      <c r="F374">
        <v>4.9333739306159998</v>
      </c>
      <c r="G374">
        <v>5.1029415334110002</v>
      </c>
      <c r="H374">
        <v>5.2491106215230001</v>
      </c>
      <c r="I374">
        <v>5.3753218044780002</v>
      </c>
      <c r="J374">
        <v>5.484133981496</v>
      </c>
      <c r="K374">
        <v>5.5775979001279996</v>
      </c>
      <c r="L374">
        <v>5.6574327595999998</v>
      </c>
      <c r="M374">
        <v>5.7251198240020003</v>
      </c>
      <c r="N374">
        <v>5.7819572176139999</v>
      </c>
      <c r="O374">
        <v>5.8290948982120003</v>
      </c>
      <c r="P374">
        <v>5.8675587119010002</v>
      </c>
      <c r="Q374">
        <v>5.8982680131340004</v>
      </c>
      <c r="R374">
        <v>5.9220492506450002</v>
      </c>
      <c r="S374">
        <v>5.9396468761449999</v>
      </c>
      <c r="T374">
        <v>5.9517323811220004</v>
      </c>
      <c r="U374">
        <v>5.9589119619439996</v>
      </c>
      <c r="V374" s="34">
        <f t="shared" si="12"/>
        <v>0</v>
      </c>
      <c r="W374" t="str">
        <f t="shared" si="11"/>
        <v/>
      </c>
    </row>
    <row r="375" spans="1:23" s="35" customFormat="1" ht="13.25" customHeight="1" x14ac:dyDescent="0.25">
      <c r="A375" s="38">
        <v>37048</v>
      </c>
      <c r="B375">
        <v>3.8275448746710001</v>
      </c>
      <c r="C375">
        <v>4.2030975589119999</v>
      </c>
      <c r="D375">
        <v>4.4989729834560004</v>
      </c>
      <c r="E375">
        <v>4.7346440293110001</v>
      </c>
      <c r="F375">
        <v>4.9312197735770003</v>
      </c>
      <c r="G375">
        <v>5.0988785964999996</v>
      </c>
      <c r="H375">
        <v>5.2431691623449996</v>
      </c>
      <c r="I375">
        <v>5.3676724769830004</v>
      </c>
      <c r="J375">
        <v>5.4750040438049998</v>
      </c>
      <c r="K375">
        <v>5.5672314664</v>
      </c>
      <c r="L375">
        <v>5.6460711607769998</v>
      </c>
      <c r="M375">
        <v>5.712991828402</v>
      </c>
      <c r="N375">
        <v>5.7692743766610004</v>
      </c>
      <c r="O375">
        <v>5.8160496669840001</v>
      </c>
      <c r="P375">
        <v>5.8543241070410001</v>
      </c>
      <c r="Q375">
        <v>5.8849981256339996</v>
      </c>
      <c r="R375">
        <v>5.9088802234440001</v>
      </c>
      <c r="S375">
        <v>5.9266981177789999</v>
      </c>
      <c r="T375">
        <v>5.9391078790560003</v>
      </c>
      <c r="U375">
        <v>5.9467016138030004</v>
      </c>
      <c r="V375" s="34">
        <f t="shared" si="12"/>
        <v>0</v>
      </c>
      <c r="W375" t="str">
        <f t="shared" si="11"/>
        <v/>
      </c>
    </row>
    <row r="376" spans="1:23" s="35" customFormat="1" ht="13.25" customHeight="1" x14ac:dyDescent="0.25">
      <c r="A376" s="38">
        <v>37049</v>
      </c>
      <c r="B376">
        <v>3.8419463973910002</v>
      </c>
      <c r="C376">
        <v>4.2218297137110001</v>
      </c>
      <c r="D376">
        <v>4.5288103426940003</v>
      </c>
      <c r="E376">
        <v>4.7732028824950001</v>
      </c>
      <c r="F376">
        <v>4.9755781484110004</v>
      </c>
      <c r="G376">
        <v>5.1472107343909999</v>
      </c>
      <c r="H376">
        <v>5.2943926192020001</v>
      </c>
      <c r="I376">
        <v>5.4211164532799998</v>
      </c>
      <c r="J376">
        <v>5.53022914666</v>
      </c>
      <c r="K376">
        <v>5.6239353184230003</v>
      </c>
      <c r="L376">
        <v>5.7040366995539999</v>
      </c>
      <c r="M376">
        <v>5.7720574004780003</v>
      </c>
      <c r="N376">
        <v>5.8293155874120002</v>
      </c>
      <c r="O376">
        <v>5.8769679203590002</v>
      </c>
      <c r="P376">
        <v>5.9160391310779996</v>
      </c>
      <c r="Q376">
        <v>5.9474429653990004</v>
      </c>
      <c r="R376">
        <v>5.9719978110980003</v>
      </c>
      <c r="S376">
        <v>5.9904388781110001</v>
      </c>
      <c r="T376">
        <v>6.0034280304029997</v>
      </c>
      <c r="U376">
        <v>6.0115619450129998</v>
      </c>
      <c r="V376" s="34">
        <f t="shared" si="12"/>
        <v>0</v>
      </c>
      <c r="W376" t="str">
        <f t="shared" si="11"/>
        <v/>
      </c>
    </row>
    <row r="377" spans="1:23" s="35" customFormat="1" ht="13.25" customHeight="1" x14ac:dyDescent="0.25">
      <c r="A377" s="38">
        <v>37050</v>
      </c>
      <c r="B377">
        <v>3.850405976317</v>
      </c>
      <c r="C377">
        <v>4.2704708978859998</v>
      </c>
      <c r="D377">
        <v>4.5847026195189997</v>
      </c>
      <c r="E377">
        <v>4.825738060051</v>
      </c>
      <c r="F377">
        <v>5.0222758755800001</v>
      </c>
      <c r="G377">
        <v>5.1876528504079999</v>
      </c>
      <c r="H377">
        <v>5.3287882478970001</v>
      </c>
      <c r="I377">
        <v>5.449908029485</v>
      </c>
      <c r="J377">
        <v>5.5539486687509996</v>
      </c>
      <c r="K377">
        <v>5.6431400265610003</v>
      </c>
      <c r="L377">
        <v>5.7192773126569998</v>
      </c>
      <c r="M377">
        <v>5.7838619256520003</v>
      </c>
      <c r="N377">
        <v>5.8381812459180003</v>
      </c>
      <c r="O377">
        <v>5.883357528776</v>
      </c>
      <c r="P377">
        <v>5.9203800065929997</v>
      </c>
      <c r="Q377">
        <v>5.9501272829380003</v>
      </c>
      <c r="R377">
        <v>5.9733837929079998</v>
      </c>
      <c r="S377">
        <v>5.9908524469630002</v>
      </c>
      <c r="T377">
        <v>6.003164701797</v>
      </c>
      <c r="U377">
        <v>6.0108888195679997</v>
      </c>
      <c r="V377" s="34">
        <f t="shared" si="12"/>
        <v>0</v>
      </c>
      <c r="W377" t="str">
        <f t="shared" si="11"/>
        <v/>
      </c>
    </row>
    <row r="378" spans="1:23" s="35" customFormat="1" ht="13.25" customHeight="1" x14ac:dyDescent="0.25">
      <c r="A378" s="38">
        <v>37053</v>
      </c>
      <c r="B378">
        <v>3.805504629264</v>
      </c>
      <c r="C378">
        <v>4.2103268390590003</v>
      </c>
      <c r="D378">
        <v>4.5236574700889998</v>
      </c>
      <c r="E378">
        <v>4.7662976599590001</v>
      </c>
      <c r="F378">
        <v>4.9647421649570003</v>
      </c>
      <c r="G378">
        <v>5.1319865314920001</v>
      </c>
      <c r="H378">
        <v>5.274884768992</v>
      </c>
      <c r="I378">
        <v>5.3976451829609999</v>
      </c>
      <c r="J378">
        <v>5.5031995264029998</v>
      </c>
      <c r="K378">
        <v>5.5937782893170001</v>
      </c>
      <c r="L378">
        <v>5.6711799918430001</v>
      </c>
      <c r="M378">
        <v>5.7369107715850003</v>
      </c>
      <c r="N378">
        <v>5.7922635062910004</v>
      </c>
      <c r="O378">
        <v>5.8383663222199997</v>
      </c>
      <c r="P378">
        <v>5.8762144643919996</v>
      </c>
      <c r="Q378">
        <v>5.9066925461400004</v>
      </c>
      <c r="R378">
        <v>5.93059091707</v>
      </c>
      <c r="S378">
        <v>5.9486182472009999</v>
      </c>
      <c r="T378">
        <v>5.9614115593179999</v>
      </c>
      <c r="U378">
        <v>5.9695444638339996</v>
      </c>
      <c r="V378" s="34">
        <f t="shared" si="12"/>
        <v>0</v>
      </c>
      <c r="W378" t="str">
        <f t="shared" si="11"/>
        <v/>
      </c>
    </row>
    <row r="379" spans="1:23" s="35" customFormat="1" ht="13.25" customHeight="1" x14ac:dyDescent="0.25">
      <c r="A379" s="38">
        <v>37054</v>
      </c>
      <c r="B379">
        <v>3.7799606109070001</v>
      </c>
      <c r="C379">
        <v>4.1713588609579997</v>
      </c>
      <c r="D379">
        <v>4.4791801754309999</v>
      </c>
      <c r="E379">
        <v>4.7200783330549996</v>
      </c>
      <c r="F379">
        <v>4.9180505483559998</v>
      </c>
      <c r="G379">
        <v>5.0853252237840003</v>
      </c>
      <c r="H379">
        <v>5.2284762644200002</v>
      </c>
      <c r="I379">
        <v>5.3515856070809997</v>
      </c>
      <c r="J379">
        <v>5.4575204281270002</v>
      </c>
      <c r="K379">
        <v>5.5484762062700002</v>
      </c>
      <c r="L379">
        <v>5.6262321222510003</v>
      </c>
      <c r="M379">
        <v>5.6922838256450001</v>
      </c>
      <c r="N379">
        <v>5.747918920739</v>
      </c>
      <c r="O379">
        <v>5.7942634181289998</v>
      </c>
      <c r="P379">
        <v>5.8323123880979999</v>
      </c>
      <c r="Q379">
        <v>5.8629514641959997</v>
      </c>
      <c r="R379">
        <v>5.8869727410349997</v>
      </c>
      <c r="S379">
        <v>5.9050870557549997</v>
      </c>
      <c r="T379">
        <v>5.917933822587</v>
      </c>
      <c r="U379">
        <v>5.9260891373110001</v>
      </c>
      <c r="V379" s="34">
        <f t="shared" si="12"/>
        <v>0</v>
      </c>
      <c r="W379" t="str">
        <f t="shared" si="11"/>
        <v/>
      </c>
    </row>
    <row r="380" spans="1:23" s="35" customFormat="1" ht="13.25" customHeight="1" x14ac:dyDescent="0.25">
      <c r="A380" s="38">
        <v>37055</v>
      </c>
      <c r="B380">
        <v>3.7749425830369998</v>
      </c>
      <c r="C380">
        <v>4.1624775945939998</v>
      </c>
      <c r="D380">
        <v>4.4684972479710003</v>
      </c>
      <c r="E380">
        <v>4.7114279733569999</v>
      </c>
      <c r="F380">
        <v>4.9129321042049998</v>
      </c>
      <c r="G380">
        <v>5.0840138190340003</v>
      </c>
      <c r="H380">
        <v>5.230723642739</v>
      </c>
      <c r="I380">
        <v>5.3569331430140004</v>
      </c>
      <c r="J380">
        <v>5.4654386470540004</v>
      </c>
      <c r="K380">
        <v>5.5584296354760001</v>
      </c>
      <c r="L380">
        <v>5.6377101018450002</v>
      </c>
      <c r="M380">
        <v>5.7048147410179997</v>
      </c>
      <c r="N380">
        <v>5.7610759312409998</v>
      </c>
      <c r="O380">
        <v>5.8076656810390004</v>
      </c>
      <c r="P380">
        <v>5.8456238730549996</v>
      </c>
      <c r="Q380">
        <v>5.8758785045120003</v>
      </c>
      <c r="R380">
        <v>5.8992609692929996</v>
      </c>
      <c r="S380">
        <v>5.9165180967050004</v>
      </c>
      <c r="T380">
        <v>5.9283219598699999</v>
      </c>
      <c r="U380">
        <v>5.9352780786989996</v>
      </c>
      <c r="V380" s="34">
        <f t="shared" si="12"/>
        <v>0</v>
      </c>
      <c r="W380" t="str">
        <f t="shared" si="11"/>
        <v/>
      </c>
    </row>
    <row r="381" spans="1:23" s="35" customFormat="1" ht="13.25" customHeight="1" x14ac:dyDescent="0.25">
      <c r="A381" s="38">
        <v>37056</v>
      </c>
      <c r="B381">
        <v>3.7386357306120002</v>
      </c>
      <c r="C381">
        <v>4.1183278275020001</v>
      </c>
      <c r="D381">
        <v>4.4208006656550003</v>
      </c>
      <c r="E381">
        <v>4.6645803478849999</v>
      </c>
      <c r="F381">
        <v>4.869180972294</v>
      </c>
      <c r="G381">
        <v>5.0442131364330001</v>
      </c>
      <c r="H381">
        <v>5.1950511155820003</v>
      </c>
      <c r="I381">
        <v>5.3252478693240004</v>
      </c>
      <c r="J381">
        <v>5.4374495890830001</v>
      </c>
      <c r="K381">
        <v>5.5337786483069999</v>
      </c>
      <c r="L381">
        <v>5.6160151141760002</v>
      </c>
      <c r="M381">
        <v>5.6856930745990004</v>
      </c>
      <c r="N381">
        <v>5.7441570833500002</v>
      </c>
      <c r="O381">
        <v>5.7925982300890002</v>
      </c>
      <c r="P381">
        <v>5.832078981245</v>
      </c>
      <c r="Q381">
        <v>5.8635513983290002</v>
      </c>
      <c r="R381">
        <v>5.8878712007600003</v>
      </c>
      <c r="S381">
        <v>5.9058090679969997</v>
      </c>
      <c r="T381">
        <v>5.9180600091839999</v>
      </c>
      <c r="U381">
        <v>5.9252513150560002</v>
      </c>
      <c r="V381" s="34">
        <f t="shared" si="12"/>
        <v>0</v>
      </c>
      <c r="W381" t="str">
        <f t="shared" si="11"/>
        <v/>
      </c>
    </row>
    <row r="382" spans="1:23" s="35" customFormat="1" ht="13.25" customHeight="1" x14ac:dyDescent="0.25">
      <c r="A382" s="38">
        <v>37057</v>
      </c>
      <c r="B382">
        <v>3.7156754086550001</v>
      </c>
      <c r="C382">
        <v>4.0891232424129997</v>
      </c>
      <c r="D382">
        <v>4.3906194976339998</v>
      </c>
      <c r="E382">
        <v>4.6401276239860003</v>
      </c>
      <c r="F382">
        <v>4.8530941378819996</v>
      </c>
      <c r="G382">
        <v>5.0371003912559997</v>
      </c>
      <c r="H382">
        <v>5.1966490616690004</v>
      </c>
      <c r="I382">
        <v>5.334919097437</v>
      </c>
      <c r="J382">
        <v>5.4544042033100002</v>
      </c>
      <c r="K382">
        <v>5.5571800436130001</v>
      </c>
      <c r="L382">
        <v>5.6450331094720001</v>
      </c>
      <c r="M382">
        <v>5.7195311131890003</v>
      </c>
      <c r="N382">
        <v>5.7820658312550002</v>
      </c>
      <c r="O382">
        <v>5.8338817075360003</v>
      </c>
      <c r="P382">
        <v>5.8760964714470001</v>
      </c>
      <c r="Q382">
        <v>5.9097169343880003</v>
      </c>
      <c r="R382">
        <v>5.9356516695600003</v>
      </c>
      <c r="S382">
        <v>5.9547215484929996</v>
      </c>
      <c r="T382">
        <v>5.9676687201060004</v>
      </c>
      <c r="U382">
        <v>5.9751644029289999</v>
      </c>
      <c r="V382" s="34">
        <f t="shared" si="12"/>
        <v>0</v>
      </c>
      <c r="W382" t="str">
        <f t="shared" si="11"/>
        <v/>
      </c>
    </row>
    <row r="383" spans="1:23" s="35" customFormat="1" ht="13.25" customHeight="1" x14ac:dyDescent="0.25">
      <c r="A383" s="38">
        <v>37060</v>
      </c>
      <c r="B383">
        <v>3.6857664892400002</v>
      </c>
      <c r="C383">
        <v>4.0649282370849997</v>
      </c>
      <c r="D383">
        <v>4.37223915624</v>
      </c>
      <c r="E383">
        <v>4.6258500805459999</v>
      </c>
      <c r="F383">
        <v>4.8417675286020003</v>
      </c>
      <c r="G383">
        <v>5.0281544472539998</v>
      </c>
      <c r="H383">
        <v>5.1898039619679999</v>
      </c>
      <c r="I383">
        <v>5.3300298602409999</v>
      </c>
      <c r="J383">
        <v>5.4513884224579998</v>
      </c>
      <c r="K383">
        <v>5.5559833788860002</v>
      </c>
      <c r="L383">
        <v>5.6456121459229998</v>
      </c>
      <c r="M383">
        <v>5.7218447160209998</v>
      </c>
      <c r="N383">
        <v>5.7860708885000003</v>
      </c>
      <c r="O383">
        <v>5.839531226039</v>
      </c>
      <c r="P383">
        <v>5.8833389598329999</v>
      </c>
      <c r="Q383">
        <v>5.9184964888740001</v>
      </c>
      <c r="R383">
        <v>5.9459084319909996</v>
      </c>
      <c r="S383">
        <v>5.9663923453600001</v>
      </c>
      <c r="T383">
        <v>5.9806877706890003</v>
      </c>
      <c r="U383">
        <v>5.9894640313250003</v>
      </c>
      <c r="V383" s="34">
        <f t="shared" si="12"/>
        <v>0</v>
      </c>
      <c r="W383" t="str">
        <f t="shared" si="11"/>
        <v/>
      </c>
    </row>
    <row r="384" spans="1:23" s="35" customFormat="1" ht="13.25" customHeight="1" x14ac:dyDescent="0.25">
      <c r="A384" s="38">
        <v>37061</v>
      </c>
      <c r="B384">
        <v>3.651416273248</v>
      </c>
      <c r="C384">
        <v>4.0506482645709996</v>
      </c>
      <c r="D384">
        <v>4.3628615783109996</v>
      </c>
      <c r="E384">
        <v>4.6154821047079997</v>
      </c>
      <c r="F384">
        <v>4.829089933014</v>
      </c>
      <c r="G384">
        <v>5.0129958732270001</v>
      </c>
      <c r="H384">
        <v>5.1723589559649996</v>
      </c>
      <c r="I384">
        <v>5.3106252085100003</v>
      </c>
      <c r="J384">
        <v>5.4303912450330003</v>
      </c>
      <c r="K384">
        <v>5.5337599146149996</v>
      </c>
      <c r="L384">
        <v>5.6225085506979999</v>
      </c>
      <c r="M384">
        <v>5.6981784477239996</v>
      </c>
      <c r="N384">
        <v>5.7621274893340004</v>
      </c>
      <c r="O384">
        <v>5.8155639436459996</v>
      </c>
      <c r="P384">
        <v>5.8595698695070002</v>
      </c>
      <c r="Q384">
        <v>5.8951183865749996</v>
      </c>
      <c r="R384">
        <v>5.9230870871579997</v>
      </c>
      <c r="S384">
        <v>5.944268877901</v>
      </c>
      <c r="T384">
        <v>5.9593810164900001</v>
      </c>
      <c r="U384">
        <v>5.96907281915</v>
      </c>
      <c r="V384" s="34">
        <f t="shared" si="12"/>
        <v>0</v>
      </c>
      <c r="W384" t="str">
        <f t="shared" si="11"/>
        <v/>
      </c>
    </row>
    <row r="385" spans="1:23" s="35" customFormat="1" ht="13.25" customHeight="1" x14ac:dyDescent="0.25">
      <c r="A385" s="38">
        <v>37062</v>
      </c>
      <c r="B385">
        <v>3.6223551601509998</v>
      </c>
      <c r="C385">
        <v>4.0299840114260004</v>
      </c>
      <c r="D385">
        <v>4.3500903616739999</v>
      </c>
      <c r="E385">
        <v>4.6044035357990003</v>
      </c>
      <c r="F385">
        <v>4.816937637903</v>
      </c>
      <c r="G385">
        <v>4.9988040128179998</v>
      </c>
      <c r="H385">
        <v>5.1559379308709996</v>
      </c>
      <c r="I385">
        <v>5.2921265110120004</v>
      </c>
      <c r="J385">
        <v>5.4101153335939998</v>
      </c>
      <c r="K385">
        <v>5.5120647439179997</v>
      </c>
      <c r="L385">
        <v>5.5997636308820002</v>
      </c>
      <c r="M385">
        <v>5.674741249977</v>
      </c>
      <c r="N385">
        <v>5.7383315240970001</v>
      </c>
      <c r="O385">
        <v>5.7917132110859999</v>
      </c>
      <c r="P385">
        <v>5.8359368868799999</v>
      </c>
      <c r="Q385">
        <v>5.8719442465179998</v>
      </c>
      <c r="R385">
        <v>5.9005826597000004</v>
      </c>
      <c r="S385">
        <v>5.9226166326919998</v>
      </c>
      <c r="T385">
        <v>5.9387371503789996</v>
      </c>
      <c r="U385">
        <v>5.9495694977999998</v>
      </c>
      <c r="V385" s="34">
        <f t="shared" si="12"/>
        <v>0</v>
      </c>
      <c r="W385" t="str">
        <f t="shared" si="11"/>
        <v/>
      </c>
    </row>
    <row r="386" spans="1:23" s="35" customFormat="1" ht="13.25" customHeight="1" x14ac:dyDescent="0.25">
      <c r="A386" s="38">
        <v>37063</v>
      </c>
      <c r="B386">
        <v>3.623783153812</v>
      </c>
      <c r="C386">
        <v>4.0285447470789997</v>
      </c>
      <c r="D386">
        <v>4.3427876752849999</v>
      </c>
      <c r="E386">
        <v>4.5930328545309997</v>
      </c>
      <c r="F386">
        <v>4.8028363217120003</v>
      </c>
      <c r="G386">
        <v>4.9826810666289996</v>
      </c>
      <c r="H386">
        <v>5.1381843884669998</v>
      </c>
      <c r="I386">
        <v>5.2729763198689996</v>
      </c>
      <c r="J386">
        <v>5.3897199693189997</v>
      </c>
      <c r="K386">
        <v>5.490529970311</v>
      </c>
      <c r="L386">
        <v>5.5771688847240002</v>
      </c>
      <c r="M386">
        <v>5.6511504097629999</v>
      </c>
      <c r="N386">
        <v>5.7137991127290002</v>
      </c>
      <c r="O386">
        <v>5.7662880499120002</v>
      </c>
      <c r="P386">
        <v>5.8096642698069996</v>
      </c>
      <c r="Q386">
        <v>5.8448672292820003</v>
      </c>
      <c r="R386">
        <v>5.8727428093149996</v>
      </c>
      <c r="S386">
        <v>5.8940544437450004</v>
      </c>
      <c r="T386">
        <v>5.9094922552120002</v>
      </c>
      <c r="U386">
        <v>5.9196807502290003</v>
      </c>
      <c r="V386" s="34">
        <f t="shared" si="12"/>
        <v>0</v>
      </c>
      <c r="W386" t="str">
        <f t="shared" si="11"/>
        <v/>
      </c>
    </row>
    <row r="387" spans="1:23" s="35" customFormat="1" ht="13.25" customHeight="1" x14ac:dyDescent="0.25">
      <c r="A387" s="38">
        <v>37064</v>
      </c>
      <c r="B387">
        <v>3.5733208033550001</v>
      </c>
      <c r="C387">
        <v>3.9554027077690002</v>
      </c>
      <c r="D387">
        <v>4.2682711459969997</v>
      </c>
      <c r="E387">
        <v>4.519880091518</v>
      </c>
      <c r="F387">
        <v>4.7311780395780003</v>
      </c>
      <c r="G387">
        <v>4.9123602826779997</v>
      </c>
      <c r="H387">
        <v>5.069009192947</v>
      </c>
      <c r="I387">
        <v>5.2047575176310001</v>
      </c>
      <c r="J387">
        <v>5.3222809073080004</v>
      </c>
      <c r="K387">
        <v>5.4237097322730001</v>
      </c>
      <c r="L387">
        <v>5.5108229745889998</v>
      </c>
      <c r="M387">
        <v>5.5851503216739999</v>
      </c>
      <c r="N387">
        <v>5.6480313972760001</v>
      </c>
      <c r="O387">
        <v>5.7006531697750003</v>
      </c>
      <c r="P387">
        <v>5.7440753928239996</v>
      </c>
      <c r="Q387">
        <v>5.7792490353400003</v>
      </c>
      <c r="R387">
        <v>5.8070303502340002</v>
      </c>
      <c r="S387">
        <v>5.8281920752470002</v>
      </c>
      <c r="T387">
        <v>5.8434326489219997</v>
      </c>
      <c r="U387">
        <v>5.8533839874410001</v>
      </c>
      <c r="V387" s="34">
        <f t="shared" si="12"/>
        <v>0</v>
      </c>
      <c r="W387" t="str">
        <f t="shared" si="11"/>
        <v/>
      </c>
    </row>
    <row r="388" spans="1:23" s="35" customFormat="1" ht="13.25" customHeight="1" x14ac:dyDescent="0.25">
      <c r="A388" s="38">
        <v>37067</v>
      </c>
      <c r="B388">
        <v>3.5963168384099999</v>
      </c>
      <c r="C388">
        <v>3.9779420564980001</v>
      </c>
      <c r="D388">
        <v>4.2895012874149998</v>
      </c>
      <c r="E388">
        <v>4.5400454742839997</v>
      </c>
      <c r="F388">
        <v>4.7505127030920002</v>
      </c>
      <c r="G388">
        <v>4.9310459990059998</v>
      </c>
      <c r="H388">
        <v>5.0871922172449997</v>
      </c>
      <c r="I388">
        <v>5.222559067872</v>
      </c>
      <c r="J388">
        <v>5.3398029907089999</v>
      </c>
      <c r="K388">
        <v>5.4410387780659999</v>
      </c>
      <c r="L388">
        <v>5.5280323696579998</v>
      </c>
      <c r="M388">
        <v>5.6023023311770004</v>
      </c>
      <c r="N388">
        <v>5.6651787011229997</v>
      </c>
      <c r="O388">
        <v>5.7178401362690003</v>
      </c>
      <c r="P388">
        <v>5.7613391589839997</v>
      </c>
      <c r="Q388">
        <v>5.796620436984</v>
      </c>
      <c r="R388">
        <v>5.8245347305299999</v>
      </c>
      <c r="S388">
        <v>5.8458499920489997</v>
      </c>
      <c r="T388">
        <v>5.8612604961150003</v>
      </c>
      <c r="U388">
        <v>5.8713945421310001</v>
      </c>
      <c r="V388" s="34">
        <f t="shared" si="12"/>
        <v>0</v>
      </c>
      <c r="W388" t="str">
        <f t="shared" ref="W388:W451" si="13">IF(SUM(V388:V392)&gt;0,CONCATENATE(YEAR(A388),INT((MONTH(A388)-1)/3)+1),"")</f>
        <v>20012</v>
      </c>
    </row>
    <row r="389" spans="1:23" s="35" customFormat="1" ht="13.25" customHeight="1" x14ac:dyDescent="0.25">
      <c r="A389" s="38">
        <v>37068</v>
      </c>
      <c r="B389">
        <v>3.6597689314239998</v>
      </c>
      <c r="C389">
        <v>4.063000928418</v>
      </c>
      <c r="D389">
        <v>4.375712118899</v>
      </c>
      <c r="E389">
        <v>4.6254062294339997</v>
      </c>
      <c r="F389">
        <v>4.8346002376939996</v>
      </c>
      <c r="G389">
        <v>5.0135756396459996</v>
      </c>
      <c r="H389">
        <v>5.1679279414439998</v>
      </c>
      <c r="I389">
        <v>5.3013120760729997</v>
      </c>
      <c r="J389">
        <v>5.4164301558809997</v>
      </c>
      <c r="K389">
        <v>5.5154387491470001</v>
      </c>
      <c r="L389">
        <v>5.6001408191350004</v>
      </c>
      <c r="M389">
        <v>5.672087116418</v>
      </c>
      <c r="N389">
        <v>5.7326352679179999</v>
      </c>
      <c r="O389">
        <v>5.7829872951279997</v>
      </c>
      <c r="P389">
        <v>5.8242152751549998</v>
      </c>
      <c r="Q389">
        <v>5.857280033556</v>
      </c>
      <c r="R389">
        <v>5.8830454845649998</v>
      </c>
      <c r="S389">
        <v>5.902290095203</v>
      </c>
      <c r="T389">
        <v>5.9157163481349997</v>
      </c>
      <c r="U389">
        <v>5.9239587453990001</v>
      </c>
      <c r="V389" s="34">
        <f t="shared" si="12"/>
        <v>0</v>
      </c>
      <c r="W389" t="str">
        <f t="shared" si="13"/>
        <v>20012</v>
      </c>
    </row>
    <row r="390" spans="1:23" s="35" customFormat="1" ht="13.25" customHeight="1" x14ac:dyDescent="0.25">
      <c r="A390" s="38">
        <v>37069</v>
      </c>
      <c r="B390">
        <v>3.7528300461869999</v>
      </c>
      <c r="C390">
        <v>4.1652322428630004</v>
      </c>
      <c r="D390">
        <v>4.4678906703149996</v>
      </c>
      <c r="E390">
        <v>4.7025723766640004</v>
      </c>
      <c r="F390">
        <v>4.8961929214689999</v>
      </c>
      <c r="G390">
        <v>5.0603410503550004</v>
      </c>
      <c r="H390">
        <v>5.2010554790260004</v>
      </c>
      <c r="I390">
        <v>5.3221289952130002</v>
      </c>
      <c r="J390">
        <v>5.4262746434539997</v>
      </c>
      <c r="K390">
        <v>5.5156028253200002</v>
      </c>
      <c r="L390">
        <v>5.5918443438879999</v>
      </c>
      <c r="M390">
        <v>5.6564668813210002</v>
      </c>
      <c r="N390">
        <v>5.7107418237080001</v>
      </c>
      <c r="O390">
        <v>5.7557858739950003</v>
      </c>
      <c r="P390">
        <v>5.7925888942029999</v>
      </c>
      <c r="Q390">
        <v>5.8220337272259997</v>
      </c>
      <c r="R390">
        <v>5.8449110677969998</v>
      </c>
      <c r="S390">
        <v>5.8619311095880002</v>
      </c>
      <c r="T390">
        <v>5.8737329867419996</v>
      </c>
      <c r="U390">
        <v>5.8808926367770002</v>
      </c>
      <c r="V390" s="34">
        <f t="shared" si="12"/>
        <v>0</v>
      </c>
      <c r="W390" t="str">
        <f t="shared" si="13"/>
        <v>20012</v>
      </c>
    </row>
    <row r="391" spans="1:23" s="35" customFormat="1" ht="13.25" customHeight="1" x14ac:dyDescent="0.25">
      <c r="A391" s="38">
        <v>37070</v>
      </c>
      <c r="B391">
        <v>3.8565336280659999</v>
      </c>
      <c r="C391">
        <v>4.2688067545140003</v>
      </c>
      <c r="D391">
        <v>4.570179807812</v>
      </c>
      <c r="E391">
        <v>4.8045903333569999</v>
      </c>
      <c r="F391">
        <v>4.9980204200090004</v>
      </c>
      <c r="G391">
        <v>5.1616203555129996</v>
      </c>
      <c r="H391">
        <v>5.3013070955400003</v>
      </c>
      <c r="I391">
        <v>5.4208759086829996</v>
      </c>
      <c r="J391">
        <v>5.5230890962509998</v>
      </c>
      <c r="K391">
        <v>5.6101222015529997</v>
      </c>
      <c r="L391">
        <v>5.6837739196179999</v>
      </c>
      <c r="M391">
        <v>5.7455767897459999</v>
      </c>
      <c r="N391">
        <v>5.7968615384440003</v>
      </c>
      <c r="O391">
        <v>5.8387977860089997</v>
      </c>
      <c r="P391">
        <v>5.8724217600040003</v>
      </c>
      <c r="Q391">
        <v>5.8986563740619999</v>
      </c>
      <c r="R391">
        <v>5.918326540042</v>
      </c>
      <c r="S391">
        <v>5.9321713334129997</v>
      </c>
      <c r="T391">
        <v>5.9408539723980001</v>
      </c>
      <c r="U391">
        <v>5.9449702065440002</v>
      </c>
      <c r="V391" s="34">
        <f t="shared" si="12"/>
        <v>0</v>
      </c>
      <c r="W391" t="str">
        <f t="shared" si="13"/>
        <v>20012</v>
      </c>
    </row>
    <row r="392" spans="1:23" s="35" customFormat="1" ht="13.25" customHeight="1" x14ac:dyDescent="0.25">
      <c r="A392" s="38">
        <v>37071</v>
      </c>
      <c r="B392">
        <v>3.8848983400130002</v>
      </c>
      <c r="C392">
        <v>4.2949891865599996</v>
      </c>
      <c r="D392">
        <v>4.6010457352329999</v>
      </c>
      <c r="E392">
        <v>4.8446376681640002</v>
      </c>
      <c r="F392">
        <v>5.0477630633070003</v>
      </c>
      <c r="G392">
        <v>5.2202100899359998</v>
      </c>
      <c r="H392">
        <v>5.3674663310890001</v>
      </c>
      <c r="I392">
        <v>5.4932379790840002</v>
      </c>
      <c r="J392">
        <v>5.6003337756729996</v>
      </c>
      <c r="K392">
        <v>5.6910307227589998</v>
      </c>
      <c r="L392">
        <v>5.7672488955369996</v>
      </c>
      <c r="M392">
        <v>5.8306458072699998</v>
      </c>
      <c r="N392">
        <v>5.8826729502640003</v>
      </c>
      <c r="O392">
        <v>5.9246128504910001</v>
      </c>
      <c r="P392">
        <v>5.9576052492520004</v>
      </c>
      <c r="Q392">
        <v>5.9826667656039998</v>
      </c>
      <c r="R392">
        <v>6.0007063841740003</v>
      </c>
      <c r="S392">
        <v>6.0125381046630002</v>
      </c>
      <c r="T392">
        <v>6.0188915553360003</v>
      </c>
      <c r="U392">
        <v>6.0204210763330002</v>
      </c>
      <c r="V392" s="34">
        <f t="shared" si="12"/>
        <v>1</v>
      </c>
      <c r="W392" t="str">
        <f t="shared" si="13"/>
        <v>20012</v>
      </c>
    </row>
    <row r="393" spans="1:23" s="35" customFormat="1" ht="13.25" customHeight="1" x14ac:dyDescent="0.25">
      <c r="A393" s="38">
        <v>37074</v>
      </c>
      <c r="B393">
        <v>3.843628646105</v>
      </c>
      <c r="C393">
        <v>4.2364351980960002</v>
      </c>
      <c r="D393">
        <v>4.5273556139349997</v>
      </c>
      <c r="E393">
        <v>4.7671347382900002</v>
      </c>
      <c r="F393">
        <v>4.9713069653039996</v>
      </c>
      <c r="G393">
        <v>5.1467957284569996</v>
      </c>
      <c r="H393">
        <v>5.2978620744900002</v>
      </c>
      <c r="I393">
        <v>5.4276334409400002</v>
      </c>
      <c r="J393">
        <v>5.5386267179909998</v>
      </c>
      <c r="K393">
        <v>5.6329681362709998</v>
      </c>
      <c r="L393">
        <v>5.7125018834469996</v>
      </c>
      <c r="M393">
        <v>5.7788515148529997</v>
      </c>
      <c r="N393">
        <v>5.8334588784530004</v>
      </c>
      <c r="O393">
        <v>5.8776112152220001</v>
      </c>
      <c r="P393">
        <v>5.9124614661160004</v>
      </c>
      <c r="Q393">
        <v>5.9390443484380002</v>
      </c>
      <c r="R393">
        <v>5.9582895983470001</v>
      </c>
      <c r="S393">
        <v>5.9710331893950004</v>
      </c>
      <c r="T393">
        <v>5.9780270249000003</v>
      </c>
      <c r="U393">
        <v>5.9799474274740003</v>
      </c>
      <c r="V393" s="34">
        <f t="shared" si="12"/>
        <v>0</v>
      </c>
      <c r="W393" t="str">
        <f t="shared" si="13"/>
        <v/>
      </c>
    </row>
    <row r="394" spans="1:23" s="35" customFormat="1" ht="13.25" customHeight="1" x14ac:dyDescent="0.25">
      <c r="A394" s="38">
        <v>37075</v>
      </c>
      <c r="B394">
        <v>3.8880364824279998</v>
      </c>
      <c r="C394">
        <v>4.2753732830790003</v>
      </c>
      <c r="D394">
        <v>4.5650384064390002</v>
      </c>
      <c r="E394">
        <v>4.8043591849420002</v>
      </c>
      <c r="F394">
        <v>5.00827901107</v>
      </c>
      <c r="G394">
        <v>5.1835482695990001</v>
      </c>
      <c r="H394">
        <v>5.3343686514649997</v>
      </c>
      <c r="I394">
        <v>5.4638486407910003</v>
      </c>
      <c r="J394">
        <v>5.5745024649279999</v>
      </c>
      <c r="K394">
        <v>5.6684605552520004</v>
      </c>
      <c r="L394">
        <v>5.7475740505099999</v>
      </c>
      <c r="M394">
        <v>5.8134742875420002</v>
      </c>
      <c r="N394">
        <v>5.8676108018550002</v>
      </c>
      <c r="O394">
        <v>5.9112779877130004</v>
      </c>
      <c r="P394">
        <v>5.9456352118389999</v>
      </c>
      <c r="Q394">
        <v>5.9717228262919999</v>
      </c>
      <c r="R394">
        <v>5.9904754162889997</v>
      </c>
      <c r="S394">
        <v>6.002733059903</v>
      </c>
      <c r="T394">
        <v>6.0092510790810003</v>
      </c>
      <c r="U394">
        <v>6.0107085949660002</v>
      </c>
      <c r="V394" s="34">
        <f t="shared" si="12"/>
        <v>0</v>
      </c>
      <c r="W394" t="str">
        <f t="shared" si="13"/>
        <v/>
      </c>
    </row>
    <row r="395" spans="1:23" s="35" customFormat="1" ht="13.25" customHeight="1" x14ac:dyDescent="0.25">
      <c r="A395" s="38">
        <v>37076</v>
      </c>
      <c r="B395" t="s">
        <v>84</v>
      </c>
      <c r="C395" t="s">
        <v>84</v>
      </c>
      <c r="D395" t="s">
        <v>84</v>
      </c>
      <c r="E395" t="s">
        <v>84</v>
      </c>
      <c r="F395" t="s">
        <v>84</v>
      </c>
      <c r="G395" t="s">
        <v>84</v>
      </c>
      <c r="H395" t="s">
        <v>84</v>
      </c>
      <c r="I395" t="s">
        <v>84</v>
      </c>
      <c r="J395" t="s">
        <v>84</v>
      </c>
      <c r="K395" t="s">
        <v>84</v>
      </c>
      <c r="L395" t="s">
        <v>84</v>
      </c>
      <c r="M395" t="s">
        <v>84</v>
      </c>
      <c r="N395" t="s">
        <v>84</v>
      </c>
      <c r="O395" t="s">
        <v>84</v>
      </c>
      <c r="P395" t="s">
        <v>84</v>
      </c>
      <c r="Q395" t="s">
        <v>84</v>
      </c>
      <c r="R395" t="s">
        <v>84</v>
      </c>
      <c r="S395" t="s">
        <v>84</v>
      </c>
      <c r="T395" t="s">
        <v>84</v>
      </c>
      <c r="U395" t="s">
        <v>84</v>
      </c>
      <c r="V395" s="34">
        <f t="shared" si="12"/>
        <v>0</v>
      </c>
      <c r="W395" t="str">
        <f t="shared" si="13"/>
        <v/>
      </c>
    </row>
    <row r="396" spans="1:23" s="35" customFormat="1" ht="13.25" customHeight="1" x14ac:dyDescent="0.25">
      <c r="A396" s="38">
        <v>37077</v>
      </c>
      <c r="B396">
        <v>3.874078080661</v>
      </c>
      <c r="C396">
        <v>4.2841023036879999</v>
      </c>
      <c r="D396">
        <v>4.5888707178050003</v>
      </c>
      <c r="E396">
        <v>4.8367004028110001</v>
      </c>
      <c r="F396">
        <v>5.0459039539950004</v>
      </c>
      <c r="G396">
        <v>5.2245683010960002</v>
      </c>
      <c r="H396">
        <v>5.3775277032639996</v>
      </c>
      <c r="I396">
        <v>5.5082479223709999</v>
      </c>
      <c r="J396">
        <v>5.619471702097</v>
      </c>
      <c r="K396">
        <v>5.7134887286240001</v>
      </c>
      <c r="L396">
        <v>5.792267836902</v>
      </c>
      <c r="M396">
        <v>5.8575308748279999</v>
      </c>
      <c r="N396">
        <v>5.9107988606979998</v>
      </c>
      <c r="O396">
        <v>5.9534236394400004</v>
      </c>
      <c r="P396">
        <v>5.9866112639209996</v>
      </c>
      <c r="Q396">
        <v>6.0114402680190002</v>
      </c>
      <c r="R396">
        <v>6.0288765532350004</v>
      </c>
      <c r="S396">
        <v>6.0397858836719998</v>
      </c>
      <c r="T396">
        <v>6.0449445979199998</v>
      </c>
      <c r="U396">
        <v>6.0450489306720003</v>
      </c>
      <c r="V396" s="34">
        <f t="shared" si="12"/>
        <v>0</v>
      </c>
      <c r="W396" t="str">
        <f t="shared" si="13"/>
        <v/>
      </c>
    </row>
    <row r="397" spans="1:23" s="35" customFormat="1" ht="13.25" customHeight="1" x14ac:dyDescent="0.25">
      <c r="A397" s="38">
        <v>37078</v>
      </c>
      <c r="B397">
        <v>3.7854289345979999</v>
      </c>
      <c r="C397">
        <v>4.2100564807580003</v>
      </c>
      <c r="D397">
        <v>4.534345274504</v>
      </c>
      <c r="E397">
        <v>4.7905476531610001</v>
      </c>
      <c r="F397">
        <v>5.003048821758</v>
      </c>
      <c r="G397">
        <v>5.1830548622960002</v>
      </c>
      <c r="H397">
        <v>5.3367163484770002</v>
      </c>
      <c r="I397">
        <v>5.468074893601</v>
      </c>
      <c r="J397">
        <v>5.5801268798260004</v>
      </c>
      <c r="K397">
        <v>5.6752638588400002</v>
      </c>
      <c r="L397">
        <v>5.7554813139569996</v>
      </c>
      <c r="M397">
        <v>5.8224898419709996</v>
      </c>
      <c r="N397">
        <v>5.8777806174440004</v>
      </c>
      <c r="O397">
        <v>5.9226674439140004</v>
      </c>
      <c r="P397">
        <v>5.9583158547009996</v>
      </c>
      <c r="Q397">
        <v>5.9857645394230001</v>
      </c>
      <c r="R397">
        <v>6.0059419273580001</v>
      </c>
      <c r="S397">
        <v>6.0196795326699997</v>
      </c>
      <c r="T397">
        <v>6.0277230181350001</v>
      </c>
      <c r="U397">
        <v>6.0307415747700004</v>
      </c>
      <c r="V397" s="34">
        <f t="shared" si="12"/>
        <v>0</v>
      </c>
      <c r="W397" t="str">
        <f t="shared" si="13"/>
        <v/>
      </c>
    </row>
    <row r="398" spans="1:23" s="35" customFormat="1" ht="13.25" customHeight="1" x14ac:dyDescent="0.25">
      <c r="A398" s="38">
        <v>37081</v>
      </c>
      <c r="B398">
        <v>3.771016409305</v>
      </c>
      <c r="C398">
        <v>4.196041766994</v>
      </c>
      <c r="D398">
        <v>4.5150640648350002</v>
      </c>
      <c r="E398">
        <v>4.7654895476580004</v>
      </c>
      <c r="F398">
        <v>4.9727815481200004</v>
      </c>
      <c r="G398">
        <v>5.148256579251</v>
      </c>
      <c r="H398">
        <v>5.2980387774080002</v>
      </c>
      <c r="I398">
        <v>5.4261175660659999</v>
      </c>
      <c r="J398">
        <v>5.5354319633119999</v>
      </c>
      <c r="K398">
        <v>5.62831715001</v>
      </c>
      <c r="L398">
        <v>5.7067155236040001</v>
      </c>
      <c r="M398">
        <v>5.7722887076060001</v>
      </c>
      <c r="N398">
        <v>5.8264832090530003</v>
      </c>
      <c r="O398">
        <v>5.8705723734299999</v>
      </c>
      <c r="P398">
        <v>5.9056852573749996</v>
      </c>
      <c r="Q398">
        <v>5.9328277717490003</v>
      </c>
      <c r="R398">
        <v>5.9528989646710002</v>
      </c>
      <c r="S398">
        <v>5.9667040692560001</v>
      </c>
      <c r="T398">
        <v>5.974965282706</v>
      </c>
      <c r="U398">
        <v>5.9783308789470002</v>
      </c>
      <c r="V398" s="34">
        <f t="shared" si="12"/>
        <v>0</v>
      </c>
      <c r="W398" t="str">
        <f t="shared" si="13"/>
        <v/>
      </c>
    </row>
    <row r="399" spans="1:23" s="35" customFormat="1" ht="13.25" customHeight="1" x14ac:dyDescent="0.25">
      <c r="A399" s="38">
        <v>37082</v>
      </c>
      <c r="B399">
        <v>3.7164607080629999</v>
      </c>
      <c r="C399">
        <v>4.1364667362949996</v>
      </c>
      <c r="D399">
        <v>4.4593231071339998</v>
      </c>
      <c r="E399">
        <v>4.7120893084800004</v>
      </c>
      <c r="F399">
        <v>4.9207634486899998</v>
      </c>
      <c r="G399">
        <v>5.0973675377019996</v>
      </c>
      <c r="H399">
        <v>5.2483329744429996</v>
      </c>
      <c r="I399">
        <v>5.3777617368900001</v>
      </c>
      <c r="J399">
        <v>5.4886209902500003</v>
      </c>
      <c r="K399">
        <v>5.5832369818479997</v>
      </c>
      <c r="L399">
        <v>5.6635272231030003</v>
      </c>
      <c r="M399">
        <v>5.7311225112309998</v>
      </c>
      <c r="N399">
        <v>5.7874375157950002</v>
      </c>
      <c r="O399">
        <v>5.8337151761020003</v>
      </c>
      <c r="P399">
        <v>5.871056736501</v>
      </c>
      <c r="Q399">
        <v>5.9004433702719998</v>
      </c>
      <c r="R399">
        <v>5.922752573955</v>
      </c>
      <c r="S399">
        <v>5.9387711266440002</v>
      </c>
      <c r="T399">
        <v>5.9492056760649996</v>
      </c>
      <c r="U399">
        <v>5.9546916081930004</v>
      </c>
      <c r="V399" s="34">
        <f t="shared" si="12"/>
        <v>0</v>
      </c>
      <c r="W399" t="str">
        <f t="shared" si="13"/>
        <v/>
      </c>
    </row>
    <row r="400" spans="1:23" s="35" customFormat="1" ht="13.25" customHeight="1" x14ac:dyDescent="0.25">
      <c r="A400" s="38">
        <v>37083</v>
      </c>
      <c r="B400">
        <v>3.7073018512310001</v>
      </c>
      <c r="C400">
        <v>4.1218127153850004</v>
      </c>
      <c r="D400">
        <v>4.4404981414530003</v>
      </c>
      <c r="E400">
        <v>4.6942174227429998</v>
      </c>
      <c r="F400">
        <v>4.9062690248939997</v>
      </c>
      <c r="G400">
        <v>5.0870921308690003</v>
      </c>
      <c r="H400">
        <v>5.2424090934810001</v>
      </c>
      <c r="I400">
        <v>5.376000530682</v>
      </c>
      <c r="J400">
        <v>5.4906864448770003</v>
      </c>
      <c r="K400">
        <v>5.5887302962919998</v>
      </c>
      <c r="L400">
        <v>5.6720302651920003</v>
      </c>
      <c r="M400">
        <v>5.7422210284439998</v>
      </c>
      <c r="N400">
        <v>5.8007336459280001</v>
      </c>
      <c r="O400">
        <v>5.8488340137470001</v>
      </c>
      <c r="P400">
        <v>5.8876494765</v>
      </c>
      <c r="Q400">
        <v>5.918188433129</v>
      </c>
      <c r="R400">
        <v>5.9413555284750004</v>
      </c>
      <c r="S400">
        <v>5.9579638983820002</v>
      </c>
      <c r="T400">
        <v>5.968745341949</v>
      </c>
      <c r="U400">
        <v>5.974358965465</v>
      </c>
      <c r="V400" s="34">
        <f t="shared" si="12"/>
        <v>0</v>
      </c>
      <c r="W400" t="str">
        <f t="shared" si="13"/>
        <v/>
      </c>
    </row>
    <row r="401" spans="1:23" s="35" customFormat="1" ht="13.25" customHeight="1" x14ac:dyDescent="0.25">
      <c r="A401" s="38">
        <v>37084</v>
      </c>
      <c r="B401">
        <v>3.7111522620519999</v>
      </c>
      <c r="C401">
        <v>4.1224348518360001</v>
      </c>
      <c r="D401">
        <v>4.4354386455319998</v>
      </c>
      <c r="E401">
        <v>4.6823040600160004</v>
      </c>
      <c r="F401">
        <v>4.887683801573</v>
      </c>
      <c r="G401">
        <v>5.0625149994859999</v>
      </c>
      <c r="H401">
        <v>5.2126624790919998</v>
      </c>
      <c r="I401">
        <v>5.3419150562009996</v>
      </c>
      <c r="J401">
        <v>5.4530482285820003</v>
      </c>
      <c r="K401">
        <v>5.5482606839480004</v>
      </c>
      <c r="L401">
        <v>5.6293796588629998</v>
      </c>
      <c r="M401">
        <v>5.6979692065040002</v>
      </c>
      <c r="N401">
        <v>5.7553931216549996</v>
      </c>
      <c r="O401">
        <v>5.8028547556419996</v>
      </c>
      <c r="P401">
        <v>5.8414241371060003</v>
      </c>
      <c r="Q401">
        <v>5.8720576406970002</v>
      </c>
      <c r="R401">
        <v>5.8956130079460003</v>
      </c>
      <c r="S401">
        <v>5.9128613029750001</v>
      </c>
      <c r="T401">
        <v>5.9244967405629998</v>
      </c>
      <c r="U401">
        <v>5.9311449672350003</v>
      </c>
      <c r="V401" s="34">
        <f t="shared" si="12"/>
        <v>0</v>
      </c>
      <c r="W401" t="str">
        <f t="shared" si="13"/>
        <v/>
      </c>
    </row>
    <row r="402" spans="1:23" s="35" customFormat="1" ht="13.25" customHeight="1" x14ac:dyDescent="0.25">
      <c r="A402" s="38">
        <v>37085</v>
      </c>
      <c r="B402">
        <v>3.740147511789</v>
      </c>
      <c r="C402">
        <v>4.1566770875710004</v>
      </c>
      <c r="D402">
        <v>4.4622789550719997</v>
      </c>
      <c r="E402">
        <v>4.7016767850420003</v>
      </c>
      <c r="F402">
        <v>4.9006033545080001</v>
      </c>
      <c r="G402">
        <v>5.0699220128610003</v>
      </c>
      <c r="H402">
        <v>5.2153809483279998</v>
      </c>
      <c r="I402">
        <v>5.340669966139</v>
      </c>
      <c r="J402">
        <v>5.4484798207939997</v>
      </c>
      <c r="K402">
        <v>5.5409351817910002</v>
      </c>
      <c r="L402">
        <v>5.6197978991930002</v>
      </c>
      <c r="M402">
        <v>5.6865739165980003</v>
      </c>
      <c r="N402">
        <v>5.7425752190340003</v>
      </c>
      <c r="O402">
        <v>5.7889588856429999</v>
      </c>
      <c r="P402">
        <v>5.8267535841819997</v>
      </c>
      <c r="Q402">
        <v>5.8568787078559996</v>
      </c>
      <c r="R402">
        <v>5.8801589348650003</v>
      </c>
      <c r="S402">
        <v>5.8973357785899996</v>
      </c>
      <c r="T402">
        <v>5.9090770560410002</v>
      </c>
      <c r="U402">
        <v>5.9159848482399999</v>
      </c>
      <c r="V402" s="34">
        <f t="shared" si="12"/>
        <v>0</v>
      </c>
      <c r="W402" t="str">
        <f t="shared" si="13"/>
        <v/>
      </c>
    </row>
    <row r="403" spans="1:23" s="35" customFormat="1" ht="13.25" customHeight="1" x14ac:dyDescent="0.25">
      <c r="A403" s="38">
        <v>37088</v>
      </c>
      <c r="B403">
        <v>3.707425667311</v>
      </c>
      <c r="C403">
        <v>4.1028377974149999</v>
      </c>
      <c r="D403">
        <v>4.4091543715060002</v>
      </c>
      <c r="E403">
        <v>4.6489845139990003</v>
      </c>
      <c r="F403">
        <v>4.8473107355850003</v>
      </c>
      <c r="G403">
        <v>5.0157169197849996</v>
      </c>
      <c r="H403">
        <v>5.1603205877100002</v>
      </c>
      <c r="I403">
        <v>5.2849642265829999</v>
      </c>
      <c r="J403">
        <v>5.3923922908259998</v>
      </c>
      <c r="K403">
        <v>5.4847373280190004</v>
      </c>
      <c r="L403">
        <v>5.5637474378220002</v>
      </c>
      <c r="M403">
        <v>5.6309049113079999</v>
      </c>
      <c r="N403">
        <v>5.6874941624239996</v>
      </c>
      <c r="O403">
        <v>5.7346439276670003</v>
      </c>
      <c r="P403">
        <v>5.7733554254830004</v>
      </c>
      <c r="Q403">
        <v>5.8045223499340004</v>
      </c>
      <c r="R403">
        <v>5.8289458331740001</v>
      </c>
      <c r="S403">
        <v>5.8473461390530002</v>
      </c>
      <c r="T403">
        <v>5.8603721260519999</v>
      </c>
      <c r="U403">
        <v>5.8686091179349997</v>
      </c>
      <c r="V403" s="34">
        <f t="shared" si="12"/>
        <v>0</v>
      </c>
      <c r="W403" t="str">
        <f t="shared" si="13"/>
        <v/>
      </c>
    </row>
    <row r="404" spans="1:23" s="35" customFormat="1" ht="13.25" customHeight="1" x14ac:dyDescent="0.25">
      <c r="A404" s="38">
        <v>37089</v>
      </c>
      <c r="B404">
        <v>3.707528298318</v>
      </c>
      <c r="C404">
        <v>4.1226928356180004</v>
      </c>
      <c r="D404">
        <v>4.4289736846740002</v>
      </c>
      <c r="E404">
        <v>4.6645329748069999</v>
      </c>
      <c r="F404">
        <v>4.8580377501559999</v>
      </c>
      <c r="G404">
        <v>5.0219128621050002</v>
      </c>
      <c r="H404">
        <v>5.162519539991</v>
      </c>
      <c r="I404">
        <v>5.283764941307</v>
      </c>
      <c r="J404">
        <v>5.3883888492800001</v>
      </c>
      <c r="K404">
        <v>5.4784897314609999</v>
      </c>
      <c r="L404">
        <v>5.5557695097869999</v>
      </c>
      <c r="M404">
        <v>5.62166039364</v>
      </c>
      <c r="N404">
        <v>5.6773968638210004</v>
      </c>
      <c r="O404">
        <v>5.7240598935299998</v>
      </c>
      <c r="P404">
        <v>5.7626060772949996</v>
      </c>
      <c r="Q404">
        <v>5.7938880288250001</v>
      </c>
      <c r="R404">
        <v>5.8186694371390004</v>
      </c>
      <c r="S404">
        <v>5.8376366825739998</v>
      </c>
      <c r="T404">
        <v>5.8514081296220004</v>
      </c>
      <c r="U404">
        <v>5.8605417805269999</v>
      </c>
      <c r="V404" s="34">
        <f t="shared" si="12"/>
        <v>0</v>
      </c>
      <c r="W404" t="str">
        <f t="shared" si="13"/>
        <v/>
      </c>
    </row>
    <row r="405" spans="1:23" s="35" customFormat="1" ht="13.25" customHeight="1" x14ac:dyDescent="0.25">
      <c r="A405" s="38">
        <v>37090</v>
      </c>
      <c r="B405">
        <v>3.5902093567060001</v>
      </c>
      <c r="C405">
        <v>3.98903168485</v>
      </c>
      <c r="D405">
        <v>4.305173919384</v>
      </c>
      <c r="E405">
        <v>4.5487406391559997</v>
      </c>
      <c r="F405">
        <v>4.7475711186699998</v>
      </c>
      <c r="G405">
        <v>4.9153384134140001</v>
      </c>
      <c r="H405">
        <v>5.0591202080429998</v>
      </c>
      <c r="I405">
        <v>5.183175345684</v>
      </c>
      <c r="J405">
        <v>5.2904181467509996</v>
      </c>
      <c r="K405">
        <v>5.3830346229490003</v>
      </c>
      <c r="L405">
        <v>5.4627693948170002</v>
      </c>
      <c r="M405">
        <v>5.5310733969020003</v>
      </c>
      <c r="N405">
        <v>5.5891868270499998</v>
      </c>
      <c r="O405">
        <v>5.6381894006089999</v>
      </c>
      <c r="P405">
        <v>5.6790329083350004</v>
      </c>
      <c r="Q405">
        <v>5.712563600907</v>
      </c>
      <c r="R405">
        <v>5.7395384021330003</v>
      </c>
      <c r="S405">
        <v>5.760637190792</v>
      </c>
      <c r="T405">
        <v>5.776472462209</v>
      </c>
      <c r="U405">
        <v>5.7875971685070002</v>
      </c>
      <c r="V405" s="34">
        <f t="shared" si="12"/>
        <v>0</v>
      </c>
      <c r="W405" t="str">
        <f t="shared" si="13"/>
        <v/>
      </c>
    </row>
    <row r="406" spans="1:23" s="35" customFormat="1" ht="13.25" customHeight="1" x14ac:dyDescent="0.25">
      <c r="A406" s="38">
        <v>37091</v>
      </c>
      <c r="B406">
        <v>3.60547129965</v>
      </c>
      <c r="C406">
        <v>4.0089150318630002</v>
      </c>
      <c r="D406">
        <v>4.3238605690660004</v>
      </c>
      <c r="E406">
        <v>4.56571632051</v>
      </c>
      <c r="F406">
        <v>4.7631387954909998</v>
      </c>
      <c r="G406">
        <v>4.9297420887049999</v>
      </c>
      <c r="H406">
        <v>5.0725188082779997</v>
      </c>
      <c r="I406">
        <v>5.1956785599439996</v>
      </c>
      <c r="J406">
        <v>5.3021083294290001</v>
      </c>
      <c r="K406">
        <v>5.3939782031070003</v>
      </c>
      <c r="L406">
        <v>5.4730229665549999</v>
      </c>
      <c r="M406">
        <v>5.5406871201149999</v>
      </c>
      <c r="N406">
        <v>5.5982064001760001</v>
      </c>
      <c r="O406">
        <v>5.6466572380739999</v>
      </c>
      <c r="P406">
        <v>5.6869888578629997</v>
      </c>
      <c r="Q406">
        <v>5.7200453869650003</v>
      </c>
      <c r="R406">
        <v>5.7465819031830003</v>
      </c>
      <c r="S406">
        <v>5.7672766145900001</v>
      </c>
      <c r="T406">
        <v>5.7827404584159998</v>
      </c>
      <c r="U406">
        <v>5.7935249030540001</v>
      </c>
      <c r="V406" s="34">
        <f t="shared" si="12"/>
        <v>0</v>
      </c>
      <c r="W406" t="str">
        <f t="shared" si="13"/>
        <v/>
      </c>
    </row>
    <row r="407" spans="1:23" s="35" customFormat="1" ht="13.25" customHeight="1" x14ac:dyDescent="0.25">
      <c r="A407" s="38">
        <v>37092</v>
      </c>
      <c r="B407">
        <v>3.5961247089719999</v>
      </c>
      <c r="C407">
        <v>4.0087527870560002</v>
      </c>
      <c r="D407">
        <v>4.3279457970779998</v>
      </c>
      <c r="E407">
        <v>4.573272425071</v>
      </c>
      <c r="F407">
        <v>4.7738389183400001</v>
      </c>
      <c r="G407">
        <v>4.9431821586720002</v>
      </c>
      <c r="H407">
        <v>5.088258800497</v>
      </c>
      <c r="I407">
        <v>5.2132878728170002</v>
      </c>
      <c r="J407">
        <v>5.3211862744390004</v>
      </c>
      <c r="K407">
        <v>5.4141615404629997</v>
      </c>
      <c r="L407">
        <v>5.4939875341390003</v>
      </c>
      <c r="M407">
        <v>5.5621467586279998</v>
      </c>
      <c r="N407">
        <v>5.6199106528489997</v>
      </c>
      <c r="O407">
        <v>5.668388542113</v>
      </c>
      <c r="P407">
        <v>5.7085595897069998</v>
      </c>
      <c r="Q407">
        <v>5.7412949477920003</v>
      </c>
      <c r="R407">
        <v>5.7673739398350001</v>
      </c>
      <c r="S407">
        <v>5.7874964219159999</v>
      </c>
      <c r="T407">
        <v>5.8022925817919999</v>
      </c>
      <c r="U407">
        <v>5.8123309446159999</v>
      </c>
      <c r="V407" s="34">
        <f t="shared" si="12"/>
        <v>0</v>
      </c>
      <c r="W407" t="str">
        <f t="shared" si="13"/>
        <v/>
      </c>
    </row>
    <row r="408" spans="1:23" s="35" customFormat="1" ht="13.25" customHeight="1" x14ac:dyDescent="0.25">
      <c r="A408" s="38">
        <v>37095</v>
      </c>
      <c r="B408">
        <v>3.6092029044170002</v>
      </c>
      <c r="C408">
        <v>3.9960085108730001</v>
      </c>
      <c r="D408">
        <v>4.3099348684059997</v>
      </c>
      <c r="E408">
        <v>4.5534675144529997</v>
      </c>
      <c r="F408">
        <v>4.7525480594839999</v>
      </c>
      <c r="G408">
        <v>4.920559167955</v>
      </c>
      <c r="H408">
        <v>5.0645370650289996</v>
      </c>
      <c r="I408">
        <v>5.1887362459649999</v>
      </c>
      <c r="J408">
        <v>5.2960737585570001</v>
      </c>
      <c r="K408">
        <v>5.3887402429059996</v>
      </c>
      <c r="L408">
        <v>5.4684854637439999</v>
      </c>
      <c r="M408">
        <v>5.5367654775029997</v>
      </c>
      <c r="N408">
        <v>5.5948253408269997</v>
      </c>
      <c r="O408">
        <v>5.6437492585789997</v>
      </c>
      <c r="P408">
        <v>5.684493102946</v>
      </c>
      <c r="Q408">
        <v>5.7179067941930004</v>
      </c>
      <c r="R408">
        <v>5.7447505283969997</v>
      </c>
      <c r="S408">
        <v>5.7657070830750001</v>
      </c>
      <c r="T408">
        <v>5.7813915067449999</v>
      </c>
      <c r="U408">
        <v>5.7923589885339997</v>
      </c>
      <c r="V408" s="34">
        <f t="shared" si="12"/>
        <v>0</v>
      </c>
      <c r="W408" t="str">
        <f t="shared" si="13"/>
        <v/>
      </c>
    </row>
    <row r="409" spans="1:23" s="35" customFormat="1" ht="13.25" customHeight="1" x14ac:dyDescent="0.25">
      <c r="A409" s="38">
        <v>37096</v>
      </c>
      <c r="B409">
        <v>3.5958263010749998</v>
      </c>
      <c r="C409">
        <v>3.9885689335930001</v>
      </c>
      <c r="D409">
        <v>4.2972556732099996</v>
      </c>
      <c r="E409">
        <v>4.5364388060799996</v>
      </c>
      <c r="F409">
        <v>4.7331835431749996</v>
      </c>
      <c r="G409">
        <v>4.9000986034630003</v>
      </c>
      <c r="H409">
        <v>5.043679532144</v>
      </c>
      <c r="I409">
        <v>5.1678839310190003</v>
      </c>
      <c r="J409">
        <v>5.2754620866810003</v>
      </c>
      <c r="K409">
        <v>5.3685056347620002</v>
      </c>
      <c r="L409">
        <v>5.4487026645909999</v>
      </c>
      <c r="M409">
        <v>5.5174694184220003</v>
      </c>
      <c r="N409">
        <v>5.5760246245899996</v>
      </c>
      <c r="O409">
        <v>5.6254348393309996</v>
      </c>
      <c r="P409">
        <v>5.6666440681530004</v>
      </c>
      <c r="Q409">
        <v>5.7004943249600002</v>
      </c>
      <c r="R409">
        <v>5.7277406731170002</v>
      </c>
      <c r="S409">
        <v>5.7490627340199998</v>
      </c>
      <c r="T409">
        <v>5.7650738269610002</v>
      </c>
      <c r="U409">
        <v>5.7763284508519996</v>
      </c>
      <c r="V409" s="34">
        <f t="shared" si="12"/>
        <v>0</v>
      </c>
      <c r="W409" t="str">
        <f t="shared" si="13"/>
        <v/>
      </c>
    </row>
    <row r="410" spans="1:23" s="35" customFormat="1" ht="13.25" customHeight="1" x14ac:dyDescent="0.25">
      <c r="A410" s="38">
        <v>37097</v>
      </c>
      <c r="B410">
        <v>3.6351882603079999</v>
      </c>
      <c r="C410">
        <v>4.0325848266469997</v>
      </c>
      <c r="D410">
        <v>4.3497717717319997</v>
      </c>
      <c r="E410">
        <v>4.5960234685039998</v>
      </c>
      <c r="F410">
        <v>4.7978768994349998</v>
      </c>
      <c r="G410">
        <v>4.9684073415469996</v>
      </c>
      <c r="H410">
        <v>5.1144729238190001</v>
      </c>
      <c r="I410">
        <v>5.2402736856820002</v>
      </c>
      <c r="J410">
        <v>5.3487329809319997</v>
      </c>
      <c r="K410">
        <v>5.442074617976</v>
      </c>
      <c r="L410">
        <v>5.5220923464420002</v>
      </c>
      <c r="M410">
        <v>5.590289327911</v>
      </c>
      <c r="N410">
        <v>5.6479570664400001</v>
      </c>
      <c r="O410">
        <v>5.6962237090799999</v>
      </c>
      <c r="P410">
        <v>5.7360857140150001</v>
      </c>
      <c r="Q410">
        <v>5.7684299123149998</v>
      </c>
      <c r="R410">
        <v>5.7940497055850004</v>
      </c>
      <c r="S410">
        <v>5.8136574979029998</v>
      </c>
      <c r="T410">
        <v>5.8278945935099999</v>
      </c>
      <c r="U410">
        <v>5.8373393134280001</v>
      </c>
      <c r="V410" s="34">
        <f t="shared" si="12"/>
        <v>0</v>
      </c>
      <c r="W410" t="str">
        <f t="shared" si="13"/>
        <v/>
      </c>
    </row>
    <row r="411" spans="1:23" s="35" customFormat="1" ht="13.25" customHeight="1" x14ac:dyDescent="0.25">
      <c r="A411" s="38">
        <v>37098</v>
      </c>
      <c r="B411">
        <v>3.5970738141940002</v>
      </c>
      <c r="C411">
        <v>3.9840267085629999</v>
      </c>
      <c r="D411">
        <v>4.3054252717150003</v>
      </c>
      <c r="E411">
        <v>4.5582147064349998</v>
      </c>
      <c r="F411">
        <v>4.7665665236220001</v>
      </c>
      <c r="G411">
        <v>4.9431341040180001</v>
      </c>
      <c r="H411">
        <v>5.0946926550600002</v>
      </c>
      <c r="I411">
        <v>5.2254368370910003</v>
      </c>
      <c r="J411">
        <v>5.3383099499429996</v>
      </c>
      <c r="K411">
        <v>5.4355656314059999</v>
      </c>
      <c r="L411">
        <v>5.519031143066</v>
      </c>
      <c r="M411">
        <v>5.5902439494380003</v>
      </c>
      <c r="N411">
        <v>5.650529212885</v>
      </c>
      <c r="O411">
        <v>5.701047371005</v>
      </c>
      <c r="P411">
        <v>5.74282545329</v>
      </c>
      <c r="Q411">
        <v>5.7767789937360003</v>
      </c>
      <c r="R411">
        <v>5.8037281926639999</v>
      </c>
      <c r="S411">
        <v>5.824410377065</v>
      </c>
      <c r="T411">
        <v>5.8394899629679999</v>
      </c>
      <c r="U411">
        <v>5.8495666565329998</v>
      </c>
      <c r="V411" s="34">
        <f t="shared" si="12"/>
        <v>0</v>
      </c>
      <c r="W411" t="str">
        <f t="shared" si="13"/>
        <v/>
      </c>
    </row>
    <row r="412" spans="1:23" s="35" customFormat="1" ht="13.25" customHeight="1" x14ac:dyDescent="0.25">
      <c r="A412" s="38">
        <v>37099</v>
      </c>
      <c r="B412">
        <v>3.550477004087</v>
      </c>
      <c r="C412">
        <v>3.904989858994</v>
      </c>
      <c r="D412">
        <v>4.2224494855610004</v>
      </c>
      <c r="E412">
        <v>4.4792829526800002</v>
      </c>
      <c r="F412">
        <v>4.6928167802990002</v>
      </c>
      <c r="G412">
        <v>4.8743347592159996</v>
      </c>
      <c r="H412">
        <v>5.0303427966480001</v>
      </c>
      <c r="I412">
        <v>5.1649890901060003</v>
      </c>
      <c r="J412">
        <v>5.2812285715430001</v>
      </c>
      <c r="K412">
        <v>5.3813463633060001</v>
      </c>
      <c r="L412">
        <v>5.4672085337379999</v>
      </c>
      <c r="M412">
        <v>5.5403933501960001</v>
      </c>
      <c r="N412">
        <v>5.6022662240169998</v>
      </c>
      <c r="O412">
        <v>5.6540260309279997</v>
      </c>
      <c r="P412">
        <v>5.6967358317999999</v>
      </c>
      <c r="Q412">
        <v>5.7313445441340001</v>
      </c>
      <c r="R412">
        <v>5.7587030578810001</v>
      </c>
      <c r="S412">
        <v>5.7795767577110002</v>
      </c>
      <c r="T412">
        <v>5.7946556058130003</v>
      </c>
      <c r="U412">
        <v>5.8045624932770004</v>
      </c>
      <c r="V412" s="34">
        <f t="shared" si="12"/>
        <v>0</v>
      </c>
      <c r="W412" t="str">
        <f t="shared" si="13"/>
        <v/>
      </c>
    </row>
    <row r="413" spans="1:23" s="35" customFormat="1" ht="13.25" customHeight="1" x14ac:dyDescent="0.25">
      <c r="A413" s="38">
        <v>37102</v>
      </c>
      <c r="B413">
        <v>3.521376415927</v>
      </c>
      <c r="C413">
        <v>3.884779706032</v>
      </c>
      <c r="D413">
        <v>4.2050116633470003</v>
      </c>
      <c r="E413">
        <v>4.4607437687070002</v>
      </c>
      <c r="F413">
        <v>4.6728704565100001</v>
      </c>
      <c r="G413">
        <v>4.8532712408440002</v>
      </c>
      <c r="H413">
        <v>5.0084695891999997</v>
      </c>
      <c r="I413">
        <v>5.1425642767830002</v>
      </c>
      <c r="J413">
        <v>5.258464564674</v>
      </c>
      <c r="K413">
        <v>5.3584185929219998</v>
      </c>
      <c r="L413">
        <v>5.4442621985450002</v>
      </c>
      <c r="M413">
        <v>5.5175484463600002</v>
      </c>
      <c r="N413">
        <v>5.579621440316</v>
      </c>
      <c r="O413">
        <v>5.631661885282</v>
      </c>
      <c r="P413">
        <v>5.6747172695300003</v>
      </c>
      <c r="Q413">
        <v>5.7097231324570004</v>
      </c>
      <c r="R413">
        <v>5.7375188637359997</v>
      </c>
      <c r="S413">
        <v>5.7588599687049999</v>
      </c>
      <c r="T413">
        <v>5.7744279375429999</v>
      </c>
      <c r="U413">
        <v>5.7848384157590003</v>
      </c>
      <c r="V413" s="34">
        <f t="shared" si="12"/>
        <v>0</v>
      </c>
      <c r="W413" t="str">
        <f t="shared" si="13"/>
        <v/>
      </c>
    </row>
    <row r="414" spans="1:23" s="35" customFormat="1" ht="13.25" customHeight="1" x14ac:dyDescent="0.25">
      <c r="A414" s="38">
        <v>37103</v>
      </c>
      <c r="B414">
        <v>3.4896255744890001</v>
      </c>
      <c r="C414">
        <v>3.825085173518</v>
      </c>
      <c r="D414">
        <v>4.1441674018520001</v>
      </c>
      <c r="E414">
        <v>4.4043513717130001</v>
      </c>
      <c r="F414">
        <v>4.6210304716149997</v>
      </c>
      <c r="G414">
        <v>4.805445500027</v>
      </c>
      <c r="H414">
        <v>4.9641826121559998</v>
      </c>
      <c r="I414">
        <v>5.1014364971179997</v>
      </c>
      <c r="J414">
        <v>5.2201823730259997</v>
      </c>
      <c r="K414">
        <v>5.3227122716190003</v>
      </c>
      <c r="L414">
        <v>5.4108929171430002</v>
      </c>
      <c r="M414">
        <v>5.486300567502</v>
      </c>
      <c r="N414">
        <v>5.550297766571</v>
      </c>
      <c r="O414">
        <v>5.6040805766670001</v>
      </c>
      <c r="P414">
        <v>5.6487097464340001</v>
      </c>
      <c r="Q414">
        <v>5.6851325805739998</v>
      </c>
      <c r="R414">
        <v>5.7141991182230001</v>
      </c>
      <c r="S414">
        <v>5.7366746437940002</v>
      </c>
      <c r="T414">
        <v>5.7532497190380001</v>
      </c>
      <c r="U414">
        <v>5.7645484642799998</v>
      </c>
      <c r="V414" s="34">
        <f t="shared" si="12"/>
        <v>0</v>
      </c>
      <c r="W414" t="str">
        <f t="shared" si="13"/>
        <v/>
      </c>
    </row>
    <row r="415" spans="1:23" s="35" customFormat="1" ht="13.25" customHeight="1" x14ac:dyDescent="0.25">
      <c r="A415" s="38">
        <v>37104</v>
      </c>
      <c r="B415">
        <v>3.5126651313080002</v>
      </c>
      <c r="C415">
        <v>3.860385954292</v>
      </c>
      <c r="D415">
        <v>4.1854984642890001</v>
      </c>
      <c r="E415">
        <v>4.4474682190820003</v>
      </c>
      <c r="F415">
        <v>4.6636061929809998</v>
      </c>
      <c r="G415">
        <v>4.8463498067100002</v>
      </c>
      <c r="H415">
        <v>5.0029142030570002</v>
      </c>
      <c r="I415">
        <v>5.137819119814</v>
      </c>
      <c r="J415">
        <v>5.2542124554329996</v>
      </c>
      <c r="K415">
        <v>5.3544803659309999</v>
      </c>
      <c r="L415">
        <v>5.44054102642</v>
      </c>
      <c r="M415">
        <v>5.5139977697419997</v>
      </c>
      <c r="N415">
        <v>5.5762257217520004</v>
      </c>
      <c r="O415">
        <v>5.628424662824</v>
      </c>
      <c r="P415">
        <v>5.6716535493939997</v>
      </c>
      <c r="Q415">
        <v>5.7068544569839998</v>
      </c>
      <c r="R415">
        <v>5.7348700792159999</v>
      </c>
      <c r="S415">
        <v>5.7564571000160001</v>
      </c>
      <c r="T415">
        <v>5.7722967976359998</v>
      </c>
      <c r="U415">
        <v>5.783003710469</v>
      </c>
      <c r="V415" s="34">
        <f t="shared" si="12"/>
        <v>0</v>
      </c>
      <c r="W415" t="str">
        <f t="shared" si="13"/>
        <v/>
      </c>
    </row>
    <row r="416" spans="1:23" s="35" customFormat="1" ht="13.25" customHeight="1" x14ac:dyDescent="0.25">
      <c r="A416" s="38">
        <v>37105</v>
      </c>
      <c r="B416">
        <v>3.55998409029</v>
      </c>
      <c r="C416">
        <v>3.9327948702929998</v>
      </c>
      <c r="D416">
        <v>4.2561909813360002</v>
      </c>
      <c r="E416">
        <v>4.5144308187710003</v>
      </c>
      <c r="F416">
        <v>4.7286968810600003</v>
      </c>
      <c r="G416">
        <v>4.9107330461230001</v>
      </c>
      <c r="H416">
        <v>5.0670182031889999</v>
      </c>
      <c r="I416">
        <v>5.2016725052470001</v>
      </c>
      <c r="J416">
        <v>5.3176546560749998</v>
      </c>
      <c r="K416">
        <v>5.4172715245300003</v>
      </c>
      <c r="L416">
        <v>5.5024185224020004</v>
      </c>
      <c r="M416">
        <v>5.5747053793210002</v>
      </c>
      <c r="N416">
        <v>5.6355283540130001</v>
      </c>
      <c r="O416">
        <v>5.6861152312480003</v>
      </c>
      <c r="P416">
        <v>5.7275554520399998</v>
      </c>
      <c r="Q416">
        <v>5.760821584046</v>
      </c>
      <c r="R416">
        <v>5.7867854455829999</v>
      </c>
      <c r="S416">
        <v>5.8062307472940002</v>
      </c>
      <c r="T416">
        <v>5.8198633506370001</v>
      </c>
      <c r="U416">
        <v>5.8283198198350004</v>
      </c>
      <c r="V416" s="34">
        <f t="shared" si="12"/>
        <v>0</v>
      </c>
      <c r="W416" t="str">
        <f t="shared" si="13"/>
        <v/>
      </c>
    </row>
    <row r="417" spans="1:23" s="35" customFormat="1" ht="13.25" customHeight="1" x14ac:dyDescent="0.25">
      <c r="A417" s="38">
        <v>37106</v>
      </c>
      <c r="B417">
        <v>3.5565563677809999</v>
      </c>
      <c r="C417">
        <v>3.9477202609859998</v>
      </c>
      <c r="D417">
        <v>4.2795413138159999</v>
      </c>
      <c r="E417">
        <v>4.5411330291220002</v>
      </c>
      <c r="F417">
        <v>4.756418335057</v>
      </c>
      <c r="G417">
        <v>4.9382713849490001</v>
      </c>
      <c r="H417">
        <v>5.0936908601740001</v>
      </c>
      <c r="I417">
        <v>5.2270712243680002</v>
      </c>
      <c r="J417">
        <v>5.3415327156180004</v>
      </c>
      <c r="K417">
        <v>5.4394852570510004</v>
      </c>
      <c r="L417">
        <v>5.5228938692399998</v>
      </c>
      <c r="M417">
        <v>5.5934172005120004</v>
      </c>
      <c r="N417">
        <v>5.6524867937180003</v>
      </c>
      <c r="O417">
        <v>5.701356264537</v>
      </c>
      <c r="P417">
        <v>5.741134060427</v>
      </c>
      <c r="Q417">
        <v>5.7728066703019998</v>
      </c>
      <c r="R417">
        <v>5.7972559512849999</v>
      </c>
      <c r="S417">
        <v>5.8152726342939998</v>
      </c>
      <c r="T417">
        <v>5.8275672234120002</v>
      </c>
      <c r="U417">
        <v>5.8347790362899996</v>
      </c>
      <c r="V417" s="34">
        <f t="shared" si="12"/>
        <v>0</v>
      </c>
      <c r="W417" t="str">
        <f t="shared" si="13"/>
        <v/>
      </c>
    </row>
    <row r="418" spans="1:23" s="35" customFormat="1" ht="13.25" customHeight="1" x14ac:dyDescent="0.25">
      <c r="A418" s="38">
        <v>37109</v>
      </c>
      <c r="B418">
        <v>3.5326466943720001</v>
      </c>
      <c r="C418">
        <v>3.9179618393159998</v>
      </c>
      <c r="D418">
        <v>4.2519918412319999</v>
      </c>
      <c r="E418">
        <v>4.5184371117640003</v>
      </c>
      <c r="F418">
        <v>4.7390214140970004</v>
      </c>
      <c r="G418">
        <v>4.9259449106859998</v>
      </c>
      <c r="H418">
        <v>5.0859837796490002</v>
      </c>
      <c r="I418">
        <v>5.2234637844909999</v>
      </c>
      <c r="J418">
        <v>5.3414982943949996</v>
      </c>
      <c r="K418">
        <v>5.4425175475160001</v>
      </c>
      <c r="L418">
        <v>5.5285189256200002</v>
      </c>
      <c r="M418">
        <v>5.6011982322699998</v>
      </c>
      <c r="N418">
        <v>5.6620252915269997</v>
      </c>
      <c r="O418">
        <v>5.7122912237839998</v>
      </c>
      <c r="P418">
        <v>5.7531402242059997</v>
      </c>
      <c r="Q418">
        <v>5.7855922941809999</v>
      </c>
      <c r="R418">
        <v>5.8105603715790002</v>
      </c>
      <c r="S418">
        <v>5.8288638004009998</v>
      </c>
      <c r="T418">
        <v>5.8412392857529998</v>
      </c>
      <c r="U418">
        <v>5.848350040972</v>
      </c>
      <c r="V418" s="34">
        <f t="shared" si="12"/>
        <v>0</v>
      </c>
      <c r="W418" t="str">
        <f t="shared" si="13"/>
        <v/>
      </c>
    </row>
    <row r="419" spans="1:23" s="35" customFormat="1" ht="13.25" customHeight="1" x14ac:dyDescent="0.25">
      <c r="A419" s="38">
        <v>37110</v>
      </c>
      <c r="B419">
        <v>3.5397543885479998</v>
      </c>
      <c r="C419">
        <v>3.9260160913400002</v>
      </c>
      <c r="D419">
        <v>4.255389231244</v>
      </c>
      <c r="E419">
        <v>4.5200984640669999</v>
      </c>
      <c r="F419">
        <v>4.7410700225099998</v>
      </c>
      <c r="G419">
        <v>4.9292552303879997</v>
      </c>
      <c r="H419">
        <v>5.0907777981560001</v>
      </c>
      <c r="I419">
        <v>5.229660501863</v>
      </c>
      <c r="J419">
        <v>5.3488811127679998</v>
      </c>
      <c r="K419">
        <v>5.4508155487860002</v>
      </c>
      <c r="L419">
        <v>5.5374478711880002</v>
      </c>
      <c r="M419">
        <v>5.6104816565669999</v>
      </c>
      <c r="N419">
        <v>5.67140519326</v>
      </c>
      <c r="O419">
        <v>5.7215330854489999</v>
      </c>
      <c r="P419">
        <v>5.7620348539809996</v>
      </c>
      <c r="Q419">
        <v>5.7939558680629997</v>
      </c>
      <c r="R419">
        <v>5.8182334652050001</v>
      </c>
      <c r="S419">
        <v>5.8357098753279999</v>
      </c>
      <c r="T419">
        <v>5.8471429089290003</v>
      </c>
      <c r="U419">
        <v>5.8532150060800001</v>
      </c>
      <c r="V419" s="34">
        <f t="shared" si="12"/>
        <v>0</v>
      </c>
      <c r="W419" t="str">
        <f t="shared" si="13"/>
        <v/>
      </c>
    </row>
    <row r="420" spans="1:23" s="35" customFormat="1" ht="13.25" customHeight="1" x14ac:dyDescent="0.25">
      <c r="A420" s="38">
        <v>37111</v>
      </c>
      <c r="B420">
        <v>3.4462947816940002</v>
      </c>
      <c r="C420">
        <v>3.8005253441260001</v>
      </c>
      <c r="D420">
        <v>4.1314472979929997</v>
      </c>
      <c r="E420">
        <v>4.4004163388180002</v>
      </c>
      <c r="F420">
        <v>4.6241011868940003</v>
      </c>
      <c r="G420">
        <v>4.8140782527389998</v>
      </c>
      <c r="H420">
        <v>4.9771086077130002</v>
      </c>
      <c r="I420">
        <v>5.1175382074379998</v>
      </c>
      <c r="J420">
        <v>5.2384837131359996</v>
      </c>
      <c r="K420">
        <v>5.3423675809490003</v>
      </c>
      <c r="L420">
        <v>5.4311748744499999</v>
      </c>
      <c r="M420">
        <v>5.5065880927290003</v>
      </c>
      <c r="N420">
        <v>5.5700644976579996</v>
      </c>
      <c r="O420">
        <v>5.6228841755919996</v>
      </c>
      <c r="P420">
        <v>5.66618211768</v>
      </c>
      <c r="Q420">
        <v>5.7009710022469999</v>
      </c>
      <c r="R420">
        <v>5.7281582466899996</v>
      </c>
      <c r="S420">
        <v>5.7485593349549999</v>
      </c>
      <c r="T420">
        <v>5.7629086026299996</v>
      </c>
      <c r="U420">
        <v>5.7718682066109999</v>
      </c>
      <c r="V420" s="34">
        <f t="shared" si="12"/>
        <v>0</v>
      </c>
      <c r="W420" t="str">
        <f t="shared" si="13"/>
        <v/>
      </c>
    </row>
    <row r="421" spans="1:23" s="35" customFormat="1" ht="13.25" customHeight="1" x14ac:dyDescent="0.25">
      <c r="A421" s="38">
        <v>37112</v>
      </c>
      <c r="B421">
        <v>3.4423351616660001</v>
      </c>
      <c r="C421">
        <v>3.8150556859679998</v>
      </c>
      <c r="D421">
        <v>4.1632438331859998</v>
      </c>
      <c r="E421">
        <v>4.4413582700149998</v>
      </c>
      <c r="F421">
        <v>4.6691617995419996</v>
      </c>
      <c r="G421">
        <v>4.8604773040550002</v>
      </c>
      <c r="H421">
        <v>5.0232673079529997</v>
      </c>
      <c r="I421">
        <v>5.1625263687530003</v>
      </c>
      <c r="J421">
        <v>5.2817448513759997</v>
      </c>
      <c r="K421">
        <v>5.3835751365239997</v>
      </c>
      <c r="L421">
        <v>5.4701514312609998</v>
      </c>
      <c r="M421">
        <v>5.5432568325510001</v>
      </c>
      <c r="N421">
        <v>5.6044183067919997</v>
      </c>
      <c r="O421">
        <v>5.6549650317960003</v>
      </c>
      <c r="P421">
        <v>5.6960667935120002</v>
      </c>
      <c r="Q421">
        <v>5.7287608335079998</v>
      </c>
      <c r="R421">
        <v>5.7539716245749997</v>
      </c>
      <c r="S421">
        <v>5.7725260882280001</v>
      </c>
      <c r="T421">
        <v>5.7851657318290002</v>
      </c>
      <c r="U421">
        <v>5.7925566111810003</v>
      </c>
      <c r="V421" s="34">
        <f t="shared" si="12"/>
        <v>0</v>
      </c>
      <c r="W421" t="str">
        <f t="shared" si="13"/>
        <v/>
      </c>
    </row>
    <row r="422" spans="1:23" s="35" customFormat="1" ht="13.25" customHeight="1" x14ac:dyDescent="0.25">
      <c r="A422" s="38">
        <v>37113</v>
      </c>
      <c r="B422">
        <v>3.4136341175120002</v>
      </c>
      <c r="C422">
        <v>3.7710065181350001</v>
      </c>
      <c r="D422">
        <v>4.1141055601250001</v>
      </c>
      <c r="E422">
        <v>4.3929094972440001</v>
      </c>
      <c r="F422">
        <v>4.6233124163379999</v>
      </c>
      <c r="G422">
        <v>4.8177380270960004</v>
      </c>
      <c r="H422">
        <v>4.983633196624</v>
      </c>
      <c r="I422">
        <v>5.1257836178109999</v>
      </c>
      <c r="J422">
        <v>5.2475935120769996</v>
      </c>
      <c r="K422">
        <v>5.3516852193159998</v>
      </c>
      <c r="L422">
        <v>5.4401907138079997</v>
      </c>
      <c r="M422">
        <v>5.5149050926680001</v>
      </c>
      <c r="N422">
        <v>5.5773745019909997</v>
      </c>
      <c r="O422">
        <v>5.6289506226889996</v>
      </c>
      <c r="P422">
        <v>5.670826892609</v>
      </c>
      <c r="Q422">
        <v>5.7040641103130003</v>
      </c>
      <c r="R422">
        <v>5.7296095027070004</v>
      </c>
      <c r="S422">
        <v>5.7483115520180004</v>
      </c>
      <c r="T422">
        <v>5.7609319344800003</v>
      </c>
      <c r="U422">
        <v>5.7681554021870003</v>
      </c>
      <c r="V422" s="34">
        <f t="shared" si="12"/>
        <v>0</v>
      </c>
      <c r="W422" t="str">
        <f t="shared" si="13"/>
        <v/>
      </c>
    </row>
    <row r="423" spans="1:23" s="35" customFormat="1" ht="13.25" customHeight="1" x14ac:dyDescent="0.25">
      <c r="A423" s="38">
        <v>37116</v>
      </c>
      <c r="B423">
        <v>3.3902999999999999</v>
      </c>
      <c r="C423">
        <v>3.7191000000000001</v>
      </c>
      <c r="D423">
        <v>4.0621</v>
      </c>
      <c r="E423">
        <v>4.3474000000000004</v>
      </c>
      <c r="F423">
        <v>4.5842999999999998</v>
      </c>
      <c r="G423">
        <v>4.7843999999999998</v>
      </c>
      <c r="H423">
        <v>4.9550999999999998</v>
      </c>
      <c r="I423">
        <v>5.1014999999999997</v>
      </c>
      <c r="J423">
        <v>5.2271000000000001</v>
      </c>
      <c r="K423">
        <v>5.3345000000000002</v>
      </c>
      <c r="L423">
        <v>5.4260999999999999</v>
      </c>
      <c r="M423">
        <v>5.5035999999999996</v>
      </c>
      <c r="N423">
        <v>5.5686</v>
      </c>
      <c r="O423">
        <v>5.6223999999999998</v>
      </c>
      <c r="P423">
        <v>5.6662999999999997</v>
      </c>
      <c r="Q423">
        <v>5.7013999999999996</v>
      </c>
      <c r="R423">
        <v>5.7286999999999999</v>
      </c>
      <c r="S423">
        <v>5.7488999999999999</v>
      </c>
      <c r="T423">
        <v>5.7628000000000004</v>
      </c>
      <c r="U423">
        <v>5.7713000000000001</v>
      </c>
      <c r="V423" s="34">
        <f t="shared" si="12"/>
        <v>0</v>
      </c>
      <c r="W423" t="str">
        <f t="shared" si="13"/>
        <v/>
      </c>
    </row>
    <row r="424" spans="1:23" s="35" customFormat="1" ht="13.25" customHeight="1" x14ac:dyDescent="0.25">
      <c r="A424" s="38">
        <v>37117</v>
      </c>
      <c r="B424">
        <v>3.4283000000000001</v>
      </c>
      <c r="C424">
        <v>3.7570999999999999</v>
      </c>
      <c r="D424">
        <v>4.0861999999999998</v>
      </c>
      <c r="E424">
        <v>4.3612000000000002</v>
      </c>
      <c r="F424">
        <v>4.5922999999999998</v>
      </c>
      <c r="G424">
        <v>4.7892000000000001</v>
      </c>
      <c r="H424">
        <v>4.9584999999999999</v>
      </c>
      <c r="I424">
        <v>5.1043000000000003</v>
      </c>
      <c r="J424">
        <v>5.2298</v>
      </c>
      <c r="K424">
        <v>5.3375000000000004</v>
      </c>
      <c r="L424">
        <v>5.4294000000000002</v>
      </c>
      <c r="M424">
        <v>5.5072999999999999</v>
      </c>
      <c r="N424">
        <v>5.5727000000000002</v>
      </c>
      <c r="O424">
        <v>5.6269</v>
      </c>
      <c r="P424">
        <v>5.6711</v>
      </c>
      <c r="Q424">
        <v>5.7064000000000004</v>
      </c>
      <c r="R424">
        <v>5.7337999999999996</v>
      </c>
      <c r="S424">
        <v>5.7541000000000002</v>
      </c>
      <c r="T424">
        <v>5.7679999999999998</v>
      </c>
      <c r="U424">
        <v>5.7763</v>
      </c>
      <c r="V424" s="34">
        <f t="shared" si="12"/>
        <v>0</v>
      </c>
      <c r="W424" t="str">
        <f t="shared" si="13"/>
        <v/>
      </c>
    </row>
    <row r="425" spans="1:23" s="35" customFormat="1" ht="13.25" customHeight="1" x14ac:dyDescent="0.25">
      <c r="A425" s="38">
        <v>37118</v>
      </c>
      <c r="B425">
        <v>3.4765000000000001</v>
      </c>
      <c r="C425">
        <v>3.8206000000000002</v>
      </c>
      <c r="D425">
        <v>4.1437999999999997</v>
      </c>
      <c r="E425">
        <v>4.4112</v>
      </c>
      <c r="F425">
        <v>4.6348000000000003</v>
      </c>
      <c r="G425">
        <v>4.8247999999999998</v>
      </c>
      <c r="H425">
        <v>4.9878</v>
      </c>
      <c r="I425">
        <v>5.1281999999999996</v>
      </c>
      <c r="J425">
        <v>5.2488999999999999</v>
      </c>
      <c r="K425">
        <v>5.3525</v>
      </c>
      <c r="L425">
        <v>5.4409999999999998</v>
      </c>
      <c r="M425">
        <v>5.516</v>
      </c>
      <c r="N425">
        <v>5.5791000000000004</v>
      </c>
      <c r="O425">
        <v>5.6314000000000002</v>
      </c>
      <c r="P425">
        <v>5.6741999999999999</v>
      </c>
      <c r="Q425">
        <v>5.7084999999999999</v>
      </c>
      <c r="R425">
        <v>5.7351999999999999</v>
      </c>
      <c r="S425">
        <v>5.7550999999999997</v>
      </c>
      <c r="T425">
        <v>5.7689000000000004</v>
      </c>
      <c r="U425">
        <v>5.7774000000000001</v>
      </c>
      <c r="V425" s="34">
        <f t="shared" si="12"/>
        <v>0</v>
      </c>
      <c r="W425" t="str">
        <f t="shared" si="13"/>
        <v/>
      </c>
    </row>
    <row r="426" spans="1:23" s="35" customFormat="1" ht="13.25" customHeight="1" x14ac:dyDescent="0.25">
      <c r="A426" s="38">
        <v>37119</v>
      </c>
      <c r="B426">
        <v>3.4350999999999998</v>
      </c>
      <c r="C426">
        <v>3.7690000000000001</v>
      </c>
      <c r="D426">
        <v>4.0932000000000004</v>
      </c>
      <c r="E426">
        <v>4.3631000000000002</v>
      </c>
      <c r="F426">
        <v>4.5888</v>
      </c>
      <c r="G426">
        <v>4.7804000000000002</v>
      </c>
      <c r="H426">
        <v>4.9446000000000003</v>
      </c>
      <c r="I426">
        <v>5.0858999999999996</v>
      </c>
      <c r="J426">
        <v>5.2074999999999996</v>
      </c>
      <c r="K426">
        <v>5.3117999999999999</v>
      </c>
      <c r="L426">
        <v>5.4009</v>
      </c>
      <c r="M426">
        <v>5.4766000000000004</v>
      </c>
      <c r="N426">
        <v>5.5401999999999996</v>
      </c>
      <c r="O426">
        <v>5.5932000000000004</v>
      </c>
      <c r="P426">
        <v>5.6365999999999996</v>
      </c>
      <c r="Q426">
        <v>5.6714000000000002</v>
      </c>
      <c r="R426">
        <v>5.6985999999999999</v>
      </c>
      <c r="S426">
        <v>5.7190000000000003</v>
      </c>
      <c r="T426">
        <v>5.7332999999999998</v>
      </c>
      <c r="U426">
        <v>5.7422000000000004</v>
      </c>
      <c r="V426" s="34">
        <f t="shared" si="12"/>
        <v>0</v>
      </c>
      <c r="W426" t="str">
        <f t="shared" si="13"/>
        <v/>
      </c>
    </row>
    <row r="427" spans="1:23" s="35" customFormat="1" ht="13.25" customHeight="1" x14ac:dyDescent="0.25">
      <c r="A427" s="38">
        <v>37120</v>
      </c>
      <c r="B427">
        <v>3.3744999999999998</v>
      </c>
      <c r="C427">
        <v>3.6901999999999999</v>
      </c>
      <c r="D427">
        <v>4.0068000000000001</v>
      </c>
      <c r="E427">
        <v>4.2725</v>
      </c>
      <c r="F427">
        <v>4.4958</v>
      </c>
      <c r="G427">
        <v>4.6863000000000001</v>
      </c>
      <c r="H427">
        <v>4.8505000000000003</v>
      </c>
      <c r="I427">
        <v>4.9924999999999997</v>
      </c>
      <c r="J427">
        <v>5.1154999999999999</v>
      </c>
      <c r="K427">
        <v>5.2218</v>
      </c>
      <c r="L427">
        <v>5.3132999999999999</v>
      </c>
      <c r="M427">
        <v>5.3917000000000002</v>
      </c>
      <c r="N427">
        <v>5.4584000000000001</v>
      </c>
      <c r="O427">
        <v>5.5145</v>
      </c>
      <c r="P427">
        <v>5.5610999999999997</v>
      </c>
      <c r="Q427">
        <v>5.5993000000000004</v>
      </c>
      <c r="R427">
        <v>5.6299000000000001</v>
      </c>
      <c r="S427">
        <v>5.6536999999999997</v>
      </c>
      <c r="T427">
        <v>5.6714000000000002</v>
      </c>
      <c r="U427">
        <v>5.6837</v>
      </c>
      <c r="V427" s="34">
        <f t="shared" si="12"/>
        <v>0</v>
      </c>
      <c r="W427" t="str">
        <f t="shared" si="13"/>
        <v/>
      </c>
    </row>
    <row r="428" spans="1:23" s="35" customFormat="1" ht="13.25" customHeight="1" x14ac:dyDescent="0.25">
      <c r="A428" s="38">
        <v>37123</v>
      </c>
      <c r="B428">
        <v>3.4470000000000001</v>
      </c>
      <c r="C428">
        <v>3.7854999999999999</v>
      </c>
      <c r="D428">
        <v>4.0928000000000004</v>
      </c>
      <c r="E428">
        <v>4.3464</v>
      </c>
      <c r="F428">
        <v>4.5609000000000002</v>
      </c>
      <c r="G428">
        <v>4.7454999999999998</v>
      </c>
      <c r="H428">
        <v>4.9055</v>
      </c>
      <c r="I428">
        <v>5.0445000000000002</v>
      </c>
      <c r="J428">
        <v>5.1650999999999998</v>
      </c>
      <c r="K428">
        <v>5.2694000000000001</v>
      </c>
      <c r="L428">
        <v>5.3590999999999998</v>
      </c>
      <c r="M428">
        <v>5.4359000000000002</v>
      </c>
      <c r="N428">
        <v>5.5010000000000003</v>
      </c>
      <c r="O428">
        <v>5.5556000000000001</v>
      </c>
      <c r="P428">
        <v>5.6007999999999996</v>
      </c>
      <c r="Q428">
        <v>5.6375999999999999</v>
      </c>
      <c r="R428">
        <v>5.6668000000000003</v>
      </c>
      <c r="S428">
        <v>5.6893000000000002</v>
      </c>
      <c r="T428">
        <v>5.7055999999999996</v>
      </c>
      <c r="U428">
        <v>5.7164999999999999</v>
      </c>
      <c r="V428" s="34">
        <f t="shared" si="12"/>
        <v>0</v>
      </c>
      <c r="W428" t="str">
        <f t="shared" si="13"/>
        <v/>
      </c>
    </row>
    <row r="429" spans="1:23" s="35" customFormat="1" ht="13.25" customHeight="1" x14ac:dyDescent="0.25">
      <c r="A429" s="38">
        <v>37124</v>
      </c>
      <c r="B429">
        <v>3.3972000000000002</v>
      </c>
      <c r="C429">
        <v>3.7368000000000001</v>
      </c>
      <c r="D429">
        <v>4.0509000000000004</v>
      </c>
      <c r="E429">
        <v>4.3094999999999999</v>
      </c>
      <c r="F429">
        <v>4.5271999999999997</v>
      </c>
      <c r="G429">
        <v>4.7140000000000004</v>
      </c>
      <c r="H429">
        <v>4.8757000000000001</v>
      </c>
      <c r="I429">
        <v>5.016</v>
      </c>
      <c r="J429">
        <v>5.1378000000000004</v>
      </c>
      <c r="K429">
        <v>5.2432999999999996</v>
      </c>
      <c r="L429">
        <v>5.3342000000000001</v>
      </c>
      <c r="M429">
        <v>5.4120999999999997</v>
      </c>
      <c r="N429">
        <v>5.4783999999999997</v>
      </c>
      <c r="O429">
        <v>5.5342000000000002</v>
      </c>
      <c r="P429">
        <v>5.5805999999999996</v>
      </c>
      <c r="Q429">
        <v>5.6185999999999998</v>
      </c>
      <c r="R429">
        <v>5.649</v>
      </c>
      <c r="S429">
        <v>5.6726000000000001</v>
      </c>
      <c r="T429">
        <v>5.6901999999999999</v>
      </c>
      <c r="U429">
        <v>5.7022000000000004</v>
      </c>
      <c r="V429" s="34">
        <f t="shared" si="12"/>
        <v>0</v>
      </c>
      <c r="W429" t="str">
        <f t="shared" si="13"/>
        <v/>
      </c>
    </row>
    <row r="430" spans="1:23" s="35" customFormat="1" ht="13.25" customHeight="1" x14ac:dyDescent="0.25">
      <c r="A430" s="38">
        <v>37125</v>
      </c>
      <c r="B430">
        <v>3.4390999999999998</v>
      </c>
      <c r="C430">
        <v>3.7892000000000001</v>
      </c>
      <c r="D430">
        <v>4.0987999999999998</v>
      </c>
      <c r="E430">
        <v>4.3494999999999999</v>
      </c>
      <c r="F430">
        <v>4.5591999999999997</v>
      </c>
      <c r="G430">
        <v>4.7385999999999999</v>
      </c>
      <c r="H430">
        <v>4.8936000000000002</v>
      </c>
      <c r="I430">
        <v>5.0279999999999996</v>
      </c>
      <c r="J430">
        <v>5.1447000000000003</v>
      </c>
      <c r="K430">
        <v>5.2455999999999996</v>
      </c>
      <c r="L430">
        <v>5.3326000000000002</v>
      </c>
      <c r="M430">
        <v>5.4071999999999996</v>
      </c>
      <c r="N430">
        <v>5.4706000000000001</v>
      </c>
      <c r="O430">
        <v>5.5240999999999998</v>
      </c>
      <c r="P430">
        <v>5.5686</v>
      </c>
      <c r="Q430">
        <v>5.6050000000000004</v>
      </c>
      <c r="R430">
        <v>5.6341999999999999</v>
      </c>
      <c r="S430">
        <v>5.657</v>
      </c>
      <c r="T430">
        <v>5.6738999999999997</v>
      </c>
      <c r="U430">
        <v>5.6856</v>
      </c>
      <c r="V430" s="34">
        <f t="shared" ref="V430:V493" si="14">+IF(AND(MOD(MONTH(A430),3)=0,MONTH(A431)&lt;&gt;MONTH(A430)),1,0)</f>
        <v>0</v>
      </c>
      <c r="W430" t="str">
        <f t="shared" si="13"/>
        <v/>
      </c>
    </row>
    <row r="431" spans="1:23" s="35" customFormat="1" ht="13.25" customHeight="1" x14ac:dyDescent="0.25">
      <c r="A431" s="38">
        <v>37126</v>
      </c>
      <c r="B431">
        <v>3.4157999999999999</v>
      </c>
      <c r="C431">
        <v>3.7675999999999998</v>
      </c>
      <c r="D431">
        <v>4.0782999999999996</v>
      </c>
      <c r="E431">
        <v>4.3300999999999998</v>
      </c>
      <c r="F431">
        <v>4.5406000000000004</v>
      </c>
      <c r="G431">
        <v>4.7206000000000001</v>
      </c>
      <c r="H431">
        <v>4.8757999999999999</v>
      </c>
      <c r="I431">
        <v>5.0103</v>
      </c>
      <c r="J431">
        <v>5.1266999999999996</v>
      </c>
      <c r="K431">
        <v>5.2271999999999998</v>
      </c>
      <c r="L431">
        <v>5.3136000000000001</v>
      </c>
      <c r="M431">
        <v>5.3874000000000004</v>
      </c>
      <c r="N431">
        <v>5.4499000000000004</v>
      </c>
      <c r="O431">
        <v>5.5023999999999997</v>
      </c>
      <c r="P431">
        <v>5.5457999999999998</v>
      </c>
      <c r="Q431">
        <v>5.5811999999999999</v>
      </c>
      <c r="R431">
        <v>5.6092000000000004</v>
      </c>
      <c r="S431">
        <v>5.6307999999999998</v>
      </c>
      <c r="T431">
        <v>5.6464999999999996</v>
      </c>
      <c r="U431">
        <v>5.6570999999999998</v>
      </c>
      <c r="V431" s="34">
        <f t="shared" si="14"/>
        <v>0</v>
      </c>
      <c r="W431" t="str">
        <f t="shared" si="13"/>
        <v/>
      </c>
    </row>
    <row r="432" spans="1:23" s="35" customFormat="1" ht="13.25" customHeight="1" x14ac:dyDescent="0.25">
      <c r="A432" s="38">
        <v>37127</v>
      </c>
      <c r="B432">
        <v>3.4409000000000001</v>
      </c>
      <c r="C432">
        <v>3.8010999999999999</v>
      </c>
      <c r="D432">
        <v>4.1136999999999997</v>
      </c>
      <c r="E432">
        <v>4.3665000000000003</v>
      </c>
      <c r="F432">
        <v>4.5782999999999996</v>
      </c>
      <c r="G432">
        <v>4.7592999999999996</v>
      </c>
      <c r="H432">
        <v>4.9156000000000004</v>
      </c>
      <c r="I432">
        <v>5.0509000000000004</v>
      </c>
      <c r="J432">
        <v>5.1677999999999997</v>
      </c>
      <c r="K432">
        <v>5.2686999999999999</v>
      </c>
      <c r="L432">
        <v>5.3552999999999997</v>
      </c>
      <c r="M432">
        <v>5.4291</v>
      </c>
      <c r="N432">
        <v>5.4913999999999996</v>
      </c>
      <c r="O432">
        <v>5.5435999999999996</v>
      </c>
      <c r="P432">
        <v>5.5867000000000004</v>
      </c>
      <c r="Q432">
        <v>5.6215000000000002</v>
      </c>
      <c r="R432">
        <v>5.6489000000000003</v>
      </c>
      <c r="S432">
        <v>5.6698000000000004</v>
      </c>
      <c r="T432">
        <v>5.6848999999999998</v>
      </c>
      <c r="U432">
        <v>5.6946000000000003</v>
      </c>
      <c r="V432" s="34">
        <f t="shared" si="14"/>
        <v>0</v>
      </c>
      <c r="W432" t="str">
        <f t="shared" si="13"/>
        <v/>
      </c>
    </row>
    <row r="433" spans="1:23" s="35" customFormat="1" ht="13.25" customHeight="1" x14ac:dyDescent="0.25">
      <c r="A433" s="38">
        <v>37130</v>
      </c>
      <c r="B433">
        <v>3.4540000000000002</v>
      </c>
      <c r="C433">
        <v>3.8155999999999999</v>
      </c>
      <c r="D433">
        <v>4.1276999999999999</v>
      </c>
      <c r="E433">
        <v>4.3804999999999996</v>
      </c>
      <c r="F433">
        <v>4.5923999999999996</v>
      </c>
      <c r="G433">
        <v>4.7737999999999996</v>
      </c>
      <c r="H433">
        <v>4.9303999999999997</v>
      </c>
      <c r="I433">
        <v>5.0660999999999996</v>
      </c>
      <c r="J433">
        <v>5.1833999999999998</v>
      </c>
      <c r="K433">
        <v>5.2846000000000002</v>
      </c>
      <c r="L433">
        <v>5.3715000000000002</v>
      </c>
      <c r="M433">
        <v>5.4457000000000004</v>
      </c>
      <c r="N433">
        <v>5.5084</v>
      </c>
      <c r="O433">
        <v>5.5608000000000004</v>
      </c>
      <c r="P433">
        <v>5.6040999999999999</v>
      </c>
      <c r="Q433">
        <v>5.6391999999999998</v>
      </c>
      <c r="R433">
        <v>5.6669</v>
      </c>
      <c r="S433">
        <v>5.6879</v>
      </c>
      <c r="T433">
        <v>5.7031000000000001</v>
      </c>
      <c r="U433">
        <v>5.7130000000000001</v>
      </c>
      <c r="V433" s="34">
        <f t="shared" si="14"/>
        <v>0</v>
      </c>
      <c r="W433" t="str">
        <f t="shared" si="13"/>
        <v/>
      </c>
    </row>
    <row r="434" spans="1:23" s="35" customFormat="1" ht="13.25" customHeight="1" x14ac:dyDescent="0.25">
      <c r="A434" s="38">
        <v>37131</v>
      </c>
      <c r="B434">
        <v>3.3834</v>
      </c>
      <c r="C434">
        <v>3.7355</v>
      </c>
      <c r="D434">
        <v>4.0439999999999996</v>
      </c>
      <c r="E434">
        <v>4.2939999999999996</v>
      </c>
      <c r="F434">
        <v>4.5044000000000004</v>
      </c>
      <c r="G434">
        <v>4.6852999999999998</v>
      </c>
      <c r="H434">
        <v>4.8422000000000001</v>
      </c>
      <c r="I434">
        <v>4.9787999999999997</v>
      </c>
      <c r="J434">
        <v>5.0975000000000001</v>
      </c>
      <c r="K434">
        <v>5.2004000000000001</v>
      </c>
      <c r="L434">
        <v>5.2892999999999999</v>
      </c>
      <c r="M434">
        <v>5.3657000000000004</v>
      </c>
      <c r="N434">
        <v>5.4306999999999999</v>
      </c>
      <c r="O434">
        <v>5.4856999999999996</v>
      </c>
      <c r="P434">
        <v>5.5315000000000003</v>
      </c>
      <c r="Q434">
        <v>5.5690999999999997</v>
      </c>
      <c r="R434">
        <v>5.5994000000000002</v>
      </c>
      <c r="S434">
        <v>5.6230000000000002</v>
      </c>
      <c r="T434">
        <v>5.6406999999999998</v>
      </c>
      <c r="U434">
        <v>5.6529999999999996</v>
      </c>
      <c r="V434" s="34">
        <f t="shared" si="14"/>
        <v>0</v>
      </c>
      <c r="W434" t="str">
        <f t="shared" si="13"/>
        <v/>
      </c>
    </row>
    <row r="435" spans="1:23" s="35" customFormat="1" ht="13.25" customHeight="1" x14ac:dyDescent="0.25">
      <c r="A435" s="38">
        <v>37132</v>
      </c>
      <c r="B435">
        <v>3.3561000000000001</v>
      </c>
      <c r="C435">
        <v>3.6943999999999999</v>
      </c>
      <c r="D435">
        <v>3.9942000000000002</v>
      </c>
      <c r="E435">
        <v>4.2392000000000003</v>
      </c>
      <c r="F435">
        <v>4.4465000000000003</v>
      </c>
      <c r="G435">
        <v>4.6256000000000004</v>
      </c>
      <c r="H435">
        <v>4.7816000000000001</v>
      </c>
      <c r="I435">
        <v>4.9179000000000004</v>
      </c>
      <c r="J435">
        <v>5.0368000000000004</v>
      </c>
      <c r="K435">
        <v>5.1403999999999996</v>
      </c>
      <c r="L435">
        <v>5.2302</v>
      </c>
      <c r="M435">
        <v>5.3076999999999996</v>
      </c>
      <c r="N435">
        <v>5.3742000000000001</v>
      </c>
      <c r="O435">
        <v>5.4306000000000001</v>
      </c>
      <c r="P435">
        <v>5.4779999999999998</v>
      </c>
      <c r="Q435">
        <v>5.5172999999999996</v>
      </c>
      <c r="R435">
        <v>5.5492999999999997</v>
      </c>
      <c r="S435">
        <v>5.5747</v>
      </c>
      <c r="T435">
        <v>5.5941000000000001</v>
      </c>
      <c r="U435">
        <v>5.6082000000000001</v>
      </c>
      <c r="V435" s="34">
        <f t="shared" si="14"/>
        <v>0</v>
      </c>
      <c r="W435" t="str">
        <f t="shared" si="13"/>
        <v/>
      </c>
    </row>
    <row r="436" spans="1:23" s="35" customFormat="1" ht="13.25" customHeight="1" x14ac:dyDescent="0.25">
      <c r="A436" s="38">
        <v>37133</v>
      </c>
      <c r="B436">
        <v>3.2888999999999999</v>
      </c>
      <c r="C436">
        <v>3.6318000000000001</v>
      </c>
      <c r="D436">
        <v>3.9615</v>
      </c>
      <c r="E436">
        <v>4.2276999999999996</v>
      </c>
      <c r="F436">
        <v>4.4470999999999998</v>
      </c>
      <c r="G436">
        <v>4.6326000000000001</v>
      </c>
      <c r="H436">
        <v>4.7919</v>
      </c>
      <c r="I436">
        <v>4.9297000000000004</v>
      </c>
      <c r="J436">
        <v>5.0492999999999997</v>
      </c>
      <c r="K436">
        <v>5.1528999999999998</v>
      </c>
      <c r="L436">
        <v>5.2423999999999999</v>
      </c>
      <c r="M436">
        <v>5.3196000000000003</v>
      </c>
      <c r="N436">
        <v>5.3856000000000002</v>
      </c>
      <c r="O436">
        <v>5.4417</v>
      </c>
      <c r="P436">
        <v>5.4889000000000001</v>
      </c>
      <c r="Q436">
        <v>5.5281000000000002</v>
      </c>
      <c r="R436">
        <v>5.56</v>
      </c>
      <c r="S436">
        <v>5.5854999999999997</v>
      </c>
      <c r="T436">
        <v>5.6051000000000002</v>
      </c>
      <c r="U436">
        <v>5.6196000000000002</v>
      </c>
      <c r="V436" s="34">
        <f t="shared" si="14"/>
        <v>0</v>
      </c>
      <c r="W436" t="str">
        <f t="shared" si="13"/>
        <v/>
      </c>
    </row>
    <row r="437" spans="1:23" s="35" customFormat="1" ht="13.25" customHeight="1" x14ac:dyDescent="0.25">
      <c r="A437" s="38">
        <v>37134</v>
      </c>
      <c r="B437">
        <v>3.3227000000000002</v>
      </c>
      <c r="C437">
        <v>3.6758000000000002</v>
      </c>
      <c r="D437">
        <v>3.9988999999999999</v>
      </c>
      <c r="E437">
        <v>4.2599</v>
      </c>
      <c r="F437">
        <v>4.4776999999999996</v>
      </c>
      <c r="G437">
        <v>4.6635999999999997</v>
      </c>
      <c r="H437">
        <v>4.8239999999999998</v>
      </c>
      <c r="I437">
        <v>4.9629000000000003</v>
      </c>
      <c r="J437">
        <v>5.0831999999999997</v>
      </c>
      <c r="K437">
        <v>5.1871999999999998</v>
      </c>
      <c r="L437">
        <v>5.2766999999999999</v>
      </c>
      <c r="M437">
        <v>5.3532000000000002</v>
      </c>
      <c r="N437">
        <v>5.4181999999999997</v>
      </c>
      <c r="O437">
        <v>5.4728000000000003</v>
      </c>
      <c r="P437">
        <v>5.5180999999999996</v>
      </c>
      <c r="Q437">
        <v>5.5551000000000004</v>
      </c>
      <c r="R437">
        <v>5.5846</v>
      </c>
      <c r="S437">
        <v>5.6074000000000002</v>
      </c>
      <c r="T437">
        <v>5.6242000000000001</v>
      </c>
      <c r="U437">
        <v>5.6356000000000002</v>
      </c>
      <c r="V437" s="34">
        <f t="shared" si="14"/>
        <v>0</v>
      </c>
      <c r="W437" t="str">
        <f t="shared" si="13"/>
        <v/>
      </c>
    </row>
    <row r="438" spans="1:23" s="35" customFormat="1" ht="13.25" customHeight="1" x14ac:dyDescent="0.25">
      <c r="A438" s="38">
        <v>37137</v>
      </c>
      <c r="B438" t="s">
        <v>84</v>
      </c>
      <c r="C438" t="s">
        <v>84</v>
      </c>
      <c r="D438" t="s">
        <v>84</v>
      </c>
      <c r="E438" t="s">
        <v>84</v>
      </c>
      <c r="F438" t="s">
        <v>84</v>
      </c>
      <c r="G438" t="s">
        <v>84</v>
      </c>
      <c r="H438" t="s">
        <v>84</v>
      </c>
      <c r="I438" t="s">
        <v>84</v>
      </c>
      <c r="J438" t="s">
        <v>84</v>
      </c>
      <c r="K438" t="s">
        <v>84</v>
      </c>
      <c r="L438" t="s">
        <v>84</v>
      </c>
      <c r="M438" t="s">
        <v>84</v>
      </c>
      <c r="N438" t="s">
        <v>84</v>
      </c>
      <c r="O438" t="s">
        <v>84</v>
      </c>
      <c r="P438" t="s">
        <v>84</v>
      </c>
      <c r="Q438" t="s">
        <v>84</v>
      </c>
      <c r="R438" t="s">
        <v>84</v>
      </c>
      <c r="S438" t="s">
        <v>84</v>
      </c>
      <c r="T438" t="s">
        <v>84</v>
      </c>
      <c r="U438" t="s">
        <v>84</v>
      </c>
      <c r="V438" s="34">
        <f t="shared" si="14"/>
        <v>0</v>
      </c>
      <c r="W438" t="str">
        <f t="shared" si="13"/>
        <v/>
      </c>
    </row>
    <row r="439" spans="1:23" s="35" customFormat="1" ht="13.25" customHeight="1" x14ac:dyDescent="0.25">
      <c r="A439" s="38">
        <v>37138</v>
      </c>
      <c r="B439">
        <v>3.5118999999999998</v>
      </c>
      <c r="C439">
        <v>3.8525</v>
      </c>
      <c r="D439">
        <v>4.1685999999999996</v>
      </c>
      <c r="E439">
        <v>4.4268000000000001</v>
      </c>
      <c r="F439">
        <v>4.6413000000000002</v>
      </c>
      <c r="G439">
        <v>4.8230000000000004</v>
      </c>
      <c r="H439">
        <v>4.9786000000000001</v>
      </c>
      <c r="I439">
        <v>5.1124999999999998</v>
      </c>
      <c r="J439">
        <v>5.2276999999999996</v>
      </c>
      <c r="K439">
        <v>5.3266999999999998</v>
      </c>
      <c r="L439">
        <v>5.4114000000000004</v>
      </c>
      <c r="M439">
        <v>5.4832999999999998</v>
      </c>
      <c r="N439">
        <v>5.5438000000000001</v>
      </c>
      <c r="O439">
        <v>5.5942999999999996</v>
      </c>
      <c r="P439">
        <v>5.6356999999999999</v>
      </c>
      <c r="Q439">
        <v>5.6691000000000003</v>
      </c>
      <c r="R439">
        <v>5.6951999999999998</v>
      </c>
      <c r="S439">
        <v>5.7149999999999999</v>
      </c>
      <c r="T439">
        <v>5.7289000000000003</v>
      </c>
      <c r="U439">
        <v>5.7378</v>
      </c>
      <c r="V439" s="34">
        <f t="shared" si="14"/>
        <v>0</v>
      </c>
      <c r="W439" t="str">
        <f t="shared" si="13"/>
        <v/>
      </c>
    </row>
    <row r="440" spans="1:23" x14ac:dyDescent="0.25">
      <c r="A440" s="38">
        <v>37139</v>
      </c>
      <c r="B440">
        <v>3.4775999999999998</v>
      </c>
      <c r="C440">
        <v>3.8146</v>
      </c>
      <c r="D440">
        <v>4.1375999999999999</v>
      </c>
      <c r="E440">
        <v>4.4021999999999997</v>
      </c>
      <c r="F440">
        <v>4.6210000000000004</v>
      </c>
      <c r="G440">
        <v>4.8056000000000001</v>
      </c>
      <c r="H440">
        <v>4.9631999999999996</v>
      </c>
      <c r="I440">
        <v>5.0983999999999998</v>
      </c>
      <c r="J440">
        <v>5.2145000000000001</v>
      </c>
      <c r="K440">
        <v>5.3140000000000001</v>
      </c>
      <c r="L440">
        <v>5.399</v>
      </c>
      <c r="M440">
        <v>5.4710999999999999</v>
      </c>
      <c r="N440">
        <v>5.5316999999999998</v>
      </c>
      <c r="O440">
        <v>5.5822000000000003</v>
      </c>
      <c r="P440">
        <v>5.6235999999999997</v>
      </c>
      <c r="Q440">
        <v>5.6567999999999996</v>
      </c>
      <c r="R440">
        <v>5.6828000000000003</v>
      </c>
      <c r="S440">
        <v>5.7023999999999999</v>
      </c>
      <c r="T440">
        <v>5.7161999999999997</v>
      </c>
      <c r="U440">
        <v>5.7249999999999996</v>
      </c>
      <c r="V440" s="34">
        <f t="shared" si="14"/>
        <v>0</v>
      </c>
      <c r="W440" t="str">
        <f t="shared" si="13"/>
        <v/>
      </c>
    </row>
    <row r="441" spans="1:23" x14ac:dyDescent="0.25">
      <c r="A441" s="38">
        <v>37140</v>
      </c>
      <c r="B441">
        <v>3.3618999999999999</v>
      </c>
      <c r="C441">
        <v>3.6802999999999999</v>
      </c>
      <c r="D441">
        <v>4.0031999999999996</v>
      </c>
      <c r="E441">
        <v>4.2739000000000003</v>
      </c>
      <c r="F441">
        <v>4.4999000000000002</v>
      </c>
      <c r="G441">
        <v>4.6913999999999998</v>
      </c>
      <c r="H441">
        <v>4.8554000000000004</v>
      </c>
      <c r="I441">
        <v>4.9965000000000002</v>
      </c>
      <c r="J441">
        <v>5.1181000000000001</v>
      </c>
      <c r="K441">
        <v>5.2225999999999999</v>
      </c>
      <c r="L441">
        <v>5.3121</v>
      </c>
      <c r="M441">
        <v>5.3882000000000003</v>
      </c>
      <c r="N441">
        <v>5.4524999999999997</v>
      </c>
      <c r="O441">
        <v>5.5063000000000004</v>
      </c>
      <c r="P441">
        <v>5.5506000000000002</v>
      </c>
      <c r="Q441">
        <v>5.5864000000000003</v>
      </c>
      <c r="R441">
        <v>5.6147</v>
      </c>
      <c r="S441">
        <v>5.6363000000000003</v>
      </c>
      <c r="T441">
        <v>5.6519000000000004</v>
      </c>
      <c r="U441">
        <v>5.6620999999999997</v>
      </c>
      <c r="V441" s="34">
        <f t="shared" si="14"/>
        <v>0</v>
      </c>
      <c r="W441" t="str">
        <f t="shared" si="13"/>
        <v/>
      </c>
    </row>
    <row r="442" spans="1:23" x14ac:dyDescent="0.25">
      <c r="A442" s="38">
        <v>37141</v>
      </c>
      <c r="B442">
        <v>3.2376</v>
      </c>
      <c r="C442">
        <v>3.5663</v>
      </c>
      <c r="D442">
        <v>3.9087999999999998</v>
      </c>
      <c r="E442">
        <v>4.1921999999999997</v>
      </c>
      <c r="F442">
        <v>4.4257999999999997</v>
      </c>
      <c r="G442">
        <v>4.6219999999999999</v>
      </c>
      <c r="H442">
        <v>4.7892000000000001</v>
      </c>
      <c r="I442">
        <v>4.9329000000000001</v>
      </c>
      <c r="J442">
        <v>5.0567000000000002</v>
      </c>
      <c r="K442">
        <v>5.1634000000000002</v>
      </c>
      <c r="L442">
        <v>5.2550999999999997</v>
      </c>
      <c r="M442">
        <v>5.3335999999999997</v>
      </c>
      <c r="N442">
        <v>5.4002999999999997</v>
      </c>
      <c r="O442">
        <v>5.4565000000000001</v>
      </c>
      <c r="P442">
        <v>5.5034000000000001</v>
      </c>
      <c r="Q442">
        <v>5.5419</v>
      </c>
      <c r="R442">
        <v>5.5728999999999997</v>
      </c>
      <c r="S442">
        <v>5.5972</v>
      </c>
      <c r="T442">
        <v>5.6154999999999999</v>
      </c>
      <c r="U442">
        <v>5.6284000000000001</v>
      </c>
      <c r="V442" s="34">
        <f t="shared" si="14"/>
        <v>0</v>
      </c>
      <c r="W442" t="str">
        <f t="shared" si="13"/>
        <v/>
      </c>
    </row>
    <row r="443" spans="1:23" x14ac:dyDescent="0.25">
      <c r="A443" s="38">
        <v>37144</v>
      </c>
      <c r="B443">
        <v>3.2408000000000001</v>
      </c>
      <c r="C443">
        <v>3.5619999999999998</v>
      </c>
      <c r="D443">
        <v>3.9073000000000002</v>
      </c>
      <c r="E443">
        <v>4.1992000000000003</v>
      </c>
      <c r="F443">
        <v>4.4420000000000002</v>
      </c>
      <c r="G443">
        <v>4.6467000000000001</v>
      </c>
      <c r="H443">
        <v>4.8212000000000002</v>
      </c>
      <c r="I443">
        <v>4.9710999999999999</v>
      </c>
      <c r="J443">
        <v>5.0999999999999996</v>
      </c>
      <c r="K443">
        <v>5.2108999999999996</v>
      </c>
      <c r="L443">
        <v>5.306</v>
      </c>
      <c r="M443">
        <v>5.3871000000000002</v>
      </c>
      <c r="N443">
        <v>5.4557000000000002</v>
      </c>
      <c r="O443">
        <v>5.5133999999999999</v>
      </c>
      <c r="P443">
        <v>5.5612000000000004</v>
      </c>
      <c r="Q443">
        <v>5.6001000000000003</v>
      </c>
      <c r="R443">
        <v>5.6311999999999998</v>
      </c>
      <c r="S443">
        <v>5.6551999999999998</v>
      </c>
      <c r="T443">
        <v>5.673</v>
      </c>
      <c r="U443">
        <v>5.6851000000000003</v>
      </c>
      <c r="V443" s="34">
        <f t="shared" si="14"/>
        <v>0</v>
      </c>
      <c r="W443" t="str">
        <f t="shared" si="13"/>
        <v/>
      </c>
    </row>
    <row r="444" spans="1:23" x14ac:dyDescent="0.25">
      <c r="A444" s="38">
        <v>37145</v>
      </c>
      <c r="B444" t="s">
        <v>84</v>
      </c>
      <c r="C444" t="s">
        <v>84</v>
      </c>
      <c r="D444" t="s">
        <v>84</v>
      </c>
      <c r="E444" t="s">
        <v>84</v>
      </c>
      <c r="F444" t="s">
        <v>84</v>
      </c>
      <c r="G444" t="s">
        <v>84</v>
      </c>
      <c r="H444" t="s">
        <v>84</v>
      </c>
      <c r="I444" t="s">
        <v>84</v>
      </c>
      <c r="J444" t="s">
        <v>84</v>
      </c>
      <c r="K444" t="s">
        <v>84</v>
      </c>
      <c r="L444" t="s">
        <v>84</v>
      </c>
      <c r="M444" t="s">
        <v>84</v>
      </c>
      <c r="N444" t="s">
        <v>84</v>
      </c>
      <c r="O444" t="s">
        <v>84</v>
      </c>
      <c r="P444" t="s">
        <v>84</v>
      </c>
      <c r="Q444" t="s">
        <v>84</v>
      </c>
      <c r="R444" t="s">
        <v>84</v>
      </c>
      <c r="S444" t="s">
        <v>84</v>
      </c>
      <c r="T444" t="s">
        <v>84</v>
      </c>
      <c r="U444" t="s">
        <v>84</v>
      </c>
      <c r="V444" s="34">
        <f t="shared" si="14"/>
        <v>0</v>
      </c>
      <c r="W444" t="str">
        <f t="shared" si="13"/>
        <v/>
      </c>
    </row>
    <row r="445" spans="1:23" x14ac:dyDescent="0.25">
      <c r="A445" s="38">
        <v>37146</v>
      </c>
      <c r="B445" t="s">
        <v>84</v>
      </c>
      <c r="C445" t="s">
        <v>84</v>
      </c>
      <c r="D445" t="s">
        <v>84</v>
      </c>
      <c r="E445" t="s">
        <v>84</v>
      </c>
      <c r="F445" t="s">
        <v>84</v>
      </c>
      <c r="G445" t="s">
        <v>84</v>
      </c>
      <c r="H445" t="s">
        <v>84</v>
      </c>
      <c r="I445" t="s">
        <v>84</v>
      </c>
      <c r="J445" t="s">
        <v>84</v>
      </c>
      <c r="K445" t="s">
        <v>84</v>
      </c>
      <c r="L445" t="s">
        <v>84</v>
      </c>
      <c r="M445" t="s">
        <v>84</v>
      </c>
      <c r="N445" t="s">
        <v>84</v>
      </c>
      <c r="O445" t="s">
        <v>84</v>
      </c>
      <c r="P445" t="s">
        <v>84</v>
      </c>
      <c r="Q445" t="s">
        <v>84</v>
      </c>
      <c r="R445" t="s">
        <v>84</v>
      </c>
      <c r="S445" t="s">
        <v>84</v>
      </c>
      <c r="T445" t="s">
        <v>84</v>
      </c>
      <c r="U445" t="s">
        <v>84</v>
      </c>
      <c r="V445" s="34">
        <f t="shared" si="14"/>
        <v>0</v>
      </c>
      <c r="W445" t="str">
        <f t="shared" si="13"/>
        <v/>
      </c>
    </row>
    <row r="446" spans="1:23" x14ac:dyDescent="0.25">
      <c r="A446" s="38">
        <v>37147</v>
      </c>
      <c r="B446">
        <v>2.7136</v>
      </c>
      <c r="C446">
        <v>3.0526</v>
      </c>
      <c r="D446">
        <v>3.4411</v>
      </c>
      <c r="E446">
        <v>3.7875000000000001</v>
      </c>
      <c r="F446">
        <v>4.0841000000000003</v>
      </c>
      <c r="G446">
        <v>4.3377999999999997</v>
      </c>
      <c r="H446">
        <v>4.556</v>
      </c>
      <c r="I446">
        <v>4.7446999999999999</v>
      </c>
      <c r="J446">
        <v>4.9078999999999997</v>
      </c>
      <c r="K446">
        <v>5.0491999999999999</v>
      </c>
      <c r="L446">
        <v>5.1710000000000003</v>
      </c>
      <c r="M446">
        <v>5.2756999999999996</v>
      </c>
      <c r="N446">
        <v>5.3650000000000002</v>
      </c>
      <c r="O446">
        <v>5.4405999999999999</v>
      </c>
      <c r="P446">
        <v>5.5038999999999998</v>
      </c>
      <c r="Q446">
        <v>5.5563000000000002</v>
      </c>
      <c r="R446">
        <v>5.5987</v>
      </c>
      <c r="S446">
        <v>5.6322999999999999</v>
      </c>
      <c r="T446">
        <v>5.6578999999999997</v>
      </c>
      <c r="U446">
        <v>5.6764999999999999</v>
      </c>
      <c r="V446" s="34">
        <f t="shared" si="14"/>
        <v>0</v>
      </c>
      <c r="W446" t="str">
        <f t="shared" si="13"/>
        <v/>
      </c>
    </row>
    <row r="447" spans="1:23" x14ac:dyDescent="0.25">
      <c r="A447" s="38">
        <v>37148</v>
      </c>
      <c r="B447">
        <v>2.65</v>
      </c>
      <c r="C447">
        <v>2.9609000000000001</v>
      </c>
      <c r="D447">
        <v>3.3527999999999998</v>
      </c>
      <c r="E447">
        <v>3.7103000000000002</v>
      </c>
      <c r="F447">
        <v>4.0182000000000002</v>
      </c>
      <c r="G447">
        <v>4.2816999999999998</v>
      </c>
      <c r="H447">
        <v>4.5079000000000002</v>
      </c>
      <c r="I447">
        <v>4.7027999999999999</v>
      </c>
      <c r="J447">
        <v>4.8708999999999998</v>
      </c>
      <c r="K447">
        <v>5.0159000000000002</v>
      </c>
      <c r="L447">
        <v>5.1403999999999996</v>
      </c>
      <c r="M447">
        <v>5.2469999999999999</v>
      </c>
      <c r="N447">
        <v>5.3375000000000004</v>
      </c>
      <c r="O447">
        <v>5.4137000000000004</v>
      </c>
      <c r="P447">
        <v>5.4771999999999998</v>
      </c>
      <c r="Q447">
        <v>5.5292000000000003</v>
      </c>
      <c r="R447">
        <v>5.5709999999999997</v>
      </c>
      <c r="S447">
        <v>5.6036999999999999</v>
      </c>
      <c r="T447">
        <v>5.6280999999999999</v>
      </c>
      <c r="U447">
        <v>5.6452</v>
      </c>
      <c r="V447" s="34">
        <f t="shared" si="14"/>
        <v>0</v>
      </c>
      <c r="W447" t="str">
        <f t="shared" si="13"/>
        <v/>
      </c>
    </row>
    <row r="448" spans="1:23" x14ac:dyDescent="0.25">
      <c r="A448" s="38">
        <v>37151</v>
      </c>
      <c r="B448">
        <v>2.6966999999999999</v>
      </c>
      <c r="C448">
        <v>3.0556999999999999</v>
      </c>
      <c r="D448">
        <v>3.4323999999999999</v>
      </c>
      <c r="E448">
        <v>3.7658999999999998</v>
      </c>
      <c r="F448">
        <v>4.0571999999999999</v>
      </c>
      <c r="G448">
        <v>4.3122999999999996</v>
      </c>
      <c r="H448">
        <v>4.5362</v>
      </c>
      <c r="I448">
        <v>4.7324999999999999</v>
      </c>
      <c r="J448">
        <v>4.9043000000000001</v>
      </c>
      <c r="K448">
        <v>5.0541</v>
      </c>
      <c r="L448">
        <v>5.1840000000000002</v>
      </c>
      <c r="M448">
        <v>5.2961</v>
      </c>
      <c r="N448">
        <v>5.3921000000000001</v>
      </c>
      <c r="O448">
        <v>5.4734999999999996</v>
      </c>
      <c r="P448">
        <v>5.5416999999999996</v>
      </c>
      <c r="Q448">
        <v>5.5979999999999999</v>
      </c>
      <c r="R448">
        <v>5.6435000000000004</v>
      </c>
      <c r="S448">
        <v>5.6794000000000002</v>
      </c>
      <c r="T448">
        <v>5.7065999999999999</v>
      </c>
      <c r="U448">
        <v>5.7259000000000002</v>
      </c>
      <c r="V448" s="34">
        <f t="shared" si="14"/>
        <v>0</v>
      </c>
      <c r="W448" t="str">
        <f t="shared" si="13"/>
        <v/>
      </c>
    </row>
    <row r="449" spans="1:23" x14ac:dyDescent="0.25">
      <c r="A449" s="38">
        <v>37152</v>
      </c>
      <c r="B449">
        <v>2.6509</v>
      </c>
      <c r="C449">
        <v>3.0343</v>
      </c>
      <c r="D449">
        <v>3.4289000000000001</v>
      </c>
      <c r="E449">
        <v>3.7835999999999999</v>
      </c>
      <c r="F449">
        <v>4.0972</v>
      </c>
      <c r="G449">
        <v>4.3738999999999999</v>
      </c>
      <c r="H449">
        <v>4.6173999999999999</v>
      </c>
      <c r="I449">
        <v>4.8311999999999999</v>
      </c>
      <c r="J449">
        <v>5.0180999999999996</v>
      </c>
      <c r="K449">
        <v>5.1807999999999996</v>
      </c>
      <c r="L449">
        <v>5.3213999999999997</v>
      </c>
      <c r="M449">
        <v>5.4421999999999997</v>
      </c>
      <c r="N449">
        <v>5.5450999999999997</v>
      </c>
      <c r="O449">
        <v>5.6317000000000004</v>
      </c>
      <c r="P449">
        <v>5.7037000000000004</v>
      </c>
      <c r="Q449">
        <v>5.7625000000000002</v>
      </c>
      <c r="R449">
        <v>5.8093000000000004</v>
      </c>
      <c r="S449">
        <v>5.8455000000000004</v>
      </c>
      <c r="T449">
        <v>5.8719999999999999</v>
      </c>
      <c r="U449">
        <v>5.8898999999999999</v>
      </c>
      <c r="V449" s="34">
        <f t="shared" si="14"/>
        <v>0</v>
      </c>
      <c r="W449" t="str">
        <f t="shared" si="13"/>
        <v/>
      </c>
    </row>
    <row r="450" spans="1:23" x14ac:dyDescent="0.25">
      <c r="A450" s="38">
        <v>37153</v>
      </c>
      <c r="B450">
        <v>2.4679000000000002</v>
      </c>
      <c r="C450">
        <v>2.8826000000000001</v>
      </c>
      <c r="D450">
        <v>3.3018999999999998</v>
      </c>
      <c r="E450">
        <v>3.6760999999999999</v>
      </c>
      <c r="F450">
        <v>4.0069999999999997</v>
      </c>
      <c r="G450">
        <v>4.2994000000000003</v>
      </c>
      <c r="H450">
        <v>4.5571000000000002</v>
      </c>
      <c r="I450">
        <v>4.7838000000000003</v>
      </c>
      <c r="J450">
        <v>4.9823000000000004</v>
      </c>
      <c r="K450">
        <v>5.1554000000000002</v>
      </c>
      <c r="L450">
        <v>5.3052999999999999</v>
      </c>
      <c r="M450">
        <v>5.4344000000000001</v>
      </c>
      <c r="N450">
        <v>5.5446</v>
      </c>
      <c r="O450">
        <v>5.6376999999999997</v>
      </c>
      <c r="P450">
        <v>5.7153999999999998</v>
      </c>
      <c r="Q450">
        <v>5.7790999999999997</v>
      </c>
      <c r="R450">
        <v>5.8300999999999998</v>
      </c>
      <c r="S450">
        <v>5.8699000000000003</v>
      </c>
      <c r="T450">
        <v>5.8994</v>
      </c>
      <c r="U450">
        <v>5.9198000000000004</v>
      </c>
      <c r="V450" s="34">
        <f t="shared" si="14"/>
        <v>0</v>
      </c>
      <c r="W450" t="str">
        <f t="shared" si="13"/>
        <v/>
      </c>
    </row>
    <row r="451" spans="1:23" x14ac:dyDescent="0.25">
      <c r="A451" s="38">
        <v>37154</v>
      </c>
      <c r="B451">
        <v>2.5442</v>
      </c>
      <c r="C451">
        <v>2.9725000000000001</v>
      </c>
      <c r="D451">
        <v>3.3820999999999999</v>
      </c>
      <c r="E451">
        <v>3.7498999999999998</v>
      </c>
      <c r="F451">
        <v>4.0773000000000001</v>
      </c>
      <c r="G451">
        <v>4.3677999999999999</v>
      </c>
      <c r="H451">
        <v>4.6245000000000003</v>
      </c>
      <c r="I451">
        <v>4.8506999999999998</v>
      </c>
      <c r="J451">
        <v>5.0488999999999997</v>
      </c>
      <c r="K451">
        <v>5.2218999999999998</v>
      </c>
      <c r="L451">
        <v>5.3718000000000004</v>
      </c>
      <c r="M451">
        <v>5.5008999999999997</v>
      </c>
      <c r="N451">
        <v>5.6111000000000004</v>
      </c>
      <c r="O451">
        <v>5.7041000000000004</v>
      </c>
      <c r="P451">
        <v>5.7816999999999998</v>
      </c>
      <c r="Q451">
        <v>5.8452999999999999</v>
      </c>
      <c r="R451">
        <v>5.8963000000000001</v>
      </c>
      <c r="S451">
        <v>5.9358000000000004</v>
      </c>
      <c r="T451">
        <v>5.9652000000000003</v>
      </c>
      <c r="U451">
        <v>5.9852999999999996</v>
      </c>
      <c r="V451" s="34">
        <f t="shared" si="14"/>
        <v>0</v>
      </c>
      <c r="W451" t="str">
        <f t="shared" si="13"/>
        <v/>
      </c>
    </row>
    <row r="452" spans="1:23" x14ac:dyDescent="0.25">
      <c r="A452" s="38">
        <v>37155</v>
      </c>
      <c r="B452">
        <v>2.5135000000000001</v>
      </c>
      <c r="C452">
        <v>2.9527999999999999</v>
      </c>
      <c r="D452">
        <v>3.3698999999999999</v>
      </c>
      <c r="E452">
        <v>3.7359</v>
      </c>
      <c r="F452">
        <v>4.0570000000000004</v>
      </c>
      <c r="G452">
        <v>4.34</v>
      </c>
      <c r="H452">
        <v>4.5892999999999997</v>
      </c>
      <c r="I452">
        <v>4.8089000000000004</v>
      </c>
      <c r="J452">
        <v>5.0015999999999998</v>
      </c>
      <c r="K452">
        <v>5.1700999999999997</v>
      </c>
      <c r="L452">
        <v>5.3167</v>
      </c>
      <c r="M452">
        <v>5.4435000000000002</v>
      </c>
      <c r="N452">
        <v>5.5522999999999998</v>
      </c>
      <c r="O452">
        <v>5.6448999999999998</v>
      </c>
      <c r="P452">
        <v>5.7228000000000003</v>
      </c>
      <c r="Q452">
        <v>5.7873999999999999</v>
      </c>
      <c r="R452">
        <v>5.8399000000000001</v>
      </c>
      <c r="S452">
        <v>5.8815</v>
      </c>
      <c r="T452">
        <v>5.9134000000000002</v>
      </c>
      <c r="U452">
        <v>5.9363999999999999</v>
      </c>
      <c r="V452" s="34">
        <f t="shared" si="14"/>
        <v>0</v>
      </c>
      <c r="W452" t="str">
        <f t="shared" ref="W452:W515" si="15">IF(SUM(V452:V456)&gt;0,CONCATENATE(YEAR(A452),INT((MONTH(A452)-1)/3)+1),"")</f>
        <v/>
      </c>
    </row>
    <row r="453" spans="1:23" x14ac:dyDescent="0.25">
      <c r="A453" s="38">
        <v>37158</v>
      </c>
      <c r="B453">
        <v>2.5568</v>
      </c>
      <c r="C453">
        <v>2.9861</v>
      </c>
      <c r="D453">
        <v>3.4068000000000001</v>
      </c>
      <c r="E453">
        <v>3.7744</v>
      </c>
      <c r="F453">
        <v>4.0942999999999996</v>
      </c>
      <c r="G453">
        <v>4.3738999999999999</v>
      </c>
      <c r="H453">
        <v>4.6189999999999998</v>
      </c>
      <c r="I453">
        <v>4.8337000000000003</v>
      </c>
      <c r="J453">
        <v>5.0214999999999996</v>
      </c>
      <c r="K453">
        <v>5.1849999999999996</v>
      </c>
      <c r="L453">
        <v>5.3268000000000004</v>
      </c>
      <c r="M453">
        <v>5.4489999999999998</v>
      </c>
      <c r="N453">
        <v>5.5534999999999997</v>
      </c>
      <c r="O453">
        <v>5.6421000000000001</v>
      </c>
      <c r="P453">
        <v>5.7161999999999997</v>
      </c>
      <c r="Q453">
        <v>5.7773000000000003</v>
      </c>
      <c r="R453">
        <v>5.8266</v>
      </c>
      <c r="S453">
        <v>5.8654000000000002</v>
      </c>
      <c r="T453">
        <v>5.8947000000000003</v>
      </c>
      <c r="U453">
        <v>5.9154</v>
      </c>
      <c r="V453" s="34">
        <f t="shared" si="14"/>
        <v>0</v>
      </c>
      <c r="W453" t="str">
        <f t="shared" si="15"/>
        <v>20013</v>
      </c>
    </row>
    <row r="454" spans="1:23" x14ac:dyDescent="0.25">
      <c r="A454" s="38">
        <v>37159</v>
      </c>
      <c r="B454">
        <v>2.4973999999999998</v>
      </c>
      <c r="C454">
        <v>2.9264999999999999</v>
      </c>
      <c r="D454">
        <v>3.3613</v>
      </c>
      <c r="E454">
        <v>3.7412999999999998</v>
      </c>
      <c r="F454">
        <v>4.0701999999999998</v>
      </c>
      <c r="G454">
        <v>4.3563000000000001</v>
      </c>
      <c r="H454">
        <v>4.6060999999999996</v>
      </c>
      <c r="I454">
        <v>4.8243</v>
      </c>
      <c r="J454">
        <v>5.0145999999999997</v>
      </c>
      <c r="K454">
        <v>5.1798999999999999</v>
      </c>
      <c r="L454">
        <v>5.3230000000000004</v>
      </c>
      <c r="M454">
        <v>5.4459999999999997</v>
      </c>
      <c r="N454">
        <v>5.5509000000000004</v>
      </c>
      <c r="O454">
        <v>5.6395999999999997</v>
      </c>
      <c r="P454">
        <v>5.7135999999999996</v>
      </c>
      <c r="Q454">
        <v>5.7744</v>
      </c>
      <c r="R454">
        <v>5.8232999999999997</v>
      </c>
      <c r="S454">
        <v>5.8613999999999997</v>
      </c>
      <c r="T454">
        <v>5.89</v>
      </c>
      <c r="U454">
        <v>5.9099000000000004</v>
      </c>
      <c r="V454" s="34">
        <f t="shared" si="14"/>
        <v>0</v>
      </c>
      <c r="W454" t="str">
        <f t="shared" si="15"/>
        <v>20013</v>
      </c>
    </row>
    <row r="455" spans="1:23" x14ac:dyDescent="0.25">
      <c r="A455" s="38">
        <v>37160</v>
      </c>
      <c r="B455">
        <v>2.4649999999999999</v>
      </c>
      <c r="C455">
        <v>2.8778000000000001</v>
      </c>
      <c r="D455">
        <v>3.3092999999999999</v>
      </c>
      <c r="E455">
        <v>3.6869999999999998</v>
      </c>
      <c r="F455">
        <v>4.0125000000000002</v>
      </c>
      <c r="G455">
        <v>4.2945000000000002</v>
      </c>
      <c r="H455">
        <v>4.5400999999999998</v>
      </c>
      <c r="I455">
        <v>4.7542</v>
      </c>
      <c r="J455">
        <v>4.9408000000000003</v>
      </c>
      <c r="K455">
        <v>5.1029</v>
      </c>
      <c r="L455">
        <v>5.2431000000000001</v>
      </c>
      <c r="M455">
        <v>5.3636999999999997</v>
      </c>
      <c r="N455">
        <v>5.4665999999999997</v>
      </c>
      <c r="O455">
        <v>5.5537999999999998</v>
      </c>
      <c r="P455">
        <v>5.6265999999999998</v>
      </c>
      <c r="Q455">
        <v>5.6866000000000003</v>
      </c>
      <c r="R455">
        <v>5.7350000000000003</v>
      </c>
      <c r="S455">
        <v>5.7729999999999997</v>
      </c>
      <c r="T455">
        <v>5.8015999999999996</v>
      </c>
      <c r="U455">
        <v>5.8217999999999996</v>
      </c>
      <c r="V455" s="34">
        <f t="shared" si="14"/>
        <v>0</v>
      </c>
      <c r="W455" t="str">
        <f t="shared" si="15"/>
        <v>20013</v>
      </c>
    </row>
    <row r="456" spans="1:23" x14ac:dyDescent="0.25">
      <c r="A456" s="38">
        <v>37161</v>
      </c>
      <c r="B456">
        <v>2.4234</v>
      </c>
      <c r="C456">
        <v>2.8306</v>
      </c>
      <c r="D456">
        <v>3.2650000000000001</v>
      </c>
      <c r="E456">
        <v>3.6421000000000001</v>
      </c>
      <c r="F456">
        <v>3.9634999999999998</v>
      </c>
      <c r="G456">
        <v>4.24</v>
      </c>
      <c r="H456">
        <v>4.4795999999999996</v>
      </c>
      <c r="I456">
        <v>4.6883999999999997</v>
      </c>
      <c r="J456">
        <v>4.8704999999999998</v>
      </c>
      <c r="K456">
        <v>5.0290999999999997</v>
      </c>
      <c r="L456">
        <v>5.1669</v>
      </c>
      <c r="M456">
        <v>5.2862</v>
      </c>
      <c r="N456">
        <v>5.3887999999999998</v>
      </c>
      <c r="O456">
        <v>5.4763999999999999</v>
      </c>
      <c r="P456">
        <v>5.5505000000000004</v>
      </c>
      <c r="Q456">
        <v>5.6124999999999998</v>
      </c>
      <c r="R456">
        <v>5.6634000000000002</v>
      </c>
      <c r="S456">
        <v>5.7045000000000003</v>
      </c>
      <c r="T456">
        <v>5.7366000000000001</v>
      </c>
      <c r="U456">
        <v>5.7606999999999999</v>
      </c>
      <c r="V456" s="34">
        <f t="shared" si="14"/>
        <v>0</v>
      </c>
      <c r="W456" t="str">
        <f t="shared" si="15"/>
        <v>20013</v>
      </c>
    </row>
    <row r="457" spans="1:23" x14ac:dyDescent="0.25">
      <c r="A457" s="38">
        <v>37162</v>
      </c>
      <c r="B457">
        <v>2.4861</v>
      </c>
      <c r="C457">
        <v>2.9036</v>
      </c>
      <c r="D457">
        <v>3.3336999999999999</v>
      </c>
      <c r="E457">
        <v>3.7025999999999999</v>
      </c>
      <c r="F457">
        <v>4.0155000000000003</v>
      </c>
      <c r="G457">
        <v>4.2839</v>
      </c>
      <c r="H457">
        <v>4.5160999999999998</v>
      </c>
      <c r="I457">
        <v>4.7179000000000002</v>
      </c>
      <c r="J457">
        <v>4.8933</v>
      </c>
      <c r="K457">
        <v>5.0456000000000003</v>
      </c>
      <c r="L457">
        <v>5.1775000000000002</v>
      </c>
      <c r="M457">
        <v>5.2911000000000001</v>
      </c>
      <c r="N457">
        <v>5.3883000000000001</v>
      </c>
      <c r="O457">
        <v>5.4707999999999997</v>
      </c>
      <c r="P457">
        <v>5.5400999999999998</v>
      </c>
      <c r="Q457">
        <v>5.5975000000000001</v>
      </c>
      <c r="R457">
        <v>5.6441999999999997</v>
      </c>
      <c r="S457">
        <v>5.6813000000000002</v>
      </c>
      <c r="T457">
        <v>5.7096999999999998</v>
      </c>
      <c r="U457">
        <v>5.7304000000000004</v>
      </c>
      <c r="V457" s="34">
        <f t="shared" si="14"/>
        <v>1</v>
      </c>
      <c r="W457" t="str">
        <f t="shared" si="15"/>
        <v>20013</v>
      </c>
    </row>
    <row r="458" spans="1:23" x14ac:dyDescent="0.25">
      <c r="A458" s="38">
        <v>37165</v>
      </c>
      <c r="B458">
        <v>2.4489999999999998</v>
      </c>
      <c r="C458">
        <v>2.8553999999999999</v>
      </c>
      <c r="D458">
        <v>3.2911999999999999</v>
      </c>
      <c r="E458">
        <v>3.6657000000000002</v>
      </c>
      <c r="F458">
        <v>3.9802</v>
      </c>
      <c r="G458">
        <v>4.2469999999999999</v>
      </c>
      <c r="H458">
        <v>4.4756999999999998</v>
      </c>
      <c r="I458">
        <v>4.6734</v>
      </c>
      <c r="J458">
        <v>4.8446999999999996</v>
      </c>
      <c r="K458">
        <v>4.9931999999999999</v>
      </c>
      <c r="L458">
        <v>5.1219000000000001</v>
      </c>
      <c r="M458">
        <v>5.2328999999999999</v>
      </c>
      <c r="N458">
        <v>5.3281000000000001</v>
      </c>
      <c r="O458">
        <v>5.4093</v>
      </c>
      <c r="P458">
        <v>5.4779</v>
      </c>
      <c r="Q458">
        <v>5.5350999999999999</v>
      </c>
      <c r="R458">
        <v>5.5822000000000003</v>
      </c>
      <c r="S458">
        <v>5.6200999999999999</v>
      </c>
      <c r="T458">
        <v>5.6497999999999999</v>
      </c>
      <c r="U458">
        <v>5.6721000000000004</v>
      </c>
      <c r="V458" s="34">
        <f t="shared" si="14"/>
        <v>0</v>
      </c>
      <c r="W458" t="str">
        <f t="shared" si="15"/>
        <v/>
      </c>
    </row>
    <row r="459" spans="1:23" x14ac:dyDescent="0.25">
      <c r="A459" s="38">
        <v>37166</v>
      </c>
      <c r="B459">
        <v>2.391</v>
      </c>
      <c r="C459">
        <v>2.8092999999999999</v>
      </c>
      <c r="D459">
        <v>3.2564000000000002</v>
      </c>
      <c r="E459">
        <v>3.6372</v>
      </c>
      <c r="F459">
        <v>3.9554</v>
      </c>
      <c r="G459">
        <v>4.2244000000000002</v>
      </c>
      <c r="H459">
        <v>4.4546000000000001</v>
      </c>
      <c r="I459">
        <v>4.6531000000000002</v>
      </c>
      <c r="J459">
        <v>4.8249000000000004</v>
      </c>
      <c r="K459">
        <v>4.9734999999999996</v>
      </c>
      <c r="L459">
        <v>5.1020000000000003</v>
      </c>
      <c r="M459">
        <v>5.2125000000000004</v>
      </c>
      <c r="N459">
        <v>5.3071999999999999</v>
      </c>
      <c r="O459">
        <v>5.3875999999999999</v>
      </c>
      <c r="P459">
        <v>5.4551999999999996</v>
      </c>
      <c r="Q459">
        <v>5.5114999999999998</v>
      </c>
      <c r="R459">
        <v>5.5575000000000001</v>
      </c>
      <c r="S459">
        <v>5.5942999999999996</v>
      </c>
      <c r="T459">
        <v>5.6227999999999998</v>
      </c>
      <c r="U459">
        <v>5.6439000000000004</v>
      </c>
      <c r="V459" s="34">
        <f t="shared" si="14"/>
        <v>0</v>
      </c>
      <c r="W459" t="str">
        <f t="shared" si="15"/>
        <v/>
      </c>
    </row>
    <row r="460" spans="1:23" x14ac:dyDescent="0.25">
      <c r="A460" s="38">
        <v>37167</v>
      </c>
      <c r="B460">
        <v>2.3734999999999999</v>
      </c>
      <c r="C460">
        <v>2.8147000000000002</v>
      </c>
      <c r="D460">
        <v>3.2562000000000002</v>
      </c>
      <c r="E460">
        <v>3.6276000000000002</v>
      </c>
      <c r="F460">
        <v>3.9386000000000001</v>
      </c>
      <c r="G460">
        <v>4.2030000000000003</v>
      </c>
      <c r="H460">
        <v>4.4306000000000001</v>
      </c>
      <c r="I460">
        <v>4.6277999999999997</v>
      </c>
      <c r="J460">
        <v>4.7991000000000001</v>
      </c>
      <c r="K460">
        <v>4.9478</v>
      </c>
      <c r="L460">
        <v>5.0766</v>
      </c>
      <c r="M460">
        <v>5.1878000000000002</v>
      </c>
      <c r="N460">
        <v>5.2831999999999999</v>
      </c>
      <c r="O460">
        <v>5.3643999999999998</v>
      </c>
      <c r="P460">
        <v>5.4329999999999998</v>
      </c>
      <c r="Q460">
        <v>5.4901</v>
      </c>
      <c r="R460">
        <v>5.5369000000000002</v>
      </c>
      <c r="S460">
        <v>5.5744999999999996</v>
      </c>
      <c r="T460">
        <v>5.6036999999999999</v>
      </c>
      <c r="U460">
        <v>5.6254999999999997</v>
      </c>
      <c r="V460" s="34">
        <f t="shared" si="14"/>
        <v>0</v>
      </c>
      <c r="W460" t="str">
        <f t="shared" si="15"/>
        <v/>
      </c>
    </row>
    <row r="461" spans="1:23" x14ac:dyDescent="0.25">
      <c r="A461" s="38">
        <v>37168</v>
      </c>
      <c r="B461">
        <v>2.3666999999999998</v>
      </c>
      <c r="C461">
        <v>2.8064</v>
      </c>
      <c r="D461">
        <v>3.2509000000000001</v>
      </c>
      <c r="E461">
        <v>3.6263000000000001</v>
      </c>
      <c r="F461">
        <v>3.9401999999999999</v>
      </c>
      <c r="G461">
        <v>4.2065000000000001</v>
      </c>
      <c r="H461">
        <v>4.4348999999999998</v>
      </c>
      <c r="I461">
        <v>4.6322000000000001</v>
      </c>
      <c r="J461">
        <v>4.8029000000000002</v>
      </c>
      <c r="K461">
        <v>4.9505999999999997</v>
      </c>
      <c r="L461">
        <v>5.0780000000000003</v>
      </c>
      <c r="M461">
        <v>5.1875999999999998</v>
      </c>
      <c r="N461">
        <v>5.2811000000000003</v>
      </c>
      <c r="O461">
        <v>5.3604000000000003</v>
      </c>
      <c r="P461">
        <v>5.4268000000000001</v>
      </c>
      <c r="Q461">
        <v>5.4817999999999998</v>
      </c>
      <c r="R461">
        <v>5.5263999999999998</v>
      </c>
      <c r="S461">
        <v>5.5617999999999999</v>
      </c>
      <c r="T461">
        <v>5.5888999999999998</v>
      </c>
      <c r="U461">
        <v>5.6085000000000003</v>
      </c>
      <c r="V461" s="34">
        <f t="shared" si="14"/>
        <v>0</v>
      </c>
      <c r="W461" t="str">
        <f t="shared" si="15"/>
        <v/>
      </c>
    </row>
    <row r="462" spans="1:23" x14ac:dyDescent="0.25">
      <c r="A462" s="38">
        <v>37169</v>
      </c>
      <c r="B462">
        <v>2.3273999999999999</v>
      </c>
      <c r="C462">
        <v>2.7604000000000002</v>
      </c>
      <c r="D462">
        <v>3.2059000000000002</v>
      </c>
      <c r="E462">
        <v>3.5865</v>
      </c>
      <c r="F462">
        <v>3.9077999999999999</v>
      </c>
      <c r="G462">
        <v>4.1818999999999997</v>
      </c>
      <c r="H462">
        <v>4.4179000000000004</v>
      </c>
      <c r="I462">
        <v>4.6222000000000003</v>
      </c>
      <c r="J462">
        <v>4.7991000000000001</v>
      </c>
      <c r="K462">
        <v>4.9522000000000004</v>
      </c>
      <c r="L462">
        <v>5.0842999999999998</v>
      </c>
      <c r="M462">
        <v>5.1976000000000004</v>
      </c>
      <c r="N462">
        <v>5.2942999999999998</v>
      </c>
      <c r="O462">
        <v>5.3758999999999997</v>
      </c>
      <c r="P462">
        <v>5.4440999999999997</v>
      </c>
      <c r="Q462">
        <v>5.5003000000000002</v>
      </c>
      <c r="R462">
        <v>5.5456000000000003</v>
      </c>
      <c r="S462">
        <v>5.5812999999999997</v>
      </c>
      <c r="T462">
        <v>5.6082000000000001</v>
      </c>
      <c r="U462">
        <v>5.6273</v>
      </c>
      <c r="V462" s="34">
        <f t="shared" si="14"/>
        <v>0</v>
      </c>
      <c r="W462" t="str">
        <f t="shared" si="15"/>
        <v/>
      </c>
    </row>
    <row r="463" spans="1:23" x14ac:dyDescent="0.25">
      <c r="A463" s="38">
        <v>37172</v>
      </c>
      <c r="B463" t="s">
        <v>84</v>
      </c>
      <c r="C463" t="s">
        <v>84</v>
      </c>
      <c r="D463" t="s">
        <v>84</v>
      </c>
      <c r="E463" t="s">
        <v>84</v>
      </c>
      <c r="F463" t="s">
        <v>84</v>
      </c>
      <c r="G463" t="s">
        <v>84</v>
      </c>
      <c r="H463" t="s">
        <v>84</v>
      </c>
      <c r="I463" t="s">
        <v>84</v>
      </c>
      <c r="J463" t="s">
        <v>84</v>
      </c>
      <c r="K463" t="s">
        <v>84</v>
      </c>
      <c r="L463" t="s">
        <v>84</v>
      </c>
      <c r="M463" t="s">
        <v>84</v>
      </c>
      <c r="N463" t="s">
        <v>84</v>
      </c>
      <c r="O463" t="s">
        <v>84</v>
      </c>
      <c r="P463" t="s">
        <v>84</v>
      </c>
      <c r="Q463" t="s">
        <v>84</v>
      </c>
      <c r="R463" t="s">
        <v>84</v>
      </c>
      <c r="S463" t="s">
        <v>84</v>
      </c>
      <c r="T463" t="s">
        <v>84</v>
      </c>
      <c r="U463" t="s">
        <v>84</v>
      </c>
      <c r="V463" s="34">
        <f t="shared" si="14"/>
        <v>0</v>
      </c>
      <c r="W463" t="str">
        <f t="shared" si="15"/>
        <v/>
      </c>
    </row>
    <row r="464" spans="1:23" x14ac:dyDescent="0.25">
      <c r="A464" s="38">
        <v>37173</v>
      </c>
      <c r="B464">
        <v>2.3384999999999998</v>
      </c>
      <c r="C464">
        <v>2.8068</v>
      </c>
      <c r="D464">
        <v>3.2700999999999998</v>
      </c>
      <c r="E464">
        <v>3.6610999999999998</v>
      </c>
      <c r="F464">
        <v>3.9887999999999999</v>
      </c>
      <c r="G464">
        <v>4.2670000000000003</v>
      </c>
      <c r="H464">
        <v>4.5056000000000003</v>
      </c>
      <c r="I464">
        <v>4.7111999999999998</v>
      </c>
      <c r="J464">
        <v>4.8887</v>
      </c>
      <c r="K464">
        <v>5.0418000000000003</v>
      </c>
      <c r="L464">
        <v>5.1734</v>
      </c>
      <c r="M464">
        <v>5.2858000000000001</v>
      </c>
      <c r="N464">
        <v>5.3813000000000004</v>
      </c>
      <c r="O464">
        <v>5.4615999999999998</v>
      </c>
      <c r="P464">
        <v>5.5282</v>
      </c>
      <c r="Q464">
        <v>5.5827</v>
      </c>
      <c r="R464">
        <v>5.6262999999999996</v>
      </c>
      <c r="S464">
        <v>5.6601999999999997</v>
      </c>
      <c r="T464">
        <v>5.6852999999999998</v>
      </c>
      <c r="U464">
        <v>5.7026000000000003</v>
      </c>
      <c r="V464" s="34">
        <f t="shared" si="14"/>
        <v>0</v>
      </c>
      <c r="W464" t="str">
        <f t="shared" si="15"/>
        <v/>
      </c>
    </row>
    <row r="465" spans="1:23" x14ac:dyDescent="0.25">
      <c r="A465" s="38">
        <v>37174</v>
      </c>
      <c r="B465">
        <v>2.3517999999999999</v>
      </c>
      <c r="C465">
        <v>2.8317999999999999</v>
      </c>
      <c r="D465">
        <v>3.2877999999999998</v>
      </c>
      <c r="E465">
        <v>3.6663999999999999</v>
      </c>
      <c r="F465">
        <v>3.9834999999999998</v>
      </c>
      <c r="G465">
        <v>4.2535999999999996</v>
      </c>
      <c r="H465">
        <v>4.4861000000000004</v>
      </c>
      <c r="I465">
        <v>4.6872999999999996</v>
      </c>
      <c r="J465">
        <v>4.8613999999999997</v>
      </c>
      <c r="K465">
        <v>5.0118999999999998</v>
      </c>
      <c r="L465">
        <v>5.1414999999999997</v>
      </c>
      <c r="M465">
        <v>5.2525000000000004</v>
      </c>
      <c r="N465">
        <v>5.3468</v>
      </c>
      <c r="O465">
        <v>5.4263000000000003</v>
      </c>
      <c r="P465">
        <v>5.4923999999999999</v>
      </c>
      <c r="Q465">
        <v>5.5465</v>
      </c>
      <c r="R465">
        <v>5.5899000000000001</v>
      </c>
      <c r="S465">
        <v>5.6235999999999997</v>
      </c>
      <c r="T465">
        <v>5.6487999999999996</v>
      </c>
      <c r="U465">
        <v>5.6661999999999999</v>
      </c>
      <c r="V465" s="34">
        <f t="shared" si="14"/>
        <v>0</v>
      </c>
      <c r="W465" t="str">
        <f t="shared" si="15"/>
        <v/>
      </c>
    </row>
    <row r="466" spans="1:23" x14ac:dyDescent="0.25">
      <c r="A466" s="38">
        <v>37175</v>
      </c>
      <c r="B466">
        <v>2.4350999999999998</v>
      </c>
      <c r="C466">
        <v>2.9201999999999999</v>
      </c>
      <c r="D466">
        <v>3.3729</v>
      </c>
      <c r="E466">
        <v>3.7513999999999998</v>
      </c>
      <c r="F466">
        <v>4.0690999999999997</v>
      </c>
      <c r="G466">
        <v>4.3396999999999997</v>
      </c>
      <c r="H466">
        <v>4.5721999999999996</v>
      </c>
      <c r="I466">
        <v>4.7728999999999999</v>
      </c>
      <c r="J466">
        <v>4.9461000000000004</v>
      </c>
      <c r="K466">
        <v>5.0952000000000002</v>
      </c>
      <c r="L466">
        <v>5.2230999999999996</v>
      </c>
      <c r="M466">
        <v>5.3322000000000003</v>
      </c>
      <c r="N466">
        <v>5.4244000000000003</v>
      </c>
      <c r="O466">
        <v>5.5015999999999998</v>
      </c>
      <c r="P466">
        <v>5.5652999999999997</v>
      </c>
      <c r="Q466">
        <v>5.6169000000000002</v>
      </c>
      <c r="R466">
        <v>5.6577999999999999</v>
      </c>
      <c r="S466">
        <v>5.6890999999999998</v>
      </c>
      <c r="T466">
        <v>5.7117000000000004</v>
      </c>
      <c r="U466">
        <v>5.7266000000000004</v>
      </c>
      <c r="V466" s="34">
        <f t="shared" si="14"/>
        <v>0</v>
      </c>
      <c r="W466" t="str">
        <f t="shared" si="15"/>
        <v/>
      </c>
    </row>
    <row r="467" spans="1:23" x14ac:dyDescent="0.25">
      <c r="A467" s="38">
        <v>37176</v>
      </c>
      <c r="B467">
        <v>2.3744999999999998</v>
      </c>
      <c r="C467">
        <v>2.8597000000000001</v>
      </c>
      <c r="D467">
        <v>3.3281999999999998</v>
      </c>
      <c r="E467">
        <v>3.7201</v>
      </c>
      <c r="F467">
        <v>4.048</v>
      </c>
      <c r="G467">
        <v>4.3261000000000003</v>
      </c>
      <c r="H467">
        <v>4.5644999999999998</v>
      </c>
      <c r="I467">
        <v>4.7697000000000003</v>
      </c>
      <c r="J467">
        <v>4.9463999999999997</v>
      </c>
      <c r="K467">
        <v>5.0983000000000001</v>
      </c>
      <c r="L467">
        <v>5.2283999999999997</v>
      </c>
      <c r="M467">
        <v>5.3391000000000002</v>
      </c>
      <c r="N467">
        <v>5.4325000000000001</v>
      </c>
      <c r="O467">
        <v>5.5105000000000004</v>
      </c>
      <c r="P467">
        <v>5.5747999999999998</v>
      </c>
      <c r="Q467">
        <v>5.6268000000000002</v>
      </c>
      <c r="R467">
        <v>5.6677</v>
      </c>
      <c r="S467">
        <v>5.6989000000000001</v>
      </c>
      <c r="T467">
        <v>5.7213000000000003</v>
      </c>
      <c r="U467">
        <v>5.7359</v>
      </c>
      <c r="V467" s="34">
        <f t="shared" si="14"/>
        <v>0</v>
      </c>
      <c r="W467" t="str">
        <f t="shared" si="15"/>
        <v/>
      </c>
    </row>
    <row r="468" spans="1:23" x14ac:dyDescent="0.25">
      <c r="A468" s="38">
        <v>37179</v>
      </c>
      <c r="B468">
        <v>2.3338000000000001</v>
      </c>
      <c r="C468">
        <v>2.8258999999999999</v>
      </c>
      <c r="D468">
        <v>3.2847</v>
      </c>
      <c r="E468">
        <v>3.665</v>
      </c>
      <c r="F468">
        <v>3.9855</v>
      </c>
      <c r="G468">
        <v>4.2602000000000002</v>
      </c>
      <c r="H468">
        <v>4.4976000000000003</v>
      </c>
      <c r="I468">
        <v>4.7032999999999996</v>
      </c>
      <c r="J468">
        <v>4.8815</v>
      </c>
      <c r="K468">
        <v>5.0354000000000001</v>
      </c>
      <c r="L468">
        <v>5.1677999999999997</v>
      </c>
      <c r="M468">
        <v>5.2808999999999999</v>
      </c>
      <c r="N468">
        <v>5.3768000000000002</v>
      </c>
      <c r="O468">
        <v>5.4573</v>
      </c>
      <c r="P468">
        <v>5.5239000000000003</v>
      </c>
      <c r="Q468">
        <v>5.5780000000000003</v>
      </c>
      <c r="R468">
        <v>5.6211000000000002</v>
      </c>
      <c r="S468">
        <v>5.6540999999999997</v>
      </c>
      <c r="T468">
        <v>5.6782000000000004</v>
      </c>
      <c r="U468">
        <v>5.6943999999999999</v>
      </c>
      <c r="V468" s="34">
        <f t="shared" si="14"/>
        <v>0</v>
      </c>
      <c r="W468" t="str">
        <f t="shared" si="15"/>
        <v/>
      </c>
    </row>
    <row r="469" spans="1:23" x14ac:dyDescent="0.25">
      <c r="A469" s="38">
        <v>37180</v>
      </c>
      <c r="B469">
        <v>2.3281000000000001</v>
      </c>
      <c r="C469">
        <v>2.8209</v>
      </c>
      <c r="D469">
        <v>3.2677999999999998</v>
      </c>
      <c r="E469">
        <v>3.6398999999999999</v>
      </c>
      <c r="F469">
        <v>3.9559000000000002</v>
      </c>
      <c r="G469">
        <v>4.2285000000000004</v>
      </c>
      <c r="H469">
        <v>4.4649000000000001</v>
      </c>
      <c r="I469">
        <v>4.6703999999999999</v>
      </c>
      <c r="J469">
        <v>4.8487</v>
      </c>
      <c r="K469">
        <v>5.0029000000000003</v>
      </c>
      <c r="L469">
        <v>5.1356000000000002</v>
      </c>
      <c r="M469">
        <v>5.2491000000000003</v>
      </c>
      <c r="N469">
        <v>5.3452999999999999</v>
      </c>
      <c r="O469">
        <v>5.4260000000000002</v>
      </c>
      <c r="P469">
        <v>5.4927999999999999</v>
      </c>
      <c r="Q469">
        <v>5.5471000000000004</v>
      </c>
      <c r="R469">
        <v>5.5902000000000003</v>
      </c>
      <c r="S469">
        <v>5.6231999999999998</v>
      </c>
      <c r="T469">
        <v>5.6471999999999998</v>
      </c>
      <c r="U469">
        <v>5.6631999999999998</v>
      </c>
      <c r="V469" s="34">
        <f t="shared" si="14"/>
        <v>0</v>
      </c>
      <c r="W469" t="str">
        <f t="shared" si="15"/>
        <v/>
      </c>
    </row>
    <row r="470" spans="1:23" x14ac:dyDescent="0.25">
      <c r="A470" s="38">
        <v>37181</v>
      </c>
      <c r="B470">
        <v>2.3435000000000001</v>
      </c>
      <c r="C470">
        <v>2.8506</v>
      </c>
      <c r="D470">
        <v>3.298</v>
      </c>
      <c r="E470">
        <v>3.6642000000000001</v>
      </c>
      <c r="F470">
        <v>3.9721000000000002</v>
      </c>
      <c r="G470">
        <v>4.2359999999999998</v>
      </c>
      <c r="H470">
        <v>4.4641999999999999</v>
      </c>
      <c r="I470">
        <v>4.6622000000000003</v>
      </c>
      <c r="J470">
        <v>4.8339999999999996</v>
      </c>
      <c r="K470">
        <v>4.9824999999999999</v>
      </c>
      <c r="L470">
        <v>5.1104000000000003</v>
      </c>
      <c r="M470">
        <v>5.2199</v>
      </c>
      <c r="N470">
        <v>5.3129</v>
      </c>
      <c r="O470">
        <v>5.3910999999999998</v>
      </c>
      <c r="P470">
        <v>5.4560000000000004</v>
      </c>
      <c r="Q470">
        <v>5.5088999999999997</v>
      </c>
      <c r="R470">
        <v>5.5511999999999997</v>
      </c>
      <c r="S470">
        <v>5.5838999999999999</v>
      </c>
      <c r="T470">
        <v>5.6079999999999997</v>
      </c>
      <c r="U470">
        <v>5.6243999999999996</v>
      </c>
      <c r="V470" s="34">
        <f t="shared" si="14"/>
        <v>0</v>
      </c>
      <c r="W470" t="str">
        <f t="shared" si="15"/>
        <v/>
      </c>
    </row>
    <row r="471" spans="1:23" x14ac:dyDescent="0.25">
      <c r="A471" s="38">
        <v>37182</v>
      </c>
      <c r="B471">
        <v>2.3134000000000001</v>
      </c>
      <c r="C471">
        <v>2.8149000000000002</v>
      </c>
      <c r="D471">
        <v>3.2763</v>
      </c>
      <c r="E471">
        <v>3.6547000000000001</v>
      </c>
      <c r="F471">
        <v>3.97</v>
      </c>
      <c r="G471">
        <v>4.2381000000000002</v>
      </c>
      <c r="H471">
        <v>4.4683000000000002</v>
      </c>
      <c r="I471">
        <v>4.6670999999999996</v>
      </c>
      <c r="J471">
        <v>4.8388</v>
      </c>
      <c r="K471">
        <v>4.9866999999999999</v>
      </c>
      <c r="L471">
        <v>5.1136999999999997</v>
      </c>
      <c r="M471">
        <v>5.2221000000000002</v>
      </c>
      <c r="N471">
        <v>5.3139000000000003</v>
      </c>
      <c r="O471">
        <v>5.3909000000000002</v>
      </c>
      <c r="P471">
        <v>5.4545000000000003</v>
      </c>
      <c r="Q471">
        <v>5.5061999999999998</v>
      </c>
      <c r="R471">
        <v>5.5472999999999999</v>
      </c>
      <c r="S471">
        <v>5.5789</v>
      </c>
      <c r="T471">
        <v>5.6018999999999997</v>
      </c>
      <c r="U471">
        <v>5.6173000000000002</v>
      </c>
      <c r="V471" s="34">
        <f t="shared" si="14"/>
        <v>0</v>
      </c>
      <c r="W471" t="str">
        <f t="shared" si="15"/>
        <v/>
      </c>
    </row>
    <row r="472" spans="1:23" x14ac:dyDescent="0.25">
      <c r="A472" s="38">
        <v>37183</v>
      </c>
      <c r="B472">
        <v>2.3066</v>
      </c>
      <c r="C472">
        <v>2.8382999999999998</v>
      </c>
      <c r="D472">
        <v>3.3098999999999998</v>
      </c>
      <c r="E472">
        <v>3.6909000000000001</v>
      </c>
      <c r="F472">
        <v>4.0072000000000001</v>
      </c>
      <c r="G472">
        <v>4.2758000000000003</v>
      </c>
      <c r="H472">
        <v>4.5067000000000004</v>
      </c>
      <c r="I472">
        <v>4.7060000000000004</v>
      </c>
      <c r="J472">
        <v>4.8781999999999996</v>
      </c>
      <c r="K472">
        <v>5.0266999999999999</v>
      </c>
      <c r="L472">
        <v>5.1542000000000003</v>
      </c>
      <c r="M472">
        <v>5.2630999999999997</v>
      </c>
      <c r="N472">
        <v>5.3552999999999997</v>
      </c>
      <c r="O472">
        <v>5.4326999999999996</v>
      </c>
      <c r="P472">
        <v>5.4966999999999997</v>
      </c>
      <c r="Q472">
        <v>5.5488</v>
      </c>
      <c r="R472">
        <v>5.5902000000000003</v>
      </c>
      <c r="S472">
        <v>5.6220999999999997</v>
      </c>
      <c r="T472">
        <v>5.6454000000000004</v>
      </c>
      <c r="U472">
        <v>5.6611000000000002</v>
      </c>
      <c r="V472" s="34">
        <f t="shared" si="14"/>
        <v>0</v>
      </c>
      <c r="W472" t="str">
        <f t="shared" si="15"/>
        <v/>
      </c>
    </row>
    <row r="473" spans="1:23" x14ac:dyDescent="0.25">
      <c r="A473" s="38">
        <v>37186</v>
      </c>
      <c r="B473">
        <v>2.3302999999999998</v>
      </c>
      <c r="C473">
        <v>2.8624999999999998</v>
      </c>
      <c r="D473">
        <v>3.3327</v>
      </c>
      <c r="E473">
        <v>3.7109999999999999</v>
      </c>
      <c r="F473">
        <v>4.0236999999999998</v>
      </c>
      <c r="G473">
        <v>4.2887000000000004</v>
      </c>
      <c r="H473">
        <v>4.516</v>
      </c>
      <c r="I473">
        <v>4.7121000000000004</v>
      </c>
      <c r="J473">
        <v>4.8814000000000002</v>
      </c>
      <c r="K473">
        <v>5.0273000000000003</v>
      </c>
      <c r="L473">
        <v>5.1524999999999999</v>
      </c>
      <c r="M473">
        <v>5.2595000000000001</v>
      </c>
      <c r="N473">
        <v>5.3502000000000001</v>
      </c>
      <c r="O473">
        <v>5.4263000000000003</v>
      </c>
      <c r="P473">
        <v>5.4893000000000001</v>
      </c>
      <c r="Q473">
        <v>5.5406000000000004</v>
      </c>
      <c r="R473">
        <v>5.5815000000000001</v>
      </c>
      <c r="S473">
        <v>5.6130000000000004</v>
      </c>
      <c r="T473">
        <v>5.6360999999999999</v>
      </c>
      <c r="U473">
        <v>5.6517999999999997</v>
      </c>
      <c r="V473" s="34">
        <f t="shared" si="14"/>
        <v>0</v>
      </c>
      <c r="W473" t="str">
        <f t="shared" si="15"/>
        <v/>
      </c>
    </row>
    <row r="474" spans="1:23" x14ac:dyDescent="0.25">
      <c r="A474" s="38">
        <v>37187</v>
      </c>
      <c r="B474">
        <v>2.3166000000000002</v>
      </c>
      <c r="C474">
        <v>2.8691</v>
      </c>
      <c r="D474">
        <v>3.3472</v>
      </c>
      <c r="E474">
        <v>3.7280000000000002</v>
      </c>
      <c r="F474">
        <v>4.0414000000000003</v>
      </c>
      <c r="G474">
        <v>4.3063000000000002</v>
      </c>
      <c r="H474">
        <v>4.5331999999999999</v>
      </c>
      <c r="I474">
        <v>4.7286999999999999</v>
      </c>
      <c r="J474">
        <v>4.8975</v>
      </c>
      <c r="K474">
        <v>5.0430999999999999</v>
      </c>
      <c r="L474">
        <v>5.1680999999999999</v>
      </c>
      <c r="M474">
        <v>5.2750000000000004</v>
      </c>
      <c r="N474">
        <v>5.3655999999999997</v>
      </c>
      <c r="O474">
        <v>5.4417999999999997</v>
      </c>
      <c r="P474">
        <v>5.5049999999999999</v>
      </c>
      <c r="Q474">
        <v>5.5566000000000004</v>
      </c>
      <c r="R474">
        <v>5.5978000000000003</v>
      </c>
      <c r="S474">
        <v>5.6296999999999997</v>
      </c>
      <c r="T474">
        <v>5.6532999999999998</v>
      </c>
      <c r="U474">
        <v>5.6695000000000002</v>
      </c>
      <c r="V474" s="34">
        <f t="shared" si="14"/>
        <v>0</v>
      </c>
      <c r="W474" t="str">
        <f t="shared" si="15"/>
        <v/>
      </c>
    </row>
    <row r="475" spans="1:23" x14ac:dyDescent="0.25">
      <c r="A475" s="38">
        <v>37188</v>
      </c>
      <c r="B475">
        <v>2.2658</v>
      </c>
      <c r="C475">
        <v>2.7867999999999999</v>
      </c>
      <c r="D475">
        <v>3.2728999999999999</v>
      </c>
      <c r="E475">
        <v>3.6648999999999998</v>
      </c>
      <c r="F475">
        <v>3.9841000000000002</v>
      </c>
      <c r="G475">
        <v>4.2503000000000002</v>
      </c>
      <c r="H475">
        <v>4.4759000000000002</v>
      </c>
      <c r="I475">
        <v>4.6688999999999998</v>
      </c>
      <c r="J475">
        <v>4.8346</v>
      </c>
      <c r="K475">
        <v>4.9768999999999997</v>
      </c>
      <c r="L475">
        <v>5.0989000000000004</v>
      </c>
      <c r="M475">
        <v>5.2028999999999996</v>
      </c>
      <c r="N475">
        <v>5.2911000000000001</v>
      </c>
      <c r="O475">
        <v>5.3653000000000004</v>
      </c>
      <c r="P475">
        <v>5.4268000000000001</v>
      </c>
      <c r="Q475">
        <v>5.4771999999999998</v>
      </c>
      <c r="R475">
        <v>5.5175999999999998</v>
      </c>
      <c r="S475">
        <v>5.5490000000000004</v>
      </c>
      <c r="T475">
        <v>5.5724</v>
      </c>
      <c r="U475">
        <v>5.5887000000000002</v>
      </c>
      <c r="V475" s="34">
        <f t="shared" si="14"/>
        <v>0</v>
      </c>
      <c r="W475" t="str">
        <f t="shared" si="15"/>
        <v/>
      </c>
    </row>
    <row r="476" spans="1:23" x14ac:dyDescent="0.25">
      <c r="A476" s="38">
        <v>37189</v>
      </c>
      <c r="B476">
        <v>2.1859000000000002</v>
      </c>
      <c r="C476">
        <v>2.6981999999999999</v>
      </c>
      <c r="D476">
        <v>3.1995</v>
      </c>
      <c r="E476">
        <v>3.6042000000000001</v>
      </c>
      <c r="F476">
        <v>3.9312999999999998</v>
      </c>
      <c r="G476">
        <v>4.2020999999999997</v>
      </c>
      <c r="H476">
        <v>4.4302999999999999</v>
      </c>
      <c r="I476">
        <v>4.6247999999999996</v>
      </c>
      <c r="J476">
        <v>4.7915000000000001</v>
      </c>
      <c r="K476">
        <v>4.9344000000000001</v>
      </c>
      <c r="L476">
        <v>5.0568999999999997</v>
      </c>
      <c r="M476">
        <v>5.1615000000000002</v>
      </c>
      <c r="N476">
        <v>5.2502000000000004</v>
      </c>
      <c r="O476">
        <v>5.3250000000000002</v>
      </c>
      <c r="P476">
        <v>5.3872999999999998</v>
      </c>
      <c r="Q476">
        <v>5.4383999999999997</v>
      </c>
      <c r="R476">
        <v>5.4797000000000002</v>
      </c>
      <c r="S476">
        <v>5.5121000000000002</v>
      </c>
      <c r="T476">
        <v>5.5366</v>
      </c>
      <c r="U476">
        <v>5.5540000000000003</v>
      </c>
      <c r="V476" s="34">
        <f t="shared" si="14"/>
        <v>0</v>
      </c>
      <c r="W476" t="str">
        <f t="shared" si="15"/>
        <v/>
      </c>
    </row>
    <row r="477" spans="1:23" x14ac:dyDescent="0.25">
      <c r="A477" s="38">
        <v>37190</v>
      </c>
      <c r="B477">
        <v>2.1758000000000002</v>
      </c>
      <c r="C477">
        <v>2.6842999999999999</v>
      </c>
      <c r="D477">
        <v>3.1808999999999998</v>
      </c>
      <c r="E477">
        <v>3.5832000000000002</v>
      </c>
      <c r="F477">
        <v>3.9098000000000002</v>
      </c>
      <c r="G477">
        <v>4.1811999999999996</v>
      </c>
      <c r="H477">
        <v>4.4107000000000003</v>
      </c>
      <c r="I477">
        <v>4.6067999999999998</v>
      </c>
      <c r="J477">
        <v>4.7751999999999999</v>
      </c>
      <c r="K477">
        <v>4.9198000000000004</v>
      </c>
      <c r="L477">
        <v>5.0438999999999998</v>
      </c>
      <c r="M477">
        <v>5.15</v>
      </c>
      <c r="N477">
        <v>5.2401</v>
      </c>
      <c r="O477">
        <v>5.3160999999999996</v>
      </c>
      <c r="P477">
        <v>5.3795000000000002</v>
      </c>
      <c r="Q477">
        <v>5.4316000000000004</v>
      </c>
      <c r="R477">
        <v>5.4737</v>
      </c>
      <c r="S477">
        <v>5.5067000000000004</v>
      </c>
      <c r="T477">
        <v>5.5317999999999996</v>
      </c>
      <c r="U477">
        <v>5.5496999999999996</v>
      </c>
      <c r="V477" s="34">
        <f t="shared" si="14"/>
        <v>0</v>
      </c>
      <c r="W477" t="str">
        <f t="shared" si="15"/>
        <v/>
      </c>
    </row>
    <row r="478" spans="1:23" x14ac:dyDescent="0.25">
      <c r="A478" s="38">
        <v>37193</v>
      </c>
      <c r="B478">
        <v>2.1297999999999999</v>
      </c>
      <c r="C478">
        <v>2.6162999999999998</v>
      </c>
      <c r="D478">
        <v>3.1122999999999998</v>
      </c>
      <c r="E478">
        <v>3.5206</v>
      </c>
      <c r="F478">
        <v>3.8540000000000001</v>
      </c>
      <c r="G478">
        <v>4.1314000000000002</v>
      </c>
      <c r="H478">
        <v>4.3658999999999999</v>
      </c>
      <c r="I478">
        <v>4.5660999999999996</v>
      </c>
      <c r="J478">
        <v>4.7378999999999998</v>
      </c>
      <c r="K478">
        <v>4.8853999999999997</v>
      </c>
      <c r="L478">
        <v>5.0118</v>
      </c>
      <c r="M478">
        <v>5.1196999999999999</v>
      </c>
      <c r="N478">
        <v>5.2112999999999996</v>
      </c>
      <c r="O478">
        <v>5.2885</v>
      </c>
      <c r="P478">
        <v>5.3526999999999996</v>
      </c>
      <c r="Q478">
        <v>5.4055</v>
      </c>
      <c r="R478">
        <v>5.4478999999999997</v>
      </c>
      <c r="S478">
        <v>5.4812000000000003</v>
      </c>
      <c r="T478">
        <v>5.5063000000000004</v>
      </c>
      <c r="U478">
        <v>5.5242000000000004</v>
      </c>
      <c r="V478" s="34">
        <f t="shared" si="14"/>
        <v>0</v>
      </c>
      <c r="W478" t="str">
        <f t="shared" si="15"/>
        <v/>
      </c>
    </row>
    <row r="479" spans="1:23" x14ac:dyDescent="0.25">
      <c r="A479" s="38">
        <v>37194</v>
      </c>
      <c r="B479">
        <v>2.0394000000000001</v>
      </c>
      <c r="C479">
        <v>2.5289999999999999</v>
      </c>
      <c r="D479">
        <v>3.0316999999999998</v>
      </c>
      <c r="E479">
        <v>3.4453999999999998</v>
      </c>
      <c r="F479">
        <v>3.7831000000000001</v>
      </c>
      <c r="G479">
        <v>4.0644</v>
      </c>
      <c r="H479">
        <v>4.3026999999999997</v>
      </c>
      <c r="I479">
        <v>4.5065</v>
      </c>
      <c r="J479">
        <v>4.6818</v>
      </c>
      <c r="K479">
        <v>4.8327</v>
      </c>
      <c r="L479">
        <v>4.9625000000000004</v>
      </c>
      <c r="M479">
        <v>5.0738000000000003</v>
      </c>
      <c r="N479">
        <v>5.1687000000000003</v>
      </c>
      <c r="O479">
        <v>5.2488999999999999</v>
      </c>
      <c r="P479">
        <v>5.3162000000000003</v>
      </c>
      <c r="Q479">
        <v>5.3719000000000001</v>
      </c>
      <c r="R479">
        <v>5.4172000000000002</v>
      </c>
      <c r="S479">
        <v>5.4531999999999998</v>
      </c>
      <c r="T479">
        <v>5.4808000000000003</v>
      </c>
      <c r="U479">
        <v>5.5011000000000001</v>
      </c>
      <c r="V479" s="34">
        <f t="shared" si="14"/>
        <v>0</v>
      </c>
      <c r="W479" t="str">
        <f t="shared" si="15"/>
        <v/>
      </c>
    </row>
    <row r="480" spans="1:23" x14ac:dyDescent="0.25">
      <c r="A480" s="38">
        <v>37195</v>
      </c>
      <c r="B480">
        <v>2.0202</v>
      </c>
      <c r="C480">
        <v>2.4903</v>
      </c>
      <c r="D480">
        <v>2.9662999999999999</v>
      </c>
      <c r="E480">
        <v>3.3589000000000002</v>
      </c>
      <c r="F480">
        <v>3.6829000000000001</v>
      </c>
      <c r="G480">
        <v>3.9554</v>
      </c>
      <c r="H480">
        <v>4.1874000000000002</v>
      </c>
      <c r="I480">
        <v>4.3860999999999999</v>
      </c>
      <c r="J480">
        <v>4.5566000000000004</v>
      </c>
      <c r="K480">
        <v>4.7026000000000003</v>
      </c>
      <c r="L480">
        <v>4.8272000000000004</v>
      </c>
      <c r="M480">
        <v>4.9329000000000001</v>
      </c>
      <c r="N480">
        <v>5.0217999999999998</v>
      </c>
      <c r="O480">
        <v>5.0957999999999997</v>
      </c>
      <c r="P480">
        <v>5.1565000000000003</v>
      </c>
      <c r="Q480">
        <v>5.2053000000000003</v>
      </c>
      <c r="R480">
        <v>5.2435999999999998</v>
      </c>
      <c r="S480">
        <v>5.2725</v>
      </c>
      <c r="T480">
        <v>5.2929000000000004</v>
      </c>
      <c r="U480">
        <v>5.3059000000000003</v>
      </c>
      <c r="V480" s="34">
        <f t="shared" si="14"/>
        <v>0</v>
      </c>
      <c r="W480" t="str">
        <f t="shared" si="15"/>
        <v/>
      </c>
    </row>
    <row r="481" spans="1:23" x14ac:dyDescent="0.25">
      <c r="A481" s="38">
        <v>37196</v>
      </c>
      <c r="B481">
        <v>2.0712000000000002</v>
      </c>
      <c r="C481">
        <v>2.5310999999999999</v>
      </c>
      <c r="D481">
        <v>2.9807000000000001</v>
      </c>
      <c r="E481">
        <v>3.3527</v>
      </c>
      <c r="F481">
        <v>3.6625999999999999</v>
      </c>
      <c r="G481">
        <v>3.9253</v>
      </c>
      <c r="H481">
        <v>4.1502999999999997</v>
      </c>
      <c r="I481">
        <v>4.3437999999999999</v>
      </c>
      <c r="J481">
        <v>4.5102000000000002</v>
      </c>
      <c r="K481">
        <v>4.6531000000000002</v>
      </c>
      <c r="L481">
        <v>4.7751999999999999</v>
      </c>
      <c r="M481">
        <v>4.8788</v>
      </c>
      <c r="N481">
        <v>4.9660000000000002</v>
      </c>
      <c r="O481">
        <v>5.0385</v>
      </c>
      <c r="P481">
        <v>5.0979999999999999</v>
      </c>
      <c r="Q481">
        <v>5.1458000000000004</v>
      </c>
      <c r="R481">
        <v>5.1830999999999996</v>
      </c>
      <c r="S481">
        <v>5.2111999999999998</v>
      </c>
      <c r="T481">
        <v>5.2309000000000001</v>
      </c>
      <c r="U481">
        <v>5.2432999999999996</v>
      </c>
      <c r="V481" s="34">
        <f t="shared" si="14"/>
        <v>0</v>
      </c>
      <c r="W481" t="str">
        <f t="shared" si="15"/>
        <v/>
      </c>
    </row>
    <row r="482" spans="1:23" x14ac:dyDescent="0.25">
      <c r="A482" s="38">
        <v>37197</v>
      </c>
      <c r="B482">
        <v>2.0604</v>
      </c>
      <c r="C482">
        <v>2.5451999999999999</v>
      </c>
      <c r="D482">
        <v>3.0331000000000001</v>
      </c>
      <c r="E482">
        <v>3.4392</v>
      </c>
      <c r="F482">
        <v>3.774</v>
      </c>
      <c r="G482">
        <v>4.0537000000000001</v>
      </c>
      <c r="H482">
        <v>4.2900999999999998</v>
      </c>
      <c r="I482">
        <v>4.4912000000000001</v>
      </c>
      <c r="J482">
        <v>4.6624999999999996</v>
      </c>
      <c r="K482">
        <v>4.8082000000000003</v>
      </c>
      <c r="L482">
        <v>4.9317000000000002</v>
      </c>
      <c r="M482">
        <v>5.0355999999999996</v>
      </c>
      <c r="N482">
        <v>5.1223000000000001</v>
      </c>
      <c r="O482">
        <v>5.1938000000000004</v>
      </c>
      <c r="P482">
        <v>5.2516999999999996</v>
      </c>
      <c r="Q482">
        <v>5.2976000000000001</v>
      </c>
      <c r="R482">
        <v>5.3327999999999998</v>
      </c>
      <c r="S482">
        <v>5.3586</v>
      </c>
      <c r="T482">
        <v>5.3760000000000003</v>
      </c>
      <c r="U482">
        <v>5.3860000000000001</v>
      </c>
      <c r="V482" s="34">
        <f t="shared" si="14"/>
        <v>0</v>
      </c>
      <c r="W482" t="str">
        <f t="shared" si="15"/>
        <v/>
      </c>
    </row>
    <row r="483" spans="1:23" x14ac:dyDescent="0.25">
      <c r="A483" s="38">
        <v>37200</v>
      </c>
      <c r="B483">
        <v>2.0402999999999998</v>
      </c>
      <c r="C483">
        <v>2.5160999999999998</v>
      </c>
      <c r="D483">
        <v>2.9956999999999998</v>
      </c>
      <c r="E483">
        <v>3.3952</v>
      </c>
      <c r="F483">
        <v>3.7237</v>
      </c>
      <c r="G483">
        <v>3.9973999999999998</v>
      </c>
      <c r="H483">
        <v>4.2283999999999997</v>
      </c>
      <c r="I483">
        <v>4.4244000000000003</v>
      </c>
      <c r="J483">
        <v>4.5913000000000004</v>
      </c>
      <c r="K483">
        <v>4.7332000000000001</v>
      </c>
      <c r="L483">
        <v>4.8532999999999999</v>
      </c>
      <c r="M483">
        <v>4.9545000000000003</v>
      </c>
      <c r="N483">
        <v>5.0388999999999999</v>
      </c>
      <c r="O483">
        <v>5.1085000000000003</v>
      </c>
      <c r="P483">
        <v>5.1649000000000003</v>
      </c>
      <c r="Q483">
        <v>5.2096999999999998</v>
      </c>
      <c r="R483">
        <v>5.2442000000000002</v>
      </c>
      <c r="S483">
        <v>5.2695999999999996</v>
      </c>
      <c r="T483">
        <v>5.2868000000000004</v>
      </c>
      <c r="U483">
        <v>5.2968999999999999</v>
      </c>
      <c r="V483" s="34">
        <f t="shared" si="14"/>
        <v>0</v>
      </c>
      <c r="W483" t="str">
        <f t="shared" si="15"/>
        <v/>
      </c>
    </row>
    <row r="484" spans="1:23" x14ac:dyDescent="0.25">
      <c r="A484" s="38">
        <v>37201</v>
      </c>
      <c r="B484">
        <v>1.9386000000000001</v>
      </c>
      <c r="C484">
        <v>2.4376000000000002</v>
      </c>
      <c r="D484">
        <v>2.9321000000000002</v>
      </c>
      <c r="E484">
        <v>3.3422000000000001</v>
      </c>
      <c r="F484">
        <v>3.6785999999999999</v>
      </c>
      <c r="G484">
        <v>3.9586000000000001</v>
      </c>
      <c r="H484">
        <v>4.1947000000000001</v>
      </c>
      <c r="I484">
        <v>4.3952</v>
      </c>
      <c r="J484">
        <v>4.5659999999999998</v>
      </c>
      <c r="K484">
        <v>4.7112999999999996</v>
      </c>
      <c r="L484">
        <v>4.8346</v>
      </c>
      <c r="M484">
        <v>4.9385000000000003</v>
      </c>
      <c r="N484">
        <v>5.0255000000000001</v>
      </c>
      <c r="O484">
        <v>5.0975000000000001</v>
      </c>
      <c r="P484">
        <v>5.1561000000000003</v>
      </c>
      <c r="Q484">
        <v>5.2028999999999996</v>
      </c>
      <c r="R484">
        <v>5.2390999999999996</v>
      </c>
      <c r="S484">
        <v>5.2660999999999998</v>
      </c>
      <c r="T484">
        <v>5.2847999999999997</v>
      </c>
      <c r="U484">
        <v>5.2961999999999998</v>
      </c>
      <c r="V484" s="34">
        <f t="shared" si="14"/>
        <v>0</v>
      </c>
      <c r="W484" t="str">
        <f t="shared" si="15"/>
        <v/>
      </c>
    </row>
    <row r="485" spans="1:23" x14ac:dyDescent="0.25">
      <c r="A485" s="38">
        <v>37202</v>
      </c>
      <c r="B485">
        <v>1.8771</v>
      </c>
      <c r="C485">
        <v>2.3757999999999999</v>
      </c>
      <c r="D485">
        <v>2.8614000000000002</v>
      </c>
      <c r="E485">
        <v>3.2616000000000001</v>
      </c>
      <c r="F485">
        <v>3.5897999999999999</v>
      </c>
      <c r="G485">
        <v>3.8635999999999999</v>
      </c>
      <c r="H485">
        <v>4.0951000000000004</v>
      </c>
      <c r="I485">
        <v>4.2925000000000004</v>
      </c>
      <c r="J485">
        <v>4.4612999999999996</v>
      </c>
      <c r="K485">
        <v>4.6055000000000001</v>
      </c>
      <c r="L485">
        <v>4.7285000000000004</v>
      </c>
      <c r="M485">
        <v>4.8327999999999998</v>
      </c>
      <c r="N485">
        <v>4.9204999999999997</v>
      </c>
      <c r="O485">
        <v>4.9935999999999998</v>
      </c>
      <c r="P485">
        <v>5.0537000000000001</v>
      </c>
      <c r="Q485">
        <v>5.1022999999999996</v>
      </c>
      <c r="R485">
        <v>5.1405000000000003</v>
      </c>
      <c r="S485">
        <v>5.1695000000000002</v>
      </c>
      <c r="T485">
        <v>5.1904000000000003</v>
      </c>
      <c r="U485">
        <v>5.2039999999999997</v>
      </c>
      <c r="V485" s="34">
        <f t="shared" si="14"/>
        <v>0</v>
      </c>
      <c r="W485" t="str">
        <f t="shared" si="15"/>
        <v/>
      </c>
    </row>
    <row r="486" spans="1:23" x14ac:dyDescent="0.25">
      <c r="A486" s="38">
        <v>37203</v>
      </c>
      <c r="B486">
        <v>1.9564999999999999</v>
      </c>
      <c r="C486">
        <v>2.4722</v>
      </c>
      <c r="D486">
        <v>2.9611000000000001</v>
      </c>
      <c r="E486">
        <v>3.3614000000000002</v>
      </c>
      <c r="F486">
        <v>3.6888999999999998</v>
      </c>
      <c r="G486">
        <v>3.9615999999999998</v>
      </c>
      <c r="H486">
        <v>4.1917999999999997</v>
      </c>
      <c r="I486">
        <v>4.3875000000000002</v>
      </c>
      <c r="J486">
        <v>4.5544000000000002</v>
      </c>
      <c r="K486">
        <v>4.6966999999999999</v>
      </c>
      <c r="L486">
        <v>4.8174999999999999</v>
      </c>
      <c r="M486">
        <v>4.9195000000000002</v>
      </c>
      <c r="N486">
        <v>5.0049000000000001</v>
      </c>
      <c r="O486">
        <v>5.0757000000000003</v>
      </c>
      <c r="P486">
        <v>5.1334</v>
      </c>
      <c r="Q486">
        <v>5.1795999999999998</v>
      </c>
      <c r="R486">
        <v>5.2156000000000002</v>
      </c>
      <c r="S486">
        <v>5.2423999999999999</v>
      </c>
      <c r="T486">
        <v>5.2610999999999999</v>
      </c>
      <c r="U486">
        <v>5.2727000000000004</v>
      </c>
      <c r="V486" s="34">
        <f t="shared" si="14"/>
        <v>0</v>
      </c>
      <c r="W486" t="str">
        <f t="shared" si="15"/>
        <v/>
      </c>
    </row>
    <row r="487" spans="1:23" x14ac:dyDescent="0.25">
      <c r="A487" s="38">
        <v>37204</v>
      </c>
      <c r="B487">
        <v>1.9955000000000001</v>
      </c>
      <c r="C487">
        <v>2.5190000000000001</v>
      </c>
      <c r="D487">
        <v>3.0082</v>
      </c>
      <c r="E487">
        <v>3.4074</v>
      </c>
      <c r="F487">
        <v>3.7334000000000001</v>
      </c>
      <c r="G487">
        <v>4.0042</v>
      </c>
      <c r="H487">
        <v>4.2323000000000004</v>
      </c>
      <c r="I487">
        <v>4.4257999999999997</v>
      </c>
      <c r="J487">
        <v>4.5903</v>
      </c>
      <c r="K487">
        <v>4.7302</v>
      </c>
      <c r="L487">
        <v>4.8486000000000002</v>
      </c>
      <c r="M487">
        <v>4.9481999999999999</v>
      </c>
      <c r="N487">
        <v>5.0312999999999999</v>
      </c>
      <c r="O487">
        <v>5.0997000000000003</v>
      </c>
      <c r="P487">
        <v>5.1553000000000004</v>
      </c>
      <c r="Q487">
        <v>5.1993</v>
      </c>
      <c r="R487">
        <v>5.2332000000000001</v>
      </c>
      <c r="S487">
        <v>5.2580999999999998</v>
      </c>
      <c r="T487">
        <v>5.2750000000000004</v>
      </c>
      <c r="U487">
        <v>5.2847999999999997</v>
      </c>
      <c r="V487" s="34">
        <f t="shared" si="14"/>
        <v>0</v>
      </c>
      <c r="W487" t="str">
        <f t="shared" si="15"/>
        <v/>
      </c>
    </row>
    <row r="488" spans="1:23" x14ac:dyDescent="0.25">
      <c r="A488" s="38">
        <v>37207</v>
      </c>
      <c r="B488" t="s">
        <v>84</v>
      </c>
      <c r="C488" t="s">
        <v>84</v>
      </c>
      <c r="D488" t="s">
        <v>84</v>
      </c>
      <c r="E488" t="s">
        <v>84</v>
      </c>
      <c r="F488" t="s">
        <v>84</v>
      </c>
      <c r="G488" t="s">
        <v>84</v>
      </c>
      <c r="H488" t="s">
        <v>84</v>
      </c>
      <c r="I488" t="s">
        <v>84</v>
      </c>
      <c r="J488" t="s">
        <v>84</v>
      </c>
      <c r="K488" t="s">
        <v>84</v>
      </c>
      <c r="L488" t="s">
        <v>84</v>
      </c>
      <c r="M488" t="s">
        <v>84</v>
      </c>
      <c r="N488" t="s">
        <v>84</v>
      </c>
      <c r="O488" t="s">
        <v>84</v>
      </c>
      <c r="P488" t="s">
        <v>84</v>
      </c>
      <c r="Q488" t="s">
        <v>84</v>
      </c>
      <c r="R488" t="s">
        <v>84</v>
      </c>
      <c r="S488" t="s">
        <v>84</v>
      </c>
      <c r="T488" t="s">
        <v>84</v>
      </c>
      <c r="U488" t="s">
        <v>84</v>
      </c>
      <c r="V488" s="34">
        <f t="shared" si="14"/>
        <v>0</v>
      </c>
      <c r="W488" t="str">
        <f t="shared" si="15"/>
        <v/>
      </c>
    </row>
    <row r="489" spans="1:23" x14ac:dyDescent="0.25">
      <c r="A489" s="38">
        <v>37208</v>
      </c>
      <c r="B489">
        <v>2.0402</v>
      </c>
      <c r="C489">
        <v>2.5880999999999998</v>
      </c>
      <c r="D489">
        <v>3.0834000000000001</v>
      </c>
      <c r="E489">
        <v>3.4824999999999999</v>
      </c>
      <c r="F489">
        <v>3.8066</v>
      </c>
      <c r="G489">
        <v>4.0751999999999997</v>
      </c>
      <c r="H489">
        <v>4.3007999999999997</v>
      </c>
      <c r="I489">
        <v>4.4919000000000002</v>
      </c>
      <c r="J489">
        <v>4.6540999999999997</v>
      </c>
      <c r="K489">
        <v>4.7915000000000001</v>
      </c>
      <c r="L489">
        <v>4.9076000000000004</v>
      </c>
      <c r="M489">
        <v>5.0049999999999999</v>
      </c>
      <c r="N489">
        <v>5.0858999999999996</v>
      </c>
      <c r="O489">
        <v>5.1523000000000003</v>
      </c>
      <c r="P489">
        <v>5.2058999999999997</v>
      </c>
      <c r="Q489">
        <v>5.2481</v>
      </c>
      <c r="R489">
        <v>5.2801999999999998</v>
      </c>
      <c r="S489">
        <v>5.3034999999999997</v>
      </c>
      <c r="T489">
        <v>5.3188000000000004</v>
      </c>
      <c r="U489">
        <v>5.3272000000000004</v>
      </c>
      <c r="V489" s="34">
        <f t="shared" si="14"/>
        <v>0</v>
      </c>
      <c r="W489" t="str">
        <f t="shared" si="15"/>
        <v/>
      </c>
    </row>
    <row r="490" spans="1:23" x14ac:dyDescent="0.25">
      <c r="A490" s="38">
        <v>37209</v>
      </c>
      <c r="B490">
        <v>2.1473</v>
      </c>
      <c r="C490">
        <v>2.7412999999999998</v>
      </c>
      <c r="D490">
        <v>3.2383000000000002</v>
      </c>
      <c r="E490">
        <v>3.6301000000000001</v>
      </c>
      <c r="F490">
        <v>3.9466000000000001</v>
      </c>
      <c r="G490">
        <v>4.2085999999999997</v>
      </c>
      <c r="H490">
        <v>4.4287000000000001</v>
      </c>
      <c r="I490">
        <v>4.6150000000000002</v>
      </c>
      <c r="J490">
        <v>4.7728999999999999</v>
      </c>
      <c r="K490">
        <v>4.9066999999999998</v>
      </c>
      <c r="L490">
        <v>5.0193000000000003</v>
      </c>
      <c r="M490">
        <v>5.1135999999999999</v>
      </c>
      <c r="N490">
        <v>5.1917</v>
      </c>
      <c r="O490">
        <v>5.2556000000000003</v>
      </c>
      <c r="P490">
        <v>5.3068</v>
      </c>
      <c r="Q490">
        <v>5.3468999999999998</v>
      </c>
      <c r="R490">
        <v>5.3769999999999998</v>
      </c>
      <c r="S490">
        <v>5.3985000000000003</v>
      </c>
      <c r="T490">
        <v>5.4122000000000003</v>
      </c>
      <c r="U490">
        <v>5.4192</v>
      </c>
      <c r="V490" s="34">
        <f t="shared" si="14"/>
        <v>0</v>
      </c>
      <c r="W490" t="str">
        <f t="shared" si="15"/>
        <v/>
      </c>
    </row>
    <row r="491" spans="1:23" x14ac:dyDescent="0.25">
      <c r="A491" s="38">
        <v>37210</v>
      </c>
      <c r="B491">
        <v>2.3351000000000002</v>
      </c>
      <c r="C491">
        <v>3.0160999999999998</v>
      </c>
      <c r="D491">
        <v>3.5243000000000002</v>
      </c>
      <c r="E491">
        <v>3.9097</v>
      </c>
      <c r="F491">
        <v>4.2183000000000002</v>
      </c>
      <c r="G491">
        <v>4.4733000000000001</v>
      </c>
      <c r="H491">
        <v>4.6871</v>
      </c>
      <c r="I491">
        <v>4.8676000000000004</v>
      </c>
      <c r="J491">
        <v>5.0198999999999998</v>
      </c>
      <c r="K491">
        <v>5.1479999999999997</v>
      </c>
      <c r="L491">
        <v>5.2550999999999997</v>
      </c>
      <c r="M491">
        <v>5.3438999999999997</v>
      </c>
      <c r="N491">
        <v>5.4165000000000001</v>
      </c>
      <c r="O491">
        <v>5.4749999999999996</v>
      </c>
      <c r="P491">
        <v>5.5209999999999999</v>
      </c>
      <c r="Q491">
        <v>5.5559000000000003</v>
      </c>
      <c r="R491">
        <v>5.5811000000000002</v>
      </c>
      <c r="S491">
        <v>5.5978000000000003</v>
      </c>
      <c r="T491">
        <v>5.6069000000000004</v>
      </c>
      <c r="U491">
        <v>5.6094999999999997</v>
      </c>
      <c r="V491" s="34">
        <f t="shared" si="14"/>
        <v>0</v>
      </c>
      <c r="W491" t="str">
        <f t="shared" si="15"/>
        <v/>
      </c>
    </row>
    <row r="492" spans="1:23" x14ac:dyDescent="0.25">
      <c r="A492" s="38">
        <v>37211</v>
      </c>
      <c r="B492">
        <v>2.4005999999999998</v>
      </c>
      <c r="C492">
        <v>3.1315</v>
      </c>
      <c r="D492">
        <v>3.6598999999999999</v>
      </c>
      <c r="E492">
        <v>4.0526</v>
      </c>
      <c r="F492">
        <v>4.3632</v>
      </c>
      <c r="G492">
        <v>4.6174999999999997</v>
      </c>
      <c r="H492">
        <v>4.8292000000000002</v>
      </c>
      <c r="I492">
        <v>5.0065</v>
      </c>
      <c r="J492">
        <v>5.1550000000000002</v>
      </c>
      <c r="K492">
        <v>5.2790999999999997</v>
      </c>
      <c r="L492">
        <v>5.3819999999999997</v>
      </c>
      <c r="M492">
        <v>5.4664000000000001</v>
      </c>
      <c r="N492">
        <v>5.5347999999999997</v>
      </c>
      <c r="O492">
        <v>5.5891000000000002</v>
      </c>
      <c r="P492">
        <v>5.6310000000000002</v>
      </c>
      <c r="Q492">
        <v>5.6619999999999999</v>
      </c>
      <c r="R492">
        <v>5.6835000000000004</v>
      </c>
      <c r="S492">
        <v>5.6966999999999999</v>
      </c>
      <c r="T492">
        <v>5.7027000000000001</v>
      </c>
      <c r="U492">
        <v>5.7022000000000004</v>
      </c>
      <c r="V492" s="34">
        <f t="shared" si="14"/>
        <v>0</v>
      </c>
      <c r="W492" t="str">
        <f t="shared" si="15"/>
        <v/>
      </c>
    </row>
    <row r="493" spans="1:23" x14ac:dyDescent="0.25">
      <c r="A493" s="38">
        <v>37214</v>
      </c>
      <c r="B493">
        <v>2.2330000000000001</v>
      </c>
      <c r="C493">
        <v>2.9550999999999998</v>
      </c>
      <c r="D493">
        <v>3.5103</v>
      </c>
      <c r="E493">
        <v>3.9211</v>
      </c>
      <c r="F493">
        <v>4.2423000000000002</v>
      </c>
      <c r="G493">
        <v>4.5030000000000001</v>
      </c>
      <c r="H493">
        <v>4.7188999999999997</v>
      </c>
      <c r="I493">
        <v>4.8992000000000004</v>
      </c>
      <c r="J493">
        <v>5.0502000000000002</v>
      </c>
      <c r="K493">
        <v>5.1763000000000003</v>
      </c>
      <c r="L493">
        <v>5.2811000000000003</v>
      </c>
      <c r="M493">
        <v>5.3673999999999999</v>
      </c>
      <c r="N493">
        <v>5.4377000000000004</v>
      </c>
      <c r="O493">
        <v>5.4938000000000002</v>
      </c>
      <c r="P493">
        <v>5.5374999999999996</v>
      </c>
      <c r="Q493">
        <v>5.5705</v>
      </c>
      <c r="R493">
        <v>5.5938999999999997</v>
      </c>
      <c r="S493">
        <v>5.609</v>
      </c>
      <c r="T493">
        <v>5.6169000000000002</v>
      </c>
      <c r="U493">
        <v>5.6182999999999996</v>
      </c>
      <c r="V493" s="34">
        <f t="shared" si="14"/>
        <v>0</v>
      </c>
      <c r="W493" t="str">
        <f t="shared" si="15"/>
        <v/>
      </c>
    </row>
    <row r="494" spans="1:23" x14ac:dyDescent="0.25">
      <c r="A494" s="38">
        <v>37215</v>
      </c>
      <c r="B494">
        <v>2.2597999999999998</v>
      </c>
      <c r="C494">
        <v>2.9847999999999999</v>
      </c>
      <c r="D494">
        <v>3.5470999999999999</v>
      </c>
      <c r="E494">
        <v>3.9681000000000002</v>
      </c>
      <c r="F494">
        <v>4.2990000000000004</v>
      </c>
      <c r="G494">
        <v>4.5682999999999998</v>
      </c>
      <c r="H494">
        <v>4.7915000000000001</v>
      </c>
      <c r="I494">
        <v>4.9779</v>
      </c>
      <c r="J494">
        <v>5.1337999999999999</v>
      </c>
      <c r="K494">
        <v>5.2637</v>
      </c>
      <c r="L494">
        <v>5.3715000000000002</v>
      </c>
      <c r="M494">
        <v>5.4599000000000002</v>
      </c>
      <c r="N494">
        <v>5.5316000000000001</v>
      </c>
      <c r="O494">
        <v>5.5884999999999998</v>
      </c>
      <c r="P494">
        <v>5.6325000000000003</v>
      </c>
      <c r="Q494">
        <v>5.6651999999999996</v>
      </c>
      <c r="R494">
        <v>5.6881000000000004</v>
      </c>
      <c r="S494">
        <v>5.7023000000000001</v>
      </c>
      <c r="T494">
        <v>5.7088999999999999</v>
      </c>
      <c r="U494">
        <v>5.7089999999999996</v>
      </c>
      <c r="V494" s="34">
        <f t="shared" ref="V494:V557" si="16">+IF(AND(MOD(MONTH(A494),3)=0,MONTH(A495)&lt;&gt;MONTH(A494)),1,0)</f>
        <v>0</v>
      </c>
      <c r="W494" t="str">
        <f t="shared" si="15"/>
        <v/>
      </c>
    </row>
    <row r="495" spans="1:23" x14ac:dyDescent="0.25">
      <c r="A495" s="38">
        <v>37216</v>
      </c>
      <c r="B495">
        <v>2.3957999999999999</v>
      </c>
      <c r="C495">
        <v>3.1474000000000002</v>
      </c>
      <c r="D495">
        <v>3.6983999999999999</v>
      </c>
      <c r="E495">
        <v>4.1089000000000002</v>
      </c>
      <c r="F495">
        <v>4.4332000000000003</v>
      </c>
      <c r="G495">
        <v>4.6978</v>
      </c>
      <c r="H495">
        <v>4.9172000000000002</v>
      </c>
      <c r="I495">
        <v>5.0998000000000001</v>
      </c>
      <c r="J495">
        <v>5.2519</v>
      </c>
      <c r="K495">
        <v>5.3779000000000003</v>
      </c>
      <c r="L495">
        <v>5.4813999999999998</v>
      </c>
      <c r="M495">
        <v>5.5655000000000001</v>
      </c>
      <c r="N495">
        <v>5.6325000000000003</v>
      </c>
      <c r="O495">
        <v>5.6848000000000001</v>
      </c>
      <c r="P495">
        <v>5.7241</v>
      </c>
      <c r="Q495">
        <v>5.7521000000000004</v>
      </c>
      <c r="R495">
        <v>5.7702999999999998</v>
      </c>
      <c r="S495">
        <v>5.7798999999999996</v>
      </c>
      <c r="T495">
        <v>5.782</v>
      </c>
      <c r="U495">
        <v>5.7775999999999996</v>
      </c>
      <c r="V495" s="34">
        <f t="shared" si="16"/>
        <v>0</v>
      </c>
      <c r="W495" t="str">
        <f t="shared" si="15"/>
        <v/>
      </c>
    </row>
    <row r="496" spans="1:23" x14ac:dyDescent="0.25">
      <c r="A496" s="38">
        <v>37217</v>
      </c>
      <c r="B496" t="s">
        <v>84</v>
      </c>
      <c r="C496" t="s">
        <v>84</v>
      </c>
      <c r="D496" t="s">
        <v>84</v>
      </c>
      <c r="E496" t="s">
        <v>84</v>
      </c>
      <c r="F496" t="s">
        <v>84</v>
      </c>
      <c r="G496" t="s">
        <v>84</v>
      </c>
      <c r="H496" t="s">
        <v>84</v>
      </c>
      <c r="I496" t="s">
        <v>84</v>
      </c>
      <c r="J496" t="s">
        <v>84</v>
      </c>
      <c r="K496" t="s">
        <v>84</v>
      </c>
      <c r="L496" t="s">
        <v>84</v>
      </c>
      <c r="M496" t="s">
        <v>84</v>
      </c>
      <c r="N496" t="s">
        <v>84</v>
      </c>
      <c r="O496" t="s">
        <v>84</v>
      </c>
      <c r="P496" t="s">
        <v>84</v>
      </c>
      <c r="Q496" t="s">
        <v>84</v>
      </c>
      <c r="R496" t="s">
        <v>84</v>
      </c>
      <c r="S496" t="s">
        <v>84</v>
      </c>
      <c r="T496" t="s">
        <v>84</v>
      </c>
      <c r="U496" t="s">
        <v>84</v>
      </c>
      <c r="V496" s="34">
        <f t="shared" si="16"/>
        <v>0</v>
      </c>
      <c r="W496" t="str">
        <f t="shared" si="15"/>
        <v/>
      </c>
    </row>
    <row r="497" spans="1:23" x14ac:dyDescent="0.25">
      <c r="A497" s="38">
        <v>37218</v>
      </c>
      <c r="B497">
        <v>2.4563999999999999</v>
      </c>
      <c r="C497">
        <v>3.2399</v>
      </c>
      <c r="D497">
        <v>3.7839</v>
      </c>
      <c r="E497">
        <v>4.1864999999999997</v>
      </c>
      <c r="F497">
        <v>4.5053999999999998</v>
      </c>
      <c r="G497">
        <v>4.7663000000000002</v>
      </c>
      <c r="H497">
        <v>4.9828000000000001</v>
      </c>
      <c r="I497">
        <v>5.1631999999999998</v>
      </c>
      <c r="J497">
        <v>5.3132999999999999</v>
      </c>
      <c r="K497">
        <v>5.4375999999999998</v>
      </c>
      <c r="L497">
        <v>5.5395000000000003</v>
      </c>
      <c r="M497">
        <v>5.6219999999999999</v>
      </c>
      <c r="N497">
        <v>5.6877000000000004</v>
      </c>
      <c r="O497">
        <v>5.7385999999999999</v>
      </c>
      <c r="P497">
        <v>5.7766000000000002</v>
      </c>
      <c r="Q497">
        <v>5.8033999999999999</v>
      </c>
      <c r="R497">
        <v>5.8204000000000002</v>
      </c>
      <c r="S497">
        <v>5.8288000000000002</v>
      </c>
      <c r="T497">
        <v>5.8297999999999996</v>
      </c>
      <c r="U497">
        <v>5.8243999999999998</v>
      </c>
      <c r="V497" s="34">
        <f t="shared" si="16"/>
        <v>0</v>
      </c>
      <c r="W497" t="str">
        <f t="shared" si="15"/>
        <v/>
      </c>
    </row>
    <row r="498" spans="1:23" x14ac:dyDescent="0.25">
      <c r="A498" s="38">
        <v>37221</v>
      </c>
      <c r="B498">
        <v>2.4445999999999999</v>
      </c>
      <c r="C498">
        <v>3.2559</v>
      </c>
      <c r="D498">
        <v>3.8043999999999998</v>
      </c>
      <c r="E498">
        <v>4.2069000000000001</v>
      </c>
      <c r="F498">
        <v>4.5251000000000001</v>
      </c>
      <c r="G498">
        <v>4.7851999999999997</v>
      </c>
      <c r="H498">
        <v>5.0008999999999997</v>
      </c>
      <c r="I498">
        <v>5.1805000000000003</v>
      </c>
      <c r="J498">
        <v>5.3297999999999996</v>
      </c>
      <c r="K498">
        <v>5.4531999999999998</v>
      </c>
      <c r="L498">
        <v>5.5542999999999996</v>
      </c>
      <c r="M498">
        <v>5.6360999999999999</v>
      </c>
      <c r="N498">
        <v>5.7009999999999996</v>
      </c>
      <c r="O498">
        <v>5.7511999999999999</v>
      </c>
      <c r="P498">
        <v>5.7885999999999997</v>
      </c>
      <c r="Q498">
        <v>5.8148</v>
      </c>
      <c r="R498">
        <v>5.8311999999999999</v>
      </c>
      <c r="S498">
        <v>5.8391000000000002</v>
      </c>
      <c r="T498">
        <v>5.8395999999999999</v>
      </c>
      <c r="U498">
        <v>5.8338000000000001</v>
      </c>
      <c r="V498" s="34">
        <f t="shared" si="16"/>
        <v>0</v>
      </c>
      <c r="W498" t="str">
        <f t="shared" si="15"/>
        <v/>
      </c>
    </row>
    <row r="499" spans="1:23" x14ac:dyDescent="0.25">
      <c r="A499" s="38">
        <v>37222</v>
      </c>
      <c r="B499">
        <v>2.3250999999999999</v>
      </c>
      <c r="C499">
        <v>3.1015000000000001</v>
      </c>
      <c r="D499">
        <v>3.6882000000000001</v>
      </c>
      <c r="E499">
        <v>4.1215000000000002</v>
      </c>
      <c r="F499">
        <v>4.4583000000000004</v>
      </c>
      <c r="G499">
        <v>4.7297000000000002</v>
      </c>
      <c r="H499">
        <v>4.9526000000000003</v>
      </c>
      <c r="I499">
        <v>5.1374000000000004</v>
      </c>
      <c r="J499">
        <v>5.2908999999999997</v>
      </c>
      <c r="K499">
        <v>5.4179000000000004</v>
      </c>
      <c r="L499">
        <v>5.5223000000000004</v>
      </c>
      <c r="M499">
        <v>5.6073000000000004</v>
      </c>
      <c r="N499">
        <v>5.6755000000000004</v>
      </c>
      <c r="O499">
        <v>5.7289000000000003</v>
      </c>
      <c r="P499">
        <v>5.7695999999999996</v>
      </c>
      <c r="Q499">
        <v>5.7991999999999999</v>
      </c>
      <c r="R499">
        <v>5.819</v>
      </c>
      <c r="S499">
        <v>5.8304</v>
      </c>
      <c r="T499">
        <v>5.8343999999999996</v>
      </c>
      <c r="U499">
        <v>5.8320999999999996</v>
      </c>
      <c r="V499" s="34">
        <f t="shared" si="16"/>
        <v>0</v>
      </c>
      <c r="W499" t="str">
        <f t="shared" si="15"/>
        <v/>
      </c>
    </row>
    <row r="500" spans="1:23" x14ac:dyDescent="0.25">
      <c r="A500" s="38">
        <v>37223</v>
      </c>
      <c r="B500">
        <v>2.3003</v>
      </c>
      <c r="C500">
        <v>3.1166</v>
      </c>
      <c r="D500">
        <v>3.6978</v>
      </c>
      <c r="E500">
        <v>4.1200999999999999</v>
      </c>
      <c r="F500">
        <v>4.4484000000000004</v>
      </c>
      <c r="G500">
        <v>4.7144000000000004</v>
      </c>
      <c r="H500">
        <v>4.9340999999999999</v>
      </c>
      <c r="I500">
        <v>5.1173000000000002</v>
      </c>
      <c r="J500">
        <v>5.2704000000000004</v>
      </c>
      <c r="K500">
        <v>5.3979999999999997</v>
      </c>
      <c r="L500">
        <v>5.5037000000000003</v>
      </c>
      <c r="M500">
        <v>5.5904999999999996</v>
      </c>
      <c r="N500">
        <v>5.6608000000000001</v>
      </c>
      <c r="O500">
        <v>5.7167000000000003</v>
      </c>
      <c r="P500">
        <v>5.7601000000000004</v>
      </c>
      <c r="Q500">
        <v>5.7923999999999998</v>
      </c>
      <c r="R500">
        <v>5.8151000000000002</v>
      </c>
      <c r="S500">
        <v>5.8292999999999999</v>
      </c>
      <c r="T500">
        <v>5.8361000000000001</v>
      </c>
      <c r="U500">
        <v>5.8365</v>
      </c>
      <c r="V500" s="34">
        <f t="shared" si="16"/>
        <v>0</v>
      </c>
      <c r="W500" t="str">
        <f t="shared" si="15"/>
        <v/>
      </c>
    </row>
    <row r="501" spans="1:23" x14ac:dyDescent="0.25">
      <c r="A501" s="38">
        <v>37224</v>
      </c>
      <c r="B501">
        <v>2.1032999999999999</v>
      </c>
      <c r="C501">
        <v>2.8774000000000002</v>
      </c>
      <c r="D501">
        <v>3.4611999999999998</v>
      </c>
      <c r="E501">
        <v>3.8940999999999999</v>
      </c>
      <c r="F501">
        <v>4.2344999999999997</v>
      </c>
      <c r="G501">
        <v>4.5125999999999999</v>
      </c>
      <c r="H501">
        <v>4.7443999999999997</v>
      </c>
      <c r="I501">
        <v>4.9393000000000002</v>
      </c>
      <c r="J501">
        <v>5.1036000000000001</v>
      </c>
      <c r="K501">
        <v>5.242</v>
      </c>
      <c r="L501">
        <v>5.3578000000000001</v>
      </c>
      <c r="M501">
        <v>5.4542000000000002</v>
      </c>
      <c r="N501">
        <v>5.5335000000000001</v>
      </c>
      <c r="O501">
        <v>5.5976999999999997</v>
      </c>
      <c r="P501">
        <v>5.6487999999999996</v>
      </c>
      <c r="Q501">
        <v>5.6882000000000001</v>
      </c>
      <c r="R501">
        <v>5.7172999999999998</v>
      </c>
      <c r="S501">
        <v>5.7374000000000001</v>
      </c>
      <c r="T501">
        <v>5.7495000000000003</v>
      </c>
      <c r="U501">
        <v>5.7546999999999997</v>
      </c>
      <c r="V501" s="34">
        <f t="shared" si="16"/>
        <v>0</v>
      </c>
      <c r="W501" t="str">
        <f t="shared" si="15"/>
        <v/>
      </c>
    </row>
    <row r="502" spans="1:23" x14ac:dyDescent="0.25">
      <c r="A502" s="38">
        <v>37225</v>
      </c>
      <c r="B502">
        <v>2.0790000000000002</v>
      </c>
      <c r="C502">
        <v>2.8536000000000001</v>
      </c>
      <c r="D502">
        <v>3.4417</v>
      </c>
      <c r="E502">
        <v>3.8788999999999998</v>
      </c>
      <c r="F502">
        <v>4.2230999999999996</v>
      </c>
      <c r="G502">
        <v>4.5048000000000004</v>
      </c>
      <c r="H502">
        <v>4.74</v>
      </c>
      <c r="I502">
        <v>4.9382000000000001</v>
      </c>
      <c r="J502">
        <v>5.1056999999999997</v>
      </c>
      <c r="K502">
        <v>5.2472000000000003</v>
      </c>
      <c r="L502">
        <v>5.3661000000000003</v>
      </c>
      <c r="M502">
        <v>5.4653999999999998</v>
      </c>
      <c r="N502">
        <v>5.5475000000000003</v>
      </c>
      <c r="O502">
        <v>5.6144999999999996</v>
      </c>
      <c r="P502">
        <v>5.6680999999999999</v>
      </c>
      <c r="Q502">
        <v>5.71</v>
      </c>
      <c r="R502">
        <v>5.7413999999999996</v>
      </c>
      <c r="S502">
        <v>5.7637</v>
      </c>
      <c r="T502">
        <v>5.7778</v>
      </c>
      <c r="U502">
        <v>5.7847999999999997</v>
      </c>
      <c r="V502" s="34">
        <f t="shared" si="16"/>
        <v>0</v>
      </c>
      <c r="W502" t="str">
        <f t="shared" si="15"/>
        <v/>
      </c>
    </row>
    <row r="503" spans="1:23" x14ac:dyDescent="0.25">
      <c r="A503" s="38">
        <v>37228</v>
      </c>
      <c r="B503">
        <v>2.0648</v>
      </c>
      <c r="C503">
        <v>2.8233000000000001</v>
      </c>
      <c r="D503">
        <v>3.4053</v>
      </c>
      <c r="E503">
        <v>3.8382999999999998</v>
      </c>
      <c r="F503">
        <v>4.1795999999999998</v>
      </c>
      <c r="G503">
        <v>4.4593999999999996</v>
      </c>
      <c r="H503">
        <v>4.6935000000000002</v>
      </c>
      <c r="I503">
        <v>4.8912000000000004</v>
      </c>
      <c r="J503">
        <v>5.0586000000000002</v>
      </c>
      <c r="K503">
        <v>5.2003000000000004</v>
      </c>
      <c r="L503">
        <v>5.3197999999999999</v>
      </c>
      <c r="M503">
        <v>5.4199000000000002</v>
      </c>
      <c r="N503">
        <v>5.5029000000000003</v>
      </c>
      <c r="O503">
        <v>5.5709</v>
      </c>
      <c r="P503">
        <v>5.6256000000000004</v>
      </c>
      <c r="Q503">
        <v>5.6685999999999996</v>
      </c>
      <c r="R503">
        <v>5.7012999999999998</v>
      </c>
      <c r="S503">
        <v>5.7248000000000001</v>
      </c>
      <c r="T503">
        <v>5.7401</v>
      </c>
      <c r="U503">
        <v>5.7484000000000002</v>
      </c>
      <c r="V503" s="34">
        <f t="shared" si="16"/>
        <v>0</v>
      </c>
      <c r="W503" t="str">
        <f t="shared" si="15"/>
        <v/>
      </c>
    </row>
    <row r="504" spans="1:23" x14ac:dyDescent="0.25">
      <c r="A504" s="38">
        <v>37229</v>
      </c>
      <c r="B504">
        <v>2.0343</v>
      </c>
      <c r="C504">
        <v>2.8106</v>
      </c>
      <c r="D504">
        <v>3.3849999999999998</v>
      </c>
      <c r="E504">
        <v>3.8083</v>
      </c>
      <c r="F504">
        <v>4.1420000000000003</v>
      </c>
      <c r="G504">
        <v>4.4161000000000001</v>
      </c>
      <c r="H504">
        <v>4.6456999999999997</v>
      </c>
      <c r="I504">
        <v>4.8398000000000003</v>
      </c>
      <c r="J504">
        <v>5.0044000000000004</v>
      </c>
      <c r="K504">
        <v>5.1439000000000004</v>
      </c>
      <c r="L504">
        <v>5.2614999999999998</v>
      </c>
      <c r="M504">
        <v>5.3601000000000001</v>
      </c>
      <c r="N504">
        <v>5.4420000000000002</v>
      </c>
      <c r="O504">
        <v>5.5091000000000001</v>
      </c>
      <c r="P504">
        <v>5.5632000000000001</v>
      </c>
      <c r="Q504">
        <v>5.6056999999999997</v>
      </c>
      <c r="R504">
        <v>5.6380999999999997</v>
      </c>
      <c r="S504">
        <v>5.6614000000000004</v>
      </c>
      <c r="T504">
        <v>5.6768000000000001</v>
      </c>
      <c r="U504">
        <v>5.6849999999999996</v>
      </c>
      <c r="V504" s="34">
        <f t="shared" si="16"/>
        <v>0</v>
      </c>
      <c r="W504" t="str">
        <f t="shared" si="15"/>
        <v/>
      </c>
    </row>
    <row r="505" spans="1:23" x14ac:dyDescent="0.25">
      <c r="A505" s="38">
        <v>37230</v>
      </c>
      <c r="B505">
        <v>2.2581000000000002</v>
      </c>
      <c r="C505">
        <v>3.0737000000000001</v>
      </c>
      <c r="D505">
        <v>3.6450999999999998</v>
      </c>
      <c r="E505">
        <v>4.0614999999999997</v>
      </c>
      <c r="F505">
        <v>4.3875999999999999</v>
      </c>
      <c r="G505">
        <v>4.6538000000000004</v>
      </c>
      <c r="H505">
        <v>4.8756000000000004</v>
      </c>
      <c r="I505">
        <v>5.0618999999999996</v>
      </c>
      <c r="J505">
        <v>5.2190000000000003</v>
      </c>
      <c r="K505">
        <v>5.3510999999999997</v>
      </c>
      <c r="L505">
        <v>5.4615999999999998</v>
      </c>
      <c r="M505">
        <v>5.5534999999999997</v>
      </c>
      <c r="N505">
        <v>5.6289999999999996</v>
      </c>
      <c r="O505">
        <v>5.6901999999999999</v>
      </c>
      <c r="P505">
        <v>5.7385999999999999</v>
      </c>
      <c r="Q505">
        <v>5.7759999999999998</v>
      </c>
      <c r="R505">
        <v>5.8034999999999997</v>
      </c>
      <c r="S505">
        <v>5.8223000000000003</v>
      </c>
      <c r="T505">
        <v>5.8335999999999997</v>
      </c>
      <c r="U505">
        <v>5.8381999999999996</v>
      </c>
      <c r="V505" s="34">
        <f t="shared" si="16"/>
        <v>0</v>
      </c>
      <c r="W505" t="str">
        <f t="shared" si="15"/>
        <v/>
      </c>
    </row>
    <row r="506" spans="1:23" x14ac:dyDescent="0.25">
      <c r="A506" s="38">
        <v>37231</v>
      </c>
      <c r="B506">
        <v>2.3243999999999998</v>
      </c>
      <c r="C506">
        <v>3.1932</v>
      </c>
      <c r="D506">
        <v>3.7829000000000002</v>
      </c>
      <c r="E506">
        <v>4.2053000000000003</v>
      </c>
      <c r="F506">
        <v>4.5327000000000002</v>
      </c>
      <c r="G506">
        <v>4.7979000000000003</v>
      </c>
      <c r="H506">
        <v>5.0175000000000001</v>
      </c>
      <c r="I506">
        <v>5.2008999999999999</v>
      </c>
      <c r="J506">
        <v>5.3545999999999996</v>
      </c>
      <c r="K506">
        <v>5.4831000000000003</v>
      </c>
      <c r="L506">
        <v>5.5900999999999996</v>
      </c>
      <c r="M506">
        <v>5.6783999999999999</v>
      </c>
      <c r="N506">
        <v>5.7504</v>
      </c>
      <c r="O506">
        <v>5.8080999999999996</v>
      </c>
      <c r="P506">
        <v>5.8533999999999997</v>
      </c>
      <c r="Q506">
        <v>5.8876999999999997</v>
      </c>
      <c r="R506">
        <v>5.9123999999999999</v>
      </c>
      <c r="S506">
        <v>5.9286000000000003</v>
      </c>
      <c r="T506">
        <v>5.9375</v>
      </c>
      <c r="U506">
        <v>5.9398</v>
      </c>
      <c r="V506" s="34">
        <f t="shared" si="16"/>
        <v>0</v>
      </c>
      <c r="W506" t="str">
        <f t="shared" si="15"/>
        <v/>
      </c>
    </row>
    <row r="507" spans="1:23" x14ac:dyDescent="0.25">
      <c r="A507" s="38">
        <v>37232</v>
      </c>
      <c r="B507">
        <v>2.2784</v>
      </c>
      <c r="C507">
        <v>3.2250000000000001</v>
      </c>
      <c r="D507">
        <v>3.8626</v>
      </c>
      <c r="E507">
        <v>4.3163</v>
      </c>
      <c r="F507">
        <v>4.6665000000000001</v>
      </c>
      <c r="G507">
        <v>4.9489000000000001</v>
      </c>
      <c r="H507">
        <v>5.1814</v>
      </c>
      <c r="I507">
        <v>5.3746999999999998</v>
      </c>
      <c r="J507">
        <v>5.5355999999999996</v>
      </c>
      <c r="K507">
        <v>5.6692999999999998</v>
      </c>
      <c r="L507">
        <v>5.7797000000000001</v>
      </c>
      <c r="M507">
        <v>5.8699000000000003</v>
      </c>
      <c r="N507">
        <v>5.9425999999999997</v>
      </c>
      <c r="O507">
        <v>6.0000999999999998</v>
      </c>
      <c r="P507">
        <v>6.0442</v>
      </c>
      <c r="Q507">
        <v>6.0768000000000004</v>
      </c>
      <c r="R507">
        <v>6.0991</v>
      </c>
      <c r="S507">
        <v>6.1125999999999996</v>
      </c>
      <c r="T507">
        <v>6.1184000000000003</v>
      </c>
      <c r="U507">
        <v>6.1173999999999999</v>
      </c>
      <c r="V507" s="34">
        <f t="shared" si="16"/>
        <v>0</v>
      </c>
      <c r="W507" t="str">
        <f t="shared" si="15"/>
        <v/>
      </c>
    </row>
    <row r="508" spans="1:23" x14ac:dyDescent="0.25">
      <c r="A508" s="38">
        <v>37235</v>
      </c>
      <c r="B508">
        <v>2.1756000000000002</v>
      </c>
      <c r="C508">
        <v>3.1223000000000001</v>
      </c>
      <c r="D508">
        <v>3.7921999999999998</v>
      </c>
      <c r="E508">
        <v>4.2670000000000003</v>
      </c>
      <c r="F508">
        <v>4.6281999999999996</v>
      </c>
      <c r="G508">
        <v>4.9160000000000004</v>
      </c>
      <c r="H508">
        <v>5.1510999999999996</v>
      </c>
      <c r="I508">
        <v>5.3452000000000002</v>
      </c>
      <c r="J508">
        <v>5.5061</v>
      </c>
      <c r="K508">
        <v>5.6393000000000004</v>
      </c>
      <c r="L508">
        <v>5.7489999999999997</v>
      </c>
      <c r="M508">
        <v>5.8384999999999998</v>
      </c>
      <c r="N508">
        <v>5.9105999999999996</v>
      </c>
      <c r="O508">
        <v>5.9676</v>
      </c>
      <c r="P508">
        <v>6.0114000000000001</v>
      </c>
      <c r="Q508">
        <v>6.0438000000000001</v>
      </c>
      <c r="R508">
        <v>6.0660999999999996</v>
      </c>
      <c r="S508">
        <v>6.0797999999999996</v>
      </c>
      <c r="T508">
        <v>6.0858999999999996</v>
      </c>
      <c r="U508">
        <v>6.0853999999999999</v>
      </c>
      <c r="V508" s="34">
        <f t="shared" si="16"/>
        <v>0</v>
      </c>
      <c r="W508" t="str">
        <f t="shared" si="15"/>
        <v/>
      </c>
    </row>
    <row r="509" spans="1:23" x14ac:dyDescent="0.25">
      <c r="A509" s="38">
        <v>37236</v>
      </c>
      <c r="B509">
        <v>2.089</v>
      </c>
      <c r="C509">
        <v>3.0354999999999999</v>
      </c>
      <c r="D509">
        <v>3.7057000000000002</v>
      </c>
      <c r="E509">
        <v>4.1856</v>
      </c>
      <c r="F509">
        <v>4.5548999999999999</v>
      </c>
      <c r="G509">
        <v>4.8517999999999999</v>
      </c>
      <c r="H509">
        <v>5.0956999999999999</v>
      </c>
      <c r="I509">
        <v>5.2979000000000003</v>
      </c>
      <c r="J509">
        <v>5.4659000000000004</v>
      </c>
      <c r="K509">
        <v>5.6052999999999997</v>
      </c>
      <c r="L509">
        <v>5.7201000000000004</v>
      </c>
      <c r="M509">
        <v>5.8137999999999996</v>
      </c>
      <c r="N509">
        <v>5.8891999999999998</v>
      </c>
      <c r="O509">
        <v>5.9485999999999999</v>
      </c>
      <c r="P509">
        <v>5.9942000000000002</v>
      </c>
      <c r="Q509">
        <v>6.0275999999999996</v>
      </c>
      <c r="R509">
        <v>6.0503999999999998</v>
      </c>
      <c r="S509">
        <v>6.0640000000000001</v>
      </c>
      <c r="T509">
        <v>6.0696000000000003</v>
      </c>
      <c r="U509">
        <v>6.0682</v>
      </c>
      <c r="V509" s="34">
        <f t="shared" si="16"/>
        <v>0</v>
      </c>
      <c r="W509" t="str">
        <f t="shared" si="15"/>
        <v/>
      </c>
    </row>
    <row r="510" spans="1:23" x14ac:dyDescent="0.25">
      <c r="A510" s="38">
        <v>37237</v>
      </c>
      <c r="B510">
        <v>2.0386000000000002</v>
      </c>
      <c r="C510">
        <v>2.9674</v>
      </c>
      <c r="D510">
        <v>3.6297999999999999</v>
      </c>
      <c r="E510">
        <v>4.0998000000000001</v>
      </c>
      <c r="F510">
        <v>4.4592000000000001</v>
      </c>
      <c r="G510">
        <v>4.7474999999999996</v>
      </c>
      <c r="H510">
        <v>4.9847000000000001</v>
      </c>
      <c r="I510">
        <v>5.1821999999999999</v>
      </c>
      <c r="J510">
        <v>5.3474000000000004</v>
      </c>
      <c r="K510">
        <v>5.4855</v>
      </c>
      <c r="L510">
        <v>5.6005000000000003</v>
      </c>
      <c r="M510">
        <v>5.6957000000000004</v>
      </c>
      <c r="N510">
        <v>5.7735000000000003</v>
      </c>
      <c r="O510">
        <v>5.8362999999999996</v>
      </c>
      <c r="P510">
        <v>5.8857999999999997</v>
      </c>
      <c r="Q510">
        <v>5.9238</v>
      </c>
      <c r="R510">
        <v>5.9516</v>
      </c>
      <c r="S510">
        <v>5.9705000000000004</v>
      </c>
      <c r="T510">
        <v>5.9816000000000003</v>
      </c>
      <c r="U510">
        <v>5.9858000000000002</v>
      </c>
      <c r="V510" s="34">
        <f t="shared" si="16"/>
        <v>0</v>
      </c>
      <c r="W510" t="str">
        <f t="shared" si="15"/>
        <v/>
      </c>
    </row>
    <row r="511" spans="1:23" x14ac:dyDescent="0.25">
      <c r="A511" s="38">
        <v>37238</v>
      </c>
      <c r="B511">
        <v>2.1419000000000001</v>
      </c>
      <c r="C511">
        <v>3.0916000000000001</v>
      </c>
      <c r="D511">
        <v>3.7503000000000002</v>
      </c>
      <c r="E511">
        <v>4.2154999999999996</v>
      </c>
      <c r="F511">
        <v>4.5705</v>
      </c>
      <c r="G511">
        <v>4.8545999999999996</v>
      </c>
      <c r="H511">
        <v>5.0876000000000001</v>
      </c>
      <c r="I511">
        <v>5.2807000000000004</v>
      </c>
      <c r="J511">
        <v>5.4414999999999996</v>
      </c>
      <c r="K511">
        <v>5.5750999999999999</v>
      </c>
      <c r="L511">
        <v>5.6856999999999998</v>
      </c>
      <c r="M511">
        <v>5.7765000000000004</v>
      </c>
      <c r="N511">
        <v>5.85</v>
      </c>
      <c r="O511">
        <v>5.9085999999999999</v>
      </c>
      <c r="P511">
        <v>5.9542000000000002</v>
      </c>
      <c r="Q511">
        <v>5.9882999999999997</v>
      </c>
      <c r="R511">
        <v>6.0124000000000004</v>
      </c>
      <c r="S511">
        <v>6.0278999999999998</v>
      </c>
      <c r="T511">
        <v>6.0357000000000003</v>
      </c>
      <c r="U511">
        <v>6.0369000000000002</v>
      </c>
      <c r="V511" s="34">
        <f t="shared" si="16"/>
        <v>0</v>
      </c>
      <c r="W511" t="str">
        <f t="shared" si="15"/>
        <v/>
      </c>
    </row>
    <row r="512" spans="1:23" x14ac:dyDescent="0.25">
      <c r="A512" s="38">
        <v>37239</v>
      </c>
      <c r="B512">
        <v>2.2332000000000001</v>
      </c>
      <c r="C512">
        <v>3.2105000000000001</v>
      </c>
      <c r="D512">
        <v>3.8757000000000001</v>
      </c>
      <c r="E512">
        <v>4.3409000000000004</v>
      </c>
      <c r="F512">
        <v>4.694</v>
      </c>
      <c r="G512">
        <v>4.9752000000000001</v>
      </c>
      <c r="H512">
        <v>5.2046999999999999</v>
      </c>
      <c r="I512">
        <v>5.3940000000000001</v>
      </c>
      <c r="J512">
        <v>5.5507999999999997</v>
      </c>
      <c r="K512">
        <v>5.6802999999999999</v>
      </c>
      <c r="L512">
        <v>5.7868000000000004</v>
      </c>
      <c r="M512">
        <v>5.8734000000000002</v>
      </c>
      <c r="N512">
        <v>5.9429999999999996</v>
      </c>
      <c r="O512">
        <v>5.9977</v>
      </c>
      <c r="P512">
        <v>6.0395000000000003</v>
      </c>
      <c r="Q512">
        <v>6.07</v>
      </c>
      <c r="R512">
        <v>6.0907999999999998</v>
      </c>
      <c r="S512">
        <v>6.1031000000000004</v>
      </c>
      <c r="T512">
        <v>6.1079999999999997</v>
      </c>
      <c r="U512">
        <v>6.1064999999999996</v>
      </c>
      <c r="V512" s="34">
        <f t="shared" si="16"/>
        <v>0</v>
      </c>
      <c r="W512" t="str">
        <f t="shared" si="15"/>
        <v/>
      </c>
    </row>
    <row r="513" spans="1:23" x14ac:dyDescent="0.25">
      <c r="A513" s="38">
        <v>37242</v>
      </c>
      <c r="B513">
        <v>2.2349999999999999</v>
      </c>
      <c r="C513">
        <v>3.2124999999999999</v>
      </c>
      <c r="D513">
        <v>3.8932000000000002</v>
      </c>
      <c r="E513">
        <v>4.3659999999999997</v>
      </c>
      <c r="F513">
        <v>4.7199</v>
      </c>
      <c r="G513">
        <v>4.9984999999999999</v>
      </c>
      <c r="H513">
        <v>5.2241999999999997</v>
      </c>
      <c r="I513">
        <v>5.4096000000000002</v>
      </c>
      <c r="J513">
        <v>5.5627000000000004</v>
      </c>
      <c r="K513">
        <v>5.6891999999999996</v>
      </c>
      <c r="L513">
        <v>5.7933000000000003</v>
      </c>
      <c r="M513">
        <v>5.8783000000000003</v>
      </c>
      <c r="N513">
        <v>5.9469000000000003</v>
      </c>
      <c r="O513">
        <v>6.0012999999999996</v>
      </c>
      <c r="P513">
        <v>6.0433000000000003</v>
      </c>
      <c r="Q513">
        <v>6.0746000000000002</v>
      </c>
      <c r="R513">
        <v>6.0965999999999996</v>
      </c>
      <c r="S513">
        <v>6.1105</v>
      </c>
      <c r="T513">
        <v>6.1173999999999999</v>
      </c>
      <c r="U513">
        <v>6.1181999999999999</v>
      </c>
      <c r="V513" s="34">
        <f t="shared" si="16"/>
        <v>0</v>
      </c>
      <c r="W513" t="str">
        <f t="shared" si="15"/>
        <v/>
      </c>
    </row>
    <row r="514" spans="1:23" x14ac:dyDescent="0.25">
      <c r="A514" s="38">
        <v>37243</v>
      </c>
      <c r="B514">
        <v>2.1476000000000002</v>
      </c>
      <c r="C514">
        <v>3.1294</v>
      </c>
      <c r="D514">
        <v>3.8126000000000002</v>
      </c>
      <c r="E514">
        <v>4.2835999999999999</v>
      </c>
      <c r="F514">
        <v>4.6340000000000003</v>
      </c>
      <c r="G514">
        <v>4.9090999999999996</v>
      </c>
      <c r="H514">
        <v>5.1315999999999997</v>
      </c>
      <c r="I514">
        <v>5.3143000000000002</v>
      </c>
      <c r="J514">
        <v>5.4653</v>
      </c>
      <c r="K514">
        <v>5.5903</v>
      </c>
      <c r="L514">
        <v>5.6932999999999998</v>
      </c>
      <c r="M514">
        <v>5.7777000000000003</v>
      </c>
      <c r="N514">
        <v>5.8460999999999999</v>
      </c>
      <c r="O514">
        <v>5.9005999999999998</v>
      </c>
      <c r="P514">
        <v>5.9431000000000003</v>
      </c>
      <c r="Q514">
        <v>5.9752000000000001</v>
      </c>
      <c r="R514">
        <v>5.9981</v>
      </c>
      <c r="S514">
        <v>6.0130999999999997</v>
      </c>
      <c r="T514">
        <v>6.0213000000000001</v>
      </c>
      <c r="U514">
        <v>6.0233999999999996</v>
      </c>
      <c r="V514" s="34">
        <f t="shared" si="16"/>
        <v>0</v>
      </c>
      <c r="W514" t="str">
        <f t="shared" si="15"/>
        <v/>
      </c>
    </row>
    <row r="515" spans="1:23" x14ac:dyDescent="0.25">
      <c r="A515" s="38">
        <v>37244</v>
      </c>
      <c r="B515">
        <v>2.1408999999999998</v>
      </c>
      <c r="C515">
        <v>3.1074999999999999</v>
      </c>
      <c r="D515">
        <v>3.7669999999999999</v>
      </c>
      <c r="E515">
        <v>4.2196999999999996</v>
      </c>
      <c r="F515">
        <v>4.5574000000000003</v>
      </c>
      <c r="G515">
        <v>4.8238000000000003</v>
      </c>
      <c r="H515">
        <v>5.0404999999999998</v>
      </c>
      <c r="I515">
        <v>5.2194000000000003</v>
      </c>
      <c r="J515">
        <v>5.3681999999999999</v>
      </c>
      <c r="K515">
        <v>5.4920999999999998</v>
      </c>
      <c r="L515">
        <v>5.5951000000000004</v>
      </c>
      <c r="M515">
        <v>5.6802000000000001</v>
      </c>
      <c r="N515">
        <v>5.7499000000000002</v>
      </c>
      <c r="O515">
        <v>5.8060999999999998</v>
      </c>
      <c r="P515">
        <v>5.8506999999999998</v>
      </c>
      <c r="Q515">
        <v>5.8849999999999998</v>
      </c>
      <c r="R515">
        <v>5.9104999999999999</v>
      </c>
      <c r="S515">
        <v>5.9280999999999997</v>
      </c>
      <c r="T515">
        <v>5.9389000000000003</v>
      </c>
      <c r="U515">
        <v>5.9438000000000004</v>
      </c>
      <c r="V515" s="34">
        <f t="shared" si="16"/>
        <v>0</v>
      </c>
      <c r="W515" t="str">
        <f t="shared" si="15"/>
        <v/>
      </c>
    </row>
    <row r="516" spans="1:23" x14ac:dyDescent="0.25">
      <c r="A516" s="38">
        <v>37245</v>
      </c>
      <c r="B516">
        <v>2.1778</v>
      </c>
      <c r="C516">
        <v>3.1499000000000001</v>
      </c>
      <c r="D516">
        <v>3.8062999999999998</v>
      </c>
      <c r="E516">
        <v>4.2538</v>
      </c>
      <c r="F516">
        <v>4.5861000000000001</v>
      </c>
      <c r="G516">
        <v>4.8472</v>
      </c>
      <c r="H516">
        <v>5.0589000000000004</v>
      </c>
      <c r="I516">
        <v>5.2335000000000003</v>
      </c>
      <c r="J516">
        <v>5.3784000000000001</v>
      </c>
      <c r="K516">
        <v>5.4989999999999997</v>
      </c>
      <c r="L516">
        <v>5.5991</v>
      </c>
      <c r="M516">
        <v>5.6818</v>
      </c>
      <c r="N516">
        <v>5.7495000000000003</v>
      </c>
      <c r="O516">
        <v>5.8041</v>
      </c>
      <c r="P516">
        <v>5.8474000000000004</v>
      </c>
      <c r="Q516">
        <v>5.8807999999999998</v>
      </c>
      <c r="R516">
        <v>5.9055</v>
      </c>
      <c r="S516">
        <v>5.9226999999999999</v>
      </c>
      <c r="T516">
        <v>5.9333</v>
      </c>
      <c r="U516">
        <v>5.9381000000000004</v>
      </c>
      <c r="V516" s="34">
        <f t="shared" si="16"/>
        <v>0</v>
      </c>
      <c r="W516" t="str">
        <f t="shared" ref="W516:W579" si="17">IF(SUM(V516:V520)&gt;0,CONCATENATE(YEAR(A516),INT((MONTH(A516)-1)/3)+1),"")</f>
        <v/>
      </c>
    </row>
    <row r="517" spans="1:23" x14ac:dyDescent="0.25">
      <c r="A517" s="38">
        <v>37246</v>
      </c>
      <c r="B517">
        <v>2.2018</v>
      </c>
      <c r="C517">
        <v>3.1779999999999999</v>
      </c>
      <c r="D517">
        <v>3.8365999999999998</v>
      </c>
      <c r="E517">
        <v>4.2862</v>
      </c>
      <c r="F517">
        <v>4.6199000000000003</v>
      </c>
      <c r="G517">
        <v>4.8818000000000001</v>
      </c>
      <c r="H517">
        <v>5.0937000000000001</v>
      </c>
      <c r="I517">
        <v>5.2679999999999998</v>
      </c>
      <c r="J517">
        <v>5.4123999999999999</v>
      </c>
      <c r="K517">
        <v>5.5320999999999998</v>
      </c>
      <c r="L517">
        <v>5.6311</v>
      </c>
      <c r="M517">
        <v>5.7125000000000004</v>
      </c>
      <c r="N517">
        <v>5.7788000000000004</v>
      </c>
      <c r="O517">
        <v>5.8319000000000001</v>
      </c>
      <c r="P517">
        <v>5.8735999999999997</v>
      </c>
      <c r="Q517">
        <v>5.9054000000000002</v>
      </c>
      <c r="R517">
        <v>5.9286000000000003</v>
      </c>
      <c r="S517">
        <v>5.9442000000000004</v>
      </c>
      <c r="T517">
        <v>5.9532999999999996</v>
      </c>
      <c r="U517">
        <v>5.9565999999999999</v>
      </c>
      <c r="V517" s="34">
        <f t="shared" si="16"/>
        <v>0</v>
      </c>
      <c r="W517" t="str">
        <f t="shared" si="17"/>
        <v/>
      </c>
    </row>
    <row r="518" spans="1:23" x14ac:dyDescent="0.25">
      <c r="A518" s="38">
        <v>37249</v>
      </c>
      <c r="B518">
        <v>2.2536</v>
      </c>
      <c r="C518">
        <v>3.2301000000000002</v>
      </c>
      <c r="D518">
        <v>3.8858000000000001</v>
      </c>
      <c r="E518">
        <v>4.3369</v>
      </c>
      <c r="F518">
        <v>4.6737000000000002</v>
      </c>
      <c r="G518">
        <v>4.9389000000000003</v>
      </c>
      <c r="H518">
        <v>5.1536</v>
      </c>
      <c r="I518">
        <v>5.33</v>
      </c>
      <c r="J518">
        <v>5.4756</v>
      </c>
      <c r="K518">
        <v>5.5959000000000003</v>
      </c>
      <c r="L518">
        <v>5.6947999999999999</v>
      </c>
      <c r="M518">
        <v>5.7755000000000001</v>
      </c>
      <c r="N518">
        <v>5.8404999999999996</v>
      </c>
      <c r="O518">
        <v>5.8918999999999997</v>
      </c>
      <c r="P518">
        <v>5.9316000000000004</v>
      </c>
      <c r="Q518">
        <v>5.9611000000000001</v>
      </c>
      <c r="R518">
        <v>5.9817999999999998</v>
      </c>
      <c r="S518">
        <v>5.9946999999999999</v>
      </c>
      <c r="T518">
        <v>6.0008999999999997</v>
      </c>
      <c r="U518">
        <v>6.0012999999999996</v>
      </c>
      <c r="V518" s="34">
        <f t="shared" si="16"/>
        <v>0</v>
      </c>
      <c r="W518" t="str">
        <f t="shared" si="17"/>
        <v/>
      </c>
    </row>
    <row r="519" spans="1:23" x14ac:dyDescent="0.25">
      <c r="A519" s="38">
        <v>37250</v>
      </c>
      <c r="B519" t="s">
        <v>84</v>
      </c>
      <c r="C519" t="s">
        <v>84</v>
      </c>
      <c r="D519" t="s">
        <v>84</v>
      </c>
      <c r="E519" t="s">
        <v>84</v>
      </c>
      <c r="F519" t="s">
        <v>84</v>
      </c>
      <c r="G519" t="s">
        <v>84</v>
      </c>
      <c r="H519" t="s">
        <v>84</v>
      </c>
      <c r="I519" t="s">
        <v>84</v>
      </c>
      <c r="J519" t="s">
        <v>84</v>
      </c>
      <c r="K519" t="s">
        <v>84</v>
      </c>
      <c r="L519" t="s">
        <v>84</v>
      </c>
      <c r="M519" t="s">
        <v>84</v>
      </c>
      <c r="N519" t="s">
        <v>84</v>
      </c>
      <c r="O519" t="s">
        <v>84</v>
      </c>
      <c r="P519" t="s">
        <v>84</v>
      </c>
      <c r="Q519" t="s">
        <v>84</v>
      </c>
      <c r="R519" t="s">
        <v>84</v>
      </c>
      <c r="S519" t="s">
        <v>84</v>
      </c>
      <c r="T519" t="s">
        <v>84</v>
      </c>
      <c r="U519" t="s">
        <v>84</v>
      </c>
      <c r="V519" s="34">
        <f t="shared" si="16"/>
        <v>0</v>
      </c>
      <c r="W519" t="str">
        <f t="shared" si="17"/>
        <v>20014</v>
      </c>
    </row>
    <row r="520" spans="1:23" x14ac:dyDescent="0.25">
      <c r="A520" s="38">
        <v>37251</v>
      </c>
      <c r="B520">
        <v>2.3010000000000002</v>
      </c>
      <c r="C520">
        <v>3.2801999999999998</v>
      </c>
      <c r="D520">
        <v>3.9392999999999998</v>
      </c>
      <c r="E520">
        <v>4.3906999999999998</v>
      </c>
      <c r="F520">
        <v>4.7260999999999997</v>
      </c>
      <c r="G520">
        <v>4.9890999999999996</v>
      </c>
      <c r="H520">
        <v>5.2013999999999996</v>
      </c>
      <c r="I520">
        <v>5.3752000000000004</v>
      </c>
      <c r="J520">
        <v>5.5182000000000002</v>
      </c>
      <c r="K520">
        <v>5.6360000000000001</v>
      </c>
      <c r="L520">
        <v>5.7327000000000004</v>
      </c>
      <c r="M520">
        <v>5.8112000000000004</v>
      </c>
      <c r="N520">
        <v>5.8742999999999999</v>
      </c>
      <c r="O520">
        <v>5.9240000000000004</v>
      </c>
      <c r="P520">
        <v>5.9622000000000002</v>
      </c>
      <c r="Q520">
        <v>5.9903000000000004</v>
      </c>
      <c r="R520">
        <v>6.0098000000000003</v>
      </c>
      <c r="S520">
        <v>6.0217000000000001</v>
      </c>
      <c r="T520">
        <v>6.0270999999999999</v>
      </c>
      <c r="U520">
        <v>6.0267999999999997</v>
      </c>
      <c r="V520" s="34">
        <f t="shared" si="16"/>
        <v>0</v>
      </c>
      <c r="W520" t="str">
        <f t="shared" si="17"/>
        <v>20014</v>
      </c>
    </row>
    <row r="521" spans="1:23" x14ac:dyDescent="0.25">
      <c r="A521" s="38">
        <v>37252</v>
      </c>
      <c r="B521">
        <v>2.2067000000000001</v>
      </c>
      <c r="C521">
        <v>3.1825000000000001</v>
      </c>
      <c r="D521">
        <v>3.8462000000000001</v>
      </c>
      <c r="E521">
        <v>4.3006000000000002</v>
      </c>
      <c r="F521">
        <v>4.6379000000000001</v>
      </c>
      <c r="G521">
        <v>4.9024999999999999</v>
      </c>
      <c r="H521">
        <v>5.1166</v>
      </c>
      <c r="I521">
        <v>5.2925000000000004</v>
      </c>
      <c r="J521">
        <v>5.4381000000000004</v>
      </c>
      <c r="K521">
        <v>5.5587</v>
      </c>
      <c r="L521">
        <v>5.6584000000000003</v>
      </c>
      <c r="M521">
        <v>5.7401999999999997</v>
      </c>
      <c r="N521">
        <v>5.8067000000000002</v>
      </c>
      <c r="O521">
        <v>5.86</v>
      </c>
      <c r="P521">
        <v>5.9016999999999999</v>
      </c>
      <c r="Q521">
        <v>5.9333999999999998</v>
      </c>
      <c r="R521">
        <v>5.9564000000000004</v>
      </c>
      <c r="S521">
        <v>5.9718</v>
      </c>
      <c r="T521">
        <v>5.9805000000000001</v>
      </c>
      <c r="U521">
        <v>5.9835000000000003</v>
      </c>
      <c r="V521" s="34">
        <f t="shared" si="16"/>
        <v>0</v>
      </c>
      <c r="W521" t="str">
        <f t="shared" si="17"/>
        <v>20014</v>
      </c>
    </row>
    <row r="522" spans="1:23" x14ac:dyDescent="0.25">
      <c r="A522" s="38">
        <v>37253</v>
      </c>
      <c r="B522">
        <v>2.1707999999999998</v>
      </c>
      <c r="C522">
        <v>3.1543999999999999</v>
      </c>
      <c r="D522">
        <v>3.8380999999999998</v>
      </c>
      <c r="E522">
        <v>4.3075000000000001</v>
      </c>
      <c r="F522">
        <v>4.6551999999999998</v>
      </c>
      <c r="G522">
        <v>4.9272999999999998</v>
      </c>
      <c r="H522">
        <v>5.1470000000000002</v>
      </c>
      <c r="I522">
        <v>5.3272000000000004</v>
      </c>
      <c r="J522">
        <v>5.4762000000000004</v>
      </c>
      <c r="K522">
        <v>5.5995999999999997</v>
      </c>
      <c r="L522">
        <v>5.7015000000000002</v>
      </c>
      <c r="M522">
        <v>5.7850999999999999</v>
      </c>
      <c r="N522">
        <v>5.8531000000000004</v>
      </c>
      <c r="O522">
        <v>5.9074999999999998</v>
      </c>
      <c r="P522">
        <v>5.9501999999999997</v>
      </c>
      <c r="Q522">
        <v>5.9825999999999997</v>
      </c>
      <c r="R522">
        <v>6.0061999999999998</v>
      </c>
      <c r="S522">
        <v>6.0220000000000002</v>
      </c>
      <c r="T522">
        <v>6.0311000000000003</v>
      </c>
      <c r="U522">
        <v>6.0343</v>
      </c>
      <c r="V522" s="34">
        <f t="shared" si="16"/>
        <v>0</v>
      </c>
      <c r="W522" t="str">
        <f t="shared" si="17"/>
        <v>20014</v>
      </c>
    </row>
    <row r="523" spans="1:23" x14ac:dyDescent="0.25">
      <c r="A523" s="38">
        <v>37256</v>
      </c>
      <c r="B523">
        <v>2.0840999999999998</v>
      </c>
      <c r="C523">
        <v>3.0627</v>
      </c>
      <c r="D523">
        <v>3.7433000000000001</v>
      </c>
      <c r="E523">
        <v>4.2103000000000002</v>
      </c>
      <c r="F523">
        <v>4.5575000000000001</v>
      </c>
      <c r="G523">
        <v>4.8304</v>
      </c>
      <c r="H523">
        <v>5.0517000000000003</v>
      </c>
      <c r="I523">
        <v>5.2339000000000002</v>
      </c>
      <c r="J523">
        <v>5.3849999999999998</v>
      </c>
      <c r="K523">
        <v>5.5106000000000002</v>
      </c>
      <c r="L523">
        <v>5.6147</v>
      </c>
      <c r="M523">
        <v>5.7004000000000001</v>
      </c>
      <c r="N523">
        <v>5.7702999999999998</v>
      </c>
      <c r="O523">
        <v>5.8266</v>
      </c>
      <c r="P523">
        <v>5.8710000000000004</v>
      </c>
      <c r="Q523">
        <v>5.9050000000000002</v>
      </c>
      <c r="R523">
        <v>5.93</v>
      </c>
      <c r="S523">
        <v>5.9470000000000001</v>
      </c>
      <c r="T523">
        <v>5.9572000000000003</v>
      </c>
      <c r="U523">
        <v>5.9612999999999996</v>
      </c>
      <c r="V523" s="34">
        <f t="shared" si="16"/>
        <v>1</v>
      </c>
      <c r="W523" t="str">
        <f t="shared" si="17"/>
        <v>20014</v>
      </c>
    </row>
    <row r="524" spans="1:23" x14ac:dyDescent="0.25">
      <c r="A524" s="38">
        <v>37257</v>
      </c>
      <c r="B524" t="s">
        <v>84</v>
      </c>
      <c r="C524" t="s">
        <v>84</v>
      </c>
      <c r="D524" t="s">
        <v>84</v>
      </c>
      <c r="E524" t="s">
        <v>84</v>
      </c>
      <c r="F524" t="s">
        <v>84</v>
      </c>
      <c r="G524" t="s">
        <v>84</v>
      </c>
      <c r="H524" t="s">
        <v>84</v>
      </c>
      <c r="I524" t="s">
        <v>84</v>
      </c>
      <c r="J524" t="s">
        <v>84</v>
      </c>
      <c r="K524" t="s">
        <v>84</v>
      </c>
      <c r="L524" t="s">
        <v>84</v>
      </c>
      <c r="M524" t="s">
        <v>84</v>
      </c>
      <c r="N524" t="s">
        <v>84</v>
      </c>
      <c r="O524" t="s">
        <v>84</v>
      </c>
      <c r="P524" t="s">
        <v>84</v>
      </c>
      <c r="Q524" t="s">
        <v>84</v>
      </c>
      <c r="R524" t="s">
        <v>84</v>
      </c>
      <c r="S524" t="s">
        <v>84</v>
      </c>
      <c r="T524" t="s">
        <v>84</v>
      </c>
      <c r="U524" t="s">
        <v>84</v>
      </c>
      <c r="V524" s="34">
        <f t="shared" si="16"/>
        <v>0</v>
      </c>
      <c r="W524" t="str">
        <f t="shared" si="17"/>
        <v/>
      </c>
    </row>
    <row r="525" spans="1:23" x14ac:dyDescent="0.25">
      <c r="A525" s="38">
        <v>37258</v>
      </c>
      <c r="B525">
        <v>2.2284999999999999</v>
      </c>
      <c r="C525">
        <v>3.2136</v>
      </c>
      <c r="D525">
        <v>3.8874</v>
      </c>
      <c r="E525">
        <v>4.3506</v>
      </c>
      <c r="F525">
        <v>4.6962999999999999</v>
      </c>
      <c r="G525">
        <v>4.9684999999999997</v>
      </c>
      <c r="H525">
        <v>5.1890000000000001</v>
      </c>
      <c r="I525">
        <v>5.3700999999999999</v>
      </c>
      <c r="J525">
        <v>5.5198999999999998</v>
      </c>
      <c r="K525">
        <v>5.6436999999999999</v>
      </c>
      <c r="L525">
        <v>5.7455999999999996</v>
      </c>
      <c r="M525">
        <v>5.8289</v>
      </c>
      <c r="N525">
        <v>5.8962000000000003</v>
      </c>
      <c r="O525">
        <v>5.9496000000000002</v>
      </c>
      <c r="P525">
        <v>5.9909999999999997</v>
      </c>
      <c r="Q525">
        <v>6.0217999999999998</v>
      </c>
      <c r="R525">
        <v>6.0435999999999996</v>
      </c>
      <c r="S525">
        <v>6.0575000000000001</v>
      </c>
      <c r="T525">
        <v>6.0644999999999998</v>
      </c>
      <c r="U525">
        <v>6.0655000000000001</v>
      </c>
      <c r="V525" s="34">
        <f t="shared" si="16"/>
        <v>0</v>
      </c>
      <c r="W525" t="str">
        <f t="shared" si="17"/>
        <v/>
      </c>
    </row>
    <row r="526" spans="1:23" x14ac:dyDescent="0.25">
      <c r="A526" s="38">
        <v>37259</v>
      </c>
      <c r="B526">
        <v>2.1837</v>
      </c>
      <c r="C526">
        <v>3.1772999999999998</v>
      </c>
      <c r="D526">
        <v>3.8460999999999999</v>
      </c>
      <c r="E526">
        <v>4.3047000000000004</v>
      </c>
      <c r="F526">
        <v>4.6478000000000002</v>
      </c>
      <c r="G526">
        <v>4.9189999999999996</v>
      </c>
      <c r="H526">
        <v>5.1395999999999997</v>
      </c>
      <c r="I526">
        <v>5.3216000000000001</v>
      </c>
      <c r="J526">
        <v>5.4725999999999999</v>
      </c>
      <c r="K526">
        <v>5.5979000000000001</v>
      </c>
      <c r="L526">
        <v>5.7016999999999998</v>
      </c>
      <c r="M526">
        <v>5.7869000000000002</v>
      </c>
      <c r="N526">
        <v>5.8560999999999996</v>
      </c>
      <c r="O526">
        <v>5.9115000000000002</v>
      </c>
      <c r="P526">
        <v>5.9547999999999996</v>
      </c>
      <c r="Q526">
        <v>5.9875999999999996</v>
      </c>
      <c r="R526">
        <v>6.0113000000000003</v>
      </c>
      <c r="S526">
        <v>6.0269000000000004</v>
      </c>
      <c r="T526">
        <v>6.0355999999999996</v>
      </c>
      <c r="U526">
        <v>6.0381999999999998</v>
      </c>
      <c r="V526" s="34">
        <f t="shared" si="16"/>
        <v>0</v>
      </c>
      <c r="W526" t="str">
        <f t="shared" si="17"/>
        <v/>
      </c>
    </row>
    <row r="527" spans="1:23" x14ac:dyDescent="0.25">
      <c r="A527" s="38">
        <v>37260</v>
      </c>
      <c r="B527">
        <v>2.1941999999999999</v>
      </c>
      <c r="C527">
        <v>3.1861999999999999</v>
      </c>
      <c r="D527">
        <v>3.8593999999999999</v>
      </c>
      <c r="E527">
        <v>4.3235999999999999</v>
      </c>
      <c r="F527">
        <v>4.6721000000000004</v>
      </c>
      <c r="G527">
        <v>4.9478999999999997</v>
      </c>
      <c r="H527">
        <v>5.1723999999999997</v>
      </c>
      <c r="I527">
        <v>5.3575999999999997</v>
      </c>
      <c r="J527">
        <v>5.5110999999999999</v>
      </c>
      <c r="K527">
        <v>5.6384999999999996</v>
      </c>
      <c r="L527">
        <v>5.7436999999999996</v>
      </c>
      <c r="M527">
        <v>5.83</v>
      </c>
      <c r="N527">
        <v>5.8998999999999997</v>
      </c>
      <c r="O527">
        <v>5.9557000000000002</v>
      </c>
      <c r="P527">
        <v>5.9991000000000003</v>
      </c>
      <c r="Q527">
        <v>6.0317999999999996</v>
      </c>
      <c r="R527">
        <v>6.0551000000000004</v>
      </c>
      <c r="S527">
        <v>6.0701999999999998</v>
      </c>
      <c r="T527">
        <v>6.0781999999999998</v>
      </c>
      <c r="U527">
        <v>6.08</v>
      </c>
      <c r="V527" s="34">
        <f t="shared" si="16"/>
        <v>0</v>
      </c>
      <c r="W527" t="str">
        <f t="shared" si="17"/>
        <v/>
      </c>
    </row>
    <row r="528" spans="1:23" x14ac:dyDescent="0.25">
      <c r="A528" s="38">
        <v>37263</v>
      </c>
      <c r="B528">
        <v>2.0931999999999999</v>
      </c>
      <c r="C528">
        <v>3.0756000000000001</v>
      </c>
      <c r="D528">
        <v>3.7542</v>
      </c>
      <c r="E528">
        <v>4.2198000000000002</v>
      </c>
      <c r="F528">
        <v>4.5664999999999996</v>
      </c>
      <c r="G528">
        <v>4.8395000000000001</v>
      </c>
      <c r="H528">
        <v>5.0612000000000004</v>
      </c>
      <c r="I528">
        <v>5.2439</v>
      </c>
      <c r="J528">
        <v>5.3956999999999997</v>
      </c>
      <c r="K528">
        <v>5.5218999999999996</v>
      </c>
      <c r="L528">
        <v>5.6265999999999998</v>
      </c>
      <c r="M528">
        <v>5.7130000000000001</v>
      </c>
      <c r="N528">
        <v>5.7835000000000001</v>
      </c>
      <c r="O528">
        <v>5.8403</v>
      </c>
      <c r="P528">
        <v>5.8852000000000002</v>
      </c>
      <c r="Q528">
        <v>5.9196</v>
      </c>
      <c r="R528">
        <v>5.9448999999999996</v>
      </c>
      <c r="S528">
        <v>5.9622999999999999</v>
      </c>
      <c r="T528">
        <v>5.9728000000000003</v>
      </c>
      <c r="U528">
        <v>5.9771999999999998</v>
      </c>
      <c r="V528" s="34">
        <f t="shared" si="16"/>
        <v>0</v>
      </c>
      <c r="W528" t="str">
        <f t="shared" si="17"/>
        <v/>
      </c>
    </row>
    <row r="529" spans="1:23" x14ac:dyDescent="0.25">
      <c r="A529" s="38">
        <v>37264</v>
      </c>
      <c r="B529">
        <v>2.0914999999999999</v>
      </c>
      <c r="C529">
        <v>3.0712000000000002</v>
      </c>
      <c r="D529">
        <v>3.7524999999999999</v>
      </c>
      <c r="E529">
        <v>4.2196999999999996</v>
      </c>
      <c r="F529">
        <v>4.5674999999999999</v>
      </c>
      <c r="G529">
        <v>4.8413000000000004</v>
      </c>
      <c r="H529">
        <v>5.0636000000000001</v>
      </c>
      <c r="I529">
        <v>5.2469999999999999</v>
      </c>
      <c r="J529">
        <v>5.3994</v>
      </c>
      <c r="K529">
        <v>5.5263</v>
      </c>
      <c r="L529">
        <v>5.6317000000000004</v>
      </c>
      <c r="M529">
        <v>5.7187999999999999</v>
      </c>
      <c r="N529">
        <v>5.79</v>
      </c>
      <c r="O529">
        <v>5.8475999999999999</v>
      </c>
      <c r="P529">
        <v>5.8932000000000002</v>
      </c>
      <c r="Q529">
        <v>5.9283999999999999</v>
      </c>
      <c r="R529">
        <v>5.9545000000000003</v>
      </c>
      <c r="S529">
        <v>5.9725999999999999</v>
      </c>
      <c r="T529">
        <v>5.9837999999999996</v>
      </c>
      <c r="U529">
        <v>5.9889000000000001</v>
      </c>
      <c r="V529" s="34">
        <f t="shared" si="16"/>
        <v>0</v>
      </c>
      <c r="W529" t="str">
        <f t="shared" si="17"/>
        <v/>
      </c>
    </row>
    <row r="530" spans="1:23" x14ac:dyDescent="0.25">
      <c r="A530" s="38">
        <v>37265</v>
      </c>
      <c r="B530">
        <v>2.0695000000000001</v>
      </c>
      <c r="C530">
        <v>3.0379</v>
      </c>
      <c r="D530">
        <v>3.7290999999999999</v>
      </c>
      <c r="E530">
        <v>4.2054999999999998</v>
      </c>
      <c r="F530">
        <v>4.5587</v>
      </c>
      <c r="G530">
        <v>4.8353000000000002</v>
      </c>
      <c r="H530">
        <v>5.0590000000000002</v>
      </c>
      <c r="I530">
        <v>5.2427999999999999</v>
      </c>
      <c r="J530">
        <v>5.3951000000000002</v>
      </c>
      <c r="K530">
        <v>5.5214999999999996</v>
      </c>
      <c r="L530">
        <v>5.6261999999999999</v>
      </c>
      <c r="M530">
        <v>5.7125000000000004</v>
      </c>
      <c r="N530">
        <v>5.7828999999999997</v>
      </c>
      <c r="O530">
        <v>5.8396999999999997</v>
      </c>
      <c r="P530">
        <v>5.8844000000000003</v>
      </c>
      <c r="Q530">
        <v>5.9188000000000001</v>
      </c>
      <c r="R530">
        <v>5.9442000000000004</v>
      </c>
      <c r="S530">
        <v>5.9617000000000004</v>
      </c>
      <c r="T530">
        <v>5.9722</v>
      </c>
      <c r="U530">
        <v>5.9767999999999999</v>
      </c>
      <c r="V530" s="34">
        <f t="shared" si="16"/>
        <v>0</v>
      </c>
      <c r="W530" t="str">
        <f t="shared" si="17"/>
        <v/>
      </c>
    </row>
    <row r="531" spans="1:23" x14ac:dyDescent="0.25">
      <c r="A531" s="38">
        <v>37266</v>
      </c>
      <c r="B531">
        <v>2.0207000000000002</v>
      </c>
      <c r="C531">
        <v>2.9481000000000002</v>
      </c>
      <c r="D531">
        <v>3.6200999999999999</v>
      </c>
      <c r="E531">
        <v>4.0865999999999998</v>
      </c>
      <c r="F531">
        <v>4.4348000000000001</v>
      </c>
      <c r="G531">
        <v>4.7089999999999996</v>
      </c>
      <c r="H531">
        <v>4.9318</v>
      </c>
      <c r="I531">
        <v>5.1157000000000004</v>
      </c>
      <c r="J531">
        <v>5.2687999999999997</v>
      </c>
      <c r="K531">
        <v>5.3963000000000001</v>
      </c>
      <c r="L531">
        <v>5.5025000000000004</v>
      </c>
      <c r="M531">
        <v>5.5903</v>
      </c>
      <c r="N531">
        <v>5.6623000000000001</v>
      </c>
      <c r="O531">
        <v>5.7206000000000001</v>
      </c>
      <c r="P531">
        <v>5.7670000000000003</v>
      </c>
      <c r="Q531">
        <v>5.8029999999999999</v>
      </c>
      <c r="R531">
        <v>5.8299000000000003</v>
      </c>
      <c r="S531">
        <v>5.8487999999999998</v>
      </c>
      <c r="T531">
        <v>5.8606999999999996</v>
      </c>
      <c r="U531">
        <v>5.8665000000000003</v>
      </c>
      <c r="V531" s="34">
        <f t="shared" si="16"/>
        <v>0</v>
      </c>
      <c r="W531" t="str">
        <f t="shared" si="17"/>
        <v/>
      </c>
    </row>
    <row r="532" spans="1:23" x14ac:dyDescent="0.25">
      <c r="A532" s="38">
        <v>37267</v>
      </c>
      <c r="B532">
        <v>1.8855</v>
      </c>
      <c r="C532">
        <v>2.7831000000000001</v>
      </c>
      <c r="D532">
        <v>3.4723999999999999</v>
      </c>
      <c r="E532">
        <v>3.9619</v>
      </c>
      <c r="F532">
        <v>4.3292999999999999</v>
      </c>
      <c r="G532">
        <v>4.6186999999999996</v>
      </c>
      <c r="H532">
        <v>4.8536000000000001</v>
      </c>
      <c r="I532">
        <v>5.0473999999999997</v>
      </c>
      <c r="J532">
        <v>5.2084000000000001</v>
      </c>
      <c r="K532">
        <v>5.3423999999999996</v>
      </c>
      <c r="L532">
        <v>5.4538000000000002</v>
      </c>
      <c r="M532">
        <v>5.5457999999999998</v>
      </c>
      <c r="N532">
        <v>5.6212</v>
      </c>
      <c r="O532">
        <v>5.6821000000000002</v>
      </c>
      <c r="P532">
        <v>5.7304000000000004</v>
      </c>
      <c r="Q532">
        <v>5.7678000000000003</v>
      </c>
      <c r="R532">
        <v>5.7956000000000003</v>
      </c>
      <c r="S532">
        <v>5.8150000000000004</v>
      </c>
      <c r="T532">
        <v>5.827</v>
      </c>
      <c r="U532">
        <v>5.8327</v>
      </c>
      <c r="V532" s="34">
        <f t="shared" si="16"/>
        <v>0</v>
      </c>
      <c r="W532" t="str">
        <f t="shared" si="17"/>
        <v/>
      </c>
    </row>
    <row r="533" spans="1:23" x14ac:dyDescent="0.25">
      <c r="A533" s="38">
        <v>37270</v>
      </c>
      <c r="B533">
        <v>1.9118999999999999</v>
      </c>
      <c r="C533">
        <v>2.8006000000000002</v>
      </c>
      <c r="D533">
        <v>3.4748000000000001</v>
      </c>
      <c r="E533">
        <v>3.9573999999999998</v>
      </c>
      <c r="F533">
        <v>4.3235999999999999</v>
      </c>
      <c r="G533">
        <v>4.6147999999999998</v>
      </c>
      <c r="H533">
        <v>4.8526999999999996</v>
      </c>
      <c r="I533">
        <v>5.0499000000000001</v>
      </c>
      <c r="J533">
        <v>5.2142999999999997</v>
      </c>
      <c r="K533">
        <v>5.3513999999999999</v>
      </c>
      <c r="L533">
        <v>5.4654999999999996</v>
      </c>
      <c r="M533">
        <v>5.5598000000000001</v>
      </c>
      <c r="N533">
        <v>5.6369999999999996</v>
      </c>
      <c r="O533">
        <v>5.6993</v>
      </c>
      <c r="P533">
        <v>5.7485999999999997</v>
      </c>
      <c r="Q533">
        <v>5.7865000000000002</v>
      </c>
      <c r="R533">
        <v>5.8144999999999998</v>
      </c>
      <c r="S533">
        <v>5.8338000000000001</v>
      </c>
      <c r="T533">
        <v>5.8453999999999997</v>
      </c>
      <c r="U533">
        <v>5.8503999999999996</v>
      </c>
      <c r="V533" s="34">
        <f t="shared" si="16"/>
        <v>0</v>
      </c>
      <c r="W533" t="str">
        <f t="shared" si="17"/>
        <v/>
      </c>
    </row>
    <row r="534" spans="1:23" x14ac:dyDescent="0.25">
      <c r="A534" s="38">
        <v>37271</v>
      </c>
      <c r="B534">
        <v>1.9154</v>
      </c>
      <c r="C534">
        <v>2.8043999999999998</v>
      </c>
      <c r="D534">
        <v>3.4714</v>
      </c>
      <c r="E534">
        <v>3.9430999999999998</v>
      </c>
      <c r="F534">
        <v>4.2983000000000002</v>
      </c>
      <c r="G534">
        <v>4.5796000000000001</v>
      </c>
      <c r="H534">
        <v>4.8091999999999997</v>
      </c>
      <c r="I534">
        <v>4.9993999999999996</v>
      </c>
      <c r="J534">
        <v>5.1581999999999999</v>
      </c>
      <c r="K534">
        <v>5.2911000000000001</v>
      </c>
      <c r="L534">
        <v>5.4020000000000001</v>
      </c>
      <c r="M534">
        <v>5.4942000000000002</v>
      </c>
      <c r="N534">
        <v>5.5701000000000001</v>
      </c>
      <c r="O534">
        <v>5.6319999999999997</v>
      </c>
      <c r="P534">
        <v>5.6814999999999998</v>
      </c>
      <c r="Q534">
        <v>5.7201000000000004</v>
      </c>
      <c r="R534">
        <v>5.7492999999999999</v>
      </c>
      <c r="S534">
        <v>5.7702999999999998</v>
      </c>
      <c r="T534">
        <v>5.7839</v>
      </c>
      <c r="U534">
        <v>5.7911000000000001</v>
      </c>
      <c r="V534" s="34">
        <f t="shared" si="16"/>
        <v>0</v>
      </c>
      <c r="W534" t="str">
        <f t="shared" si="17"/>
        <v/>
      </c>
    </row>
    <row r="535" spans="1:23" x14ac:dyDescent="0.25">
      <c r="A535" s="38">
        <v>37272</v>
      </c>
      <c r="B535">
        <v>1.9650000000000001</v>
      </c>
      <c r="C535">
        <v>2.8460999999999999</v>
      </c>
      <c r="D535">
        <v>3.4952999999999999</v>
      </c>
      <c r="E535">
        <v>3.9567000000000001</v>
      </c>
      <c r="F535">
        <v>4.3071999999999999</v>
      </c>
      <c r="G535">
        <v>4.5869</v>
      </c>
      <c r="H535">
        <v>4.8164999999999996</v>
      </c>
      <c r="I535">
        <v>5.0076000000000001</v>
      </c>
      <c r="J535">
        <v>5.1677</v>
      </c>
      <c r="K535">
        <v>5.3021000000000003</v>
      </c>
      <c r="L535">
        <v>5.4145000000000003</v>
      </c>
      <c r="M535">
        <v>5.5080999999999998</v>
      </c>
      <c r="N535">
        <v>5.5853000000000002</v>
      </c>
      <c r="O535">
        <v>5.6482999999999999</v>
      </c>
      <c r="P535">
        <v>5.6988000000000003</v>
      </c>
      <c r="Q535">
        <v>5.7382999999999997</v>
      </c>
      <c r="R535">
        <v>5.7680999999999996</v>
      </c>
      <c r="S535">
        <v>5.7895000000000003</v>
      </c>
      <c r="T535">
        <v>5.8034999999999997</v>
      </c>
      <c r="U535">
        <v>5.8109000000000002</v>
      </c>
      <c r="V535" s="34">
        <f t="shared" si="16"/>
        <v>0</v>
      </c>
      <c r="W535" t="str">
        <f t="shared" si="17"/>
        <v/>
      </c>
    </row>
    <row r="536" spans="1:23" x14ac:dyDescent="0.25">
      <c r="A536" s="38">
        <v>37273</v>
      </c>
      <c r="B536">
        <v>2.0766</v>
      </c>
      <c r="C536">
        <v>2.9683999999999999</v>
      </c>
      <c r="D536">
        <v>3.6202000000000001</v>
      </c>
      <c r="E536">
        <v>4.0796000000000001</v>
      </c>
      <c r="F536">
        <v>4.4253999999999998</v>
      </c>
      <c r="G536">
        <v>4.6989999999999998</v>
      </c>
      <c r="H536">
        <v>4.9219999999999997</v>
      </c>
      <c r="I536">
        <v>5.1066000000000003</v>
      </c>
      <c r="J536">
        <v>5.2606000000000002</v>
      </c>
      <c r="K536">
        <v>5.3891</v>
      </c>
      <c r="L536">
        <v>5.4962</v>
      </c>
      <c r="M536">
        <v>5.585</v>
      </c>
      <c r="N536">
        <v>5.6578999999999997</v>
      </c>
      <c r="O536">
        <v>5.7171000000000003</v>
      </c>
      <c r="P536">
        <v>5.7643000000000004</v>
      </c>
      <c r="Q536">
        <v>5.8009000000000004</v>
      </c>
      <c r="R536">
        <v>5.8284000000000002</v>
      </c>
      <c r="S536">
        <v>5.8476999999999997</v>
      </c>
      <c r="T536">
        <v>5.86</v>
      </c>
      <c r="U536">
        <v>5.8662000000000001</v>
      </c>
      <c r="V536" s="34">
        <f t="shared" si="16"/>
        <v>0</v>
      </c>
      <c r="W536" t="str">
        <f t="shared" si="17"/>
        <v/>
      </c>
    </row>
    <row r="537" spans="1:23" x14ac:dyDescent="0.25">
      <c r="A537" s="38">
        <v>37274</v>
      </c>
      <c r="B537">
        <v>2.0385</v>
      </c>
      <c r="C537">
        <v>2.9203999999999999</v>
      </c>
      <c r="D537">
        <v>3.5722</v>
      </c>
      <c r="E537">
        <v>4.0307000000000004</v>
      </c>
      <c r="F537">
        <v>4.3746999999999998</v>
      </c>
      <c r="G537">
        <v>4.6463999999999999</v>
      </c>
      <c r="H537">
        <v>4.8676000000000004</v>
      </c>
      <c r="I537">
        <v>5.0506000000000002</v>
      </c>
      <c r="J537">
        <v>5.2031999999999998</v>
      </c>
      <c r="K537">
        <v>5.3307000000000002</v>
      </c>
      <c r="L537">
        <v>5.4371</v>
      </c>
      <c r="M537">
        <v>5.5254000000000003</v>
      </c>
      <c r="N537">
        <v>5.5982000000000003</v>
      </c>
      <c r="O537">
        <v>5.6573000000000002</v>
      </c>
      <c r="P537">
        <v>5.7046999999999999</v>
      </c>
      <c r="Q537">
        <v>5.7416999999999998</v>
      </c>
      <c r="R537">
        <v>5.7695999999999996</v>
      </c>
      <c r="S537">
        <v>5.7896000000000001</v>
      </c>
      <c r="T537">
        <v>5.8026</v>
      </c>
      <c r="U537">
        <v>5.8094999999999999</v>
      </c>
      <c r="V537" s="34">
        <f t="shared" si="16"/>
        <v>0</v>
      </c>
      <c r="W537" t="str">
        <f t="shared" si="17"/>
        <v/>
      </c>
    </row>
    <row r="538" spans="1:23" x14ac:dyDescent="0.25">
      <c r="A538" s="38">
        <v>37277</v>
      </c>
      <c r="B538" t="s">
        <v>84</v>
      </c>
      <c r="C538" t="s">
        <v>84</v>
      </c>
      <c r="D538" t="s">
        <v>84</v>
      </c>
      <c r="E538" t="s">
        <v>84</v>
      </c>
      <c r="F538" t="s">
        <v>84</v>
      </c>
      <c r="G538" t="s">
        <v>84</v>
      </c>
      <c r="H538" t="s">
        <v>84</v>
      </c>
      <c r="I538" t="s">
        <v>84</v>
      </c>
      <c r="J538" t="s">
        <v>84</v>
      </c>
      <c r="K538" t="s">
        <v>84</v>
      </c>
      <c r="L538" t="s">
        <v>84</v>
      </c>
      <c r="M538" t="s">
        <v>84</v>
      </c>
      <c r="N538" t="s">
        <v>84</v>
      </c>
      <c r="O538" t="s">
        <v>84</v>
      </c>
      <c r="P538" t="s">
        <v>84</v>
      </c>
      <c r="Q538" t="s">
        <v>84</v>
      </c>
      <c r="R538" t="s">
        <v>84</v>
      </c>
      <c r="S538" t="s">
        <v>84</v>
      </c>
      <c r="T538" t="s">
        <v>84</v>
      </c>
      <c r="U538" t="s">
        <v>84</v>
      </c>
      <c r="V538" s="34">
        <f t="shared" si="16"/>
        <v>0</v>
      </c>
      <c r="W538" t="str">
        <f t="shared" si="17"/>
        <v/>
      </c>
    </row>
    <row r="539" spans="1:23" x14ac:dyDescent="0.25">
      <c r="A539" s="38">
        <v>37278</v>
      </c>
      <c r="B539">
        <v>2.0861999999999998</v>
      </c>
      <c r="C539">
        <v>2.9746000000000001</v>
      </c>
      <c r="D539">
        <v>3.6162999999999998</v>
      </c>
      <c r="E539">
        <v>4.0674000000000001</v>
      </c>
      <c r="F539">
        <v>4.4077999999999999</v>
      </c>
      <c r="G539">
        <v>4.6780999999999997</v>
      </c>
      <c r="H539">
        <v>4.8989000000000003</v>
      </c>
      <c r="I539">
        <v>5.0820999999999996</v>
      </c>
      <c r="J539">
        <v>5.2351999999999999</v>
      </c>
      <c r="K539">
        <v>5.3631000000000002</v>
      </c>
      <c r="L539">
        <v>5.4699</v>
      </c>
      <c r="M539">
        <v>5.5585000000000004</v>
      </c>
      <c r="N539">
        <v>5.6314000000000002</v>
      </c>
      <c r="O539">
        <v>5.6905999999999999</v>
      </c>
      <c r="P539">
        <v>5.7378</v>
      </c>
      <c r="Q539">
        <v>5.7744999999999997</v>
      </c>
      <c r="R539">
        <v>5.8019999999999996</v>
      </c>
      <c r="S539">
        <v>5.8215000000000003</v>
      </c>
      <c r="T539">
        <v>5.8338999999999999</v>
      </c>
      <c r="U539">
        <v>5.8400999999999996</v>
      </c>
      <c r="V539" s="34">
        <f t="shared" si="16"/>
        <v>0</v>
      </c>
      <c r="W539" t="str">
        <f t="shared" si="17"/>
        <v/>
      </c>
    </row>
    <row r="540" spans="1:23" x14ac:dyDescent="0.25">
      <c r="A540" s="38">
        <v>37279</v>
      </c>
      <c r="B540">
        <v>2.1446999999999998</v>
      </c>
      <c r="C540">
        <v>3.0516000000000001</v>
      </c>
      <c r="D540">
        <v>3.6949999999999998</v>
      </c>
      <c r="E540">
        <v>4.1482999999999999</v>
      </c>
      <c r="F540">
        <v>4.4923999999999999</v>
      </c>
      <c r="G540">
        <v>4.7670000000000003</v>
      </c>
      <c r="H540">
        <v>4.9919000000000002</v>
      </c>
      <c r="I540">
        <v>5.1787000000000001</v>
      </c>
      <c r="J540">
        <v>5.3346</v>
      </c>
      <c r="K540">
        <v>5.4649000000000001</v>
      </c>
      <c r="L540">
        <v>5.5732999999999997</v>
      </c>
      <c r="M540">
        <v>5.6630000000000003</v>
      </c>
      <c r="N540">
        <v>5.7363999999999997</v>
      </c>
      <c r="O540">
        <v>5.7957000000000001</v>
      </c>
      <c r="P540">
        <v>5.8425000000000002</v>
      </c>
      <c r="Q540">
        <v>5.8785999999999996</v>
      </c>
      <c r="R540">
        <v>5.9051</v>
      </c>
      <c r="S540">
        <v>5.9233000000000002</v>
      </c>
      <c r="T540">
        <v>5.9341999999999997</v>
      </c>
      <c r="U540">
        <v>5.9387999999999996</v>
      </c>
      <c r="V540" s="34">
        <f t="shared" si="16"/>
        <v>0</v>
      </c>
      <c r="W540" t="str">
        <f t="shared" si="17"/>
        <v/>
      </c>
    </row>
    <row r="541" spans="1:23" x14ac:dyDescent="0.25">
      <c r="A541" s="38">
        <v>37280</v>
      </c>
      <c r="B541">
        <v>2.2048000000000001</v>
      </c>
      <c r="C541">
        <v>3.1240999999999999</v>
      </c>
      <c r="D541">
        <v>3.7538</v>
      </c>
      <c r="E541">
        <v>4.1919000000000004</v>
      </c>
      <c r="F541">
        <v>4.5228999999999999</v>
      </c>
      <c r="G541">
        <v>4.7865000000000002</v>
      </c>
      <c r="H541">
        <v>5.0023</v>
      </c>
      <c r="I541">
        <v>5.1816000000000004</v>
      </c>
      <c r="J541">
        <v>5.3312999999999997</v>
      </c>
      <c r="K541">
        <v>5.4564000000000004</v>
      </c>
      <c r="L541">
        <v>5.5606999999999998</v>
      </c>
      <c r="M541">
        <v>5.6471999999999998</v>
      </c>
      <c r="N541">
        <v>5.7180999999999997</v>
      </c>
      <c r="O541">
        <v>5.7755000000000001</v>
      </c>
      <c r="P541">
        <v>5.8211000000000004</v>
      </c>
      <c r="Q541">
        <v>5.8563999999999998</v>
      </c>
      <c r="R541">
        <v>5.8825000000000003</v>
      </c>
      <c r="S541">
        <v>5.9008000000000003</v>
      </c>
      <c r="T541">
        <v>5.9119999999999999</v>
      </c>
      <c r="U541">
        <v>5.9172000000000002</v>
      </c>
      <c r="V541" s="34">
        <f t="shared" si="16"/>
        <v>0</v>
      </c>
      <c r="W541" t="str">
        <f t="shared" si="17"/>
        <v/>
      </c>
    </row>
    <row r="542" spans="1:23" x14ac:dyDescent="0.25">
      <c r="A542" s="38">
        <v>37281</v>
      </c>
      <c r="B542">
        <v>2.2400000000000002</v>
      </c>
      <c r="C542">
        <v>3.1598000000000002</v>
      </c>
      <c r="D542">
        <v>3.798</v>
      </c>
      <c r="E542">
        <v>4.2408000000000001</v>
      </c>
      <c r="F542">
        <v>4.5720000000000001</v>
      </c>
      <c r="G542">
        <v>4.8330000000000002</v>
      </c>
      <c r="H542">
        <v>5.0449999999999999</v>
      </c>
      <c r="I542">
        <v>5.2198000000000002</v>
      </c>
      <c r="J542">
        <v>5.3647999999999998</v>
      </c>
      <c r="K542">
        <v>5.4854000000000003</v>
      </c>
      <c r="L542">
        <v>5.5853999999999999</v>
      </c>
      <c r="M542">
        <v>5.6677</v>
      </c>
      <c r="N542">
        <v>5.7348999999999997</v>
      </c>
      <c r="O542">
        <v>5.7888999999999999</v>
      </c>
      <c r="P542">
        <v>5.8314000000000004</v>
      </c>
      <c r="Q542">
        <v>5.8639999999999999</v>
      </c>
      <c r="R542">
        <v>5.8879000000000001</v>
      </c>
      <c r="S542">
        <v>5.9040999999999997</v>
      </c>
      <c r="T542">
        <v>5.9137000000000004</v>
      </c>
      <c r="U542">
        <v>5.9175000000000004</v>
      </c>
      <c r="V542" s="34">
        <f t="shared" si="16"/>
        <v>0</v>
      </c>
      <c r="W542" t="str">
        <f t="shared" si="17"/>
        <v/>
      </c>
    </row>
    <row r="543" spans="1:23" x14ac:dyDescent="0.25">
      <c r="A543" s="38">
        <v>37284</v>
      </c>
      <c r="B543">
        <v>2.2473000000000001</v>
      </c>
      <c r="C543">
        <v>3.1604000000000001</v>
      </c>
      <c r="D543">
        <v>3.8079999999999998</v>
      </c>
      <c r="E543">
        <v>4.2576000000000001</v>
      </c>
      <c r="F543">
        <v>4.5914999999999999</v>
      </c>
      <c r="G543">
        <v>4.8528000000000002</v>
      </c>
      <c r="H543">
        <v>5.0635000000000003</v>
      </c>
      <c r="I543">
        <v>5.2363</v>
      </c>
      <c r="J543">
        <v>5.3789999999999996</v>
      </c>
      <c r="K543">
        <v>5.4970999999999997</v>
      </c>
      <c r="L543">
        <v>5.5945</v>
      </c>
      <c r="M543">
        <v>5.6744000000000003</v>
      </c>
      <c r="N543">
        <v>5.7393000000000001</v>
      </c>
      <c r="O543">
        <v>5.7911999999999999</v>
      </c>
      <c r="P543">
        <v>5.8318000000000003</v>
      </c>
      <c r="Q543">
        <v>5.8625999999999996</v>
      </c>
      <c r="R543">
        <v>5.8849999999999998</v>
      </c>
      <c r="S543">
        <v>5.8998999999999997</v>
      </c>
      <c r="T543">
        <v>5.9082999999999997</v>
      </c>
      <c r="U543">
        <v>5.9112</v>
      </c>
      <c r="V543" s="34">
        <f t="shared" si="16"/>
        <v>0</v>
      </c>
      <c r="W543" t="str">
        <f t="shared" si="17"/>
        <v/>
      </c>
    </row>
    <row r="544" spans="1:23" x14ac:dyDescent="0.25">
      <c r="A544" s="38">
        <v>37285</v>
      </c>
      <c r="B544">
        <v>2.1324000000000001</v>
      </c>
      <c r="C544">
        <v>3.0198</v>
      </c>
      <c r="D544">
        <v>3.6659000000000002</v>
      </c>
      <c r="E544">
        <v>4.1196000000000002</v>
      </c>
      <c r="F544">
        <v>4.4591000000000003</v>
      </c>
      <c r="G544">
        <v>4.7264999999999997</v>
      </c>
      <c r="H544">
        <v>4.9432999999999998</v>
      </c>
      <c r="I544">
        <v>5.1219000000000001</v>
      </c>
      <c r="J544">
        <v>5.27</v>
      </c>
      <c r="K544">
        <v>5.3930999999999996</v>
      </c>
      <c r="L544">
        <v>5.4951999999999996</v>
      </c>
      <c r="M544">
        <v>5.5792999999999999</v>
      </c>
      <c r="N544">
        <v>5.6478999999999999</v>
      </c>
      <c r="O544">
        <v>5.7031000000000001</v>
      </c>
      <c r="P544">
        <v>5.7466999999999997</v>
      </c>
      <c r="Q544">
        <v>5.7801</v>
      </c>
      <c r="R544">
        <v>5.8045999999999998</v>
      </c>
      <c r="S544">
        <v>5.8213999999999997</v>
      </c>
      <c r="T544">
        <v>5.8315000000000001</v>
      </c>
      <c r="U544">
        <v>5.8356000000000003</v>
      </c>
      <c r="V544" s="34">
        <f t="shared" si="16"/>
        <v>0</v>
      </c>
      <c r="W544" t="str">
        <f t="shared" si="17"/>
        <v/>
      </c>
    </row>
    <row r="545" spans="1:23" x14ac:dyDescent="0.25">
      <c r="A545" s="38">
        <v>37286</v>
      </c>
      <c r="B545">
        <v>2.1635</v>
      </c>
      <c r="C545">
        <v>3.0472999999999999</v>
      </c>
      <c r="D545">
        <v>3.6806999999999999</v>
      </c>
      <c r="E545">
        <v>4.1257999999999999</v>
      </c>
      <c r="F545">
        <v>4.4617000000000004</v>
      </c>
      <c r="G545">
        <v>4.7282000000000002</v>
      </c>
      <c r="H545">
        <v>4.9455999999999998</v>
      </c>
      <c r="I545">
        <v>5.1254999999999997</v>
      </c>
      <c r="J545">
        <v>5.2751000000000001</v>
      </c>
      <c r="K545">
        <v>5.3997000000000002</v>
      </c>
      <c r="L545">
        <v>5.5030000000000001</v>
      </c>
      <c r="M545">
        <v>5.5881999999999996</v>
      </c>
      <c r="N545">
        <v>5.6577000000000002</v>
      </c>
      <c r="O545">
        <v>5.7135999999999996</v>
      </c>
      <c r="P545">
        <v>5.7575000000000003</v>
      </c>
      <c r="Q545">
        <v>5.7911000000000001</v>
      </c>
      <c r="R545">
        <v>5.8155999999999999</v>
      </c>
      <c r="S545">
        <v>5.8320999999999996</v>
      </c>
      <c r="T545">
        <v>5.8417000000000003</v>
      </c>
      <c r="U545">
        <v>5.8452000000000002</v>
      </c>
      <c r="V545" s="34">
        <f t="shared" si="16"/>
        <v>0</v>
      </c>
      <c r="W545" t="str">
        <f t="shared" si="17"/>
        <v/>
      </c>
    </row>
    <row r="546" spans="1:23" x14ac:dyDescent="0.25">
      <c r="A546" s="38">
        <v>37287</v>
      </c>
      <c r="B546">
        <v>2.2688999999999999</v>
      </c>
      <c r="C546">
        <v>3.1381000000000001</v>
      </c>
      <c r="D546">
        <v>3.7572000000000001</v>
      </c>
      <c r="E546">
        <v>4.1942000000000004</v>
      </c>
      <c r="F546">
        <v>4.5244</v>
      </c>
      <c r="G546">
        <v>4.7862</v>
      </c>
      <c r="H546">
        <v>4.9995000000000003</v>
      </c>
      <c r="I546">
        <v>5.1755000000000004</v>
      </c>
      <c r="J546">
        <v>5.3216999999999999</v>
      </c>
      <c r="K546">
        <v>5.4431000000000003</v>
      </c>
      <c r="L546">
        <v>5.5435999999999996</v>
      </c>
      <c r="M546">
        <v>5.6261000000000001</v>
      </c>
      <c r="N546">
        <v>5.6931000000000003</v>
      </c>
      <c r="O546">
        <v>5.7466999999999997</v>
      </c>
      <c r="P546">
        <v>5.7885</v>
      </c>
      <c r="Q546">
        <v>5.8201999999999998</v>
      </c>
      <c r="R546">
        <v>5.843</v>
      </c>
      <c r="S546">
        <v>5.8579999999999997</v>
      </c>
      <c r="T546">
        <v>5.8662000000000001</v>
      </c>
      <c r="U546">
        <v>5.8685</v>
      </c>
      <c r="V546" s="34">
        <f t="shared" si="16"/>
        <v>0</v>
      </c>
      <c r="W546" t="str">
        <f t="shared" si="17"/>
        <v/>
      </c>
    </row>
    <row r="547" spans="1:23" x14ac:dyDescent="0.25">
      <c r="A547" s="38">
        <v>37288</v>
      </c>
      <c r="B547">
        <v>2.2301000000000002</v>
      </c>
      <c r="C547">
        <v>3.0781000000000001</v>
      </c>
      <c r="D547">
        <v>3.7002999999999999</v>
      </c>
      <c r="E547">
        <v>4.1430999999999996</v>
      </c>
      <c r="F547">
        <v>4.4768999999999997</v>
      </c>
      <c r="G547">
        <v>4.7407000000000004</v>
      </c>
      <c r="H547">
        <v>4.9550000000000001</v>
      </c>
      <c r="I547">
        <v>5.1317000000000004</v>
      </c>
      <c r="J547">
        <v>5.2782</v>
      </c>
      <c r="K547">
        <v>5.3998999999999997</v>
      </c>
      <c r="L547">
        <v>5.5007000000000001</v>
      </c>
      <c r="M547">
        <v>5.5837000000000003</v>
      </c>
      <c r="N547">
        <v>5.6512000000000002</v>
      </c>
      <c r="O547">
        <v>5.7053000000000003</v>
      </c>
      <c r="P547">
        <v>5.7478999999999996</v>
      </c>
      <c r="Q547">
        <v>5.7803000000000004</v>
      </c>
      <c r="R547">
        <v>5.8038999999999996</v>
      </c>
      <c r="S547">
        <v>5.8197999999999999</v>
      </c>
      <c r="T547">
        <v>5.8289</v>
      </c>
      <c r="U547">
        <v>5.8322000000000003</v>
      </c>
      <c r="V547" s="34">
        <f t="shared" si="16"/>
        <v>0</v>
      </c>
      <c r="W547" t="str">
        <f t="shared" si="17"/>
        <v/>
      </c>
    </row>
    <row r="548" spans="1:23" x14ac:dyDescent="0.25">
      <c r="A548" s="38">
        <v>37291</v>
      </c>
      <c r="B548">
        <v>2.1665000000000001</v>
      </c>
      <c r="C548">
        <v>2.9906000000000001</v>
      </c>
      <c r="D548">
        <v>3.6107</v>
      </c>
      <c r="E548">
        <v>4.0548000000000002</v>
      </c>
      <c r="F548">
        <v>4.3903999999999996</v>
      </c>
      <c r="G548">
        <v>4.6561000000000003</v>
      </c>
      <c r="H548">
        <v>4.8723999999999998</v>
      </c>
      <c r="I548">
        <v>5.0513000000000003</v>
      </c>
      <c r="J548">
        <v>5.2001999999999997</v>
      </c>
      <c r="K548">
        <v>5.3243</v>
      </c>
      <c r="L548">
        <v>5.4276</v>
      </c>
      <c r="M548">
        <v>5.5130999999999997</v>
      </c>
      <c r="N548">
        <v>5.5831</v>
      </c>
      <c r="O548">
        <v>5.6398000000000001</v>
      </c>
      <c r="P548">
        <v>5.6848000000000001</v>
      </c>
      <c r="Q548">
        <v>5.7196999999999996</v>
      </c>
      <c r="R548">
        <v>5.7455999999999996</v>
      </c>
      <c r="S548">
        <v>5.7637</v>
      </c>
      <c r="T548">
        <v>5.7748999999999997</v>
      </c>
      <c r="U548">
        <v>5.7801999999999998</v>
      </c>
      <c r="V548" s="34">
        <f t="shared" si="16"/>
        <v>0</v>
      </c>
      <c r="W548" t="str">
        <f t="shared" si="17"/>
        <v/>
      </c>
    </row>
    <row r="549" spans="1:23" x14ac:dyDescent="0.25">
      <c r="A549" s="38">
        <v>37292</v>
      </c>
      <c r="B549">
        <v>2.1762000000000001</v>
      </c>
      <c r="C549">
        <v>2.9796</v>
      </c>
      <c r="D549">
        <v>3.5905999999999998</v>
      </c>
      <c r="E549">
        <v>4.0320999999999998</v>
      </c>
      <c r="F549">
        <v>4.3669000000000002</v>
      </c>
      <c r="G549">
        <v>4.6322999999999999</v>
      </c>
      <c r="H549">
        <v>4.8489000000000004</v>
      </c>
      <c r="I549">
        <v>5.0284000000000004</v>
      </c>
      <c r="J549">
        <v>5.1782000000000004</v>
      </c>
      <c r="K549">
        <v>5.3036000000000003</v>
      </c>
      <c r="L549">
        <v>5.4082999999999997</v>
      </c>
      <c r="M549">
        <v>5.4954999999999998</v>
      </c>
      <c r="N549">
        <v>5.5673000000000004</v>
      </c>
      <c r="O549">
        <v>5.6258999999999997</v>
      </c>
      <c r="P549">
        <v>5.673</v>
      </c>
      <c r="Q549">
        <v>5.7098000000000004</v>
      </c>
      <c r="R549">
        <v>5.7378</v>
      </c>
      <c r="S549">
        <v>5.758</v>
      </c>
      <c r="T549">
        <v>5.7713000000000001</v>
      </c>
      <c r="U549">
        <v>5.7786</v>
      </c>
      <c r="V549" s="34">
        <f t="shared" si="16"/>
        <v>0</v>
      </c>
      <c r="W549" t="str">
        <f t="shared" si="17"/>
        <v/>
      </c>
    </row>
    <row r="550" spans="1:23" x14ac:dyDescent="0.25">
      <c r="A550" s="38">
        <v>37293</v>
      </c>
      <c r="B550">
        <v>2.1696</v>
      </c>
      <c r="C550">
        <v>2.9927999999999999</v>
      </c>
      <c r="D550">
        <v>3.6137000000000001</v>
      </c>
      <c r="E550">
        <v>4.0624000000000002</v>
      </c>
      <c r="F550">
        <v>4.4042000000000003</v>
      </c>
      <c r="G550">
        <v>4.6761999999999997</v>
      </c>
      <c r="H550">
        <v>4.8983999999999996</v>
      </c>
      <c r="I550">
        <v>5.0823999999999998</v>
      </c>
      <c r="J550">
        <v>5.2355999999999998</v>
      </c>
      <c r="K550">
        <v>5.3632999999999997</v>
      </c>
      <c r="L550">
        <v>5.4692999999999996</v>
      </c>
      <c r="M550">
        <v>5.5568</v>
      </c>
      <c r="N550">
        <v>5.6283000000000003</v>
      </c>
      <c r="O550">
        <v>5.6858000000000004</v>
      </c>
      <c r="P550">
        <v>5.7312000000000003</v>
      </c>
      <c r="Q550">
        <v>5.766</v>
      </c>
      <c r="R550">
        <v>5.7914000000000003</v>
      </c>
      <c r="S550">
        <v>5.8087</v>
      </c>
      <c r="T550">
        <v>5.8189000000000002</v>
      </c>
      <c r="U550">
        <v>5.8228999999999997</v>
      </c>
      <c r="V550" s="34">
        <f t="shared" si="16"/>
        <v>0</v>
      </c>
      <c r="W550" t="str">
        <f t="shared" si="17"/>
        <v/>
      </c>
    </row>
    <row r="551" spans="1:23" x14ac:dyDescent="0.25">
      <c r="A551" s="38">
        <v>37294</v>
      </c>
      <c r="B551">
        <v>2.1720000000000002</v>
      </c>
      <c r="C551">
        <v>2.9990000000000001</v>
      </c>
      <c r="D551">
        <v>3.6240999999999999</v>
      </c>
      <c r="E551">
        <v>4.0769000000000002</v>
      </c>
      <c r="F551">
        <v>4.4222999999999999</v>
      </c>
      <c r="G551">
        <v>4.6973000000000003</v>
      </c>
      <c r="H551">
        <v>4.9222000000000001</v>
      </c>
      <c r="I551">
        <v>5.1085000000000003</v>
      </c>
      <c r="J551">
        <v>5.2637</v>
      </c>
      <c r="K551">
        <v>5.3932000000000002</v>
      </c>
      <c r="L551">
        <v>5.5007999999999999</v>
      </c>
      <c r="M551">
        <v>5.5895999999999999</v>
      </c>
      <c r="N551">
        <v>5.6623000000000001</v>
      </c>
      <c r="O551">
        <v>5.7207999999999997</v>
      </c>
      <c r="P551">
        <v>5.7671000000000001</v>
      </c>
      <c r="Q551">
        <v>5.8025000000000002</v>
      </c>
      <c r="R551">
        <v>5.8285999999999998</v>
      </c>
      <c r="S551">
        <v>5.8464</v>
      </c>
      <c r="T551">
        <v>5.8570000000000002</v>
      </c>
      <c r="U551">
        <v>5.8613</v>
      </c>
      <c r="V551" s="34">
        <f t="shared" si="16"/>
        <v>0</v>
      </c>
      <c r="W551" t="str">
        <f t="shared" si="17"/>
        <v/>
      </c>
    </row>
    <row r="552" spans="1:23" x14ac:dyDescent="0.25">
      <c r="A552" s="38">
        <v>37295</v>
      </c>
      <c r="B552">
        <v>2.1433</v>
      </c>
      <c r="C552">
        <v>2.9592000000000001</v>
      </c>
      <c r="D552">
        <v>3.5790999999999999</v>
      </c>
      <c r="E552">
        <v>4.0301999999999998</v>
      </c>
      <c r="F552">
        <v>4.3750999999999998</v>
      </c>
      <c r="G552">
        <v>4.6504000000000003</v>
      </c>
      <c r="H552">
        <v>4.8757000000000001</v>
      </c>
      <c r="I552">
        <v>5.0627000000000004</v>
      </c>
      <c r="J552">
        <v>5.2187999999999999</v>
      </c>
      <c r="K552">
        <v>5.3491999999999997</v>
      </c>
      <c r="L552">
        <v>5.4577999999999998</v>
      </c>
      <c r="M552">
        <v>5.5477999999999996</v>
      </c>
      <c r="N552">
        <v>5.6215000000000002</v>
      </c>
      <c r="O552">
        <v>5.6810999999999998</v>
      </c>
      <c r="P552">
        <v>5.7283999999999997</v>
      </c>
      <c r="Q552">
        <v>5.7648999999999999</v>
      </c>
      <c r="R552">
        <v>5.7919</v>
      </c>
      <c r="S552">
        <v>5.8106999999999998</v>
      </c>
      <c r="T552">
        <v>5.8221999999999996</v>
      </c>
      <c r="U552">
        <v>5.8273000000000001</v>
      </c>
      <c r="V552" s="34">
        <f t="shared" si="16"/>
        <v>0</v>
      </c>
      <c r="W552" t="str">
        <f t="shared" si="17"/>
        <v/>
      </c>
    </row>
    <row r="553" spans="1:23" x14ac:dyDescent="0.25">
      <c r="A553" s="38">
        <v>37298</v>
      </c>
      <c r="B553">
        <v>2.1518999999999999</v>
      </c>
      <c r="C553">
        <v>2.9710000000000001</v>
      </c>
      <c r="D553">
        <v>3.5857000000000001</v>
      </c>
      <c r="E553">
        <v>4.0339999999999998</v>
      </c>
      <c r="F553">
        <v>4.3800999999999997</v>
      </c>
      <c r="G553">
        <v>4.6585999999999999</v>
      </c>
      <c r="H553">
        <v>4.8880999999999997</v>
      </c>
      <c r="I553">
        <v>5.0792999999999999</v>
      </c>
      <c r="J553">
        <v>5.2393000000000001</v>
      </c>
      <c r="K553">
        <v>5.3731</v>
      </c>
      <c r="L553">
        <v>5.4844999999999997</v>
      </c>
      <c r="M553">
        <v>5.5766</v>
      </c>
      <c r="N553">
        <v>5.6519000000000004</v>
      </c>
      <c r="O553">
        <v>5.7125000000000004</v>
      </c>
      <c r="P553">
        <v>5.7603999999999997</v>
      </c>
      <c r="Q553">
        <v>5.7968999999999999</v>
      </c>
      <c r="R553">
        <v>5.8235999999999999</v>
      </c>
      <c r="S553">
        <v>5.8417000000000003</v>
      </c>
      <c r="T553">
        <v>5.8521000000000001</v>
      </c>
      <c r="U553">
        <v>5.8559999999999999</v>
      </c>
      <c r="V553" s="34">
        <f t="shared" si="16"/>
        <v>0</v>
      </c>
      <c r="W553" t="str">
        <f t="shared" si="17"/>
        <v/>
      </c>
    </row>
    <row r="554" spans="1:23" x14ac:dyDescent="0.25">
      <c r="A554" s="38">
        <v>37299</v>
      </c>
      <c r="B554">
        <v>2.2061000000000002</v>
      </c>
      <c r="C554">
        <v>3.0508000000000002</v>
      </c>
      <c r="D554">
        <v>3.66</v>
      </c>
      <c r="E554">
        <v>4.1022999999999996</v>
      </c>
      <c r="F554">
        <v>4.4452999999999996</v>
      </c>
      <c r="G554">
        <v>4.7229000000000001</v>
      </c>
      <c r="H554">
        <v>4.9522000000000004</v>
      </c>
      <c r="I554">
        <v>5.1436999999999999</v>
      </c>
      <c r="J554">
        <v>5.3038999999999996</v>
      </c>
      <c r="K554">
        <v>5.4377000000000004</v>
      </c>
      <c r="L554">
        <v>5.5490000000000004</v>
      </c>
      <c r="M554">
        <v>5.6406999999999998</v>
      </c>
      <c r="N554">
        <v>5.7154999999999996</v>
      </c>
      <c r="O554">
        <v>5.7752999999999997</v>
      </c>
      <c r="P554">
        <v>5.8220999999999998</v>
      </c>
      <c r="Q554">
        <v>5.8574999999999999</v>
      </c>
      <c r="R554">
        <v>5.8829000000000002</v>
      </c>
      <c r="S554">
        <v>5.8994999999999997</v>
      </c>
      <c r="T554">
        <v>5.9084000000000003</v>
      </c>
      <c r="U554">
        <v>5.9105999999999996</v>
      </c>
      <c r="V554" s="34">
        <f t="shared" si="16"/>
        <v>0</v>
      </c>
      <c r="W554" t="str">
        <f t="shared" si="17"/>
        <v/>
      </c>
    </row>
    <row r="555" spans="1:23" x14ac:dyDescent="0.25">
      <c r="A555" s="38">
        <v>37300</v>
      </c>
      <c r="B555">
        <v>2.2422</v>
      </c>
      <c r="C555">
        <v>3.0962000000000001</v>
      </c>
      <c r="D555">
        <v>3.7040000000000002</v>
      </c>
      <c r="E555">
        <v>4.1449999999999996</v>
      </c>
      <c r="F555">
        <v>4.4877000000000002</v>
      </c>
      <c r="G555">
        <v>4.7651000000000003</v>
      </c>
      <c r="H555">
        <v>4.9943</v>
      </c>
      <c r="I555">
        <v>5.1855000000000002</v>
      </c>
      <c r="J555">
        <v>5.3452999999999999</v>
      </c>
      <c r="K555">
        <v>5.4785000000000004</v>
      </c>
      <c r="L555">
        <v>5.5890000000000004</v>
      </c>
      <c r="M555">
        <v>5.6798000000000002</v>
      </c>
      <c r="N555">
        <v>5.7534999999999998</v>
      </c>
      <c r="O555">
        <v>5.8121999999999998</v>
      </c>
      <c r="P555">
        <v>5.8578000000000001</v>
      </c>
      <c r="Q555">
        <v>5.8918999999999997</v>
      </c>
      <c r="R555">
        <v>5.9160000000000004</v>
      </c>
      <c r="S555">
        <v>5.9311999999999996</v>
      </c>
      <c r="T555">
        <v>5.9387999999999996</v>
      </c>
      <c r="U555">
        <v>5.9396000000000004</v>
      </c>
      <c r="V555" s="34">
        <f t="shared" si="16"/>
        <v>0</v>
      </c>
      <c r="W555" t="str">
        <f t="shared" si="17"/>
        <v/>
      </c>
    </row>
    <row r="556" spans="1:23" x14ac:dyDescent="0.25">
      <c r="A556" s="38">
        <v>37301</v>
      </c>
      <c r="B556">
        <v>2.2069000000000001</v>
      </c>
      <c r="C556">
        <v>3.0693000000000001</v>
      </c>
      <c r="D556">
        <v>3.6760000000000002</v>
      </c>
      <c r="E556">
        <v>4.1092000000000004</v>
      </c>
      <c r="F556">
        <v>4.4424000000000001</v>
      </c>
      <c r="G556">
        <v>4.7107999999999999</v>
      </c>
      <c r="H556">
        <v>4.9320000000000004</v>
      </c>
      <c r="I556">
        <v>5.1162999999999998</v>
      </c>
      <c r="J556">
        <v>5.2705000000000002</v>
      </c>
      <c r="K556">
        <v>5.3994</v>
      </c>
      <c r="L556">
        <v>5.5065999999999997</v>
      </c>
      <c r="M556">
        <v>5.5951000000000004</v>
      </c>
      <c r="N556">
        <v>5.6673</v>
      </c>
      <c r="O556">
        <v>5.7252999999999998</v>
      </c>
      <c r="P556">
        <v>5.7709000000000001</v>
      </c>
      <c r="Q556">
        <v>5.8056000000000001</v>
      </c>
      <c r="R556">
        <v>5.8307000000000002</v>
      </c>
      <c r="S556">
        <v>5.8475000000000001</v>
      </c>
      <c r="T556">
        <v>5.8569000000000004</v>
      </c>
      <c r="U556">
        <v>5.8598999999999997</v>
      </c>
      <c r="V556" s="34">
        <f t="shared" si="16"/>
        <v>0</v>
      </c>
      <c r="W556" t="str">
        <f t="shared" si="17"/>
        <v/>
      </c>
    </row>
    <row r="557" spans="1:23" x14ac:dyDescent="0.25">
      <c r="A557" s="38">
        <v>37302</v>
      </c>
      <c r="B557">
        <v>2.1238999999999999</v>
      </c>
      <c r="C557">
        <v>2.9702999999999999</v>
      </c>
      <c r="D557">
        <v>3.5827</v>
      </c>
      <c r="E557">
        <v>4.0212000000000003</v>
      </c>
      <c r="F557">
        <v>4.3577000000000004</v>
      </c>
      <c r="G557">
        <v>4.6284000000000001</v>
      </c>
      <c r="H557">
        <v>4.8513999999999999</v>
      </c>
      <c r="I557">
        <v>5.0374999999999996</v>
      </c>
      <c r="J557">
        <v>5.1933999999999996</v>
      </c>
      <c r="K557">
        <v>5.3240999999999996</v>
      </c>
      <c r="L557">
        <v>5.4332000000000003</v>
      </c>
      <c r="M557">
        <v>5.5236999999999998</v>
      </c>
      <c r="N557">
        <v>5.5979000000000001</v>
      </c>
      <c r="O557">
        <v>5.6580000000000004</v>
      </c>
      <c r="P557">
        <v>5.7057000000000002</v>
      </c>
      <c r="Q557">
        <v>5.7426000000000004</v>
      </c>
      <c r="R557">
        <v>5.7698</v>
      </c>
      <c r="S557">
        <v>5.7885999999999997</v>
      </c>
      <c r="T557">
        <v>5.8000999999999996</v>
      </c>
      <c r="U557">
        <v>5.8051000000000004</v>
      </c>
      <c r="V557" s="34">
        <f t="shared" si="16"/>
        <v>0</v>
      </c>
      <c r="W557" t="str">
        <f t="shared" si="17"/>
        <v/>
      </c>
    </row>
    <row r="558" spans="1:23" x14ac:dyDescent="0.25">
      <c r="A558" s="38">
        <v>37305</v>
      </c>
      <c r="B558" t="s">
        <v>84</v>
      </c>
      <c r="C558" t="s">
        <v>84</v>
      </c>
      <c r="D558" t="s">
        <v>84</v>
      </c>
      <c r="E558" t="s">
        <v>84</v>
      </c>
      <c r="F558" t="s">
        <v>84</v>
      </c>
      <c r="G558" t="s">
        <v>84</v>
      </c>
      <c r="H558" t="s">
        <v>84</v>
      </c>
      <c r="I558" t="s">
        <v>84</v>
      </c>
      <c r="J558" t="s">
        <v>84</v>
      </c>
      <c r="K558" t="s">
        <v>84</v>
      </c>
      <c r="L558" t="s">
        <v>84</v>
      </c>
      <c r="M558" t="s">
        <v>84</v>
      </c>
      <c r="N558" t="s">
        <v>84</v>
      </c>
      <c r="O558" t="s">
        <v>84</v>
      </c>
      <c r="P558" t="s">
        <v>84</v>
      </c>
      <c r="Q558" t="s">
        <v>84</v>
      </c>
      <c r="R558" t="s">
        <v>84</v>
      </c>
      <c r="S558" t="s">
        <v>84</v>
      </c>
      <c r="T558" t="s">
        <v>84</v>
      </c>
      <c r="U558" t="s">
        <v>84</v>
      </c>
      <c r="V558" s="34">
        <f t="shared" ref="V558:V621" si="18">+IF(AND(MOD(MONTH(A558),3)=0,MONTH(A559)&lt;&gt;MONTH(A558)),1,0)</f>
        <v>0</v>
      </c>
      <c r="W558" t="str">
        <f t="shared" si="17"/>
        <v/>
      </c>
    </row>
    <row r="559" spans="1:23" x14ac:dyDescent="0.25">
      <c r="A559" s="38">
        <v>37306</v>
      </c>
      <c r="B559">
        <v>2.1457000000000002</v>
      </c>
      <c r="C559">
        <v>2.9809000000000001</v>
      </c>
      <c r="D559">
        <v>3.5935999999999999</v>
      </c>
      <c r="E559">
        <v>4.0354000000000001</v>
      </c>
      <c r="F559">
        <v>4.375</v>
      </c>
      <c r="G559">
        <v>4.6481000000000003</v>
      </c>
      <c r="H559">
        <v>4.8733000000000004</v>
      </c>
      <c r="I559">
        <v>5.0609999999999999</v>
      </c>
      <c r="J559">
        <v>5.2183999999999999</v>
      </c>
      <c r="K559">
        <v>5.3502999999999998</v>
      </c>
      <c r="L559">
        <v>5.4603999999999999</v>
      </c>
      <c r="M559">
        <v>5.5517000000000003</v>
      </c>
      <c r="N559">
        <v>5.6266999999999996</v>
      </c>
      <c r="O559">
        <v>5.6874000000000002</v>
      </c>
      <c r="P559">
        <v>5.7355999999999998</v>
      </c>
      <c r="Q559">
        <v>5.7728000000000002</v>
      </c>
      <c r="R559">
        <v>5.8003</v>
      </c>
      <c r="S559">
        <v>5.8193999999999999</v>
      </c>
      <c r="T559">
        <v>5.8311000000000002</v>
      </c>
      <c r="U559">
        <v>5.8361999999999998</v>
      </c>
      <c r="V559" s="34">
        <f t="shared" si="18"/>
        <v>0</v>
      </c>
      <c r="W559" t="str">
        <f t="shared" si="17"/>
        <v/>
      </c>
    </row>
    <row r="560" spans="1:23" x14ac:dyDescent="0.25">
      <c r="A560" s="38">
        <v>37307</v>
      </c>
      <c r="B560">
        <v>2.1657000000000002</v>
      </c>
      <c r="C560">
        <v>2.9889999999999999</v>
      </c>
      <c r="D560">
        <v>3.5943000000000001</v>
      </c>
      <c r="E560">
        <v>4.0319000000000003</v>
      </c>
      <c r="F560">
        <v>4.3693</v>
      </c>
      <c r="G560">
        <v>4.6413000000000002</v>
      </c>
      <c r="H560">
        <v>4.8658000000000001</v>
      </c>
      <c r="I560">
        <v>5.0532000000000004</v>
      </c>
      <c r="J560">
        <v>5.2103999999999999</v>
      </c>
      <c r="K560">
        <v>5.3422000000000001</v>
      </c>
      <c r="L560">
        <v>5.4522000000000004</v>
      </c>
      <c r="M560">
        <v>5.5434000000000001</v>
      </c>
      <c r="N560">
        <v>5.6182999999999996</v>
      </c>
      <c r="O560">
        <v>5.6788999999999996</v>
      </c>
      <c r="P560">
        <v>5.7268999999999997</v>
      </c>
      <c r="Q560">
        <v>5.7640000000000002</v>
      </c>
      <c r="R560">
        <v>5.7912999999999997</v>
      </c>
      <c r="S560">
        <v>5.8102</v>
      </c>
      <c r="T560">
        <v>5.8216000000000001</v>
      </c>
      <c r="U560">
        <v>5.8265000000000002</v>
      </c>
      <c r="V560" s="34">
        <f t="shared" si="18"/>
        <v>0</v>
      </c>
      <c r="W560" t="str">
        <f t="shared" si="17"/>
        <v/>
      </c>
    </row>
    <row r="561" spans="1:23" x14ac:dyDescent="0.25">
      <c r="A561" s="38">
        <v>37308</v>
      </c>
      <c r="B561">
        <v>2.1608000000000001</v>
      </c>
      <c r="C561">
        <v>2.9855</v>
      </c>
      <c r="D561">
        <v>3.5933999999999999</v>
      </c>
      <c r="E561">
        <v>4.0311000000000003</v>
      </c>
      <c r="F561">
        <v>4.3666999999999998</v>
      </c>
      <c r="G561">
        <v>4.6359000000000004</v>
      </c>
      <c r="H561">
        <v>4.8574000000000002</v>
      </c>
      <c r="I561">
        <v>5.0419999999999998</v>
      </c>
      <c r="J561">
        <v>5.1966000000000001</v>
      </c>
      <c r="K561">
        <v>5.3261000000000003</v>
      </c>
      <c r="L561">
        <v>5.4343000000000004</v>
      </c>
      <c r="M561">
        <v>5.5240999999999998</v>
      </c>
      <c r="N561">
        <v>5.5978000000000003</v>
      </c>
      <c r="O561">
        <v>5.6576000000000004</v>
      </c>
      <c r="P561">
        <v>5.7051999999999996</v>
      </c>
      <c r="Q561">
        <v>5.742</v>
      </c>
      <c r="R561">
        <v>5.7694000000000001</v>
      </c>
      <c r="S561">
        <v>5.7884000000000002</v>
      </c>
      <c r="T561">
        <v>5.8003</v>
      </c>
      <c r="U561">
        <v>5.8056999999999999</v>
      </c>
      <c r="V561" s="34">
        <f t="shared" si="18"/>
        <v>0</v>
      </c>
      <c r="W561" t="str">
        <f t="shared" si="17"/>
        <v/>
      </c>
    </row>
    <row r="562" spans="1:23" x14ac:dyDescent="0.25">
      <c r="A562" s="38">
        <v>37309</v>
      </c>
      <c r="B562">
        <v>2.1534</v>
      </c>
      <c r="C562">
        <v>2.9670000000000001</v>
      </c>
      <c r="D562">
        <v>3.5630999999999999</v>
      </c>
      <c r="E562">
        <v>3.9939</v>
      </c>
      <c r="F562">
        <v>4.3259999999999996</v>
      </c>
      <c r="G562">
        <v>4.5937000000000001</v>
      </c>
      <c r="H562">
        <v>4.8148</v>
      </c>
      <c r="I562">
        <v>4.9996999999999998</v>
      </c>
      <c r="J562">
        <v>5.1548999999999996</v>
      </c>
      <c r="K562">
        <v>5.2853000000000003</v>
      </c>
      <c r="L562">
        <v>5.3944000000000001</v>
      </c>
      <c r="M562">
        <v>5.4851999999999999</v>
      </c>
      <c r="N562">
        <v>5.56</v>
      </c>
      <c r="O562">
        <v>5.6208</v>
      </c>
      <c r="P562">
        <v>5.6692</v>
      </c>
      <c r="Q562">
        <v>5.7069000000000001</v>
      </c>
      <c r="R562">
        <v>5.7351000000000001</v>
      </c>
      <c r="S562">
        <v>5.7549000000000001</v>
      </c>
      <c r="T562">
        <v>5.7672999999999996</v>
      </c>
      <c r="U562">
        <v>5.7732999999999999</v>
      </c>
      <c r="V562" s="34">
        <f t="shared" si="18"/>
        <v>0</v>
      </c>
      <c r="W562" t="str">
        <f t="shared" si="17"/>
        <v/>
      </c>
    </row>
    <row r="563" spans="1:23" x14ac:dyDescent="0.25">
      <c r="A563" s="38">
        <v>37312</v>
      </c>
      <c r="B563">
        <v>2.1888999999999998</v>
      </c>
      <c r="C563">
        <v>3.0015000000000001</v>
      </c>
      <c r="D563">
        <v>3.5924</v>
      </c>
      <c r="E563">
        <v>4.0187999999999997</v>
      </c>
      <c r="F563">
        <v>4.3476999999999997</v>
      </c>
      <c r="G563">
        <v>4.6132</v>
      </c>
      <c r="H563">
        <v>4.8326000000000002</v>
      </c>
      <c r="I563">
        <v>5.0162000000000004</v>
      </c>
      <c r="J563">
        <v>5.1703999999999999</v>
      </c>
      <c r="K563">
        <v>5.2999000000000001</v>
      </c>
      <c r="L563">
        <v>5.4082999999999997</v>
      </c>
      <c r="M563">
        <v>5.4984999999999999</v>
      </c>
      <c r="N563">
        <v>5.5727000000000002</v>
      </c>
      <c r="O563">
        <v>5.633</v>
      </c>
      <c r="P563">
        <v>5.6810999999999998</v>
      </c>
      <c r="Q563">
        <v>5.7183999999999999</v>
      </c>
      <c r="R563">
        <v>5.7462999999999997</v>
      </c>
      <c r="S563">
        <v>5.7657999999999996</v>
      </c>
      <c r="T563">
        <v>5.7779999999999996</v>
      </c>
      <c r="U563">
        <v>5.7838000000000003</v>
      </c>
      <c r="V563" s="34">
        <f t="shared" si="18"/>
        <v>0</v>
      </c>
      <c r="W563" t="str">
        <f t="shared" si="17"/>
        <v/>
      </c>
    </row>
    <row r="564" spans="1:23" x14ac:dyDescent="0.25">
      <c r="A564" s="38">
        <v>37313</v>
      </c>
      <c r="B564">
        <v>2.2442000000000002</v>
      </c>
      <c r="C564">
        <v>3.0632000000000001</v>
      </c>
      <c r="D564">
        <v>3.6598999999999999</v>
      </c>
      <c r="E564">
        <v>4.0914999999999999</v>
      </c>
      <c r="F564">
        <v>4.4238999999999997</v>
      </c>
      <c r="G564">
        <v>4.6913999999999998</v>
      </c>
      <c r="H564">
        <v>4.9118000000000004</v>
      </c>
      <c r="I564">
        <v>5.0955000000000004</v>
      </c>
      <c r="J564">
        <v>5.2492000000000001</v>
      </c>
      <c r="K564">
        <v>5.3777999999999997</v>
      </c>
      <c r="L564">
        <v>5.4850000000000003</v>
      </c>
      <c r="M564">
        <v>5.5736999999999997</v>
      </c>
      <c r="N564">
        <v>5.6463000000000001</v>
      </c>
      <c r="O564">
        <v>5.7049000000000003</v>
      </c>
      <c r="P564">
        <v>5.7511999999999999</v>
      </c>
      <c r="Q564">
        <v>5.7866999999999997</v>
      </c>
      <c r="R564">
        <v>5.8127000000000004</v>
      </c>
      <c r="S564">
        <v>5.8304</v>
      </c>
      <c r="T564">
        <v>5.8407999999999998</v>
      </c>
      <c r="U564">
        <v>5.8448000000000002</v>
      </c>
      <c r="V564" s="34">
        <f t="shared" si="18"/>
        <v>0</v>
      </c>
      <c r="W564" t="str">
        <f t="shared" si="17"/>
        <v/>
      </c>
    </row>
    <row r="565" spans="1:23" x14ac:dyDescent="0.25">
      <c r="A565" s="38">
        <v>37314</v>
      </c>
      <c r="B565">
        <v>2.1602999999999999</v>
      </c>
      <c r="C565">
        <v>2.9655999999999998</v>
      </c>
      <c r="D565">
        <v>3.5537000000000001</v>
      </c>
      <c r="E565">
        <v>3.9826999999999999</v>
      </c>
      <c r="F565">
        <v>4.3174000000000001</v>
      </c>
      <c r="G565">
        <v>4.5898000000000003</v>
      </c>
      <c r="H565">
        <v>4.8159999999999998</v>
      </c>
      <c r="I565">
        <v>5.0057</v>
      </c>
      <c r="J565">
        <v>5.1653000000000002</v>
      </c>
      <c r="K565">
        <v>5.2994000000000003</v>
      </c>
      <c r="L565">
        <v>5.4114000000000004</v>
      </c>
      <c r="M565">
        <v>5.5044000000000004</v>
      </c>
      <c r="N565">
        <v>5.5807000000000002</v>
      </c>
      <c r="O565">
        <v>5.6424000000000003</v>
      </c>
      <c r="P565">
        <v>5.6913</v>
      </c>
      <c r="Q565">
        <v>5.7287999999999997</v>
      </c>
      <c r="R565">
        <v>5.7564000000000002</v>
      </c>
      <c r="S565">
        <v>5.7751999999999999</v>
      </c>
      <c r="T565">
        <v>5.7862999999999998</v>
      </c>
      <c r="U565">
        <v>5.7907000000000002</v>
      </c>
      <c r="V565" s="34">
        <f t="shared" si="18"/>
        <v>0</v>
      </c>
      <c r="W565" t="str">
        <f t="shared" si="17"/>
        <v/>
      </c>
    </row>
    <row r="566" spans="1:23" x14ac:dyDescent="0.25">
      <c r="A566" s="38">
        <v>37315</v>
      </c>
      <c r="B566">
        <v>2.19</v>
      </c>
      <c r="C566">
        <v>3.0312999999999999</v>
      </c>
      <c r="D566">
        <v>3.6158000000000001</v>
      </c>
      <c r="E566">
        <v>4.0377000000000001</v>
      </c>
      <c r="F566">
        <v>4.3667999999999996</v>
      </c>
      <c r="G566">
        <v>4.6349</v>
      </c>
      <c r="H566">
        <v>4.8579999999999997</v>
      </c>
      <c r="I566">
        <v>5.0456000000000003</v>
      </c>
      <c r="J566">
        <v>5.2038000000000002</v>
      </c>
      <c r="K566">
        <v>5.3371000000000004</v>
      </c>
      <c r="L566">
        <v>5.4488000000000003</v>
      </c>
      <c r="M566">
        <v>5.5419</v>
      </c>
      <c r="N566">
        <v>5.6185999999999998</v>
      </c>
      <c r="O566">
        <v>5.681</v>
      </c>
      <c r="P566">
        <v>5.7306999999999997</v>
      </c>
      <c r="Q566">
        <v>5.7693000000000003</v>
      </c>
      <c r="R566">
        <v>5.798</v>
      </c>
      <c r="S566">
        <v>5.8181000000000003</v>
      </c>
      <c r="T566">
        <v>5.8305999999999996</v>
      </c>
      <c r="U566">
        <v>5.8362999999999996</v>
      </c>
      <c r="V566" s="34">
        <f t="shared" si="18"/>
        <v>0</v>
      </c>
      <c r="W566" t="str">
        <f t="shared" si="17"/>
        <v/>
      </c>
    </row>
    <row r="567" spans="1:23" x14ac:dyDescent="0.25">
      <c r="A567" s="38">
        <v>37316</v>
      </c>
      <c r="B567">
        <v>2.3306</v>
      </c>
      <c r="C567">
        <v>3.1484000000000001</v>
      </c>
      <c r="D567">
        <v>3.7273999999999998</v>
      </c>
      <c r="E567">
        <v>4.1486999999999998</v>
      </c>
      <c r="F567">
        <v>4.4770000000000003</v>
      </c>
      <c r="G567">
        <v>4.7439</v>
      </c>
      <c r="H567">
        <v>4.9653999999999998</v>
      </c>
      <c r="I567">
        <v>5.1510999999999996</v>
      </c>
      <c r="J567">
        <v>5.3071999999999999</v>
      </c>
      <c r="K567">
        <v>5.4382000000000001</v>
      </c>
      <c r="L567">
        <v>5.5476000000000001</v>
      </c>
      <c r="M567">
        <v>5.6383999999999999</v>
      </c>
      <c r="N567">
        <v>5.7127999999999997</v>
      </c>
      <c r="O567">
        <v>5.7728999999999999</v>
      </c>
      <c r="P567">
        <v>5.8205</v>
      </c>
      <c r="Q567">
        <v>5.8569000000000004</v>
      </c>
      <c r="R567">
        <v>5.8837000000000002</v>
      </c>
      <c r="S567">
        <v>5.9017999999999997</v>
      </c>
      <c r="T567">
        <v>5.9124999999999996</v>
      </c>
      <c r="U567">
        <v>5.9165999999999999</v>
      </c>
      <c r="V567" s="34">
        <f t="shared" si="18"/>
        <v>0</v>
      </c>
      <c r="W567" t="str">
        <f t="shared" si="17"/>
        <v/>
      </c>
    </row>
    <row r="568" spans="1:23" x14ac:dyDescent="0.25">
      <c r="A568" s="38">
        <v>37319</v>
      </c>
      <c r="B568">
        <v>2.3544</v>
      </c>
      <c r="C568">
        <v>3.1897000000000002</v>
      </c>
      <c r="D568">
        <v>3.7747999999999999</v>
      </c>
      <c r="E568">
        <v>4.1951999999999998</v>
      </c>
      <c r="F568">
        <v>4.5202999999999998</v>
      </c>
      <c r="G568">
        <v>4.7831000000000001</v>
      </c>
      <c r="H568">
        <v>5.0003000000000002</v>
      </c>
      <c r="I568">
        <v>5.1818999999999997</v>
      </c>
      <c r="J568">
        <v>5.3341000000000003</v>
      </c>
      <c r="K568">
        <v>5.4617000000000004</v>
      </c>
      <c r="L568">
        <v>5.5681000000000003</v>
      </c>
      <c r="M568">
        <v>5.6561000000000003</v>
      </c>
      <c r="N568">
        <v>5.7282000000000002</v>
      </c>
      <c r="O568">
        <v>5.7862999999999998</v>
      </c>
      <c r="P568">
        <v>5.8322000000000003</v>
      </c>
      <c r="Q568">
        <v>5.8673000000000002</v>
      </c>
      <c r="R568">
        <v>5.8929999999999998</v>
      </c>
      <c r="S568">
        <v>5.9103000000000003</v>
      </c>
      <c r="T568">
        <v>5.9203999999999999</v>
      </c>
      <c r="U568">
        <v>5.9241000000000001</v>
      </c>
      <c r="V568" s="34">
        <f t="shared" si="18"/>
        <v>0</v>
      </c>
      <c r="W568" t="str">
        <f t="shared" si="17"/>
        <v/>
      </c>
    </row>
    <row r="569" spans="1:23" x14ac:dyDescent="0.25">
      <c r="A569" s="38">
        <v>37320</v>
      </c>
      <c r="B569">
        <v>2.3559999999999999</v>
      </c>
      <c r="C569">
        <v>3.2018</v>
      </c>
      <c r="D569">
        <v>3.7881999999999998</v>
      </c>
      <c r="E569">
        <v>4.2065999999999999</v>
      </c>
      <c r="F569">
        <v>4.5282</v>
      </c>
      <c r="G569">
        <v>4.7869999999999999</v>
      </c>
      <c r="H569">
        <v>5.0003000000000002</v>
      </c>
      <c r="I569">
        <v>5.1782000000000004</v>
      </c>
      <c r="J569">
        <v>5.327</v>
      </c>
      <c r="K569">
        <v>5.4515000000000002</v>
      </c>
      <c r="L569">
        <v>5.5551000000000004</v>
      </c>
      <c r="M569">
        <v>5.6407999999999996</v>
      </c>
      <c r="N569">
        <v>5.7108999999999996</v>
      </c>
      <c r="O569">
        <v>5.7672999999999996</v>
      </c>
      <c r="P569">
        <v>5.8117999999999999</v>
      </c>
      <c r="Q569">
        <v>5.8456999999999999</v>
      </c>
      <c r="R569">
        <v>5.8704999999999998</v>
      </c>
      <c r="S569">
        <v>5.8872</v>
      </c>
      <c r="T569">
        <v>5.8967999999999998</v>
      </c>
      <c r="U569">
        <v>5.9002999999999997</v>
      </c>
      <c r="V569" s="34">
        <f t="shared" si="18"/>
        <v>0</v>
      </c>
      <c r="W569" t="str">
        <f t="shared" si="17"/>
        <v/>
      </c>
    </row>
    <row r="570" spans="1:23" x14ac:dyDescent="0.25">
      <c r="A570" s="38">
        <v>37321</v>
      </c>
      <c r="B570">
        <v>2.3472</v>
      </c>
      <c r="C570">
        <v>3.2111999999999998</v>
      </c>
      <c r="D570">
        <v>3.8048999999999999</v>
      </c>
      <c r="E570">
        <v>4.2290999999999999</v>
      </c>
      <c r="F570">
        <v>4.5563000000000002</v>
      </c>
      <c r="G570">
        <v>4.8204000000000002</v>
      </c>
      <c r="H570">
        <v>5.0384000000000002</v>
      </c>
      <c r="I570">
        <v>5.2202999999999999</v>
      </c>
      <c r="J570">
        <v>5.3727</v>
      </c>
      <c r="K570">
        <v>5.5002000000000004</v>
      </c>
      <c r="L570">
        <v>5.6063000000000001</v>
      </c>
      <c r="M570">
        <v>5.694</v>
      </c>
      <c r="N570">
        <v>5.7656999999999998</v>
      </c>
      <c r="O570">
        <v>5.8234000000000004</v>
      </c>
      <c r="P570">
        <v>5.8686999999999996</v>
      </c>
      <c r="Q570">
        <v>5.9032999999999998</v>
      </c>
      <c r="R570">
        <v>5.9284999999999997</v>
      </c>
      <c r="S570">
        <v>5.9452999999999996</v>
      </c>
      <c r="T570">
        <v>5.9549000000000003</v>
      </c>
      <c r="U570">
        <v>5.9581</v>
      </c>
      <c r="V570" s="34">
        <f t="shared" si="18"/>
        <v>0</v>
      </c>
      <c r="W570" t="str">
        <f t="shared" si="17"/>
        <v/>
      </c>
    </row>
    <row r="571" spans="1:23" x14ac:dyDescent="0.25">
      <c r="A571" s="38">
        <v>37322</v>
      </c>
      <c r="B571">
        <v>2.4687999999999999</v>
      </c>
      <c r="C571">
        <v>3.3961000000000001</v>
      </c>
      <c r="D571">
        <v>4.0015999999999998</v>
      </c>
      <c r="E571">
        <v>4.4238</v>
      </c>
      <c r="F571">
        <v>4.7450999999999999</v>
      </c>
      <c r="G571">
        <v>5.0022000000000002</v>
      </c>
      <c r="H571">
        <v>5.2129000000000003</v>
      </c>
      <c r="I571">
        <v>5.3876999999999997</v>
      </c>
      <c r="J571">
        <v>5.5331999999999999</v>
      </c>
      <c r="K571">
        <v>5.6543000000000001</v>
      </c>
      <c r="L571">
        <v>5.7545000000000002</v>
      </c>
      <c r="M571">
        <v>5.8367000000000004</v>
      </c>
      <c r="N571">
        <v>5.9034000000000004</v>
      </c>
      <c r="O571">
        <v>5.9565999999999999</v>
      </c>
      <c r="P571">
        <v>5.9980000000000002</v>
      </c>
      <c r="Q571">
        <v>6.0289999999999999</v>
      </c>
      <c r="R571">
        <v>6.0510999999999999</v>
      </c>
      <c r="S571">
        <v>6.0651999999999999</v>
      </c>
      <c r="T571">
        <v>6.0724999999999998</v>
      </c>
      <c r="U571">
        <v>6.0738000000000003</v>
      </c>
      <c r="V571" s="34">
        <f t="shared" si="18"/>
        <v>0</v>
      </c>
      <c r="W571" t="str">
        <f t="shared" si="17"/>
        <v/>
      </c>
    </row>
    <row r="572" spans="1:23" x14ac:dyDescent="0.25">
      <c r="A572" s="38">
        <v>37323</v>
      </c>
      <c r="B572">
        <v>2.6004999999999998</v>
      </c>
      <c r="C572">
        <v>3.5421</v>
      </c>
      <c r="D572">
        <v>4.1359000000000004</v>
      </c>
      <c r="E572">
        <v>4.5486000000000004</v>
      </c>
      <c r="F572">
        <v>4.8630000000000004</v>
      </c>
      <c r="G572">
        <v>5.1143000000000001</v>
      </c>
      <c r="H572">
        <v>5.3198999999999996</v>
      </c>
      <c r="I572">
        <v>5.4898999999999996</v>
      </c>
      <c r="J572">
        <v>5.6307999999999998</v>
      </c>
      <c r="K572">
        <v>5.7473000000000001</v>
      </c>
      <c r="L572">
        <v>5.8430999999999997</v>
      </c>
      <c r="M572">
        <v>5.9210000000000003</v>
      </c>
      <c r="N572">
        <v>5.9836</v>
      </c>
      <c r="O572">
        <v>6.0327000000000002</v>
      </c>
      <c r="P572">
        <v>6.0702999999999996</v>
      </c>
      <c r="Q572">
        <v>6.0976999999999997</v>
      </c>
      <c r="R572">
        <v>6.1162000000000001</v>
      </c>
      <c r="S572">
        <v>6.1271000000000004</v>
      </c>
      <c r="T572">
        <v>6.1313000000000004</v>
      </c>
      <c r="U572">
        <v>6.1295999999999999</v>
      </c>
      <c r="V572" s="34">
        <f t="shared" si="18"/>
        <v>0</v>
      </c>
      <c r="W572" t="str">
        <f t="shared" si="17"/>
        <v/>
      </c>
    </row>
    <row r="573" spans="1:23" x14ac:dyDescent="0.25">
      <c r="A573" s="38">
        <v>37326</v>
      </c>
      <c r="B573">
        <v>2.581</v>
      </c>
      <c r="C573">
        <v>3.5278</v>
      </c>
      <c r="D573">
        <v>4.1340000000000003</v>
      </c>
      <c r="E573">
        <v>4.5526</v>
      </c>
      <c r="F573">
        <v>4.8693</v>
      </c>
      <c r="G573">
        <v>5.1212</v>
      </c>
      <c r="H573">
        <v>5.3268000000000004</v>
      </c>
      <c r="I573">
        <v>5.4964000000000004</v>
      </c>
      <c r="J573">
        <v>5.6368999999999998</v>
      </c>
      <c r="K573">
        <v>5.7531999999999996</v>
      </c>
      <c r="L573">
        <v>5.8487999999999998</v>
      </c>
      <c r="M573">
        <v>5.9268000000000001</v>
      </c>
      <c r="N573">
        <v>5.9894999999999996</v>
      </c>
      <c r="O573">
        <v>6.0389999999999997</v>
      </c>
      <c r="P573">
        <v>6.077</v>
      </c>
      <c r="Q573">
        <v>6.1050000000000004</v>
      </c>
      <c r="R573">
        <v>6.1242999999999999</v>
      </c>
      <c r="S573">
        <v>6.1359000000000004</v>
      </c>
      <c r="T573">
        <v>6.141</v>
      </c>
      <c r="U573">
        <v>6.1402999999999999</v>
      </c>
      <c r="V573" s="34">
        <f t="shared" si="18"/>
        <v>0</v>
      </c>
      <c r="W573" t="str">
        <f t="shared" si="17"/>
        <v/>
      </c>
    </row>
    <row r="574" spans="1:23" x14ac:dyDescent="0.25">
      <c r="A574" s="38">
        <v>37327</v>
      </c>
      <c r="B574">
        <v>2.5514999999999999</v>
      </c>
      <c r="C574">
        <v>3.5078</v>
      </c>
      <c r="D574">
        <v>4.1158000000000001</v>
      </c>
      <c r="E574">
        <v>4.5350000000000001</v>
      </c>
      <c r="F574">
        <v>4.8529</v>
      </c>
      <c r="G574">
        <v>5.1064999999999996</v>
      </c>
      <c r="H574">
        <v>5.3140000000000001</v>
      </c>
      <c r="I574">
        <v>5.4856999999999996</v>
      </c>
      <c r="J574">
        <v>5.6281999999999996</v>
      </c>
      <c r="K574">
        <v>5.7464000000000004</v>
      </c>
      <c r="L574">
        <v>5.8440000000000003</v>
      </c>
      <c r="M574">
        <v>5.9238</v>
      </c>
      <c r="N574">
        <v>5.9882999999999997</v>
      </c>
      <c r="O574">
        <v>6.0393999999999997</v>
      </c>
      <c r="P574">
        <v>6.0789</v>
      </c>
      <c r="Q574">
        <v>6.1082000000000001</v>
      </c>
      <c r="R574">
        <v>6.1287000000000003</v>
      </c>
      <c r="S574">
        <v>6.1414999999999997</v>
      </c>
      <c r="T574">
        <v>6.1475</v>
      </c>
      <c r="U574">
        <v>6.1477000000000004</v>
      </c>
      <c r="V574" s="34">
        <f t="shared" si="18"/>
        <v>0</v>
      </c>
      <c r="W574" t="str">
        <f t="shared" si="17"/>
        <v/>
      </c>
    </row>
    <row r="575" spans="1:23" x14ac:dyDescent="0.25">
      <c r="A575" s="38">
        <v>37328</v>
      </c>
      <c r="B575">
        <v>2.4946000000000002</v>
      </c>
      <c r="C575">
        <v>3.4384000000000001</v>
      </c>
      <c r="D575">
        <v>4.0491000000000001</v>
      </c>
      <c r="E575">
        <v>4.4736000000000002</v>
      </c>
      <c r="F575">
        <v>4.7971000000000004</v>
      </c>
      <c r="G575">
        <v>5.0561999999999996</v>
      </c>
      <c r="H575">
        <v>5.2689000000000004</v>
      </c>
      <c r="I575">
        <v>5.4455999999999998</v>
      </c>
      <c r="J575">
        <v>5.5929000000000002</v>
      </c>
      <c r="K575">
        <v>5.7154999999999996</v>
      </c>
      <c r="L575">
        <v>5.8171999999999997</v>
      </c>
      <c r="M575">
        <v>5.9008000000000003</v>
      </c>
      <c r="N575">
        <v>5.9687999999999999</v>
      </c>
      <c r="O575">
        <v>6.0231000000000003</v>
      </c>
      <c r="P575">
        <v>6.0654000000000003</v>
      </c>
      <c r="Q575">
        <v>6.0974000000000004</v>
      </c>
      <c r="R575">
        <v>6.1201999999999996</v>
      </c>
      <c r="S575">
        <v>6.1349999999999998</v>
      </c>
      <c r="T575">
        <v>6.1429</v>
      </c>
      <c r="U575">
        <v>6.1447000000000003</v>
      </c>
      <c r="V575" s="34">
        <f t="shared" si="18"/>
        <v>0</v>
      </c>
      <c r="W575" t="str">
        <f t="shared" si="17"/>
        <v/>
      </c>
    </row>
    <row r="576" spans="1:23" x14ac:dyDescent="0.25">
      <c r="A576" s="38">
        <v>37329</v>
      </c>
      <c r="B576">
        <v>2.6457000000000002</v>
      </c>
      <c r="C576">
        <v>3.5783</v>
      </c>
      <c r="D576">
        <v>4.1791</v>
      </c>
      <c r="E576">
        <v>4.6012000000000004</v>
      </c>
      <c r="F576">
        <v>4.9241999999999999</v>
      </c>
      <c r="G576">
        <v>5.1829999999999998</v>
      </c>
      <c r="H576">
        <v>5.3952</v>
      </c>
      <c r="I576">
        <v>5.5708000000000002</v>
      </c>
      <c r="J576">
        <v>5.7164999999999999</v>
      </c>
      <c r="K576">
        <v>5.8372000000000002</v>
      </c>
      <c r="L576">
        <v>5.9363999999999999</v>
      </c>
      <c r="M576">
        <v>6.0172999999999996</v>
      </c>
      <c r="N576">
        <v>6.0822000000000003</v>
      </c>
      <c r="O576">
        <v>6.1333000000000002</v>
      </c>
      <c r="P576">
        <v>6.1723999999999997</v>
      </c>
      <c r="Q576">
        <v>6.2008999999999999</v>
      </c>
      <c r="R576">
        <v>6.2202999999999999</v>
      </c>
      <c r="S576">
        <v>6.2317</v>
      </c>
      <c r="T576">
        <v>6.2361000000000004</v>
      </c>
      <c r="U576">
        <v>6.2346000000000004</v>
      </c>
      <c r="V576" s="34">
        <f t="shared" si="18"/>
        <v>0</v>
      </c>
      <c r="W576" t="str">
        <f t="shared" si="17"/>
        <v/>
      </c>
    </row>
    <row r="577" spans="1:23" x14ac:dyDescent="0.25">
      <c r="A577" s="38">
        <v>37330</v>
      </c>
      <c r="B577">
        <v>2.6597</v>
      </c>
      <c r="C577">
        <v>3.5720000000000001</v>
      </c>
      <c r="D577">
        <v>4.1635999999999997</v>
      </c>
      <c r="E577">
        <v>4.577</v>
      </c>
      <c r="F577">
        <v>4.8906000000000001</v>
      </c>
      <c r="G577">
        <v>5.1402999999999999</v>
      </c>
      <c r="H577">
        <v>5.3441000000000001</v>
      </c>
      <c r="I577">
        <v>5.5124000000000004</v>
      </c>
      <c r="J577">
        <v>5.6517999999999997</v>
      </c>
      <c r="K577">
        <v>5.7672999999999996</v>
      </c>
      <c r="L577">
        <v>5.8623000000000003</v>
      </c>
      <c r="M577">
        <v>5.9398999999999997</v>
      </c>
      <c r="N577">
        <v>6.0025000000000004</v>
      </c>
      <c r="O577">
        <v>6.0518999999999998</v>
      </c>
      <c r="P577">
        <v>6.0899000000000001</v>
      </c>
      <c r="Q577">
        <v>6.1181000000000001</v>
      </c>
      <c r="R577">
        <v>6.1375000000000002</v>
      </c>
      <c r="S577">
        <v>6.1494999999999997</v>
      </c>
      <c r="T577">
        <v>6.1548999999999996</v>
      </c>
      <c r="U577">
        <v>6.1546000000000003</v>
      </c>
      <c r="V577" s="34">
        <f t="shared" si="18"/>
        <v>0</v>
      </c>
      <c r="W577" t="str">
        <f t="shared" si="17"/>
        <v/>
      </c>
    </row>
    <row r="578" spans="1:23" x14ac:dyDescent="0.25">
      <c r="A578" s="38">
        <v>37333</v>
      </c>
      <c r="B578">
        <v>2.6617000000000002</v>
      </c>
      <c r="C578">
        <v>3.5884999999999998</v>
      </c>
      <c r="D578">
        <v>4.1723999999999997</v>
      </c>
      <c r="E578">
        <v>4.5746000000000002</v>
      </c>
      <c r="F578">
        <v>4.8788999999999998</v>
      </c>
      <c r="G578">
        <v>5.1212999999999997</v>
      </c>
      <c r="H578">
        <v>5.3196000000000003</v>
      </c>
      <c r="I578">
        <v>5.4836999999999998</v>
      </c>
      <c r="J578">
        <v>5.6200999999999999</v>
      </c>
      <c r="K578">
        <v>5.7335000000000003</v>
      </c>
      <c r="L578">
        <v>5.8273000000000001</v>
      </c>
      <c r="M578">
        <v>5.9043000000000001</v>
      </c>
      <c r="N578">
        <v>5.9668000000000001</v>
      </c>
      <c r="O578">
        <v>6.0166000000000004</v>
      </c>
      <c r="P578">
        <v>6.0552999999999999</v>
      </c>
      <c r="Q578">
        <v>6.0845000000000002</v>
      </c>
      <c r="R578">
        <v>6.1052</v>
      </c>
      <c r="S578">
        <v>6.1185999999999998</v>
      </c>
      <c r="T578">
        <v>6.1256000000000004</v>
      </c>
      <c r="U578">
        <v>6.1269999999999998</v>
      </c>
      <c r="V578" s="34">
        <f t="shared" si="18"/>
        <v>0</v>
      </c>
      <c r="W578" t="str">
        <f t="shared" si="17"/>
        <v/>
      </c>
    </row>
    <row r="579" spans="1:23" x14ac:dyDescent="0.25">
      <c r="A579" s="38">
        <v>37334</v>
      </c>
      <c r="B579">
        <v>2.6122000000000001</v>
      </c>
      <c r="C579">
        <v>3.5604</v>
      </c>
      <c r="D579">
        <v>4.1599000000000004</v>
      </c>
      <c r="E579">
        <v>4.5716000000000001</v>
      </c>
      <c r="F579">
        <v>4.8819999999999997</v>
      </c>
      <c r="G579">
        <v>5.1285999999999996</v>
      </c>
      <c r="H579">
        <v>5.3299000000000003</v>
      </c>
      <c r="I579">
        <v>5.4962</v>
      </c>
      <c r="J579">
        <v>5.6341999999999999</v>
      </c>
      <c r="K579">
        <v>5.7487000000000004</v>
      </c>
      <c r="L579">
        <v>5.8432000000000004</v>
      </c>
      <c r="M579">
        <v>5.9207000000000001</v>
      </c>
      <c r="N579">
        <v>5.9833999999999996</v>
      </c>
      <c r="O579">
        <v>6.0332999999999997</v>
      </c>
      <c r="P579">
        <v>6.0720000000000001</v>
      </c>
      <c r="Q579">
        <v>6.101</v>
      </c>
      <c r="R579">
        <v>6.1214000000000004</v>
      </c>
      <c r="S579">
        <v>6.1345000000000001</v>
      </c>
      <c r="T579">
        <v>6.1410999999999998</v>
      </c>
      <c r="U579">
        <v>6.1421000000000001</v>
      </c>
      <c r="V579" s="34">
        <f t="shared" si="18"/>
        <v>0</v>
      </c>
      <c r="W579" t="str">
        <f t="shared" si="17"/>
        <v/>
      </c>
    </row>
    <row r="580" spans="1:23" x14ac:dyDescent="0.25">
      <c r="A580" s="38">
        <v>37335</v>
      </c>
      <c r="B580">
        <v>2.6987999999999999</v>
      </c>
      <c r="C580">
        <v>3.6461000000000001</v>
      </c>
      <c r="D580">
        <v>4.2404000000000002</v>
      </c>
      <c r="E580">
        <v>4.6494999999999997</v>
      </c>
      <c r="F580">
        <v>4.9583000000000004</v>
      </c>
      <c r="G580">
        <v>5.2037000000000004</v>
      </c>
      <c r="H580">
        <v>5.4039999999999999</v>
      </c>
      <c r="I580">
        <v>5.5694999999999997</v>
      </c>
      <c r="J580">
        <v>5.7068000000000003</v>
      </c>
      <c r="K580">
        <v>5.8207000000000004</v>
      </c>
      <c r="L580">
        <v>5.9146999999999998</v>
      </c>
      <c r="M580">
        <v>5.9916</v>
      </c>
      <c r="N580">
        <v>6.0537999999999998</v>
      </c>
      <c r="O580">
        <v>6.1032000000000002</v>
      </c>
      <c r="P580">
        <v>6.1414999999999997</v>
      </c>
      <c r="Q580">
        <v>6.1700999999999997</v>
      </c>
      <c r="R580">
        <v>6.1902999999999997</v>
      </c>
      <c r="S580">
        <v>6.2030000000000003</v>
      </c>
      <c r="T580">
        <v>6.2092999999999998</v>
      </c>
      <c r="U580">
        <v>6.2100999999999997</v>
      </c>
      <c r="V580" s="34">
        <f t="shared" si="18"/>
        <v>0</v>
      </c>
      <c r="W580" t="str">
        <f t="shared" ref="W580:W643" si="19">IF(SUM(V580:V584)&gt;0,CONCATENATE(YEAR(A580),INT((MONTH(A580)-1)/3)+1),"")</f>
        <v/>
      </c>
    </row>
    <row r="581" spans="1:23" x14ac:dyDescent="0.25">
      <c r="A581" s="38">
        <v>37336</v>
      </c>
      <c r="B581">
        <v>2.7262</v>
      </c>
      <c r="C581">
        <v>3.6745999999999999</v>
      </c>
      <c r="D581">
        <v>4.2629000000000001</v>
      </c>
      <c r="E581">
        <v>4.6646999999999998</v>
      </c>
      <c r="F581">
        <v>4.9664999999999999</v>
      </c>
      <c r="G581">
        <v>5.2057000000000002</v>
      </c>
      <c r="H581">
        <v>5.4005999999999998</v>
      </c>
      <c r="I581">
        <v>5.5614999999999997</v>
      </c>
      <c r="J581">
        <v>5.6948999999999996</v>
      </c>
      <c r="K581">
        <v>5.8055000000000003</v>
      </c>
      <c r="L581">
        <v>5.8968999999999996</v>
      </c>
      <c r="M581">
        <v>5.9718</v>
      </c>
      <c r="N581">
        <v>6.0324</v>
      </c>
      <c r="O581">
        <v>6.0807000000000002</v>
      </c>
      <c r="P581">
        <v>6.1181999999999999</v>
      </c>
      <c r="Q581">
        <v>6.1463999999999999</v>
      </c>
      <c r="R581">
        <v>6.1664000000000003</v>
      </c>
      <c r="S581">
        <v>6.1791999999999998</v>
      </c>
      <c r="T581">
        <v>6.1858000000000004</v>
      </c>
      <c r="U581">
        <v>6.1871</v>
      </c>
      <c r="V581" s="34">
        <f t="shared" si="18"/>
        <v>0</v>
      </c>
      <c r="W581" t="str">
        <f t="shared" si="19"/>
        <v/>
      </c>
    </row>
    <row r="582" spans="1:23" x14ac:dyDescent="0.25">
      <c r="A582" s="38">
        <v>37337</v>
      </c>
      <c r="B582">
        <v>2.78</v>
      </c>
      <c r="C582">
        <v>3.7063999999999999</v>
      </c>
      <c r="D582">
        <v>4.2843999999999998</v>
      </c>
      <c r="E582">
        <v>4.6824000000000003</v>
      </c>
      <c r="F582">
        <v>4.9828000000000001</v>
      </c>
      <c r="G582">
        <v>5.2214999999999998</v>
      </c>
      <c r="H582">
        <v>5.4162999999999997</v>
      </c>
      <c r="I582">
        <v>5.5773999999999999</v>
      </c>
      <c r="J582">
        <v>5.7111999999999998</v>
      </c>
      <c r="K582">
        <v>5.8223000000000003</v>
      </c>
      <c r="L582">
        <v>5.9141000000000004</v>
      </c>
      <c r="M582">
        <v>5.9894999999999996</v>
      </c>
      <c r="N582">
        <v>6.0506000000000002</v>
      </c>
      <c r="O582">
        <v>6.0994000000000002</v>
      </c>
      <c r="P582">
        <v>6.1372999999999998</v>
      </c>
      <c r="Q582">
        <v>6.1657999999999999</v>
      </c>
      <c r="R582">
        <v>6.1862000000000004</v>
      </c>
      <c r="S582">
        <v>6.1993</v>
      </c>
      <c r="T582">
        <v>6.2061999999999999</v>
      </c>
      <c r="U582">
        <v>6.2077</v>
      </c>
      <c r="V582" s="34">
        <f t="shared" si="18"/>
        <v>0</v>
      </c>
      <c r="W582" t="str">
        <f t="shared" si="19"/>
        <v/>
      </c>
    </row>
    <row r="583" spans="1:23" x14ac:dyDescent="0.25">
      <c r="A583" s="38">
        <v>37340</v>
      </c>
      <c r="B583">
        <v>2.7978999999999998</v>
      </c>
      <c r="C583">
        <v>3.7374000000000001</v>
      </c>
      <c r="D583">
        <v>4.3174000000000001</v>
      </c>
      <c r="E583">
        <v>4.7102000000000004</v>
      </c>
      <c r="F583">
        <v>5.0023</v>
      </c>
      <c r="G583">
        <v>5.2321999999999997</v>
      </c>
      <c r="H583">
        <v>5.4188000000000001</v>
      </c>
      <c r="I583">
        <v>5.5726000000000004</v>
      </c>
      <c r="J583">
        <v>5.7004000000000001</v>
      </c>
      <c r="K583">
        <v>5.8067000000000002</v>
      </c>
      <c r="L583">
        <v>5.8948999999999998</v>
      </c>
      <c r="M583">
        <v>5.9676</v>
      </c>
      <c r="N583">
        <v>6.0270999999999999</v>
      </c>
      <c r="O583">
        <v>6.0750000000000002</v>
      </c>
      <c r="P583">
        <v>6.1128999999999998</v>
      </c>
      <c r="Q583">
        <v>6.1420000000000003</v>
      </c>
      <c r="R583">
        <v>6.1635</v>
      </c>
      <c r="S583">
        <v>6.1783000000000001</v>
      </c>
      <c r="T583">
        <v>6.1872999999999996</v>
      </c>
      <c r="U583">
        <v>6.1912000000000003</v>
      </c>
      <c r="V583" s="34">
        <f t="shared" si="18"/>
        <v>0</v>
      </c>
      <c r="W583" t="str">
        <f t="shared" si="19"/>
        <v>20021</v>
      </c>
    </row>
    <row r="584" spans="1:23" x14ac:dyDescent="0.25">
      <c r="A584" s="38">
        <v>37341</v>
      </c>
      <c r="B584">
        <v>2.7397</v>
      </c>
      <c r="C584">
        <v>3.6576</v>
      </c>
      <c r="D584">
        <v>4.2413999999999996</v>
      </c>
      <c r="E584">
        <v>4.6405000000000003</v>
      </c>
      <c r="F584">
        <v>4.9368999999999996</v>
      </c>
      <c r="G584">
        <v>5.1692</v>
      </c>
      <c r="H584">
        <v>5.3571</v>
      </c>
      <c r="I584">
        <v>5.5115999999999996</v>
      </c>
      <c r="J584">
        <v>5.6395</v>
      </c>
      <c r="K584">
        <v>5.7457000000000003</v>
      </c>
      <c r="L584">
        <v>5.8334999999999999</v>
      </c>
      <c r="M584">
        <v>5.9058999999999999</v>
      </c>
      <c r="N584">
        <v>5.9649000000000001</v>
      </c>
      <c r="O584">
        <v>6.0122999999999998</v>
      </c>
      <c r="P584">
        <v>6.0496999999999996</v>
      </c>
      <c r="Q584">
        <v>6.0784000000000002</v>
      </c>
      <c r="R584">
        <v>6.0994000000000002</v>
      </c>
      <c r="S584">
        <v>6.1138000000000003</v>
      </c>
      <c r="T584">
        <v>6.1223999999999998</v>
      </c>
      <c r="U584">
        <v>6.1260000000000003</v>
      </c>
      <c r="V584" s="34">
        <f t="shared" si="18"/>
        <v>0</v>
      </c>
      <c r="W584" t="str">
        <f t="shared" si="19"/>
        <v>20021</v>
      </c>
    </row>
    <row r="585" spans="1:23" x14ac:dyDescent="0.25">
      <c r="A585" s="38">
        <v>37342</v>
      </c>
      <c r="B585">
        <v>2.7029999999999998</v>
      </c>
      <c r="C585">
        <v>3.6313</v>
      </c>
      <c r="D585">
        <v>4.2267999999999999</v>
      </c>
      <c r="E585">
        <v>4.633</v>
      </c>
      <c r="F585">
        <v>4.9337</v>
      </c>
      <c r="G585">
        <v>5.1687000000000003</v>
      </c>
      <c r="H585">
        <v>5.3583999999999996</v>
      </c>
      <c r="I585">
        <v>5.5140000000000002</v>
      </c>
      <c r="J585">
        <v>5.6428000000000003</v>
      </c>
      <c r="K585">
        <v>5.7493999999999996</v>
      </c>
      <c r="L585">
        <v>5.8376999999999999</v>
      </c>
      <c r="M585">
        <v>5.9103000000000003</v>
      </c>
      <c r="N585">
        <v>5.9694000000000003</v>
      </c>
      <c r="O585">
        <v>6.0168999999999997</v>
      </c>
      <c r="P585">
        <v>6.0544000000000002</v>
      </c>
      <c r="Q585">
        <v>6.0830000000000002</v>
      </c>
      <c r="R585">
        <v>6.1040999999999999</v>
      </c>
      <c r="S585">
        <v>6.1184000000000003</v>
      </c>
      <c r="T585">
        <v>6.1269999999999998</v>
      </c>
      <c r="U585">
        <v>6.1304999999999996</v>
      </c>
      <c r="V585" s="34">
        <f t="shared" si="18"/>
        <v>0</v>
      </c>
      <c r="W585" t="str">
        <f t="shared" si="19"/>
        <v>20021</v>
      </c>
    </row>
    <row r="586" spans="1:23" x14ac:dyDescent="0.25">
      <c r="A586" s="38">
        <v>37343</v>
      </c>
      <c r="B586">
        <v>2.7534999999999998</v>
      </c>
      <c r="C586">
        <v>3.69</v>
      </c>
      <c r="D586">
        <v>4.2862</v>
      </c>
      <c r="E586">
        <v>4.6947999999999999</v>
      </c>
      <c r="F586">
        <v>4.9985999999999997</v>
      </c>
      <c r="G586">
        <v>5.2367999999999997</v>
      </c>
      <c r="H586">
        <v>5.4291</v>
      </c>
      <c r="I586">
        <v>5.5869</v>
      </c>
      <c r="J586">
        <v>5.7171000000000003</v>
      </c>
      <c r="K586">
        <v>5.8247999999999998</v>
      </c>
      <c r="L586">
        <v>5.9135</v>
      </c>
      <c r="M586">
        <v>5.9859999999999998</v>
      </c>
      <c r="N586">
        <v>6.0446999999999997</v>
      </c>
      <c r="O586">
        <v>6.0914000000000001</v>
      </c>
      <c r="P586">
        <v>6.1277999999999997</v>
      </c>
      <c r="Q586">
        <v>6.1551</v>
      </c>
      <c r="R586">
        <v>6.1745999999999999</v>
      </c>
      <c r="S586">
        <v>6.1872999999999996</v>
      </c>
      <c r="T586">
        <v>6.1940999999999997</v>
      </c>
      <c r="U586">
        <v>6.1957000000000004</v>
      </c>
      <c r="V586" s="34">
        <f t="shared" si="18"/>
        <v>0</v>
      </c>
      <c r="W586" t="str">
        <f t="shared" si="19"/>
        <v>20021</v>
      </c>
    </row>
    <row r="587" spans="1:23" x14ac:dyDescent="0.25">
      <c r="A587" s="38">
        <v>37344</v>
      </c>
      <c r="B587" t="s">
        <v>84</v>
      </c>
      <c r="C587" t="s">
        <v>84</v>
      </c>
      <c r="D587" t="s">
        <v>84</v>
      </c>
      <c r="E587" t="s">
        <v>84</v>
      </c>
      <c r="F587" t="s">
        <v>84</v>
      </c>
      <c r="G587" t="s">
        <v>84</v>
      </c>
      <c r="H587" t="s">
        <v>84</v>
      </c>
      <c r="I587" t="s">
        <v>84</v>
      </c>
      <c r="J587" t="s">
        <v>84</v>
      </c>
      <c r="K587" t="s">
        <v>84</v>
      </c>
      <c r="L587" t="s">
        <v>84</v>
      </c>
      <c r="M587" t="s">
        <v>84</v>
      </c>
      <c r="N587" t="s">
        <v>84</v>
      </c>
      <c r="O587" t="s">
        <v>84</v>
      </c>
      <c r="P587" t="s">
        <v>84</v>
      </c>
      <c r="Q587" t="s">
        <v>84</v>
      </c>
      <c r="R587" t="s">
        <v>84</v>
      </c>
      <c r="S587" t="s">
        <v>84</v>
      </c>
      <c r="T587" t="s">
        <v>84</v>
      </c>
      <c r="U587" t="s">
        <v>84</v>
      </c>
      <c r="V587" s="34">
        <f t="shared" si="18"/>
        <v>1</v>
      </c>
      <c r="W587" t="str">
        <f t="shared" si="19"/>
        <v>20021</v>
      </c>
    </row>
    <row r="588" spans="1:23" x14ac:dyDescent="0.25">
      <c r="A588" s="38">
        <v>37347</v>
      </c>
      <c r="B588">
        <v>2.7507000000000001</v>
      </c>
      <c r="C588">
        <v>3.7025000000000001</v>
      </c>
      <c r="D588">
        <v>4.3032000000000004</v>
      </c>
      <c r="E588">
        <v>4.7104999999999997</v>
      </c>
      <c r="F588">
        <v>5.0114999999999998</v>
      </c>
      <c r="G588">
        <v>5.2468000000000004</v>
      </c>
      <c r="H588">
        <v>5.4363999999999999</v>
      </c>
      <c r="I588">
        <v>5.5915999999999997</v>
      </c>
      <c r="J588">
        <v>5.7196999999999996</v>
      </c>
      <c r="K588">
        <v>5.8254000000000001</v>
      </c>
      <c r="L588">
        <v>5.9124999999999996</v>
      </c>
      <c r="M588">
        <v>5.9836999999999998</v>
      </c>
      <c r="N588">
        <v>6.0414000000000003</v>
      </c>
      <c r="O588">
        <v>6.0872999999999999</v>
      </c>
      <c r="P588">
        <v>6.1230000000000002</v>
      </c>
      <c r="Q588">
        <v>6.1498999999999997</v>
      </c>
      <c r="R588">
        <v>6.1692</v>
      </c>
      <c r="S588">
        <v>6.1818</v>
      </c>
      <c r="T588">
        <v>6.1886000000000001</v>
      </c>
      <c r="U588">
        <v>6.1904000000000003</v>
      </c>
      <c r="V588" s="34">
        <f t="shared" si="18"/>
        <v>0</v>
      </c>
      <c r="W588" t="str">
        <f t="shared" si="19"/>
        <v/>
      </c>
    </row>
    <row r="589" spans="1:23" x14ac:dyDescent="0.25">
      <c r="A589" s="38">
        <v>37348</v>
      </c>
      <c r="B589">
        <v>2.6408</v>
      </c>
      <c r="C589">
        <v>3.5996000000000001</v>
      </c>
      <c r="D589">
        <v>4.2096999999999998</v>
      </c>
      <c r="E589">
        <v>4.6210000000000004</v>
      </c>
      <c r="F589">
        <v>4.9242999999999997</v>
      </c>
      <c r="G589">
        <v>5.1612</v>
      </c>
      <c r="H589">
        <v>5.3522999999999996</v>
      </c>
      <c r="I589">
        <v>5.5090000000000003</v>
      </c>
      <c r="J589">
        <v>5.6384999999999996</v>
      </c>
      <c r="K589">
        <v>5.7457000000000003</v>
      </c>
      <c r="L589">
        <v>5.8342999999999998</v>
      </c>
      <c r="M589">
        <v>5.907</v>
      </c>
      <c r="N589">
        <v>5.9661</v>
      </c>
      <c r="O589">
        <v>6.0133999999999999</v>
      </c>
      <c r="P589">
        <v>6.0505000000000004</v>
      </c>
      <c r="Q589">
        <v>6.0788000000000002</v>
      </c>
      <c r="R589">
        <v>6.0993000000000004</v>
      </c>
      <c r="S589">
        <v>6.1131000000000002</v>
      </c>
      <c r="T589">
        <v>6.1211000000000002</v>
      </c>
      <c r="U589">
        <v>6.1239999999999997</v>
      </c>
      <c r="V589" s="34">
        <f t="shared" si="18"/>
        <v>0</v>
      </c>
      <c r="W589" t="str">
        <f t="shared" si="19"/>
        <v/>
      </c>
    </row>
    <row r="590" spans="1:23" x14ac:dyDescent="0.25">
      <c r="A590" s="38">
        <v>37349</v>
      </c>
      <c r="B590">
        <v>2.6084000000000001</v>
      </c>
      <c r="C590">
        <v>3.5063</v>
      </c>
      <c r="D590">
        <v>4.1132</v>
      </c>
      <c r="E590">
        <v>4.5340999999999996</v>
      </c>
      <c r="F590">
        <v>4.8464</v>
      </c>
      <c r="G590">
        <v>5.0903</v>
      </c>
      <c r="H590">
        <v>5.2869000000000002</v>
      </c>
      <c r="I590">
        <v>5.4480000000000004</v>
      </c>
      <c r="J590">
        <v>5.5811999999999999</v>
      </c>
      <c r="K590">
        <v>5.6916000000000002</v>
      </c>
      <c r="L590">
        <v>5.7828999999999997</v>
      </c>
      <c r="M590">
        <v>5.8581000000000003</v>
      </c>
      <c r="N590">
        <v>5.9194000000000004</v>
      </c>
      <c r="O590">
        <v>5.9687000000000001</v>
      </c>
      <c r="P590">
        <v>6.0076000000000001</v>
      </c>
      <c r="Q590">
        <v>6.0374999999999996</v>
      </c>
      <c r="R590">
        <v>6.0595999999999997</v>
      </c>
      <c r="S590">
        <v>6.0747999999999998</v>
      </c>
      <c r="T590">
        <v>6.0841000000000003</v>
      </c>
      <c r="U590">
        <v>6.0880999999999998</v>
      </c>
      <c r="V590" s="34">
        <f t="shared" si="18"/>
        <v>0</v>
      </c>
      <c r="W590" t="str">
        <f t="shared" si="19"/>
        <v/>
      </c>
    </row>
    <row r="591" spans="1:23" x14ac:dyDescent="0.25">
      <c r="A591" s="38">
        <v>37350</v>
      </c>
      <c r="B591">
        <v>2.6172</v>
      </c>
      <c r="C591">
        <v>3.5327999999999999</v>
      </c>
      <c r="D591">
        <v>4.1288</v>
      </c>
      <c r="E591">
        <v>4.5364000000000004</v>
      </c>
      <c r="F591">
        <v>4.8385999999999996</v>
      </c>
      <c r="G591">
        <v>5.0754000000000001</v>
      </c>
      <c r="H591">
        <v>5.2670000000000003</v>
      </c>
      <c r="I591">
        <v>5.4246999999999996</v>
      </c>
      <c r="J591">
        <v>5.5555000000000003</v>
      </c>
      <c r="K591">
        <v>5.6643999999999997</v>
      </c>
      <c r="L591">
        <v>5.7549000000000001</v>
      </c>
      <c r="M591">
        <v>5.8296999999999999</v>
      </c>
      <c r="N591">
        <v>5.891</v>
      </c>
      <c r="O591">
        <v>5.9405999999999999</v>
      </c>
      <c r="P591">
        <v>5.9801000000000002</v>
      </c>
      <c r="Q591">
        <v>6.0106999999999999</v>
      </c>
      <c r="R591">
        <v>6.0335999999999999</v>
      </c>
      <c r="S591">
        <v>6.0498000000000003</v>
      </c>
      <c r="T591">
        <v>6.06</v>
      </c>
      <c r="U591">
        <v>6.0650000000000004</v>
      </c>
      <c r="V591" s="34">
        <f t="shared" si="18"/>
        <v>0</v>
      </c>
      <c r="W591" t="str">
        <f t="shared" si="19"/>
        <v/>
      </c>
    </row>
    <row r="592" spans="1:23" x14ac:dyDescent="0.25">
      <c r="A592" s="38">
        <v>37351</v>
      </c>
      <c r="B592">
        <v>2.5434999999999999</v>
      </c>
      <c r="C592">
        <v>3.4561999999999999</v>
      </c>
      <c r="D592">
        <v>4.0490000000000004</v>
      </c>
      <c r="E592">
        <v>4.4553000000000003</v>
      </c>
      <c r="F592">
        <v>4.7587999999999999</v>
      </c>
      <c r="G592">
        <v>4.9985999999999997</v>
      </c>
      <c r="H592">
        <v>5.1939000000000002</v>
      </c>
      <c r="I592">
        <v>5.3555000000000001</v>
      </c>
      <c r="J592">
        <v>5.4903000000000004</v>
      </c>
      <c r="K592">
        <v>5.6029</v>
      </c>
      <c r="L592">
        <v>5.6967999999999996</v>
      </c>
      <c r="M592">
        <v>5.7747000000000002</v>
      </c>
      <c r="N592">
        <v>5.8388</v>
      </c>
      <c r="O592">
        <v>5.8909000000000002</v>
      </c>
      <c r="P592">
        <v>5.9325000000000001</v>
      </c>
      <c r="Q592">
        <v>5.9649999999999999</v>
      </c>
      <c r="R592">
        <v>5.9893999999999998</v>
      </c>
      <c r="S592">
        <v>6.0067000000000004</v>
      </c>
      <c r="T592">
        <v>6.0179</v>
      </c>
      <c r="U592">
        <v>6.0236999999999998</v>
      </c>
      <c r="V592" s="34">
        <f t="shared" si="18"/>
        <v>0</v>
      </c>
      <c r="W592" t="str">
        <f t="shared" si="19"/>
        <v/>
      </c>
    </row>
    <row r="593" spans="1:23" x14ac:dyDescent="0.25">
      <c r="A593" s="38">
        <v>37354</v>
      </c>
      <c r="B593">
        <v>2.5457000000000001</v>
      </c>
      <c r="C593">
        <v>3.4693000000000001</v>
      </c>
      <c r="D593">
        <v>4.0690999999999997</v>
      </c>
      <c r="E593">
        <v>4.4810999999999996</v>
      </c>
      <c r="F593">
        <v>4.7892999999999999</v>
      </c>
      <c r="G593">
        <v>5.0330000000000004</v>
      </c>
      <c r="H593">
        <v>5.2313999999999998</v>
      </c>
      <c r="I593">
        <v>5.3955000000000002</v>
      </c>
      <c r="J593">
        <v>5.5320999999999998</v>
      </c>
      <c r="K593">
        <v>5.6460999999999997</v>
      </c>
      <c r="L593">
        <v>5.7409999999999997</v>
      </c>
      <c r="M593">
        <v>5.8194999999999997</v>
      </c>
      <c r="N593">
        <v>5.8837999999999999</v>
      </c>
      <c r="O593">
        <v>5.9359000000000002</v>
      </c>
      <c r="P593">
        <v>5.9772999999999996</v>
      </c>
      <c r="Q593">
        <v>6.0091999999999999</v>
      </c>
      <c r="R593">
        <v>6.0330000000000004</v>
      </c>
      <c r="S593">
        <v>6.0496999999999996</v>
      </c>
      <c r="T593">
        <v>6.06</v>
      </c>
      <c r="U593">
        <v>6.0648</v>
      </c>
      <c r="V593" s="34">
        <f t="shared" si="18"/>
        <v>0</v>
      </c>
      <c r="W593" t="str">
        <f t="shared" si="19"/>
        <v/>
      </c>
    </row>
    <row r="594" spans="1:23" x14ac:dyDescent="0.25">
      <c r="A594" s="38">
        <v>37355</v>
      </c>
      <c r="B594">
        <v>2.5137</v>
      </c>
      <c r="C594">
        <v>3.4308999999999998</v>
      </c>
      <c r="D594">
        <v>4.0316999999999998</v>
      </c>
      <c r="E594">
        <v>4.4443999999999999</v>
      </c>
      <c r="F594">
        <v>4.7526999999999999</v>
      </c>
      <c r="G594">
        <v>4.9958999999999998</v>
      </c>
      <c r="H594">
        <v>5.1939000000000002</v>
      </c>
      <c r="I594">
        <v>5.3575999999999997</v>
      </c>
      <c r="J594">
        <v>5.4939999999999998</v>
      </c>
      <c r="K594">
        <v>5.6078999999999999</v>
      </c>
      <c r="L594">
        <v>5.7028999999999996</v>
      </c>
      <c r="M594">
        <v>5.7816000000000001</v>
      </c>
      <c r="N594">
        <v>5.8461999999999996</v>
      </c>
      <c r="O594">
        <v>5.8987999999999996</v>
      </c>
      <c r="P594">
        <v>5.9406999999999996</v>
      </c>
      <c r="Q594">
        <v>5.9733000000000001</v>
      </c>
      <c r="R594">
        <v>5.9977999999999998</v>
      </c>
      <c r="S594">
        <v>6.0152000000000001</v>
      </c>
      <c r="T594">
        <v>6.0263</v>
      </c>
      <c r="U594">
        <v>6.032</v>
      </c>
      <c r="V594" s="34">
        <f t="shared" si="18"/>
        <v>0</v>
      </c>
      <c r="W594" t="str">
        <f t="shared" si="19"/>
        <v/>
      </c>
    </row>
    <row r="595" spans="1:23" x14ac:dyDescent="0.25">
      <c r="A595" s="38">
        <v>37356</v>
      </c>
      <c r="B595">
        <v>2.5045999999999999</v>
      </c>
      <c r="C595">
        <v>3.4333999999999998</v>
      </c>
      <c r="D595">
        <v>4.0358000000000001</v>
      </c>
      <c r="E595">
        <v>4.4503000000000004</v>
      </c>
      <c r="F595">
        <v>4.7618</v>
      </c>
      <c r="G595">
        <v>5.0090000000000003</v>
      </c>
      <c r="H595">
        <v>5.2108999999999996</v>
      </c>
      <c r="I595">
        <v>5.3781999999999996</v>
      </c>
      <c r="J595">
        <v>5.5178000000000003</v>
      </c>
      <c r="K595">
        <v>5.6342999999999996</v>
      </c>
      <c r="L595">
        <v>5.7313999999999998</v>
      </c>
      <c r="M595">
        <v>5.8117000000000001</v>
      </c>
      <c r="N595">
        <v>5.8775000000000004</v>
      </c>
      <c r="O595">
        <v>5.9307999999999996</v>
      </c>
      <c r="P595">
        <v>5.9729999999999999</v>
      </c>
      <c r="Q595">
        <v>6.0057</v>
      </c>
      <c r="R595">
        <v>6.0298999999999996</v>
      </c>
      <c r="S595">
        <v>6.0468000000000002</v>
      </c>
      <c r="T595">
        <v>6.0571999999999999</v>
      </c>
      <c r="U595">
        <v>6.0618999999999996</v>
      </c>
      <c r="V595" s="34">
        <f t="shared" si="18"/>
        <v>0</v>
      </c>
      <c r="W595" t="str">
        <f t="shared" si="19"/>
        <v/>
      </c>
    </row>
    <row r="596" spans="1:23" x14ac:dyDescent="0.25">
      <c r="A596" s="38">
        <v>37357</v>
      </c>
      <c r="B596">
        <v>2.5011999999999999</v>
      </c>
      <c r="C596">
        <v>3.4157999999999999</v>
      </c>
      <c r="D596">
        <v>4.0118999999999998</v>
      </c>
      <c r="E596">
        <v>4.4238</v>
      </c>
      <c r="F596">
        <v>4.734</v>
      </c>
      <c r="G596">
        <v>4.9804000000000004</v>
      </c>
      <c r="H596">
        <v>5.1820000000000004</v>
      </c>
      <c r="I596">
        <v>5.3491999999999997</v>
      </c>
      <c r="J596">
        <v>5.4889000000000001</v>
      </c>
      <c r="K596">
        <v>5.6055999999999999</v>
      </c>
      <c r="L596">
        <v>5.7028999999999996</v>
      </c>
      <c r="M596">
        <v>5.7835999999999999</v>
      </c>
      <c r="N596">
        <v>5.8498999999999999</v>
      </c>
      <c r="O596">
        <v>5.9036</v>
      </c>
      <c r="P596">
        <v>5.9463999999999997</v>
      </c>
      <c r="Q596">
        <v>5.9794999999999998</v>
      </c>
      <c r="R596">
        <v>6.0042</v>
      </c>
      <c r="S596">
        <v>6.0216000000000003</v>
      </c>
      <c r="T596">
        <v>6.0324999999999998</v>
      </c>
      <c r="U596">
        <v>6.0377000000000001</v>
      </c>
      <c r="V596" s="34">
        <f t="shared" si="18"/>
        <v>0</v>
      </c>
      <c r="W596" t="str">
        <f t="shared" si="19"/>
        <v/>
      </c>
    </row>
    <row r="597" spans="1:23" x14ac:dyDescent="0.25">
      <c r="A597" s="38">
        <v>37358</v>
      </c>
      <c r="B597">
        <v>2.4609000000000001</v>
      </c>
      <c r="C597">
        <v>3.3603999999999998</v>
      </c>
      <c r="D597">
        <v>3.9502000000000002</v>
      </c>
      <c r="E597">
        <v>4.3621999999999996</v>
      </c>
      <c r="F597">
        <v>4.6753999999999998</v>
      </c>
      <c r="G597">
        <v>4.9259000000000004</v>
      </c>
      <c r="H597">
        <v>5.1318000000000001</v>
      </c>
      <c r="I597">
        <v>5.3033999999999999</v>
      </c>
      <c r="J597">
        <v>5.4470999999999998</v>
      </c>
      <c r="K597">
        <v>5.5675999999999997</v>
      </c>
      <c r="L597">
        <v>5.6683000000000003</v>
      </c>
      <c r="M597">
        <v>5.7519999999999998</v>
      </c>
      <c r="N597">
        <v>5.8209</v>
      </c>
      <c r="O597">
        <v>5.8769</v>
      </c>
      <c r="P597">
        <v>5.9215</v>
      </c>
      <c r="Q597">
        <v>5.9562999999999997</v>
      </c>
      <c r="R597">
        <v>5.9823000000000004</v>
      </c>
      <c r="S597">
        <v>6.0006000000000004</v>
      </c>
      <c r="T597">
        <v>6.0122999999999998</v>
      </c>
      <c r="U597">
        <v>6.0179999999999998</v>
      </c>
      <c r="V597" s="34">
        <f t="shared" si="18"/>
        <v>0</v>
      </c>
      <c r="W597" t="str">
        <f t="shared" si="19"/>
        <v/>
      </c>
    </row>
    <row r="598" spans="1:23" x14ac:dyDescent="0.25">
      <c r="A598" s="38">
        <v>37361</v>
      </c>
      <c r="B598">
        <v>2.4363000000000001</v>
      </c>
      <c r="C598">
        <v>3.3317999999999999</v>
      </c>
      <c r="D598">
        <v>3.9218999999999999</v>
      </c>
      <c r="E598">
        <v>4.3335999999999997</v>
      </c>
      <c r="F598">
        <v>4.6460999999999997</v>
      </c>
      <c r="G598">
        <v>4.8960999999999997</v>
      </c>
      <c r="H598">
        <v>5.1014999999999997</v>
      </c>
      <c r="I598">
        <v>5.2727000000000004</v>
      </c>
      <c r="J598">
        <v>5.4161999999999999</v>
      </c>
      <c r="K598">
        <v>5.5366999999999997</v>
      </c>
      <c r="L598">
        <v>5.6375999999999999</v>
      </c>
      <c r="M598">
        <v>5.7214999999999998</v>
      </c>
      <c r="N598">
        <v>5.7907999999999999</v>
      </c>
      <c r="O598">
        <v>5.8472999999999997</v>
      </c>
      <c r="P598">
        <v>5.8925000000000001</v>
      </c>
      <c r="Q598">
        <v>5.9278000000000004</v>
      </c>
      <c r="R598">
        <v>5.9543999999999997</v>
      </c>
      <c r="S598">
        <v>5.9734999999999996</v>
      </c>
      <c r="T598">
        <v>5.9858000000000002</v>
      </c>
      <c r="U598">
        <v>5.9922000000000004</v>
      </c>
      <c r="V598" s="34">
        <f t="shared" si="18"/>
        <v>0</v>
      </c>
      <c r="W598" t="str">
        <f t="shared" si="19"/>
        <v/>
      </c>
    </row>
    <row r="599" spans="1:23" x14ac:dyDescent="0.25">
      <c r="A599" s="38">
        <v>37362</v>
      </c>
      <c r="B599">
        <v>2.4710999999999999</v>
      </c>
      <c r="C599">
        <v>3.3771</v>
      </c>
      <c r="D599">
        <v>3.9698000000000002</v>
      </c>
      <c r="E599">
        <v>4.3813000000000004</v>
      </c>
      <c r="F599">
        <v>4.6929999999999996</v>
      </c>
      <c r="G599">
        <v>4.9417999999999997</v>
      </c>
      <c r="H599">
        <v>5.1462000000000003</v>
      </c>
      <c r="I599">
        <v>5.3163</v>
      </c>
      <c r="J599">
        <v>5.4588999999999999</v>
      </c>
      <c r="K599">
        <v>5.5784000000000002</v>
      </c>
      <c r="L599">
        <v>5.6783999999999999</v>
      </c>
      <c r="M599">
        <v>5.7614999999999998</v>
      </c>
      <c r="N599">
        <v>5.8300999999999998</v>
      </c>
      <c r="O599">
        <v>5.8859000000000004</v>
      </c>
      <c r="P599">
        <v>5.9305000000000003</v>
      </c>
      <c r="Q599">
        <v>5.9653</v>
      </c>
      <c r="R599">
        <v>5.9915000000000003</v>
      </c>
      <c r="S599">
        <v>6.0101000000000004</v>
      </c>
      <c r="T599">
        <v>6.0221</v>
      </c>
      <c r="U599">
        <v>6.0282999999999998</v>
      </c>
      <c r="V599" s="34">
        <f t="shared" si="18"/>
        <v>0</v>
      </c>
      <c r="W599" t="str">
        <f t="shared" si="19"/>
        <v/>
      </c>
    </row>
    <row r="600" spans="1:23" x14ac:dyDescent="0.25">
      <c r="A600" s="38">
        <v>37363</v>
      </c>
      <c r="B600">
        <v>2.4397000000000002</v>
      </c>
      <c r="C600">
        <v>3.3633000000000002</v>
      </c>
      <c r="D600">
        <v>3.9683000000000002</v>
      </c>
      <c r="E600">
        <v>4.3914</v>
      </c>
      <c r="F600">
        <v>4.7141000000000002</v>
      </c>
      <c r="G600">
        <v>4.9729999999999999</v>
      </c>
      <c r="H600">
        <v>5.1863999999999999</v>
      </c>
      <c r="I600">
        <v>5.3644999999999996</v>
      </c>
      <c r="J600">
        <v>5.5140000000000002</v>
      </c>
      <c r="K600">
        <v>5.6395</v>
      </c>
      <c r="L600">
        <v>5.7446000000000002</v>
      </c>
      <c r="M600">
        <v>5.8319999999999999</v>
      </c>
      <c r="N600">
        <v>5.9039999999999999</v>
      </c>
      <c r="O600">
        <v>5.9626999999999999</v>
      </c>
      <c r="P600">
        <v>6.0095000000000001</v>
      </c>
      <c r="Q600">
        <v>6.0461</v>
      </c>
      <c r="R600">
        <v>6.0735000000000001</v>
      </c>
      <c r="S600">
        <v>6.0929000000000002</v>
      </c>
      <c r="T600">
        <v>6.1052999999999997</v>
      </c>
      <c r="U600">
        <v>6.1115000000000004</v>
      </c>
      <c r="V600" s="34">
        <f t="shared" si="18"/>
        <v>0</v>
      </c>
      <c r="W600" t="str">
        <f t="shared" si="19"/>
        <v/>
      </c>
    </row>
    <row r="601" spans="1:23" x14ac:dyDescent="0.25">
      <c r="A601" s="38">
        <v>37364</v>
      </c>
      <c r="B601">
        <v>2.4009999999999998</v>
      </c>
      <c r="C601">
        <v>3.3464</v>
      </c>
      <c r="D601">
        <v>3.9641999999999999</v>
      </c>
      <c r="E601">
        <v>4.3894000000000002</v>
      </c>
      <c r="F601">
        <v>4.7092999999999998</v>
      </c>
      <c r="G601">
        <v>4.9638999999999998</v>
      </c>
      <c r="H601">
        <v>5.1726999999999999</v>
      </c>
      <c r="I601">
        <v>5.3465999999999996</v>
      </c>
      <c r="J601">
        <v>5.4926000000000004</v>
      </c>
      <c r="K601">
        <v>5.6153000000000004</v>
      </c>
      <c r="L601">
        <v>5.7183999999999999</v>
      </c>
      <c r="M601">
        <v>5.8045</v>
      </c>
      <c r="N601">
        <v>5.8758999999999997</v>
      </c>
      <c r="O601">
        <v>5.9344999999999999</v>
      </c>
      <c r="P601">
        <v>5.9819000000000004</v>
      </c>
      <c r="Q601">
        <v>6.0193000000000003</v>
      </c>
      <c r="R601">
        <v>6.0480999999999998</v>
      </c>
      <c r="S601">
        <v>6.0693000000000001</v>
      </c>
      <c r="T601">
        <v>6.0835999999999997</v>
      </c>
      <c r="U601">
        <v>6.0921000000000003</v>
      </c>
      <c r="V601" s="34">
        <f t="shared" si="18"/>
        <v>0</v>
      </c>
      <c r="W601" t="str">
        <f t="shared" si="19"/>
        <v/>
      </c>
    </row>
    <row r="602" spans="1:23" x14ac:dyDescent="0.25">
      <c r="A602" s="38">
        <v>37365</v>
      </c>
      <c r="B602">
        <v>2.3833000000000002</v>
      </c>
      <c r="C602">
        <v>3.3422999999999998</v>
      </c>
      <c r="D602">
        <v>3.9550000000000001</v>
      </c>
      <c r="E602">
        <v>4.3752000000000004</v>
      </c>
      <c r="F602">
        <v>4.6927000000000003</v>
      </c>
      <c r="G602">
        <v>4.9462000000000002</v>
      </c>
      <c r="H602">
        <v>5.1544999999999996</v>
      </c>
      <c r="I602">
        <v>5.3281000000000001</v>
      </c>
      <c r="J602">
        <v>5.4736000000000002</v>
      </c>
      <c r="K602">
        <v>5.5956999999999999</v>
      </c>
      <c r="L602">
        <v>5.6980000000000004</v>
      </c>
      <c r="M602">
        <v>5.7831000000000001</v>
      </c>
      <c r="N602">
        <v>5.8535000000000004</v>
      </c>
      <c r="O602">
        <v>5.9108000000000001</v>
      </c>
      <c r="P602">
        <v>5.9566999999999997</v>
      </c>
      <c r="Q602">
        <v>5.9927000000000001</v>
      </c>
      <c r="R602">
        <v>6.0198999999999998</v>
      </c>
      <c r="S602">
        <v>6.0393999999999997</v>
      </c>
      <c r="T602">
        <v>6.0521000000000003</v>
      </c>
      <c r="U602">
        <v>6.0587999999999997</v>
      </c>
      <c r="V602" s="34">
        <f t="shared" si="18"/>
        <v>0</v>
      </c>
      <c r="W602" t="str">
        <f t="shared" si="19"/>
        <v/>
      </c>
    </row>
    <row r="603" spans="1:23" x14ac:dyDescent="0.25">
      <c r="A603" s="38">
        <v>37368</v>
      </c>
      <c r="B603">
        <v>2.3628999999999998</v>
      </c>
      <c r="C603">
        <v>3.3344999999999998</v>
      </c>
      <c r="D603">
        <v>3.948</v>
      </c>
      <c r="E603">
        <v>4.3663999999999996</v>
      </c>
      <c r="F603">
        <v>4.6818</v>
      </c>
      <c r="G603">
        <v>4.9336000000000002</v>
      </c>
      <c r="H603">
        <v>5.1406000000000001</v>
      </c>
      <c r="I603">
        <v>5.3131000000000004</v>
      </c>
      <c r="J603">
        <v>5.4580000000000002</v>
      </c>
      <c r="K603">
        <v>5.5797999999999996</v>
      </c>
      <c r="L603">
        <v>5.6820000000000004</v>
      </c>
      <c r="M603">
        <v>5.7671999999999999</v>
      </c>
      <c r="N603">
        <v>5.8379000000000003</v>
      </c>
      <c r="O603">
        <v>5.8956999999999997</v>
      </c>
      <c r="P603">
        <v>5.9421999999999997</v>
      </c>
      <c r="Q603">
        <v>5.9789000000000003</v>
      </c>
      <c r="R603">
        <v>6.0068999999999999</v>
      </c>
      <c r="S603">
        <v>6.0271999999999997</v>
      </c>
      <c r="T603">
        <v>6.0407999999999999</v>
      </c>
      <c r="U603">
        <v>6.0484999999999998</v>
      </c>
      <c r="V603" s="34">
        <f t="shared" si="18"/>
        <v>0</v>
      </c>
      <c r="W603" t="str">
        <f t="shared" si="19"/>
        <v/>
      </c>
    </row>
    <row r="604" spans="1:23" x14ac:dyDescent="0.25">
      <c r="A604" s="38">
        <v>37369</v>
      </c>
      <c r="B604">
        <v>2.3748999999999998</v>
      </c>
      <c r="C604">
        <v>3.3521000000000001</v>
      </c>
      <c r="D604">
        <v>3.9622999999999999</v>
      </c>
      <c r="E604">
        <v>4.3754</v>
      </c>
      <c r="F604">
        <v>4.6858000000000004</v>
      </c>
      <c r="G604">
        <v>4.9332000000000003</v>
      </c>
      <c r="H604">
        <v>5.1364000000000001</v>
      </c>
      <c r="I604">
        <v>5.3057999999999996</v>
      </c>
      <c r="J604">
        <v>5.4480000000000004</v>
      </c>
      <c r="K604">
        <v>5.5675999999999997</v>
      </c>
      <c r="L604">
        <v>5.6680999999999999</v>
      </c>
      <c r="M604">
        <v>5.7519999999999998</v>
      </c>
      <c r="N604">
        <v>5.8216000000000001</v>
      </c>
      <c r="O604">
        <v>5.8787000000000003</v>
      </c>
      <c r="P604">
        <v>5.9248000000000003</v>
      </c>
      <c r="Q604">
        <v>5.9612999999999996</v>
      </c>
      <c r="R604">
        <v>5.9892000000000003</v>
      </c>
      <c r="S604">
        <v>6.0096999999999996</v>
      </c>
      <c r="T604">
        <v>6.0236000000000001</v>
      </c>
      <c r="U604">
        <v>6.0316999999999998</v>
      </c>
      <c r="V604" s="34">
        <f t="shared" si="18"/>
        <v>0</v>
      </c>
      <c r="W604" t="str">
        <f t="shared" si="19"/>
        <v/>
      </c>
    </row>
    <row r="605" spans="1:23" x14ac:dyDescent="0.25">
      <c r="A605" s="38">
        <v>37370</v>
      </c>
      <c r="B605">
        <v>2.2934000000000001</v>
      </c>
      <c r="C605">
        <v>3.2504</v>
      </c>
      <c r="D605">
        <v>3.8681999999999999</v>
      </c>
      <c r="E605">
        <v>4.2881</v>
      </c>
      <c r="F605">
        <v>4.6026999999999996</v>
      </c>
      <c r="G605">
        <v>4.8528000000000002</v>
      </c>
      <c r="H605">
        <v>5.0579000000000001</v>
      </c>
      <c r="I605">
        <v>5.2287999999999997</v>
      </c>
      <c r="J605">
        <v>5.3723000000000001</v>
      </c>
      <c r="K605">
        <v>5.4931000000000001</v>
      </c>
      <c r="L605">
        <v>5.5945999999999998</v>
      </c>
      <c r="M605">
        <v>5.6797000000000004</v>
      </c>
      <c r="N605">
        <v>5.7504</v>
      </c>
      <c r="O605">
        <v>5.8085000000000004</v>
      </c>
      <c r="P605">
        <v>5.8556999999999997</v>
      </c>
      <c r="Q605">
        <v>5.8932000000000002</v>
      </c>
      <c r="R605">
        <v>5.9222000000000001</v>
      </c>
      <c r="S605">
        <v>5.9436999999999998</v>
      </c>
      <c r="T605">
        <v>5.9585999999999997</v>
      </c>
      <c r="U605">
        <v>5.9676</v>
      </c>
      <c r="V605" s="34">
        <f t="shared" si="18"/>
        <v>0</v>
      </c>
      <c r="W605" t="str">
        <f t="shared" si="19"/>
        <v/>
      </c>
    </row>
    <row r="606" spans="1:23" x14ac:dyDescent="0.25">
      <c r="A606" s="38">
        <v>37371</v>
      </c>
      <c r="B606">
        <v>2.2970000000000002</v>
      </c>
      <c r="C606">
        <v>3.2277</v>
      </c>
      <c r="D606">
        <v>3.8445</v>
      </c>
      <c r="E606">
        <v>4.2672999999999996</v>
      </c>
      <c r="F606">
        <v>4.5846</v>
      </c>
      <c r="G606">
        <v>4.8369</v>
      </c>
      <c r="H606">
        <v>5.0438999999999998</v>
      </c>
      <c r="I606">
        <v>5.2167000000000003</v>
      </c>
      <c r="J606">
        <v>5.3620000000000001</v>
      </c>
      <c r="K606">
        <v>5.4846000000000004</v>
      </c>
      <c r="L606">
        <v>5.5879000000000003</v>
      </c>
      <c r="M606">
        <v>5.6746999999999996</v>
      </c>
      <c r="N606">
        <v>5.7470999999999997</v>
      </c>
      <c r="O606">
        <v>5.8068999999999997</v>
      </c>
      <c r="P606">
        <v>5.8556999999999997</v>
      </c>
      <c r="Q606">
        <v>5.8947000000000003</v>
      </c>
      <c r="R606">
        <v>5.9252000000000002</v>
      </c>
      <c r="S606">
        <v>5.9481999999999999</v>
      </c>
      <c r="T606">
        <v>5.9645000000000001</v>
      </c>
      <c r="U606">
        <v>5.9748999999999999</v>
      </c>
      <c r="V606" s="34">
        <f t="shared" si="18"/>
        <v>0</v>
      </c>
      <c r="W606" t="str">
        <f t="shared" si="19"/>
        <v/>
      </c>
    </row>
    <row r="607" spans="1:23" x14ac:dyDescent="0.25">
      <c r="A607" s="38">
        <v>37372</v>
      </c>
      <c r="B607">
        <v>2.2709000000000001</v>
      </c>
      <c r="C607">
        <v>3.1953999999999998</v>
      </c>
      <c r="D607">
        <v>3.8121</v>
      </c>
      <c r="E607">
        <v>4.2350000000000003</v>
      </c>
      <c r="F607">
        <v>4.5526</v>
      </c>
      <c r="G607">
        <v>4.8052000000000001</v>
      </c>
      <c r="H607">
        <v>5.0125000000000002</v>
      </c>
      <c r="I607">
        <v>5.1855000000000002</v>
      </c>
      <c r="J607">
        <v>5.3310000000000004</v>
      </c>
      <c r="K607">
        <v>5.4535999999999998</v>
      </c>
      <c r="L607">
        <v>5.5568999999999997</v>
      </c>
      <c r="M607">
        <v>5.6436000000000002</v>
      </c>
      <c r="N607">
        <v>5.7159000000000004</v>
      </c>
      <c r="O607">
        <v>5.7755000000000001</v>
      </c>
      <c r="P607">
        <v>5.8239999999999998</v>
      </c>
      <c r="Q607">
        <v>5.8628</v>
      </c>
      <c r="R607">
        <v>5.8929999999999998</v>
      </c>
      <c r="S607">
        <v>5.9156000000000004</v>
      </c>
      <c r="T607">
        <v>5.9314999999999998</v>
      </c>
      <c r="U607">
        <v>5.9414999999999996</v>
      </c>
      <c r="V607" s="34">
        <f t="shared" si="18"/>
        <v>0</v>
      </c>
      <c r="W607" t="str">
        <f t="shared" si="19"/>
        <v/>
      </c>
    </row>
    <row r="608" spans="1:23" x14ac:dyDescent="0.25">
      <c r="A608" s="38">
        <v>37375</v>
      </c>
      <c r="B608">
        <v>2.3109999999999999</v>
      </c>
      <c r="C608">
        <v>3.2378</v>
      </c>
      <c r="D608">
        <v>3.8593999999999999</v>
      </c>
      <c r="E608">
        <v>4.2849000000000004</v>
      </c>
      <c r="F608">
        <v>4.6025999999999998</v>
      </c>
      <c r="G608">
        <v>4.8540999999999999</v>
      </c>
      <c r="H608">
        <v>5.0594999999999999</v>
      </c>
      <c r="I608">
        <v>5.2304000000000004</v>
      </c>
      <c r="J608">
        <v>5.3735999999999997</v>
      </c>
      <c r="K608">
        <v>5.4939999999999998</v>
      </c>
      <c r="L608">
        <v>5.5952000000000002</v>
      </c>
      <c r="M608">
        <v>5.68</v>
      </c>
      <c r="N608">
        <v>5.7504</v>
      </c>
      <c r="O608">
        <v>5.8083999999999998</v>
      </c>
      <c r="P608">
        <v>5.8555000000000001</v>
      </c>
      <c r="Q608">
        <v>5.8929999999999998</v>
      </c>
      <c r="R608">
        <v>5.9221000000000004</v>
      </c>
      <c r="S608">
        <v>5.9438000000000004</v>
      </c>
      <c r="T608">
        <v>5.9588999999999999</v>
      </c>
      <c r="U608">
        <v>5.9683000000000002</v>
      </c>
      <c r="V608" s="34">
        <f t="shared" si="18"/>
        <v>0</v>
      </c>
      <c r="W608" t="str">
        <f t="shared" si="19"/>
        <v/>
      </c>
    </row>
    <row r="609" spans="1:23" x14ac:dyDescent="0.25">
      <c r="A609" s="38">
        <v>37376</v>
      </c>
      <c r="B609">
        <v>2.298</v>
      </c>
      <c r="C609">
        <v>3.234</v>
      </c>
      <c r="D609">
        <v>3.8567</v>
      </c>
      <c r="E609">
        <v>4.2803000000000004</v>
      </c>
      <c r="F609">
        <v>4.5956000000000001</v>
      </c>
      <c r="G609">
        <v>4.8445</v>
      </c>
      <c r="H609">
        <v>5.0475000000000003</v>
      </c>
      <c r="I609">
        <v>5.2159000000000004</v>
      </c>
      <c r="J609">
        <v>5.3567999999999998</v>
      </c>
      <c r="K609">
        <v>5.4749999999999996</v>
      </c>
      <c r="L609">
        <v>5.5739999999999998</v>
      </c>
      <c r="M609">
        <v>5.6566999999999998</v>
      </c>
      <c r="N609">
        <v>5.7252999999999998</v>
      </c>
      <c r="O609">
        <v>5.7815000000000003</v>
      </c>
      <c r="P609">
        <v>5.827</v>
      </c>
      <c r="Q609">
        <v>5.8630000000000004</v>
      </c>
      <c r="R609">
        <v>5.8906999999999998</v>
      </c>
      <c r="S609">
        <v>5.9111000000000002</v>
      </c>
      <c r="T609">
        <v>5.9250999999999996</v>
      </c>
      <c r="U609">
        <v>5.9333999999999998</v>
      </c>
      <c r="V609" s="34">
        <f t="shared" si="18"/>
        <v>0</v>
      </c>
      <c r="W609" t="str">
        <f t="shared" si="19"/>
        <v/>
      </c>
    </row>
    <row r="610" spans="1:23" x14ac:dyDescent="0.25">
      <c r="A610" s="38">
        <v>37377</v>
      </c>
      <c r="B610">
        <v>2.2863000000000002</v>
      </c>
      <c r="C610">
        <v>3.1930999999999998</v>
      </c>
      <c r="D610">
        <v>3.8022</v>
      </c>
      <c r="E610">
        <v>4.2232000000000003</v>
      </c>
      <c r="F610">
        <v>4.5404</v>
      </c>
      <c r="G610">
        <v>4.7930999999999999</v>
      </c>
      <c r="H610">
        <v>5.0003000000000002</v>
      </c>
      <c r="I610">
        <v>5.1729000000000003</v>
      </c>
      <c r="J610">
        <v>5.3175999999999997</v>
      </c>
      <c r="K610">
        <v>5.4391999999999996</v>
      </c>
      <c r="L610">
        <v>5.5411999999999999</v>
      </c>
      <c r="M610">
        <v>5.6262999999999996</v>
      </c>
      <c r="N610">
        <v>5.6966999999999999</v>
      </c>
      <c r="O610">
        <v>5.7544000000000004</v>
      </c>
      <c r="P610">
        <v>5.8009000000000004</v>
      </c>
      <c r="Q610">
        <v>5.8375000000000004</v>
      </c>
      <c r="R610">
        <v>5.8654999999999999</v>
      </c>
      <c r="S610">
        <v>5.8859000000000004</v>
      </c>
      <c r="T610">
        <v>5.8996000000000004</v>
      </c>
      <c r="U610">
        <v>5.9074</v>
      </c>
      <c r="V610" s="34">
        <f t="shared" si="18"/>
        <v>0</v>
      </c>
      <c r="W610" t="str">
        <f t="shared" si="19"/>
        <v/>
      </c>
    </row>
    <row r="611" spans="1:23" x14ac:dyDescent="0.25">
      <c r="A611" s="38">
        <v>37378</v>
      </c>
      <c r="B611">
        <v>2.3172000000000001</v>
      </c>
      <c r="C611">
        <v>3.2328000000000001</v>
      </c>
      <c r="D611">
        <v>3.8449</v>
      </c>
      <c r="E611">
        <v>4.2678000000000003</v>
      </c>
      <c r="F611">
        <v>4.5865</v>
      </c>
      <c r="G611">
        <v>4.84</v>
      </c>
      <c r="H611">
        <v>5.0476999999999999</v>
      </c>
      <c r="I611">
        <v>5.2202999999999999</v>
      </c>
      <c r="J611">
        <v>5.3646000000000003</v>
      </c>
      <c r="K611">
        <v>5.4855</v>
      </c>
      <c r="L611">
        <v>5.5865</v>
      </c>
      <c r="M611">
        <v>5.6703999999999999</v>
      </c>
      <c r="N611">
        <v>5.7393999999999998</v>
      </c>
      <c r="O611">
        <v>5.7956000000000003</v>
      </c>
      <c r="P611">
        <v>5.8403999999999998</v>
      </c>
      <c r="Q611">
        <v>5.8754</v>
      </c>
      <c r="R611">
        <v>5.9016000000000002</v>
      </c>
      <c r="S611">
        <v>5.9202000000000004</v>
      </c>
      <c r="T611">
        <v>5.9321999999999999</v>
      </c>
      <c r="U611">
        <v>5.9382000000000001</v>
      </c>
      <c r="V611" s="34">
        <f t="shared" si="18"/>
        <v>0</v>
      </c>
      <c r="W611" t="str">
        <f t="shared" si="19"/>
        <v/>
      </c>
    </row>
    <row r="612" spans="1:23" x14ac:dyDescent="0.25">
      <c r="A612" s="38">
        <v>37379</v>
      </c>
      <c r="B612">
        <v>2.2534999999999998</v>
      </c>
      <c r="C612">
        <v>3.1657999999999999</v>
      </c>
      <c r="D612">
        <v>3.7816000000000001</v>
      </c>
      <c r="E612">
        <v>4.2065999999999999</v>
      </c>
      <c r="F612">
        <v>4.5266999999999999</v>
      </c>
      <c r="G612">
        <v>4.7815000000000003</v>
      </c>
      <c r="H612">
        <v>4.9901999999999997</v>
      </c>
      <c r="I612">
        <v>5.1638000000000002</v>
      </c>
      <c r="J612">
        <v>5.3090999999999999</v>
      </c>
      <c r="K612">
        <v>5.4310999999999998</v>
      </c>
      <c r="L612">
        <v>5.5331000000000001</v>
      </c>
      <c r="M612">
        <v>5.6180000000000003</v>
      </c>
      <c r="N612">
        <v>5.6881000000000004</v>
      </c>
      <c r="O612">
        <v>5.7453000000000003</v>
      </c>
      <c r="P612">
        <v>5.7911999999999999</v>
      </c>
      <c r="Q612">
        <v>5.8270999999999997</v>
      </c>
      <c r="R612">
        <v>5.8544</v>
      </c>
      <c r="S612">
        <v>5.8738999999999999</v>
      </c>
      <c r="T612">
        <v>5.8867000000000003</v>
      </c>
      <c r="U612">
        <v>5.8936000000000002</v>
      </c>
      <c r="V612" s="34">
        <f t="shared" si="18"/>
        <v>0</v>
      </c>
      <c r="W612" t="str">
        <f t="shared" si="19"/>
        <v/>
      </c>
    </row>
    <row r="613" spans="1:23" x14ac:dyDescent="0.25">
      <c r="A613" s="38">
        <v>37382</v>
      </c>
      <c r="B613">
        <v>2.2643</v>
      </c>
      <c r="C613">
        <v>3.1747999999999998</v>
      </c>
      <c r="D613">
        <v>3.7982</v>
      </c>
      <c r="E613">
        <v>4.2289000000000003</v>
      </c>
      <c r="F613">
        <v>4.5518000000000001</v>
      </c>
      <c r="G613">
        <v>4.8075999999999999</v>
      </c>
      <c r="H613">
        <v>5.0162000000000004</v>
      </c>
      <c r="I613">
        <v>5.1890999999999998</v>
      </c>
      <c r="J613">
        <v>5.3334000000000001</v>
      </c>
      <c r="K613">
        <v>5.4539</v>
      </c>
      <c r="L613">
        <v>5.5545</v>
      </c>
      <c r="M613">
        <v>5.6379000000000001</v>
      </c>
      <c r="N613">
        <v>5.7064000000000004</v>
      </c>
      <c r="O613">
        <v>5.7621000000000002</v>
      </c>
      <c r="P613">
        <v>5.8064999999999998</v>
      </c>
      <c r="Q613">
        <v>5.8410000000000002</v>
      </c>
      <c r="R613">
        <v>5.8669000000000002</v>
      </c>
      <c r="S613">
        <v>5.8851000000000004</v>
      </c>
      <c r="T613">
        <v>5.8967999999999998</v>
      </c>
      <c r="U613">
        <v>5.9025999999999996</v>
      </c>
      <c r="V613" s="34">
        <f t="shared" si="18"/>
        <v>0</v>
      </c>
      <c r="W613" t="str">
        <f t="shared" si="19"/>
        <v/>
      </c>
    </row>
    <row r="614" spans="1:23" x14ac:dyDescent="0.25">
      <c r="A614" s="38">
        <v>37383</v>
      </c>
      <c r="B614">
        <v>2.222</v>
      </c>
      <c r="C614">
        <v>3.1307</v>
      </c>
      <c r="D614">
        <v>3.7544</v>
      </c>
      <c r="E614">
        <v>4.1889000000000003</v>
      </c>
      <c r="F614">
        <v>4.5179</v>
      </c>
      <c r="G614">
        <v>4.7804000000000002</v>
      </c>
      <c r="H614">
        <v>4.9958</v>
      </c>
      <c r="I614">
        <v>5.1749000000000001</v>
      </c>
      <c r="J614">
        <v>5.3247</v>
      </c>
      <c r="K614">
        <v>5.4501999999999997</v>
      </c>
      <c r="L614">
        <v>5.5548999999999999</v>
      </c>
      <c r="M614">
        <v>5.6417999999999999</v>
      </c>
      <c r="N614">
        <v>5.7133000000000003</v>
      </c>
      <c r="O614">
        <v>5.7713000000000001</v>
      </c>
      <c r="P614">
        <v>5.8174000000000001</v>
      </c>
      <c r="Q614">
        <v>5.8532000000000002</v>
      </c>
      <c r="R614">
        <v>5.88</v>
      </c>
      <c r="S614">
        <v>5.8986999999999998</v>
      </c>
      <c r="T614">
        <v>5.9104999999999999</v>
      </c>
      <c r="U614">
        <v>5.9161000000000001</v>
      </c>
      <c r="V614" s="34">
        <f t="shared" si="18"/>
        <v>0</v>
      </c>
      <c r="W614" t="str">
        <f t="shared" si="19"/>
        <v/>
      </c>
    </row>
    <row r="615" spans="1:23" x14ac:dyDescent="0.25">
      <c r="A615" s="38">
        <v>37384</v>
      </c>
      <c r="B615">
        <v>2.3755999999999999</v>
      </c>
      <c r="C615">
        <v>3.3119000000000001</v>
      </c>
      <c r="D615">
        <v>3.9217</v>
      </c>
      <c r="E615">
        <v>4.3449</v>
      </c>
      <c r="F615">
        <v>4.6668000000000003</v>
      </c>
      <c r="G615">
        <v>4.9246999999999996</v>
      </c>
      <c r="H615">
        <v>5.1367000000000003</v>
      </c>
      <c r="I615">
        <v>5.3131000000000004</v>
      </c>
      <c r="J615">
        <v>5.4607000000000001</v>
      </c>
      <c r="K615">
        <v>5.5841000000000003</v>
      </c>
      <c r="L615">
        <v>5.6867999999999999</v>
      </c>
      <c r="M615">
        <v>5.7718999999999996</v>
      </c>
      <c r="N615">
        <v>5.8414999999999999</v>
      </c>
      <c r="O615">
        <v>5.8977000000000004</v>
      </c>
      <c r="P615">
        <v>5.9420999999999999</v>
      </c>
      <c r="Q615">
        <v>5.9760999999999997</v>
      </c>
      <c r="R615">
        <v>6.0011999999999999</v>
      </c>
      <c r="S615">
        <v>6.0183</v>
      </c>
      <c r="T615">
        <v>6.0284000000000004</v>
      </c>
      <c r="U615">
        <v>6.0324999999999998</v>
      </c>
      <c r="V615" s="34">
        <f t="shared" si="18"/>
        <v>0</v>
      </c>
      <c r="W615" t="str">
        <f t="shared" si="19"/>
        <v/>
      </c>
    </row>
    <row r="616" spans="1:23" x14ac:dyDescent="0.25">
      <c r="A616" s="38">
        <v>37385</v>
      </c>
      <c r="B616">
        <v>2.3391999999999999</v>
      </c>
      <c r="C616">
        <v>3.2581000000000002</v>
      </c>
      <c r="D616">
        <v>3.8696999999999999</v>
      </c>
      <c r="E616">
        <v>4.2975000000000003</v>
      </c>
      <c r="F616">
        <v>4.6231</v>
      </c>
      <c r="G616">
        <v>4.8837000000000002</v>
      </c>
      <c r="H616">
        <v>5.0978000000000003</v>
      </c>
      <c r="I616">
        <v>5.2759999999999998</v>
      </c>
      <c r="J616">
        <v>5.4249000000000001</v>
      </c>
      <c r="K616">
        <v>5.5495000000000001</v>
      </c>
      <c r="L616">
        <v>5.6532999999999998</v>
      </c>
      <c r="M616">
        <v>5.7390999999999996</v>
      </c>
      <c r="N616">
        <v>5.8094000000000001</v>
      </c>
      <c r="O616">
        <v>5.8662000000000001</v>
      </c>
      <c r="P616">
        <v>5.9109999999999996</v>
      </c>
      <c r="Q616">
        <v>5.9455</v>
      </c>
      <c r="R616">
        <v>5.9709000000000003</v>
      </c>
      <c r="S616">
        <v>5.9882</v>
      </c>
      <c r="T616">
        <v>5.9985999999999997</v>
      </c>
      <c r="U616">
        <v>6.0027999999999997</v>
      </c>
      <c r="V616" s="34">
        <f t="shared" si="18"/>
        <v>0</v>
      </c>
      <c r="W616" t="str">
        <f t="shared" si="19"/>
        <v/>
      </c>
    </row>
    <row r="617" spans="1:23" x14ac:dyDescent="0.25">
      <c r="A617" s="38">
        <v>37386</v>
      </c>
      <c r="B617">
        <v>2.2677999999999998</v>
      </c>
      <c r="C617">
        <v>3.1821000000000002</v>
      </c>
      <c r="D617">
        <v>3.7934999999999999</v>
      </c>
      <c r="E617">
        <v>4.2222999999999997</v>
      </c>
      <c r="F617">
        <v>4.5507</v>
      </c>
      <c r="G617">
        <v>4.8151000000000002</v>
      </c>
      <c r="H617">
        <v>5.0334000000000003</v>
      </c>
      <c r="I617">
        <v>5.2159000000000004</v>
      </c>
      <c r="J617">
        <v>5.3689999999999998</v>
      </c>
      <c r="K617">
        <v>5.4973999999999998</v>
      </c>
      <c r="L617">
        <v>5.6048999999999998</v>
      </c>
      <c r="M617">
        <v>5.6940999999999997</v>
      </c>
      <c r="N617">
        <v>5.7675000000000001</v>
      </c>
      <c r="O617">
        <v>5.827</v>
      </c>
      <c r="P617">
        <v>5.8743999999999996</v>
      </c>
      <c r="Q617">
        <v>5.9109999999999996</v>
      </c>
      <c r="R617">
        <v>5.9382999999999999</v>
      </c>
      <c r="S617">
        <v>5.9573</v>
      </c>
      <c r="T617">
        <v>5.9691000000000001</v>
      </c>
      <c r="U617">
        <v>5.9744999999999999</v>
      </c>
      <c r="V617" s="34">
        <f t="shared" si="18"/>
        <v>0</v>
      </c>
      <c r="W617" t="str">
        <f t="shared" si="19"/>
        <v/>
      </c>
    </row>
    <row r="618" spans="1:23" x14ac:dyDescent="0.25">
      <c r="A618" s="38">
        <v>37389</v>
      </c>
      <c r="B618">
        <v>2.3439999999999999</v>
      </c>
      <c r="C618">
        <v>3.2719</v>
      </c>
      <c r="D618">
        <v>3.8780999999999999</v>
      </c>
      <c r="E618">
        <v>4.3052000000000001</v>
      </c>
      <c r="F618">
        <v>4.6342999999999996</v>
      </c>
      <c r="G618">
        <v>4.9005000000000001</v>
      </c>
      <c r="H618">
        <v>5.1207000000000003</v>
      </c>
      <c r="I618">
        <v>5.3048000000000002</v>
      </c>
      <c r="J618">
        <v>5.4592999999999998</v>
      </c>
      <c r="K618">
        <v>5.5888</v>
      </c>
      <c r="L618">
        <v>5.6969000000000003</v>
      </c>
      <c r="M618">
        <v>5.7864000000000004</v>
      </c>
      <c r="N618">
        <v>5.8597999999999999</v>
      </c>
      <c r="O618">
        <v>5.9189999999999996</v>
      </c>
      <c r="P618">
        <v>5.9657999999999998</v>
      </c>
      <c r="Q618">
        <v>6.0016999999999996</v>
      </c>
      <c r="R618">
        <v>6.0279999999999996</v>
      </c>
      <c r="S618">
        <v>6.0458999999999996</v>
      </c>
      <c r="T618">
        <v>6.0564</v>
      </c>
      <c r="U618">
        <v>6.0603999999999996</v>
      </c>
      <c r="V618" s="34">
        <f t="shared" si="18"/>
        <v>0</v>
      </c>
      <c r="W618" t="str">
        <f t="shared" si="19"/>
        <v/>
      </c>
    </row>
    <row r="619" spans="1:23" x14ac:dyDescent="0.25">
      <c r="A619" s="38">
        <v>37390</v>
      </c>
      <c r="B619">
        <v>2.4369999999999998</v>
      </c>
      <c r="C619">
        <v>3.3740999999999999</v>
      </c>
      <c r="D619">
        <v>3.9685000000000001</v>
      </c>
      <c r="E619">
        <v>4.3894000000000002</v>
      </c>
      <c r="F619">
        <v>4.7163000000000004</v>
      </c>
      <c r="G619">
        <v>4.9819000000000004</v>
      </c>
      <c r="H619">
        <v>5.2023000000000001</v>
      </c>
      <c r="I619">
        <v>5.3868999999999998</v>
      </c>
      <c r="J619">
        <v>5.5419</v>
      </c>
      <c r="K619">
        <v>5.6718000000000002</v>
      </c>
      <c r="L619">
        <v>5.7801</v>
      </c>
      <c r="M619">
        <v>5.8696000000000002</v>
      </c>
      <c r="N619">
        <v>5.9428000000000001</v>
      </c>
      <c r="O619">
        <v>6.0015999999999998</v>
      </c>
      <c r="P619">
        <v>6.0479000000000003</v>
      </c>
      <c r="Q619">
        <v>6.0831</v>
      </c>
      <c r="R619">
        <v>6.1086</v>
      </c>
      <c r="S619">
        <v>6.1256000000000004</v>
      </c>
      <c r="T619">
        <v>6.1351000000000004</v>
      </c>
      <c r="U619">
        <v>6.1379999999999999</v>
      </c>
      <c r="V619" s="34">
        <f t="shared" si="18"/>
        <v>0</v>
      </c>
      <c r="W619" t="str">
        <f t="shared" si="19"/>
        <v/>
      </c>
    </row>
    <row r="620" spans="1:23" x14ac:dyDescent="0.25">
      <c r="A620" s="38">
        <v>37391</v>
      </c>
      <c r="B620">
        <v>2.3971</v>
      </c>
      <c r="C620">
        <v>3.3209</v>
      </c>
      <c r="D620">
        <v>3.9182999999999999</v>
      </c>
      <c r="E620">
        <v>4.3422999999999998</v>
      </c>
      <c r="F620">
        <v>4.6714000000000002</v>
      </c>
      <c r="G620">
        <v>4.9387999999999996</v>
      </c>
      <c r="H620">
        <v>5.1608999999999998</v>
      </c>
      <c r="I620">
        <v>5.3472</v>
      </c>
      <c r="J620">
        <v>5.5038999999999998</v>
      </c>
      <c r="K620">
        <v>5.6356999999999999</v>
      </c>
      <c r="L620">
        <v>5.7458999999999998</v>
      </c>
      <c r="M620">
        <v>5.8373999999999997</v>
      </c>
      <c r="N620">
        <v>5.9126000000000003</v>
      </c>
      <c r="O620">
        <v>5.9734999999999996</v>
      </c>
      <c r="P620">
        <v>6.0217999999999998</v>
      </c>
      <c r="Q620">
        <v>6.0590000000000002</v>
      </c>
      <c r="R620">
        <v>6.0865</v>
      </c>
      <c r="S620">
        <v>6.1054000000000004</v>
      </c>
      <c r="T620">
        <v>6.1167999999999996</v>
      </c>
      <c r="U620">
        <v>6.1215000000000002</v>
      </c>
      <c r="V620" s="34">
        <f t="shared" si="18"/>
        <v>0</v>
      </c>
      <c r="W620" t="str">
        <f t="shared" si="19"/>
        <v/>
      </c>
    </row>
    <row r="621" spans="1:23" x14ac:dyDescent="0.25">
      <c r="A621" s="38">
        <v>37392</v>
      </c>
      <c r="B621">
        <v>2.3416999999999999</v>
      </c>
      <c r="C621">
        <v>3.2549000000000001</v>
      </c>
      <c r="D621">
        <v>3.8491</v>
      </c>
      <c r="E621">
        <v>4.2721</v>
      </c>
      <c r="F621">
        <v>4.6017000000000001</v>
      </c>
      <c r="G621">
        <v>4.8704999999999998</v>
      </c>
      <c r="H621">
        <v>5.0945999999999998</v>
      </c>
      <c r="I621">
        <v>5.2831999999999999</v>
      </c>
      <c r="J621">
        <v>5.4425999999999997</v>
      </c>
      <c r="K621">
        <v>5.577</v>
      </c>
      <c r="L621">
        <v>5.6898999999999997</v>
      </c>
      <c r="M621">
        <v>5.7842000000000002</v>
      </c>
      <c r="N621">
        <v>5.8620999999999999</v>
      </c>
      <c r="O621">
        <v>5.9256000000000002</v>
      </c>
      <c r="P621">
        <v>5.9763999999999999</v>
      </c>
      <c r="Q621">
        <v>6.0160999999999998</v>
      </c>
      <c r="R621">
        <v>6.0457999999999998</v>
      </c>
      <c r="S621">
        <v>6.0667999999999997</v>
      </c>
      <c r="T621">
        <v>6.0801999999999996</v>
      </c>
      <c r="U621">
        <v>6.0868000000000002</v>
      </c>
      <c r="V621" s="34">
        <f t="shared" si="18"/>
        <v>0</v>
      </c>
      <c r="W621" t="str">
        <f t="shared" si="19"/>
        <v/>
      </c>
    </row>
    <row r="622" spans="1:23" x14ac:dyDescent="0.25">
      <c r="A622" s="38">
        <v>37393</v>
      </c>
      <c r="B622">
        <v>2.4573</v>
      </c>
      <c r="C622">
        <v>3.3652000000000002</v>
      </c>
      <c r="D622">
        <v>3.9405000000000001</v>
      </c>
      <c r="E622">
        <v>4.3521000000000001</v>
      </c>
      <c r="F622">
        <v>4.6753</v>
      </c>
      <c r="G622">
        <v>4.9402999999999997</v>
      </c>
      <c r="H622">
        <v>5.1619999999999999</v>
      </c>
      <c r="I622">
        <v>5.3491999999999997</v>
      </c>
      <c r="J622">
        <v>5.5076000000000001</v>
      </c>
      <c r="K622">
        <v>5.6414999999999997</v>
      </c>
      <c r="L622">
        <v>5.7541000000000002</v>
      </c>
      <c r="M622">
        <v>5.8480999999999996</v>
      </c>
      <c r="N622">
        <v>5.9259000000000004</v>
      </c>
      <c r="O622">
        <v>5.9893999999999998</v>
      </c>
      <c r="P622">
        <v>6.0401999999999996</v>
      </c>
      <c r="Q622">
        <v>6.0797999999999996</v>
      </c>
      <c r="R622">
        <v>6.1096000000000004</v>
      </c>
      <c r="S622">
        <v>6.1306000000000003</v>
      </c>
      <c r="T622">
        <v>6.1440000000000001</v>
      </c>
      <c r="U622">
        <v>6.1505000000000001</v>
      </c>
      <c r="V622" s="34">
        <f t="shared" ref="V622:V685" si="20">+IF(AND(MOD(MONTH(A622),3)=0,MONTH(A623)&lt;&gt;MONTH(A622)),1,0)</f>
        <v>0</v>
      </c>
      <c r="W622" t="str">
        <f t="shared" si="19"/>
        <v/>
      </c>
    </row>
    <row r="623" spans="1:23" x14ac:dyDescent="0.25">
      <c r="A623" s="38">
        <v>37396</v>
      </c>
      <c r="B623">
        <v>2.3948999999999998</v>
      </c>
      <c r="C623">
        <v>3.2879999999999998</v>
      </c>
      <c r="D623">
        <v>3.8662999999999998</v>
      </c>
      <c r="E623">
        <v>4.2803000000000004</v>
      </c>
      <c r="F623">
        <v>4.6045999999999996</v>
      </c>
      <c r="G623">
        <v>4.8700999999999999</v>
      </c>
      <c r="H623">
        <v>5.0922999999999998</v>
      </c>
      <c r="I623">
        <v>5.28</v>
      </c>
      <c r="J623">
        <v>5.4390000000000001</v>
      </c>
      <c r="K623">
        <v>5.5735000000000001</v>
      </c>
      <c r="L623">
        <v>5.6870000000000003</v>
      </c>
      <c r="M623">
        <v>5.7820999999999998</v>
      </c>
      <c r="N623">
        <v>5.8609999999999998</v>
      </c>
      <c r="O623">
        <v>5.9256000000000002</v>
      </c>
      <c r="P623">
        <v>5.9776999999999996</v>
      </c>
      <c r="Q623">
        <v>6.0186999999999999</v>
      </c>
      <c r="R623">
        <v>6.0498000000000003</v>
      </c>
      <c r="S623">
        <v>6.0721999999999996</v>
      </c>
      <c r="T623">
        <v>6.0869</v>
      </c>
      <c r="U623">
        <v>6.0949</v>
      </c>
      <c r="V623" s="34">
        <f t="shared" si="20"/>
        <v>0</v>
      </c>
      <c r="W623" t="str">
        <f t="shared" si="19"/>
        <v/>
      </c>
    </row>
    <row r="624" spans="1:23" x14ac:dyDescent="0.25">
      <c r="A624" s="38">
        <v>37397</v>
      </c>
      <c r="B624">
        <v>2.35</v>
      </c>
      <c r="C624">
        <v>3.2462</v>
      </c>
      <c r="D624">
        <v>3.8287</v>
      </c>
      <c r="E624">
        <v>4.2426000000000004</v>
      </c>
      <c r="F624">
        <v>4.5651000000000002</v>
      </c>
      <c r="G624">
        <v>4.8287000000000004</v>
      </c>
      <c r="H624">
        <v>5.0491999999999999</v>
      </c>
      <c r="I624">
        <v>5.2356999999999996</v>
      </c>
      <c r="J624">
        <v>5.3940000000000001</v>
      </c>
      <c r="K624">
        <v>5.5284000000000004</v>
      </c>
      <c r="L624">
        <v>5.6421000000000001</v>
      </c>
      <c r="M624">
        <v>5.7378999999999998</v>
      </c>
      <c r="N624">
        <v>5.8178999999999998</v>
      </c>
      <c r="O624">
        <v>5.8838999999999997</v>
      </c>
      <c r="P624">
        <v>5.9375999999999998</v>
      </c>
      <c r="Q624">
        <v>5.9804000000000004</v>
      </c>
      <c r="R624">
        <v>6.0134999999999996</v>
      </c>
      <c r="S624">
        <v>6.0380000000000003</v>
      </c>
      <c r="T624">
        <v>6.0549999999999997</v>
      </c>
      <c r="U624">
        <v>6.0651999999999999</v>
      </c>
      <c r="V624" s="34">
        <f t="shared" si="20"/>
        <v>0</v>
      </c>
      <c r="W624" t="str">
        <f t="shared" si="19"/>
        <v/>
      </c>
    </row>
    <row r="625" spans="1:23" x14ac:dyDescent="0.25">
      <c r="A625" s="38">
        <v>37398</v>
      </c>
      <c r="B625">
        <v>2.3111000000000002</v>
      </c>
      <c r="C625">
        <v>3.1848000000000001</v>
      </c>
      <c r="D625">
        <v>3.7671999999999999</v>
      </c>
      <c r="E625">
        <v>4.1837</v>
      </c>
      <c r="F625">
        <v>4.5084</v>
      </c>
      <c r="G625">
        <v>4.7737999999999996</v>
      </c>
      <c r="H625">
        <v>4.9958999999999998</v>
      </c>
      <c r="I625">
        <v>5.1837</v>
      </c>
      <c r="J625">
        <v>5.3433000000000002</v>
      </c>
      <c r="K625">
        <v>5.4789000000000003</v>
      </c>
      <c r="L625">
        <v>5.5938999999999997</v>
      </c>
      <c r="M625">
        <v>5.6908000000000003</v>
      </c>
      <c r="N625">
        <v>5.7717999999999998</v>
      </c>
      <c r="O625">
        <v>5.8388999999999998</v>
      </c>
      <c r="P625">
        <v>5.8936000000000002</v>
      </c>
      <c r="Q625">
        <v>5.9372999999999996</v>
      </c>
      <c r="R625">
        <v>5.9713000000000003</v>
      </c>
      <c r="S625">
        <v>5.9966999999999997</v>
      </c>
      <c r="T625">
        <v>6.0144000000000002</v>
      </c>
      <c r="U625">
        <v>6.0254000000000003</v>
      </c>
      <c r="V625" s="34">
        <f t="shared" si="20"/>
        <v>0</v>
      </c>
      <c r="W625" t="str">
        <f t="shared" si="19"/>
        <v/>
      </c>
    </row>
    <row r="626" spans="1:23" x14ac:dyDescent="0.25">
      <c r="A626" s="38">
        <v>37399</v>
      </c>
      <c r="B626">
        <v>2.3651</v>
      </c>
      <c r="C626">
        <v>3.2303999999999999</v>
      </c>
      <c r="D626">
        <v>3.8006000000000002</v>
      </c>
      <c r="E626">
        <v>4.2119999999999997</v>
      </c>
      <c r="F626">
        <v>4.5354000000000001</v>
      </c>
      <c r="G626">
        <v>4.8010000000000002</v>
      </c>
      <c r="H626">
        <v>5.0239000000000003</v>
      </c>
      <c r="I626">
        <v>5.2126999999999999</v>
      </c>
      <c r="J626">
        <v>5.3731999999999998</v>
      </c>
      <c r="K626">
        <v>5.5095999999999998</v>
      </c>
      <c r="L626">
        <v>5.6250999999999998</v>
      </c>
      <c r="M626">
        <v>5.7222999999999997</v>
      </c>
      <c r="N626">
        <v>5.8034999999999997</v>
      </c>
      <c r="O626">
        <v>5.8704000000000001</v>
      </c>
      <c r="P626">
        <v>5.9248000000000003</v>
      </c>
      <c r="Q626">
        <v>5.9680999999999997</v>
      </c>
      <c r="R626">
        <v>6.0015000000000001</v>
      </c>
      <c r="S626">
        <v>6.0260999999999996</v>
      </c>
      <c r="T626">
        <v>6.0429000000000004</v>
      </c>
      <c r="U626">
        <v>6.0529000000000002</v>
      </c>
      <c r="V626" s="34">
        <f t="shared" si="20"/>
        <v>0</v>
      </c>
      <c r="W626" t="str">
        <f t="shared" si="19"/>
        <v/>
      </c>
    </row>
    <row r="627" spans="1:23" x14ac:dyDescent="0.25">
      <c r="A627" s="38">
        <v>37400</v>
      </c>
      <c r="B627">
        <v>2.3831000000000002</v>
      </c>
      <c r="C627">
        <v>3.2477999999999998</v>
      </c>
      <c r="D627">
        <v>3.8102999999999998</v>
      </c>
      <c r="E627">
        <v>4.2161999999999997</v>
      </c>
      <c r="F627">
        <v>4.5362999999999998</v>
      </c>
      <c r="G627">
        <v>4.8</v>
      </c>
      <c r="H627">
        <v>5.0217000000000001</v>
      </c>
      <c r="I627">
        <v>5.2099000000000002</v>
      </c>
      <c r="J627">
        <v>5.3701999999999996</v>
      </c>
      <c r="K627">
        <v>5.5067000000000004</v>
      </c>
      <c r="L627">
        <v>5.6223999999999998</v>
      </c>
      <c r="M627">
        <v>5.7199</v>
      </c>
      <c r="N627">
        <v>5.8014999999999999</v>
      </c>
      <c r="O627">
        <v>5.8689999999999998</v>
      </c>
      <c r="P627">
        <v>5.9238999999999997</v>
      </c>
      <c r="Q627">
        <v>5.9676999999999998</v>
      </c>
      <c r="R627">
        <v>6.0015999999999998</v>
      </c>
      <c r="S627">
        <v>6.0267999999999997</v>
      </c>
      <c r="T627">
        <v>6.0442</v>
      </c>
      <c r="U627">
        <v>6.0547000000000004</v>
      </c>
      <c r="V627" s="34">
        <f t="shared" si="20"/>
        <v>0</v>
      </c>
      <c r="W627" t="str">
        <f t="shared" si="19"/>
        <v/>
      </c>
    </row>
    <row r="628" spans="1:23" x14ac:dyDescent="0.25">
      <c r="A628" s="38">
        <v>37403</v>
      </c>
      <c r="B628" t="s">
        <v>84</v>
      </c>
      <c r="C628" t="s">
        <v>84</v>
      </c>
      <c r="D628" t="s">
        <v>84</v>
      </c>
      <c r="E628" t="s">
        <v>84</v>
      </c>
      <c r="F628" t="s">
        <v>84</v>
      </c>
      <c r="G628" t="s">
        <v>84</v>
      </c>
      <c r="H628" t="s">
        <v>84</v>
      </c>
      <c r="I628" t="s">
        <v>84</v>
      </c>
      <c r="J628" t="s">
        <v>84</v>
      </c>
      <c r="K628" t="s">
        <v>84</v>
      </c>
      <c r="L628" t="s">
        <v>84</v>
      </c>
      <c r="M628" t="s">
        <v>84</v>
      </c>
      <c r="N628" t="s">
        <v>84</v>
      </c>
      <c r="O628" t="s">
        <v>84</v>
      </c>
      <c r="P628" t="s">
        <v>84</v>
      </c>
      <c r="Q628" t="s">
        <v>84</v>
      </c>
      <c r="R628" t="s">
        <v>84</v>
      </c>
      <c r="S628" t="s">
        <v>84</v>
      </c>
      <c r="T628" t="s">
        <v>84</v>
      </c>
      <c r="U628" t="s">
        <v>84</v>
      </c>
      <c r="V628" s="34">
        <f t="shared" si="20"/>
        <v>0</v>
      </c>
      <c r="W628" t="str">
        <f t="shared" si="19"/>
        <v/>
      </c>
    </row>
    <row r="629" spans="1:23" x14ac:dyDescent="0.25">
      <c r="A629" s="38">
        <v>37404</v>
      </c>
      <c r="B629">
        <v>2.4024000000000001</v>
      </c>
      <c r="C629">
        <v>3.2566999999999999</v>
      </c>
      <c r="D629">
        <v>3.8111000000000002</v>
      </c>
      <c r="E629">
        <v>4.2134999999999998</v>
      </c>
      <c r="F629">
        <v>4.5321999999999996</v>
      </c>
      <c r="G629">
        <v>4.7954999999999997</v>
      </c>
      <c r="H629">
        <v>5.0175000000000001</v>
      </c>
      <c r="I629">
        <v>5.2061999999999999</v>
      </c>
      <c r="J629">
        <v>5.3672000000000004</v>
      </c>
      <c r="K629">
        <v>5.5042</v>
      </c>
      <c r="L629">
        <v>5.6205999999999996</v>
      </c>
      <c r="M629">
        <v>5.7187999999999999</v>
      </c>
      <c r="N629">
        <v>5.8010000000000002</v>
      </c>
      <c r="O629">
        <v>5.8689999999999998</v>
      </c>
      <c r="P629">
        <v>5.9245000000000001</v>
      </c>
      <c r="Q629">
        <v>5.9687000000000001</v>
      </c>
      <c r="R629">
        <v>6.0030000000000001</v>
      </c>
      <c r="S629">
        <v>6.0285000000000002</v>
      </c>
      <c r="T629">
        <v>6.0461999999999998</v>
      </c>
      <c r="U629">
        <v>6.0568999999999997</v>
      </c>
      <c r="V629" s="34">
        <f t="shared" si="20"/>
        <v>0</v>
      </c>
      <c r="W629" t="str">
        <f t="shared" si="19"/>
        <v/>
      </c>
    </row>
    <row r="630" spans="1:23" x14ac:dyDescent="0.25">
      <c r="A630" s="38">
        <v>37405</v>
      </c>
      <c r="B630">
        <v>2.3395999999999999</v>
      </c>
      <c r="C630">
        <v>3.19</v>
      </c>
      <c r="D630">
        <v>3.7481</v>
      </c>
      <c r="E630">
        <v>4.1524000000000001</v>
      </c>
      <c r="F630">
        <v>4.4721000000000002</v>
      </c>
      <c r="G630">
        <v>4.7362000000000002</v>
      </c>
      <c r="H630">
        <v>4.9591000000000003</v>
      </c>
      <c r="I630">
        <v>5.1489000000000003</v>
      </c>
      <c r="J630">
        <v>5.3110999999999997</v>
      </c>
      <c r="K630">
        <v>5.4497</v>
      </c>
      <c r="L630">
        <v>5.5678999999999998</v>
      </c>
      <c r="M630">
        <v>5.6680000000000001</v>
      </c>
      <c r="N630">
        <v>5.7522000000000002</v>
      </c>
      <c r="O630">
        <v>5.8224</v>
      </c>
      <c r="P630">
        <v>5.88</v>
      </c>
      <c r="Q630">
        <v>5.9264999999999999</v>
      </c>
      <c r="R630">
        <v>5.9630000000000001</v>
      </c>
      <c r="S630">
        <v>5.9908000000000001</v>
      </c>
      <c r="T630">
        <v>6.0106999999999999</v>
      </c>
      <c r="U630">
        <v>6.0236000000000001</v>
      </c>
      <c r="V630" s="34">
        <f t="shared" si="20"/>
        <v>0</v>
      </c>
      <c r="W630" t="str">
        <f t="shared" si="19"/>
        <v/>
      </c>
    </row>
    <row r="631" spans="1:23" x14ac:dyDescent="0.25">
      <c r="A631" s="38">
        <v>37406</v>
      </c>
      <c r="B631">
        <v>2.2825000000000002</v>
      </c>
      <c r="C631">
        <v>3.1273</v>
      </c>
      <c r="D631">
        <v>3.6909000000000001</v>
      </c>
      <c r="E631">
        <v>4.0976999999999997</v>
      </c>
      <c r="F631">
        <v>4.4180000000000001</v>
      </c>
      <c r="G631">
        <v>4.6821000000000002</v>
      </c>
      <c r="H631">
        <v>4.9048999999999996</v>
      </c>
      <c r="I631">
        <v>5.0946999999999996</v>
      </c>
      <c r="J631">
        <v>5.2572000000000001</v>
      </c>
      <c r="K631">
        <v>5.3963999999999999</v>
      </c>
      <c r="L631">
        <v>5.5152000000000001</v>
      </c>
      <c r="M631">
        <v>5.6163999999999996</v>
      </c>
      <c r="N631">
        <v>5.7018000000000004</v>
      </c>
      <c r="O631">
        <v>5.7732999999999999</v>
      </c>
      <c r="P631">
        <v>5.8323999999999998</v>
      </c>
      <c r="Q631">
        <v>5.8806000000000003</v>
      </c>
      <c r="R631">
        <v>5.9188999999999998</v>
      </c>
      <c r="S631">
        <v>5.9484000000000004</v>
      </c>
      <c r="T631">
        <v>5.9701000000000004</v>
      </c>
      <c r="U631">
        <v>5.9848999999999997</v>
      </c>
      <c r="V631" s="34">
        <f t="shared" si="20"/>
        <v>0</v>
      </c>
      <c r="W631" t="str">
        <f t="shared" si="19"/>
        <v/>
      </c>
    </row>
    <row r="632" spans="1:23" x14ac:dyDescent="0.25">
      <c r="A632" s="38">
        <v>37407</v>
      </c>
      <c r="B632">
        <v>2.3311999999999999</v>
      </c>
      <c r="C632">
        <v>3.1684000000000001</v>
      </c>
      <c r="D632">
        <v>3.7145999999999999</v>
      </c>
      <c r="E632">
        <v>4.1143000000000001</v>
      </c>
      <c r="F632">
        <v>4.4333999999999998</v>
      </c>
      <c r="G632">
        <v>4.6988000000000003</v>
      </c>
      <c r="H632">
        <v>4.9238</v>
      </c>
      <c r="I632">
        <v>5.1161000000000003</v>
      </c>
      <c r="J632">
        <v>5.2808999999999999</v>
      </c>
      <c r="K632">
        <v>5.4222000000000001</v>
      </c>
      <c r="L632">
        <v>5.5427999999999997</v>
      </c>
      <c r="M632">
        <v>5.6452</v>
      </c>
      <c r="N632">
        <v>5.7314999999999996</v>
      </c>
      <c r="O632">
        <v>5.8034999999999997</v>
      </c>
      <c r="P632">
        <v>5.8628</v>
      </c>
      <c r="Q632">
        <v>5.9108000000000001</v>
      </c>
      <c r="R632">
        <v>5.9485999999999999</v>
      </c>
      <c r="S632">
        <v>5.9775</v>
      </c>
      <c r="T632">
        <v>5.9981999999999998</v>
      </c>
      <c r="U632">
        <v>6.0118999999999998</v>
      </c>
      <c r="V632" s="34">
        <f t="shared" si="20"/>
        <v>0</v>
      </c>
      <c r="W632" t="str">
        <f t="shared" si="19"/>
        <v/>
      </c>
    </row>
    <row r="633" spans="1:23" x14ac:dyDescent="0.25">
      <c r="A633" s="38">
        <v>37410</v>
      </c>
      <c r="B633">
        <v>2.3121</v>
      </c>
      <c r="C633">
        <v>3.1461000000000001</v>
      </c>
      <c r="D633">
        <v>3.6911999999999998</v>
      </c>
      <c r="E633">
        <v>4.0915999999999997</v>
      </c>
      <c r="F633">
        <v>4.4124999999999996</v>
      </c>
      <c r="G633">
        <v>4.6802000000000001</v>
      </c>
      <c r="H633">
        <v>4.9076000000000004</v>
      </c>
      <c r="I633">
        <v>5.1022999999999996</v>
      </c>
      <c r="J633">
        <v>5.2693000000000003</v>
      </c>
      <c r="K633">
        <v>5.4126000000000003</v>
      </c>
      <c r="L633">
        <v>5.5350000000000001</v>
      </c>
      <c r="M633">
        <v>5.6391</v>
      </c>
      <c r="N633">
        <v>5.7268999999999997</v>
      </c>
      <c r="O633">
        <v>5.8002000000000002</v>
      </c>
      <c r="P633">
        <v>5.8605999999999998</v>
      </c>
      <c r="Q633">
        <v>5.9095000000000004</v>
      </c>
      <c r="R633">
        <v>5.9481000000000002</v>
      </c>
      <c r="S633">
        <v>5.9775999999999998</v>
      </c>
      <c r="T633">
        <v>5.9988999999999999</v>
      </c>
      <c r="U633">
        <v>6.0129999999999999</v>
      </c>
      <c r="V633" s="34">
        <f t="shared" si="20"/>
        <v>0</v>
      </c>
      <c r="W633" t="str">
        <f t="shared" si="19"/>
        <v/>
      </c>
    </row>
    <row r="634" spans="1:23" x14ac:dyDescent="0.25">
      <c r="A634" s="38">
        <v>37411</v>
      </c>
      <c r="B634">
        <v>2.2650000000000001</v>
      </c>
      <c r="C634">
        <v>3.0868000000000002</v>
      </c>
      <c r="D634">
        <v>3.6395</v>
      </c>
      <c r="E634">
        <v>4.0476999999999999</v>
      </c>
      <c r="F634">
        <v>4.3749000000000002</v>
      </c>
      <c r="G634">
        <v>4.6477000000000004</v>
      </c>
      <c r="H634">
        <v>4.8795000000000002</v>
      </c>
      <c r="I634">
        <v>5.0778999999999996</v>
      </c>
      <c r="J634">
        <v>5.2483000000000004</v>
      </c>
      <c r="K634">
        <v>5.3944000000000001</v>
      </c>
      <c r="L634">
        <v>5.5193000000000003</v>
      </c>
      <c r="M634">
        <v>5.6254999999999997</v>
      </c>
      <c r="N634">
        <v>5.7150999999999996</v>
      </c>
      <c r="O634">
        <v>5.79</v>
      </c>
      <c r="P634">
        <v>5.8517999999999999</v>
      </c>
      <c r="Q634">
        <v>5.9017999999999997</v>
      </c>
      <c r="R634">
        <v>5.9413999999999998</v>
      </c>
      <c r="S634">
        <v>5.9717000000000002</v>
      </c>
      <c r="T634">
        <v>5.9936999999999996</v>
      </c>
      <c r="U634">
        <v>6.0082000000000004</v>
      </c>
      <c r="V634" s="34">
        <f t="shared" si="20"/>
        <v>0</v>
      </c>
      <c r="W634" t="str">
        <f t="shared" si="19"/>
        <v/>
      </c>
    </row>
    <row r="635" spans="1:23" x14ac:dyDescent="0.25">
      <c r="A635" s="38">
        <v>37412</v>
      </c>
      <c r="B635">
        <v>2.3007</v>
      </c>
      <c r="C635">
        <v>3.1280000000000001</v>
      </c>
      <c r="D635">
        <v>3.6739999999999999</v>
      </c>
      <c r="E635">
        <v>4.08</v>
      </c>
      <c r="F635">
        <v>4.4080000000000004</v>
      </c>
      <c r="G635">
        <v>4.6829000000000001</v>
      </c>
      <c r="H635">
        <v>4.9169999999999998</v>
      </c>
      <c r="I635">
        <v>5.1177000000000001</v>
      </c>
      <c r="J635">
        <v>5.29</v>
      </c>
      <c r="K635">
        <v>5.4378000000000002</v>
      </c>
      <c r="L635">
        <v>5.5640999999999998</v>
      </c>
      <c r="M635">
        <v>5.6712999999999996</v>
      </c>
      <c r="N635">
        <v>5.7615999999999996</v>
      </c>
      <c r="O635">
        <v>5.8369</v>
      </c>
      <c r="P635">
        <v>5.8987999999999996</v>
      </c>
      <c r="Q635">
        <v>5.9486999999999997</v>
      </c>
      <c r="R635">
        <v>5.9878999999999998</v>
      </c>
      <c r="S635">
        <v>6.0176999999999996</v>
      </c>
      <c r="T635">
        <v>6.0388999999999999</v>
      </c>
      <c r="U635">
        <v>6.0526</v>
      </c>
      <c r="V635" s="34">
        <f t="shared" si="20"/>
        <v>0</v>
      </c>
      <c r="W635" t="str">
        <f t="shared" si="19"/>
        <v/>
      </c>
    </row>
    <row r="636" spans="1:23" x14ac:dyDescent="0.25">
      <c r="A636" s="38">
        <v>37413</v>
      </c>
      <c r="B636">
        <v>2.2694000000000001</v>
      </c>
      <c r="C636">
        <v>3.0865999999999998</v>
      </c>
      <c r="D636">
        <v>3.6355</v>
      </c>
      <c r="E636">
        <v>4.0423999999999998</v>
      </c>
      <c r="F636">
        <v>4.3699000000000003</v>
      </c>
      <c r="G636">
        <v>4.6436999999999999</v>
      </c>
      <c r="H636">
        <v>4.8766999999999996</v>
      </c>
      <c r="I636">
        <v>5.0763999999999996</v>
      </c>
      <c r="J636">
        <v>5.2478999999999996</v>
      </c>
      <c r="K636">
        <v>5.3952</v>
      </c>
      <c r="L636">
        <v>5.5210999999999997</v>
      </c>
      <c r="M636">
        <v>5.6281999999999996</v>
      </c>
      <c r="N636">
        <v>5.7186000000000003</v>
      </c>
      <c r="O636">
        <v>5.7942</v>
      </c>
      <c r="P636">
        <v>5.8564999999999996</v>
      </c>
      <c r="Q636">
        <v>5.907</v>
      </c>
      <c r="R636">
        <v>5.9470000000000001</v>
      </c>
      <c r="S636">
        <v>5.9775</v>
      </c>
      <c r="T636">
        <v>5.9996</v>
      </c>
      <c r="U636">
        <v>6.0141999999999998</v>
      </c>
      <c r="V636" s="34">
        <f t="shared" si="20"/>
        <v>0</v>
      </c>
      <c r="W636" t="str">
        <f t="shared" si="19"/>
        <v/>
      </c>
    </row>
    <row r="637" spans="1:23" x14ac:dyDescent="0.25">
      <c r="A637" s="38">
        <v>37414</v>
      </c>
      <c r="B637">
        <v>2.3014000000000001</v>
      </c>
      <c r="C637">
        <v>3.1309</v>
      </c>
      <c r="D637">
        <v>3.6882000000000001</v>
      </c>
      <c r="E637">
        <v>4.1002999999999998</v>
      </c>
      <c r="F637">
        <v>4.4307999999999996</v>
      </c>
      <c r="G637">
        <v>4.7065000000000001</v>
      </c>
      <c r="H637">
        <v>4.9404000000000003</v>
      </c>
      <c r="I637">
        <v>5.1403999999999996</v>
      </c>
      <c r="J637">
        <v>5.3118999999999996</v>
      </c>
      <c r="K637">
        <v>5.4585999999999997</v>
      </c>
      <c r="L637">
        <v>5.5838000000000001</v>
      </c>
      <c r="M637">
        <v>5.6898999999999997</v>
      </c>
      <c r="N637">
        <v>5.7792000000000003</v>
      </c>
      <c r="O637">
        <v>5.8535000000000004</v>
      </c>
      <c r="P637">
        <v>5.9145000000000003</v>
      </c>
      <c r="Q637">
        <v>5.9635999999999996</v>
      </c>
      <c r="R637">
        <v>6.0022000000000002</v>
      </c>
      <c r="S637">
        <v>6.0312999999999999</v>
      </c>
      <c r="T637">
        <v>6.0519999999999996</v>
      </c>
      <c r="U637">
        <v>6.0651999999999999</v>
      </c>
      <c r="V637" s="34">
        <f t="shared" si="20"/>
        <v>0</v>
      </c>
      <c r="W637" t="str">
        <f t="shared" si="19"/>
        <v/>
      </c>
    </row>
    <row r="638" spans="1:23" x14ac:dyDescent="0.25">
      <c r="A638" s="38">
        <v>37417</v>
      </c>
      <c r="B638">
        <v>2.2919999999999998</v>
      </c>
      <c r="C638">
        <v>3.1248</v>
      </c>
      <c r="D638">
        <v>3.6776</v>
      </c>
      <c r="E638">
        <v>4.0837000000000003</v>
      </c>
      <c r="F638">
        <v>4.4084000000000003</v>
      </c>
      <c r="G638">
        <v>4.6786000000000003</v>
      </c>
      <c r="H638">
        <v>4.9076000000000004</v>
      </c>
      <c r="I638">
        <v>5.1032999999999999</v>
      </c>
      <c r="J638">
        <v>5.2709999999999999</v>
      </c>
      <c r="K638">
        <v>5.4143999999999997</v>
      </c>
      <c r="L638">
        <v>5.5368000000000004</v>
      </c>
      <c r="M638">
        <v>5.6405000000000003</v>
      </c>
      <c r="N638">
        <v>5.7278000000000002</v>
      </c>
      <c r="O638">
        <v>5.8005000000000004</v>
      </c>
      <c r="P638">
        <v>5.8601999999999999</v>
      </c>
      <c r="Q638">
        <v>5.9082999999999997</v>
      </c>
      <c r="R638">
        <v>5.9459999999999997</v>
      </c>
      <c r="S638">
        <v>5.9745999999999997</v>
      </c>
      <c r="T638">
        <v>5.9950000000000001</v>
      </c>
      <c r="U638">
        <v>6.008</v>
      </c>
      <c r="V638" s="34">
        <f t="shared" si="20"/>
        <v>0</v>
      </c>
      <c r="W638" t="str">
        <f t="shared" si="19"/>
        <v/>
      </c>
    </row>
    <row r="639" spans="1:23" x14ac:dyDescent="0.25">
      <c r="A639" s="38">
        <v>37418</v>
      </c>
      <c r="B639">
        <v>2.2229999999999999</v>
      </c>
      <c r="C639">
        <v>3.0699000000000001</v>
      </c>
      <c r="D639">
        <v>3.6337000000000002</v>
      </c>
      <c r="E639">
        <v>4.0419</v>
      </c>
      <c r="F639">
        <v>4.3651</v>
      </c>
      <c r="G639">
        <v>4.6326999999999998</v>
      </c>
      <c r="H639">
        <v>4.8590999999999998</v>
      </c>
      <c r="I639">
        <v>5.0523999999999996</v>
      </c>
      <c r="J639">
        <v>5.2183000000000002</v>
      </c>
      <c r="K639">
        <v>5.3605999999999998</v>
      </c>
      <c r="L639">
        <v>5.4823000000000004</v>
      </c>
      <c r="M639">
        <v>5.5860000000000003</v>
      </c>
      <c r="N639">
        <v>5.6738</v>
      </c>
      <c r="O639">
        <v>5.7473000000000001</v>
      </c>
      <c r="P639">
        <v>5.8083</v>
      </c>
      <c r="Q639">
        <v>5.8578999999999999</v>
      </c>
      <c r="R639">
        <v>5.8975999999999997</v>
      </c>
      <c r="S639">
        <v>5.9282000000000004</v>
      </c>
      <c r="T639">
        <v>5.9508999999999999</v>
      </c>
      <c r="U639">
        <v>5.9664000000000001</v>
      </c>
      <c r="V639" s="34">
        <f t="shared" si="20"/>
        <v>0</v>
      </c>
      <c r="W639" t="str">
        <f t="shared" si="19"/>
        <v/>
      </c>
    </row>
    <row r="640" spans="1:23" x14ac:dyDescent="0.25">
      <c r="A640" s="38">
        <v>37419</v>
      </c>
      <c r="B640">
        <v>2.2046999999999999</v>
      </c>
      <c r="C640">
        <v>3.0327999999999999</v>
      </c>
      <c r="D640">
        <v>3.5922999999999998</v>
      </c>
      <c r="E640">
        <v>4.0004</v>
      </c>
      <c r="F640">
        <v>4.3243999999999998</v>
      </c>
      <c r="G640">
        <v>4.593</v>
      </c>
      <c r="H640">
        <v>4.8205999999999998</v>
      </c>
      <c r="I640">
        <v>5.0151000000000003</v>
      </c>
      <c r="J640">
        <v>5.1820000000000004</v>
      </c>
      <c r="K640">
        <v>5.3251999999999997</v>
      </c>
      <c r="L640">
        <v>5.4478</v>
      </c>
      <c r="M640">
        <v>5.5522999999999998</v>
      </c>
      <c r="N640">
        <v>5.6406999999999998</v>
      </c>
      <c r="O640">
        <v>5.7148000000000003</v>
      </c>
      <c r="P640">
        <v>5.7762000000000002</v>
      </c>
      <c r="Q640">
        <v>5.8262999999999998</v>
      </c>
      <c r="R640">
        <v>5.8662000000000001</v>
      </c>
      <c r="S640">
        <v>5.8971</v>
      </c>
      <c r="T640">
        <v>5.9199000000000002</v>
      </c>
      <c r="U640">
        <v>5.9356</v>
      </c>
      <c r="V640" s="34">
        <f t="shared" si="20"/>
        <v>0</v>
      </c>
      <c r="W640" t="str">
        <f t="shared" si="19"/>
        <v/>
      </c>
    </row>
    <row r="641" spans="1:23" x14ac:dyDescent="0.25">
      <c r="A641" s="38">
        <v>37420</v>
      </c>
      <c r="B641">
        <v>2.1635</v>
      </c>
      <c r="C641">
        <v>2.9853000000000001</v>
      </c>
      <c r="D641">
        <v>3.5476000000000001</v>
      </c>
      <c r="E641">
        <v>3.9571999999999998</v>
      </c>
      <c r="F641">
        <v>4.2816000000000001</v>
      </c>
      <c r="G641">
        <v>4.5503999999999998</v>
      </c>
      <c r="H641">
        <v>4.7779999999999996</v>
      </c>
      <c r="I641">
        <v>4.9728000000000003</v>
      </c>
      <c r="J641">
        <v>5.1402000000000001</v>
      </c>
      <c r="K641">
        <v>5.2842000000000002</v>
      </c>
      <c r="L641">
        <v>5.4077000000000002</v>
      </c>
      <c r="M641">
        <v>5.5133000000000001</v>
      </c>
      <c r="N641">
        <v>5.6029999999999998</v>
      </c>
      <c r="O641">
        <v>5.6784999999999997</v>
      </c>
      <c r="P641">
        <v>5.7413999999999996</v>
      </c>
      <c r="Q641">
        <v>5.7930999999999999</v>
      </c>
      <c r="R641">
        <v>5.8346999999999998</v>
      </c>
      <c r="S641">
        <v>5.8673000000000002</v>
      </c>
      <c r="T641">
        <v>5.8918999999999997</v>
      </c>
      <c r="U641">
        <v>5.9093</v>
      </c>
      <c r="V641" s="34">
        <f t="shared" si="20"/>
        <v>0</v>
      </c>
      <c r="W641" t="str">
        <f t="shared" si="19"/>
        <v/>
      </c>
    </row>
    <row r="642" spans="1:23" x14ac:dyDescent="0.25">
      <c r="A642" s="38">
        <v>37421</v>
      </c>
      <c r="B642">
        <v>2.0920000000000001</v>
      </c>
      <c r="C642">
        <v>2.8892000000000002</v>
      </c>
      <c r="D642">
        <v>3.45</v>
      </c>
      <c r="E642">
        <v>3.8595999999999999</v>
      </c>
      <c r="F642">
        <v>4.1835000000000004</v>
      </c>
      <c r="G642">
        <v>4.4513999999999996</v>
      </c>
      <c r="H642">
        <v>4.6780999999999997</v>
      </c>
      <c r="I642">
        <v>4.8719999999999999</v>
      </c>
      <c r="J642">
        <v>5.0387000000000004</v>
      </c>
      <c r="K642">
        <v>5.1821000000000002</v>
      </c>
      <c r="L642">
        <v>5.3052000000000001</v>
      </c>
      <c r="M642">
        <v>5.4104999999999999</v>
      </c>
      <c r="N642">
        <v>5.5000999999999998</v>
      </c>
      <c r="O642">
        <v>5.5757000000000003</v>
      </c>
      <c r="P642">
        <v>5.6387</v>
      </c>
      <c r="Q642">
        <v>5.6905999999999999</v>
      </c>
      <c r="R642">
        <v>5.7325999999999997</v>
      </c>
      <c r="S642">
        <v>5.7656000000000001</v>
      </c>
      <c r="T642">
        <v>5.7906000000000004</v>
      </c>
      <c r="U642">
        <v>5.8085000000000004</v>
      </c>
      <c r="V642" s="34">
        <f t="shared" si="20"/>
        <v>0</v>
      </c>
      <c r="W642" t="str">
        <f t="shared" si="19"/>
        <v/>
      </c>
    </row>
    <row r="643" spans="1:23" x14ac:dyDescent="0.25">
      <c r="A643" s="38">
        <v>37424</v>
      </c>
      <c r="B643">
        <v>2.1215999999999999</v>
      </c>
      <c r="C643">
        <v>2.9329000000000001</v>
      </c>
      <c r="D643">
        <v>3.4935999999999998</v>
      </c>
      <c r="E643">
        <v>3.9043000000000001</v>
      </c>
      <c r="F643">
        <v>4.2312000000000003</v>
      </c>
      <c r="G643">
        <v>4.5027999999999997</v>
      </c>
      <c r="H643">
        <v>4.7332000000000001</v>
      </c>
      <c r="I643">
        <v>4.9305000000000003</v>
      </c>
      <c r="J643">
        <v>5.1001000000000003</v>
      </c>
      <c r="K643">
        <v>5.2460000000000004</v>
      </c>
      <c r="L643">
        <v>5.3710000000000004</v>
      </c>
      <c r="M643">
        <v>5.4779</v>
      </c>
      <c r="N643">
        <v>5.5685000000000002</v>
      </c>
      <c r="O643">
        <v>5.6447000000000003</v>
      </c>
      <c r="P643">
        <v>5.7080000000000002</v>
      </c>
      <c r="Q643">
        <v>5.7599</v>
      </c>
      <c r="R643">
        <v>5.8014999999999999</v>
      </c>
      <c r="S643">
        <v>5.8339999999999996</v>
      </c>
      <c r="T643">
        <v>5.8582000000000001</v>
      </c>
      <c r="U643">
        <v>5.8752000000000004</v>
      </c>
      <c r="V643" s="34">
        <f t="shared" si="20"/>
        <v>0</v>
      </c>
      <c r="W643" t="str">
        <f t="shared" si="19"/>
        <v/>
      </c>
    </row>
    <row r="644" spans="1:23" x14ac:dyDescent="0.25">
      <c r="A644" s="38">
        <v>37425</v>
      </c>
      <c r="B644">
        <v>2.0994999999999999</v>
      </c>
      <c r="C644">
        <v>2.9058999999999999</v>
      </c>
      <c r="D644">
        <v>3.4735</v>
      </c>
      <c r="E644">
        <v>3.8887999999999998</v>
      </c>
      <c r="F644">
        <v>4.218</v>
      </c>
      <c r="G644">
        <v>4.4905999999999997</v>
      </c>
      <c r="H644">
        <v>4.7214</v>
      </c>
      <c r="I644">
        <v>4.9188999999999998</v>
      </c>
      <c r="J644">
        <v>5.0885999999999996</v>
      </c>
      <c r="K644">
        <v>5.2344999999999997</v>
      </c>
      <c r="L644">
        <v>5.3597000000000001</v>
      </c>
      <c r="M644">
        <v>5.4667000000000003</v>
      </c>
      <c r="N644">
        <v>5.5575999999999999</v>
      </c>
      <c r="O644">
        <v>5.6341999999999999</v>
      </c>
      <c r="P644">
        <v>5.6980000000000004</v>
      </c>
      <c r="Q644">
        <v>5.7504</v>
      </c>
      <c r="R644">
        <v>5.7925000000000004</v>
      </c>
      <c r="S644">
        <v>5.8255999999999997</v>
      </c>
      <c r="T644">
        <v>5.8505000000000003</v>
      </c>
      <c r="U644">
        <v>5.8681000000000001</v>
      </c>
      <c r="V644" s="34">
        <f t="shared" si="20"/>
        <v>0</v>
      </c>
      <c r="W644" t="str">
        <f t="shared" ref="W644:W707" si="21">IF(SUM(V644:V648)&gt;0,CONCATENATE(YEAR(A644),INT((MONTH(A644)-1)/3)+1),"")</f>
        <v/>
      </c>
    </row>
    <row r="645" spans="1:23" x14ac:dyDescent="0.25">
      <c r="A645" s="38">
        <v>37426</v>
      </c>
      <c r="B645">
        <v>2.0081000000000002</v>
      </c>
      <c r="C645">
        <v>2.7827999999999999</v>
      </c>
      <c r="D645">
        <v>3.3483000000000001</v>
      </c>
      <c r="E645">
        <v>3.7663000000000002</v>
      </c>
      <c r="F645">
        <v>4.0984999999999996</v>
      </c>
      <c r="G645">
        <v>4.3743999999999996</v>
      </c>
      <c r="H645">
        <v>4.6085000000000003</v>
      </c>
      <c r="I645">
        <v>4.8094000000000001</v>
      </c>
      <c r="J645">
        <v>4.9825999999999997</v>
      </c>
      <c r="K645">
        <v>5.1318999999999999</v>
      </c>
      <c r="L645">
        <v>5.2606000000000002</v>
      </c>
      <c r="M645">
        <v>5.3708999999999998</v>
      </c>
      <c r="N645">
        <v>5.4650999999999996</v>
      </c>
      <c r="O645">
        <v>5.5449000000000002</v>
      </c>
      <c r="P645">
        <v>5.6117999999999997</v>
      </c>
      <c r="Q645">
        <v>5.6672000000000002</v>
      </c>
      <c r="R645">
        <v>5.7122000000000002</v>
      </c>
      <c r="S645">
        <v>5.7480000000000002</v>
      </c>
      <c r="T645">
        <v>5.7755000000000001</v>
      </c>
      <c r="U645">
        <v>5.7956000000000003</v>
      </c>
      <c r="V645" s="34">
        <f t="shared" si="20"/>
        <v>0</v>
      </c>
      <c r="W645" t="str">
        <f t="shared" si="21"/>
        <v/>
      </c>
    </row>
    <row r="646" spans="1:23" x14ac:dyDescent="0.25">
      <c r="A646" s="38">
        <v>37427</v>
      </c>
      <c r="B646">
        <v>2.117</v>
      </c>
      <c r="C646">
        <v>2.8980999999999999</v>
      </c>
      <c r="D646">
        <v>3.4544999999999999</v>
      </c>
      <c r="E646">
        <v>3.8651</v>
      </c>
      <c r="F646">
        <v>4.1923000000000004</v>
      </c>
      <c r="G646">
        <v>4.4644000000000004</v>
      </c>
      <c r="H646">
        <v>4.6955999999999998</v>
      </c>
      <c r="I646">
        <v>4.8940999999999999</v>
      </c>
      <c r="J646">
        <v>5.0651000000000002</v>
      </c>
      <c r="K646">
        <v>5.2126999999999999</v>
      </c>
      <c r="L646">
        <v>5.3398000000000003</v>
      </c>
      <c r="M646">
        <v>5.4486999999999997</v>
      </c>
      <c r="N646">
        <v>5.5416999999999996</v>
      </c>
      <c r="O646">
        <v>5.6203000000000003</v>
      </c>
      <c r="P646">
        <v>5.6860999999999997</v>
      </c>
      <c r="Q646">
        <v>5.7404999999999999</v>
      </c>
      <c r="R646">
        <v>5.7847</v>
      </c>
      <c r="S646">
        <v>5.8197000000000001</v>
      </c>
      <c r="T646">
        <v>5.8464999999999998</v>
      </c>
      <c r="U646">
        <v>5.8658999999999999</v>
      </c>
      <c r="V646" s="34">
        <f t="shared" si="20"/>
        <v>0</v>
      </c>
      <c r="W646" t="str">
        <f t="shared" si="21"/>
        <v/>
      </c>
    </row>
    <row r="647" spans="1:23" x14ac:dyDescent="0.25">
      <c r="A647" s="38">
        <v>37428</v>
      </c>
      <c r="B647">
        <v>2.0867</v>
      </c>
      <c r="C647">
        <v>2.8496999999999999</v>
      </c>
      <c r="D647">
        <v>3.4041000000000001</v>
      </c>
      <c r="E647">
        <v>3.8134000000000001</v>
      </c>
      <c r="F647">
        <v>4.1383999999999999</v>
      </c>
      <c r="G647">
        <v>4.4081999999999999</v>
      </c>
      <c r="H647">
        <v>4.6372</v>
      </c>
      <c r="I647">
        <v>4.8338000000000001</v>
      </c>
      <c r="J647">
        <v>5.0034000000000001</v>
      </c>
      <c r="K647">
        <v>5.1498999999999997</v>
      </c>
      <c r="L647">
        <v>5.2763</v>
      </c>
      <c r="M647">
        <v>5.3849</v>
      </c>
      <c r="N647">
        <v>5.4776999999999996</v>
      </c>
      <c r="O647">
        <v>5.5566000000000004</v>
      </c>
      <c r="P647">
        <v>5.6228999999999996</v>
      </c>
      <c r="Q647">
        <v>5.6779000000000002</v>
      </c>
      <c r="R647">
        <v>5.7229000000000001</v>
      </c>
      <c r="S647">
        <v>5.7588999999999997</v>
      </c>
      <c r="T647">
        <v>5.7868000000000004</v>
      </c>
      <c r="U647">
        <v>5.8074000000000003</v>
      </c>
      <c r="V647" s="34">
        <f t="shared" si="20"/>
        <v>0</v>
      </c>
      <c r="W647" t="str">
        <f t="shared" si="21"/>
        <v/>
      </c>
    </row>
    <row r="648" spans="1:23" x14ac:dyDescent="0.25">
      <c r="A648" s="38">
        <v>37431</v>
      </c>
      <c r="B648">
        <v>2.1278999999999999</v>
      </c>
      <c r="C648">
        <v>2.9096000000000002</v>
      </c>
      <c r="D648">
        <v>3.4672000000000001</v>
      </c>
      <c r="E648">
        <v>3.8782999999999999</v>
      </c>
      <c r="F648">
        <v>4.2051999999999996</v>
      </c>
      <c r="G648">
        <v>4.4766000000000004</v>
      </c>
      <c r="H648">
        <v>4.7068000000000003</v>
      </c>
      <c r="I648">
        <v>4.9040999999999997</v>
      </c>
      <c r="J648">
        <v>5.0739000000000001</v>
      </c>
      <c r="K648">
        <v>5.2202000000000002</v>
      </c>
      <c r="L648">
        <v>5.3459000000000003</v>
      </c>
      <c r="M648">
        <v>5.4535999999999998</v>
      </c>
      <c r="N648">
        <v>5.5452000000000004</v>
      </c>
      <c r="O648">
        <v>5.6226000000000003</v>
      </c>
      <c r="P648">
        <v>5.6871999999999998</v>
      </c>
      <c r="Q648">
        <v>5.7404999999999999</v>
      </c>
      <c r="R648">
        <v>5.7835000000000001</v>
      </c>
      <c r="S648">
        <v>5.8174999999999999</v>
      </c>
      <c r="T648">
        <v>5.8433000000000002</v>
      </c>
      <c r="U648">
        <v>5.8617999999999997</v>
      </c>
      <c r="V648" s="34">
        <f t="shared" si="20"/>
        <v>0</v>
      </c>
      <c r="W648" t="str">
        <f t="shared" si="21"/>
        <v>20022</v>
      </c>
    </row>
    <row r="649" spans="1:23" x14ac:dyDescent="0.25">
      <c r="A649" s="38">
        <v>37432</v>
      </c>
      <c r="B649">
        <v>2.0918000000000001</v>
      </c>
      <c r="C649">
        <v>2.8864999999999998</v>
      </c>
      <c r="D649">
        <v>3.4592000000000001</v>
      </c>
      <c r="E649">
        <v>3.8791000000000002</v>
      </c>
      <c r="F649">
        <v>4.2114000000000003</v>
      </c>
      <c r="G649">
        <v>4.4863999999999997</v>
      </c>
      <c r="H649">
        <v>4.7191999999999998</v>
      </c>
      <c r="I649">
        <v>4.9185999999999996</v>
      </c>
      <c r="J649">
        <v>5.0902000000000003</v>
      </c>
      <c r="K649">
        <v>5.2381000000000002</v>
      </c>
      <c r="L649">
        <v>5.3653000000000004</v>
      </c>
      <c r="M649">
        <v>5.4743000000000004</v>
      </c>
      <c r="N649">
        <v>5.5671999999999997</v>
      </c>
      <c r="O649">
        <v>5.6458000000000004</v>
      </c>
      <c r="P649">
        <v>5.7115999999999998</v>
      </c>
      <c r="Q649">
        <v>5.7659000000000002</v>
      </c>
      <c r="R649">
        <v>5.8101000000000003</v>
      </c>
      <c r="S649">
        <v>5.8451000000000004</v>
      </c>
      <c r="T649">
        <v>5.8719000000000001</v>
      </c>
      <c r="U649">
        <v>5.8914</v>
      </c>
      <c r="V649" s="34">
        <f t="shared" si="20"/>
        <v>0</v>
      </c>
      <c r="W649" t="str">
        <f t="shared" si="21"/>
        <v>20022</v>
      </c>
    </row>
    <row r="650" spans="1:23" x14ac:dyDescent="0.25">
      <c r="A650" s="38">
        <v>37433</v>
      </c>
      <c r="B650">
        <v>1.9663999999999999</v>
      </c>
      <c r="C650">
        <v>2.7305999999999999</v>
      </c>
      <c r="D650">
        <v>3.3106</v>
      </c>
      <c r="E650">
        <v>3.7383999999999999</v>
      </c>
      <c r="F650">
        <v>4.0754000000000001</v>
      </c>
      <c r="G650">
        <v>4.3535000000000004</v>
      </c>
      <c r="H650">
        <v>4.5890000000000004</v>
      </c>
      <c r="I650">
        <v>4.7911999999999999</v>
      </c>
      <c r="J650">
        <v>4.9659000000000004</v>
      </c>
      <c r="K650">
        <v>5.1172000000000004</v>
      </c>
      <c r="L650">
        <v>5.2483000000000004</v>
      </c>
      <c r="M650">
        <v>5.3616000000000001</v>
      </c>
      <c r="N650">
        <v>5.4592000000000001</v>
      </c>
      <c r="O650">
        <v>5.5427</v>
      </c>
      <c r="P650">
        <v>5.6136999999999997</v>
      </c>
      <c r="Q650">
        <v>5.6734</v>
      </c>
      <c r="R650">
        <v>5.7229999999999999</v>
      </c>
      <c r="S650">
        <v>5.7636000000000003</v>
      </c>
      <c r="T650">
        <v>5.7958999999999996</v>
      </c>
      <c r="U650">
        <v>5.8209</v>
      </c>
      <c r="V650" s="34">
        <f t="shared" si="20"/>
        <v>0</v>
      </c>
      <c r="W650" t="str">
        <f t="shared" si="21"/>
        <v>20022</v>
      </c>
    </row>
    <row r="651" spans="1:23" x14ac:dyDescent="0.25">
      <c r="A651" s="38">
        <v>37434</v>
      </c>
      <c r="B651">
        <v>2.0331999999999999</v>
      </c>
      <c r="C651">
        <v>2.8214999999999999</v>
      </c>
      <c r="D651">
        <v>3.4005000000000001</v>
      </c>
      <c r="E651">
        <v>3.8281999999999998</v>
      </c>
      <c r="F651">
        <v>4.1673999999999998</v>
      </c>
      <c r="G651">
        <v>4.4488000000000003</v>
      </c>
      <c r="H651">
        <v>4.6875999999999998</v>
      </c>
      <c r="I651">
        <v>4.8926999999999996</v>
      </c>
      <c r="J651">
        <v>5.0697999999999999</v>
      </c>
      <c r="K651">
        <v>5.2229000000000001</v>
      </c>
      <c r="L651">
        <v>5.3550000000000004</v>
      </c>
      <c r="M651">
        <v>5.4687999999999999</v>
      </c>
      <c r="N651">
        <v>5.5663</v>
      </c>
      <c r="O651">
        <v>5.6492000000000004</v>
      </c>
      <c r="P651">
        <v>5.7191000000000001</v>
      </c>
      <c r="Q651">
        <v>5.7774000000000001</v>
      </c>
      <c r="R651">
        <v>5.8251999999999997</v>
      </c>
      <c r="S651">
        <v>5.8636999999999997</v>
      </c>
      <c r="T651">
        <v>5.8936999999999999</v>
      </c>
      <c r="U651">
        <v>5.9161999999999999</v>
      </c>
      <c r="V651" s="34">
        <f t="shared" si="20"/>
        <v>0</v>
      </c>
      <c r="W651" t="str">
        <f t="shared" si="21"/>
        <v>20022</v>
      </c>
    </row>
    <row r="652" spans="1:23" x14ac:dyDescent="0.25">
      <c r="A652" s="38">
        <v>37435</v>
      </c>
      <c r="B652">
        <v>2.0579999999999998</v>
      </c>
      <c r="C652">
        <v>2.8456000000000001</v>
      </c>
      <c r="D652">
        <v>3.4232</v>
      </c>
      <c r="E652">
        <v>3.8502000000000001</v>
      </c>
      <c r="F652">
        <v>4.1887999999999996</v>
      </c>
      <c r="G652">
        <v>4.4694000000000003</v>
      </c>
      <c r="H652">
        <v>4.7076000000000002</v>
      </c>
      <c r="I652">
        <v>4.9123000000000001</v>
      </c>
      <c r="J652">
        <v>5.0891999999999999</v>
      </c>
      <c r="K652">
        <v>5.2423000000000002</v>
      </c>
      <c r="L652">
        <v>5.3746999999999998</v>
      </c>
      <c r="M652">
        <v>5.4889000000000001</v>
      </c>
      <c r="N652">
        <v>5.5869999999999997</v>
      </c>
      <c r="O652">
        <v>5.6706000000000003</v>
      </c>
      <c r="P652">
        <v>5.7413999999999996</v>
      </c>
      <c r="Q652">
        <v>5.8006000000000002</v>
      </c>
      <c r="R652">
        <v>5.8494000000000002</v>
      </c>
      <c r="S652">
        <v>5.8888999999999996</v>
      </c>
      <c r="T652">
        <v>5.9200999999999997</v>
      </c>
      <c r="U652">
        <v>5.9436999999999998</v>
      </c>
      <c r="V652" s="34">
        <f t="shared" si="20"/>
        <v>1</v>
      </c>
      <c r="W652" t="str">
        <f t="shared" si="21"/>
        <v>20022</v>
      </c>
    </row>
    <row r="653" spans="1:23" x14ac:dyDescent="0.25">
      <c r="A653" s="38">
        <v>37438</v>
      </c>
      <c r="B653">
        <v>2.0257000000000001</v>
      </c>
      <c r="C653">
        <v>2.8214000000000001</v>
      </c>
      <c r="D653">
        <v>3.4043999999999999</v>
      </c>
      <c r="E653">
        <v>3.8331</v>
      </c>
      <c r="F653">
        <v>4.1722999999999999</v>
      </c>
      <c r="G653">
        <v>4.4532999999999996</v>
      </c>
      <c r="H653">
        <v>4.6916000000000002</v>
      </c>
      <c r="I653">
        <v>4.8963000000000001</v>
      </c>
      <c r="J653">
        <v>5.0731000000000002</v>
      </c>
      <c r="K653">
        <v>5.226</v>
      </c>
      <c r="L653">
        <v>5.3582000000000001</v>
      </c>
      <c r="M653">
        <v>5.4721000000000002</v>
      </c>
      <c r="N653">
        <v>5.5698999999999996</v>
      </c>
      <c r="O653">
        <v>5.6532</v>
      </c>
      <c r="P653">
        <v>5.7236000000000002</v>
      </c>
      <c r="Q653">
        <v>5.7824999999999998</v>
      </c>
      <c r="R653">
        <v>5.8310000000000004</v>
      </c>
      <c r="S653">
        <v>5.8701999999999996</v>
      </c>
      <c r="T653">
        <v>5.9009999999999998</v>
      </c>
      <c r="U653">
        <v>5.9241999999999999</v>
      </c>
      <c r="V653" s="34">
        <f t="shared" si="20"/>
        <v>0</v>
      </c>
      <c r="W653" t="str">
        <f t="shared" si="21"/>
        <v/>
      </c>
    </row>
    <row r="654" spans="1:23" x14ac:dyDescent="0.25">
      <c r="A654" s="38">
        <v>37439</v>
      </c>
      <c r="B654">
        <v>1.9467000000000001</v>
      </c>
      <c r="C654">
        <v>2.7134</v>
      </c>
      <c r="D654">
        <v>3.3041999999999998</v>
      </c>
      <c r="E654">
        <v>3.7418</v>
      </c>
      <c r="F654">
        <v>4.0865</v>
      </c>
      <c r="G654">
        <v>4.3705999999999996</v>
      </c>
      <c r="H654">
        <v>4.6109</v>
      </c>
      <c r="I654">
        <v>4.8167999999999997</v>
      </c>
      <c r="J654">
        <v>4.9945000000000004</v>
      </c>
      <c r="K654">
        <v>5.1482999999999999</v>
      </c>
      <c r="L654">
        <v>5.2812999999999999</v>
      </c>
      <c r="M654">
        <v>5.3960999999999997</v>
      </c>
      <c r="N654">
        <v>5.4947999999999997</v>
      </c>
      <c r="O654">
        <v>5.5791000000000004</v>
      </c>
      <c r="P654">
        <v>5.6506999999999996</v>
      </c>
      <c r="Q654">
        <v>5.7107000000000001</v>
      </c>
      <c r="R654">
        <v>5.7603999999999997</v>
      </c>
      <c r="S654">
        <v>5.8009000000000004</v>
      </c>
      <c r="T654">
        <v>5.8330000000000002</v>
      </c>
      <c r="U654">
        <v>5.8577000000000004</v>
      </c>
      <c r="V654" s="34">
        <f t="shared" si="20"/>
        <v>0</v>
      </c>
      <c r="W654" t="str">
        <f t="shared" si="21"/>
        <v/>
      </c>
    </row>
    <row r="655" spans="1:23" x14ac:dyDescent="0.25">
      <c r="A655" s="38">
        <v>37440</v>
      </c>
      <c r="B655">
        <v>1.9455</v>
      </c>
      <c r="C655">
        <v>2.726</v>
      </c>
      <c r="D655">
        <v>3.3159000000000001</v>
      </c>
      <c r="E655">
        <v>3.75</v>
      </c>
      <c r="F655">
        <v>4.0929000000000002</v>
      </c>
      <c r="G655">
        <v>4.3765999999999998</v>
      </c>
      <c r="H655">
        <v>4.6170999999999998</v>
      </c>
      <c r="I655">
        <v>4.8235000000000001</v>
      </c>
      <c r="J655">
        <v>5.0016999999999996</v>
      </c>
      <c r="K655">
        <v>5.1558999999999999</v>
      </c>
      <c r="L655">
        <v>5.2891000000000004</v>
      </c>
      <c r="M655">
        <v>5.4039999999999999</v>
      </c>
      <c r="N655">
        <v>5.5026000000000002</v>
      </c>
      <c r="O655">
        <v>5.5867000000000004</v>
      </c>
      <c r="P655">
        <v>5.6577999999999999</v>
      </c>
      <c r="Q655">
        <v>5.7172999999999998</v>
      </c>
      <c r="R655">
        <v>5.7663000000000002</v>
      </c>
      <c r="S655">
        <v>5.8059000000000003</v>
      </c>
      <c r="T655">
        <v>5.8371000000000004</v>
      </c>
      <c r="U655">
        <v>5.8608000000000002</v>
      </c>
      <c r="V655" s="34">
        <f t="shared" si="20"/>
        <v>0</v>
      </c>
      <c r="W655" t="str">
        <f t="shared" si="21"/>
        <v/>
      </c>
    </row>
    <row r="656" spans="1:23" x14ac:dyDescent="0.25">
      <c r="A656" s="38">
        <v>37441</v>
      </c>
      <c r="B656" t="s">
        <v>84</v>
      </c>
      <c r="C656" t="s">
        <v>84</v>
      </c>
      <c r="D656" t="s">
        <v>84</v>
      </c>
      <c r="E656" t="s">
        <v>84</v>
      </c>
      <c r="F656" t="s">
        <v>84</v>
      </c>
      <c r="G656" t="s">
        <v>84</v>
      </c>
      <c r="H656" t="s">
        <v>84</v>
      </c>
      <c r="I656" t="s">
        <v>84</v>
      </c>
      <c r="J656" t="s">
        <v>84</v>
      </c>
      <c r="K656" t="s">
        <v>84</v>
      </c>
      <c r="L656" t="s">
        <v>84</v>
      </c>
      <c r="M656" t="s">
        <v>84</v>
      </c>
      <c r="N656" t="s">
        <v>84</v>
      </c>
      <c r="O656" t="s">
        <v>84</v>
      </c>
      <c r="P656" t="s">
        <v>84</v>
      </c>
      <c r="Q656" t="s">
        <v>84</v>
      </c>
      <c r="R656" t="s">
        <v>84</v>
      </c>
      <c r="S656" t="s">
        <v>84</v>
      </c>
      <c r="T656" t="s">
        <v>84</v>
      </c>
      <c r="U656" t="s">
        <v>84</v>
      </c>
      <c r="V656" s="34">
        <f t="shared" si="20"/>
        <v>0</v>
      </c>
      <c r="W656" t="str">
        <f t="shared" si="21"/>
        <v/>
      </c>
    </row>
    <row r="657" spans="1:23" x14ac:dyDescent="0.25">
      <c r="A657" s="38">
        <v>37442</v>
      </c>
      <c r="B657">
        <v>2.0503</v>
      </c>
      <c r="C657">
        <v>2.8601000000000001</v>
      </c>
      <c r="D657">
        <v>3.4483999999999999</v>
      </c>
      <c r="E657">
        <v>3.8780000000000001</v>
      </c>
      <c r="F657">
        <v>4.2173999999999996</v>
      </c>
      <c r="G657">
        <v>4.4981</v>
      </c>
      <c r="H657">
        <v>4.7359999999999998</v>
      </c>
      <c r="I657">
        <v>4.9400000000000004</v>
      </c>
      <c r="J657">
        <v>5.1158000000000001</v>
      </c>
      <c r="K657">
        <v>5.2675999999999998</v>
      </c>
      <c r="L657">
        <v>5.3985000000000003</v>
      </c>
      <c r="M657">
        <v>5.5109000000000004</v>
      </c>
      <c r="N657">
        <v>5.6071</v>
      </c>
      <c r="O657">
        <v>5.6886999999999999</v>
      </c>
      <c r="P657">
        <v>5.7573999999999996</v>
      </c>
      <c r="Q657">
        <v>5.8144999999999998</v>
      </c>
      <c r="R657">
        <v>5.8612000000000002</v>
      </c>
      <c r="S657">
        <v>5.8985000000000003</v>
      </c>
      <c r="T657">
        <v>5.9275000000000002</v>
      </c>
      <c r="U657">
        <v>5.9489999999999998</v>
      </c>
      <c r="V657" s="34">
        <f t="shared" si="20"/>
        <v>0</v>
      </c>
      <c r="W657" t="str">
        <f t="shared" si="21"/>
        <v/>
      </c>
    </row>
    <row r="658" spans="1:23" x14ac:dyDescent="0.25">
      <c r="A658" s="38">
        <v>37445</v>
      </c>
      <c r="B658">
        <v>1.9991000000000001</v>
      </c>
      <c r="C658">
        <v>2.7844000000000002</v>
      </c>
      <c r="D658">
        <v>3.3765000000000001</v>
      </c>
      <c r="E658">
        <v>3.8128000000000002</v>
      </c>
      <c r="F658">
        <v>4.1574</v>
      </c>
      <c r="G658">
        <v>4.4420999999999999</v>
      </c>
      <c r="H658">
        <v>4.6832000000000003</v>
      </c>
      <c r="I658">
        <v>4.8898000000000001</v>
      </c>
      <c r="J658">
        <v>5.0677000000000003</v>
      </c>
      <c r="K658">
        <v>5.2214</v>
      </c>
      <c r="L658">
        <v>5.3539000000000003</v>
      </c>
      <c r="M658">
        <v>5.4676999999999998</v>
      </c>
      <c r="N658">
        <v>5.5651000000000002</v>
      </c>
      <c r="O658">
        <v>5.6478999999999999</v>
      </c>
      <c r="P658">
        <v>5.7176</v>
      </c>
      <c r="Q658">
        <v>5.7755000000000001</v>
      </c>
      <c r="R658">
        <v>5.8230000000000004</v>
      </c>
      <c r="S658">
        <v>5.8609999999999998</v>
      </c>
      <c r="T658">
        <v>5.8906000000000001</v>
      </c>
      <c r="U658">
        <v>5.9127000000000001</v>
      </c>
      <c r="V658" s="34">
        <f t="shared" si="20"/>
        <v>0</v>
      </c>
      <c r="W658" t="str">
        <f t="shared" si="21"/>
        <v/>
      </c>
    </row>
    <row r="659" spans="1:23" x14ac:dyDescent="0.25">
      <c r="A659" s="38">
        <v>37446</v>
      </c>
      <c r="B659">
        <v>1.9259999999999999</v>
      </c>
      <c r="C659">
        <v>2.6966999999999999</v>
      </c>
      <c r="D659">
        <v>3.2867000000000002</v>
      </c>
      <c r="E659">
        <v>3.7248999999999999</v>
      </c>
      <c r="F659">
        <v>4.0734000000000004</v>
      </c>
      <c r="G659">
        <v>4.3628</v>
      </c>
      <c r="H659">
        <v>4.6086999999999998</v>
      </c>
      <c r="I659">
        <v>4.8198999999999996</v>
      </c>
      <c r="J659">
        <v>5.0022000000000002</v>
      </c>
      <c r="K659">
        <v>5.1596000000000002</v>
      </c>
      <c r="L659">
        <v>5.2953999999999999</v>
      </c>
      <c r="M659">
        <v>5.4122000000000003</v>
      </c>
      <c r="N659">
        <v>5.5121000000000002</v>
      </c>
      <c r="O659">
        <v>5.5968999999999998</v>
      </c>
      <c r="P659">
        <v>5.6681999999999997</v>
      </c>
      <c r="Q659">
        <v>5.7274000000000003</v>
      </c>
      <c r="R659">
        <v>5.7759</v>
      </c>
      <c r="S659">
        <v>5.8146000000000004</v>
      </c>
      <c r="T659">
        <v>5.8445999999999998</v>
      </c>
      <c r="U659">
        <v>5.8667999999999996</v>
      </c>
      <c r="V659" s="34">
        <f t="shared" si="20"/>
        <v>0</v>
      </c>
      <c r="W659" t="str">
        <f t="shared" si="21"/>
        <v/>
      </c>
    </row>
    <row r="660" spans="1:23" x14ac:dyDescent="0.25">
      <c r="A660" s="38">
        <v>37447</v>
      </c>
      <c r="B660">
        <v>1.8229</v>
      </c>
      <c r="C660">
        <v>2.5524</v>
      </c>
      <c r="D660">
        <v>3.1444000000000001</v>
      </c>
      <c r="E660">
        <v>3.5884</v>
      </c>
      <c r="F660">
        <v>3.9418000000000002</v>
      </c>
      <c r="G660">
        <v>4.2355999999999998</v>
      </c>
      <c r="H660">
        <v>4.4854000000000003</v>
      </c>
      <c r="I660">
        <v>4.7004000000000001</v>
      </c>
      <c r="J660">
        <v>4.8863000000000003</v>
      </c>
      <c r="K660">
        <v>5.0475000000000003</v>
      </c>
      <c r="L660">
        <v>5.1870000000000003</v>
      </c>
      <c r="M660">
        <v>5.3075000000000001</v>
      </c>
      <c r="N660">
        <v>5.4109999999999996</v>
      </c>
      <c r="O660">
        <v>5.4993999999999996</v>
      </c>
      <c r="P660">
        <v>5.5743</v>
      </c>
      <c r="Q660">
        <v>5.6369999999999996</v>
      </c>
      <c r="R660">
        <v>5.6887999999999996</v>
      </c>
      <c r="S660">
        <v>5.7308000000000003</v>
      </c>
      <c r="T660">
        <v>5.7640000000000002</v>
      </c>
      <c r="U660">
        <v>5.7892000000000001</v>
      </c>
      <c r="V660" s="34">
        <f t="shared" si="20"/>
        <v>0</v>
      </c>
      <c r="W660" t="str">
        <f t="shared" si="21"/>
        <v/>
      </c>
    </row>
    <row r="661" spans="1:23" x14ac:dyDescent="0.25">
      <c r="A661" s="38">
        <v>37448</v>
      </c>
      <c r="B661">
        <v>1.8635999999999999</v>
      </c>
      <c r="C661">
        <v>2.5672000000000001</v>
      </c>
      <c r="D661">
        <v>3.1507999999999998</v>
      </c>
      <c r="E661">
        <v>3.5922999999999998</v>
      </c>
      <c r="F661">
        <v>3.944</v>
      </c>
      <c r="G661">
        <v>4.2359999999999998</v>
      </c>
      <c r="H661">
        <v>4.4840999999999998</v>
      </c>
      <c r="I661">
        <v>4.6974999999999998</v>
      </c>
      <c r="J661">
        <v>4.8822000000000001</v>
      </c>
      <c r="K661">
        <v>5.0422000000000002</v>
      </c>
      <c r="L661">
        <v>5.1809000000000003</v>
      </c>
      <c r="M661">
        <v>5.3007</v>
      </c>
      <c r="N661">
        <v>5.4038000000000004</v>
      </c>
      <c r="O661">
        <v>5.492</v>
      </c>
      <c r="P661">
        <v>5.5667999999999997</v>
      </c>
      <c r="Q661">
        <v>5.6295000000000002</v>
      </c>
      <c r="R661">
        <v>5.6814999999999998</v>
      </c>
      <c r="S661">
        <v>5.7237999999999998</v>
      </c>
      <c r="T661">
        <v>5.7573999999999996</v>
      </c>
      <c r="U661">
        <v>5.7831000000000001</v>
      </c>
      <c r="V661" s="34">
        <f t="shared" si="20"/>
        <v>0</v>
      </c>
      <c r="W661" t="str">
        <f t="shared" si="21"/>
        <v/>
      </c>
    </row>
    <row r="662" spans="1:23" x14ac:dyDescent="0.25">
      <c r="A662" s="38">
        <v>37449</v>
      </c>
      <c r="B662">
        <v>1.8469</v>
      </c>
      <c r="C662">
        <v>2.5259</v>
      </c>
      <c r="D662">
        <v>3.1055000000000001</v>
      </c>
      <c r="E662">
        <v>3.5487000000000002</v>
      </c>
      <c r="F662">
        <v>3.9028999999999998</v>
      </c>
      <c r="G662">
        <v>4.1971999999999996</v>
      </c>
      <c r="H662">
        <v>4.4476000000000004</v>
      </c>
      <c r="I662">
        <v>4.6631</v>
      </c>
      <c r="J662">
        <v>4.8498000000000001</v>
      </c>
      <c r="K662">
        <v>5.0118</v>
      </c>
      <c r="L662">
        <v>5.1523000000000003</v>
      </c>
      <c r="M662">
        <v>5.274</v>
      </c>
      <c r="N662">
        <v>5.3787000000000003</v>
      </c>
      <c r="O662">
        <v>5.4684999999999997</v>
      </c>
      <c r="P662">
        <v>5.5448000000000004</v>
      </c>
      <c r="Q662">
        <v>5.6090999999999998</v>
      </c>
      <c r="R662">
        <v>5.6623999999999999</v>
      </c>
      <c r="S662">
        <v>5.7060000000000004</v>
      </c>
      <c r="T662">
        <v>5.7408000000000001</v>
      </c>
      <c r="U662">
        <v>5.7676999999999996</v>
      </c>
      <c r="V662" s="34">
        <f t="shared" si="20"/>
        <v>0</v>
      </c>
      <c r="W662" t="str">
        <f t="shared" si="21"/>
        <v/>
      </c>
    </row>
    <row r="663" spans="1:23" x14ac:dyDescent="0.25">
      <c r="A663" s="38">
        <v>37452</v>
      </c>
      <c r="B663">
        <v>1.8405</v>
      </c>
      <c r="C663">
        <v>2.5186000000000002</v>
      </c>
      <c r="D663">
        <v>3.1065999999999998</v>
      </c>
      <c r="E663">
        <v>3.5592000000000001</v>
      </c>
      <c r="F663">
        <v>3.9214000000000002</v>
      </c>
      <c r="G663">
        <v>4.2222</v>
      </c>
      <c r="H663">
        <v>4.4776999999999996</v>
      </c>
      <c r="I663">
        <v>4.6973000000000003</v>
      </c>
      <c r="J663">
        <v>4.8871000000000002</v>
      </c>
      <c r="K663">
        <v>5.0513000000000003</v>
      </c>
      <c r="L663">
        <v>5.1933999999999996</v>
      </c>
      <c r="M663">
        <v>5.3159999999999998</v>
      </c>
      <c r="N663">
        <v>5.4211999999999998</v>
      </c>
      <c r="O663">
        <v>5.5110000000000001</v>
      </c>
      <c r="P663">
        <v>5.5869999999999997</v>
      </c>
      <c r="Q663">
        <v>5.6505000000000001</v>
      </c>
      <c r="R663">
        <v>5.7028999999999996</v>
      </c>
      <c r="S663">
        <v>5.7454000000000001</v>
      </c>
      <c r="T663">
        <v>5.7788000000000004</v>
      </c>
      <c r="U663">
        <v>5.8041999999999998</v>
      </c>
      <c r="V663" s="34">
        <f t="shared" si="20"/>
        <v>0</v>
      </c>
      <c r="W663" t="str">
        <f t="shared" si="21"/>
        <v/>
      </c>
    </row>
    <row r="664" spans="1:23" x14ac:dyDescent="0.25">
      <c r="A664" s="38">
        <v>37453</v>
      </c>
      <c r="B664">
        <v>1.9083000000000001</v>
      </c>
      <c r="C664">
        <v>2.6190000000000002</v>
      </c>
      <c r="D664">
        <v>3.202</v>
      </c>
      <c r="E664">
        <v>3.6492</v>
      </c>
      <c r="F664">
        <v>4.0092999999999996</v>
      </c>
      <c r="G664">
        <v>4.3101000000000003</v>
      </c>
      <c r="H664">
        <v>4.5664999999999996</v>
      </c>
      <c r="I664">
        <v>4.7873999999999999</v>
      </c>
      <c r="J664">
        <v>4.9783999999999997</v>
      </c>
      <c r="K664">
        <v>5.1436999999999999</v>
      </c>
      <c r="L664">
        <v>5.2866</v>
      </c>
      <c r="M664">
        <v>5.4097</v>
      </c>
      <c r="N664">
        <v>5.5151000000000003</v>
      </c>
      <c r="O664">
        <v>5.6048</v>
      </c>
      <c r="P664">
        <v>5.6803999999999997</v>
      </c>
      <c r="Q664">
        <v>5.7434000000000003</v>
      </c>
      <c r="R664">
        <v>5.7949999999999999</v>
      </c>
      <c r="S664">
        <v>5.8364000000000003</v>
      </c>
      <c r="T664">
        <v>5.8685999999999998</v>
      </c>
      <c r="U664">
        <v>5.8925999999999998</v>
      </c>
      <c r="V664" s="34">
        <f t="shared" si="20"/>
        <v>0</v>
      </c>
      <c r="W664" t="str">
        <f t="shared" si="21"/>
        <v/>
      </c>
    </row>
    <row r="665" spans="1:23" x14ac:dyDescent="0.25">
      <c r="A665" s="38">
        <v>37454</v>
      </c>
      <c r="B665">
        <v>1.8764000000000001</v>
      </c>
      <c r="C665">
        <v>2.5684</v>
      </c>
      <c r="D665">
        <v>3.15</v>
      </c>
      <c r="E665">
        <v>3.5971000000000002</v>
      </c>
      <c r="F665">
        <v>3.9569999999999999</v>
      </c>
      <c r="G665">
        <v>4.2576999999999998</v>
      </c>
      <c r="H665">
        <v>4.5143000000000004</v>
      </c>
      <c r="I665">
        <v>4.7355999999999998</v>
      </c>
      <c r="J665">
        <v>4.9273999999999996</v>
      </c>
      <c r="K665">
        <v>5.0938999999999997</v>
      </c>
      <c r="L665">
        <v>5.2382</v>
      </c>
      <c r="M665">
        <v>5.3628999999999998</v>
      </c>
      <c r="N665">
        <v>5.4702000000000002</v>
      </c>
      <c r="O665">
        <v>5.5618999999999996</v>
      </c>
      <c r="P665">
        <v>5.6395999999999997</v>
      </c>
      <c r="Q665">
        <v>5.7047999999999996</v>
      </c>
      <c r="R665">
        <v>5.7586000000000004</v>
      </c>
      <c r="S665">
        <v>5.8022999999999998</v>
      </c>
      <c r="T665">
        <v>5.8369</v>
      </c>
      <c r="U665">
        <v>5.8632999999999997</v>
      </c>
      <c r="V665" s="34">
        <f t="shared" si="20"/>
        <v>0</v>
      </c>
      <c r="W665" t="str">
        <f t="shared" si="21"/>
        <v/>
      </c>
    </row>
    <row r="666" spans="1:23" x14ac:dyDescent="0.25">
      <c r="A666" s="38">
        <v>37455</v>
      </c>
      <c r="B666">
        <v>1.8071999999999999</v>
      </c>
      <c r="C666">
        <v>2.5036</v>
      </c>
      <c r="D666">
        <v>3.0867</v>
      </c>
      <c r="E666">
        <v>3.5333999999999999</v>
      </c>
      <c r="F666">
        <v>3.8936000000000002</v>
      </c>
      <c r="G666">
        <v>4.1957000000000004</v>
      </c>
      <c r="H666">
        <v>4.4546000000000001</v>
      </c>
      <c r="I666">
        <v>4.6788999999999996</v>
      </c>
      <c r="J666">
        <v>4.8742000000000001</v>
      </c>
      <c r="K666">
        <v>5.0446</v>
      </c>
      <c r="L666">
        <v>5.1931000000000003</v>
      </c>
      <c r="M666">
        <v>5.3221999999999996</v>
      </c>
      <c r="N666">
        <v>5.4340000000000002</v>
      </c>
      <c r="O666">
        <v>5.5303000000000004</v>
      </c>
      <c r="P666">
        <v>5.6127000000000002</v>
      </c>
      <c r="Q666">
        <v>5.6824000000000003</v>
      </c>
      <c r="R666">
        <v>5.7408999999999999</v>
      </c>
      <c r="S666">
        <v>5.7891000000000004</v>
      </c>
      <c r="T666">
        <v>5.8280000000000003</v>
      </c>
      <c r="U666">
        <v>5.8586</v>
      </c>
      <c r="V666" s="34">
        <f t="shared" si="20"/>
        <v>0</v>
      </c>
      <c r="W666" t="str">
        <f t="shared" si="21"/>
        <v/>
      </c>
    </row>
    <row r="667" spans="1:23" x14ac:dyDescent="0.25">
      <c r="A667" s="38">
        <v>37456</v>
      </c>
      <c r="B667">
        <v>1.7778</v>
      </c>
      <c r="C667">
        <v>2.4457</v>
      </c>
      <c r="D667">
        <v>3.0251999999999999</v>
      </c>
      <c r="E667">
        <v>3.4733000000000001</v>
      </c>
      <c r="F667">
        <v>3.8353000000000002</v>
      </c>
      <c r="G667">
        <v>4.1387999999999998</v>
      </c>
      <c r="H667">
        <v>4.3986999999999998</v>
      </c>
      <c r="I667">
        <v>4.6237000000000004</v>
      </c>
      <c r="J667">
        <v>4.8196000000000003</v>
      </c>
      <c r="K667">
        <v>4.9903000000000004</v>
      </c>
      <c r="L667">
        <v>5.1390000000000002</v>
      </c>
      <c r="M667">
        <v>5.2682000000000002</v>
      </c>
      <c r="N667">
        <v>5.38</v>
      </c>
      <c r="O667">
        <v>5.4762000000000004</v>
      </c>
      <c r="P667">
        <v>5.5583999999999998</v>
      </c>
      <c r="Q667">
        <v>5.6280000000000001</v>
      </c>
      <c r="R667">
        <v>5.6863000000000001</v>
      </c>
      <c r="S667">
        <v>5.7342000000000004</v>
      </c>
      <c r="T667">
        <v>5.7728000000000002</v>
      </c>
      <c r="U667">
        <v>5.8030999999999997</v>
      </c>
      <c r="V667" s="34">
        <f t="shared" si="20"/>
        <v>0</v>
      </c>
      <c r="W667" t="str">
        <f t="shared" si="21"/>
        <v/>
      </c>
    </row>
    <row r="668" spans="1:23" x14ac:dyDescent="0.25">
      <c r="A668" s="38">
        <v>37459</v>
      </c>
      <c r="B668">
        <v>1.7435</v>
      </c>
      <c r="C668">
        <v>2.3580999999999999</v>
      </c>
      <c r="D668">
        <v>2.915</v>
      </c>
      <c r="E668">
        <v>3.3565999999999998</v>
      </c>
      <c r="F668">
        <v>3.7189999999999999</v>
      </c>
      <c r="G668">
        <v>4.0259999999999998</v>
      </c>
      <c r="H668">
        <v>4.2907000000000002</v>
      </c>
      <c r="I668">
        <v>4.5210999999999997</v>
      </c>
      <c r="J668">
        <v>4.7225000000000001</v>
      </c>
      <c r="K668">
        <v>4.8986000000000001</v>
      </c>
      <c r="L668">
        <v>5.0523999999999996</v>
      </c>
      <c r="M668">
        <v>5.1863999999999999</v>
      </c>
      <c r="N668">
        <v>5.3026999999999997</v>
      </c>
      <c r="O668">
        <v>5.4028999999999998</v>
      </c>
      <c r="P668">
        <v>5.4888000000000003</v>
      </c>
      <c r="Q668">
        <v>5.5616000000000003</v>
      </c>
      <c r="R668">
        <v>5.6227</v>
      </c>
      <c r="S668">
        <v>5.6731999999999996</v>
      </c>
      <c r="T668">
        <v>5.7140000000000004</v>
      </c>
      <c r="U668">
        <v>5.7461000000000002</v>
      </c>
      <c r="V668" s="34">
        <f t="shared" si="20"/>
        <v>0</v>
      </c>
      <c r="W668" t="str">
        <f t="shared" si="21"/>
        <v/>
      </c>
    </row>
    <row r="669" spans="1:23" x14ac:dyDescent="0.25">
      <c r="A669" s="38">
        <v>37460</v>
      </c>
      <c r="B669">
        <v>1.7122999999999999</v>
      </c>
      <c r="C669">
        <v>2.2938999999999998</v>
      </c>
      <c r="D669">
        <v>2.8456000000000001</v>
      </c>
      <c r="E669">
        <v>3.2915999999999999</v>
      </c>
      <c r="F669">
        <v>3.6608000000000001</v>
      </c>
      <c r="G669">
        <v>3.9750999999999999</v>
      </c>
      <c r="H669">
        <v>4.2469000000000001</v>
      </c>
      <c r="I669">
        <v>4.484</v>
      </c>
      <c r="J669">
        <v>4.6913999999999998</v>
      </c>
      <c r="K669">
        <v>4.8730000000000002</v>
      </c>
      <c r="L669">
        <v>5.0317999999999996</v>
      </c>
      <c r="M669">
        <v>5.1700999999999997</v>
      </c>
      <c r="N669">
        <v>5.2901999999999996</v>
      </c>
      <c r="O669">
        <v>5.3937999999999997</v>
      </c>
      <c r="P669">
        <v>5.4825999999999997</v>
      </c>
      <c r="Q669">
        <v>5.5579000000000001</v>
      </c>
      <c r="R669">
        <v>5.6210000000000004</v>
      </c>
      <c r="S669">
        <v>5.6730999999999998</v>
      </c>
      <c r="T669">
        <v>5.7153</v>
      </c>
      <c r="U669">
        <v>5.7484999999999999</v>
      </c>
      <c r="V669" s="34">
        <f t="shared" si="20"/>
        <v>0</v>
      </c>
      <c r="W669" t="str">
        <f t="shared" si="21"/>
        <v/>
      </c>
    </row>
    <row r="670" spans="1:23" x14ac:dyDescent="0.25">
      <c r="A670" s="38">
        <v>37461</v>
      </c>
      <c r="B670">
        <v>1.7559</v>
      </c>
      <c r="C670">
        <v>2.3302</v>
      </c>
      <c r="D670">
        <v>2.8685999999999998</v>
      </c>
      <c r="E670">
        <v>3.3079000000000001</v>
      </c>
      <c r="F670">
        <v>3.6751999999999998</v>
      </c>
      <c r="G670">
        <v>3.9903</v>
      </c>
      <c r="H670">
        <v>4.2644000000000002</v>
      </c>
      <c r="I670">
        <v>4.5045000000000002</v>
      </c>
      <c r="J670">
        <v>4.7152000000000003</v>
      </c>
      <c r="K670">
        <v>4.9001999999999999</v>
      </c>
      <c r="L670">
        <v>5.0622999999999996</v>
      </c>
      <c r="M670">
        <v>5.2039</v>
      </c>
      <c r="N670">
        <v>5.3270999999999997</v>
      </c>
      <c r="O670">
        <v>5.4336000000000002</v>
      </c>
      <c r="P670">
        <v>5.5250000000000004</v>
      </c>
      <c r="Q670">
        <v>5.6028000000000002</v>
      </c>
      <c r="R670">
        <v>5.6680999999999999</v>
      </c>
      <c r="S670">
        <v>5.7222</v>
      </c>
      <c r="T670">
        <v>5.7662000000000004</v>
      </c>
      <c r="U670">
        <v>5.8009000000000004</v>
      </c>
      <c r="V670" s="34">
        <f t="shared" si="20"/>
        <v>0</v>
      </c>
      <c r="W670" t="str">
        <f t="shared" si="21"/>
        <v/>
      </c>
    </row>
    <row r="671" spans="1:23" x14ac:dyDescent="0.25">
      <c r="A671" s="38">
        <v>37462</v>
      </c>
      <c r="B671">
        <v>1.6768000000000001</v>
      </c>
      <c r="C671">
        <v>2.2241</v>
      </c>
      <c r="D671">
        <v>2.7606999999999999</v>
      </c>
      <c r="E671">
        <v>3.2063000000000001</v>
      </c>
      <c r="F671">
        <v>3.5829</v>
      </c>
      <c r="G671">
        <v>3.9079000000000002</v>
      </c>
      <c r="H671">
        <v>4.1914999999999996</v>
      </c>
      <c r="I671">
        <v>4.4402999999999997</v>
      </c>
      <c r="J671">
        <v>4.6588000000000003</v>
      </c>
      <c r="K671">
        <v>4.8506</v>
      </c>
      <c r="L671">
        <v>5.0185000000000004</v>
      </c>
      <c r="M671">
        <v>5.1649000000000003</v>
      </c>
      <c r="N671">
        <v>5.2920999999999996</v>
      </c>
      <c r="O671">
        <v>5.4016999999999999</v>
      </c>
      <c r="P671">
        <v>5.4954999999999998</v>
      </c>
      <c r="Q671">
        <v>5.5749000000000004</v>
      </c>
      <c r="R671">
        <v>5.6413000000000002</v>
      </c>
      <c r="S671">
        <v>5.6959999999999997</v>
      </c>
      <c r="T671">
        <v>5.7398999999999996</v>
      </c>
      <c r="U671">
        <v>5.7743000000000002</v>
      </c>
      <c r="V671" s="34">
        <f t="shared" si="20"/>
        <v>0</v>
      </c>
      <c r="W671" t="str">
        <f t="shared" si="21"/>
        <v/>
      </c>
    </row>
    <row r="672" spans="1:23" x14ac:dyDescent="0.25">
      <c r="A672" s="38">
        <v>37463</v>
      </c>
      <c r="B672">
        <v>1.6611</v>
      </c>
      <c r="C672">
        <v>2.1695000000000002</v>
      </c>
      <c r="D672">
        <v>2.7065999999999999</v>
      </c>
      <c r="E672">
        <v>3.1642999999999999</v>
      </c>
      <c r="F672">
        <v>3.5533999999999999</v>
      </c>
      <c r="G672">
        <v>3.8894000000000002</v>
      </c>
      <c r="H672">
        <v>4.1824000000000003</v>
      </c>
      <c r="I672">
        <v>4.4393000000000002</v>
      </c>
      <c r="J672">
        <v>4.6647999999999996</v>
      </c>
      <c r="K672">
        <v>4.8625999999999996</v>
      </c>
      <c r="L672">
        <v>5.0358000000000001</v>
      </c>
      <c r="M672">
        <v>5.1867999999999999</v>
      </c>
      <c r="N672">
        <v>5.3178999999999998</v>
      </c>
      <c r="O672">
        <v>5.4309000000000003</v>
      </c>
      <c r="P672">
        <v>5.5275999999999996</v>
      </c>
      <c r="Q672">
        <v>5.6094999999999997</v>
      </c>
      <c r="R672">
        <v>5.6779999999999999</v>
      </c>
      <c r="S672">
        <v>5.7343000000000002</v>
      </c>
      <c r="T672">
        <v>5.7796000000000003</v>
      </c>
      <c r="U672">
        <v>5.8150000000000004</v>
      </c>
      <c r="V672" s="34">
        <f t="shared" si="20"/>
        <v>0</v>
      </c>
      <c r="W672" t="str">
        <f t="shared" si="21"/>
        <v/>
      </c>
    </row>
    <row r="673" spans="1:23" x14ac:dyDescent="0.25">
      <c r="A673" s="38">
        <v>37466</v>
      </c>
      <c r="B673">
        <v>1.8260000000000001</v>
      </c>
      <c r="C673">
        <v>2.3906999999999998</v>
      </c>
      <c r="D673">
        <v>2.9304000000000001</v>
      </c>
      <c r="E673">
        <v>3.3794</v>
      </c>
      <c r="F673">
        <v>3.7587999999999999</v>
      </c>
      <c r="G673">
        <v>4.0856000000000003</v>
      </c>
      <c r="H673">
        <v>4.37</v>
      </c>
      <c r="I673">
        <v>4.6185</v>
      </c>
      <c r="J673">
        <v>4.8360000000000003</v>
      </c>
      <c r="K673">
        <v>5.0259</v>
      </c>
      <c r="L673">
        <v>5.1913</v>
      </c>
      <c r="M673">
        <v>5.3348000000000004</v>
      </c>
      <c r="N673">
        <v>5.4584999999999999</v>
      </c>
      <c r="O673">
        <v>5.5643000000000002</v>
      </c>
      <c r="P673">
        <v>5.6539999999999999</v>
      </c>
      <c r="Q673">
        <v>5.7291999999999996</v>
      </c>
      <c r="R673">
        <v>5.7911999999999999</v>
      </c>
      <c r="S673">
        <v>5.8414000000000001</v>
      </c>
      <c r="T673">
        <v>5.8807999999999998</v>
      </c>
      <c r="U673">
        <v>5.9105999999999996</v>
      </c>
      <c r="V673" s="34">
        <f t="shared" si="20"/>
        <v>0</v>
      </c>
      <c r="W673" t="str">
        <f t="shared" si="21"/>
        <v/>
      </c>
    </row>
    <row r="674" spans="1:23" x14ac:dyDescent="0.25">
      <c r="A674" s="38">
        <v>37467</v>
      </c>
      <c r="B674">
        <v>1.8424</v>
      </c>
      <c r="C674">
        <v>2.4173</v>
      </c>
      <c r="D674">
        <v>2.9657</v>
      </c>
      <c r="E674">
        <v>3.419</v>
      </c>
      <c r="F674">
        <v>3.7984</v>
      </c>
      <c r="G674">
        <v>4.1224999999999996</v>
      </c>
      <c r="H674">
        <v>4.4028</v>
      </c>
      <c r="I674">
        <v>4.6464999999999996</v>
      </c>
      <c r="J674">
        <v>4.8587999999999996</v>
      </c>
      <c r="K674">
        <v>5.0434000000000001</v>
      </c>
      <c r="L674">
        <v>5.2037000000000004</v>
      </c>
      <c r="M674">
        <v>5.3421000000000003</v>
      </c>
      <c r="N674">
        <v>5.4611000000000001</v>
      </c>
      <c r="O674">
        <v>5.5624000000000002</v>
      </c>
      <c r="P674">
        <v>5.6478999999999999</v>
      </c>
      <c r="Q674">
        <v>5.7191999999999998</v>
      </c>
      <c r="R674">
        <v>5.7777000000000003</v>
      </c>
      <c r="S674">
        <v>5.8246000000000002</v>
      </c>
      <c r="T674">
        <v>5.8611000000000004</v>
      </c>
      <c r="U674">
        <v>5.8882000000000003</v>
      </c>
      <c r="V674" s="34">
        <f t="shared" si="20"/>
        <v>0</v>
      </c>
      <c r="W674" t="str">
        <f t="shared" si="21"/>
        <v/>
      </c>
    </row>
    <row r="675" spans="1:23" x14ac:dyDescent="0.25">
      <c r="A675" s="38">
        <v>37468</v>
      </c>
      <c r="B675">
        <v>1.7065999999999999</v>
      </c>
      <c r="C675">
        <v>2.2241</v>
      </c>
      <c r="D675">
        <v>2.7730999999999999</v>
      </c>
      <c r="E675">
        <v>3.2383999999999999</v>
      </c>
      <c r="F675">
        <v>3.63</v>
      </c>
      <c r="G675">
        <v>3.9645000000000001</v>
      </c>
      <c r="H675">
        <v>4.2534000000000001</v>
      </c>
      <c r="I675">
        <v>4.5044000000000004</v>
      </c>
      <c r="J675">
        <v>4.7229000000000001</v>
      </c>
      <c r="K675">
        <v>4.9127999999999998</v>
      </c>
      <c r="L675">
        <v>5.0776000000000003</v>
      </c>
      <c r="M675">
        <v>5.2198000000000002</v>
      </c>
      <c r="N675">
        <v>5.3418999999999999</v>
      </c>
      <c r="O675">
        <v>5.4459</v>
      </c>
      <c r="P675">
        <v>5.5335999999999999</v>
      </c>
      <c r="Q675">
        <v>5.6067</v>
      </c>
      <c r="R675">
        <v>5.6665999999999999</v>
      </c>
      <c r="S675">
        <v>5.7145999999999999</v>
      </c>
      <c r="T675">
        <v>5.7519</v>
      </c>
      <c r="U675">
        <v>5.7796000000000003</v>
      </c>
      <c r="V675" s="34">
        <f t="shared" si="20"/>
        <v>0</v>
      </c>
      <c r="W675" t="str">
        <f t="shared" si="21"/>
        <v/>
      </c>
    </row>
    <row r="676" spans="1:23" x14ac:dyDescent="0.25">
      <c r="A676" s="38">
        <v>37469</v>
      </c>
      <c r="B676">
        <v>1.6841999999999999</v>
      </c>
      <c r="C676">
        <v>2.1486000000000001</v>
      </c>
      <c r="D676">
        <v>2.6812999999999998</v>
      </c>
      <c r="E676">
        <v>3.1520999999999999</v>
      </c>
      <c r="F676">
        <v>3.5556000000000001</v>
      </c>
      <c r="G676">
        <v>3.903</v>
      </c>
      <c r="H676">
        <v>4.2039999999999997</v>
      </c>
      <c r="I676">
        <v>4.4657999999999998</v>
      </c>
      <c r="J676">
        <v>4.6938000000000004</v>
      </c>
      <c r="K676">
        <v>4.8921000000000001</v>
      </c>
      <c r="L676">
        <v>5.0639000000000003</v>
      </c>
      <c r="M676">
        <v>5.2122000000000002</v>
      </c>
      <c r="N676">
        <v>5.3394000000000004</v>
      </c>
      <c r="O676">
        <v>5.4476000000000004</v>
      </c>
      <c r="P676">
        <v>5.5387000000000004</v>
      </c>
      <c r="Q676">
        <v>5.6143999999999998</v>
      </c>
      <c r="R676">
        <v>5.6763000000000003</v>
      </c>
      <c r="S676">
        <v>5.7256999999999998</v>
      </c>
      <c r="T676">
        <v>5.7638999999999996</v>
      </c>
      <c r="U676">
        <v>5.7919999999999998</v>
      </c>
      <c r="V676" s="34">
        <f t="shared" si="20"/>
        <v>0</v>
      </c>
      <c r="W676" t="str">
        <f t="shared" si="21"/>
        <v/>
      </c>
    </row>
    <row r="677" spans="1:23" x14ac:dyDescent="0.25">
      <c r="A677" s="38">
        <v>37470</v>
      </c>
      <c r="B677">
        <v>1.5619000000000001</v>
      </c>
      <c r="C677">
        <v>1.9783999999999999</v>
      </c>
      <c r="D677">
        <v>2.5009000000000001</v>
      </c>
      <c r="E677">
        <v>2.9733999999999998</v>
      </c>
      <c r="F677">
        <v>3.3824000000000001</v>
      </c>
      <c r="G677">
        <v>3.7363</v>
      </c>
      <c r="H677">
        <v>4.0439999999999996</v>
      </c>
      <c r="I677">
        <v>4.3125999999999998</v>
      </c>
      <c r="J677">
        <v>4.5468999999999999</v>
      </c>
      <c r="K677">
        <v>4.7512999999999996</v>
      </c>
      <c r="L677">
        <v>4.9287999999999998</v>
      </c>
      <c r="M677">
        <v>5.0823999999999998</v>
      </c>
      <c r="N677">
        <v>5.2145000000000001</v>
      </c>
      <c r="O677">
        <v>5.3272000000000004</v>
      </c>
      <c r="P677">
        <v>5.4225000000000003</v>
      </c>
      <c r="Q677">
        <v>5.5019999999999998</v>
      </c>
      <c r="R677">
        <v>5.5673000000000004</v>
      </c>
      <c r="S677">
        <v>5.6197999999999997</v>
      </c>
      <c r="T677">
        <v>5.6607000000000003</v>
      </c>
      <c r="U677">
        <v>5.6913</v>
      </c>
      <c r="V677" s="34">
        <f t="shared" si="20"/>
        <v>0</v>
      </c>
      <c r="W677" t="str">
        <f t="shared" si="21"/>
        <v/>
      </c>
    </row>
    <row r="678" spans="1:23" x14ac:dyDescent="0.25">
      <c r="A678" s="38">
        <v>37473</v>
      </c>
      <c r="B678">
        <v>1.5335000000000001</v>
      </c>
      <c r="C678">
        <v>1.9116</v>
      </c>
      <c r="D678">
        <v>2.4211999999999998</v>
      </c>
      <c r="E678">
        <v>2.8933</v>
      </c>
      <c r="F678">
        <v>3.3083</v>
      </c>
      <c r="G678">
        <v>3.6709999999999998</v>
      </c>
      <c r="H678">
        <v>3.9883000000000002</v>
      </c>
      <c r="I678">
        <v>4.266</v>
      </c>
      <c r="J678">
        <v>4.5087999999999999</v>
      </c>
      <c r="K678">
        <v>4.7202999999999999</v>
      </c>
      <c r="L678">
        <v>4.9039000000000001</v>
      </c>
      <c r="M678">
        <v>5.0624000000000002</v>
      </c>
      <c r="N678">
        <v>5.1981999999999999</v>
      </c>
      <c r="O678">
        <v>5.3135000000000003</v>
      </c>
      <c r="P678">
        <v>5.4104000000000001</v>
      </c>
      <c r="Q678">
        <v>5.4905999999999997</v>
      </c>
      <c r="R678">
        <v>5.5559000000000003</v>
      </c>
      <c r="S678">
        <v>5.6074999999999999</v>
      </c>
      <c r="T678">
        <v>5.6470000000000002</v>
      </c>
      <c r="U678">
        <v>5.6756000000000002</v>
      </c>
      <c r="V678" s="34">
        <f t="shared" si="20"/>
        <v>0</v>
      </c>
      <c r="W678" t="str">
        <f t="shared" si="21"/>
        <v/>
      </c>
    </row>
    <row r="679" spans="1:23" x14ac:dyDescent="0.25">
      <c r="A679" s="38">
        <v>37474</v>
      </c>
      <c r="B679">
        <v>1.6552</v>
      </c>
      <c r="C679">
        <v>2.0916999999999999</v>
      </c>
      <c r="D679">
        <v>2.6023000000000001</v>
      </c>
      <c r="E679">
        <v>3.0630000000000002</v>
      </c>
      <c r="F679">
        <v>3.4666999999999999</v>
      </c>
      <c r="G679">
        <v>3.8201000000000001</v>
      </c>
      <c r="H679">
        <v>4.1295999999999999</v>
      </c>
      <c r="I679">
        <v>4.4005000000000001</v>
      </c>
      <c r="J679">
        <v>4.6368999999999998</v>
      </c>
      <c r="K679">
        <v>4.8423999999999996</v>
      </c>
      <c r="L679">
        <v>5.0201000000000002</v>
      </c>
      <c r="M679">
        <v>5.1727999999999996</v>
      </c>
      <c r="N679">
        <v>5.3029000000000002</v>
      </c>
      <c r="O679">
        <v>5.4127000000000001</v>
      </c>
      <c r="P679">
        <v>5.5041000000000002</v>
      </c>
      <c r="Q679">
        <v>5.5789</v>
      </c>
      <c r="R679">
        <v>5.6388999999999996</v>
      </c>
      <c r="S679">
        <v>5.6853999999999996</v>
      </c>
      <c r="T679">
        <v>5.72</v>
      </c>
      <c r="U679">
        <v>5.7436999999999996</v>
      </c>
      <c r="V679" s="34">
        <f t="shared" si="20"/>
        <v>0</v>
      </c>
      <c r="W679" t="str">
        <f t="shared" si="21"/>
        <v/>
      </c>
    </row>
    <row r="680" spans="1:23" x14ac:dyDescent="0.25">
      <c r="A680" s="38">
        <v>37475</v>
      </c>
      <c r="B680">
        <v>1.548</v>
      </c>
      <c r="C680">
        <v>1.9605999999999999</v>
      </c>
      <c r="D680">
        <v>2.4702999999999999</v>
      </c>
      <c r="E680">
        <v>2.9403000000000001</v>
      </c>
      <c r="F680">
        <v>3.3559000000000001</v>
      </c>
      <c r="G680">
        <v>3.7212000000000001</v>
      </c>
      <c r="H680">
        <v>4.0419</v>
      </c>
      <c r="I680">
        <v>4.3228</v>
      </c>
      <c r="J680">
        <v>4.5682</v>
      </c>
      <c r="K680">
        <v>4.7816000000000001</v>
      </c>
      <c r="L680">
        <v>4.9661999999999997</v>
      </c>
      <c r="M680">
        <v>5.1249000000000002</v>
      </c>
      <c r="N680">
        <v>5.26</v>
      </c>
      <c r="O680">
        <v>5.3741000000000003</v>
      </c>
      <c r="P680">
        <v>5.4690000000000003</v>
      </c>
      <c r="Q680">
        <v>5.5467000000000004</v>
      </c>
      <c r="R680">
        <v>5.6089000000000002</v>
      </c>
      <c r="S680">
        <v>5.6570999999999998</v>
      </c>
      <c r="T680">
        <v>5.6928000000000001</v>
      </c>
      <c r="U680">
        <v>5.7172000000000001</v>
      </c>
      <c r="V680" s="34">
        <f t="shared" si="20"/>
        <v>0</v>
      </c>
      <c r="W680" t="str">
        <f t="shared" si="21"/>
        <v/>
      </c>
    </row>
    <row r="681" spans="1:23" x14ac:dyDescent="0.25">
      <c r="A681" s="38">
        <v>37476</v>
      </c>
      <c r="B681">
        <v>1.6451</v>
      </c>
      <c r="C681">
        <v>2.0790999999999999</v>
      </c>
      <c r="D681">
        <v>2.5815999999999999</v>
      </c>
      <c r="E681">
        <v>3.04</v>
      </c>
      <c r="F681">
        <v>3.4445000000000001</v>
      </c>
      <c r="G681">
        <v>3.7997000000000001</v>
      </c>
      <c r="H681">
        <v>4.1113</v>
      </c>
      <c r="I681">
        <v>4.3841000000000001</v>
      </c>
      <c r="J681">
        <v>4.6219999999999999</v>
      </c>
      <c r="K681">
        <v>4.8287000000000004</v>
      </c>
      <c r="L681">
        <v>5.0072000000000001</v>
      </c>
      <c r="M681">
        <v>5.1603000000000003</v>
      </c>
      <c r="N681">
        <v>5.2904999999999998</v>
      </c>
      <c r="O681">
        <v>5.4</v>
      </c>
      <c r="P681">
        <v>5.4908999999999999</v>
      </c>
      <c r="Q681">
        <v>5.5650000000000004</v>
      </c>
      <c r="R681">
        <v>5.6238999999999999</v>
      </c>
      <c r="S681">
        <v>5.6692999999999998</v>
      </c>
      <c r="T681">
        <v>5.7024999999999997</v>
      </c>
      <c r="U681">
        <v>5.7248000000000001</v>
      </c>
      <c r="V681" s="34">
        <f t="shared" si="20"/>
        <v>0</v>
      </c>
      <c r="W681" t="str">
        <f t="shared" si="21"/>
        <v/>
      </c>
    </row>
    <row r="682" spans="1:23" x14ac:dyDescent="0.25">
      <c r="A682" s="38">
        <v>37477</v>
      </c>
      <c r="B682">
        <v>1.6353</v>
      </c>
      <c r="C682">
        <v>2.0636999999999999</v>
      </c>
      <c r="D682">
        <v>2.5426000000000002</v>
      </c>
      <c r="E682">
        <v>2.9763999999999999</v>
      </c>
      <c r="F682">
        <v>3.3610000000000002</v>
      </c>
      <c r="G682">
        <v>3.7012</v>
      </c>
      <c r="H682">
        <v>4.0015000000000001</v>
      </c>
      <c r="I682">
        <v>4.2659000000000002</v>
      </c>
      <c r="J682">
        <v>4.4978999999999996</v>
      </c>
      <c r="K682">
        <v>4.7004999999999999</v>
      </c>
      <c r="L682">
        <v>4.8765999999999998</v>
      </c>
      <c r="M682">
        <v>5.0285000000000002</v>
      </c>
      <c r="N682">
        <v>5.1585000000000001</v>
      </c>
      <c r="O682">
        <v>5.2687999999999997</v>
      </c>
      <c r="P682">
        <v>5.3612000000000002</v>
      </c>
      <c r="Q682">
        <v>5.4372999999999996</v>
      </c>
      <c r="R682">
        <v>5.4988999999999999</v>
      </c>
      <c r="S682">
        <v>5.5472000000000001</v>
      </c>
      <c r="T682">
        <v>5.5835999999999997</v>
      </c>
      <c r="U682">
        <v>5.6093999999999999</v>
      </c>
      <c r="V682" s="34">
        <f t="shared" si="20"/>
        <v>0</v>
      </c>
      <c r="W682" t="str">
        <f t="shared" si="21"/>
        <v/>
      </c>
    </row>
    <row r="683" spans="1:23" x14ac:dyDescent="0.25">
      <c r="A683" s="38">
        <v>37480</v>
      </c>
      <c r="B683">
        <v>1.6361000000000001</v>
      </c>
      <c r="C683">
        <v>2.0630999999999999</v>
      </c>
      <c r="D683">
        <v>2.5333999999999999</v>
      </c>
      <c r="E683">
        <v>2.9580000000000002</v>
      </c>
      <c r="F683">
        <v>3.3340000000000001</v>
      </c>
      <c r="G683">
        <v>3.6665999999999999</v>
      </c>
      <c r="H683">
        <v>3.9603000000000002</v>
      </c>
      <c r="I683">
        <v>4.2190000000000003</v>
      </c>
      <c r="J683">
        <v>4.4462999999999999</v>
      </c>
      <c r="K683">
        <v>4.6448999999999998</v>
      </c>
      <c r="L683">
        <v>4.8175999999999997</v>
      </c>
      <c r="M683">
        <v>4.9668000000000001</v>
      </c>
      <c r="N683">
        <v>5.0948000000000002</v>
      </c>
      <c r="O683">
        <v>5.2035</v>
      </c>
      <c r="P683">
        <v>5.2946999999999997</v>
      </c>
      <c r="Q683">
        <v>5.3700999999999999</v>
      </c>
      <c r="R683">
        <v>5.4311999999999996</v>
      </c>
      <c r="S683">
        <v>5.4794999999999998</v>
      </c>
      <c r="T683">
        <v>5.5160999999999998</v>
      </c>
      <c r="U683">
        <v>5.5422000000000002</v>
      </c>
      <c r="V683" s="34">
        <f t="shared" si="20"/>
        <v>0</v>
      </c>
      <c r="W683" t="str">
        <f t="shared" si="21"/>
        <v/>
      </c>
    </row>
    <row r="684" spans="1:23" x14ac:dyDescent="0.25">
      <c r="A684" s="38">
        <v>37481</v>
      </c>
      <c r="B684">
        <v>1.5536000000000001</v>
      </c>
      <c r="C684">
        <v>1.9753000000000001</v>
      </c>
      <c r="D684">
        <v>2.4459</v>
      </c>
      <c r="E684">
        <v>2.8702999999999999</v>
      </c>
      <c r="F684">
        <v>3.2461000000000002</v>
      </c>
      <c r="G684">
        <v>3.5785999999999998</v>
      </c>
      <c r="H684">
        <v>3.8723999999999998</v>
      </c>
      <c r="I684">
        <v>4.1315999999999997</v>
      </c>
      <c r="J684">
        <v>4.3593999999999999</v>
      </c>
      <c r="K684">
        <v>4.5589000000000004</v>
      </c>
      <c r="L684">
        <v>4.7325999999999997</v>
      </c>
      <c r="M684">
        <v>4.883</v>
      </c>
      <c r="N684">
        <v>5.0122999999999998</v>
      </c>
      <c r="O684">
        <v>5.1223000000000001</v>
      </c>
      <c r="P684">
        <v>5.2149999999999999</v>
      </c>
      <c r="Q684">
        <v>5.2919</v>
      </c>
      <c r="R684">
        <v>5.3544999999999998</v>
      </c>
      <c r="S684">
        <v>5.4043000000000001</v>
      </c>
      <c r="T684">
        <v>5.4424999999999999</v>
      </c>
      <c r="U684">
        <v>5.4702000000000002</v>
      </c>
      <c r="V684" s="34">
        <f t="shared" si="20"/>
        <v>0</v>
      </c>
      <c r="W684" t="str">
        <f t="shared" si="21"/>
        <v/>
      </c>
    </row>
    <row r="685" spans="1:23" x14ac:dyDescent="0.25">
      <c r="A685" s="38">
        <v>37482</v>
      </c>
      <c r="B685">
        <v>1.6553</v>
      </c>
      <c r="C685">
        <v>2.0893000000000002</v>
      </c>
      <c r="D685">
        <v>2.5404</v>
      </c>
      <c r="E685">
        <v>2.9388000000000001</v>
      </c>
      <c r="F685">
        <v>3.2888000000000002</v>
      </c>
      <c r="G685">
        <v>3.5977000000000001</v>
      </c>
      <c r="H685">
        <v>3.8704999999999998</v>
      </c>
      <c r="I685">
        <v>4.1112000000000002</v>
      </c>
      <c r="J685">
        <v>4.3231000000000002</v>
      </c>
      <c r="K685">
        <v>4.5090000000000003</v>
      </c>
      <c r="L685">
        <v>4.6714000000000002</v>
      </c>
      <c r="M685">
        <v>4.8124000000000002</v>
      </c>
      <c r="N685">
        <v>4.9340000000000002</v>
      </c>
      <c r="O685">
        <v>5.0380000000000003</v>
      </c>
      <c r="P685">
        <v>5.1261000000000001</v>
      </c>
      <c r="Q685">
        <v>5.1997</v>
      </c>
      <c r="R685">
        <v>5.2602000000000002</v>
      </c>
      <c r="S685">
        <v>5.3087999999999997</v>
      </c>
      <c r="T685">
        <v>5.3468</v>
      </c>
      <c r="U685">
        <v>5.375</v>
      </c>
      <c r="V685" s="34">
        <f t="shared" si="20"/>
        <v>0</v>
      </c>
      <c r="W685" t="str">
        <f t="shared" si="21"/>
        <v/>
      </c>
    </row>
    <row r="686" spans="1:23" x14ac:dyDescent="0.25">
      <c r="A686" s="38">
        <v>37483</v>
      </c>
      <c r="B686">
        <v>1.7173</v>
      </c>
      <c r="C686">
        <v>2.1831</v>
      </c>
      <c r="D686">
        <v>2.6387999999999998</v>
      </c>
      <c r="E686">
        <v>3.0384000000000002</v>
      </c>
      <c r="F686">
        <v>3.3892000000000002</v>
      </c>
      <c r="G686">
        <v>3.6985999999999999</v>
      </c>
      <c r="H686">
        <v>3.9716999999999998</v>
      </c>
      <c r="I686">
        <v>4.2125000000000004</v>
      </c>
      <c r="J686">
        <v>4.4241000000000001</v>
      </c>
      <c r="K686">
        <v>4.6094999999999997</v>
      </c>
      <c r="L686">
        <v>4.7710999999999997</v>
      </c>
      <c r="M686">
        <v>4.9112</v>
      </c>
      <c r="N686">
        <v>5.0316999999999998</v>
      </c>
      <c r="O686">
        <v>5.1345000000000001</v>
      </c>
      <c r="P686">
        <v>5.2211999999999996</v>
      </c>
      <c r="Q686">
        <v>5.2933000000000003</v>
      </c>
      <c r="R686">
        <v>5.3524000000000003</v>
      </c>
      <c r="S686">
        <v>5.3994999999999997</v>
      </c>
      <c r="T686">
        <v>5.4358000000000004</v>
      </c>
      <c r="U686">
        <v>5.4625000000000004</v>
      </c>
      <c r="V686" s="34">
        <f t="shared" ref="V686:V749" si="22">+IF(AND(MOD(MONTH(A686),3)=0,MONTH(A687)&lt;&gt;MONTH(A686)),1,0)</f>
        <v>0</v>
      </c>
      <c r="W686" t="str">
        <f t="shared" si="21"/>
        <v/>
      </c>
    </row>
    <row r="687" spans="1:23" x14ac:dyDescent="0.25">
      <c r="A687" s="38">
        <v>37484</v>
      </c>
      <c r="B687">
        <v>1.7717000000000001</v>
      </c>
      <c r="C687">
        <v>2.2704</v>
      </c>
      <c r="D687">
        <v>2.7513999999999998</v>
      </c>
      <c r="E687">
        <v>3.1675</v>
      </c>
      <c r="F687">
        <v>3.5285000000000002</v>
      </c>
      <c r="G687">
        <v>3.8437999999999999</v>
      </c>
      <c r="H687">
        <v>4.12</v>
      </c>
      <c r="I687">
        <v>4.3619000000000003</v>
      </c>
      <c r="J687">
        <v>4.5731000000000002</v>
      </c>
      <c r="K687">
        <v>4.7569999999999997</v>
      </c>
      <c r="L687">
        <v>4.9161999999999999</v>
      </c>
      <c r="M687">
        <v>5.0532000000000004</v>
      </c>
      <c r="N687">
        <v>5.1702000000000004</v>
      </c>
      <c r="O687">
        <v>5.2690999999999999</v>
      </c>
      <c r="P687">
        <v>5.3516000000000004</v>
      </c>
      <c r="Q687">
        <v>5.4195000000000002</v>
      </c>
      <c r="R687">
        <v>5.4741</v>
      </c>
      <c r="S687">
        <v>5.5167999999999999</v>
      </c>
      <c r="T687">
        <v>5.5487000000000002</v>
      </c>
      <c r="U687">
        <v>5.5709999999999997</v>
      </c>
      <c r="V687" s="34">
        <f t="shared" si="22"/>
        <v>0</v>
      </c>
      <c r="W687" t="str">
        <f t="shared" si="21"/>
        <v/>
      </c>
    </row>
    <row r="688" spans="1:23" x14ac:dyDescent="0.25">
      <c r="A688" s="38">
        <v>37487</v>
      </c>
      <c r="B688">
        <v>1.7365999999999999</v>
      </c>
      <c r="C688">
        <v>2.2334000000000001</v>
      </c>
      <c r="D688">
        <v>2.7277999999999998</v>
      </c>
      <c r="E688">
        <v>3.1511999999999998</v>
      </c>
      <c r="F688">
        <v>3.5144000000000002</v>
      </c>
      <c r="G688">
        <v>3.8292000000000002</v>
      </c>
      <c r="H688">
        <v>4.1035000000000004</v>
      </c>
      <c r="I688">
        <v>4.3429000000000002</v>
      </c>
      <c r="J688">
        <v>4.5515999999999996</v>
      </c>
      <c r="K688">
        <v>4.7329999999999997</v>
      </c>
      <c r="L688">
        <v>4.8898999999999999</v>
      </c>
      <c r="M688">
        <v>5.0248999999999997</v>
      </c>
      <c r="N688">
        <v>5.1401000000000003</v>
      </c>
      <c r="O688">
        <v>5.2375999999999996</v>
      </c>
      <c r="P688">
        <v>5.319</v>
      </c>
      <c r="Q688">
        <v>5.3860000000000001</v>
      </c>
      <c r="R688">
        <v>5.44</v>
      </c>
      <c r="S688">
        <v>5.4824000000000002</v>
      </c>
      <c r="T688">
        <v>5.5141999999999998</v>
      </c>
      <c r="U688">
        <v>5.5365000000000002</v>
      </c>
      <c r="V688" s="34">
        <f t="shared" si="22"/>
        <v>0</v>
      </c>
      <c r="W688" t="str">
        <f t="shared" si="21"/>
        <v/>
      </c>
    </row>
    <row r="689" spans="1:23" x14ac:dyDescent="0.25">
      <c r="A689" s="38">
        <v>37488</v>
      </c>
      <c r="B689">
        <v>1.6491</v>
      </c>
      <c r="C689">
        <v>2.0996999999999999</v>
      </c>
      <c r="D689">
        <v>2.5813999999999999</v>
      </c>
      <c r="E689">
        <v>3.0053999999999998</v>
      </c>
      <c r="F689">
        <v>3.3738000000000001</v>
      </c>
      <c r="G689">
        <v>3.6953999999999998</v>
      </c>
      <c r="H689">
        <v>3.9769000000000001</v>
      </c>
      <c r="I689">
        <v>4.2233999999999998</v>
      </c>
      <c r="J689">
        <v>4.4386999999999999</v>
      </c>
      <c r="K689">
        <v>4.6262999999999996</v>
      </c>
      <c r="L689">
        <v>4.7888999999999999</v>
      </c>
      <c r="M689">
        <v>4.9290000000000003</v>
      </c>
      <c r="N689">
        <v>5.0487000000000002</v>
      </c>
      <c r="O689">
        <v>5.1501999999999999</v>
      </c>
      <c r="P689">
        <v>5.2351000000000001</v>
      </c>
      <c r="Q689">
        <v>5.3051000000000004</v>
      </c>
      <c r="R689">
        <v>5.3616999999999999</v>
      </c>
      <c r="S689">
        <v>5.4061000000000003</v>
      </c>
      <c r="T689">
        <v>5.4397000000000002</v>
      </c>
      <c r="U689">
        <v>5.4634999999999998</v>
      </c>
      <c r="V689" s="34">
        <f t="shared" si="22"/>
        <v>0</v>
      </c>
      <c r="W689" t="str">
        <f t="shared" si="21"/>
        <v/>
      </c>
    </row>
    <row r="690" spans="1:23" x14ac:dyDescent="0.25">
      <c r="A690" s="38">
        <v>37489</v>
      </c>
      <c r="B690">
        <v>1.6797</v>
      </c>
      <c r="C690">
        <v>2.1272000000000002</v>
      </c>
      <c r="D690">
        <v>2.6048</v>
      </c>
      <c r="E690">
        <v>3.0272000000000001</v>
      </c>
      <c r="F690">
        <v>3.395</v>
      </c>
      <c r="G690">
        <v>3.7162999999999999</v>
      </c>
      <c r="H690">
        <v>3.9977999999999998</v>
      </c>
      <c r="I690">
        <v>4.2445000000000004</v>
      </c>
      <c r="J690">
        <v>4.4600999999999997</v>
      </c>
      <c r="K690">
        <v>4.6479999999999997</v>
      </c>
      <c r="L690">
        <v>4.8109999999999999</v>
      </c>
      <c r="M690">
        <v>4.9515000000000002</v>
      </c>
      <c r="N690">
        <v>5.0717999999999996</v>
      </c>
      <c r="O690">
        <v>5.1738</v>
      </c>
      <c r="P690">
        <v>5.2592999999999996</v>
      </c>
      <c r="Q690">
        <v>5.3299000000000003</v>
      </c>
      <c r="R690">
        <v>5.3869999999999996</v>
      </c>
      <c r="S690">
        <v>5.4321000000000002</v>
      </c>
      <c r="T690">
        <v>5.4661999999999997</v>
      </c>
      <c r="U690">
        <v>5.4905999999999997</v>
      </c>
      <c r="V690" s="34">
        <f t="shared" si="22"/>
        <v>0</v>
      </c>
      <c r="W690" t="str">
        <f t="shared" si="21"/>
        <v/>
      </c>
    </row>
    <row r="691" spans="1:23" x14ac:dyDescent="0.25">
      <c r="A691" s="38">
        <v>37490</v>
      </c>
      <c r="B691">
        <v>1.7624</v>
      </c>
      <c r="C691">
        <v>2.2248999999999999</v>
      </c>
      <c r="D691">
        <v>2.698</v>
      </c>
      <c r="E691">
        <v>3.1149</v>
      </c>
      <c r="F691">
        <v>3.4792999999999998</v>
      </c>
      <c r="G691">
        <v>3.7989000000000002</v>
      </c>
      <c r="H691">
        <v>4.0796000000000001</v>
      </c>
      <c r="I691">
        <v>4.3258999999999999</v>
      </c>
      <c r="J691">
        <v>4.5414000000000003</v>
      </c>
      <c r="K691">
        <v>4.7291999999999996</v>
      </c>
      <c r="L691">
        <v>4.8920000000000003</v>
      </c>
      <c r="M691">
        <v>5.0323000000000002</v>
      </c>
      <c r="N691">
        <v>5.1523000000000003</v>
      </c>
      <c r="O691">
        <v>5.2538</v>
      </c>
      <c r="P691">
        <v>5.3387000000000002</v>
      </c>
      <c r="Q691">
        <v>5.4086999999999996</v>
      </c>
      <c r="R691">
        <v>5.4650999999999996</v>
      </c>
      <c r="S691">
        <v>5.5092999999999996</v>
      </c>
      <c r="T691">
        <v>5.5425000000000004</v>
      </c>
      <c r="U691">
        <v>5.5659000000000001</v>
      </c>
      <c r="V691" s="34">
        <f t="shared" si="22"/>
        <v>0</v>
      </c>
      <c r="W691" t="str">
        <f t="shared" si="21"/>
        <v/>
      </c>
    </row>
    <row r="692" spans="1:23" x14ac:dyDescent="0.25">
      <c r="A692" s="38">
        <v>37491</v>
      </c>
      <c r="B692">
        <v>1.7193000000000001</v>
      </c>
      <c r="C692">
        <v>2.1705000000000001</v>
      </c>
      <c r="D692">
        <v>2.6402999999999999</v>
      </c>
      <c r="E692">
        <v>3.0539999999999998</v>
      </c>
      <c r="F692">
        <v>3.4155000000000002</v>
      </c>
      <c r="G692">
        <v>3.7326000000000001</v>
      </c>
      <c r="H692">
        <v>4.0113000000000003</v>
      </c>
      <c r="I692">
        <v>4.2561999999999998</v>
      </c>
      <c r="J692">
        <v>4.4709000000000003</v>
      </c>
      <c r="K692">
        <v>4.6582999999999997</v>
      </c>
      <c r="L692">
        <v>4.8212999999999999</v>
      </c>
      <c r="M692">
        <v>4.9621000000000004</v>
      </c>
      <c r="N692">
        <v>5.0829000000000004</v>
      </c>
      <c r="O692">
        <v>5.1855000000000002</v>
      </c>
      <c r="P692">
        <v>5.2717999999999998</v>
      </c>
      <c r="Q692">
        <v>5.3433000000000002</v>
      </c>
      <c r="R692">
        <v>5.4013999999999998</v>
      </c>
      <c r="S692">
        <v>5.4474</v>
      </c>
      <c r="T692">
        <v>5.4824999999999999</v>
      </c>
      <c r="U692">
        <v>5.5077999999999996</v>
      </c>
      <c r="V692" s="34">
        <f t="shared" si="22"/>
        <v>0</v>
      </c>
      <c r="W692" t="str">
        <f t="shared" si="21"/>
        <v/>
      </c>
    </row>
    <row r="693" spans="1:23" x14ac:dyDescent="0.25">
      <c r="A693" s="38">
        <v>37494</v>
      </c>
      <c r="B693">
        <v>1.7258</v>
      </c>
      <c r="C693">
        <v>2.1591</v>
      </c>
      <c r="D693">
        <v>2.6175000000000002</v>
      </c>
      <c r="E693">
        <v>3.0259999999999998</v>
      </c>
      <c r="F693">
        <v>3.3851</v>
      </c>
      <c r="G693">
        <v>3.7010999999999998</v>
      </c>
      <c r="H693">
        <v>3.9794</v>
      </c>
      <c r="I693">
        <v>4.2241</v>
      </c>
      <c r="J693">
        <v>4.4386999999999999</v>
      </c>
      <c r="K693">
        <v>4.6261999999999999</v>
      </c>
      <c r="L693">
        <v>4.7892000000000001</v>
      </c>
      <c r="M693">
        <v>4.93</v>
      </c>
      <c r="N693">
        <v>5.0507</v>
      </c>
      <c r="O693">
        <v>5.1532999999999998</v>
      </c>
      <c r="P693">
        <v>5.2394999999999996</v>
      </c>
      <c r="Q693">
        <v>5.3108000000000004</v>
      </c>
      <c r="R693">
        <v>5.3686999999999996</v>
      </c>
      <c r="S693">
        <v>5.4145000000000003</v>
      </c>
      <c r="T693">
        <v>5.4493999999999998</v>
      </c>
      <c r="U693">
        <v>5.4744999999999999</v>
      </c>
      <c r="V693" s="34">
        <f t="shared" si="22"/>
        <v>0</v>
      </c>
      <c r="W693" t="str">
        <f t="shared" si="21"/>
        <v/>
      </c>
    </row>
    <row r="694" spans="1:23" x14ac:dyDescent="0.25">
      <c r="A694" s="38">
        <v>37495</v>
      </c>
      <c r="B694">
        <v>1.7758</v>
      </c>
      <c r="C694">
        <v>2.2248000000000001</v>
      </c>
      <c r="D694">
        <v>2.6865000000000001</v>
      </c>
      <c r="E694">
        <v>3.0975000000000001</v>
      </c>
      <c r="F694">
        <v>3.4598</v>
      </c>
      <c r="G694">
        <v>3.7791999999999999</v>
      </c>
      <c r="H694">
        <v>4.0606</v>
      </c>
      <c r="I694">
        <v>4.3079000000000001</v>
      </c>
      <c r="J694">
        <v>4.5243000000000002</v>
      </c>
      <c r="K694">
        <v>4.7130000000000001</v>
      </c>
      <c r="L694">
        <v>4.8765999999999998</v>
      </c>
      <c r="M694">
        <v>5.0174000000000003</v>
      </c>
      <c r="N694">
        <v>5.1375999999999999</v>
      </c>
      <c r="O694">
        <v>5.2390999999999996</v>
      </c>
      <c r="P694">
        <v>5.3239000000000001</v>
      </c>
      <c r="Q694">
        <v>5.3933999999999997</v>
      </c>
      <c r="R694">
        <v>5.4493</v>
      </c>
      <c r="S694">
        <v>5.4927999999999999</v>
      </c>
      <c r="T694">
        <v>5.5251999999999999</v>
      </c>
      <c r="U694">
        <v>5.5476000000000001</v>
      </c>
      <c r="V694" s="34">
        <f t="shared" si="22"/>
        <v>0</v>
      </c>
      <c r="W694" t="str">
        <f t="shared" si="21"/>
        <v/>
      </c>
    </row>
    <row r="695" spans="1:23" x14ac:dyDescent="0.25">
      <c r="A695" s="38">
        <v>37496</v>
      </c>
      <c r="B695">
        <v>1.7397</v>
      </c>
      <c r="C695">
        <v>2.1732</v>
      </c>
      <c r="D695">
        <v>2.6309</v>
      </c>
      <c r="E695">
        <v>3.0392000000000001</v>
      </c>
      <c r="F695">
        <v>3.3984999999999999</v>
      </c>
      <c r="G695">
        <v>3.7149999999999999</v>
      </c>
      <c r="H695">
        <v>3.9937999999999998</v>
      </c>
      <c r="I695">
        <v>4.2389999999999999</v>
      </c>
      <c r="J695">
        <v>4.4541000000000004</v>
      </c>
      <c r="K695">
        <v>4.6420000000000003</v>
      </c>
      <c r="L695">
        <v>4.8052999999999999</v>
      </c>
      <c r="M695">
        <v>4.9463999999999997</v>
      </c>
      <c r="N695">
        <v>5.0674000000000001</v>
      </c>
      <c r="O695">
        <v>5.1700999999999997</v>
      </c>
      <c r="P695">
        <v>5.2564000000000002</v>
      </c>
      <c r="Q695">
        <v>5.3277000000000001</v>
      </c>
      <c r="R695">
        <v>5.3856000000000002</v>
      </c>
      <c r="S695">
        <v>5.4314</v>
      </c>
      <c r="T695">
        <v>5.4661</v>
      </c>
      <c r="U695">
        <v>5.4911000000000003</v>
      </c>
      <c r="V695" s="34">
        <f t="shared" si="22"/>
        <v>0</v>
      </c>
      <c r="W695" t="str">
        <f t="shared" si="21"/>
        <v/>
      </c>
    </row>
    <row r="696" spans="1:23" x14ac:dyDescent="0.25">
      <c r="A696" s="38">
        <v>37497</v>
      </c>
      <c r="B696">
        <v>1.7158</v>
      </c>
      <c r="C696">
        <v>2.1305000000000001</v>
      </c>
      <c r="D696">
        <v>2.5701999999999998</v>
      </c>
      <c r="E696">
        <v>2.9695999999999998</v>
      </c>
      <c r="F696">
        <v>3.3264</v>
      </c>
      <c r="G696">
        <v>3.6436999999999999</v>
      </c>
      <c r="H696">
        <v>3.9249000000000001</v>
      </c>
      <c r="I696">
        <v>4.1731999999999996</v>
      </c>
      <c r="J696">
        <v>4.3913000000000002</v>
      </c>
      <c r="K696">
        <v>4.5822000000000003</v>
      </c>
      <c r="L696">
        <v>4.7481</v>
      </c>
      <c r="M696">
        <v>4.8914999999999997</v>
      </c>
      <c r="N696">
        <v>5.0143000000000004</v>
      </c>
      <c r="O696">
        <v>5.1185</v>
      </c>
      <c r="P696">
        <v>5.2058999999999997</v>
      </c>
      <c r="Q696">
        <v>5.2779999999999996</v>
      </c>
      <c r="R696">
        <v>5.3362999999999996</v>
      </c>
      <c r="S696">
        <v>5.3821000000000003</v>
      </c>
      <c r="T696">
        <v>5.4166999999999996</v>
      </c>
      <c r="U696">
        <v>5.4410999999999996</v>
      </c>
      <c r="V696" s="34">
        <f t="shared" si="22"/>
        <v>0</v>
      </c>
      <c r="W696" t="str">
        <f t="shared" si="21"/>
        <v/>
      </c>
    </row>
    <row r="697" spans="1:23" x14ac:dyDescent="0.25">
      <c r="A697" s="38">
        <v>37498</v>
      </c>
      <c r="B697">
        <v>1.7241</v>
      </c>
      <c r="C697">
        <v>2.1109</v>
      </c>
      <c r="D697">
        <v>2.5421</v>
      </c>
      <c r="E697">
        <v>2.9405999999999999</v>
      </c>
      <c r="F697">
        <v>3.2982999999999998</v>
      </c>
      <c r="G697">
        <v>3.6168999999999998</v>
      </c>
      <c r="H697">
        <v>3.8994</v>
      </c>
      <c r="I697">
        <v>4.1486000000000001</v>
      </c>
      <c r="J697">
        <v>4.3674999999999997</v>
      </c>
      <c r="K697">
        <v>4.5587999999999997</v>
      </c>
      <c r="L697">
        <v>4.7249999999999996</v>
      </c>
      <c r="M697">
        <v>4.8682999999999996</v>
      </c>
      <c r="N697">
        <v>4.9908999999999999</v>
      </c>
      <c r="O697">
        <v>5.0946999999999996</v>
      </c>
      <c r="P697">
        <v>5.1814</v>
      </c>
      <c r="Q697">
        <v>5.2527999999999997</v>
      </c>
      <c r="R697">
        <v>5.3102</v>
      </c>
      <c r="S697">
        <v>5.3550000000000004</v>
      </c>
      <c r="T697">
        <v>5.3886000000000003</v>
      </c>
      <c r="U697">
        <v>5.4119000000000002</v>
      </c>
      <c r="V697" s="34">
        <f t="shared" si="22"/>
        <v>0</v>
      </c>
      <c r="W697" t="str">
        <f t="shared" si="21"/>
        <v/>
      </c>
    </row>
    <row r="698" spans="1:23" x14ac:dyDescent="0.25">
      <c r="A698" s="38">
        <v>37501</v>
      </c>
      <c r="B698" t="s">
        <v>84</v>
      </c>
      <c r="C698" t="s">
        <v>84</v>
      </c>
      <c r="D698" t="s">
        <v>84</v>
      </c>
      <c r="E698" t="s">
        <v>84</v>
      </c>
      <c r="F698" t="s">
        <v>84</v>
      </c>
      <c r="G698" t="s">
        <v>84</v>
      </c>
      <c r="H698" t="s">
        <v>84</v>
      </c>
      <c r="I698" t="s">
        <v>84</v>
      </c>
      <c r="J698" t="s">
        <v>84</v>
      </c>
      <c r="K698" t="s">
        <v>84</v>
      </c>
      <c r="L698" t="s">
        <v>84</v>
      </c>
      <c r="M698" t="s">
        <v>84</v>
      </c>
      <c r="N698" t="s">
        <v>84</v>
      </c>
      <c r="O698" t="s">
        <v>84</v>
      </c>
      <c r="P698" t="s">
        <v>84</v>
      </c>
      <c r="Q698" t="s">
        <v>84</v>
      </c>
      <c r="R698" t="s">
        <v>84</v>
      </c>
      <c r="S698" t="s">
        <v>84</v>
      </c>
      <c r="T698" t="s">
        <v>84</v>
      </c>
      <c r="U698" t="s">
        <v>84</v>
      </c>
      <c r="V698" s="34">
        <f t="shared" si="22"/>
        <v>0</v>
      </c>
      <c r="W698" t="str">
        <f t="shared" si="21"/>
        <v/>
      </c>
    </row>
    <row r="699" spans="1:23" x14ac:dyDescent="0.25">
      <c r="A699" s="38">
        <v>37502</v>
      </c>
      <c r="B699">
        <v>1.6366000000000001</v>
      </c>
      <c r="C699">
        <v>1.962</v>
      </c>
      <c r="D699">
        <v>2.3666</v>
      </c>
      <c r="E699">
        <v>2.7562000000000002</v>
      </c>
      <c r="F699">
        <v>3.1133000000000002</v>
      </c>
      <c r="G699">
        <v>3.4350999999999998</v>
      </c>
      <c r="H699">
        <v>3.7225000000000001</v>
      </c>
      <c r="I699">
        <v>3.9775</v>
      </c>
      <c r="J699">
        <v>4.2023999999999999</v>
      </c>
      <c r="K699">
        <v>4.3996000000000004</v>
      </c>
      <c r="L699">
        <v>4.5715000000000003</v>
      </c>
      <c r="M699">
        <v>4.7202000000000002</v>
      </c>
      <c r="N699">
        <v>4.8478000000000003</v>
      </c>
      <c r="O699">
        <v>4.9561000000000002</v>
      </c>
      <c r="P699">
        <v>5.0469999999999997</v>
      </c>
      <c r="Q699">
        <v>5.1219999999999999</v>
      </c>
      <c r="R699">
        <v>5.1826999999999996</v>
      </c>
      <c r="S699">
        <v>5.2305000000000001</v>
      </c>
      <c r="T699">
        <v>5.2664999999999997</v>
      </c>
      <c r="U699">
        <v>5.2919999999999998</v>
      </c>
      <c r="V699" s="34">
        <f t="shared" si="22"/>
        <v>0</v>
      </c>
      <c r="W699" t="str">
        <f t="shared" si="21"/>
        <v/>
      </c>
    </row>
    <row r="700" spans="1:23" x14ac:dyDescent="0.25">
      <c r="A700" s="38">
        <v>37503</v>
      </c>
      <c r="B700">
        <v>1.6584000000000001</v>
      </c>
      <c r="C700">
        <v>1.9711000000000001</v>
      </c>
      <c r="D700">
        <v>2.3632</v>
      </c>
      <c r="E700">
        <v>2.7444000000000002</v>
      </c>
      <c r="F700">
        <v>3.0962000000000001</v>
      </c>
      <c r="G700">
        <v>3.4146999999999998</v>
      </c>
      <c r="H700">
        <v>3.7</v>
      </c>
      <c r="I700">
        <v>3.9539</v>
      </c>
      <c r="J700">
        <v>4.1783000000000001</v>
      </c>
      <c r="K700">
        <v>4.3754999999999997</v>
      </c>
      <c r="L700">
        <v>4.5477999999999996</v>
      </c>
      <c r="M700">
        <v>4.6971999999999996</v>
      </c>
      <c r="N700">
        <v>4.8255999999999997</v>
      </c>
      <c r="O700">
        <v>4.9349999999999996</v>
      </c>
      <c r="P700">
        <v>5.0270999999999999</v>
      </c>
      <c r="Q700">
        <v>5.1033999999999997</v>
      </c>
      <c r="R700">
        <v>5.1654</v>
      </c>
      <c r="S700">
        <v>5.2145000000000001</v>
      </c>
      <c r="T700">
        <v>5.2519</v>
      </c>
      <c r="U700">
        <v>5.2788000000000004</v>
      </c>
      <c r="V700" s="34">
        <f t="shared" si="22"/>
        <v>0</v>
      </c>
      <c r="W700" t="str">
        <f t="shared" si="21"/>
        <v/>
      </c>
    </row>
    <row r="701" spans="1:23" x14ac:dyDescent="0.25">
      <c r="A701" s="38">
        <v>37504</v>
      </c>
      <c r="B701">
        <v>1.6014999999999999</v>
      </c>
      <c r="C701">
        <v>1.9045000000000001</v>
      </c>
      <c r="D701">
        <v>2.2953000000000001</v>
      </c>
      <c r="E701">
        <v>2.6789999999999998</v>
      </c>
      <c r="F701">
        <v>3.0345</v>
      </c>
      <c r="G701">
        <v>3.3571</v>
      </c>
      <c r="H701">
        <v>3.6465000000000001</v>
      </c>
      <c r="I701">
        <v>3.9043000000000001</v>
      </c>
      <c r="J701">
        <v>4.1325000000000003</v>
      </c>
      <c r="K701">
        <v>4.3331</v>
      </c>
      <c r="L701">
        <v>4.5084999999999997</v>
      </c>
      <c r="M701">
        <v>4.6607000000000003</v>
      </c>
      <c r="N701">
        <v>4.7916999999999996</v>
      </c>
      <c r="O701">
        <v>4.9034000000000004</v>
      </c>
      <c r="P701">
        <v>4.9973999999999998</v>
      </c>
      <c r="Q701">
        <v>5.0754999999999999</v>
      </c>
      <c r="R701">
        <v>5.1391</v>
      </c>
      <c r="S701">
        <v>5.1894999999999998</v>
      </c>
      <c r="T701">
        <v>5.2279999999999998</v>
      </c>
      <c r="U701">
        <v>5.2557999999999998</v>
      </c>
      <c r="V701" s="34">
        <f t="shared" si="22"/>
        <v>0</v>
      </c>
      <c r="W701" t="str">
        <f t="shared" si="21"/>
        <v/>
      </c>
    </row>
    <row r="702" spans="1:23" x14ac:dyDescent="0.25">
      <c r="A702" s="38">
        <v>37505</v>
      </c>
      <c r="B702">
        <v>1.7179</v>
      </c>
      <c r="C702">
        <v>2.0474000000000001</v>
      </c>
      <c r="D702">
        <v>2.4447999999999999</v>
      </c>
      <c r="E702">
        <v>2.8287</v>
      </c>
      <c r="F702">
        <v>3.1819000000000002</v>
      </c>
      <c r="G702">
        <v>3.5011999999999999</v>
      </c>
      <c r="H702">
        <v>3.7871000000000001</v>
      </c>
      <c r="I702">
        <v>4.0412999999999997</v>
      </c>
      <c r="J702">
        <v>4.2659000000000002</v>
      </c>
      <c r="K702">
        <v>4.4633000000000003</v>
      </c>
      <c r="L702">
        <v>4.6355000000000004</v>
      </c>
      <c r="M702">
        <v>4.7849000000000004</v>
      </c>
      <c r="N702">
        <v>4.9132999999999996</v>
      </c>
      <c r="O702">
        <v>5.0225999999999997</v>
      </c>
      <c r="P702">
        <v>5.1146000000000003</v>
      </c>
      <c r="Q702">
        <v>5.1908000000000003</v>
      </c>
      <c r="R702">
        <v>5.2526999999999999</v>
      </c>
      <c r="S702">
        <v>5.3017000000000003</v>
      </c>
      <c r="T702">
        <v>5.3390000000000004</v>
      </c>
      <c r="U702">
        <v>5.3658000000000001</v>
      </c>
      <c r="V702" s="34">
        <f t="shared" si="22"/>
        <v>0</v>
      </c>
      <c r="W702" t="str">
        <f t="shared" si="21"/>
        <v/>
      </c>
    </row>
    <row r="703" spans="1:23" x14ac:dyDescent="0.25">
      <c r="A703" s="38">
        <v>37508</v>
      </c>
      <c r="B703">
        <v>1.7606999999999999</v>
      </c>
      <c r="C703">
        <v>2.0840999999999998</v>
      </c>
      <c r="D703">
        <v>2.4716</v>
      </c>
      <c r="E703">
        <v>2.8483000000000001</v>
      </c>
      <c r="F703">
        <v>3.1962000000000002</v>
      </c>
      <c r="G703">
        <v>3.5110999999999999</v>
      </c>
      <c r="H703">
        <v>3.7932999999999999</v>
      </c>
      <c r="I703">
        <v>4.0442999999999998</v>
      </c>
      <c r="J703">
        <v>4.2660999999999998</v>
      </c>
      <c r="K703">
        <v>4.4608999999999996</v>
      </c>
      <c r="L703">
        <v>4.6308999999999996</v>
      </c>
      <c r="M703">
        <v>4.7782999999999998</v>
      </c>
      <c r="N703">
        <v>4.9048999999999996</v>
      </c>
      <c r="O703">
        <v>5.0125999999999999</v>
      </c>
      <c r="P703">
        <v>5.1031000000000004</v>
      </c>
      <c r="Q703">
        <v>5.1780999999999997</v>
      </c>
      <c r="R703">
        <v>5.2389000000000001</v>
      </c>
      <c r="S703">
        <v>5.2868000000000004</v>
      </c>
      <c r="T703">
        <v>5.3231999999999999</v>
      </c>
      <c r="U703">
        <v>5.3491999999999997</v>
      </c>
      <c r="V703" s="34">
        <f t="shared" si="22"/>
        <v>0</v>
      </c>
      <c r="W703" t="str">
        <f t="shared" si="21"/>
        <v/>
      </c>
    </row>
    <row r="704" spans="1:23" x14ac:dyDescent="0.25">
      <c r="A704" s="38">
        <v>37509</v>
      </c>
      <c r="B704">
        <v>1.7479</v>
      </c>
      <c r="C704">
        <v>2.0693999999999999</v>
      </c>
      <c r="D704">
        <v>2.4546999999999999</v>
      </c>
      <c r="E704">
        <v>2.8273999999999999</v>
      </c>
      <c r="F704">
        <v>3.1709999999999998</v>
      </c>
      <c r="G704">
        <v>3.4823</v>
      </c>
      <c r="H704">
        <v>3.7614999999999998</v>
      </c>
      <c r="I704">
        <v>4.0102000000000002</v>
      </c>
      <c r="J704">
        <v>4.2305000000000001</v>
      </c>
      <c r="K704">
        <v>4.4245000000000001</v>
      </c>
      <c r="L704">
        <v>4.5942999999999996</v>
      </c>
      <c r="M704">
        <v>4.742</v>
      </c>
      <c r="N704">
        <v>4.8693999999999997</v>
      </c>
      <c r="O704">
        <v>4.9782999999999999</v>
      </c>
      <c r="P704">
        <v>5.0702999999999996</v>
      </c>
      <c r="Q704">
        <v>5.1470000000000002</v>
      </c>
      <c r="R704">
        <v>5.2098000000000004</v>
      </c>
      <c r="S704">
        <v>5.2599</v>
      </c>
      <c r="T704">
        <v>5.2987000000000002</v>
      </c>
      <c r="U704">
        <v>5.3270999999999997</v>
      </c>
      <c r="V704" s="34">
        <f t="shared" si="22"/>
        <v>0</v>
      </c>
      <c r="W704" t="str">
        <f t="shared" si="21"/>
        <v/>
      </c>
    </row>
    <row r="705" spans="1:23" x14ac:dyDescent="0.25">
      <c r="A705" s="38">
        <v>37510</v>
      </c>
      <c r="B705">
        <v>1.7908999999999999</v>
      </c>
      <c r="C705">
        <v>2.1406000000000001</v>
      </c>
      <c r="D705">
        <v>2.5331000000000001</v>
      </c>
      <c r="E705">
        <v>2.9070999999999998</v>
      </c>
      <c r="F705">
        <v>3.2496999999999998</v>
      </c>
      <c r="G705">
        <v>3.5589</v>
      </c>
      <c r="H705">
        <v>3.8355000000000001</v>
      </c>
      <c r="I705">
        <v>4.0814000000000004</v>
      </c>
      <c r="J705">
        <v>4.2988</v>
      </c>
      <c r="K705">
        <v>4.49</v>
      </c>
      <c r="L705">
        <v>4.657</v>
      </c>
      <c r="M705">
        <v>4.8018999999999998</v>
      </c>
      <c r="N705">
        <v>4.9267000000000003</v>
      </c>
      <c r="O705">
        <v>5.0331000000000001</v>
      </c>
      <c r="P705">
        <v>5.1227999999999998</v>
      </c>
      <c r="Q705">
        <v>5.1973000000000003</v>
      </c>
      <c r="R705">
        <v>5.2580999999999998</v>
      </c>
      <c r="S705">
        <v>5.3064</v>
      </c>
      <c r="T705">
        <v>5.3434999999999997</v>
      </c>
      <c r="U705">
        <v>5.3703000000000003</v>
      </c>
      <c r="V705" s="34">
        <f t="shared" si="22"/>
        <v>0</v>
      </c>
      <c r="W705" t="str">
        <f t="shared" si="21"/>
        <v/>
      </c>
    </row>
    <row r="706" spans="1:23" x14ac:dyDescent="0.25">
      <c r="A706" s="38">
        <v>37511</v>
      </c>
      <c r="B706">
        <v>1.7525999999999999</v>
      </c>
      <c r="C706">
        <v>2.0746000000000002</v>
      </c>
      <c r="D706">
        <v>2.4559000000000002</v>
      </c>
      <c r="E706">
        <v>2.8237000000000001</v>
      </c>
      <c r="F706">
        <v>3.1625999999999999</v>
      </c>
      <c r="G706">
        <v>3.4695999999999998</v>
      </c>
      <c r="H706">
        <v>3.7450999999999999</v>
      </c>
      <c r="I706">
        <v>3.9908000000000001</v>
      </c>
      <c r="J706">
        <v>4.2084999999999999</v>
      </c>
      <c r="K706">
        <v>4.4005000000000001</v>
      </c>
      <c r="L706">
        <v>4.5686999999999998</v>
      </c>
      <c r="M706">
        <v>4.7150999999999996</v>
      </c>
      <c r="N706">
        <v>4.8415999999999997</v>
      </c>
      <c r="O706">
        <v>4.95</v>
      </c>
      <c r="P706">
        <v>5.0418000000000003</v>
      </c>
      <c r="Q706">
        <v>5.1185</v>
      </c>
      <c r="R706">
        <v>5.1814999999999998</v>
      </c>
      <c r="S706">
        <v>5.2321</v>
      </c>
      <c r="T706">
        <v>5.2713999999999999</v>
      </c>
      <c r="U706">
        <v>5.3005000000000004</v>
      </c>
      <c r="V706" s="34">
        <f t="shared" si="22"/>
        <v>0</v>
      </c>
      <c r="W706" t="str">
        <f t="shared" si="21"/>
        <v/>
      </c>
    </row>
    <row r="707" spans="1:23" x14ac:dyDescent="0.25">
      <c r="A707" s="38">
        <v>37512</v>
      </c>
      <c r="B707">
        <v>1.7325999999999999</v>
      </c>
      <c r="C707">
        <v>2.0398000000000001</v>
      </c>
      <c r="D707">
        <v>2.4121999999999999</v>
      </c>
      <c r="E707">
        <v>2.7738</v>
      </c>
      <c r="F707">
        <v>3.1080000000000001</v>
      </c>
      <c r="G707">
        <v>3.4112</v>
      </c>
      <c r="H707">
        <v>3.6837</v>
      </c>
      <c r="I707">
        <v>3.927</v>
      </c>
      <c r="J707">
        <v>4.1429</v>
      </c>
      <c r="K707">
        <v>4.3334999999999999</v>
      </c>
      <c r="L707">
        <v>4.5007000000000001</v>
      </c>
      <c r="M707">
        <v>4.6463999999999999</v>
      </c>
      <c r="N707">
        <v>4.7725999999999997</v>
      </c>
      <c r="O707">
        <v>4.8807</v>
      </c>
      <c r="P707">
        <v>4.9725000000000001</v>
      </c>
      <c r="Q707">
        <v>5.0494000000000003</v>
      </c>
      <c r="R707">
        <v>5.1128</v>
      </c>
      <c r="S707">
        <v>5.1638000000000002</v>
      </c>
      <c r="T707">
        <v>5.2037000000000004</v>
      </c>
      <c r="U707">
        <v>5.2335000000000003</v>
      </c>
      <c r="V707" s="34">
        <f t="shared" si="22"/>
        <v>0</v>
      </c>
      <c r="W707" t="str">
        <f t="shared" si="21"/>
        <v/>
      </c>
    </row>
    <row r="708" spans="1:23" x14ac:dyDescent="0.25">
      <c r="A708" s="38">
        <v>37515</v>
      </c>
      <c r="B708">
        <v>1.7534000000000001</v>
      </c>
      <c r="C708">
        <v>2.0514000000000001</v>
      </c>
      <c r="D708">
        <v>2.4148000000000001</v>
      </c>
      <c r="E708">
        <v>2.7698</v>
      </c>
      <c r="F708">
        <v>3.0990000000000002</v>
      </c>
      <c r="G708">
        <v>3.3982999999999999</v>
      </c>
      <c r="H708">
        <v>3.6677</v>
      </c>
      <c r="I708">
        <v>3.9085000000000001</v>
      </c>
      <c r="J708">
        <v>4.1223999999999998</v>
      </c>
      <c r="K708">
        <v>4.3114999999999997</v>
      </c>
      <c r="L708">
        <v>4.4775999999999998</v>
      </c>
      <c r="M708">
        <v>4.6227</v>
      </c>
      <c r="N708">
        <v>4.7483000000000004</v>
      </c>
      <c r="O708">
        <v>4.8563000000000001</v>
      </c>
      <c r="P708">
        <v>4.9481000000000002</v>
      </c>
      <c r="Q708">
        <v>5.0251999999999999</v>
      </c>
      <c r="R708">
        <v>5.0888999999999998</v>
      </c>
      <c r="S708">
        <v>5.1405000000000003</v>
      </c>
      <c r="T708">
        <v>5.1809000000000003</v>
      </c>
      <c r="U708">
        <v>5.2114000000000003</v>
      </c>
      <c r="V708" s="34">
        <f t="shared" si="22"/>
        <v>0</v>
      </c>
      <c r="W708" t="str">
        <f t="shared" ref="W708:W771" si="23">IF(SUM(V708:V712)&gt;0,CONCATENATE(YEAR(A708),INT((MONTH(A708)-1)/3)+1),"")</f>
        <v/>
      </c>
    </row>
    <row r="709" spans="1:23" x14ac:dyDescent="0.25">
      <c r="A709" s="38">
        <v>37516</v>
      </c>
      <c r="B709">
        <v>1.7545999999999999</v>
      </c>
      <c r="C709">
        <v>2.0308999999999999</v>
      </c>
      <c r="D709">
        <v>2.3782000000000001</v>
      </c>
      <c r="E709">
        <v>2.7271999999999998</v>
      </c>
      <c r="F709">
        <v>3.0558999999999998</v>
      </c>
      <c r="G709">
        <v>3.3572000000000002</v>
      </c>
      <c r="H709">
        <v>3.6297999999999999</v>
      </c>
      <c r="I709">
        <v>3.8740999999999999</v>
      </c>
      <c r="J709">
        <v>4.0914999999999999</v>
      </c>
      <c r="K709">
        <v>4.2838000000000003</v>
      </c>
      <c r="L709">
        <v>4.4528999999999996</v>
      </c>
      <c r="M709">
        <v>4.6005000000000003</v>
      </c>
      <c r="N709">
        <v>4.7282999999999999</v>
      </c>
      <c r="O709">
        <v>4.8380999999999998</v>
      </c>
      <c r="P709">
        <v>4.9314</v>
      </c>
      <c r="Q709">
        <v>5.0095000000000001</v>
      </c>
      <c r="R709">
        <v>5.0739999999999998</v>
      </c>
      <c r="S709">
        <v>5.1260000000000003</v>
      </c>
      <c r="T709">
        <v>5.1666999999999996</v>
      </c>
      <c r="U709">
        <v>5.1970999999999998</v>
      </c>
      <c r="V709" s="34">
        <f t="shared" si="22"/>
        <v>0</v>
      </c>
      <c r="W709" t="str">
        <f t="shared" si="23"/>
        <v/>
      </c>
    </row>
    <row r="710" spans="1:23" x14ac:dyDescent="0.25">
      <c r="A710" s="38">
        <v>37517</v>
      </c>
      <c r="B710">
        <v>1.7463</v>
      </c>
      <c r="C710">
        <v>2.0259</v>
      </c>
      <c r="D710">
        <v>2.3723999999999998</v>
      </c>
      <c r="E710">
        <v>2.7191000000000001</v>
      </c>
      <c r="F710">
        <v>3.0451999999999999</v>
      </c>
      <c r="G710">
        <v>3.3445999999999998</v>
      </c>
      <c r="H710">
        <v>3.6158000000000001</v>
      </c>
      <c r="I710">
        <v>3.8595999999999999</v>
      </c>
      <c r="J710">
        <v>4.0773000000000001</v>
      </c>
      <c r="K710">
        <v>4.2705000000000002</v>
      </c>
      <c r="L710">
        <v>4.4409999999999998</v>
      </c>
      <c r="M710">
        <v>4.5906000000000002</v>
      </c>
      <c r="N710">
        <v>4.7207999999999997</v>
      </c>
      <c r="O710">
        <v>4.8334000000000001</v>
      </c>
      <c r="P710">
        <v>4.9297000000000004</v>
      </c>
      <c r="Q710">
        <v>5.0111999999999997</v>
      </c>
      <c r="R710">
        <v>5.0792000000000002</v>
      </c>
      <c r="S710">
        <v>5.1348000000000003</v>
      </c>
      <c r="T710">
        <v>5.1791999999999998</v>
      </c>
      <c r="U710">
        <v>5.2134</v>
      </c>
      <c r="V710" s="34">
        <f t="shared" si="22"/>
        <v>0</v>
      </c>
      <c r="W710" t="str">
        <f t="shared" si="23"/>
        <v/>
      </c>
    </row>
    <row r="711" spans="1:23" x14ac:dyDescent="0.25">
      <c r="A711" s="38">
        <v>37518</v>
      </c>
      <c r="B711">
        <v>1.6615</v>
      </c>
      <c r="C711">
        <v>1.9263999999999999</v>
      </c>
      <c r="D711">
        <v>2.2776999999999998</v>
      </c>
      <c r="E711">
        <v>2.6326999999999998</v>
      </c>
      <c r="F711">
        <v>2.9672000000000001</v>
      </c>
      <c r="G711">
        <v>3.2740999999999998</v>
      </c>
      <c r="H711">
        <v>3.5518000000000001</v>
      </c>
      <c r="I711">
        <v>3.8010999999999999</v>
      </c>
      <c r="J711">
        <v>4.0232000000000001</v>
      </c>
      <c r="K711">
        <v>4.22</v>
      </c>
      <c r="L711">
        <v>4.3933</v>
      </c>
      <c r="M711">
        <v>4.5449000000000002</v>
      </c>
      <c r="N711">
        <v>4.6764999999999999</v>
      </c>
      <c r="O711">
        <v>4.7897999999999996</v>
      </c>
      <c r="P711">
        <v>4.8864000000000001</v>
      </c>
      <c r="Q711">
        <v>4.9676999999999998</v>
      </c>
      <c r="R711">
        <v>5.0350999999999999</v>
      </c>
      <c r="S711">
        <v>5.0898000000000003</v>
      </c>
      <c r="T711">
        <v>5.1329000000000002</v>
      </c>
      <c r="U711">
        <v>5.1656000000000004</v>
      </c>
      <c r="V711" s="34">
        <f t="shared" si="22"/>
        <v>0</v>
      </c>
      <c r="W711" t="str">
        <f t="shared" si="23"/>
        <v/>
      </c>
    </row>
    <row r="712" spans="1:23" x14ac:dyDescent="0.25">
      <c r="A712" s="38">
        <v>37519</v>
      </c>
      <c r="B712">
        <v>1.6746000000000001</v>
      </c>
      <c r="C712">
        <v>1.9232</v>
      </c>
      <c r="D712">
        <v>2.2688999999999999</v>
      </c>
      <c r="E712">
        <v>2.6230000000000002</v>
      </c>
      <c r="F712">
        <v>2.9590999999999998</v>
      </c>
      <c r="G712">
        <v>3.2686999999999999</v>
      </c>
      <c r="H712">
        <v>3.5497999999999998</v>
      </c>
      <c r="I712">
        <v>3.8027000000000002</v>
      </c>
      <c r="J712">
        <v>4.0286999999999997</v>
      </c>
      <c r="K712">
        <v>4.2294</v>
      </c>
      <c r="L712">
        <v>4.4066000000000001</v>
      </c>
      <c r="M712">
        <v>4.5620000000000003</v>
      </c>
      <c r="N712">
        <v>4.6973000000000003</v>
      </c>
      <c r="O712">
        <v>4.8141999999999996</v>
      </c>
      <c r="P712">
        <v>4.9142000000000001</v>
      </c>
      <c r="Q712">
        <v>4.9988000000000001</v>
      </c>
      <c r="R712">
        <v>5.0693000000000001</v>
      </c>
      <c r="S712">
        <v>5.1269</v>
      </c>
      <c r="T712">
        <v>5.1727999999999996</v>
      </c>
      <c r="U712">
        <v>5.2080000000000002</v>
      </c>
      <c r="V712" s="34">
        <f t="shared" si="22"/>
        <v>0</v>
      </c>
      <c r="W712" t="str">
        <f t="shared" si="23"/>
        <v/>
      </c>
    </row>
    <row r="713" spans="1:23" x14ac:dyDescent="0.25">
      <c r="A713" s="38">
        <v>37522</v>
      </c>
      <c r="B713">
        <v>1.6724000000000001</v>
      </c>
      <c r="C713">
        <v>1.8903000000000001</v>
      </c>
      <c r="D713">
        <v>2.1995</v>
      </c>
      <c r="E713">
        <v>2.5318999999999998</v>
      </c>
      <c r="F713">
        <v>2.8576000000000001</v>
      </c>
      <c r="G713">
        <v>3.1638999999999999</v>
      </c>
      <c r="H713">
        <v>3.4458000000000002</v>
      </c>
      <c r="I713">
        <v>3.7016</v>
      </c>
      <c r="J713">
        <v>3.9315000000000002</v>
      </c>
      <c r="K713">
        <v>4.1364999999999998</v>
      </c>
      <c r="L713">
        <v>4.3179999999999996</v>
      </c>
      <c r="M713">
        <v>4.4775</v>
      </c>
      <c r="N713">
        <v>4.6165000000000003</v>
      </c>
      <c r="O713">
        <v>4.7367999999999997</v>
      </c>
      <c r="P713">
        <v>4.8395999999999999</v>
      </c>
      <c r="Q713">
        <v>4.9264999999999999</v>
      </c>
      <c r="R713">
        <v>4.9988999999999999</v>
      </c>
      <c r="S713">
        <v>5.0579999999999998</v>
      </c>
      <c r="T713">
        <v>5.1048999999999998</v>
      </c>
      <c r="U713">
        <v>5.1406999999999998</v>
      </c>
      <c r="V713" s="34">
        <f t="shared" si="22"/>
        <v>0</v>
      </c>
      <c r="W713" t="str">
        <f t="shared" si="23"/>
        <v/>
      </c>
    </row>
    <row r="714" spans="1:23" x14ac:dyDescent="0.25">
      <c r="A714" s="38">
        <v>37523</v>
      </c>
      <c r="B714">
        <v>1.6812</v>
      </c>
      <c r="C714">
        <v>1.8982000000000001</v>
      </c>
      <c r="D714">
        <v>2.1999</v>
      </c>
      <c r="E714">
        <v>2.5257999999999998</v>
      </c>
      <c r="F714">
        <v>2.8473999999999999</v>
      </c>
      <c r="G714">
        <v>3.1514000000000002</v>
      </c>
      <c r="H714">
        <v>3.4321999999999999</v>
      </c>
      <c r="I714">
        <v>3.6876000000000002</v>
      </c>
      <c r="J714">
        <v>3.9175</v>
      </c>
      <c r="K714">
        <v>4.1226000000000003</v>
      </c>
      <c r="L714">
        <v>4.3041999999999998</v>
      </c>
      <c r="M714">
        <v>4.4637000000000002</v>
      </c>
      <c r="N714">
        <v>4.6025999999999998</v>
      </c>
      <c r="O714">
        <v>4.7225999999999999</v>
      </c>
      <c r="P714">
        <v>4.8250999999999999</v>
      </c>
      <c r="Q714">
        <v>4.9115000000000002</v>
      </c>
      <c r="R714">
        <v>4.9832000000000001</v>
      </c>
      <c r="S714">
        <v>5.0414000000000003</v>
      </c>
      <c r="T714">
        <v>5.0873999999999997</v>
      </c>
      <c r="U714">
        <v>5.1222000000000003</v>
      </c>
      <c r="V714" s="34">
        <f t="shared" si="22"/>
        <v>0</v>
      </c>
      <c r="W714" t="str">
        <f t="shared" si="23"/>
        <v>20023</v>
      </c>
    </row>
    <row r="715" spans="1:23" x14ac:dyDescent="0.25">
      <c r="A715" s="38">
        <v>37524</v>
      </c>
      <c r="B715">
        <v>1.7226999999999999</v>
      </c>
      <c r="C715">
        <v>1.9639</v>
      </c>
      <c r="D715">
        <v>2.2791999999999999</v>
      </c>
      <c r="E715">
        <v>2.6135999999999999</v>
      </c>
      <c r="F715">
        <v>2.9409000000000001</v>
      </c>
      <c r="G715">
        <v>3.2490000000000001</v>
      </c>
      <c r="H715">
        <v>3.5325000000000002</v>
      </c>
      <c r="I715">
        <v>3.7896000000000001</v>
      </c>
      <c r="J715">
        <v>4.0204000000000004</v>
      </c>
      <c r="K715">
        <v>4.2257999999999996</v>
      </c>
      <c r="L715">
        <v>4.407</v>
      </c>
      <c r="M715">
        <v>4.5656999999999996</v>
      </c>
      <c r="N715">
        <v>4.7034000000000002</v>
      </c>
      <c r="O715">
        <v>4.8219000000000003</v>
      </c>
      <c r="P715">
        <v>4.9225000000000003</v>
      </c>
      <c r="Q715">
        <v>5.0068999999999999</v>
      </c>
      <c r="R715">
        <v>5.0763999999999996</v>
      </c>
      <c r="S715">
        <v>5.1322999999999999</v>
      </c>
      <c r="T715">
        <v>5.1757999999999997</v>
      </c>
      <c r="U715">
        <v>5.2081</v>
      </c>
      <c r="V715" s="34">
        <f t="shared" si="22"/>
        <v>0</v>
      </c>
      <c r="W715" t="str">
        <f t="shared" si="23"/>
        <v>20023</v>
      </c>
    </row>
    <row r="716" spans="1:23" x14ac:dyDescent="0.25">
      <c r="A716" s="38">
        <v>37525</v>
      </c>
      <c r="B716">
        <v>1.6832</v>
      </c>
      <c r="C716">
        <v>1.9467000000000001</v>
      </c>
      <c r="D716">
        <v>2.2904</v>
      </c>
      <c r="E716">
        <v>2.6406999999999998</v>
      </c>
      <c r="F716">
        <v>2.9731999999999998</v>
      </c>
      <c r="G716">
        <v>3.28</v>
      </c>
      <c r="H716">
        <v>3.5590999999999999</v>
      </c>
      <c r="I716">
        <v>3.8106</v>
      </c>
      <c r="J716">
        <v>4.0358000000000001</v>
      </c>
      <c r="K716">
        <v>4.2362000000000002</v>
      </c>
      <c r="L716">
        <v>4.4134000000000002</v>
      </c>
      <c r="M716">
        <v>4.5693000000000001</v>
      </c>
      <c r="N716">
        <v>4.7053000000000003</v>
      </c>
      <c r="O716">
        <v>4.8231999999999999</v>
      </c>
      <c r="P716">
        <v>4.9244000000000003</v>
      </c>
      <c r="Q716">
        <v>5.0103</v>
      </c>
      <c r="R716">
        <v>5.0823</v>
      </c>
      <c r="S716">
        <v>5.1414999999999997</v>
      </c>
      <c r="T716">
        <v>5.1890999999999998</v>
      </c>
      <c r="U716">
        <v>5.2260999999999997</v>
      </c>
      <c r="V716" s="34">
        <f t="shared" si="22"/>
        <v>0</v>
      </c>
      <c r="W716" t="str">
        <f t="shared" si="23"/>
        <v>20023</v>
      </c>
    </row>
    <row r="717" spans="1:23" x14ac:dyDescent="0.25">
      <c r="A717" s="38">
        <v>37526</v>
      </c>
      <c r="B717">
        <v>1.5692999999999999</v>
      </c>
      <c r="C717">
        <v>1.8117000000000001</v>
      </c>
      <c r="D717">
        <v>2.1617999999999999</v>
      </c>
      <c r="E717">
        <v>2.5213999999999999</v>
      </c>
      <c r="F717">
        <v>2.8626999999999998</v>
      </c>
      <c r="G717">
        <v>3.1775000000000002</v>
      </c>
      <c r="H717">
        <v>3.4639000000000002</v>
      </c>
      <c r="I717">
        <v>3.7221000000000002</v>
      </c>
      <c r="J717">
        <v>3.9533999999999998</v>
      </c>
      <c r="K717">
        <v>4.1593999999999998</v>
      </c>
      <c r="L717">
        <v>4.3418000000000001</v>
      </c>
      <c r="M717">
        <v>4.5023</v>
      </c>
      <c r="N717">
        <v>4.6426999999999996</v>
      </c>
      <c r="O717">
        <v>4.7645999999999997</v>
      </c>
      <c r="P717">
        <v>4.8693999999999997</v>
      </c>
      <c r="Q717">
        <v>4.9585999999999997</v>
      </c>
      <c r="R717">
        <v>5.0335999999999999</v>
      </c>
      <c r="S717">
        <v>5.0955000000000004</v>
      </c>
      <c r="T717">
        <v>5.1455000000000002</v>
      </c>
      <c r="U717">
        <v>5.1847000000000003</v>
      </c>
      <c r="V717" s="34">
        <f t="shared" si="22"/>
        <v>0</v>
      </c>
      <c r="W717" t="str">
        <f t="shared" si="23"/>
        <v>20023</v>
      </c>
    </row>
    <row r="718" spans="1:23" x14ac:dyDescent="0.25">
      <c r="A718" s="38">
        <v>37529</v>
      </c>
      <c r="B718">
        <v>1.4886999999999999</v>
      </c>
      <c r="C718">
        <v>1.7048000000000001</v>
      </c>
      <c r="D718">
        <v>2.0457000000000001</v>
      </c>
      <c r="E718">
        <v>2.4089</v>
      </c>
      <c r="F718">
        <v>2.7597</v>
      </c>
      <c r="G718">
        <v>3.0861000000000001</v>
      </c>
      <c r="H718">
        <v>3.3843000000000001</v>
      </c>
      <c r="I718">
        <v>3.6537000000000002</v>
      </c>
      <c r="J718">
        <v>3.8950999999999998</v>
      </c>
      <c r="K718">
        <v>4.1101000000000001</v>
      </c>
      <c r="L718">
        <v>4.3002000000000002</v>
      </c>
      <c r="M718">
        <v>4.4672000000000001</v>
      </c>
      <c r="N718">
        <v>4.6128999999999998</v>
      </c>
      <c r="O718">
        <v>4.7389999999999999</v>
      </c>
      <c r="P718">
        <v>4.8471000000000002</v>
      </c>
      <c r="Q718">
        <v>4.9386000000000001</v>
      </c>
      <c r="R718">
        <v>5.0151000000000003</v>
      </c>
      <c r="S718">
        <v>5.0777000000000001</v>
      </c>
      <c r="T718">
        <v>5.1277999999999997</v>
      </c>
      <c r="U718">
        <v>5.1664000000000003</v>
      </c>
      <c r="V718" s="34">
        <f t="shared" si="22"/>
        <v>1</v>
      </c>
      <c r="W718" t="str">
        <f t="shared" si="23"/>
        <v>20023</v>
      </c>
    </row>
    <row r="719" spans="1:23" x14ac:dyDescent="0.25">
      <c r="A719" s="38">
        <v>37530</v>
      </c>
      <c r="B719">
        <v>1.5539000000000001</v>
      </c>
      <c r="C719">
        <v>1.7915000000000001</v>
      </c>
      <c r="D719">
        <v>2.1362000000000001</v>
      </c>
      <c r="E719">
        <v>2.5003000000000002</v>
      </c>
      <c r="F719">
        <v>2.8517000000000001</v>
      </c>
      <c r="G719">
        <v>3.1785999999999999</v>
      </c>
      <c r="H719">
        <v>3.4769999999999999</v>
      </c>
      <c r="I719">
        <v>3.7463000000000002</v>
      </c>
      <c r="J719">
        <v>3.9874000000000001</v>
      </c>
      <c r="K719">
        <v>4.2016999999999998</v>
      </c>
      <c r="L719">
        <v>4.391</v>
      </c>
      <c r="M719">
        <v>4.5568999999999997</v>
      </c>
      <c r="N719">
        <v>4.7012999999999998</v>
      </c>
      <c r="O719">
        <v>4.8258999999999999</v>
      </c>
      <c r="P719">
        <v>4.9322999999999997</v>
      </c>
      <c r="Q719">
        <v>5.0221</v>
      </c>
      <c r="R719">
        <v>5.0967000000000002</v>
      </c>
      <c r="S719">
        <v>5.1574999999999998</v>
      </c>
      <c r="T719">
        <v>5.2055999999999996</v>
      </c>
      <c r="U719">
        <v>5.2423000000000002</v>
      </c>
      <c r="V719" s="34">
        <f t="shared" si="22"/>
        <v>0</v>
      </c>
      <c r="W719" t="str">
        <f t="shared" si="23"/>
        <v/>
      </c>
    </row>
    <row r="720" spans="1:23" x14ac:dyDescent="0.25">
      <c r="A720" s="38">
        <v>37531</v>
      </c>
      <c r="B720">
        <v>1.51</v>
      </c>
      <c r="C720">
        <v>1.7614000000000001</v>
      </c>
      <c r="D720">
        <v>2.1185</v>
      </c>
      <c r="E720">
        <v>2.4885999999999999</v>
      </c>
      <c r="F720">
        <v>2.8416999999999999</v>
      </c>
      <c r="G720">
        <v>3.1680000000000001</v>
      </c>
      <c r="H720">
        <v>3.4645999999999999</v>
      </c>
      <c r="I720">
        <v>3.7315999999999998</v>
      </c>
      <c r="J720">
        <v>3.9701</v>
      </c>
      <c r="K720">
        <v>4.1818999999999997</v>
      </c>
      <c r="L720">
        <v>4.3685999999999998</v>
      </c>
      <c r="M720">
        <v>4.5323000000000002</v>
      </c>
      <c r="N720">
        <v>4.6745999999999999</v>
      </c>
      <c r="O720">
        <v>4.7973999999999997</v>
      </c>
      <c r="P720">
        <v>4.9023000000000003</v>
      </c>
      <c r="Q720">
        <v>4.9907000000000004</v>
      </c>
      <c r="R720">
        <v>5.0641999999999996</v>
      </c>
      <c r="S720">
        <v>5.1239999999999997</v>
      </c>
      <c r="T720">
        <v>5.1714000000000002</v>
      </c>
      <c r="U720">
        <v>5.2074999999999996</v>
      </c>
      <c r="V720" s="34">
        <f t="shared" si="22"/>
        <v>0</v>
      </c>
      <c r="W720" t="str">
        <f t="shared" si="23"/>
        <v/>
      </c>
    </row>
    <row r="721" spans="1:23" x14ac:dyDescent="0.25">
      <c r="A721" s="38">
        <v>37532</v>
      </c>
      <c r="B721">
        <v>1.5096000000000001</v>
      </c>
      <c r="C721">
        <v>1.7626999999999999</v>
      </c>
      <c r="D721">
        <v>2.1158000000000001</v>
      </c>
      <c r="E721">
        <v>2.4834999999999998</v>
      </c>
      <c r="F721">
        <v>2.8359999999999999</v>
      </c>
      <c r="G721">
        <v>3.1627000000000001</v>
      </c>
      <c r="H721">
        <v>3.4603999999999999</v>
      </c>
      <c r="I721">
        <v>3.7290000000000001</v>
      </c>
      <c r="J721">
        <v>3.9693000000000001</v>
      </c>
      <c r="K721">
        <v>4.1829000000000001</v>
      </c>
      <c r="L721">
        <v>4.3715999999999999</v>
      </c>
      <c r="M721">
        <v>4.5372000000000003</v>
      </c>
      <c r="N721">
        <v>4.6814</v>
      </c>
      <c r="O721">
        <v>4.806</v>
      </c>
      <c r="P721">
        <v>4.9126000000000003</v>
      </c>
      <c r="Q721">
        <v>5.0026999999999999</v>
      </c>
      <c r="R721">
        <v>5.0777999999999999</v>
      </c>
      <c r="S721">
        <v>5.1391</v>
      </c>
      <c r="T721">
        <v>5.1879</v>
      </c>
      <c r="U721">
        <v>5.2252999999999998</v>
      </c>
      <c r="V721" s="34">
        <f t="shared" si="22"/>
        <v>0</v>
      </c>
      <c r="W721" t="str">
        <f t="shared" si="23"/>
        <v/>
      </c>
    </row>
    <row r="722" spans="1:23" x14ac:dyDescent="0.25">
      <c r="A722" s="38">
        <v>37533</v>
      </c>
      <c r="B722">
        <v>1.5384</v>
      </c>
      <c r="C722">
        <v>1.7795000000000001</v>
      </c>
      <c r="D722">
        <v>2.1189</v>
      </c>
      <c r="E722">
        <v>2.4771999999999998</v>
      </c>
      <c r="F722">
        <v>2.8237000000000001</v>
      </c>
      <c r="G722">
        <v>3.1467000000000001</v>
      </c>
      <c r="H722">
        <v>3.4422000000000001</v>
      </c>
      <c r="I722">
        <v>3.7092999999999998</v>
      </c>
      <c r="J722">
        <v>3.9487999999999999</v>
      </c>
      <c r="K722">
        <v>4.1619000000000002</v>
      </c>
      <c r="L722">
        <v>4.3502999999999998</v>
      </c>
      <c r="M722">
        <v>4.5157999999999996</v>
      </c>
      <c r="N722">
        <v>4.66</v>
      </c>
      <c r="O722">
        <v>4.7847</v>
      </c>
      <c r="P722">
        <v>4.8913000000000002</v>
      </c>
      <c r="Q722">
        <v>4.9814999999999996</v>
      </c>
      <c r="R722">
        <v>5.0567000000000002</v>
      </c>
      <c r="S722">
        <v>5.1181000000000001</v>
      </c>
      <c r="T722">
        <v>5.1669999999999998</v>
      </c>
      <c r="U722">
        <v>5.2043999999999997</v>
      </c>
      <c r="V722" s="34">
        <f t="shared" si="22"/>
        <v>0</v>
      </c>
      <c r="W722" t="str">
        <f t="shared" si="23"/>
        <v/>
      </c>
    </row>
    <row r="723" spans="1:23" x14ac:dyDescent="0.25">
      <c r="A723" s="38">
        <v>37536</v>
      </c>
      <c r="B723">
        <v>1.5303</v>
      </c>
      <c r="C723">
        <v>1.7527999999999999</v>
      </c>
      <c r="D723">
        <v>2.0809000000000002</v>
      </c>
      <c r="E723">
        <v>2.4329000000000001</v>
      </c>
      <c r="F723">
        <v>2.7765</v>
      </c>
      <c r="G723">
        <v>3.0985999999999998</v>
      </c>
      <c r="H723">
        <v>3.3944000000000001</v>
      </c>
      <c r="I723">
        <v>3.6627999999999998</v>
      </c>
      <c r="J723">
        <v>3.9041000000000001</v>
      </c>
      <c r="K723">
        <v>4.1195000000000004</v>
      </c>
      <c r="L723">
        <v>4.3105000000000002</v>
      </c>
      <c r="M723">
        <v>4.4786999999999999</v>
      </c>
      <c r="N723">
        <v>4.6257999999999999</v>
      </c>
      <c r="O723">
        <v>4.7534000000000001</v>
      </c>
      <c r="P723">
        <v>4.8630000000000004</v>
      </c>
      <c r="Q723">
        <v>4.9561999999999999</v>
      </c>
      <c r="R723">
        <v>5.0343</v>
      </c>
      <c r="S723">
        <v>5.0984999999999996</v>
      </c>
      <c r="T723">
        <v>5.1501999999999999</v>
      </c>
      <c r="U723">
        <v>5.1902999999999997</v>
      </c>
      <c r="V723" s="34">
        <f t="shared" si="22"/>
        <v>0</v>
      </c>
      <c r="W723" t="str">
        <f t="shared" si="23"/>
        <v/>
      </c>
    </row>
    <row r="724" spans="1:23" x14ac:dyDescent="0.25">
      <c r="A724" s="38">
        <v>37537</v>
      </c>
      <c r="B724">
        <v>1.57</v>
      </c>
      <c r="C724">
        <v>1.7910999999999999</v>
      </c>
      <c r="D724">
        <v>2.1122000000000001</v>
      </c>
      <c r="E724">
        <v>2.4579</v>
      </c>
      <c r="F724">
        <v>2.7966000000000002</v>
      </c>
      <c r="G724">
        <v>3.1151</v>
      </c>
      <c r="H724">
        <v>3.4083000000000001</v>
      </c>
      <c r="I724">
        <v>3.6745000000000001</v>
      </c>
      <c r="J724">
        <v>3.9142000000000001</v>
      </c>
      <c r="K724">
        <v>4.1283000000000003</v>
      </c>
      <c r="L724">
        <v>4.3181000000000003</v>
      </c>
      <c r="M724">
        <v>4.4854000000000003</v>
      </c>
      <c r="N724">
        <v>4.6317000000000004</v>
      </c>
      <c r="O724">
        <v>4.7586000000000004</v>
      </c>
      <c r="P724">
        <v>4.8677000000000001</v>
      </c>
      <c r="Q724">
        <v>4.9603000000000002</v>
      </c>
      <c r="R724">
        <v>5.0378999999999996</v>
      </c>
      <c r="S724">
        <v>5.1017999999999999</v>
      </c>
      <c r="T724">
        <v>5.1529999999999996</v>
      </c>
      <c r="U724">
        <v>5.1928999999999998</v>
      </c>
      <c r="V724" s="34">
        <f t="shared" si="22"/>
        <v>0</v>
      </c>
      <c r="W724" t="str">
        <f t="shared" si="23"/>
        <v/>
      </c>
    </row>
    <row r="725" spans="1:23" x14ac:dyDescent="0.25">
      <c r="A725" s="38">
        <v>37538</v>
      </c>
      <c r="B725">
        <v>1.5039</v>
      </c>
      <c r="C725">
        <v>1.7236</v>
      </c>
      <c r="D725">
        <v>2.0516999999999999</v>
      </c>
      <c r="E725">
        <v>2.4024999999999999</v>
      </c>
      <c r="F725">
        <v>2.7440000000000002</v>
      </c>
      <c r="G725">
        <v>3.0638000000000001</v>
      </c>
      <c r="H725">
        <v>3.3574999999999999</v>
      </c>
      <c r="I725">
        <v>3.6240999999999999</v>
      </c>
      <c r="J725">
        <v>3.8641000000000001</v>
      </c>
      <c r="K725">
        <v>4.0787000000000004</v>
      </c>
      <c r="L725">
        <v>4.2694000000000001</v>
      </c>
      <c r="M725">
        <v>4.4378000000000002</v>
      </c>
      <c r="N725">
        <v>4.5853999999999999</v>
      </c>
      <c r="O725">
        <v>4.7140000000000004</v>
      </c>
      <c r="P725">
        <v>4.8249000000000004</v>
      </c>
      <c r="Q725">
        <v>4.9196</v>
      </c>
      <c r="R725">
        <v>4.9995000000000003</v>
      </c>
      <c r="S725">
        <v>5.0656999999999996</v>
      </c>
      <c r="T725">
        <v>5.1195000000000004</v>
      </c>
      <c r="U725">
        <v>5.1619000000000002</v>
      </c>
      <c r="V725" s="34">
        <f t="shared" si="22"/>
        <v>0</v>
      </c>
      <c r="W725" t="str">
        <f t="shared" si="23"/>
        <v/>
      </c>
    </row>
    <row r="726" spans="1:23" x14ac:dyDescent="0.25">
      <c r="A726" s="38">
        <v>37539</v>
      </c>
      <c r="B726">
        <v>1.5414000000000001</v>
      </c>
      <c r="C726">
        <v>1.7573000000000001</v>
      </c>
      <c r="D726">
        <v>2.0871</v>
      </c>
      <c r="E726">
        <v>2.4422999999999999</v>
      </c>
      <c r="F726">
        <v>2.7888999999999999</v>
      </c>
      <c r="G726">
        <v>3.1135999999999999</v>
      </c>
      <c r="H726">
        <v>3.4117000000000002</v>
      </c>
      <c r="I726">
        <v>3.6819000000000002</v>
      </c>
      <c r="J726">
        <v>3.9247999999999998</v>
      </c>
      <c r="K726">
        <v>4.1414999999999997</v>
      </c>
      <c r="L726">
        <v>4.3334999999999999</v>
      </c>
      <c r="M726">
        <v>4.5026000000000002</v>
      </c>
      <c r="N726">
        <v>4.6504000000000003</v>
      </c>
      <c r="O726">
        <v>4.7785000000000002</v>
      </c>
      <c r="P726">
        <v>4.8886000000000003</v>
      </c>
      <c r="Q726">
        <v>4.9820000000000002</v>
      </c>
      <c r="R726">
        <v>5.0602999999999998</v>
      </c>
      <c r="S726">
        <v>5.1246</v>
      </c>
      <c r="T726">
        <v>5.1761999999999997</v>
      </c>
      <c r="U726">
        <v>5.2163000000000004</v>
      </c>
      <c r="V726" s="34">
        <f t="shared" si="22"/>
        <v>0</v>
      </c>
      <c r="W726" t="str">
        <f t="shared" si="23"/>
        <v/>
      </c>
    </row>
    <row r="727" spans="1:23" x14ac:dyDescent="0.25">
      <c r="A727" s="38">
        <v>37540</v>
      </c>
      <c r="B727">
        <v>1.6271</v>
      </c>
      <c r="C727">
        <v>1.8691</v>
      </c>
      <c r="D727">
        <v>2.2159</v>
      </c>
      <c r="E727">
        <v>2.5821999999999998</v>
      </c>
      <c r="F727">
        <v>2.9359000000000002</v>
      </c>
      <c r="G727">
        <v>3.2650000000000001</v>
      </c>
      <c r="H727">
        <v>3.5655000000000001</v>
      </c>
      <c r="I727">
        <v>3.8365999999999998</v>
      </c>
      <c r="J727">
        <v>4.0792000000000002</v>
      </c>
      <c r="K727">
        <v>4.2946</v>
      </c>
      <c r="L727">
        <v>4.4846000000000004</v>
      </c>
      <c r="M727">
        <v>4.6510999999999996</v>
      </c>
      <c r="N727">
        <v>4.7957999999999998</v>
      </c>
      <c r="O727">
        <v>4.9204999999999997</v>
      </c>
      <c r="P727">
        <v>5.0269000000000004</v>
      </c>
      <c r="Q727">
        <v>5.1163999999999996</v>
      </c>
      <c r="R727">
        <v>5.1905000000000001</v>
      </c>
      <c r="S727">
        <v>5.2507000000000001</v>
      </c>
      <c r="T727">
        <v>5.2980999999999998</v>
      </c>
      <c r="U727">
        <v>5.3339999999999996</v>
      </c>
      <c r="V727" s="34">
        <f t="shared" si="22"/>
        <v>0</v>
      </c>
      <c r="W727" t="str">
        <f t="shared" si="23"/>
        <v/>
      </c>
    </row>
    <row r="728" spans="1:23" x14ac:dyDescent="0.25">
      <c r="A728" s="38">
        <v>37543</v>
      </c>
      <c r="B728" t="s">
        <v>84</v>
      </c>
      <c r="C728" t="s">
        <v>84</v>
      </c>
      <c r="D728" t="s">
        <v>84</v>
      </c>
      <c r="E728" t="s">
        <v>84</v>
      </c>
      <c r="F728" t="s">
        <v>84</v>
      </c>
      <c r="G728" t="s">
        <v>84</v>
      </c>
      <c r="H728" t="s">
        <v>84</v>
      </c>
      <c r="I728" t="s">
        <v>84</v>
      </c>
      <c r="J728" t="s">
        <v>84</v>
      </c>
      <c r="K728" t="s">
        <v>84</v>
      </c>
      <c r="L728" t="s">
        <v>84</v>
      </c>
      <c r="M728" t="s">
        <v>84</v>
      </c>
      <c r="N728" t="s">
        <v>84</v>
      </c>
      <c r="O728" t="s">
        <v>84</v>
      </c>
      <c r="P728" t="s">
        <v>84</v>
      </c>
      <c r="Q728" t="s">
        <v>84</v>
      </c>
      <c r="R728" t="s">
        <v>84</v>
      </c>
      <c r="S728" t="s">
        <v>84</v>
      </c>
      <c r="T728" t="s">
        <v>84</v>
      </c>
      <c r="U728" t="s">
        <v>84</v>
      </c>
      <c r="V728" s="34">
        <f t="shared" si="22"/>
        <v>0</v>
      </c>
      <c r="W728" t="str">
        <f t="shared" si="23"/>
        <v/>
      </c>
    </row>
    <row r="729" spans="1:23" x14ac:dyDescent="0.25">
      <c r="A729" s="38">
        <v>37544</v>
      </c>
      <c r="B729">
        <v>1.8024</v>
      </c>
      <c r="C729">
        <v>2.1110000000000002</v>
      </c>
      <c r="D729">
        <v>2.4758</v>
      </c>
      <c r="E729">
        <v>2.8441999999999998</v>
      </c>
      <c r="F729">
        <v>3.1941999999999999</v>
      </c>
      <c r="G729">
        <v>3.5173999999999999</v>
      </c>
      <c r="H729">
        <v>3.8108</v>
      </c>
      <c r="I729">
        <v>4.0743</v>
      </c>
      <c r="J729">
        <v>4.3090000000000002</v>
      </c>
      <c r="K729">
        <v>4.5164999999999997</v>
      </c>
      <c r="L729">
        <v>4.6986999999999997</v>
      </c>
      <c r="M729">
        <v>4.8574999999999999</v>
      </c>
      <c r="N729">
        <v>4.9946000000000002</v>
      </c>
      <c r="O729">
        <v>5.1120000000000001</v>
      </c>
      <c r="P729">
        <v>5.2112999999999996</v>
      </c>
      <c r="Q729">
        <v>5.2939999999999996</v>
      </c>
      <c r="R729">
        <v>5.3617999999999997</v>
      </c>
      <c r="S729">
        <v>5.4157999999999999</v>
      </c>
      <c r="T729">
        <v>5.4574999999999996</v>
      </c>
      <c r="U729">
        <v>5.4880000000000004</v>
      </c>
      <c r="V729" s="34">
        <f t="shared" si="22"/>
        <v>0</v>
      </c>
      <c r="W729" t="str">
        <f t="shared" si="23"/>
        <v/>
      </c>
    </row>
    <row r="730" spans="1:23" x14ac:dyDescent="0.25">
      <c r="A730" s="38">
        <v>37545</v>
      </c>
      <c r="B730">
        <v>1.7434000000000001</v>
      </c>
      <c r="C730">
        <v>2.0560999999999998</v>
      </c>
      <c r="D730">
        <v>2.4413999999999998</v>
      </c>
      <c r="E730">
        <v>2.8258000000000001</v>
      </c>
      <c r="F730">
        <v>3.1861999999999999</v>
      </c>
      <c r="G730">
        <v>3.5156999999999998</v>
      </c>
      <c r="H730">
        <v>3.8130999999999999</v>
      </c>
      <c r="I730">
        <v>4.0792000000000002</v>
      </c>
      <c r="J730">
        <v>4.3156999999999996</v>
      </c>
      <c r="K730">
        <v>4.5244</v>
      </c>
      <c r="L730">
        <v>4.7076000000000002</v>
      </c>
      <c r="M730">
        <v>4.8670999999999998</v>
      </c>
      <c r="N730">
        <v>5.0050999999999997</v>
      </c>
      <c r="O730">
        <v>5.1233000000000004</v>
      </c>
      <c r="P730">
        <v>5.2233999999999998</v>
      </c>
      <c r="Q730">
        <v>5.3070000000000004</v>
      </c>
      <c r="R730">
        <v>5.3757000000000001</v>
      </c>
      <c r="S730">
        <v>5.4307999999999996</v>
      </c>
      <c r="T730">
        <v>5.4734999999999996</v>
      </c>
      <c r="U730">
        <v>5.5050999999999997</v>
      </c>
      <c r="V730" s="34">
        <f t="shared" si="22"/>
        <v>0</v>
      </c>
      <c r="W730" t="str">
        <f t="shared" si="23"/>
        <v/>
      </c>
    </row>
    <row r="731" spans="1:23" x14ac:dyDescent="0.25">
      <c r="A731" s="38">
        <v>37546</v>
      </c>
      <c r="B731">
        <v>1.7891999999999999</v>
      </c>
      <c r="C731">
        <v>2.1280000000000001</v>
      </c>
      <c r="D731">
        <v>2.5251000000000001</v>
      </c>
      <c r="E731">
        <v>2.9163999999999999</v>
      </c>
      <c r="F731">
        <v>3.2816000000000001</v>
      </c>
      <c r="G731">
        <v>3.6143999999999998</v>
      </c>
      <c r="H731">
        <v>3.9140000000000001</v>
      </c>
      <c r="I731">
        <v>4.1811999999999996</v>
      </c>
      <c r="J731">
        <v>4.4180999999999999</v>
      </c>
      <c r="K731">
        <v>4.6265999999999998</v>
      </c>
      <c r="L731">
        <v>4.8090000000000002</v>
      </c>
      <c r="M731">
        <v>4.9672999999999998</v>
      </c>
      <c r="N731">
        <v>5.1036999999999999</v>
      </c>
      <c r="O731">
        <v>5.22</v>
      </c>
      <c r="P731">
        <v>5.3179999999999996</v>
      </c>
      <c r="Q731">
        <v>5.3994</v>
      </c>
      <c r="R731">
        <v>5.4657</v>
      </c>
      <c r="S731">
        <v>5.5182000000000002</v>
      </c>
      <c r="T731">
        <v>5.5583999999999998</v>
      </c>
      <c r="U731">
        <v>5.5873999999999997</v>
      </c>
      <c r="V731" s="34">
        <f t="shared" si="22"/>
        <v>0</v>
      </c>
      <c r="W731" t="str">
        <f t="shared" si="23"/>
        <v/>
      </c>
    </row>
    <row r="732" spans="1:23" x14ac:dyDescent="0.25">
      <c r="A732" s="38">
        <v>37547</v>
      </c>
      <c r="B732">
        <v>1.7528999999999999</v>
      </c>
      <c r="C732">
        <v>2.0937999999999999</v>
      </c>
      <c r="D732">
        <v>2.4952000000000001</v>
      </c>
      <c r="E732">
        <v>2.8883999999999999</v>
      </c>
      <c r="F732">
        <v>3.254</v>
      </c>
      <c r="G732">
        <v>3.5868000000000002</v>
      </c>
      <c r="H732">
        <v>3.8864000000000001</v>
      </c>
      <c r="I732">
        <v>4.1540999999999997</v>
      </c>
      <c r="J732">
        <v>4.3917999999999999</v>
      </c>
      <c r="K732">
        <v>4.6017000000000001</v>
      </c>
      <c r="L732">
        <v>4.7858999999999998</v>
      </c>
      <c r="M732">
        <v>4.9463999999999997</v>
      </c>
      <c r="N732">
        <v>5.0853000000000002</v>
      </c>
      <c r="O732">
        <v>5.2042999999999999</v>
      </c>
      <c r="P732">
        <v>5.3052999999999999</v>
      </c>
      <c r="Q732">
        <v>5.3898000000000001</v>
      </c>
      <c r="R732">
        <v>5.4593999999999996</v>
      </c>
      <c r="S732">
        <v>5.5152999999999999</v>
      </c>
      <c r="T732">
        <v>5.5589000000000004</v>
      </c>
      <c r="U732">
        <v>5.5914000000000001</v>
      </c>
      <c r="V732" s="34">
        <f t="shared" si="22"/>
        <v>0</v>
      </c>
      <c r="W732" t="str">
        <f t="shared" si="23"/>
        <v/>
      </c>
    </row>
    <row r="733" spans="1:23" x14ac:dyDescent="0.25">
      <c r="A733" s="38">
        <v>37550</v>
      </c>
      <c r="B733">
        <v>1.8383</v>
      </c>
      <c r="C733">
        <v>2.2111000000000001</v>
      </c>
      <c r="D733">
        <v>2.6204999999999998</v>
      </c>
      <c r="E733">
        <v>3.0112999999999999</v>
      </c>
      <c r="F733">
        <v>3.3704000000000001</v>
      </c>
      <c r="G733">
        <v>3.6953</v>
      </c>
      <c r="H733">
        <v>3.9868000000000001</v>
      </c>
      <c r="I733">
        <v>4.2465999999999999</v>
      </c>
      <c r="J733">
        <v>4.4770000000000003</v>
      </c>
      <c r="K733">
        <v>4.6802000000000001</v>
      </c>
      <c r="L733">
        <v>4.8582999999999998</v>
      </c>
      <c r="M733">
        <v>5.0133999999999999</v>
      </c>
      <c r="N733">
        <v>5.1475999999999997</v>
      </c>
      <c r="O733">
        <v>5.2625999999999999</v>
      </c>
      <c r="P733">
        <v>5.3601000000000001</v>
      </c>
      <c r="Q733">
        <v>5.4417</v>
      </c>
      <c r="R733">
        <v>5.5088999999999997</v>
      </c>
      <c r="S733">
        <v>5.5629</v>
      </c>
      <c r="T733">
        <v>5.6050000000000004</v>
      </c>
      <c r="U733">
        <v>5.6364000000000001</v>
      </c>
      <c r="V733" s="34">
        <f t="shared" si="22"/>
        <v>0</v>
      </c>
      <c r="W733" t="str">
        <f t="shared" si="23"/>
        <v/>
      </c>
    </row>
    <row r="734" spans="1:23" x14ac:dyDescent="0.25">
      <c r="A734" s="38">
        <v>37551</v>
      </c>
      <c r="B734">
        <v>1.8448</v>
      </c>
      <c r="C734">
        <v>2.2176</v>
      </c>
      <c r="D734">
        <v>2.6273</v>
      </c>
      <c r="E734">
        <v>3.0222000000000002</v>
      </c>
      <c r="F734">
        <v>3.3868999999999998</v>
      </c>
      <c r="G734">
        <v>3.7174999999999998</v>
      </c>
      <c r="H734">
        <v>4.0141</v>
      </c>
      <c r="I734">
        <v>4.2782999999999998</v>
      </c>
      <c r="J734">
        <v>4.5122</v>
      </c>
      <c r="K734">
        <v>4.7180999999999997</v>
      </c>
      <c r="L734">
        <v>4.8981000000000003</v>
      </c>
      <c r="M734">
        <v>5.0544000000000002</v>
      </c>
      <c r="N734">
        <v>5.1890000000000001</v>
      </c>
      <c r="O734">
        <v>5.3038999999999996</v>
      </c>
      <c r="P734">
        <v>5.4008000000000003</v>
      </c>
      <c r="Q734">
        <v>5.4813999999999998</v>
      </c>
      <c r="R734">
        <v>5.5471000000000004</v>
      </c>
      <c r="S734">
        <v>5.5993000000000004</v>
      </c>
      <c r="T734">
        <v>5.6394000000000002</v>
      </c>
      <c r="U734">
        <v>5.6684999999999999</v>
      </c>
      <c r="V734" s="34">
        <f t="shared" si="22"/>
        <v>0</v>
      </c>
      <c r="W734" t="str">
        <f t="shared" si="23"/>
        <v/>
      </c>
    </row>
    <row r="735" spans="1:23" x14ac:dyDescent="0.25">
      <c r="A735" s="38">
        <v>37552</v>
      </c>
      <c r="B735">
        <v>1.7928999999999999</v>
      </c>
      <c r="C735">
        <v>2.1806999999999999</v>
      </c>
      <c r="D735">
        <v>2.6034000000000002</v>
      </c>
      <c r="E735">
        <v>3.0026000000000002</v>
      </c>
      <c r="F735">
        <v>3.3677000000000001</v>
      </c>
      <c r="G735">
        <v>3.6976</v>
      </c>
      <c r="H735">
        <v>3.9933000000000001</v>
      </c>
      <c r="I735">
        <v>4.2572000000000001</v>
      </c>
      <c r="J735">
        <v>4.4912999999999998</v>
      </c>
      <c r="K735">
        <v>4.6981000000000002</v>
      </c>
      <c r="L735">
        <v>4.8796999999999997</v>
      </c>
      <c r="M735">
        <v>5.0381999999999998</v>
      </c>
      <c r="N735">
        <v>5.1757</v>
      </c>
      <c r="O735">
        <v>5.2938999999999998</v>
      </c>
      <c r="P735">
        <v>5.3944000000000001</v>
      </c>
      <c r="Q735">
        <v>5.4790000000000001</v>
      </c>
      <c r="R735">
        <v>5.5490000000000004</v>
      </c>
      <c r="S735">
        <v>5.6058000000000003</v>
      </c>
      <c r="T735">
        <v>5.6505000000000001</v>
      </c>
      <c r="U735">
        <v>5.6843000000000004</v>
      </c>
      <c r="V735" s="34">
        <f t="shared" si="22"/>
        <v>0</v>
      </c>
      <c r="W735" t="str">
        <f t="shared" si="23"/>
        <v/>
      </c>
    </row>
    <row r="736" spans="1:23" x14ac:dyDescent="0.25">
      <c r="A736" s="38">
        <v>37553</v>
      </c>
      <c r="B736">
        <v>1.7197</v>
      </c>
      <c r="C736">
        <v>2.0874000000000001</v>
      </c>
      <c r="D736">
        <v>2.5038999999999998</v>
      </c>
      <c r="E736">
        <v>2.9028</v>
      </c>
      <c r="F736">
        <v>3.2698999999999998</v>
      </c>
      <c r="G736">
        <v>3.6027</v>
      </c>
      <c r="H736">
        <v>3.9018999999999999</v>
      </c>
      <c r="I736">
        <v>4.1692999999999998</v>
      </c>
      <c r="J736">
        <v>4.407</v>
      </c>
      <c r="K736">
        <v>4.6173000000000002</v>
      </c>
      <c r="L736">
        <v>4.8022</v>
      </c>
      <c r="M736">
        <v>4.9638999999999998</v>
      </c>
      <c r="N736">
        <v>5.1044</v>
      </c>
      <c r="O736">
        <v>5.2252999999999998</v>
      </c>
      <c r="P736">
        <v>5.3285</v>
      </c>
      <c r="Q736">
        <v>5.4154</v>
      </c>
      <c r="R736">
        <v>5.4875999999999996</v>
      </c>
      <c r="S736">
        <v>5.5464000000000002</v>
      </c>
      <c r="T736">
        <v>5.5929000000000002</v>
      </c>
      <c r="U736">
        <v>5.6284000000000001</v>
      </c>
      <c r="V736" s="34">
        <f t="shared" si="22"/>
        <v>0</v>
      </c>
      <c r="W736" t="str">
        <f t="shared" si="23"/>
        <v/>
      </c>
    </row>
    <row r="737" spans="1:23" x14ac:dyDescent="0.25">
      <c r="A737" s="38">
        <v>37554</v>
      </c>
      <c r="B737">
        <v>1.6393</v>
      </c>
      <c r="C737">
        <v>1.9908999999999999</v>
      </c>
      <c r="D737">
        <v>2.4125999999999999</v>
      </c>
      <c r="E737">
        <v>2.8193999999999999</v>
      </c>
      <c r="F737">
        <v>3.1945999999999999</v>
      </c>
      <c r="G737">
        <v>3.5348999999999999</v>
      </c>
      <c r="H737">
        <v>3.8408000000000002</v>
      </c>
      <c r="I737">
        <v>4.1140999999999996</v>
      </c>
      <c r="J737">
        <v>4.3569000000000004</v>
      </c>
      <c r="K737">
        <v>4.5713999999999997</v>
      </c>
      <c r="L737">
        <v>4.76</v>
      </c>
      <c r="M737">
        <v>4.9245999999999999</v>
      </c>
      <c r="N737">
        <v>5.0673000000000004</v>
      </c>
      <c r="O737">
        <v>5.1901000000000002</v>
      </c>
      <c r="P737">
        <v>5.2945000000000002</v>
      </c>
      <c r="Q737">
        <v>5.3822999999999999</v>
      </c>
      <c r="R737">
        <v>5.4550000000000001</v>
      </c>
      <c r="S737">
        <v>5.5138999999999996</v>
      </c>
      <c r="T737">
        <v>5.5602999999999998</v>
      </c>
      <c r="U737">
        <v>5.5953999999999997</v>
      </c>
      <c r="V737" s="34">
        <f t="shared" si="22"/>
        <v>0</v>
      </c>
      <c r="W737" t="str">
        <f t="shared" si="23"/>
        <v/>
      </c>
    </row>
    <row r="738" spans="1:23" x14ac:dyDescent="0.25">
      <c r="A738" s="38">
        <v>37557</v>
      </c>
      <c r="B738">
        <v>1.5624</v>
      </c>
      <c r="C738">
        <v>1.8980999999999999</v>
      </c>
      <c r="D738">
        <v>2.323</v>
      </c>
      <c r="E738">
        <v>2.7406999999999999</v>
      </c>
      <c r="F738">
        <v>3.1286</v>
      </c>
      <c r="G738">
        <v>3.4815</v>
      </c>
      <c r="H738">
        <v>3.7989999999999999</v>
      </c>
      <c r="I738">
        <v>4.0827</v>
      </c>
      <c r="J738">
        <v>4.3345000000000002</v>
      </c>
      <c r="K738">
        <v>4.5568999999999997</v>
      </c>
      <c r="L738">
        <v>4.7519999999999998</v>
      </c>
      <c r="M738">
        <v>4.9219999999999997</v>
      </c>
      <c r="N738">
        <v>5.0690999999999997</v>
      </c>
      <c r="O738">
        <v>5.1952999999999996</v>
      </c>
      <c r="P738">
        <v>5.3022999999999998</v>
      </c>
      <c r="Q738">
        <v>5.3918999999999997</v>
      </c>
      <c r="R738">
        <v>5.4657</v>
      </c>
      <c r="S738">
        <v>5.5251000000000001</v>
      </c>
      <c r="T738">
        <v>5.5713999999999997</v>
      </c>
      <c r="U738">
        <v>5.6059000000000001</v>
      </c>
      <c r="V738" s="34">
        <f t="shared" si="22"/>
        <v>0</v>
      </c>
      <c r="W738" t="str">
        <f t="shared" si="23"/>
        <v/>
      </c>
    </row>
    <row r="739" spans="1:23" x14ac:dyDescent="0.25">
      <c r="A739" s="38">
        <v>37558</v>
      </c>
      <c r="B739">
        <v>1.4999</v>
      </c>
      <c r="C739">
        <v>1.7965</v>
      </c>
      <c r="D739">
        <v>2.1974999999999998</v>
      </c>
      <c r="E739">
        <v>2.6044999999999998</v>
      </c>
      <c r="F739">
        <v>2.9887000000000001</v>
      </c>
      <c r="G739">
        <v>3.3414999999999999</v>
      </c>
      <c r="H739">
        <v>3.6608999999999998</v>
      </c>
      <c r="I739">
        <v>3.9474999999999998</v>
      </c>
      <c r="J739">
        <v>4.2030000000000003</v>
      </c>
      <c r="K739">
        <v>4.4292999999999996</v>
      </c>
      <c r="L739">
        <v>4.6284999999999998</v>
      </c>
      <c r="M739">
        <v>4.8026999999999997</v>
      </c>
      <c r="N739">
        <v>4.9539</v>
      </c>
      <c r="O739">
        <v>5.0839999999999996</v>
      </c>
      <c r="P739">
        <v>5.1948999999999996</v>
      </c>
      <c r="Q739">
        <v>5.2881999999999998</v>
      </c>
      <c r="R739">
        <v>5.3654000000000002</v>
      </c>
      <c r="S739">
        <v>5.4279999999999999</v>
      </c>
      <c r="T739">
        <v>5.4772999999999996</v>
      </c>
      <c r="U739">
        <v>5.5145999999999997</v>
      </c>
      <c r="V739" s="34">
        <f t="shared" si="22"/>
        <v>0</v>
      </c>
      <c r="W739" t="str">
        <f t="shared" si="23"/>
        <v/>
      </c>
    </row>
    <row r="740" spans="1:23" x14ac:dyDescent="0.25">
      <c r="A740" s="38">
        <v>37559</v>
      </c>
      <c r="B740">
        <v>1.4283999999999999</v>
      </c>
      <c r="C740">
        <v>1.7495000000000001</v>
      </c>
      <c r="D740">
        <v>2.1736</v>
      </c>
      <c r="E740">
        <v>2.5954000000000002</v>
      </c>
      <c r="F740">
        <v>2.9893000000000001</v>
      </c>
      <c r="G740">
        <v>3.3488000000000002</v>
      </c>
      <c r="H740">
        <v>3.6730999999999998</v>
      </c>
      <c r="I740">
        <v>3.9634</v>
      </c>
      <c r="J740">
        <v>4.2217000000000002</v>
      </c>
      <c r="K740">
        <v>4.4501999999999997</v>
      </c>
      <c r="L740">
        <v>4.6510999999999996</v>
      </c>
      <c r="M740">
        <v>4.8266</v>
      </c>
      <c r="N740">
        <v>4.9787999999999997</v>
      </c>
      <c r="O740">
        <v>5.1097000000000001</v>
      </c>
      <c r="P740">
        <v>5.2210999999999999</v>
      </c>
      <c r="Q740">
        <v>5.3147000000000002</v>
      </c>
      <c r="R740">
        <v>5.3921000000000001</v>
      </c>
      <c r="S740">
        <v>5.4547999999999996</v>
      </c>
      <c r="T740">
        <v>5.5041000000000002</v>
      </c>
      <c r="U740">
        <v>5.5412999999999997</v>
      </c>
      <c r="V740" s="34">
        <f t="shared" si="22"/>
        <v>0</v>
      </c>
      <c r="W740" t="str">
        <f t="shared" si="23"/>
        <v/>
      </c>
    </row>
    <row r="741" spans="1:23" x14ac:dyDescent="0.25">
      <c r="A741" s="38">
        <v>37560</v>
      </c>
      <c r="B741">
        <v>1.3794999999999999</v>
      </c>
      <c r="C741">
        <v>1.6908000000000001</v>
      </c>
      <c r="D741">
        <v>2.1105999999999998</v>
      </c>
      <c r="E741">
        <v>2.5310999999999999</v>
      </c>
      <c r="F741">
        <v>2.9251999999999998</v>
      </c>
      <c r="G741">
        <v>3.2856999999999998</v>
      </c>
      <c r="H741">
        <v>3.6116000000000001</v>
      </c>
      <c r="I741">
        <v>3.9037999999999999</v>
      </c>
      <c r="J741">
        <v>4.1642000000000001</v>
      </c>
      <c r="K741">
        <v>4.3949999999999996</v>
      </c>
      <c r="L741">
        <v>4.5982000000000003</v>
      </c>
      <c r="M741">
        <v>4.7759999999999998</v>
      </c>
      <c r="N741">
        <v>4.9305000000000003</v>
      </c>
      <c r="O741">
        <v>5.0636999999999999</v>
      </c>
      <c r="P741">
        <v>5.1773999999999996</v>
      </c>
      <c r="Q741">
        <v>5.2732000000000001</v>
      </c>
      <c r="R741">
        <v>5.3526999999999996</v>
      </c>
      <c r="S741">
        <v>5.4175000000000004</v>
      </c>
      <c r="T741">
        <v>5.4687999999999999</v>
      </c>
      <c r="U741">
        <v>5.5077999999999996</v>
      </c>
      <c r="V741" s="34">
        <f t="shared" si="22"/>
        <v>0</v>
      </c>
      <c r="W741" t="str">
        <f t="shared" si="23"/>
        <v/>
      </c>
    </row>
    <row r="742" spans="1:23" x14ac:dyDescent="0.25">
      <c r="A742" s="38">
        <v>37561</v>
      </c>
      <c r="B742">
        <v>1.415</v>
      </c>
      <c r="C742">
        <v>1.7761</v>
      </c>
      <c r="D742">
        <v>2.2128999999999999</v>
      </c>
      <c r="E742">
        <v>2.6356999999999999</v>
      </c>
      <c r="F742">
        <v>3.0261</v>
      </c>
      <c r="G742">
        <v>3.3803999999999998</v>
      </c>
      <c r="H742">
        <v>3.6991999999999998</v>
      </c>
      <c r="I742">
        <v>3.984</v>
      </c>
      <c r="J742">
        <v>4.2371999999999996</v>
      </c>
      <c r="K742">
        <v>4.4608999999999996</v>
      </c>
      <c r="L742">
        <v>4.6577000000000002</v>
      </c>
      <c r="M742">
        <v>4.8295000000000003</v>
      </c>
      <c r="N742">
        <v>4.9786000000000001</v>
      </c>
      <c r="O742">
        <v>5.1069000000000004</v>
      </c>
      <c r="P742">
        <v>5.2161</v>
      </c>
      <c r="Q742">
        <v>5.3079000000000001</v>
      </c>
      <c r="R742">
        <v>5.3840000000000003</v>
      </c>
      <c r="S742">
        <v>5.4457000000000004</v>
      </c>
      <c r="T742">
        <v>5.4943999999999997</v>
      </c>
      <c r="U742">
        <v>5.5312999999999999</v>
      </c>
      <c r="V742" s="34">
        <f t="shared" si="22"/>
        <v>0</v>
      </c>
      <c r="W742" t="str">
        <f t="shared" si="23"/>
        <v/>
      </c>
    </row>
    <row r="743" spans="1:23" x14ac:dyDescent="0.25">
      <c r="A743" s="38">
        <v>37564</v>
      </c>
      <c r="B743">
        <v>1.4269000000000001</v>
      </c>
      <c r="C743">
        <v>1.8186</v>
      </c>
      <c r="D743">
        <v>2.2675000000000001</v>
      </c>
      <c r="E743">
        <v>2.6949000000000001</v>
      </c>
      <c r="F743">
        <v>3.0867</v>
      </c>
      <c r="G743">
        <v>3.4407999999999999</v>
      </c>
      <c r="H743">
        <v>3.7584</v>
      </c>
      <c r="I743">
        <v>4.0415000000000001</v>
      </c>
      <c r="J743">
        <v>4.2926000000000002</v>
      </c>
      <c r="K743">
        <v>4.5141</v>
      </c>
      <c r="L743">
        <v>4.7083000000000004</v>
      </c>
      <c r="M743">
        <v>4.8776999999999999</v>
      </c>
      <c r="N743">
        <v>5.0242000000000004</v>
      </c>
      <c r="O743">
        <v>5.15</v>
      </c>
      <c r="P743">
        <v>5.2567000000000004</v>
      </c>
      <c r="Q743">
        <v>5.3461999999999996</v>
      </c>
      <c r="R743">
        <v>5.42</v>
      </c>
      <c r="S743">
        <v>5.4794999999999998</v>
      </c>
      <c r="T743">
        <v>5.5260999999999996</v>
      </c>
      <c r="U743">
        <v>5.5609999999999999</v>
      </c>
      <c r="V743" s="34">
        <f t="shared" si="22"/>
        <v>0</v>
      </c>
      <c r="W743" t="str">
        <f t="shared" si="23"/>
        <v/>
      </c>
    </row>
    <row r="744" spans="1:23" x14ac:dyDescent="0.25">
      <c r="A744" s="38">
        <v>37565</v>
      </c>
      <c r="B744">
        <v>1.4504999999999999</v>
      </c>
      <c r="C744">
        <v>1.8287</v>
      </c>
      <c r="D744">
        <v>2.2747999999999999</v>
      </c>
      <c r="E744">
        <v>2.7048999999999999</v>
      </c>
      <c r="F744">
        <v>3.1009000000000002</v>
      </c>
      <c r="G744">
        <v>3.4592999999999998</v>
      </c>
      <c r="H744">
        <v>3.7808000000000002</v>
      </c>
      <c r="I744">
        <v>4.0670999999999999</v>
      </c>
      <c r="J744">
        <v>4.3207000000000004</v>
      </c>
      <c r="K744">
        <v>4.5439999999999996</v>
      </c>
      <c r="L744">
        <v>4.7394999999999996</v>
      </c>
      <c r="M744">
        <v>4.9095000000000004</v>
      </c>
      <c r="N744">
        <v>5.0561999999999996</v>
      </c>
      <c r="O744">
        <v>5.1816000000000004</v>
      </c>
      <c r="P744">
        <v>5.2876000000000003</v>
      </c>
      <c r="Q744">
        <v>5.3761000000000001</v>
      </c>
      <c r="R744">
        <v>5.4485000000000001</v>
      </c>
      <c r="S744">
        <v>5.5064000000000002</v>
      </c>
      <c r="T744">
        <v>5.5510999999999999</v>
      </c>
      <c r="U744">
        <v>5.5839999999999996</v>
      </c>
      <c r="V744" s="34">
        <f t="shared" si="22"/>
        <v>0</v>
      </c>
      <c r="W744" t="str">
        <f t="shared" si="23"/>
        <v/>
      </c>
    </row>
    <row r="745" spans="1:23" x14ac:dyDescent="0.25">
      <c r="A745" s="38">
        <v>37566</v>
      </c>
      <c r="B745">
        <v>1.4333</v>
      </c>
      <c r="C745">
        <v>1.8687</v>
      </c>
      <c r="D745">
        <v>2.3199000000000001</v>
      </c>
      <c r="E745">
        <v>2.7397999999999998</v>
      </c>
      <c r="F745">
        <v>3.1219999999999999</v>
      </c>
      <c r="G745">
        <v>3.4668999999999999</v>
      </c>
      <c r="H745">
        <v>3.7763</v>
      </c>
      <c r="I745">
        <v>4.0526</v>
      </c>
      <c r="J745">
        <v>4.2981999999999996</v>
      </c>
      <c r="K745">
        <v>4.5156000000000001</v>
      </c>
      <c r="L745">
        <v>4.7070999999999996</v>
      </c>
      <c r="M745">
        <v>4.8747999999999996</v>
      </c>
      <c r="N745">
        <v>5.0206999999999997</v>
      </c>
      <c r="O745">
        <v>5.1467000000000001</v>
      </c>
      <c r="P745">
        <v>5.2545999999999999</v>
      </c>
      <c r="Q745">
        <v>5.3457999999999997</v>
      </c>
      <c r="R745">
        <v>5.4219999999999997</v>
      </c>
      <c r="S745">
        <v>5.4843999999999999</v>
      </c>
      <c r="T745">
        <v>5.5342000000000002</v>
      </c>
      <c r="U745">
        <v>5.5727000000000002</v>
      </c>
      <c r="V745" s="34">
        <f t="shared" si="22"/>
        <v>0</v>
      </c>
      <c r="W745" t="str">
        <f t="shared" si="23"/>
        <v/>
      </c>
    </row>
    <row r="746" spans="1:23" x14ac:dyDescent="0.25">
      <c r="A746" s="38">
        <v>37567</v>
      </c>
      <c r="B746">
        <v>1.3996</v>
      </c>
      <c r="C746">
        <v>1.8224</v>
      </c>
      <c r="D746">
        <v>2.2439</v>
      </c>
      <c r="E746">
        <v>2.6345000000000001</v>
      </c>
      <c r="F746">
        <v>2.9908000000000001</v>
      </c>
      <c r="G746">
        <v>3.3136999999999999</v>
      </c>
      <c r="H746">
        <v>3.605</v>
      </c>
      <c r="I746">
        <v>3.8666999999999998</v>
      </c>
      <c r="J746">
        <v>4.1012000000000004</v>
      </c>
      <c r="K746">
        <v>4.3103999999999996</v>
      </c>
      <c r="L746">
        <v>4.4962999999999997</v>
      </c>
      <c r="M746">
        <v>4.6607000000000003</v>
      </c>
      <c r="N746">
        <v>4.8053999999999997</v>
      </c>
      <c r="O746">
        <v>4.9318999999999997</v>
      </c>
      <c r="P746">
        <v>5.0418000000000003</v>
      </c>
      <c r="Q746">
        <v>5.1364999999999998</v>
      </c>
      <c r="R746">
        <v>5.2171000000000003</v>
      </c>
      <c r="S746">
        <v>5.2849000000000004</v>
      </c>
      <c r="T746">
        <v>5.3410000000000002</v>
      </c>
      <c r="U746">
        <v>5.3864999999999998</v>
      </c>
      <c r="V746" s="34">
        <f t="shared" si="22"/>
        <v>0</v>
      </c>
      <c r="W746" t="str">
        <f t="shared" si="23"/>
        <v/>
      </c>
    </row>
    <row r="747" spans="1:23" x14ac:dyDescent="0.25">
      <c r="A747" s="38">
        <v>37568</v>
      </c>
      <c r="B747">
        <v>1.4184000000000001</v>
      </c>
      <c r="C747">
        <v>1.8445</v>
      </c>
      <c r="D747">
        <v>2.2601</v>
      </c>
      <c r="E747">
        <v>2.6427</v>
      </c>
      <c r="F747">
        <v>2.9903</v>
      </c>
      <c r="G747">
        <v>3.3043999999999998</v>
      </c>
      <c r="H747">
        <v>3.5870000000000002</v>
      </c>
      <c r="I747">
        <v>3.8403999999999998</v>
      </c>
      <c r="J747">
        <v>4.0666000000000002</v>
      </c>
      <c r="K747">
        <v>4.2679999999999998</v>
      </c>
      <c r="L747">
        <v>4.4462999999999999</v>
      </c>
      <c r="M747">
        <v>4.6036000000000001</v>
      </c>
      <c r="N747">
        <v>4.7415000000000003</v>
      </c>
      <c r="O747">
        <v>4.8616999999999999</v>
      </c>
      <c r="P747">
        <v>4.9654999999999996</v>
      </c>
      <c r="Q747">
        <v>5.0545</v>
      </c>
      <c r="R747">
        <v>5.1298000000000004</v>
      </c>
      <c r="S747">
        <v>5.1927000000000003</v>
      </c>
      <c r="T747">
        <v>5.2443</v>
      </c>
      <c r="U747">
        <v>5.2854000000000001</v>
      </c>
      <c r="V747" s="34">
        <f t="shared" si="22"/>
        <v>0</v>
      </c>
      <c r="W747" t="str">
        <f t="shared" si="23"/>
        <v/>
      </c>
    </row>
    <row r="748" spans="1:23" x14ac:dyDescent="0.25">
      <c r="A748" s="38">
        <v>37571</v>
      </c>
      <c r="B748" t="s">
        <v>84</v>
      </c>
      <c r="C748" t="s">
        <v>84</v>
      </c>
      <c r="D748" t="s">
        <v>84</v>
      </c>
      <c r="E748" t="s">
        <v>84</v>
      </c>
      <c r="F748" t="s">
        <v>84</v>
      </c>
      <c r="G748" t="s">
        <v>84</v>
      </c>
      <c r="H748" t="s">
        <v>84</v>
      </c>
      <c r="I748" t="s">
        <v>84</v>
      </c>
      <c r="J748" t="s">
        <v>84</v>
      </c>
      <c r="K748" t="s">
        <v>84</v>
      </c>
      <c r="L748" t="s">
        <v>84</v>
      </c>
      <c r="M748" t="s">
        <v>84</v>
      </c>
      <c r="N748" t="s">
        <v>84</v>
      </c>
      <c r="O748" t="s">
        <v>84</v>
      </c>
      <c r="P748" t="s">
        <v>84</v>
      </c>
      <c r="Q748" t="s">
        <v>84</v>
      </c>
      <c r="R748" t="s">
        <v>84</v>
      </c>
      <c r="S748" t="s">
        <v>84</v>
      </c>
      <c r="T748" t="s">
        <v>84</v>
      </c>
      <c r="U748" t="s">
        <v>84</v>
      </c>
      <c r="V748" s="34">
        <f t="shared" si="22"/>
        <v>0</v>
      </c>
      <c r="W748" t="str">
        <f t="shared" si="23"/>
        <v/>
      </c>
    </row>
    <row r="749" spans="1:23" x14ac:dyDescent="0.25">
      <c r="A749" s="38">
        <v>37572</v>
      </c>
      <c r="B749">
        <v>1.3569</v>
      </c>
      <c r="C749">
        <v>1.7855000000000001</v>
      </c>
      <c r="D749">
        <v>2.2101000000000002</v>
      </c>
      <c r="E749">
        <v>2.6021000000000001</v>
      </c>
      <c r="F749">
        <v>2.9584999999999999</v>
      </c>
      <c r="G749">
        <v>3.2805</v>
      </c>
      <c r="H749">
        <v>3.5699000000000001</v>
      </c>
      <c r="I749">
        <v>3.8292000000000002</v>
      </c>
      <c r="J749">
        <v>4.0605000000000002</v>
      </c>
      <c r="K749">
        <v>4.2660999999999998</v>
      </c>
      <c r="L749">
        <v>4.4478999999999997</v>
      </c>
      <c r="M749">
        <v>4.6079999999999997</v>
      </c>
      <c r="N749">
        <v>4.7481999999999998</v>
      </c>
      <c r="O749">
        <v>4.87</v>
      </c>
      <c r="P749">
        <v>4.9751000000000003</v>
      </c>
      <c r="Q749">
        <v>5.0648999999999997</v>
      </c>
      <c r="R749">
        <v>5.1406999999999998</v>
      </c>
      <c r="S749">
        <v>5.2037000000000004</v>
      </c>
      <c r="T749">
        <v>5.2549999999999999</v>
      </c>
      <c r="U749">
        <v>5.2957000000000001</v>
      </c>
      <c r="V749" s="34">
        <f t="shared" si="22"/>
        <v>0</v>
      </c>
      <c r="W749" t="str">
        <f t="shared" si="23"/>
        <v/>
      </c>
    </row>
    <row r="750" spans="1:23" x14ac:dyDescent="0.25">
      <c r="A750" s="38">
        <v>37573</v>
      </c>
      <c r="B750">
        <v>1.3441000000000001</v>
      </c>
      <c r="C750">
        <v>1.77</v>
      </c>
      <c r="D750">
        <v>2.1930000000000001</v>
      </c>
      <c r="E750">
        <v>2.5840000000000001</v>
      </c>
      <c r="F750">
        <v>2.9398</v>
      </c>
      <c r="G750">
        <v>3.2614000000000001</v>
      </c>
      <c r="H750">
        <v>3.5508000000000002</v>
      </c>
      <c r="I750">
        <v>3.8102999999999998</v>
      </c>
      <c r="J750">
        <v>4.0419999999999998</v>
      </c>
      <c r="K750">
        <v>4.2481</v>
      </c>
      <c r="L750">
        <v>4.4306000000000001</v>
      </c>
      <c r="M750">
        <v>4.5914999999999999</v>
      </c>
      <c r="N750">
        <v>4.7324999999999999</v>
      </c>
      <c r="O750">
        <v>4.8552</v>
      </c>
      <c r="P750">
        <v>4.9612999999999996</v>
      </c>
      <c r="Q750">
        <v>5.0521000000000003</v>
      </c>
      <c r="R750">
        <v>5.1288</v>
      </c>
      <c r="S750">
        <v>5.1928999999999998</v>
      </c>
      <c r="T750">
        <v>5.2451999999999996</v>
      </c>
      <c r="U750">
        <v>5.2869999999999999</v>
      </c>
      <c r="V750" s="34">
        <f t="shared" ref="V750:V813" si="24">+IF(AND(MOD(MONTH(A750),3)=0,MONTH(A751)&lt;&gt;MONTH(A750)),1,0)</f>
        <v>0</v>
      </c>
      <c r="W750" t="str">
        <f t="shared" si="23"/>
        <v/>
      </c>
    </row>
    <row r="751" spans="1:23" x14ac:dyDescent="0.25">
      <c r="A751" s="38">
        <v>37574</v>
      </c>
      <c r="B751">
        <v>1.4587000000000001</v>
      </c>
      <c r="C751">
        <v>1.9136</v>
      </c>
      <c r="D751">
        <v>2.3530000000000002</v>
      </c>
      <c r="E751">
        <v>2.7551999999999999</v>
      </c>
      <c r="F751">
        <v>3.1187999999999998</v>
      </c>
      <c r="G751">
        <v>3.4456000000000002</v>
      </c>
      <c r="H751">
        <v>3.7381000000000002</v>
      </c>
      <c r="I751">
        <v>3.9986999999999999</v>
      </c>
      <c r="J751">
        <v>4.2302</v>
      </c>
      <c r="K751">
        <v>4.4348000000000001</v>
      </c>
      <c r="L751">
        <v>4.6147999999999998</v>
      </c>
      <c r="M751">
        <v>4.7721999999999998</v>
      </c>
      <c r="N751">
        <v>4.9090999999999996</v>
      </c>
      <c r="O751">
        <v>5.0271999999999997</v>
      </c>
      <c r="P751">
        <v>5.1280999999999999</v>
      </c>
      <c r="Q751">
        <v>5.2133000000000003</v>
      </c>
      <c r="R751">
        <v>5.2843999999999998</v>
      </c>
      <c r="S751">
        <v>5.3423999999999996</v>
      </c>
      <c r="T751">
        <v>5.3887</v>
      </c>
      <c r="U751">
        <v>5.4244000000000003</v>
      </c>
      <c r="V751" s="34">
        <f t="shared" si="24"/>
        <v>0</v>
      </c>
      <c r="W751" t="str">
        <f t="shared" si="23"/>
        <v/>
      </c>
    </row>
    <row r="752" spans="1:23" x14ac:dyDescent="0.25">
      <c r="A752" s="38">
        <v>37575</v>
      </c>
      <c r="B752">
        <v>1.4724999999999999</v>
      </c>
      <c r="C752">
        <v>1.9379</v>
      </c>
      <c r="D752">
        <v>2.3818000000000001</v>
      </c>
      <c r="E752">
        <v>2.7862</v>
      </c>
      <c r="F752">
        <v>3.1507000000000001</v>
      </c>
      <c r="G752">
        <v>3.4773999999999998</v>
      </c>
      <c r="H752">
        <v>3.7690000000000001</v>
      </c>
      <c r="I752">
        <v>4.0282</v>
      </c>
      <c r="J752">
        <v>4.2577999999999996</v>
      </c>
      <c r="K752">
        <v>4.4600999999999997</v>
      </c>
      <c r="L752">
        <v>4.6375999999999999</v>
      </c>
      <c r="M752">
        <v>4.7923</v>
      </c>
      <c r="N752">
        <v>4.9263000000000003</v>
      </c>
      <c r="O752">
        <v>5.0412999999999997</v>
      </c>
      <c r="P752">
        <v>5.1391</v>
      </c>
      <c r="Q752">
        <v>5.2211999999999996</v>
      </c>
      <c r="R752">
        <v>5.2891000000000004</v>
      </c>
      <c r="S752">
        <v>5.3440000000000003</v>
      </c>
      <c r="T752">
        <v>5.3872999999999998</v>
      </c>
      <c r="U752">
        <v>5.4199000000000002</v>
      </c>
      <c r="V752" s="34">
        <f t="shared" si="24"/>
        <v>0</v>
      </c>
      <c r="W752" t="str">
        <f t="shared" si="23"/>
        <v/>
      </c>
    </row>
    <row r="753" spans="1:23" x14ac:dyDescent="0.25">
      <c r="A753" s="38">
        <v>37578</v>
      </c>
      <c r="B753">
        <v>1.4695</v>
      </c>
      <c r="C753">
        <v>1.9278999999999999</v>
      </c>
      <c r="D753">
        <v>2.3668</v>
      </c>
      <c r="E753">
        <v>2.7669999999999999</v>
      </c>
      <c r="F753">
        <v>3.1280000000000001</v>
      </c>
      <c r="G753">
        <v>3.4516</v>
      </c>
      <c r="H753">
        <v>3.7404999999999999</v>
      </c>
      <c r="I753">
        <v>3.9975000000000001</v>
      </c>
      <c r="J753">
        <v>4.2251000000000003</v>
      </c>
      <c r="K753">
        <v>4.4257</v>
      </c>
      <c r="L753">
        <v>4.6017000000000001</v>
      </c>
      <c r="M753">
        <v>4.7552000000000003</v>
      </c>
      <c r="N753">
        <v>4.8880999999999997</v>
      </c>
      <c r="O753">
        <v>5.0023</v>
      </c>
      <c r="P753">
        <v>5.0994000000000002</v>
      </c>
      <c r="Q753">
        <v>5.181</v>
      </c>
      <c r="R753">
        <v>5.2484999999999999</v>
      </c>
      <c r="S753">
        <v>5.3030999999999997</v>
      </c>
      <c r="T753">
        <v>5.3460999999999999</v>
      </c>
      <c r="U753">
        <v>5.3787000000000003</v>
      </c>
      <c r="V753" s="34">
        <f t="shared" si="24"/>
        <v>0</v>
      </c>
      <c r="W753" t="str">
        <f t="shared" si="23"/>
        <v/>
      </c>
    </row>
    <row r="754" spans="1:23" x14ac:dyDescent="0.25">
      <c r="A754" s="38">
        <v>37579</v>
      </c>
      <c r="B754">
        <v>1.4797</v>
      </c>
      <c r="C754">
        <v>1.9306000000000001</v>
      </c>
      <c r="D754">
        <v>2.3616999999999999</v>
      </c>
      <c r="E754">
        <v>2.7549999999999999</v>
      </c>
      <c r="F754">
        <v>3.1097000000000001</v>
      </c>
      <c r="G754">
        <v>3.4279000000000002</v>
      </c>
      <c r="H754">
        <v>3.7122000000000002</v>
      </c>
      <c r="I754">
        <v>3.9651999999999998</v>
      </c>
      <c r="J754">
        <v>4.1894999999999998</v>
      </c>
      <c r="K754">
        <v>4.3872999999999998</v>
      </c>
      <c r="L754">
        <v>4.5609999999999999</v>
      </c>
      <c r="M754">
        <v>4.7126999999999999</v>
      </c>
      <c r="N754">
        <v>4.8441999999999998</v>
      </c>
      <c r="O754">
        <v>4.9573</v>
      </c>
      <c r="P754">
        <v>5.0536000000000003</v>
      </c>
      <c r="Q754">
        <v>5.1346999999999996</v>
      </c>
      <c r="R754">
        <v>5.2019000000000002</v>
      </c>
      <c r="S754">
        <v>5.2565</v>
      </c>
      <c r="T754">
        <v>5.2996999999999996</v>
      </c>
      <c r="U754">
        <v>5.3324999999999996</v>
      </c>
      <c r="V754" s="34">
        <f t="shared" si="24"/>
        <v>0</v>
      </c>
      <c r="W754" t="str">
        <f t="shared" si="23"/>
        <v/>
      </c>
    </row>
    <row r="755" spans="1:23" x14ac:dyDescent="0.25">
      <c r="A755" s="38">
        <v>37580</v>
      </c>
      <c r="B755">
        <v>1.5261</v>
      </c>
      <c r="C755">
        <v>2.0135999999999998</v>
      </c>
      <c r="D755">
        <v>2.4626999999999999</v>
      </c>
      <c r="E755">
        <v>2.8652000000000002</v>
      </c>
      <c r="F755">
        <v>3.2248000000000001</v>
      </c>
      <c r="G755">
        <v>3.5453999999999999</v>
      </c>
      <c r="H755">
        <v>3.8304</v>
      </c>
      <c r="I755">
        <v>4.0829000000000004</v>
      </c>
      <c r="J755">
        <v>4.3057999999999996</v>
      </c>
      <c r="K755">
        <v>4.5015999999999998</v>
      </c>
      <c r="L755">
        <v>4.6727999999999996</v>
      </c>
      <c r="M755">
        <v>4.8215000000000003</v>
      </c>
      <c r="N755">
        <v>4.9497999999999998</v>
      </c>
      <c r="O755">
        <v>5.0594999999999999</v>
      </c>
      <c r="P755">
        <v>5.1523000000000003</v>
      </c>
      <c r="Q755">
        <v>5.2298</v>
      </c>
      <c r="R755">
        <v>5.2933000000000003</v>
      </c>
      <c r="S755">
        <v>5.3442999999999996</v>
      </c>
      <c r="T755">
        <v>5.3838999999999997</v>
      </c>
      <c r="U755">
        <v>5.4132999999999996</v>
      </c>
      <c r="V755" s="34">
        <f t="shared" si="24"/>
        <v>0</v>
      </c>
      <c r="W755" t="str">
        <f t="shared" si="23"/>
        <v/>
      </c>
    </row>
    <row r="756" spans="1:23" x14ac:dyDescent="0.25">
      <c r="A756" s="38">
        <v>37581</v>
      </c>
      <c r="B756">
        <v>1.5485</v>
      </c>
      <c r="C756">
        <v>2.0621</v>
      </c>
      <c r="D756">
        <v>2.5224000000000002</v>
      </c>
      <c r="E756">
        <v>2.9302000000000001</v>
      </c>
      <c r="F756">
        <v>3.2927</v>
      </c>
      <c r="G756">
        <v>3.6149</v>
      </c>
      <c r="H756">
        <v>3.9007999999999998</v>
      </c>
      <c r="I756">
        <v>4.1538000000000004</v>
      </c>
      <c r="J756">
        <v>4.3768000000000002</v>
      </c>
      <c r="K756">
        <v>4.5724999999999998</v>
      </c>
      <c r="L756">
        <v>4.7435</v>
      </c>
      <c r="M756">
        <v>4.8918999999999997</v>
      </c>
      <c r="N756">
        <v>5.0198</v>
      </c>
      <c r="O756">
        <v>5.1291000000000002</v>
      </c>
      <c r="P756">
        <v>5.2214</v>
      </c>
      <c r="Q756">
        <v>5.2984999999999998</v>
      </c>
      <c r="R756">
        <v>5.3616000000000001</v>
      </c>
      <c r="S756">
        <v>5.4120999999999997</v>
      </c>
      <c r="T756">
        <v>5.4512999999999998</v>
      </c>
      <c r="U756">
        <v>5.4801000000000002</v>
      </c>
      <c r="V756" s="34">
        <f t="shared" si="24"/>
        <v>0</v>
      </c>
      <c r="W756" t="str">
        <f t="shared" si="23"/>
        <v/>
      </c>
    </row>
    <row r="757" spans="1:23" x14ac:dyDescent="0.25">
      <c r="A757" s="38">
        <v>37582</v>
      </c>
      <c r="B757">
        <v>1.5864</v>
      </c>
      <c r="C757">
        <v>2.1240000000000001</v>
      </c>
      <c r="D757">
        <v>2.5851999999999999</v>
      </c>
      <c r="E757">
        <v>2.9897</v>
      </c>
      <c r="F757">
        <v>3.3479999999999999</v>
      </c>
      <c r="G757">
        <v>3.6657000000000002</v>
      </c>
      <c r="H757">
        <v>3.9472</v>
      </c>
      <c r="I757">
        <v>4.1959999999999997</v>
      </c>
      <c r="J757">
        <v>4.4150999999999998</v>
      </c>
      <c r="K757">
        <v>4.6073000000000004</v>
      </c>
      <c r="L757">
        <v>4.7750000000000004</v>
      </c>
      <c r="M757">
        <v>4.9203999999999999</v>
      </c>
      <c r="N757">
        <v>5.0457000000000001</v>
      </c>
      <c r="O757">
        <v>5.1525999999999996</v>
      </c>
      <c r="P757">
        <v>5.2427999999999999</v>
      </c>
      <c r="Q757">
        <v>5.3179999999999996</v>
      </c>
      <c r="R757">
        <v>5.3795000000000002</v>
      </c>
      <c r="S757">
        <v>5.4287000000000001</v>
      </c>
      <c r="T757">
        <v>5.4665999999999997</v>
      </c>
      <c r="U757">
        <v>5.4945000000000004</v>
      </c>
      <c r="V757" s="34">
        <f t="shared" si="24"/>
        <v>0</v>
      </c>
      <c r="W757" t="str">
        <f t="shared" si="23"/>
        <v/>
      </c>
    </row>
    <row r="758" spans="1:23" x14ac:dyDescent="0.25">
      <c r="A758" s="38">
        <v>37585</v>
      </c>
      <c r="B758">
        <v>1.5646</v>
      </c>
      <c r="C758">
        <v>2.1153</v>
      </c>
      <c r="D758">
        <v>2.5829</v>
      </c>
      <c r="E758">
        <v>2.9908000000000001</v>
      </c>
      <c r="F758">
        <v>3.351</v>
      </c>
      <c r="G758">
        <v>3.6701000000000001</v>
      </c>
      <c r="H758">
        <v>3.9525000000000001</v>
      </c>
      <c r="I758">
        <v>4.2019000000000002</v>
      </c>
      <c r="J758">
        <v>4.4215</v>
      </c>
      <c r="K758">
        <v>4.6140999999999996</v>
      </c>
      <c r="L758">
        <v>4.782</v>
      </c>
      <c r="M758">
        <v>4.9276999999999997</v>
      </c>
      <c r="N758">
        <v>5.0530999999999997</v>
      </c>
      <c r="O758">
        <v>5.1600999999999999</v>
      </c>
      <c r="P758">
        <v>5.2504</v>
      </c>
      <c r="Q758">
        <v>5.3255999999999997</v>
      </c>
      <c r="R758">
        <v>5.3871000000000002</v>
      </c>
      <c r="S758">
        <v>5.4362000000000004</v>
      </c>
      <c r="T758">
        <v>5.4741999999999997</v>
      </c>
      <c r="U758">
        <v>5.5019999999999998</v>
      </c>
      <c r="V758" s="34">
        <f t="shared" si="24"/>
        <v>0</v>
      </c>
      <c r="W758" t="str">
        <f t="shared" si="23"/>
        <v/>
      </c>
    </row>
    <row r="759" spans="1:23" x14ac:dyDescent="0.25">
      <c r="A759" s="38">
        <v>37586</v>
      </c>
      <c r="B759">
        <v>1.4723999999999999</v>
      </c>
      <c r="C759">
        <v>2.0028999999999999</v>
      </c>
      <c r="D759">
        <v>2.4666000000000001</v>
      </c>
      <c r="E759">
        <v>2.8727</v>
      </c>
      <c r="F759">
        <v>3.2322000000000002</v>
      </c>
      <c r="G759">
        <v>3.5512999999999999</v>
      </c>
      <c r="H759">
        <v>3.8342999999999998</v>
      </c>
      <c r="I759">
        <v>4.0849000000000002</v>
      </c>
      <c r="J759">
        <v>4.306</v>
      </c>
      <c r="K759">
        <v>4.5004</v>
      </c>
      <c r="L759">
        <v>4.6703999999999999</v>
      </c>
      <c r="M759">
        <v>4.8183999999999996</v>
      </c>
      <c r="N759">
        <v>4.9462000000000002</v>
      </c>
      <c r="O759">
        <v>5.0556999999999999</v>
      </c>
      <c r="P759">
        <v>5.1486999999999998</v>
      </c>
      <c r="Q759">
        <v>5.2264999999999997</v>
      </c>
      <c r="R759">
        <v>5.2907000000000002</v>
      </c>
      <c r="S759">
        <v>5.3423999999999996</v>
      </c>
      <c r="T759">
        <v>5.383</v>
      </c>
      <c r="U759">
        <v>5.4134000000000002</v>
      </c>
      <c r="V759" s="34">
        <f t="shared" si="24"/>
        <v>0</v>
      </c>
      <c r="W759" t="str">
        <f t="shared" si="23"/>
        <v/>
      </c>
    </row>
    <row r="760" spans="1:23" x14ac:dyDescent="0.25">
      <c r="A760" s="38">
        <v>37587</v>
      </c>
      <c r="B760">
        <v>1.6093999999999999</v>
      </c>
      <c r="C760">
        <v>2.1623000000000001</v>
      </c>
      <c r="D760">
        <v>2.6373000000000002</v>
      </c>
      <c r="E760">
        <v>3.0568</v>
      </c>
      <c r="F760">
        <v>3.4287000000000001</v>
      </c>
      <c r="G760">
        <v>3.7581000000000002</v>
      </c>
      <c r="H760">
        <v>4.0491000000000001</v>
      </c>
      <c r="I760">
        <v>4.3056000000000001</v>
      </c>
      <c r="J760">
        <v>4.5305</v>
      </c>
      <c r="K760">
        <v>4.7270000000000003</v>
      </c>
      <c r="L760">
        <v>4.8975</v>
      </c>
      <c r="M760">
        <v>5.0446</v>
      </c>
      <c r="N760">
        <v>5.1703000000000001</v>
      </c>
      <c r="O760">
        <v>5.2767999999999997</v>
      </c>
      <c r="P760">
        <v>5.3658000000000001</v>
      </c>
      <c r="Q760">
        <v>5.4390999999999998</v>
      </c>
      <c r="R760">
        <v>5.4981</v>
      </c>
      <c r="S760">
        <v>5.5442</v>
      </c>
      <c r="T760">
        <v>5.5788000000000002</v>
      </c>
      <c r="U760">
        <v>5.6029999999999998</v>
      </c>
      <c r="V760" s="34">
        <f t="shared" si="24"/>
        <v>0</v>
      </c>
      <c r="W760" t="str">
        <f t="shared" si="23"/>
        <v/>
      </c>
    </row>
    <row r="761" spans="1:23" x14ac:dyDescent="0.25">
      <c r="A761" s="38">
        <v>37588</v>
      </c>
      <c r="B761" t="s">
        <v>84</v>
      </c>
      <c r="C761" t="s">
        <v>84</v>
      </c>
      <c r="D761" t="s">
        <v>84</v>
      </c>
      <c r="E761" t="s">
        <v>84</v>
      </c>
      <c r="F761" t="s">
        <v>84</v>
      </c>
      <c r="G761" t="s">
        <v>84</v>
      </c>
      <c r="H761" t="s">
        <v>84</v>
      </c>
      <c r="I761" t="s">
        <v>84</v>
      </c>
      <c r="J761" t="s">
        <v>84</v>
      </c>
      <c r="K761" t="s">
        <v>84</v>
      </c>
      <c r="L761" t="s">
        <v>84</v>
      </c>
      <c r="M761" t="s">
        <v>84</v>
      </c>
      <c r="N761" t="s">
        <v>84</v>
      </c>
      <c r="O761" t="s">
        <v>84</v>
      </c>
      <c r="P761" t="s">
        <v>84</v>
      </c>
      <c r="Q761" t="s">
        <v>84</v>
      </c>
      <c r="R761" t="s">
        <v>84</v>
      </c>
      <c r="S761" t="s">
        <v>84</v>
      </c>
      <c r="T761" t="s">
        <v>84</v>
      </c>
      <c r="U761" t="s">
        <v>84</v>
      </c>
      <c r="V761" s="34">
        <f t="shared" si="24"/>
        <v>0</v>
      </c>
      <c r="W761" t="str">
        <f t="shared" si="23"/>
        <v/>
      </c>
    </row>
    <row r="762" spans="1:23" x14ac:dyDescent="0.25">
      <c r="A762" s="38">
        <v>37589</v>
      </c>
      <c r="B762">
        <v>1.53</v>
      </c>
      <c r="C762">
        <v>2.0891999999999999</v>
      </c>
      <c r="D762">
        <v>2.5796999999999999</v>
      </c>
      <c r="E762">
        <v>3.0049000000000001</v>
      </c>
      <c r="F762">
        <v>3.3776999999999999</v>
      </c>
      <c r="G762">
        <v>3.7061000000000002</v>
      </c>
      <c r="H762">
        <v>3.9954999999999998</v>
      </c>
      <c r="I762">
        <v>4.2502000000000004</v>
      </c>
      <c r="J762">
        <v>4.4734999999999996</v>
      </c>
      <c r="K762">
        <v>4.6684999999999999</v>
      </c>
      <c r="L762">
        <v>4.8380000000000001</v>
      </c>
      <c r="M762">
        <v>4.9843000000000002</v>
      </c>
      <c r="N762">
        <v>5.1096000000000004</v>
      </c>
      <c r="O762">
        <v>5.2160000000000002</v>
      </c>
      <c r="P762">
        <v>5.3052000000000001</v>
      </c>
      <c r="Q762">
        <v>5.3788999999999998</v>
      </c>
      <c r="R762">
        <v>5.4386000000000001</v>
      </c>
      <c r="S762">
        <v>5.4856999999999996</v>
      </c>
      <c r="T762">
        <v>5.5213000000000001</v>
      </c>
      <c r="U762">
        <v>5.5467000000000004</v>
      </c>
      <c r="V762" s="34">
        <f t="shared" si="24"/>
        <v>0</v>
      </c>
      <c r="W762" t="str">
        <f t="shared" si="23"/>
        <v/>
      </c>
    </row>
    <row r="763" spans="1:23" x14ac:dyDescent="0.25">
      <c r="A763" s="38">
        <v>37592</v>
      </c>
      <c r="B763">
        <v>1.5217000000000001</v>
      </c>
      <c r="C763">
        <v>2.0914000000000001</v>
      </c>
      <c r="D763">
        <v>2.6019000000000001</v>
      </c>
      <c r="E763">
        <v>3.0347</v>
      </c>
      <c r="F763">
        <v>3.4072</v>
      </c>
      <c r="G763">
        <v>3.7313000000000001</v>
      </c>
      <c r="H763">
        <v>4.0149999999999997</v>
      </c>
      <c r="I763">
        <v>4.2633999999999999</v>
      </c>
      <c r="J763">
        <v>4.4808000000000003</v>
      </c>
      <c r="K763">
        <v>4.6703000000000001</v>
      </c>
      <c r="L763">
        <v>4.835</v>
      </c>
      <c r="M763">
        <v>4.9771999999999998</v>
      </c>
      <c r="N763">
        <v>5.0991999999999997</v>
      </c>
      <c r="O763">
        <v>5.2028999999999996</v>
      </c>
      <c r="P763">
        <v>5.2900999999999998</v>
      </c>
      <c r="Q763">
        <v>5.3624000000000001</v>
      </c>
      <c r="R763">
        <v>5.4212999999999996</v>
      </c>
      <c r="S763">
        <v>5.468</v>
      </c>
      <c r="T763">
        <v>5.5038</v>
      </c>
      <c r="U763">
        <v>5.5297000000000001</v>
      </c>
      <c r="V763" s="34">
        <f t="shared" si="24"/>
        <v>0</v>
      </c>
      <c r="W763" t="str">
        <f t="shared" si="23"/>
        <v/>
      </c>
    </row>
    <row r="764" spans="1:23" x14ac:dyDescent="0.25">
      <c r="A764" s="38">
        <v>37593</v>
      </c>
      <c r="B764">
        <v>1.5130999999999999</v>
      </c>
      <c r="C764">
        <v>2.0954999999999999</v>
      </c>
      <c r="D764">
        <v>2.6132</v>
      </c>
      <c r="E764">
        <v>3.0482</v>
      </c>
      <c r="F764">
        <v>3.4214000000000002</v>
      </c>
      <c r="G764">
        <v>3.7458999999999998</v>
      </c>
      <c r="H764">
        <v>4.0297000000000001</v>
      </c>
      <c r="I764">
        <v>4.2782999999999998</v>
      </c>
      <c r="J764">
        <v>4.4957000000000003</v>
      </c>
      <c r="K764">
        <v>4.6853999999999996</v>
      </c>
      <c r="L764">
        <v>4.8501000000000003</v>
      </c>
      <c r="M764">
        <v>4.9923000000000002</v>
      </c>
      <c r="N764">
        <v>5.1143000000000001</v>
      </c>
      <c r="O764">
        <v>5.218</v>
      </c>
      <c r="P764">
        <v>5.3052000000000001</v>
      </c>
      <c r="Q764">
        <v>5.3775000000000004</v>
      </c>
      <c r="R764">
        <v>5.4363000000000001</v>
      </c>
      <c r="S764">
        <v>5.4829999999999997</v>
      </c>
      <c r="T764">
        <v>5.5187999999999997</v>
      </c>
      <c r="U764">
        <v>5.5446999999999997</v>
      </c>
      <c r="V764" s="34">
        <f t="shared" si="24"/>
        <v>0</v>
      </c>
      <c r="W764" t="str">
        <f t="shared" si="23"/>
        <v/>
      </c>
    </row>
    <row r="765" spans="1:23" x14ac:dyDescent="0.25">
      <c r="A765" s="38">
        <v>37594</v>
      </c>
      <c r="B765">
        <v>1.4822</v>
      </c>
      <c r="C765">
        <v>2.0320999999999998</v>
      </c>
      <c r="D765">
        <v>2.5404</v>
      </c>
      <c r="E765">
        <v>2.9756999999999998</v>
      </c>
      <c r="F765">
        <v>3.3512</v>
      </c>
      <c r="G765">
        <v>3.6785000000000001</v>
      </c>
      <c r="H765">
        <v>3.9649000000000001</v>
      </c>
      <c r="I765">
        <v>4.2161</v>
      </c>
      <c r="J765">
        <v>4.4359000000000002</v>
      </c>
      <c r="K765">
        <v>4.6279000000000003</v>
      </c>
      <c r="L765">
        <v>4.7948000000000004</v>
      </c>
      <c r="M765">
        <v>4.9390999999999998</v>
      </c>
      <c r="N765">
        <v>5.0631000000000004</v>
      </c>
      <c r="O765">
        <v>5.1685999999999996</v>
      </c>
      <c r="P765">
        <v>5.2576000000000001</v>
      </c>
      <c r="Q765">
        <v>5.3315000000000001</v>
      </c>
      <c r="R765">
        <v>5.3917999999999999</v>
      </c>
      <c r="S765">
        <v>5.4398999999999997</v>
      </c>
      <c r="T765">
        <v>5.4770000000000003</v>
      </c>
      <c r="U765">
        <v>5.5041000000000002</v>
      </c>
      <c r="V765" s="34">
        <f t="shared" si="24"/>
        <v>0</v>
      </c>
      <c r="W765" t="str">
        <f t="shared" si="23"/>
        <v/>
      </c>
    </row>
    <row r="766" spans="1:23" x14ac:dyDescent="0.25">
      <c r="A766" s="38">
        <v>37595</v>
      </c>
      <c r="B766">
        <v>1.4486000000000001</v>
      </c>
      <c r="C766">
        <v>1.9819</v>
      </c>
      <c r="D766">
        <v>2.4842</v>
      </c>
      <c r="E766">
        <v>2.9163999999999999</v>
      </c>
      <c r="F766">
        <v>3.2907999999999999</v>
      </c>
      <c r="G766">
        <v>3.6179000000000001</v>
      </c>
      <c r="H766">
        <v>3.9051</v>
      </c>
      <c r="I766">
        <v>4.1573000000000002</v>
      </c>
      <c r="J766">
        <v>4.3784999999999998</v>
      </c>
      <c r="K766">
        <v>4.5717999999999996</v>
      </c>
      <c r="L766">
        <v>4.7401999999999997</v>
      </c>
      <c r="M766">
        <v>4.8860000000000001</v>
      </c>
      <c r="N766">
        <v>5.0114000000000001</v>
      </c>
      <c r="O766">
        <v>5.1182999999999996</v>
      </c>
      <c r="P766">
        <v>5.2084999999999999</v>
      </c>
      <c r="Q766">
        <v>5.2836999999999996</v>
      </c>
      <c r="R766">
        <v>5.3452000000000002</v>
      </c>
      <c r="S766">
        <v>5.3943000000000003</v>
      </c>
      <c r="T766">
        <v>5.4324000000000003</v>
      </c>
      <c r="U766">
        <v>5.4603999999999999</v>
      </c>
      <c r="V766" s="34">
        <f t="shared" si="24"/>
        <v>0</v>
      </c>
      <c r="W766" t="str">
        <f t="shared" si="23"/>
        <v/>
      </c>
    </row>
    <row r="767" spans="1:23" x14ac:dyDescent="0.25">
      <c r="A767" s="38">
        <v>37596</v>
      </c>
      <c r="B767">
        <v>1.4137</v>
      </c>
      <c r="C767">
        <v>1.9188000000000001</v>
      </c>
      <c r="D767">
        <v>2.4125999999999999</v>
      </c>
      <c r="E767">
        <v>2.8483999999999998</v>
      </c>
      <c r="F767">
        <v>3.2298</v>
      </c>
      <c r="G767">
        <v>3.5648</v>
      </c>
      <c r="H767">
        <v>3.8595999999999999</v>
      </c>
      <c r="I767">
        <v>4.1189999999999998</v>
      </c>
      <c r="J767">
        <v>4.3468999999999998</v>
      </c>
      <c r="K767">
        <v>4.5464000000000002</v>
      </c>
      <c r="L767">
        <v>4.7203999999999997</v>
      </c>
      <c r="M767">
        <v>4.8712999999999997</v>
      </c>
      <c r="N767">
        <v>5.0011999999999999</v>
      </c>
      <c r="O767">
        <v>5.1123000000000003</v>
      </c>
      <c r="P767">
        <v>5.2061999999999999</v>
      </c>
      <c r="Q767">
        <v>5.2846000000000002</v>
      </c>
      <c r="R767">
        <v>5.3489000000000004</v>
      </c>
      <c r="S767">
        <v>5.4005999999999998</v>
      </c>
      <c r="T767">
        <v>5.4406999999999996</v>
      </c>
      <c r="U767">
        <v>5.4705000000000004</v>
      </c>
      <c r="V767" s="34">
        <f t="shared" si="24"/>
        <v>0</v>
      </c>
      <c r="W767" t="str">
        <f t="shared" si="23"/>
        <v/>
      </c>
    </row>
    <row r="768" spans="1:23" x14ac:dyDescent="0.25">
      <c r="A768" s="38">
        <v>37599</v>
      </c>
      <c r="B768">
        <v>1.4197</v>
      </c>
      <c r="C768">
        <v>1.899</v>
      </c>
      <c r="D768">
        <v>2.3752</v>
      </c>
      <c r="E768">
        <v>2.8012000000000001</v>
      </c>
      <c r="F768">
        <v>3.1783999999999999</v>
      </c>
      <c r="G768">
        <v>3.5122</v>
      </c>
      <c r="H768">
        <v>3.8077000000000001</v>
      </c>
      <c r="I768">
        <v>4.0686999999999998</v>
      </c>
      <c r="J768">
        <v>4.2986000000000004</v>
      </c>
      <c r="K768">
        <v>4.5004</v>
      </c>
      <c r="L768">
        <v>4.6764999999999999</v>
      </c>
      <c r="M768">
        <v>4.8295000000000003</v>
      </c>
      <c r="N768">
        <v>4.9614000000000003</v>
      </c>
      <c r="O768">
        <v>5.0742000000000003</v>
      </c>
      <c r="P768">
        <v>5.1696</v>
      </c>
      <c r="Q768">
        <v>5.2492000000000001</v>
      </c>
      <c r="R768">
        <v>5.3146000000000004</v>
      </c>
      <c r="S768">
        <v>5.3670999999999998</v>
      </c>
      <c r="T768">
        <v>5.4078999999999997</v>
      </c>
      <c r="U768">
        <v>5.4382000000000001</v>
      </c>
      <c r="V768" s="34">
        <f t="shared" si="24"/>
        <v>0</v>
      </c>
      <c r="W768" t="str">
        <f t="shared" si="23"/>
        <v/>
      </c>
    </row>
    <row r="769" spans="1:23" x14ac:dyDescent="0.25">
      <c r="A769" s="38">
        <v>37600</v>
      </c>
      <c r="B769">
        <v>1.4307000000000001</v>
      </c>
      <c r="C769">
        <v>1.909</v>
      </c>
      <c r="D769">
        <v>2.3807</v>
      </c>
      <c r="E769">
        <v>2.8018000000000001</v>
      </c>
      <c r="F769">
        <v>3.1749000000000001</v>
      </c>
      <c r="G769">
        <v>3.5055000000000001</v>
      </c>
      <c r="H769">
        <v>3.7980999999999998</v>
      </c>
      <c r="I769">
        <v>4.0566000000000004</v>
      </c>
      <c r="J769">
        <v>4.2842000000000002</v>
      </c>
      <c r="K769">
        <v>4.4836999999999998</v>
      </c>
      <c r="L769">
        <v>4.6577000000000002</v>
      </c>
      <c r="M769">
        <v>4.8086000000000002</v>
      </c>
      <c r="N769">
        <v>4.9386000000000001</v>
      </c>
      <c r="O769">
        <v>5.0495000000000001</v>
      </c>
      <c r="P769">
        <v>5.1430999999999996</v>
      </c>
      <c r="Q769">
        <v>5.2210000000000001</v>
      </c>
      <c r="R769">
        <v>5.2847999999999997</v>
      </c>
      <c r="S769">
        <v>5.3357000000000001</v>
      </c>
      <c r="T769">
        <v>5.375</v>
      </c>
      <c r="U769">
        <v>5.4039000000000001</v>
      </c>
      <c r="V769" s="34">
        <f t="shared" si="24"/>
        <v>0</v>
      </c>
      <c r="W769" t="str">
        <f t="shared" si="23"/>
        <v/>
      </c>
    </row>
    <row r="770" spans="1:23" x14ac:dyDescent="0.25">
      <c r="A770" s="38">
        <v>37601</v>
      </c>
      <c r="B770">
        <v>1.4101999999999999</v>
      </c>
      <c r="C770">
        <v>1.8674999999999999</v>
      </c>
      <c r="D770">
        <v>2.3307000000000002</v>
      </c>
      <c r="E770">
        <v>2.7488000000000001</v>
      </c>
      <c r="F770">
        <v>3.1206999999999998</v>
      </c>
      <c r="G770">
        <v>3.4506999999999999</v>
      </c>
      <c r="H770">
        <v>3.7431000000000001</v>
      </c>
      <c r="I770">
        <v>4.0015000000000001</v>
      </c>
      <c r="J770">
        <v>4.2290999999999999</v>
      </c>
      <c r="K770">
        <v>4.4287000000000001</v>
      </c>
      <c r="L770">
        <v>4.6029</v>
      </c>
      <c r="M770">
        <v>4.7541000000000002</v>
      </c>
      <c r="N770">
        <v>4.8841999999999999</v>
      </c>
      <c r="O770">
        <v>4.9954000000000001</v>
      </c>
      <c r="P770">
        <v>5.0891999999999999</v>
      </c>
      <c r="Q770">
        <v>5.1673999999999998</v>
      </c>
      <c r="R770">
        <v>5.2314999999999996</v>
      </c>
      <c r="S770">
        <v>5.2826000000000004</v>
      </c>
      <c r="T770">
        <v>5.3221999999999996</v>
      </c>
      <c r="U770">
        <v>5.3513000000000002</v>
      </c>
      <c r="V770" s="34">
        <f t="shared" si="24"/>
        <v>0</v>
      </c>
      <c r="W770" t="str">
        <f t="shared" si="23"/>
        <v/>
      </c>
    </row>
    <row r="771" spans="1:23" x14ac:dyDescent="0.25">
      <c r="A771" s="38">
        <v>37602</v>
      </c>
      <c r="B771">
        <v>1.4040999999999999</v>
      </c>
      <c r="C771">
        <v>1.8657999999999999</v>
      </c>
      <c r="D771">
        <v>2.3330000000000002</v>
      </c>
      <c r="E771">
        <v>2.7526000000000002</v>
      </c>
      <c r="F771">
        <v>3.1248999999999998</v>
      </c>
      <c r="G771">
        <v>3.4548999999999999</v>
      </c>
      <c r="H771">
        <v>3.7469999999999999</v>
      </c>
      <c r="I771">
        <v>4.0052000000000003</v>
      </c>
      <c r="J771">
        <v>4.2324999999999999</v>
      </c>
      <c r="K771">
        <v>4.4318999999999997</v>
      </c>
      <c r="L771">
        <v>4.6059999999999999</v>
      </c>
      <c r="M771">
        <v>4.7569999999999997</v>
      </c>
      <c r="N771">
        <v>4.8872</v>
      </c>
      <c r="O771">
        <v>4.9983000000000004</v>
      </c>
      <c r="P771">
        <v>5.0922999999999998</v>
      </c>
      <c r="Q771">
        <v>5.1706000000000003</v>
      </c>
      <c r="R771">
        <v>5.2347999999999999</v>
      </c>
      <c r="S771">
        <v>5.2862</v>
      </c>
      <c r="T771">
        <v>5.3259999999999996</v>
      </c>
      <c r="U771">
        <v>5.3554000000000004</v>
      </c>
      <c r="V771" s="34">
        <f t="shared" si="24"/>
        <v>0</v>
      </c>
      <c r="W771" t="str">
        <f t="shared" si="23"/>
        <v/>
      </c>
    </row>
    <row r="772" spans="1:23" x14ac:dyDescent="0.25">
      <c r="A772" s="38">
        <v>37603</v>
      </c>
      <c r="B772">
        <v>1.4289000000000001</v>
      </c>
      <c r="C772">
        <v>1.8937999999999999</v>
      </c>
      <c r="D772">
        <v>2.3637999999999999</v>
      </c>
      <c r="E772">
        <v>2.7883</v>
      </c>
      <c r="F772">
        <v>3.1663000000000001</v>
      </c>
      <c r="G772">
        <v>3.5019</v>
      </c>
      <c r="H772">
        <v>3.7993000000000001</v>
      </c>
      <c r="I772">
        <v>4.0621</v>
      </c>
      <c r="J772">
        <v>4.2934999999999999</v>
      </c>
      <c r="K772">
        <v>4.4964000000000004</v>
      </c>
      <c r="L772">
        <v>4.6734</v>
      </c>
      <c r="M772">
        <v>4.8268000000000004</v>
      </c>
      <c r="N772">
        <v>4.9587000000000003</v>
      </c>
      <c r="O772">
        <v>5.0712999999999999</v>
      </c>
      <c r="P772">
        <v>5.1661999999999999</v>
      </c>
      <c r="Q772">
        <v>5.2451999999999996</v>
      </c>
      <c r="R772">
        <v>5.3097000000000003</v>
      </c>
      <c r="S772">
        <v>5.3611000000000004</v>
      </c>
      <c r="T772">
        <v>5.4006999999999996</v>
      </c>
      <c r="U772">
        <v>5.4295999999999998</v>
      </c>
      <c r="V772" s="34">
        <f t="shared" si="24"/>
        <v>0</v>
      </c>
      <c r="W772" t="str">
        <f t="shared" ref="W772:W835" si="25">IF(SUM(V772:V776)&gt;0,CONCATENATE(YEAR(A772),INT((MONTH(A772)-1)/3)+1),"")</f>
        <v/>
      </c>
    </row>
    <row r="773" spans="1:23" x14ac:dyDescent="0.25">
      <c r="A773" s="38">
        <v>37606</v>
      </c>
      <c r="B773">
        <v>1.4621999999999999</v>
      </c>
      <c r="C773">
        <v>1.9500999999999999</v>
      </c>
      <c r="D773">
        <v>2.4253999999999998</v>
      </c>
      <c r="E773">
        <v>2.8521000000000001</v>
      </c>
      <c r="F773">
        <v>3.2323</v>
      </c>
      <c r="G773">
        <v>3.5703</v>
      </c>
      <c r="H773">
        <v>3.8698999999999999</v>
      </c>
      <c r="I773">
        <v>4.1348000000000003</v>
      </c>
      <c r="J773">
        <v>4.3678999999999997</v>
      </c>
      <c r="K773">
        <v>4.5723000000000003</v>
      </c>
      <c r="L773">
        <v>4.7504</v>
      </c>
      <c r="M773">
        <v>4.9047000000000001</v>
      </c>
      <c r="N773">
        <v>5.0373000000000001</v>
      </c>
      <c r="O773">
        <v>5.1502999999999997</v>
      </c>
      <c r="P773">
        <v>5.2454999999999998</v>
      </c>
      <c r="Q773">
        <v>5.3243999999999998</v>
      </c>
      <c r="R773">
        <v>5.3887999999999998</v>
      </c>
      <c r="S773">
        <v>5.4398999999999997</v>
      </c>
      <c r="T773">
        <v>5.4790999999999999</v>
      </c>
      <c r="U773">
        <v>5.5075000000000003</v>
      </c>
      <c r="V773" s="34">
        <f t="shared" si="24"/>
        <v>0</v>
      </c>
      <c r="W773" t="str">
        <f t="shared" si="25"/>
        <v/>
      </c>
    </row>
    <row r="774" spans="1:23" x14ac:dyDescent="0.25">
      <c r="A774" s="38">
        <v>37607</v>
      </c>
      <c r="B774">
        <v>1.4177999999999999</v>
      </c>
      <c r="C774">
        <v>1.8974</v>
      </c>
      <c r="D774">
        <v>2.3784000000000001</v>
      </c>
      <c r="E774">
        <v>2.8123999999999998</v>
      </c>
      <c r="F774">
        <v>3.1985999999999999</v>
      </c>
      <c r="G774">
        <v>3.5413999999999999</v>
      </c>
      <c r="H774">
        <v>3.8452000000000002</v>
      </c>
      <c r="I774">
        <v>4.1138000000000003</v>
      </c>
      <c r="J774">
        <v>4.3503999999999996</v>
      </c>
      <c r="K774">
        <v>4.5579000000000001</v>
      </c>
      <c r="L774">
        <v>4.7390999999999996</v>
      </c>
      <c r="M774">
        <v>4.8963000000000001</v>
      </c>
      <c r="N774">
        <v>5.0316999999999998</v>
      </c>
      <c r="O774">
        <v>5.1474000000000002</v>
      </c>
      <c r="P774">
        <v>5.2450999999999999</v>
      </c>
      <c r="Q774">
        <v>5.3265000000000002</v>
      </c>
      <c r="R774">
        <v>5.3932000000000002</v>
      </c>
      <c r="S774">
        <v>5.4465000000000003</v>
      </c>
      <c r="T774">
        <v>5.4877000000000002</v>
      </c>
      <c r="U774">
        <v>5.5180999999999996</v>
      </c>
      <c r="V774" s="34">
        <f t="shared" si="24"/>
        <v>0</v>
      </c>
      <c r="W774" t="str">
        <f t="shared" si="25"/>
        <v/>
      </c>
    </row>
    <row r="775" spans="1:23" x14ac:dyDescent="0.25">
      <c r="A775" s="38">
        <v>37608</v>
      </c>
      <c r="B775">
        <v>1.3701000000000001</v>
      </c>
      <c r="C775">
        <v>1.8148</v>
      </c>
      <c r="D775">
        <v>2.2873000000000001</v>
      </c>
      <c r="E775">
        <v>2.7221000000000002</v>
      </c>
      <c r="F775">
        <v>3.1124000000000001</v>
      </c>
      <c r="G775">
        <v>3.4603000000000002</v>
      </c>
      <c r="H775">
        <v>3.7694000000000001</v>
      </c>
      <c r="I775">
        <v>4.0429000000000004</v>
      </c>
      <c r="J775">
        <v>4.2840999999999996</v>
      </c>
      <c r="K775">
        <v>4.4958</v>
      </c>
      <c r="L775">
        <v>4.6806999999999999</v>
      </c>
      <c r="M775">
        <v>4.8411</v>
      </c>
      <c r="N775">
        <v>4.9791999999999996</v>
      </c>
      <c r="O775">
        <v>5.0971000000000002</v>
      </c>
      <c r="P775">
        <v>5.1966999999999999</v>
      </c>
      <c r="Q775">
        <v>5.2796000000000003</v>
      </c>
      <c r="R775">
        <v>5.3474000000000004</v>
      </c>
      <c r="S775">
        <v>5.4016000000000002</v>
      </c>
      <c r="T775">
        <v>5.4433999999999996</v>
      </c>
      <c r="U775">
        <v>5.4741</v>
      </c>
      <c r="V775" s="34">
        <f t="shared" si="24"/>
        <v>0</v>
      </c>
      <c r="W775" t="str">
        <f t="shared" si="25"/>
        <v/>
      </c>
    </row>
    <row r="776" spans="1:23" x14ac:dyDescent="0.25">
      <c r="A776" s="38">
        <v>37609</v>
      </c>
      <c r="B776">
        <v>1.3239000000000001</v>
      </c>
      <c r="C776">
        <v>1.7237</v>
      </c>
      <c r="D776">
        <v>2.1757</v>
      </c>
      <c r="E776">
        <v>2.6029</v>
      </c>
      <c r="F776">
        <v>2.9916999999999998</v>
      </c>
      <c r="G776">
        <v>3.3412000000000002</v>
      </c>
      <c r="H776">
        <v>3.6534</v>
      </c>
      <c r="I776">
        <v>3.9308999999999998</v>
      </c>
      <c r="J776">
        <v>4.1763000000000003</v>
      </c>
      <c r="K776">
        <v>4.3922999999999996</v>
      </c>
      <c r="L776">
        <v>4.5814000000000004</v>
      </c>
      <c r="M776">
        <v>4.7458999999999998</v>
      </c>
      <c r="N776">
        <v>4.8879999999999999</v>
      </c>
      <c r="O776">
        <v>5.0095999999999998</v>
      </c>
      <c r="P776">
        <v>5.1125999999999996</v>
      </c>
      <c r="Q776">
        <v>5.1985999999999999</v>
      </c>
      <c r="R776">
        <v>5.2693000000000003</v>
      </c>
      <c r="S776">
        <v>5.3261000000000003</v>
      </c>
      <c r="T776">
        <v>5.3701999999999996</v>
      </c>
      <c r="U776">
        <v>5.4029999999999996</v>
      </c>
      <c r="V776" s="34">
        <f t="shared" si="24"/>
        <v>0</v>
      </c>
      <c r="W776" t="str">
        <f t="shared" si="25"/>
        <v/>
      </c>
    </row>
    <row r="777" spans="1:23" x14ac:dyDescent="0.25">
      <c r="A777" s="38">
        <v>37610</v>
      </c>
      <c r="B777">
        <v>1.3529</v>
      </c>
      <c r="C777">
        <v>1.7541</v>
      </c>
      <c r="D777">
        <v>2.2014999999999998</v>
      </c>
      <c r="E777">
        <v>2.6236999999999999</v>
      </c>
      <c r="F777">
        <v>3.0081000000000002</v>
      </c>
      <c r="G777">
        <v>3.3538999999999999</v>
      </c>
      <c r="H777">
        <v>3.6627999999999998</v>
      </c>
      <c r="I777">
        <v>3.9373999999999998</v>
      </c>
      <c r="J777">
        <v>4.1802999999999999</v>
      </c>
      <c r="K777">
        <v>4.3940999999999999</v>
      </c>
      <c r="L777">
        <v>4.5812999999999997</v>
      </c>
      <c r="M777">
        <v>4.7441000000000004</v>
      </c>
      <c r="N777">
        <v>4.8846999999999996</v>
      </c>
      <c r="O777">
        <v>5.0049999999999999</v>
      </c>
      <c r="P777">
        <v>5.1069000000000004</v>
      </c>
      <c r="Q777">
        <v>5.1919000000000004</v>
      </c>
      <c r="R777">
        <v>5.2618</v>
      </c>
      <c r="S777">
        <v>5.3178999999999998</v>
      </c>
      <c r="T777">
        <v>5.3613999999999997</v>
      </c>
      <c r="U777">
        <v>5.3936999999999999</v>
      </c>
      <c r="V777" s="34">
        <f t="shared" si="24"/>
        <v>0</v>
      </c>
      <c r="W777" t="str">
        <f t="shared" si="25"/>
        <v/>
      </c>
    </row>
    <row r="778" spans="1:23" x14ac:dyDescent="0.25">
      <c r="A778" s="38">
        <v>37613</v>
      </c>
      <c r="B778">
        <v>1.3571</v>
      </c>
      <c r="C778">
        <v>1.7674000000000001</v>
      </c>
      <c r="D778">
        <v>2.2206000000000001</v>
      </c>
      <c r="E778">
        <v>2.6444999999999999</v>
      </c>
      <c r="F778">
        <v>3.0287000000000002</v>
      </c>
      <c r="G778">
        <v>3.3734999999999999</v>
      </c>
      <c r="H778">
        <v>3.6812</v>
      </c>
      <c r="I778">
        <v>3.9544999999999999</v>
      </c>
      <c r="J778">
        <v>4.1962999999999999</v>
      </c>
      <c r="K778">
        <v>4.4090999999999996</v>
      </c>
      <c r="L778">
        <v>4.5953999999999997</v>
      </c>
      <c r="M778">
        <v>4.7575000000000003</v>
      </c>
      <c r="N778">
        <v>4.8975999999999997</v>
      </c>
      <c r="O778">
        <v>5.0175000000000001</v>
      </c>
      <c r="P778">
        <v>5.1192000000000002</v>
      </c>
      <c r="Q778">
        <v>5.2042000000000002</v>
      </c>
      <c r="R778">
        <v>5.2742000000000004</v>
      </c>
      <c r="S778">
        <v>5.3304</v>
      </c>
      <c r="T778">
        <v>5.3742999999999999</v>
      </c>
      <c r="U778">
        <v>5.4069000000000003</v>
      </c>
      <c r="V778" s="34">
        <f t="shared" si="24"/>
        <v>0</v>
      </c>
      <c r="W778" t="str">
        <f t="shared" si="25"/>
        <v/>
      </c>
    </row>
    <row r="779" spans="1:23" x14ac:dyDescent="0.25">
      <c r="A779" s="38">
        <v>37614</v>
      </c>
      <c r="B779">
        <v>1.3110999999999999</v>
      </c>
      <c r="C779">
        <v>1.7181999999999999</v>
      </c>
      <c r="D779">
        <v>2.1823000000000001</v>
      </c>
      <c r="E779">
        <v>2.6147999999999998</v>
      </c>
      <c r="F779">
        <v>3.0030999999999999</v>
      </c>
      <c r="G779">
        <v>3.3487</v>
      </c>
      <c r="H779">
        <v>3.6553</v>
      </c>
      <c r="I779">
        <v>3.9264000000000001</v>
      </c>
      <c r="J779">
        <v>4.1654999999999998</v>
      </c>
      <c r="K779">
        <v>4.3753000000000002</v>
      </c>
      <c r="L779">
        <v>4.5587</v>
      </c>
      <c r="M779">
        <v>4.7179000000000002</v>
      </c>
      <c r="N779">
        <v>4.8552999999999997</v>
      </c>
      <c r="O779">
        <v>4.9726999999999997</v>
      </c>
      <c r="P779">
        <v>5.0720000000000001</v>
      </c>
      <c r="Q779">
        <v>5.1550000000000002</v>
      </c>
      <c r="R779">
        <v>5.2230999999999996</v>
      </c>
      <c r="S779">
        <v>5.2777000000000003</v>
      </c>
      <c r="T779">
        <v>5.3201999999999998</v>
      </c>
      <c r="U779">
        <v>5.3517000000000001</v>
      </c>
      <c r="V779" s="34">
        <f t="shared" si="24"/>
        <v>0</v>
      </c>
      <c r="W779" t="str">
        <f t="shared" si="25"/>
        <v/>
      </c>
    </row>
    <row r="780" spans="1:23" x14ac:dyDescent="0.25">
      <c r="A780" s="38">
        <v>37615</v>
      </c>
      <c r="B780" t="s">
        <v>84</v>
      </c>
      <c r="C780" t="s">
        <v>84</v>
      </c>
      <c r="D780" t="s">
        <v>84</v>
      </c>
      <c r="E780" t="s">
        <v>84</v>
      </c>
      <c r="F780" t="s">
        <v>84</v>
      </c>
      <c r="G780" t="s">
        <v>84</v>
      </c>
      <c r="H780" t="s">
        <v>84</v>
      </c>
      <c r="I780" t="s">
        <v>84</v>
      </c>
      <c r="J780" t="s">
        <v>84</v>
      </c>
      <c r="K780" t="s">
        <v>84</v>
      </c>
      <c r="L780" t="s">
        <v>84</v>
      </c>
      <c r="M780" t="s">
        <v>84</v>
      </c>
      <c r="N780" t="s">
        <v>84</v>
      </c>
      <c r="O780" t="s">
        <v>84</v>
      </c>
      <c r="P780" t="s">
        <v>84</v>
      </c>
      <c r="Q780" t="s">
        <v>84</v>
      </c>
      <c r="R780" t="s">
        <v>84</v>
      </c>
      <c r="S780" t="s">
        <v>84</v>
      </c>
      <c r="T780" t="s">
        <v>84</v>
      </c>
      <c r="U780" t="s">
        <v>84</v>
      </c>
      <c r="V780" s="34">
        <f t="shared" si="24"/>
        <v>0</v>
      </c>
      <c r="W780" t="str">
        <f t="shared" si="25"/>
        <v>20024</v>
      </c>
    </row>
    <row r="781" spans="1:23" x14ac:dyDescent="0.25">
      <c r="A781" s="38">
        <v>37616</v>
      </c>
      <c r="B781">
        <v>1.2811999999999999</v>
      </c>
      <c r="C781">
        <v>1.6772</v>
      </c>
      <c r="D781">
        <v>2.1438000000000001</v>
      </c>
      <c r="E781">
        <v>2.5796000000000001</v>
      </c>
      <c r="F781">
        <v>2.9699</v>
      </c>
      <c r="G781">
        <v>3.3165</v>
      </c>
      <c r="H781">
        <v>3.6236999999999999</v>
      </c>
      <c r="I781">
        <v>3.8954</v>
      </c>
      <c r="J781">
        <v>4.1349999999999998</v>
      </c>
      <c r="K781">
        <v>4.3456999999999999</v>
      </c>
      <c r="L781">
        <v>4.5301999999999998</v>
      </c>
      <c r="M781">
        <v>4.6906999999999996</v>
      </c>
      <c r="N781">
        <v>4.8296000000000001</v>
      </c>
      <c r="O781">
        <v>4.9486999999999997</v>
      </c>
      <c r="P781">
        <v>5.05</v>
      </c>
      <c r="Q781">
        <v>5.1349999999999998</v>
      </c>
      <c r="R781">
        <v>5.2053000000000003</v>
      </c>
      <c r="S781">
        <v>5.2622</v>
      </c>
      <c r="T781">
        <v>5.3070000000000004</v>
      </c>
      <c r="U781">
        <v>5.3409000000000004</v>
      </c>
      <c r="V781" s="34">
        <f t="shared" si="24"/>
        <v>0</v>
      </c>
      <c r="W781" t="str">
        <f t="shared" si="25"/>
        <v>20024</v>
      </c>
    </row>
    <row r="782" spans="1:23" x14ac:dyDescent="0.25">
      <c r="A782" s="38">
        <v>37617</v>
      </c>
      <c r="B782">
        <v>1.2287999999999999</v>
      </c>
      <c r="C782">
        <v>1.5902000000000001</v>
      </c>
      <c r="D782">
        <v>2.0427</v>
      </c>
      <c r="E782">
        <v>2.4740000000000002</v>
      </c>
      <c r="F782">
        <v>2.8635999999999999</v>
      </c>
      <c r="G782">
        <v>3.2111999999999998</v>
      </c>
      <c r="H782">
        <v>3.52</v>
      </c>
      <c r="I782">
        <v>3.7938000000000001</v>
      </c>
      <c r="J782">
        <v>4.0358999999999998</v>
      </c>
      <c r="K782">
        <v>4.2491000000000003</v>
      </c>
      <c r="L782">
        <v>4.4360999999999997</v>
      </c>
      <c r="M782">
        <v>4.5993000000000004</v>
      </c>
      <c r="N782">
        <v>4.7408999999999999</v>
      </c>
      <c r="O782">
        <v>4.8627000000000002</v>
      </c>
      <c r="P782">
        <v>4.9664999999999999</v>
      </c>
      <c r="Q782">
        <v>5.0541</v>
      </c>
      <c r="R782">
        <v>5.1268000000000002</v>
      </c>
      <c r="S782">
        <v>5.1860999999999997</v>
      </c>
      <c r="T782">
        <v>5.2332000000000001</v>
      </c>
      <c r="U782">
        <v>5.2693000000000003</v>
      </c>
      <c r="V782" s="34">
        <f t="shared" si="24"/>
        <v>0</v>
      </c>
      <c r="W782" t="str">
        <f t="shared" si="25"/>
        <v>20024</v>
      </c>
    </row>
    <row r="783" spans="1:23" x14ac:dyDescent="0.25">
      <c r="A783" s="38">
        <v>37620</v>
      </c>
      <c r="B783">
        <v>1.2443</v>
      </c>
      <c r="C783">
        <v>1.5905</v>
      </c>
      <c r="D783">
        <v>2.0257000000000001</v>
      </c>
      <c r="E783">
        <v>2.4464999999999999</v>
      </c>
      <c r="F783">
        <v>2.8325</v>
      </c>
      <c r="G783">
        <v>3.1806999999999999</v>
      </c>
      <c r="H783">
        <v>3.4925000000000002</v>
      </c>
      <c r="I783">
        <v>3.7702</v>
      </c>
      <c r="J783">
        <v>4.0160999999999998</v>
      </c>
      <c r="K783">
        <v>4.2329999999999997</v>
      </c>
      <c r="L783">
        <v>4.423</v>
      </c>
      <c r="M783">
        <v>4.5885999999999996</v>
      </c>
      <c r="N783">
        <v>4.7317</v>
      </c>
      <c r="O783">
        <v>4.8544999999999998</v>
      </c>
      <c r="P783">
        <v>4.9585999999999997</v>
      </c>
      <c r="Q783">
        <v>5.0457999999999998</v>
      </c>
      <c r="R783">
        <v>5.1176000000000004</v>
      </c>
      <c r="S783">
        <v>5.1755000000000004</v>
      </c>
      <c r="T783">
        <v>5.2206999999999999</v>
      </c>
      <c r="U783">
        <v>5.2545000000000002</v>
      </c>
      <c r="V783" s="34">
        <f t="shared" si="24"/>
        <v>0</v>
      </c>
      <c r="W783" t="str">
        <f t="shared" si="25"/>
        <v>20024</v>
      </c>
    </row>
    <row r="784" spans="1:23" x14ac:dyDescent="0.25">
      <c r="A784" s="38">
        <v>37621</v>
      </c>
      <c r="B784">
        <v>1.2388999999999999</v>
      </c>
      <c r="C784">
        <v>1.5945</v>
      </c>
      <c r="D784">
        <v>2.0350000000000001</v>
      </c>
      <c r="E784">
        <v>2.4584000000000001</v>
      </c>
      <c r="F784">
        <v>2.8458000000000001</v>
      </c>
      <c r="G784">
        <v>3.1949999999999998</v>
      </c>
      <c r="H784">
        <v>3.5074999999999998</v>
      </c>
      <c r="I784">
        <v>3.7854999999999999</v>
      </c>
      <c r="J784">
        <v>4.0316999999999998</v>
      </c>
      <c r="K784">
        <v>4.2487000000000004</v>
      </c>
      <c r="L784">
        <v>4.4387999999999996</v>
      </c>
      <c r="M784">
        <v>4.6043000000000003</v>
      </c>
      <c r="N784">
        <v>4.7474999999999996</v>
      </c>
      <c r="O784">
        <v>4.8700999999999999</v>
      </c>
      <c r="P784">
        <v>4.9741999999999997</v>
      </c>
      <c r="Q784">
        <v>5.0613000000000001</v>
      </c>
      <c r="R784">
        <v>5.133</v>
      </c>
      <c r="S784">
        <v>5.1906999999999996</v>
      </c>
      <c r="T784">
        <v>5.2358000000000002</v>
      </c>
      <c r="U784">
        <v>5.2694000000000001</v>
      </c>
      <c r="V784" s="34">
        <f t="shared" si="24"/>
        <v>1</v>
      </c>
      <c r="W784" t="str">
        <f t="shared" si="25"/>
        <v>20024</v>
      </c>
    </row>
    <row r="785" spans="1:23" x14ac:dyDescent="0.25">
      <c r="A785" s="38">
        <v>37622</v>
      </c>
      <c r="B785" t="s">
        <v>84</v>
      </c>
      <c r="C785" t="s">
        <v>84</v>
      </c>
      <c r="D785" t="s">
        <v>84</v>
      </c>
      <c r="E785" t="s">
        <v>84</v>
      </c>
      <c r="F785" t="s">
        <v>84</v>
      </c>
      <c r="G785" t="s">
        <v>84</v>
      </c>
      <c r="H785" t="s">
        <v>84</v>
      </c>
      <c r="I785" t="s">
        <v>84</v>
      </c>
      <c r="J785" t="s">
        <v>84</v>
      </c>
      <c r="K785" t="s">
        <v>84</v>
      </c>
      <c r="L785" t="s">
        <v>84</v>
      </c>
      <c r="M785" t="s">
        <v>84</v>
      </c>
      <c r="N785" t="s">
        <v>84</v>
      </c>
      <c r="O785" t="s">
        <v>84</v>
      </c>
      <c r="P785" t="s">
        <v>84</v>
      </c>
      <c r="Q785" t="s">
        <v>84</v>
      </c>
      <c r="R785" t="s">
        <v>84</v>
      </c>
      <c r="S785" t="s">
        <v>84</v>
      </c>
      <c r="T785" t="s">
        <v>84</v>
      </c>
      <c r="U785" t="s">
        <v>84</v>
      </c>
      <c r="V785" s="34">
        <f t="shared" si="24"/>
        <v>0</v>
      </c>
      <c r="W785" t="str">
        <f t="shared" si="25"/>
        <v/>
      </c>
    </row>
    <row r="786" spans="1:23" x14ac:dyDescent="0.25">
      <c r="A786" s="38">
        <v>37623</v>
      </c>
      <c r="B786">
        <v>1.3723000000000001</v>
      </c>
      <c r="C786">
        <v>1.7989999999999999</v>
      </c>
      <c r="D786">
        <v>2.2713000000000001</v>
      </c>
      <c r="E786">
        <v>2.7096</v>
      </c>
      <c r="F786">
        <v>3.1025999999999998</v>
      </c>
      <c r="G786">
        <v>3.4523999999999999</v>
      </c>
      <c r="H786">
        <v>3.7625999999999999</v>
      </c>
      <c r="I786">
        <v>4.0368000000000004</v>
      </c>
      <c r="J786">
        <v>4.2785000000000002</v>
      </c>
      <c r="K786">
        <v>4.4905999999999997</v>
      </c>
      <c r="L786">
        <v>4.6757</v>
      </c>
      <c r="M786">
        <v>4.8364000000000003</v>
      </c>
      <c r="N786">
        <v>4.9748999999999999</v>
      </c>
      <c r="O786">
        <v>5.0930999999999997</v>
      </c>
      <c r="P786">
        <v>5.1931000000000003</v>
      </c>
      <c r="Q786">
        <v>5.2763999999999998</v>
      </c>
      <c r="R786">
        <v>5.3446999999999996</v>
      </c>
      <c r="S786">
        <v>5.3993000000000002</v>
      </c>
      <c r="T786">
        <v>5.4416000000000002</v>
      </c>
      <c r="U786">
        <v>5.4728000000000003</v>
      </c>
      <c r="V786" s="34">
        <f t="shared" si="24"/>
        <v>0</v>
      </c>
      <c r="W786" t="str">
        <f t="shared" si="25"/>
        <v/>
      </c>
    </row>
    <row r="787" spans="1:23" x14ac:dyDescent="0.25">
      <c r="A787" s="38">
        <v>37624</v>
      </c>
      <c r="B787">
        <v>1.3576999999999999</v>
      </c>
      <c r="C787">
        <v>1.7823</v>
      </c>
      <c r="D787">
        <v>2.2557</v>
      </c>
      <c r="E787">
        <v>2.6941000000000002</v>
      </c>
      <c r="F787">
        <v>3.0863999999999998</v>
      </c>
      <c r="G787">
        <v>3.4346999999999999</v>
      </c>
      <c r="H787">
        <v>3.7431999999999999</v>
      </c>
      <c r="I787">
        <v>4.0159000000000002</v>
      </c>
      <c r="J787">
        <v>4.2561</v>
      </c>
      <c r="K787">
        <v>4.4669999999999996</v>
      </c>
      <c r="L787">
        <v>4.6512000000000002</v>
      </c>
      <c r="M787">
        <v>4.8112000000000004</v>
      </c>
      <c r="N787">
        <v>4.9492000000000003</v>
      </c>
      <c r="O787">
        <v>5.0671999999999997</v>
      </c>
      <c r="P787">
        <v>5.1672000000000002</v>
      </c>
      <c r="Q787">
        <v>5.2507000000000001</v>
      </c>
      <c r="R787">
        <v>5.3193000000000001</v>
      </c>
      <c r="S787">
        <v>5.3745000000000003</v>
      </c>
      <c r="T787">
        <v>5.4175000000000004</v>
      </c>
      <c r="U787">
        <v>5.4494999999999996</v>
      </c>
      <c r="V787" s="34">
        <f t="shared" si="24"/>
        <v>0</v>
      </c>
      <c r="W787" t="str">
        <f t="shared" si="25"/>
        <v/>
      </c>
    </row>
    <row r="788" spans="1:23" x14ac:dyDescent="0.25">
      <c r="A788" s="38">
        <v>37627</v>
      </c>
      <c r="B788">
        <v>1.3861000000000001</v>
      </c>
      <c r="C788">
        <v>1.8254999999999999</v>
      </c>
      <c r="D788">
        <v>2.306</v>
      </c>
      <c r="E788">
        <v>2.7467999999999999</v>
      </c>
      <c r="F788">
        <v>3.1385999999999998</v>
      </c>
      <c r="G788">
        <v>3.4849000000000001</v>
      </c>
      <c r="H788">
        <v>3.7907000000000002</v>
      </c>
      <c r="I788">
        <v>4.0602999999999998</v>
      </c>
      <c r="J788">
        <v>4.2975000000000003</v>
      </c>
      <c r="K788">
        <v>4.5053999999999998</v>
      </c>
      <c r="L788">
        <v>4.6867999999999999</v>
      </c>
      <c r="M788">
        <v>4.8442999999999996</v>
      </c>
      <c r="N788">
        <v>4.9800000000000004</v>
      </c>
      <c r="O788">
        <v>5.0960000000000001</v>
      </c>
      <c r="P788">
        <v>5.1940999999999997</v>
      </c>
      <c r="Q788">
        <v>5.2760999999999996</v>
      </c>
      <c r="R788">
        <v>5.3433000000000002</v>
      </c>
      <c r="S788">
        <v>5.3974000000000002</v>
      </c>
      <c r="T788">
        <v>5.4394</v>
      </c>
      <c r="U788">
        <v>5.4706999999999999</v>
      </c>
      <c r="V788" s="34">
        <f t="shared" si="24"/>
        <v>0</v>
      </c>
      <c r="W788" t="str">
        <f t="shared" si="25"/>
        <v/>
      </c>
    </row>
    <row r="789" spans="1:23" x14ac:dyDescent="0.25">
      <c r="A789" s="38">
        <v>37628</v>
      </c>
      <c r="B789">
        <v>1.3311999999999999</v>
      </c>
      <c r="C789">
        <v>1.7618</v>
      </c>
      <c r="D789">
        <v>2.2467000000000001</v>
      </c>
      <c r="E789">
        <v>2.6918000000000002</v>
      </c>
      <c r="F789">
        <v>3.0871</v>
      </c>
      <c r="G789">
        <v>3.4365000000000001</v>
      </c>
      <c r="H789">
        <v>3.7450999999999999</v>
      </c>
      <c r="I789">
        <v>4.0174000000000003</v>
      </c>
      <c r="J789">
        <v>4.2571000000000003</v>
      </c>
      <c r="K789">
        <v>4.4675000000000002</v>
      </c>
      <c r="L789">
        <v>4.6513999999999998</v>
      </c>
      <c r="M789">
        <v>4.8112000000000004</v>
      </c>
      <c r="N789">
        <v>4.9493</v>
      </c>
      <c r="O789">
        <v>5.0674999999999999</v>
      </c>
      <c r="P789">
        <v>5.1679000000000004</v>
      </c>
      <c r="Q789">
        <v>5.2519</v>
      </c>
      <c r="R789">
        <v>5.3212999999999999</v>
      </c>
      <c r="S789">
        <v>5.3773</v>
      </c>
      <c r="T789">
        <v>5.4211999999999998</v>
      </c>
      <c r="U789">
        <v>5.4542000000000002</v>
      </c>
      <c r="V789" s="34">
        <f t="shared" si="24"/>
        <v>0</v>
      </c>
      <c r="W789" t="str">
        <f t="shared" si="25"/>
        <v/>
      </c>
    </row>
    <row r="790" spans="1:23" x14ac:dyDescent="0.25">
      <c r="A790" s="38">
        <v>37629</v>
      </c>
      <c r="B790">
        <v>1.3011999999999999</v>
      </c>
      <c r="C790">
        <v>1.7239</v>
      </c>
      <c r="D790">
        <v>2.2124000000000001</v>
      </c>
      <c r="E790">
        <v>2.6610999999999998</v>
      </c>
      <c r="F790">
        <v>3.0568</v>
      </c>
      <c r="G790">
        <v>3.4041999999999999</v>
      </c>
      <c r="H790">
        <v>3.7092999999999998</v>
      </c>
      <c r="I790">
        <v>3.9775999999999998</v>
      </c>
      <c r="J790">
        <v>4.2134</v>
      </c>
      <c r="K790">
        <v>4.4202000000000004</v>
      </c>
      <c r="L790">
        <v>4.6007999999999996</v>
      </c>
      <c r="M790">
        <v>4.758</v>
      </c>
      <c r="N790">
        <v>4.8939000000000004</v>
      </c>
      <c r="O790">
        <v>5.0106000000000002</v>
      </c>
      <c r="P790">
        <v>5.1098999999999997</v>
      </c>
      <c r="Q790">
        <v>5.1933999999999996</v>
      </c>
      <c r="R790">
        <v>5.2625999999999999</v>
      </c>
      <c r="S790">
        <v>5.319</v>
      </c>
      <c r="T790">
        <v>5.3635999999999999</v>
      </c>
      <c r="U790">
        <v>5.3975999999999997</v>
      </c>
      <c r="V790" s="34">
        <f t="shared" si="24"/>
        <v>0</v>
      </c>
      <c r="W790" t="str">
        <f t="shared" si="25"/>
        <v/>
      </c>
    </row>
    <row r="791" spans="1:23" x14ac:dyDescent="0.25">
      <c r="A791" s="38">
        <v>37630</v>
      </c>
      <c r="B791">
        <v>1.3875</v>
      </c>
      <c r="C791">
        <v>1.8848</v>
      </c>
      <c r="D791">
        <v>2.4094000000000002</v>
      </c>
      <c r="E791">
        <v>2.8713000000000002</v>
      </c>
      <c r="F791">
        <v>3.2698</v>
      </c>
      <c r="G791">
        <v>3.6154999999999999</v>
      </c>
      <c r="H791">
        <v>3.9169999999999998</v>
      </c>
      <c r="I791">
        <v>4.1809000000000003</v>
      </c>
      <c r="J791">
        <v>4.4120999999999997</v>
      </c>
      <c r="K791">
        <v>4.6142000000000003</v>
      </c>
      <c r="L791">
        <v>4.7904999999999998</v>
      </c>
      <c r="M791">
        <v>4.9436</v>
      </c>
      <c r="N791">
        <v>5.0757000000000003</v>
      </c>
      <c r="O791">
        <v>5.1889000000000003</v>
      </c>
      <c r="P791">
        <v>5.2851999999999997</v>
      </c>
      <c r="Q791">
        <v>5.3659999999999997</v>
      </c>
      <c r="R791">
        <v>5.4328000000000003</v>
      </c>
      <c r="S791">
        <v>5.4870999999999999</v>
      </c>
      <c r="T791">
        <v>5.53</v>
      </c>
      <c r="U791">
        <v>5.5625999999999998</v>
      </c>
      <c r="V791" s="34">
        <f t="shared" si="24"/>
        <v>0</v>
      </c>
      <c r="W791" t="str">
        <f t="shared" si="25"/>
        <v/>
      </c>
    </row>
    <row r="792" spans="1:23" x14ac:dyDescent="0.25">
      <c r="A792" s="38">
        <v>37631</v>
      </c>
      <c r="B792">
        <v>1.3210999999999999</v>
      </c>
      <c r="C792">
        <v>1.8116000000000001</v>
      </c>
      <c r="D792">
        <v>2.3532000000000002</v>
      </c>
      <c r="E792">
        <v>2.8315000000000001</v>
      </c>
      <c r="F792">
        <v>3.2408000000000001</v>
      </c>
      <c r="G792">
        <v>3.5924</v>
      </c>
      <c r="H792">
        <v>3.8965999999999998</v>
      </c>
      <c r="I792">
        <v>4.1612</v>
      </c>
      <c r="J792">
        <v>4.3918999999999997</v>
      </c>
      <c r="K792">
        <v>4.5929000000000002</v>
      </c>
      <c r="L792">
        <v>4.7678000000000003</v>
      </c>
      <c r="M792">
        <v>4.9195000000000002</v>
      </c>
      <c r="N792">
        <v>5.0503</v>
      </c>
      <c r="O792">
        <v>5.1623999999999999</v>
      </c>
      <c r="P792">
        <v>5.2576000000000001</v>
      </c>
      <c r="Q792">
        <v>5.3376000000000001</v>
      </c>
      <c r="R792">
        <v>5.4039000000000001</v>
      </c>
      <c r="S792">
        <v>5.4579000000000004</v>
      </c>
      <c r="T792">
        <v>5.5007000000000001</v>
      </c>
      <c r="U792">
        <v>5.5335000000000001</v>
      </c>
      <c r="V792" s="34">
        <f t="shared" si="24"/>
        <v>0</v>
      </c>
      <c r="W792" t="str">
        <f t="shared" si="25"/>
        <v/>
      </c>
    </row>
    <row r="793" spans="1:23" x14ac:dyDescent="0.25">
      <c r="A793" s="38">
        <v>37634</v>
      </c>
      <c r="B793">
        <v>1.3373999999999999</v>
      </c>
      <c r="C793">
        <v>1.8179000000000001</v>
      </c>
      <c r="D793">
        <v>2.3426</v>
      </c>
      <c r="E793">
        <v>2.8090999999999999</v>
      </c>
      <c r="F793">
        <v>3.2134</v>
      </c>
      <c r="G793">
        <v>3.5644999999999998</v>
      </c>
      <c r="H793">
        <v>3.8708999999999998</v>
      </c>
      <c r="I793">
        <v>4.1390000000000002</v>
      </c>
      <c r="J793">
        <v>4.3734000000000002</v>
      </c>
      <c r="K793">
        <v>4.5781000000000001</v>
      </c>
      <c r="L793">
        <v>4.7561999999999998</v>
      </c>
      <c r="M793">
        <v>4.9104999999999999</v>
      </c>
      <c r="N793">
        <v>5.0431999999999997</v>
      </c>
      <c r="O793">
        <v>5.1566000000000001</v>
      </c>
      <c r="P793">
        <v>5.2525000000000004</v>
      </c>
      <c r="Q793">
        <v>5.3326000000000002</v>
      </c>
      <c r="R793">
        <v>5.3985000000000003</v>
      </c>
      <c r="S793">
        <v>5.4513999999999996</v>
      </c>
      <c r="T793">
        <v>5.4927999999999999</v>
      </c>
      <c r="U793">
        <v>5.5236999999999998</v>
      </c>
      <c r="V793" s="34">
        <f t="shared" si="24"/>
        <v>0</v>
      </c>
      <c r="W793" t="str">
        <f t="shared" si="25"/>
        <v/>
      </c>
    </row>
    <row r="794" spans="1:23" x14ac:dyDescent="0.25">
      <c r="A794" s="38">
        <v>37635</v>
      </c>
      <c r="B794">
        <v>1.3187</v>
      </c>
      <c r="C794">
        <v>1.7722</v>
      </c>
      <c r="D794">
        <v>2.2823000000000002</v>
      </c>
      <c r="E794">
        <v>2.7446999999999999</v>
      </c>
      <c r="F794">
        <v>3.1490999999999998</v>
      </c>
      <c r="G794">
        <v>3.5022000000000002</v>
      </c>
      <c r="H794">
        <v>3.8111000000000002</v>
      </c>
      <c r="I794">
        <v>4.0816999999999997</v>
      </c>
      <c r="J794">
        <v>4.3188000000000004</v>
      </c>
      <c r="K794">
        <v>4.5259999999999998</v>
      </c>
      <c r="L794">
        <v>4.7065000000000001</v>
      </c>
      <c r="M794">
        <v>4.8630000000000004</v>
      </c>
      <c r="N794">
        <v>4.9977999999999998</v>
      </c>
      <c r="O794">
        <v>5.1131000000000002</v>
      </c>
      <c r="P794">
        <v>5.2107000000000001</v>
      </c>
      <c r="Q794">
        <v>5.2923999999999998</v>
      </c>
      <c r="R794">
        <v>5.3596000000000004</v>
      </c>
      <c r="S794">
        <v>5.4138000000000002</v>
      </c>
      <c r="T794">
        <v>5.4562999999999997</v>
      </c>
      <c r="U794">
        <v>5.4881000000000002</v>
      </c>
      <c r="V794" s="34">
        <f t="shared" si="24"/>
        <v>0</v>
      </c>
      <c r="W794" t="str">
        <f t="shared" si="25"/>
        <v/>
      </c>
    </row>
    <row r="795" spans="1:23" x14ac:dyDescent="0.25">
      <c r="A795" s="38">
        <v>37636</v>
      </c>
      <c r="B795">
        <v>1.3110999999999999</v>
      </c>
      <c r="C795">
        <v>1.7686999999999999</v>
      </c>
      <c r="D795">
        <v>2.2829999999999999</v>
      </c>
      <c r="E795">
        <v>2.7454000000000001</v>
      </c>
      <c r="F795">
        <v>3.1476000000000002</v>
      </c>
      <c r="G795">
        <v>3.4973999999999998</v>
      </c>
      <c r="H795">
        <v>3.8029000000000002</v>
      </c>
      <c r="I795">
        <v>4.0701999999999998</v>
      </c>
      <c r="J795">
        <v>4.3041999999999998</v>
      </c>
      <c r="K795">
        <v>4.5087000000000002</v>
      </c>
      <c r="L795">
        <v>4.6870000000000003</v>
      </c>
      <c r="M795">
        <v>4.8414999999999999</v>
      </c>
      <c r="N795">
        <v>4.9748000000000001</v>
      </c>
      <c r="O795">
        <v>5.0890000000000004</v>
      </c>
      <c r="P795">
        <v>5.1856999999999998</v>
      </c>
      <c r="Q795">
        <v>5.2667999999999999</v>
      </c>
      <c r="R795">
        <v>5.3338000000000001</v>
      </c>
      <c r="S795">
        <v>5.3879999999999999</v>
      </c>
      <c r="T795">
        <v>5.4306000000000001</v>
      </c>
      <c r="U795">
        <v>5.4627999999999997</v>
      </c>
      <c r="V795" s="34">
        <f t="shared" si="24"/>
        <v>0</v>
      </c>
      <c r="W795" t="str">
        <f t="shared" si="25"/>
        <v/>
      </c>
    </row>
    <row r="796" spans="1:23" x14ac:dyDescent="0.25">
      <c r="A796" s="38">
        <v>37637</v>
      </c>
      <c r="B796">
        <v>1.3031999999999999</v>
      </c>
      <c r="C796">
        <v>1.7698</v>
      </c>
      <c r="D796">
        <v>2.2884000000000002</v>
      </c>
      <c r="E796">
        <v>2.7532000000000001</v>
      </c>
      <c r="F796">
        <v>3.1558999999999999</v>
      </c>
      <c r="G796">
        <v>3.5047999999999999</v>
      </c>
      <c r="H796">
        <v>3.8083999999999998</v>
      </c>
      <c r="I796">
        <v>4.0734000000000004</v>
      </c>
      <c r="J796">
        <v>4.3051000000000004</v>
      </c>
      <c r="K796">
        <v>4.5072999999999999</v>
      </c>
      <c r="L796">
        <v>4.6833</v>
      </c>
      <c r="M796">
        <v>4.8358999999999996</v>
      </c>
      <c r="N796">
        <v>4.9675000000000002</v>
      </c>
      <c r="O796">
        <v>5.0800999999999998</v>
      </c>
      <c r="P796">
        <v>5.1757</v>
      </c>
      <c r="Q796">
        <v>5.2557999999999998</v>
      </c>
      <c r="R796">
        <v>5.3220000000000001</v>
      </c>
      <c r="S796">
        <v>5.3757000000000001</v>
      </c>
      <c r="T796">
        <v>5.4180000000000001</v>
      </c>
      <c r="U796">
        <v>5.45</v>
      </c>
      <c r="V796" s="34">
        <f t="shared" si="24"/>
        <v>0</v>
      </c>
      <c r="W796" t="str">
        <f t="shared" si="25"/>
        <v/>
      </c>
    </row>
    <row r="797" spans="1:23" x14ac:dyDescent="0.25">
      <c r="A797" s="38">
        <v>37638</v>
      </c>
      <c r="B797">
        <v>1.2873000000000001</v>
      </c>
      <c r="C797">
        <v>1.7292000000000001</v>
      </c>
      <c r="D797">
        <v>2.2399</v>
      </c>
      <c r="E797">
        <v>2.6999</v>
      </c>
      <c r="F797">
        <v>3.0994999999999999</v>
      </c>
      <c r="G797">
        <v>3.4464000000000001</v>
      </c>
      <c r="H797">
        <v>3.7490999999999999</v>
      </c>
      <c r="I797">
        <v>4.0138999999999996</v>
      </c>
      <c r="J797">
        <v>4.2457000000000003</v>
      </c>
      <c r="K797">
        <v>4.4482999999999997</v>
      </c>
      <c r="L797">
        <v>4.6249000000000002</v>
      </c>
      <c r="M797">
        <v>4.7782</v>
      </c>
      <c r="N797">
        <v>4.9105999999999996</v>
      </c>
      <c r="O797">
        <v>5.024</v>
      </c>
      <c r="P797">
        <v>5.1204000000000001</v>
      </c>
      <c r="Q797">
        <v>5.2012999999999998</v>
      </c>
      <c r="R797">
        <v>5.2682000000000002</v>
      </c>
      <c r="S797">
        <v>5.3226000000000004</v>
      </c>
      <c r="T797">
        <v>5.3654999999999999</v>
      </c>
      <c r="U797">
        <v>5.3982000000000001</v>
      </c>
      <c r="V797" s="34">
        <f t="shared" si="24"/>
        <v>0</v>
      </c>
      <c r="W797" t="str">
        <f t="shared" si="25"/>
        <v/>
      </c>
    </row>
    <row r="798" spans="1:23" x14ac:dyDescent="0.25">
      <c r="A798" s="38">
        <v>37641</v>
      </c>
      <c r="B798" t="s">
        <v>84</v>
      </c>
      <c r="C798" t="s">
        <v>84</v>
      </c>
      <c r="D798" t="s">
        <v>84</v>
      </c>
      <c r="E798" t="s">
        <v>84</v>
      </c>
      <c r="F798" t="s">
        <v>84</v>
      </c>
      <c r="G798" t="s">
        <v>84</v>
      </c>
      <c r="H798" t="s">
        <v>84</v>
      </c>
      <c r="I798" t="s">
        <v>84</v>
      </c>
      <c r="J798" t="s">
        <v>84</v>
      </c>
      <c r="K798" t="s">
        <v>84</v>
      </c>
      <c r="L798" t="s">
        <v>84</v>
      </c>
      <c r="M798" t="s">
        <v>84</v>
      </c>
      <c r="N798" t="s">
        <v>84</v>
      </c>
      <c r="O798" t="s">
        <v>84</v>
      </c>
      <c r="P798" t="s">
        <v>84</v>
      </c>
      <c r="Q798" t="s">
        <v>84</v>
      </c>
      <c r="R798" t="s">
        <v>84</v>
      </c>
      <c r="S798" t="s">
        <v>84</v>
      </c>
      <c r="T798" t="s">
        <v>84</v>
      </c>
      <c r="U798" t="s">
        <v>84</v>
      </c>
      <c r="V798" s="34">
        <f t="shared" si="24"/>
        <v>0</v>
      </c>
      <c r="W798" t="str">
        <f t="shared" si="25"/>
        <v/>
      </c>
    </row>
    <row r="799" spans="1:23" x14ac:dyDescent="0.25">
      <c r="A799" s="38">
        <v>37642</v>
      </c>
      <c r="B799">
        <v>1.266</v>
      </c>
      <c r="C799">
        <v>1.6967000000000001</v>
      </c>
      <c r="D799">
        <v>2.1936</v>
      </c>
      <c r="E799">
        <v>2.6476999999999999</v>
      </c>
      <c r="F799">
        <v>3.0465</v>
      </c>
      <c r="G799">
        <v>3.3955000000000002</v>
      </c>
      <c r="H799">
        <v>3.7014</v>
      </c>
      <c r="I799">
        <v>3.9699</v>
      </c>
      <c r="J799">
        <v>4.2055999999999996</v>
      </c>
      <c r="K799">
        <v>4.4119000000000002</v>
      </c>
      <c r="L799">
        <v>4.5919999999999996</v>
      </c>
      <c r="M799">
        <v>4.7485999999999997</v>
      </c>
      <c r="N799">
        <v>4.8837999999999999</v>
      </c>
      <c r="O799">
        <v>4.9997999999999996</v>
      </c>
      <c r="P799">
        <v>5.0983999999999998</v>
      </c>
      <c r="Q799">
        <v>5.1811999999999996</v>
      </c>
      <c r="R799">
        <v>5.2497999999999996</v>
      </c>
      <c r="S799">
        <v>5.3053999999999997</v>
      </c>
      <c r="T799">
        <v>5.3494000000000002</v>
      </c>
      <c r="U799">
        <v>5.3829000000000002</v>
      </c>
      <c r="V799" s="34">
        <f t="shared" si="24"/>
        <v>0</v>
      </c>
      <c r="W799" t="str">
        <f t="shared" si="25"/>
        <v/>
      </c>
    </row>
    <row r="800" spans="1:23" x14ac:dyDescent="0.25">
      <c r="A800" s="38">
        <v>37643</v>
      </c>
      <c r="B800">
        <v>1.2535000000000001</v>
      </c>
      <c r="C800">
        <v>1.6674</v>
      </c>
      <c r="D800">
        <v>2.1476000000000002</v>
      </c>
      <c r="E800">
        <v>2.5891999999999999</v>
      </c>
      <c r="F800">
        <v>2.9809000000000001</v>
      </c>
      <c r="G800">
        <v>3.3269000000000002</v>
      </c>
      <c r="H800">
        <v>3.6326000000000001</v>
      </c>
      <c r="I800">
        <v>3.9026999999999998</v>
      </c>
      <c r="J800">
        <v>4.1409000000000002</v>
      </c>
      <c r="K800">
        <v>4.3503999999999996</v>
      </c>
      <c r="L800">
        <v>4.5339999999999998</v>
      </c>
      <c r="M800">
        <v>4.6940999999999997</v>
      </c>
      <c r="N800">
        <v>4.8329000000000004</v>
      </c>
      <c r="O800">
        <v>4.9523000000000001</v>
      </c>
      <c r="P800">
        <v>5.0541</v>
      </c>
      <c r="Q800">
        <v>5.14</v>
      </c>
      <c r="R800">
        <v>5.2114000000000003</v>
      </c>
      <c r="S800">
        <v>5.2695999999999996</v>
      </c>
      <c r="T800">
        <v>5.3159999999999998</v>
      </c>
      <c r="U800">
        <v>5.3516000000000004</v>
      </c>
      <c r="V800" s="34">
        <f t="shared" si="24"/>
        <v>0</v>
      </c>
      <c r="W800" t="str">
        <f t="shared" si="25"/>
        <v/>
      </c>
    </row>
    <row r="801" spans="1:23" x14ac:dyDescent="0.25">
      <c r="A801" s="38">
        <v>37644</v>
      </c>
      <c r="B801">
        <v>1.2790999999999999</v>
      </c>
      <c r="C801">
        <v>1.7019</v>
      </c>
      <c r="D801">
        <v>2.1815000000000002</v>
      </c>
      <c r="E801">
        <v>2.6213000000000002</v>
      </c>
      <c r="F801">
        <v>3.0121000000000002</v>
      </c>
      <c r="G801">
        <v>3.3580000000000001</v>
      </c>
      <c r="H801">
        <v>3.6642000000000001</v>
      </c>
      <c r="I801">
        <v>3.9350000000000001</v>
      </c>
      <c r="J801">
        <v>4.1738999999999997</v>
      </c>
      <c r="K801">
        <v>4.3841000000000001</v>
      </c>
      <c r="L801">
        <v>4.5681000000000003</v>
      </c>
      <c r="M801">
        <v>4.7286000000000001</v>
      </c>
      <c r="N801">
        <v>4.8674999999999997</v>
      </c>
      <c r="O801">
        <v>4.9869000000000003</v>
      </c>
      <c r="P801">
        <v>5.0885999999999996</v>
      </c>
      <c r="Q801">
        <v>5.1741999999999999</v>
      </c>
      <c r="R801">
        <v>5.2450999999999999</v>
      </c>
      <c r="S801">
        <v>5.3028000000000004</v>
      </c>
      <c r="T801">
        <v>5.3484999999999996</v>
      </c>
      <c r="U801">
        <v>5.3834</v>
      </c>
      <c r="V801" s="34">
        <f t="shared" si="24"/>
        <v>0</v>
      </c>
      <c r="W801" t="str">
        <f t="shared" si="25"/>
        <v/>
      </c>
    </row>
    <row r="802" spans="1:23" x14ac:dyDescent="0.25">
      <c r="A802" s="38">
        <v>37645</v>
      </c>
      <c r="B802">
        <v>1.2704</v>
      </c>
      <c r="C802">
        <v>1.6756</v>
      </c>
      <c r="D802">
        <v>2.1457999999999999</v>
      </c>
      <c r="E802">
        <v>2.5823999999999998</v>
      </c>
      <c r="F802">
        <v>2.9710999999999999</v>
      </c>
      <c r="G802">
        <v>3.3147000000000002</v>
      </c>
      <c r="H802">
        <v>3.6181000000000001</v>
      </c>
      <c r="I802">
        <v>3.8858999999999999</v>
      </c>
      <c r="J802">
        <v>4.1219999999999999</v>
      </c>
      <c r="K802">
        <v>4.3296000000000001</v>
      </c>
      <c r="L802">
        <v>4.5114000000000001</v>
      </c>
      <c r="M802">
        <v>4.6699000000000002</v>
      </c>
      <c r="N802">
        <v>4.8074000000000003</v>
      </c>
      <c r="O802">
        <v>4.9256000000000002</v>
      </c>
      <c r="P802">
        <v>5.0263999999999998</v>
      </c>
      <c r="Q802">
        <v>5.1115000000000004</v>
      </c>
      <c r="R802">
        <v>5.1821999999999999</v>
      </c>
      <c r="S802">
        <v>5.2398999999999996</v>
      </c>
      <c r="T802">
        <v>5.2858999999999998</v>
      </c>
      <c r="U802">
        <v>5.3212000000000002</v>
      </c>
      <c r="V802" s="34">
        <f t="shared" si="24"/>
        <v>0</v>
      </c>
      <c r="W802" t="str">
        <f t="shared" si="25"/>
        <v/>
      </c>
    </row>
    <row r="803" spans="1:23" x14ac:dyDescent="0.25">
      <c r="A803" s="38">
        <v>37648</v>
      </c>
      <c r="B803">
        <v>1.2773000000000001</v>
      </c>
      <c r="C803">
        <v>1.7081999999999999</v>
      </c>
      <c r="D803">
        <v>2.1907000000000001</v>
      </c>
      <c r="E803">
        <v>2.6303000000000001</v>
      </c>
      <c r="F803">
        <v>3.0194999999999999</v>
      </c>
      <c r="G803">
        <v>3.3633000000000002</v>
      </c>
      <c r="H803">
        <v>3.6671</v>
      </c>
      <c r="I803">
        <v>3.9355000000000002</v>
      </c>
      <c r="J803">
        <v>4.1719999999999997</v>
      </c>
      <c r="K803">
        <v>4.3799000000000001</v>
      </c>
      <c r="L803">
        <v>4.5618999999999996</v>
      </c>
      <c r="M803">
        <v>4.7202999999999999</v>
      </c>
      <c r="N803">
        <v>4.8574000000000002</v>
      </c>
      <c r="O803">
        <v>4.9752000000000001</v>
      </c>
      <c r="P803">
        <v>5.0753000000000004</v>
      </c>
      <c r="Q803">
        <v>5.1595000000000004</v>
      </c>
      <c r="R803">
        <v>5.2291999999999996</v>
      </c>
      <c r="S803">
        <v>5.2858000000000001</v>
      </c>
      <c r="T803">
        <v>5.3305999999999996</v>
      </c>
      <c r="U803">
        <v>5.3644999999999996</v>
      </c>
      <c r="V803" s="34">
        <f t="shared" si="24"/>
        <v>0</v>
      </c>
      <c r="W803" t="str">
        <f t="shared" si="25"/>
        <v/>
      </c>
    </row>
    <row r="804" spans="1:23" x14ac:dyDescent="0.25">
      <c r="A804" s="38">
        <v>37649</v>
      </c>
      <c r="B804">
        <v>1.278</v>
      </c>
      <c r="C804">
        <v>1.7096</v>
      </c>
      <c r="D804">
        <v>2.1998000000000002</v>
      </c>
      <c r="E804">
        <v>2.6459999999999999</v>
      </c>
      <c r="F804">
        <v>3.0383</v>
      </c>
      <c r="G804">
        <v>3.3826000000000001</v>
      </c>
      <c r="H804">
        <v>3.6852999999999998</v>
      </c>
      <c r="I804">
        <v>3.9514999999999998</v>
      </c>
      <c r="J804">
        <v>4.1855000000000002</v>
      </c>
      <c r="K804">
        <v>4.3906999999999998</v>
      </c>
      <c r="L804">
        <v>4.57</v>
      </c>
      <c r="M804">
        <v>4.7259000000000002</v>
      </c>
      <c r="N804">
        <v>4.8606999999999996</v>
      </c>
      <c r="O804">
        <v>4.9763000000000002</v>
      </c>
      <c r="P804">
        <v>5.0746000000000002</v>
      </c>
      <c r="Q804">
        <v>5.1571999999999996</v>
      </c>
      <c r="R804">
        <v>5.2255000000000003</v>
      </c>
      <c r="S804">
        <v>5.2809999999999997</v>
      </c>
      <c r="T804">
        <v>5.3249000000000004</v>
      </c>
      <c r="U804">
        <v>5.3582000000000001</v>
      </c>
      <c r="V804" s="34">
        <f t="shared" si="24"/>
        <v>0</v>
      </c>
      <c r="W804" t="str">
        <f t="shared" si="25"/>
        <v/>
      </c>
    </row>
    <row r="805" spans="1:23" x14ac:dyDescent="0.25">
      <c r="A805" s="38">
        <v>37650</v>
      </c>
      <c r="B805">
        <v>1.304</v>
      </c>
      <c r="C805">
        <v>1.7686999999999999</v>
      </c>
      <c r="D805">
        <v>2.2688000000000001</v>
      </c>
      <c r="E805">
        <v>2.7172000000000001</v>
      </c>
      <c r="F805">
        <v>3.1093000000000002</v>
      </c>
      <c r="G805">
        <v>3.4525000000000001</v>
      </c>
      <c r="H805">
        <v>3.7536</v>
      </c>
      <c r="I805">
        <v>4.0180999999999996</v>
      </c>
      <c r="J805">
        <v>4.2503000000000002</v>
      </c>
      <c r="K805">
        <v>4.4535</v>
      </c>
      <c r="L805">
        <v>4.6307999999999998</v>
      </c>
      <c r="M805">
        <v>4.7847</v>
      </c>
      <c r="N805">
        <v>4.9173999999999998</v>
      </c>
      <c r="O805">
        <v>5.0309999999999997</v>
      </c>
      <c r="P805">
        <v>5.1273</v>
      </c>
      <c r="Q805">
        <v>5.2079000000000004</v>
      </c>
      <c r="R805">
        <v>5.2744</v>
      </c>
      <c r="S805">
        <v>5.3280000000000003</v>
      </c>
      <c r="T805">
        <v>5.3700999999999999</v>
      </c>
      <c r="U805">
        <v>5.4016999999999999</v>
      </c>
      <c r="V805" s="34">
        <f t="shared" si="24"/>
        <v>0</v>
      </c>
      <c r="W805" t="str">
        <f t="shared" si="25"/>
        <v/>
      </c>
    </row>
    <row r="806" spans="1:23" x14ac:dyDescent="0.25">
      <c r="A806" s="38">
        <v>37651</v>
      </c>
      <c r="B806">
        <v>1.2728999999999999</v>
      </c>
      <c r="C806">
        <v>1.7192000000000001</v>
      </c>
      <c r="D806">
        <v>2.2189999999999999</v>
      </c>
      <c r="E806">
        <v>2.67</v>
      </c>
      <c r="F806">
        <v>3.0636000000000001</v>
      </c>
      <c r="G806">
        <v>3.4068999999999998</v>
      </c>
      <c r="H806">
        <v>3.7073</v>
      </c>
      <c r="I806">
        <v>3.9706999999999999</v>
      </c>
      <c r="J806">
        <v>4.2015000000000002</v>
      </c>
      <c r="K806">
        <v>4.4034000000000004</v>
      </c>
      <c r="L806">
        <v>4.5795000000000003</v>
      </c>
      <c r="M806">
        <v>4.7324000000000002</v>
      </c>
      <c r="N806">
        <v>4.8643999999999998</v>
      </c>
      <c r="O806">
        <v>4.9775</v>
      </c>
      <c r="P806">
        <v>5.0734000000000004</v>
      </c>
      <c r="Q806">
        <v>5.1539000000000001</v>
      </c>
      <c r="R806">
        <v>5.2203999999999997</v>
      </c>
      <c r="S806">
        <v>5.2743000000000002</v>
      </c>
      <c r="T806">
        <v>5.3167999999999997</v>
      </c>
      <c r="U806">
        <v>5.3489000000000004</v>
      </c>
      <c r="V806" s="34">
        <f t="shared" si="24"/>
        <v>0</v>
      </c>
      <c r="W806" t="str">
        <f t="shared" si="25"/>
        <v/>
      </c>
    </row>
    <row r="807" spans="1:23" x14ac:dyDescent="0.25">
      <c r="A807" s="38">
        <v>37652</v>
      </c>
      <c r="B807">
        <v>1.2787999999999999</v>
      </c>
      <c r="C807">
        <v>1.7249000000000001</v>
      </c>
      <c r="D807">
        <v>2.2240000000000002</v>
      </c>
      <c r="E807">
        <v>2.6716000000000002</v>
      </c>
      <c r="F807">
        <v>3.0605000000000002</v>
      </c>
      <c r="G807">
        <v>3.3988</v>
      </c>
      <c r="H807">
        <v>3.6943999999999999</v>
      </c>
      <c r="I807">
        <v>3.9531000000000001</v>
      </c>
      <c r="J807">
        <v>4.1798000000000002</v>
      </c>
      <c r="K807">
        <v>4.3780999999999999</v>
      </c>
      <c r="L807">
        <v>4.5510000000000002</v>
      </c>
      <c r="M807">
        <v>4.7011000000000003</v>
      </c>
      <c r="N807">
        <v>4.8307000000000002</v>
      </c>
      <c r="O807">
        <v>4.9417999999999997</v>
      </c>
      <c r="P807">
        <v>5.0361000000000002</v>
      </c>
      <c r="Q807">
        <v>5.1153000000000004</v>
      </c>
      <c r="R807">
        <v>5.1807999999999996</v>
      </c>
      <c r="S807">
        <v>5.2339000000000002</v>
      </c>
      <c r="T807">
        <v>5.2758000000000003</v>
      </c>
      <c r="U807">
        <v>5.3076999999999996</v>
      </c>
      <c r="V807" s="34">
        <f t="shared" si="24"/>
        <v>0</v>
      </c>
      <c r="W807" t="str">
        <f t="shared" si="25"/>
        <v/>
      </c>
    </row>
    <row r="808" spans="1:23" x14ac:dyDescent="0.25">
      <c r="A808" s="38">
        <v>37655</v>
      </c>
      <c r="B808">
        <v>1.2919</v>
      </c>
      <c r="C808">
        <v>1.7397</v>
      </c>
      <c r="D808">
        <v>2.2448000000000001</v>
      </c>
      <c r="E808">
        <v>2.698</v>
      </c>
      <c r="F808">
        <v>3.0893999999999999</v>
      </c>
      <c r="G808">
        <v>3.4272</v>
      </c>
      <c r="H808">
        <v>3.7202000000000002</v>
      </c>
      <c r="I808">
        <v>3.9752999999999998</v>
      </c>
      <c r="J808">
        <v>4.1978999999999997</v>
      </c>
      <c r="K808">
        <v>4.3917999999999999</v>
      </c>
      <c r="L808">
        <v>4.5605000000000002</v>
      </c>
      <c r="M808">
        <v>4.7066999999999997</v>
      </c>
      <c r="N808">
        <v>4.8327</v>
      </c>
      <c r="O808">
        <v>4.9405000000000001</v>
      </c>
      <c r="P808">
        <v>5.032</v>
      </c>
      <c r="Q808">
        <v>5.1086999999999998</v>
      </c>
      <c r="R808">
        <v>5.1722000000000001</v>
      </c>
      <c r="S808">
        <v>5.2236000000000002</v>
      </c>
      <c r="T808">
        <v>5.2643000000000004</v>
      </c>
      <c r="U808">
        <v>5.2952000000000004</v>
      </c>
      <c r="V808" s="34">
        <f t="shared" si="24"/>
        <v>0</v>
      </c>
      <c r="W808" t="str">
        <f t="shared" si="25"/>
        <v/>
      </c>
    </row>
    <row r="809" spans="1:23" x14ac:dyDescent="0.25">
      <c r="A809" s="38">
        <v>37656</v>
      </c>
      <c r="B809">
        <v>1.2625999999999999</v>
      </c>
      <c r="C809">
        <v>1.6910000000000001</v>
      </c>
      <c r="D809">
        <v>2.1941999999999999</v>
      </c>
      <c r="E809">
        <v>2.6465999999999998</v>
      </c>
      <c r="F809">
        <v>3.0375999999999999</v>
      </c>
      <c r="G809">
        <v>3.3754</v>
      </c>
      <c r="H809">
        <v>3.6690999999999998</v>
      </c>
      <c r="I809">
        <v>3.9253999999999998</v>
      </c>
      <c r="J809">
        <v>4.1493000000000002</v>
      </c>
      <c r="K809">
        <v>4.3449</v>
      </c>
      <c r="L809">
        <v>4.5152999999999999</v>
      </c>
      <c r="M809">
        <v>4.6631999999999998</v>
      </c>
      <c r="N809">
        <v>4.7908999999999997</v>
      </c>
      <c r="O809">
        <v>4.9004000000000003</v>
      </c>
      <c r="P809">
        <v>4.9935</v>
      </c>
      <c r="Q809">
        <v>5.0719000000000003</v>
      </c>
      <c r="R809">
        <v>5.1368</v>
      </c>
      <c r="S809">
        <v>5.1897000000000002</v>
      </c>
      <c r="T809">
        <v>5.2317</v>
      </c>
      <c r="U809">
        <v>5.2637999999999998</v>
      </c>
      <c r="V809" s="34">
        <f t="shared" si="24"/>
        <v>0</v>
      </c>
      <c r="W809" t="str">
        <f t="shared" si="25"/>
        <v/>
      </c>
    </row>
    <row r="810" spans="1:23" x14ac:dyDescent="0.25">
      <c r="A810" s="38">
        <v>37657</v>
      </c>
      <c r="B810">
        <v>1.2870999999999999</v>
      </c>
      <c r="C810">
        <v>1.7459</v>
      </c>
      <c r="D810">
        <v>2.2639</v>
      </c>
      <c r="E810">
        <v>2.7238000000000002</v>
      </c>
      <c r="F810">
        <v>3.1181000000000001</v>
      </c>
      <c r="G810">
        <v>3.4571000000000001</v>
      </c>
      <c r="H810">
        <v>3.7505999999999999</v>
      </c>
      <c r="I810">
        <v>4.0061</v>
      </c>
      <c r="J810">
        <v>4.2290999999999999</v>
      </c>
      <c r="K810">
        <v>4.4234999999999998</v>
      </c>
      <c r="L810">
        <v>4.5929000000000002</v>
      </c>
      <c r="M810">
        <v>4.7397999999999998</v>
      </c>
      <c r="N810">
        <v>4.8666999999999998</v>
      </c>
      <c r="O810">
        <v>4.9756</v>
      </c>
      <c r="P810">
        <v>5.0682</v>
      </c>
      <c r="Q810">
        <v>5.1462000000000003</v>
      </c>
      <c r="R810">
        <v>5.2110000000000003</v>
      </c>
      <c r="S810">
        <v>5.2637999999999998</v>
      </c>
      <c r="T810">
        <v>5.3059000000000003</v>
      </c>
      <c r="U810">
        <v>5.3383000000000003</v>
      </c>
      <c r="V810" s="34">
        <f t="shared" si="24"/>
        <v>0</v>
      </c>
      <c r="W810" t="str">
        <f t="shared" si="25"/>
        <v/>
      </c>
    </row>
    <row r="811" spans="1:23" x14ac:dyDescent="0.25">
      <c r="A811" s="38">
        <v>37658</v>
      </c>
      <c r="B811">
        <v>1.2527999999999999</v>
      </c>
      <c r="C811">
        <v>1.6919</v>
      </c>
      <c r="D811">
        <v>2.2048999999999999</v>
      </c>
      <c r="E811">
        <v>2.6657000000000002</v>
      </c>
      <c r="F811">
        <v>3.0615999999999999</v>
      </c>
      <c r="G811">
        <v>3.4011999999999998</v>
      </c>
      <c r="H811">
        <v>3.6943000000000001</v>
      </c>
      <c r="I811">
        <v>3.9487999999999999</v>
      </c>
      <c r="J811">
        <v>4.1703000000000001</v>
      </c>
      <c r="K811">
        <v>4.3632999999999997</v>
      </c>
      <c r="L811">
        <v>4.5312000000000001</v>
      </c>
      <c r="M811">
        <v>4.6768999999999998</v>
      </c>
      <c r="N811">
        <v>4.8026999999999997</v>
      </c>
      <c r="O811">
        <v>4.9107000000000003</v>
      </c>
      <c r="P811">
        <v>5.0026000000000002</v>
      </c>
      <c r="Q811">
        <v>5.0801999999999996</v>
      </c>
      <c r="R811">
        <v>5.1447000000000003</v>
      </c>
      <c r="S811">
        <v>5.1974999999999998</v>
      </c>
      <c r="T811">
        <v>5.2397</v>
      </c>
      <c r="U811">
        <v>5.2724000000000002</v>
      </c>
      <c r="V811" s="34">
        <f t="shared" si="24"/>
        <v>0</v>
      </c>
      <c r="W811" t="str">
        <f t="shared" si="25"/>
        <v/>
      </c>
    </row>
    <row r="812" spans="1:23" x14ac:dyDescent="0.25">
      <c r="A812" s="38">
        <v>37659</v>
      </c>
      <c r="B812">
        <v>1.2165999999999999</v>
      </c>
      <c r="C812">
        <v>1.6449</v>
      </c>
      <c r="D812">
        <v>2.1621000000000001</v>
      </c>
      <c r="E812">
        <v>2.6293000000000002</v>
      </c>
      <c r="F812">
        <v>3.0303</v>
      </c>
      <c r="G812">
        <v>3.3733</v>
      </c>
      <c r="H812">
        <v>3.6684000000000001</v>
      </c>
      <c r="I812">
        <v>3.9241000000000001</v>
      </c>
      <c r="J812">
        <v>4.1463000000000001</v>
      </c>
      <c r="K812">
        <v>4.3395999999999999</v>
      </c>
      <c r="L812">
        <v>4.5076999999999998</v>
      </c>
      <c r="M812">
        <v>4.6536</v>
      </c>
      <c r="N812">
        <v>4.7794999999999996</v>
      </c>
      <c r="O812">
        <v>4.8876999999999997</v>
      </c>
      <c r="P812">
        <v>4.9798999999999998</v>
      </c>
      <c r="Q812">
        <v>5.0576999999999996</v>
      </c>
      <c r="R812">
        <v>5.1226000000000003</v>
      </c>
      <c r="S812">
        <v>5.1759000000000004</v>
      </c>
      <c r="T812">
        <v>5.2186000000000003</v>
      </c>
      <c r="U812">
        <v>5.2519</v>
      </c>
      <c r="V812" s="34">
        <f t="shared" si="24"/>
        <v>0</v>
      </c>
      <c r="W812" t="str">
        <f t="shared" si="25"/>
        <v/>
      </c>
    </row>
    <row r="813" spans="1:23" x14ac:dyDescent="0.25">
      <c r="A813" s="38">
        <v>37662</v>
      </c>
      <c r="B813">
        <v>1.2607999999999999</v>
      </c>
      <c r="C813">
        <v>1.6971000000000001</v>
      </c>
      <c r="D813">
        <v>2.2113</v>
      </c>
      <c r="E813">
        <v>2.6745000000000001</v>
      </c>
      <c r="F813">
        <v>3.0731000000000002</v>
      </c>
      <c r="G813">
        <v>3.4157000000000002</v>
      </c>
      <c r="H813">
        <v>3.7120000000000002</v>
      </c>
      <c r="I813">
        <v>3.9693999999999998</v>
      </c>
      <c r="J813">
        <v>4.1936999999999998</v>
      </c>
      <c r="K813">
        <v>4.3891999999999998</v>
      </c>
      <c r="L813">
        <v>4.5594000000000001</v>
      </c>
      <c r="M813">
        <v>4.7069999999999999</v>
      </c>
      <c r="N813">
        <v>4.8345000000000002</v>
      </c>
      <c r="O813">
        <v>4.9439000000000002</v>
      </c>
      <c r="P813">
        <v>5.0369999999999999</v>
      </c>
      <c r="Q813">
        <v>5.1154000000000002</v>
      </c>
      <c r="R813">
        <v>5.1806999999999999</v>
      </c>
      <c r="S813">
        <v>5.234</v>
      </c>
      <c r="T813">
        <v>5.2765000000000004</v>
      </c>
      <c r="U813">
        <v>5.3094000000000001</v>
      </c>
      <c r="V813" s="34">
        <f t="shared" si="24"/>
        <v>0</v>
      </c>
      <c r="W813" t="str">
        <f t="shared" si="25"/>
        <v/>
      </c>
    </row>
    <row r="814" spans="1:23" x14ac:dyDescent="0.25">
      <c r="A814" s="38">
        <v>37663</v>
      </c>
      <c r="B814">
        <v>1.244</v>
      </c>
      <c r="C814">
        <v>1.675</v>
      </c>
      <c r="D814">
        <v>2.1898</v>
      </c>
      <c r="E814">
        <v>2.6543000000000001</v>
      </c>
      <c r="F814">
        <v>3.0541</v>
      </c>
      <c r="G814">
        <v>3.3978999999999999</v>
      </c>
      <c r="H814">
        <v>3.6953999999999998</v>
      </c>
      <c r="I814">
        <v>3.9540999999999999</v>
      </c>
      <c r="J814">
        <v>4.1798999999999999</v>
      </c>
      <c r="K814">
        <v>4.3769999999999998</v>
      </c>
      <c r="L814">
        <v>4.5488</v>
      </c>
      <c r="M814">
        <v>4.6982999999999997</v>
      </c>
      <c r="N814">
        <v>4.8276000000000003</v>
      </c>
      <c r="O814">
        <v>4.9389000000000003</v>
      </c>
      <c r="P814">
        <v>5.0339</v>
      </c>
      <c r="Q814">
        <v>5.1143999999999998</v>
      </c>
      <c r="R814">
        <v>5.1816000000000004</v>
      </c>
      <c r="S814">
        <v>5.2367999999999997</v>
      </c>
      <c r="T814">
        <v>5.2812999999999999</v>
      </c>
      <c r="U814">
        <v>5.3159999999999998</v>
      </c>
      <c r="V814" s="34">
        <f t="shared" ref="V814:V877" si="26">+IF(AND(MOD(MONTH(A814),3)=0,MONTH(A815)&lt;&gt;MONTH(A814)),1,0)</f>
        <v>0</v>
      </c>
      <c r="W814" t="str">
        <f t="shared" si="25"/>
        <v/>
      </c>
    </row>
    <row r="815" spans="1:23" x14ac:dyDescent="0.25">
      <c r="A815" s="38">
        <v>37664</v>
      </c>
      <c r="B815">
        <v>1.2313000000000001</v>
      </c>
      <c r="C815">
        <v>1.6293</v>
      </c>
      <c r="D815">
        <v>2.1240999999999999</v>
      </c>
      <c r="E815">
        <v>2.5808</v>
      </c>
      <c r="F815">
        <v>2.9801000000000002</v>
      </c>
      <c r="G815">
        <v>3.3268</v>
      </c>
      <c r="H815">
        <v>3.6288999999999998</v>
      </c>
      <c r="I815">
        <v>3.8931</v>
      </c>
      <c r="J815">
        <v>4.1245000000000003</v>
      </c>
      <c r="K815">
        <v>4.3272000000000004</v>
      </c>
      <c r="L815">
        <v>4.5045000000000002</v>
      </c>
      <c r="M815">
        <v>4.6589999999999998</v>
      </c>
      <c r="N815">
        <v>4.7930999999999999</v>
      </c>
      <c r="O815">
        <v>4.9088000000000003</v>
      </c>
      <c r="P815">
        <v>5.0079000000000002</v>
      </c>
      <c r="Q815">
        <v>5.0919999999999996</v>
      </c>
      <c r="R815">
        <v>5.1623999999999999</v>
      </c>
      <c r="S815">
        <v>5.2206000000000001</v>
      </c>
      <c r="T815">
        <v>5.2675999999999998</v>
      </c>
      <c r="U815">
        <v>5.3045999999999998</v>
      </c>
      <c r="V815" s="34">
        <f t="shared" si="26"/>
        <v>0</v>
      </c>
      <c r="W815" t="str">
        <f t="shared" si="25"/>
        <v/>
      </c>
    </row>
    <row r="816" spans="1:23" x14ac:dyDescent="0.25">
      <c r="A816" s="38">
        <v>37665</v>
      </c>
      <c r="B816">
        <v>1.2135</v>
      </c>
      <c r="C816">
        <v>1.5790999999999999</v>
      </c>
      <c r="D816">
        <v>2.0586000000000002</v>
      </c>
      <c r="E816">
        <v>2.5091000000000001</v>
      </c>
      <c r="F816">
        <v>2.9073000000000002</v>
      </c>
      <c r="G816">
        <v>3.2559</v>
      </c>
      <c r="H816">
        <v>3.5613999999999999</v>
      </c>
      <c r="I816">
        <v>3.8296000000000001</v>
      </c>
      <c r="J816">
        <v>4.0651999999999999</v>
      </c>
      <c r="K816">
        <v>4.2720000000000002</v>
      </c>
      <c r="L816">
        <v>4.4530000000000003</v>
      </c>
      <c r="M816">
        <v>4.6109</v>
      </c>
      <c r="N816">
        <v>4.7478999999999996</v>
      </c>
      <c r="O816">
        <v>4.8661000000000003</v>
      </c>
      <c r="P816">
        <v>4.9672999999999998</v>
      </c>
      <c r="Q816">
        <v>5.0529999999999999</v>
      </c>
      <c r="R816">
        <v>5.1247999999999996</v>
      </c>
      <c r="S816">
        <v>5.1839000000000004</v>
      </c>
      <c r="T816">
        <v>5.2313999999999998</v>
      </c>
      <c r="U816">
        <v>5.2686000000000002</v>
      </c>
      <c r="V816" s="34">
        <f t="shared" si="26"/>
        <v>0</v>
      </c>
      <c r="W816" t="str">
        <f t="shared" si="25"/>
        <v/>
      </c>
    </row>
    <row r="817" spans="1:23" x14ac:dyDescent="0.25">
      <c r="A817" s="38">
        <v>37666</v>
      </c>
      <c r="B817">
        <v>1.2401</v>
      </c>
      <c r="C817">
        <v>1.643</v>
      </c>
      <c r="D817">
        <v>2.1263999999999998</v>
      </c>
      <c r="E817">
        <v>2.5752000000000002</v>
      </c>
      <c r="F817">
        <v>2.9725000000000001</v>
      </c>
      <c r="G817">
        <v>3.3216000000000001</v>
      </c>
      <c r="H817">
        <v>3.6284999999999998</v>
      </c>
      <c r="I817">
        <v>3.8986000000000001</v>
      </c>
      <c r="J817">
        <v>4.1363000000000003</v>
      </c>
      <c r="K817">
        <v>4.3452000000000002</v>
      </c>
      <c r="L817">
        <v>4.5282</v>
      </c>
      <c r="M817">
        <v>4.6879</v>
      </c>
      <c r="N817">
        <v>4.8266</v>
      </c>
      <c r="O817">
        <v>4.9461000000000004</v>
      </c>
      <c r="P817">
        <v>5.0484</v>
      </c>
      <c r="Q817">
        <v>5.1349</v>
      </c>
      <c r="R817">
        <v>5.2073</v>
      </c>
      <c r="S817">
        <v>5.2667999999999999</v>
      </c>
      <c r="T817">
        <v>5.3146000000000004</v>
      </c>
      <c r="U817">
        <v>5.3517999999999999</v>
      </c>
      <c r="V817" s="34">
        <f t="shared" si="26"/>
        <v>0</v>
      </c>
      <c r="W817" t="str">
        <f t="shared" si="25"/>
        <v/>
      </c>
    </row>
    <row r="818" spans="1:23" x14ac:dyDescent="0.25">
      <c r="A818" s="38">
        <v>37669</v>
      </c>
      <c r="B818" t="s">
        <v>84</v>
      </c>
      <c r="C818" t="s">
        <v>84</v>
      </c>
      <c r="D818" t="s">
        <v>84</v>
      </c>
      <c r="E818" t="s">
        <v>84</v>
      </c>
      <c r="F818" t="s">
        <v>84</v>
      </c>
      <c r="G818" t="s">
        <v>84</v>
      </c>
      <c r="H818" t="s">
        <v>84</v>
      </c>
      <c r="I818" t="s">
        <v>84</v>
      </c>
      <c r="J818" t="s">
        <v>84</v>
      </c>
      <c r="K818" t="s">
        <v>84</v>
      </c>
      <c r="L818" t="s">
        <v>84</v>
      </c>
      <c r="M818" t="s">
        <v>84</v>
      </c>
      <c r="N818" t="s">
        <v>84</v>
      </c>
      <c r="O818" t="s">
        <v>84</v>
      </c>
      <c r="P818" t="s">
        <v>84</v>
      </c>
      <c r="Q818" t="s">
        <v>84</v>
      </c>
      <c r="R818" t="s">
        <v>84</v>
      </c>
      <c r="S818" t="s">
        <v>84</v>
      </c>
      <c r="T818" t="s">
        <v>84</v>
      </c>
      <c r="U818" t="s">
        <v>84</v>
      </c>
      <c r="V818" s="34">
        <f t="shared" si="26"/>
        <v>0</v>
      </c>
      <c r="W818" t="str">
        <f t="shared" si="25"/>
        <v/>
      </c>
    </row>
    <row r="819" spans="1:23" x14ac:dyDescent="0.25">
      <c r="A819" s="38">
        <v>37670</v>
      </c>
      <c r="B819">
        <v>1.2644</v>
      </c>
      <c r="C819">
        <v>1.6641999999999999</v>
      </c>
      <c r="D819">
        <v>2.1412</v>
      </c>
      <c r="E819">
        <v>2.5821999999999998</v>
      </c>
      <c r="F819">
        <v>2.9723000000000002</v>
      </c>
      <c r="G819">
        <v>3.3155999999999999</v>
      </c>
      <c r="H819">
        <v>3.6181999999999999</v>
      </c>
      <c r="I819">
        <v>3.8849999999999998</v>
      </c>
      <c r="J819">
        <v>4.1201999999999996</v>
      </c>
      <c r="K819">
        <v>4.327</v>
      </c>
      <c r="L819">
        <v>4.5084999999999997</v>
      </c>
      <c r="M819">
        <v>4.6669999999999998</v>
      </c>
      <c r="N819">
        <v>4.8045999999999998</v>
      </c>
      <c r="O819">
        <v>4.9234</v>
      </c>
      <c r="P819">
        <v>5.0251000000000001</v>
      </c>
      <c r="Q819">
        <v>5.1112000000000002</v>
      </c>
      <c r="R819">
        <v>5.1832000000000003</v>
      </c>
      <c r="S819">
        <v>5.2423999999999999</v>
      </c>
      <c r="T819">
        <v>5.29</v>
      </c>
      <c r="U819">
        <v>5.3270999999999997</v>
      </c>
      <c r="V819" s="34">
        <f t="shared" si="26"/>
        <v>0</v>
      </c>
      <c r="W819" t="str">
        <f t="shared" si="25"/>
        <v/>
      </c>
    </row>
    <row r="820" spans="1:23" x14ac:dyDescent="0.25">
      <c r="A820" s="38">
        <v>37671</v>
      </c>
      <c r="B820">
        <v>1.2392000000000001</v>
      </c>
      <c r="C820">
        <v>1.6172</v>
      </c>
      <c r="D820">
        <v>2.0859999999999999</v>
      </c>
      <c r="E820">
        <v>2.5245000000000002</v>
      </c>
      <c r="F820">
        <v>2.9135</v>
      </c>
      <c r="G820">
        <v>3.2557999999999998</v>
      </c>
      <c r="H820">
        <v>3.5571999999999999</v>
      </c>
      <c r="I820">
        <v>3.8228</v>
      </c>
      <c r="J820">
        <v>4.0570000000000004</v>
      </c>
      <c r="K820">
        <v>4.2630999999999997</v>
      </c>
      <c r="L820">
        <v>4.444</v>
      </c>
      <c r="M820">
        <v>4.6021999999999998</v>
      </c>
      <c r="N820">
        <v>4.7398999999999996</v>
      </c>
      <c r="O820">
        <v>4.859</v>
      </c>
      <c r="P820">
        <v>4.9611999999999998</v>
      </c>
      <c r="Q820">
        <v>5.0480999999999998</v>
      </c>
      <c r="R820">
        <v>5.1211000000000002</v>
      </c>
      <c r="S820">
        <v>5.1814999999999998</v>
      </c>
      <c r="T820">
        <v>5.2304000000000004</v>
      </c>
      <c r="U820">
        <v>5.2689000000000004</v>
      </c>
      <c r="V820" s="34">
        <f t="shared" si="26"/>
        <v>0</v>
      </c>
      <c r="W820" t="str">
        <f t="shared" si="25"/>
        <v/>
      </c>
    </row>
    <row r="821" spans="1:23" x14ac:dyDescent="0.25">
      <c r="A821" s="38">
        <v>37672</v>
      </c>
      <c r="B821">
        <v>1.2337</v>
      </c>
      <c r="C821">
        <v>1.5972</v>
      </c>
      <c r="D821">
        <v>2.0531000000000001</v>
      </c>
      <c r="E821">
        <v>2.4836</v>
      </c>
      <c r="F821">
        <v>2.8692000000000002</v>
      </c>
      <c r="G821">
        <v>3.2111000000000001</v>
      </c>
      <c r="H821">
        <v>3.5139</v>
      </c>
      <c r="I821">
        <v>3.7820999999999998</v>
      </c>
      <c r="J821">
        <v>4.0194000000000001</v>
      </c>
      <c r="K821">
        <v>4.2286999999999999</v>
      </c>
      <c r="L821">
        <v>4.4128999999999996</v>
      </c>
      <c r="M821">
        <v>4.5743</v>
      </c>
      <c r="N821">
        <v>4.7149999999999999</v>
      </c>
      <c r="O821">
        <v>4.8368000000000002</v>
      </c>
      <c r="P821">
        <v>4.9413999999999998</v>
      </c>
      <c r="Q821">
        <v>5.0304000000000002</v>
      </c>
      <c r="R821">
        <v>5.1052999999999997</v>
      </c>
      <c r="S821">
        <v>5.1672000000000002</v>
      </c>
      <c r="T821">
        <v>5.2173999999999996</v>
      </c>
      <c r="U821">
        <v>5.2569999999999997</v>
      </c>
      <c r="V821" s="34">
        <f t="shared" si="26"/>
        <v>0</v>
      </c>
      <c r="W821" t="str">
        <f t="shared" si="25"/>
        <v/>
      </c>
    </row>
    <row r="822" spans="1:23" x14ac:dyDescent="0.25">
      <c r="A822" s="38">
        <v>37673</v>
      </c>
      <c r="B822">
        <v>1.2672000000000001</v>
      </c>
      <c r="C822">
        <v>1.637</v>
      </c>
      <c r="D822">
        <v>2.0926999999999998</v>
      </c>
      <c r="E822">
        <v>2.5245000000000002</v>
      </c>
      <c r="F822">
        <v>2.9121000000000001</v>
      </c>
      <c r="G822">
        <v>3.2559999999999998</v>
      </c>
      <c r="H822">
        <v>3.5605000000000002</v>
      </c>
      <c r="I822">
        <v>3.8298999999999999</v>
      </c>
      <c r="J822">
        <v>4.0681000000000003</v>
      </c>
      <c r="K822">
        <v>4.2781000000000002</v>
      </c>
      <c r="L822">
        <v>4.4626999999999999</v>
      </c>
      <c r="M822">
        <v>4.6242000000000001</v>
      </c>
      <c r="N822">
        <v>4.7648999999999999</v>
      </c>
      <c r="O822">
        <v>4.8865999999999996</v>
      </c>
      <c r="P822">
        <v>4.9909999999999997</v>
      </c>
      <c r="Q822">
        <v>5.0796999999999999</v>
      </c>
      <c r="R822">
        <v>5.1540999999999997</v>
      </c>
      <c r="S822">
        <v>5.2156000000000002</v>
      </c>
      <c r="T822">
        <v>5.2652999999999999</v>
      </c>
      <c r="U822">
        <v>5.3042999999999996</v>
      </c>
      <c r="V822" s="34">
        <f t="shared" si="26"/>
        <v>0</v>
      </c>
      <c r="W822" t="str">
        <f t="shared" si="25"/>
        <v/>
      </c>
    </row>
    <row r="823" spans="1:23" x14ac:dyDescent="0.25">
      <c r="A823" s="38">
        <v>37676</v>
      </c>
      <c r="B823">
        <v>1.2509999999999999</v>
      </c>
      <c r="C823">
        <v>1.6027</v>
      </c>
      <c r="D823">
        <v>2.0510999999999999</v>
      </c>
      <c r="E823">
        <v>2.4811999999999999</v>
      </c>
      <c r="F823">
        <v>2.8689</v>
      </c>
      <c r="G823">
        <v>3.2134999999999998</v>
      </c>
      <c r="H823">
        <v>3.5188000000000001</v>
      </c>
      <c r="I823">
        <v>3.7888999999999999</v>
      </c>
      <c r="J823">
        <v>4.0277000000000003</v>
      </c>
      <c r="K823">
        <v>4.2382999999999997</v>
      </c>
      <c r="L823">
        <v>4.4234999999999998</v>
      </c>
      <c r="M823">
        <v>4.5856000000000003</v>
      </c>
      <c r="N823">
        <v>4.7268999999999997</v>
      </c>
      <c r="O823">
        <v>4.8491999999999997</v>
      </c>
      <c r="P823">
        <v>4.9542000000000002</v>
      </c>
      <c r="Q823">
        <v>5.0434999999999999</v>
      </c>
      <c r="R823">
        <v>5.1185</v>
      </c>
      <c r="S823">
        <v>5.1806000000000001</v>
      </c>
      <c r="T823">
        <v>5.2309000000000001</v>
      </c>
      <c r="U823">
        <v>5.2705000000000002</v>
      </c>
      <c r="V823" s="34">
        <f t="shared" si="26"/>
        <v>0</v>
      </c>
      <c r="W823" t="str">
        <f t="shared" si="25"/>
        <v/>
      </c>
    </row>
    <row r="824" spans="1:23" x14ac:dyDescent="0.25">
      <c r="A824" s="38">
        <v>37677</v>
      </c>
      <c r="B824">
        <v>1.2366999999999999</v>
      </c>
      <c r="C824">
        <v>1.5713999999999999</v>
      </c>
      <c r="D824">
        <v>2.0122</v>
      </c>
      <c r="E824">
        <v>2.4373</v>
      </c>
      <c r="F824">
        <v>2.8216000000000001</v>
      </c>
      <c r="G824">
        <v>3.1638999999999999</v>
      </c>
      <c r="H824">
        <v>3.4678</v>
      </c>
      <c r="I824">
        <v>3.7372000000000001</v>
      </c>
      <c r="J824">
        <v>3.9758</v>
      </c>
      <c r="K824">
        <v>4.1864999999999997</v>
      </c>
      <c r="L824">
        <v>4.3719999999999999</v>
      </c>
      <c r="M824">
        <v>4.5347</v>
      </c>
      <c r="N824">
        <v>4.6765999999999996</v>
      </c>
      <c r="O824">
        <v>4.7996999999999996</v>
      </c>
      <c r="P824">
        <v>4.9055</v>
      </c>
      <c r="Q824">
        <v>4.9957000000000003</v>
      </c>
      <c r="R824">
        <v>5.0716000000000001</v>
      </c>
      <c r="S824">
        <v>5.1345999999999998</v>
      </c>
      <c r="T824">
        <v>5.1858000000000004</v>
      </c>
      <c r="U824">
        <v>5.2263000000000002</v>
      </c>
      <c r="V824" s="34">
        <f t="shared" si="26"/>
        <v>0</v>
      </c>
      <c r="W824" t="str">
        <f t="shared" si="25"/>
        <v/>
      </c>
    </row>
    <row r="825" spans="1:23" x14ac:dyDescent="0.25">
      <c r="A825" s="38">
        <v>37678</v>
      </c>
      <c r="B825">
        <v>1.2304999999999999</v>
      </c>
      <c r="C825">
        <v>1.5645</v>
      </c>
      <c r="D825">
        <v>1.9998</v>
      </c>
      <c r="E825">
        <v>2.4192</v>
      </c>
      <c r="F825">
        <v>2.7986</v>
      </c>
      <c r="G825">
        <v>3.1366999999999998</v>
      </c>
      <c r="H825">
        <v>3.4371</v>
      </c>
      <c r="I825">
        <v>3.7035999999999998</v>
      </c>
      <c r="J825">
        <v>3.9397000000000002</v>
      </c>
      <c r="K825">
        <v>4.1482999999999999</v>
      </c>
      <c r="L825">
        <v>4.3322000000000003</v>
      </c>
      <c r="M825">
        <v>4.4935</v>
      </c>
      <c r="N825">
        <v>4.6344000000000003</v>
      </c>
      <c r="O825">
        <v>4.7565999999999997</v>
      </c>
      <c r="P825">
        <v>4.8617999999999997</v>
      </c>
      <c r="Q825">
        <v>4.9516</v>
      </c>
      <c r="R825">
        <v>5.0273000000000003</v>
      </c>
      <c r="S825">
        <v>5.0902000000000003</v>
      </c>
      <c r="T825">
        <v>5.1414</v>
      </c>
      <c r="U825">
        <v>5.1821000000000002</v>
      </c>
      <c r="V825" s="34">
        <f t="shared" si="26"/>
        <v>0</v>
      </c>
      <c r="W825" t="str">
        <f t="shared" si="25"/>
        <v/>
      </c>
    </row>
    <row r="826" spans="1:23" x14ac:dyDescent="0.25">
      <c r="A826" s="38">
        <v>37679</v>
      </c>
      <c r="B826">
        <v>1.2332000000000001</v>
      </c>
      <c r="C826">
        <v>1.5641</v>
      </c>
      <c r="D826">
        <v>1.9955000000000001</v>
      </c>
      <c r="E826">
        <v>2.4119999999999999</v>
      </c>
      <c r="F826">
        <v>2.7892000000000001</v>
      </c>
      <c r="G826">
        <v>3.1255999999999999</v>
      </c>
      <c r="H826">
        <v>3.4243000000000001</v>
      </c>
      <c r="I826">
        <v>3.6894</v>
      </c>
      <c r="J826">
        <v>3.9241999999999999</v>
      </c>
      <c r="K826">
        <v>4.1318000000000001</v>
      </c>
      <c r="L826">
        <v>4.3148</v>
      </c>
      <c r="M826">
        <v>4.4753999999999996</v>
      </c>
      <c r="N826">
        <v>4.6157000000000004</v>
      </c>
      <c r="O826">
        <v>4.7374000000000001</v>
      </c>
      <c r="P826">
        <v>4.8423999999999996</v>
      </c>
      <c r="Q826">
        <v>4.9320000000000004</v>
      </c>
      <c r="R826">
        <v>5.0076000000000001</v>
      </c>
      <c r="S826">
        <v>5.0705</v>
      </c>
      <c r="T826">
        <v>5.1218000000000004</v>
      </c>
      <c r="U826">
        <v>5.1626000000000003</v>
      </c>
      <c r="V826" s="34">
        <f t="shared" si="26"/>
        <v>0</v>
      </c>
      <c r="W826" t="str">
        <f t="shared" si="25"/>
        <v/>
      </c>
    </row>
    <row r="827" spans="1:23" x14ac:dyDescent="0.25">
      <c r="A827" s="38">
        <v>37680</v>
      </c>
      <c r="B827">
        <v>1.2199</v>
      </c>
      <c r="C827">
        <v>1.5273000000000001</v>
      </c>
      <c r="D827">
        <v>1.9454</v>
      </c>
      <c r="E827">
        <v>2.3573</v>
      </c>
      <c r="F827">
        <v>2.7336999999999998</v>
      </c>
      <c r="G827">
        <v>3.0705</v>
      </c>
      <c r="H827">
        <v>3.3698999999999999</v>
      </c>
      <c r="I827">
        <v>3.6355</v>
      </c>
      <c r="J827">
        <v>3.8706999999999998</v>
      </c>
      <c r="K827">
        <v>4.0785</v>
      </c>
      <c r="L827">
        <v>4.2615999999999996</v>
      </c>
      <c r="M827">
        <v>4.4222000000000001</v>
      </c>
      <c r="N827">
        <v>4.5624000000000002</v>
      </c>
      <c r="O827">
        <v>4.6840999999999999</v>
      </c>
      <c r="P827">
        <v>4.7888000000000002</v>
      </c>
      <c r="Q827">
        <v>4.8781999999999996</v>
      </c>
      <c r="R827">
        <v>4.9537000000000004</v>
      </c>
      <c r="S827">
        <v>5.0164</v>
      </c>
      <c r="T827">
        <v>5.0674999999999999</v>
      </c>
      <c r="U827">
        <v>5.1082000000000001</v>
      </c>
      <c r="V827" s="34">
        <f t="shared" si="26"/>
        <v>0</v>
      </c>
      <c r="W827" t="str">
        <f t="shared" si="25"/>
        <v/>
      </c>
    </row>
    <row r="828" spans="1:23" x14ac:dyDescent="0.25">
      <c r="A828" s="38">
        <v>37683</v>
      </c>
      <c r="B828">
        <v>1.2151000000000001</v>
      </c>
      <c r="C828">
        <v>1.5126999999999999</v>
      </c>
      <c r="D828">
        <v>1.9218999999999999</v>
      </c>
      <c r="E828">
        <v>2.3266</v>
      </c>
      <c r="F828">
        <v>2.6991999999999998</v>
      </c>
      <c r="G828">
        <v>3.0350999999999999</v>
      </c>
      <c r="H828">
        <v>3.3357999999999999</v>
      </c>
      <c r="I828">
        <v>3.6040999999999999</v>
      </c>
      <c r="J828">
        <v>3.8426999999999998</v>
      </c>
      <c r="K828">
        <v>4.0541999999999998</v>
      </c>
      <c r="L828">
        <v>4.2409999999999997</v>
      </c>
      <c r="M828">
        <v>4.4051</v>
      </c>
      <c r="N828">
        <v>4.5484999999999998</v>
      </c>
      <c r="O828">
        <v>4.673</v>
      </c>
      <c r="P828">
        <v>4.7803000000000004</v>
      </c>
      <c r="Q828">
        <v>4.8718000000000004</v>
      </c>
      <c r="R828">
        <v>4.9489999999999998</v>
      </c>
      <c r="S828">
        <v>5.0130999999999997</v>
      </c>
      <c r="T828">
        <v>5.0651999999999999</v>
      </c>
      <c r="U828">
        <v>5.1064999999999996</v>
      </c>
      <c r="V828" s="34">
        <f t="shared" si="26"/>
        <v>0</v>
      </c>
      <c r="W828" t="str">
        <f t="shared" si="25"/>
        <v/>
      </c>
    </row>
    <row r="829" spans="1:23" x14ac:dyDescent="0.25">
      <c r="A829" s="38">
        <v>37684</v>
      </c>
      <c r="B829">
        <v>1.2012</v>
      </c>
      <c r="C829">
        <v>1.4881</v>
      </c>
      <c r="D829">
        <v>1.891</v>
      </c>
      <c r="E829">
        <v>2.2945000000000002</v>
      </c>
      <c r="F829">
        <v>2.6678000000000002</v>
      </c>
      <c r="G829">
        <v>3.0049999999999999</v>
      </c>
      <c r="H829">
        <v>3.3069999999999999</v>
      </c>
      <c r="I829">
        <v>3.5767000000000002</v>
      </c>
      <c r="J829">
        <v>3.8166000000000002</v>
      </c>
      <c r="K829">
        <v>4.0296000000000003</v>
      </c>
      <c r="L829">
        <v>4.218</v>
      </c>
      <c r="M829">
        <v>4.3838999999999997</v>
      </c>
      <c r="N829">
        <v>4.5293000000000001</v>
      </c>
      <c r="O829">
        <v>4.6558999999999999</v>
      </c>
      <c r="P829">
        <v>4.7655000000000003</v>
      </c>
      <c r="Q829">
        <v>4.8593999999999999</v>
      </c>
      <c r="R829">
        <v>4.9390000000000001</v>
      </c>
      <c r="S829">
        <v>5.0056000000000003</v>
      </c>
      <c r="T829">
        <v>5.0602999999999998</v>
      </c>
      <c r="U829">
        <v>5.1041999999999996</v>
      </c>
      <c r="V829" s="34">
        <f t="shared" si="26"/>
        <v>0</v>
      </c>
      <c r="W829" t="str">
        <f t="shared" si="25"/>
        <v/>
      </c>
    </row>
    <row r="830" spans="1:23" x14ac:dyDescent="0.25">
      <c r="A830" s="38">
        <v>37685</v>
      </c>
      <c r="B830">
        <v>1.1803999999999999</v>
      </c>
      <c r="C830">
        <v>1.4520999999999999</v>
      </c>
      <c r="D830">
        <v>1.8529</v>
      </c>
      <c r="E830">
        <v>2.2568000000000001</v>
      </c>
      <c r="F830">
        <v>2.6313</v>
      </c>
      <c r="G830">
        <v>2.9702999999999999</v>
      </c>
      <c r="H830">
        <v>3.2745000000000002</v>
      </c>
      <c r="I830">
        <v>3.5464000000000002</v>
      </c>
      <c r="J830">
        <v>3.7887</v>
      </c>
      <c r="K830">
        <v>4.0039999999999996</v>
      </c>
      <c r="L830">
        <v>4.1946000000000003</v>
      </c>
      <c r="M830">
        <v>4.3625999999999996</v>
      </c>
      <c r="N830">
        <v>4.51</v>
      </c>
      <c r="O830">
        <v>4.6383999999999999</v>
      </c>
      <c r="P830">
        <v>4.7495000000000003</v>
      </c>
      <c r="Q830">
        <v>4.8448000000000002</v>
      </c>
      <c r="R830">
        <v>4.9257</v>
      </c>
      <c r="S830">
        <v>4.9934000000000003</v>
      </c>
      <c r="T830">
        <v>5.0491000000000001</v>
      </c>
      <c r="U830">
        <v>5.0937999999999999</v>
      </c>
      <c r="V830" s="34">
        <f t="shared" si="26"/>
        <v>0</v>
      </c>
      <c r="W830" t="str">
        <f t="shared" si="25"/>
        <v/>
      </c>
    </row>
    <row r="831" spans="1:23" x14ac:dyDescent="0.25">
      <c r="A831" s="38">
        <v>37686</v>
      </c>
      <c r="B831">
        <v>1.1932</v>
      </c>
      <c r="C831">
        <v>1.4815</v>
      </c>
      <c r="D831">
        <v>1.889</v>
      </c>
      <c r="E831">
        <v>2.2955000000000001</v>
      </c>
      <c r="F831">
        <v>2.6711</v>
      </c>
      <c r="G831">
        <v>3.0105</v>
      </c>
      <c r="H831">
        <v>3.3149999999999999</v>
      </c>
      <c r="I831">
        <v>3.5871</v>
      </c>
      <c r="J831">
        <v>3.8294999999999999</v>
      </c>
      <c r="K831">
        <v>4.0446999999999997</v>
      </c>
      <c r="L831">
        <v>4.2351000000000001</v>
      </c>
      <c r="M831">
        <v>4.4027000000000003</v>
      </c>
      <c r="N831">
        <v>4.5495999999999999</v>
      </c>
      <c r="O831">
        <v>4.6775000000000002</v>
      </c>
      <c r="P831">
        <v>4.7880000000000003</v>
      </c>
      <c r="Q831">
        <v>4.8826000000000001</v>
      </c>
      <c r="R831">
        <v>4.9626999999999999</v>
      </c>
      <c r="S831">
        <v>5.0296000000000003</v>
      </c>
      <c r="T831">
        <v>5.0845000000000002</v>
      </c>
      <c r="U831">
        <v>5.1283000000000003</v>
      </c>
      <c r="V831" s="34">
        <f t="shared" si="26"/>
        <v>0</v>
      </c>
      <c r="W831" t="str">
        <f t="shared" si="25"/>
        <v/>
      </c>
    </row>
    <row r="832" spans="1:23" x14ac:dyDescent="0.25">
      <c r="A832" s="38">
        <v>37687</v>
      </c>
      <c r="B832">
        <v>1.1232</v>
      </c>
      <c r="C832">
        <v>1.4097</v>
      </c>
      <c r="D832">
        <v>1.8259000000000001</v>
      </c>
      <c r="E832">
        <v>2.2393000000000001</v>
      </c>
      <c r="F832">
        <v>2.6194000000000002</v>
      </c>
      <c r="G832">
        <v>2.9618000000000002</v>
      </c>
      <c r="H832">
        <v>3.2683</v>
      </c>
      <c r="I832">
        <v>3.5417999999999998</v>
      </c>
      <c r="J832">
        <v>3.7854000000000001</v>
      </c>
      <c r="K832">
        <v>4.0016999999999996</v>
      </c>
      <c r="L832">
        <v>4.1931000000000003</v>
      </c>
      <c r="M832">
        <v>4.3617999999999997</v>
      </c>
      <c r="N832">
        <v>4.5096999999999996</v>
      </c>
      <c r="O832">
        <v>4.6386000000000003</v>
      </c>
      <c r="P832">
        <v>4.7502000000000004</v>
      </c>
      <c r="Q832">
        <v>4.8459000000000003</v>
      </c>
      <c r="R832">
        <v>4.9271000000000003</v>
      </c>
      <c r="S832">
        <v>4.9950999999999999</v>
      </c>
      <c r="T832">
        <v>5.0510999999999999</v>
      </c>
      <c r="U832">
        <v>5.0960000000000001</v>
      </c>
      <c r="V832" s="34">
        <f t="shared" si="26"/>
        <v>0</v>
      </c>
      <c r="W832" t="str">
        <f t="shared" si="25"/>
        <v/>
      </c>
    </row>
    <row r="833" spans="1:23" x14ac:dyDescent="0.25">
      <c r="A833" s="38">
        <v>37690</v>
      </c>
      <c r="B833">
        <v>1.0701000000000001</v>
      </c>
      <c r="C833">
        <v>1.3540000000000001</v>
      </c>
      <c r="D833">
        <v>1.7672000000000001</v>
      </c>
      <c r="E833">
        <v>2.1798999999999999</v>
      </c>
      <c r="F833">
        <v>2.5611999999999999</v>
      </c>
      <c r="G833">
        <v>2.9058999999999999</v>
      </c>
      <c r="H833">
        <v>3.2153999999999998</v>
      </c>
      <c r="I833">
        <v>3.4923000000000002</v>
      </c>
      <c r="J833">
        <v>3.7393999999999998</v>
      </c>
      <c r="K833">
        <v>3.9592000000000001</v>
      </c>
      <c r="L833">
        <v>4.1540999999999997</v>
      </c>
      <c r="M833">
        <v>4.3261000000000003</v>
      </c>
      <c r="N833">
        <v>4.4771999999999998</v>
      </c>
      <c r="O833">
        <v>4.6092000000000004</v>
      </c>
      <c r="P833">
        <v>4.7237</v>
      </c>
      <c r="Q833">
        <v>4.8221999999999996</v>
      </c>
      <c r="R833">
        <v>4.9058999999999999</v>
      </c>
      <c r="S833">
        <v>4.9763000000000002</v>
      </c>
      <c r="T833">
        <v>5.0345000000000004</v>
      </c>
      <c r="U833">
        <v>5.0815000000000001</v>
      </c>
      <c r="V833" s="34">
        <f t="shared" si="26"/>
        <v>0</v>
      </c>
      <c r="W833" t="str">
        <f t="shared" si="25"/>
        <v/>
      </c>
    </row>
    <row r="834" spans="1:23" x14ac:dyDescent="0.25">
      <c r="A834" s="38">
        <v>37691</v>
      </c>
      <c r="B834">
        <v>1.0906</v>
      </c>
      <c r="C834">
        <v>1.3882000000000001</v>
      </c>
      <c r="D834">
        <v>1.8025</v>
      </c>
      <c r="E834">
        <v>2.2113999999999998</v>
      </c>
      <c r="F834">
        <v>2.5876999999999999</v>
      </c>
      <c r="G834">
        <v>2.9278</v>
      </c>
      <c r="H834">
        <v>3.2332999999999998</v>
      </c>
      <c r="I834">
        <v>3.5066999999999999</v>
      </c>
      <c r="J834">
        <v>3.7509000000000001</v>
      </c>
      <c r="K834">
        <v>3.9683000000000002</v>
      </c>
      <c r="L834">
        <v>4.1609999999999996</v>
      </c>
      <c r="M834">
        <v>4.3311000000000002</v>
      </c>
      <c r="N834">
        <v>4.4806999999999997</v>
      </c>
      <c r="O834">
        <v>4.6112000000000002</v>
      </c>
      <c r="P834">
        <v>4.7244999999999999</v>
      </c>
      <c r="Q834">
        <v>4.8217999999999996</v>
      </c>
      <c r="R834">
        <v>4.9047000000000001</v>
      </c>
      <c r="S834">
        <v>4.9743000000000004</v>
      </c>
      <c r="T834">
        <v>5.0316999999999998</v>
      </c>
      <c r="U834">
        <v>5.0781000000000001</v>
      </c>
      <c r="V834" s="34">
        <f t="shared" si="26"/>
        <v>0</v>
      </c>
      <c r="W834" t="str">
        <f t="shared" si="25"/>
        <v/>
      </c>
    </row>
    <row r="835" spans="1:23" x14ac:dyDescent="0.25">
      <c r="A835" s="38">
        <v>37692</v>
      </c>
      <c r="B835">
        <v>1.1449</v>
      </c>
      <c r="C835">
        <v>1.4510000000000001</v>
      </c>
      <c r="D835">
        <v>1.8568</v>
      </c>
      <c r="E835">
        <v>2.2553000000000001</v>
      </c>
      <c r="F835">
        <v>2.6215999999999999</v>
      </c>
      <c r="G835">
        <v>2.9523999999999999</v>
      </c>
      <c r="H835">
        <v>3.2492999999999999</v>
      </c>
      <c r="I835">
        <v>3.5150000000000001</v>
      </c>
      <c r="J835">
        <v>3.7521</v>
      </c>
      <c r="K835">
        <v>3.9630000000000001</v>
      </c>
      <c r="L835">
        <v>4.1500000000000004</v>
      </c>
      <c r="M835">
        <v>4.3151999999999999</v>
      </c>
      <c r="N835">
        <v>4.4602000000000004</v>
      </c>
      <c r="O835">
        <v>4.5869</v>
      </c>
      <c r="P835">
        <v>4.6967999999999996</v>
      </c>
      <c r="Q835">
        <v>4.7912999999999997</v>
      </c>
      <c r="R835">
        <v>4.8716999999999997</v>
      </c>
      <c r="S835">
        <v>4.9393000000000002</v>
      </c>
      <c r="T835">
        <v>4.9950999999999999</v>
      </c>
      <c r="U835">
        <v>5.0401999999999996</v>
      </c>
      <c r="V835" s="34">
        <f t="shared" si="26"/>
        <v>0</v>
      </c>
      <c r="W835" t="str">
        <f t="shared" si="25"/>
        <v/>
      </c>
    </row>
    <row r="836" spans="1:23" x14ac:dyDescent="0.25">
      <c r="A836" s="38">
        <v>37693</v>
      </c>
      <c r="B836">
        <v>1.2493000000000001</v>
      </c>
      <c r="C836">
        <v>1.6146</v>
      </c>
      <c r="D836">
        <v>2.0384000000000002</v>
      </c>
      <c r="E836">
        <v>2.4384000000000001</v>
      </c>
      <c r="F836">
        <v>2.8007</v>
      </c>
      <c r="G836">
        <v>3.1257000000000001</v>
      </c>
      <c r="H836">
        <v>3.4165999999999999</v>
      </c>
      <c r="I836">
        <v>3.6762999999999999</v>
      </c>
      <c r="J836">
        <v>3.9077999999999999</v>
      </c>
      <c r="K836">
        <v>4.1135000000000002</v>
      </c>
      <c r="L836">
        <v>4.2956000000000003</v>
      </c>
      <c r="M836">
        <v>4.4561999999999999</v>
      </c>
      <c r="N836">
        <v>4.5970000000000004</v>
      </c>
      <c r="O836">
        <v>4.7199</v>
      </c>
      <c r="P836">
        <v>4.8262</v>
      </c>
      <c r="Q836">
        <v>4.9173999999999998</v>
      </c>
      <c r="R836">
        <v>4.9949000000000003</v>
      </c>
      <c r="S836">
        <v>5.0598000000000001</v>
      </c>
      <c r="T836">
        <v>5.1132</v>
      </c>
      <c r="U836">
        <v>5.1561000000000003</v>
      </c>
      <c r="V836" s="34">
        <f t="shared" si="26"/>
        <v>0</v>
      </c>
      <c r="W836" t="str">
        <f t="shared" ref="W836:W899" si="27">IF(SUM(V836:V840)&gt;0,CONCATENATE(YEAR(A836),INT((MONTH(A836)-1)/3)+1),"")</f>
        <v/>
      </c>
    </row>
    <row r="837" spans="1:23" x14ac:dyDescent="0.25">
      <c r="A837" s="38">
        <v>37694</v>
      </c>
      <c r="B837">
        <v>1.2249000000000001</v>
      </c>
      <c r="C837">
        <v>1.5813999999999999</v>
      </c>
      <c r="D837">
        <v>2.0070999999999999</v>
      </c>
      <c r="E837">
        <v>2.4108000000000001</v>
      </c>
      <c r="F837">
        <v>2.7755999999999998</v>
      </c>
      <c r="G837">
        <v>3.1017000000000001</v>
      </c>
      <c r="H837">
        <v>3.3927</v>
      </c>
      <c r="I837">
        <v>3.6520999999999999</v>
      </c>
      <c r="J837">
        <v>3.8831000000000002</v>
      </c>
      <c r="K837">
        <v>4.0883000000000003</v>
      </c>
      <c r="L837">
        <v>4.2702</v>
      </c>
      <c r="M837">
        <v>4.4306000000000001</v>
      </c>
      <c r="N837">
        <v>4.5716000000000001</v>
      </c>
      <c r="O837">
        <v>4.6947999999999999</v>
      </c>
      <c r="P837">
        <v>4.8018000000000001</v>
      </c>
      <c r="Q837">
        <v>4.8939000000000004</v>
      </c>
      <c r="R837">
        <v>4.9722999999999997</v>
      </c>
      <c r="S837">
        <v>5.0384000000000002</v>
      </c>
      <c r="T837">
        <v>5.0932000000000004</v>
      </c>
      <c r="U837">
        <v>5.1375999999999999</v>
      </c>
      <c r="V837" s="34">
        <f t="shared" si="26"/>
        <v>0</v>
      </c>
      <c r="W837" t="str">
        <f t="shared" si="27"/>
        <v/>
      </c>
    </row>
    <row r="838" spans="1:23" x14ac:dyDescent="0.25">
      <c r="A838" s="38">
        <v>37697</v>
      </c>
      <c r="B838">
        <v>1.2571000000000001</v>
      </c>
      <c r="C838">
        <v>1.6568000000000001</v>
      </c>
      <c r="D838">
        <v>2.0973999999999999</v>
      </c>
      <c r="E838">
        <v>2.5038999999999998</v>
      </c>
      <c r="F838">
        <v>2.8698000000000001</v>
      </c>
      <c r="G838">
        <v>3.1974999999999998</v>
      </c>
      <c r="H838">
        <v>3.4906999999999999</v>
      </c>
      <c r="I838">
        <v>3.7524000000000002</v>
      </c>
      <c r="J838">
        <v>3.9853999999999998</v>
      </c>
      <c r="K838">
        <v>4.1923000000000004</v>
      </c>
      <c r="L838">
        <v>4.3750999999999998</v>
      </c>
      <c r="M838">
        <v>4.5361000000000002</v>
      </c>
      <c r="N838">
        <v>4.6768999999999998</v>
      </c>
      <c r="O838">
        <v>4.7994000000000003</v>
      </c>
      <c r="P838">
        <v>4.9051</v>
      </c>
      <c r="Q838">
        <v>4.9954999999999998</v>
      </c>
      <c r="R838">
        <v>5.0719000000000003</v>
      </c>
      <c r="S838">
        <v>5.1355000000000004</v>
      </c>
      <c r="T838">
        <v>5.1875</v>
      </c>
      <c r="U838">
        <v>5.2289000000000003</v>
      </c>
      <c r="V838" s="34">
        <f t="shared" si="26"/>
        <v>0</v>
      </c>
      <c r="W838" t="str">
        <f t="shared" si="27"/>
        <v/>
      </c>
    </row>
    <row r="839" spans="1:23" x14ac:dyDescent="0.25">
      <c r="A839" s="38">
        <v>37698</v>
      </c>
      <c r="B839">
        <v>1.3005</v>
      </c>
      <c r="C839">
        <v>1.7398</v>
      </c>
      <c r="D839">
        <v>2.1970999999999998</v>
      </c>
      <c r="E839">
        <v>2.6080000000000001</v>
      </c>
      <c r="F839">
        <v>2.9733999999999998</v>
      </c>
      <c r="G839">
        <v>3.2989000000000002</v>
      </c>
      <c r="H839">
        <v>3.5891000000000002</v>
      </c>
      <c r="I839">
        <v>3.8475000000000001</v>
      </c>
      <c r="J839">
        <v>4.0773000000000001</v>
      </c>
      <c r="K839">
        <v>4.2808999999999999</v>
      </c>
      <c r="L839">
        <v>4.4607999999999999</v>
      </c>
      <c r="M839">
        <v>4.6189</v>
      </c>
      <c r="N839">
        <v>4.7571000000000003</v>
      </c>
      <c r="O839">
        <v>4.8773</v>
      </c>
      <c r="P839">
        <v>4.9809000000000001</v>
      </c>
      <c r="Q839">
        <v>5.0693000000000001</v>
      </c>
      <c r="R839">
        <v>5.1440999999999999</v>
      </c>
      <c r="S839">
        <v>5.2061999999999999</v>
      </c>
      <c r="T839">
        <v>5.2568999999999999</v>
      </c>
      <c r="U839">
        <v>5.2972000000000001</v>
      </c>
      <c r="V839" s="34">
        <f t="shared" si="26"/>
        <v>0</v>
      </c>
      <c r="W839" t="str">
        <f t="shared" si="27"/>
        <v/>
      </c>
    </row>
    <row r="840" spans="1:23" x14ac:dyDescent="0.25">
      <c r="A840" s="38">
        <v>37699</v>
      </c>
      <c r="B840">
        <v>1.2836000000000001</v>
      </c>
      <c r="C840">
        <v>1.7444</v>
      </c>
      <c r="D840">
        <v>2.23</v>
      </c>
      <c r="E840">
        <v>2.6604999999999999</v>
      </c>
      <c r="F840">
        <v>3.0367000000000002</v>
      </c>
      <c r="G840">
        <v>3.3673000000000002</v>
      </c>
      <c r="H840">
        <v>3.6591</v>
      </c>
      <c r="I840">
        <v>3.9173</v>
      </c>
      <c r="J840">
        <v>4.1456</v>
      </c>
      <c r="K840">
        <v>4.3472</v>
      </c>
      <c r="L840">
        <v>4.5247000000000002</v>
      </c>
      <c r="M840">
        <v>4.6803999999999997</v>
      </c>
      <c r="N840">
        <v>4.8162000000000003</v>
      </c>
      <c r="O840">
        <v>4.9340000000000002</v>
      </c>
      <c r="P840">
        <v>5.0354000000000001</v>
      </c>
      <c r="Q840">
        <v>5.1218000000000004</v>
      </c>
      <c r="R840">
        <v>5.1947000000000001</v>
      </c>
      <c r="S840">
        <v>5.2552000000000003</v>
      </c>
      <c r="T840">
        <v>5.3045999999999998</v>
      </c>
      <c r="U840">
        <v>5.3437000000000001</v>
      </c>
      <c r="V840" s="34">
        <f t="shared" si="26"/>
        <v>0</v>
      </c>
      <c r="W840" t="str">
        <f t="shared" si="27"/>
        <v/>
      </c>
    </row>
    <row r="841" spans="1:23" x14ac:dyDescent="0.25">
      <c r="A841" s="38">
        <v>37700</v>
      </c>
      <c r="B841">
        <v>1.2987</v>
      </c>
      <c r="C841">
        <v>1.7697000000000001</v>
      </c>
      <c r="D841">
        <v>2.2614999999999998</v>
      </c>
      <c r="E841">
        <v>2.6945999999999999</v>
      </c>
      <c r="F841">
        <v>3.0722</v>
      </c>
      <c r="G841">
        <v>3.4037999999999999</v>
      </c>
      <c r="H841">
        <v>3.6966000000000001</v>
      </c>
      <c r="I841">
        <v>3.9557000000000002</v>
      </c>
      <c r="J841">
        <v>4.1851000000000003</v>
      </c>
      <c r="K841">
        <v>4.3878000000000004</v>
      </c>
      <c r="L841">
        <v>4.5663999999999998</v>
      </c>
      <c r="M841">
        <v>4.7232000000000003</v>
      </c>
      <c r="N841">
        <v>4.8601999999999999</v>
      </c>
      <c r="O841">
        <v>4.9791999999999996</v>
      </c>
      <c r="P841">
        <v>5.0818000000000003</v>
      </c>
      <c r="Q841">
        <v>5.1695000000000002</v>
      </c>
      <c r="R841">
        <v>5.2435999999999998</v>
      </c>
      <c r="S841">
        <v>5.3052999999999999</v>
      </c>
      <c r="T841">
        <v>5.3558000000000003</v>
      </c>
      <c r="U841">
        <v>5.3960999999999997</v>
      </c>
      <c r="V841" s="34">
        <f t="shared" si="26"/>
        <v>0</v>
      </c>
      <c r="W841" t="str">
        <f t="shared" si="27"/>
        <v/>
      </c>
    </row>
    <row r="842" spans="1:23" x14ac:dyDescent="0.25">
      <c r="A842" s="38">
        <v>37701</v>
      </c>
      <c r="B842">
        <v>1.3284</v>
      </c>
      <c r="C842">
        <v>1.8362000000000001</v>
      </c>
      <c r="D842">
        <v>2.3483000000000001</v>
      </c>
      <c r="E842">
        <v>2.7909000000000002</v>
      </c>
      <c r="F842">
        <v>3.1730999999999998</v>
      </c>
      <c r="G842">
        <v>3.5068999999999999</v>
      </c>
      <c r="H842">
        <v>3.8005</v>
      </c>
      <c r="I842">
        <v>4.0595999999999997</v>
      </c>
      <c r="J842">
        <v>4.2884000000000002</v>
      </c>
      <c r="K842">
        <v>4.4901</v>
      </c>
      <c r="L842">
        <v>4.6673999999999998</v>
      </c>
      <c r="M842">
        <v>4.8227000000000002</v>
      </c>
      <c r="N842">
        <v>4.9580000000000002</v>
      </c>
      <c r="O842">
        <v>5.0751999999999997</v>
      </c>
      <c r="P842">
        <v>5.1760000000000002</v>
      </c>
      <c r="Q842">
        <v>5.2618999999999998</v>
      </c>
      <c r="R842">
        <v>5.3341000000000003</v>
      </c>
      <c r="S842">
        <v>5.3940000000000001</v>
      </c>
      <c r="T842">
        <v>5.4427000000000003</v>
      </c>
      <c r="U842">
        <v>5.4812000000000003</v>
      </c>
      <c r="V842" s="34">
        <f t="shared" si="26"/>
        <v>0</v>
      </c>
      <c r="W842" t="str">
        <f t="shared" si="27"/>
        <v/>
      </c>
    </row>
    <row r="843" spans="1:23" x14ac:dyDescent="0.25">
      <c r="A843" s="38">
        <v>37704</v>
      </c>
      <c r="B843">
        <v>1.2694000000000001</v>
      </c>
      <c r="C843">
        <v>1.7148000000000001</v>
      </c>
      <c r="D843">
        <v>2.2130999999999998</v>
      </c>
      <c r="E843">
        <v>2.6577000000000002</v>
      </c>
      <c r="F843">
        <v>3.0438000000000001</v>
      </c>
      <c r="G843">
        <v>3.3803999999999998</v>
      </c>
      <c r="H843">
        <v>3.6758000000000002</v>
      </c>
      <c r="I843">
        <v>3.9359999999999999</v>
      </c>
      <c r="J843">
        <v>4.1656000000000004</v>
      </c>
      <c r="K843">
        <v>4.3680000000000003</v>
      </c>
      <c r="L843">
        <v>4.5461</v>
      </c>
      <c r="M843">
        <v>4.7023999999999999</v>
      </c>
      <c r="N843">
        <v>4.8388999999999998</v>
      </c>
      <c r="O843">
        <v>4.9574999999999996</v>
      </c>
      <c r="P843">
        <v>5.0598000000000001</v>
      </c>
      <c r="Q843">
        <v>5.1474000000000002</v>
      </c>
      <c r="R843">
        <v>5.2214</v>
      </c>
      <c r="S843">
        <v>5.2832999999999997</v>
      </c>
      <c r="T843">
        <v>5.3341000000000003</v>
      </c>
      <c r="U843">
        <v>5.3746999999999998</v>
      </c>
      <c r="V843" s="34">
        <f t="shared" si="26"/>
        <v>0</v>
      </c>
      <c r="W843" t="str">
        <f t="shared" si="27"/>
        <v/>
      </c>
    </row>
    <row r="844" spans="1:23" x14ac:dyDescent="0.25">
      <c r="A844" s="38">
        <v>37705</v>
      </c>
      <c r="B844">
        <v>1.2797000000000001</v>
      </c>
      <c r="C844">
        <v>1.7191000000000001</v>
      </c>
      <c r="D844">
        <v>2.2084000000000001</v>
      </c>
      <c r="E844">
        <v>2.6488999999999998</v>
      </c>
      <c r="F844">
        <v>3.0337000000000001</v>
      </c>
      <c r="G844">
        <v>3.3702999999999999</v>
      </c>
      <c r="H844">
        <v>3.6663000000000001</v>
      </c>
      <c r="I844">
        <v>3.9274</v>
      </c>
      <c r="J844">
        <v>4.1578999999999997</v>
      </c>
      <c r="K844">
        <v>4.3613999999999997</v>
      </c>
      <c r="L844">
        <v>4.5404999999999998</v>
      </c>
      <c r="M844">
        <v>4.6978</v>
      </c>
      <c r="N844">
        <v>4.8352000000000004</v>
      </c>
      <c r="O844">
        <v>4.9546999999999999</v>
      </c>
      <c r="P844">
        <v>5.0578000000000003</v>
      </c>
      <c r="Q844">
        <v>5.1460999999999997</v>
      </c>
      <c r="R844">
        <v>5.2209000000000003</v>
      </c>
      <c r="S844">
        <v>5.2834000000000003</v>
      </c>
      <c r="T844">
        <v>5.3346999999999998</v>
      </c>
      <c r="U844">
        <v>5.3757999999999999</v>
      </c>
      <c r="V844" s="34">
        <f t="shared" si="26"/>
        <v>0</v>
      </c>
      <c r="W844" t="str">
        <f t="shared" si="27"/>
        <v>20031</v>
      </c>
    </row>
    <row r="845" spans="1:23" x14ac:dyDescent="0.25">
      <c r="A845" s="38">
        <v>37706</v>
      </c>
      <c r="B845">
        <v>1.2617</v>
      </c>
      <c r="C845">
        <v>1.6846000000000001</v>
      </c>
      <c r="D845">
        <v>2.1757</v>
      </c>
      <c r="E845">
        <v>2.6219999999999999</v>
      </c>
      <c r="F845">
        <v>3.0122</v>
      </c>
      <c r="G845">
        <v>3.3527999999999998</v>
      </c>
      <c r="H845">
        <v>3.6518000000000002</v>
      </c>
      <c r="I845">
        <v>3.9150999999999998</v>
      </c>
      <c r="J845">
        <v>4.1474000000000002</v>
      </c>
      <c r="K845">
        <v>4.3522999999999996</v>
      </c>
      <c r="L845">
        <v>4.5327999999999999</v>
      </c>
      <c r="M845">
        <v>4.6912000000000003</v>
      </c>
      <c r="N845">
        <v>4.8299000000000003</v>
      </c>
      <c r="O845">
        <v>4.9504000000000001</v>
      </c>
      <c r="P845">
        <v>5.0547000000000004</v>
      </c>
      <c r="Q845">
        <v>5.1440999999999999</v>
      </c>
      <c r="R845">
        <v>5.22</v>
      </c>
      <c r="S845">
        <v>5.2835999999999999</v>
      </c>
      <c r="T845">
        <v>5.3360000000000003</v>
      </c>
      <c r="U845">
        <v>5.3783000000000003</v>
      </c>
      <c r="V845" s="34">
        <f t="shared" si="26"/>
        <v>0</v>
      </c>
      <c r="W845" t="str">
        <f t="shared" si="27"/>
        <v>20031</v>
      </c>
    </row>
    <row r="846" spans="1:23" x14ac:dyDescent="0.25">
      <c r="A846" s="38">
        <v>37707</v>
      </c>
      <c r="B846">
        <v>1.232</v>
      </c>
      <c r="C846">
        <v>1.6459999999999999</v>
      </c>
      <c r="D846">
        <v>2.1375999999999999</v>
      </c>
      <c r="E846">
        <v>2.5889000000000002</v>
      </c>
      <c r="F846">
        <v>2.9843999999999999</v>
      </c>
      <c r="G846">
        <v>3.3294999999999999</v>
      </c>
      <c r="H846">
        <v>3.6320000000000001</v>
      </c>
      <c r="I846">
        <v>3.8980000000000001</v>
      </c>
      <c r="J846">
        <v>4.1323999999999996</v>
      </c>
      <c r="K846">
        <v>4.3391000000000002</v>
      </c>
      <c r="L846">
        <v>4.5210999999999997</v>
      </c>
      <c r="M846">
        <v>4.681</v>
      </c>
      <c r="N846">
        <v>4.8208000000000002</v>
      </c>
      <c r="O846">
        <v>4.9425999999999997</v>
      </c>
      <c r="P846">
        <v>5.048</v>
      </c>
      <c r="Q846">
        <v>5.1383999999999999</v>
      </c>
      <c r="R846">
        <v>5.2153999999999998</v>
      </c>
      <c r="S846">
        <v>5.28</v>
      </c>
      <c r="T846">
        <v>5.3334000000000001</v>
      </c>
      <c r="U846">
        <v>5.3766999999999996</v>
      </c>
      <c r="V846" s="34">
        <f t="shared" si="26"/>
        <v>0</v>
      </c>
      <c r="W846" t="str">
        <f t="shared" si="27"/>
        <v>20031</v>
      </c>
    </row>
    <row r="847" spans="1:23" x14ac:dyDescent="0.25">
      <c r="A847" s="38">
        <v>37708</v>
      </c>
      <c r="B847">
        <v>1.1847000000000001</v>
      </c>
      <c r="C847">
        <v>1.5878000000000001</v>
      </c>
      <c r="D847">
        <v>2.0781999999999998</v>
      </c>
      <c r="E847">
        <v>2.5329000000000002</v>
      </c>
      <c r="F847">
        <v>2.9331</v>
      </c>
      <c r="G847">
        <v>3.2831999999999999</v>
      </c>
      <c r="H847">
        <v>3.5903</v>
      </c>
      <c r="I847">
        <v>3.8605</v>
      </c>
      <c r="J847">
        <v>4.0987</v>
      </c>
      <c r="K847">
        <v>4.3087</v>
      </c>
      <c r="L847">
        <v>4.4935</v>
      </c>
      <c r="M847">
        <v>4.6557000000000004</v>
      </c>
      <c r="N847">
        <v>4.7976000000000001</v>
      </c>
      <c r="O847">
        <v>4.9210000000000003</v>
      </c>
      <c r="P847">
        <v>5.0277000000000003</v>
      </c>
      <c r="Q847">
        <v>5.1192000000000002</v>
      </c>
      <c r="R847">
        <v>5.1969000000000003</v>
      </c>
      <c r="S847">
        <v>5.2621000000000002</v>
      </c>
      <c r="T847">
        <v>5.3159000000000001</v>
      </c>
      <c r="U847">
        <v>5.3593000000000002</v>
      </c>
      <c r="V847" s="34">
        <f t="shared" si="26"/>
        <v>0</v>
      </c>
      <c r="W847" t="str">
        <f t="shared" si="27"/>
        <v>20031</v>
      </c>
    </row>
    <row r="848" spans="1:23" x14ac:dyDescent="0.25">
      <c r="A848" s="38">
        <v>37711</v>
      </c>
      <c r="B848">
        <v>1.1654</v>
      </c>
      <c r="C848">
        <v>1.5391999999999999</v>
      </c>
      <c r="D848">
        <v>2.0057999999999998</v>
      </c>
      <c r="E848">
        <v>2.4460000000000002</v>
      </c>
      <c r="F848">
        <v>2.8389000000000002</v>
      </c>
      <c r="G848">
        <v>3.1861999999999999</v>
      </c>
      <c r="H848">
        <v>3.4929000000000001</v>
      </c>
      <c r="I848">
        <v>3.7642000000000002</v>
      </c>
      <c r="J848">
        <v>4.0039999999999996</v>
      </c>
      <c r="K848">
        <v>4.2157999999999998</v>
      </c>
      <c r="L848">
        <v>4.4023000000000003</v>
      </c>
      <c r="M848">
        <v>4.5659999999999998</v>
      </c>
      <c r="N848">
        <v>4.7089999999999996</v>
      </c>
      <c r="O848">
        <v>4.8331999999999997</v>
      </c>
      <c r="P848">
        <v>4.9402999999999997</v>
      </c>
      <c r="Q848">
        <v>5.0319000000000003</v>
      </c>
      <c r="R848">
        <v>5.1093999999999999</v>
      </c>
      <c r="S848">
        <v>5.1740000000000004</v>
      </c>
      <c r="T848">
        <v>5.2268999999999997</v>
      </c>
      <c r="U848">
        <v>5.2691999999999997</v>
      </c>
      <c r="V848" s="34">
        <f t="shared" si="26"/>
        <v>1</v>
      </c>
      <c r="W848" t="str">
        <f t="shared" si="27"/>
        <v>20031</v>
      </c>
    </row>
    <row r="849" spans="1:23" x14ac:dyDescent="0.25">
      <c r="A849" s="38">
        <v>37712</v>
      </c>
      <c r="B849">
        <v>1.1556</v>
      </c>
      <c r="C849">
        <v>1.5230999999999999</v>
      </c>
      <c r="D849">
        <v>1.99</v>
      </c>
      <c r="E849">
        <v>2.4356</v>
      </c>
      <c r="F849">
        <v>2.8342999999999998</v>
      </c>
      <c r="G849">
        <v>3.1858</v>
      </c>
      <c r="H849">
        <v>3.4952000000000001</v>
      </c>
      <c r="I849">
        <v>3.7679</v>
      </c>
      <c r="J849">
        <v>4.0083000000000002</v>
      </c>
      <c r="K849">
        <v>4.2201000000000004</v>
      </c>
      <c r="L849">
        <v>4.4063999999999997</v>
      </c>
      <c r="M849">
        <v>4.5697999999999999</v>
      </c>
      <c r="N849">
        <v>4.7125000000000004</v>
      </c>
      <c r="O849">
        <v>4.8365999999999998</v>
      </c>
      <c r="P849">
        <v>4.9436</v>
      </c>
      <c r="Q849">
        <v>5.0353000000000003</v>
      </c>
      <c r="R849">
        <v>5.1128999999999998</v>
      </c>
      <c r="S849">
        <v>5.1779000000000002</v>
      </c>
      <c r="T849">
        <v>5.2313000000000001</v>
      </c>
      <c r="U849">
        <v>5.2742000000000004</v>
      </c>
      <c r="V849" s="34">
        <f t="shared" si="26"/>
        <v>0</v>
      </c>
      <c r="W849" t="str">
        <f t="shared" si="27"/>
        <v/>
      </c>
    </row>
    <row r="850" spans="1:23" x14ac:dyDescent="0.25">
      <c r="A850" s="38">
        <v>37713</v>
      </c>
      <c r="B850">
        <v>1.2098</v>
      </c>
      <c r="C850">
        <v>1.6156999999999999</v>
      </c>
      <c r="D850">
        <v>2.1029</v>
      </c>
      <c r="E850">
        <v>2.5546000000000002</v>
      </c>
      <c r="F850">
        <v>2.9531000000000001</v>
      </c>
      <c r="G850">
        <v>3.3024</v>
      </c>
      <c r="H850">
        <v>3.6092</v>
      </c>
      <c r="I850">
        <v>3.8793000000000002</v>
      </c>
      <c r="J850">
        <v>4.1172000000000004</v>
      </c>
      <c r="K850">
        <v>4.3266999999999998</v>
      </c>
      <c r="L850">
        <v>4.5106999999999999</v>
      </c>
      <c r="M850">
        <v>4.6718999999999999</v>
      </c>
      <c r="N850">
        <v>4.8124000000000002</v>
      </c>
      <c r="O850">
        <v>4.9341999999999997</v>
      </c>
      <c r="P850">
        <v>5.0389999999999997</v>
      </c>
      <c r="Q850">
        <v>5.1284000000000001</v>
      </c>
      <c r="R850">
        <v>5.2039</v>
      </c>
      <c r="S850">
        <v>5.2666000000000004</v>
      </c>
      <c r="T850">
        <v>5.3178000000000001</v>
      </c>
      <c r="U850">
        <v>5.3586</v>
      </c>
      <c r="V850" s="34">
        <f t="shared" si="26"/>
        <v>0</v>
      </c>
      <c r="W850" t="str">
        <f t="shared" si="27"/>
        <v/>
      </c>
    </row>
    <row r="851" spans="1:23" x14ac:dyDescent="0.25">
      <c r="A851" s="38">
        <v>37714</v>
      </c>
      <c r="B851">
        <v>1.1724000000000001</v>
      </c>
      <c r="C851">
        <v>1.581</v>
      </c>
      <c r="D851">
        <v>2.0754000000000001</v>
      </c>
      <c r="E851">
        <v>2.5316000000000001</v>
      </c>
      <c r="F851">
        <v>2.9329999999999998</v>
      </c>
      <c r="G851">
        <v>3.2846000000000002</v>
      </c>
      <c r="H851">
        <v>3.5935999999999999</v>
      </c>
      <c r="I851">
        <v>3.8658999999999999</v>
      </c>
      <c r="J851">
        <v>4.1062000000000003</v>
      </c>
      <c r="K851">
        <v>4.3182999999999998</v>
      </c>
      <c r="L851">
        <v>4.5049999999999999</v>
      </c>
      <c r="M851">
        <v>4.6689999999999996</v>
      </c>
      <c r="N851">
        <v>4.8124000000000002</v>
      </c>
      <c r="O851">
        <v>4.9371999999999998</v>
      </c>
      <c r="P851">
        <v>5.0450999999999997</v>
      </c>
      <c r="Q851">
        <v>5.1375000000000002</v>
      </c>
      <c r="R851">
        <v>5.2160000000000002</v>
      </c>
      <c r="S851">
        <v>5.2817999999999996</v>
      </c>
      <c r="T851">
        <v>5.3360000000000003</v>
      </c>
      <c r="U851">
        <v>5.3796999999999997</v>
      </c>
      <c r="V851" s="34">
        <f t="shared" si="26"/>
        <v>0</v>
      </c>
      <c r="W851" t="str">
        <f t="shared" si="27"/>
        <v/>
      </c>
    </row>
    <row r="852" spans="1:23" x14ac:dyDescent="0.25">
      <c r="A852" s="38">
        <v>37715</v>
      </c>
      <c r="B852">
        <v>1.1658999999999999</v>
      </c>
      <c r="C852">
        <v>1.5843</v>
      </c>
      <c r="D852">
        <v>2.0870000000000002</v>
      </c>
      <c r="E852">
        <v>2.5485000000000002</v>
      </c>
      <c r="F852">
        <v>2.9533999999999998</v>
      </c>
      <c r="G852">
        <v>3.3075000000000001</v>
      </c>
      <c r="H852">
        <v>3.6183000000000001</v>
      </c>
      <c r="I852">
        <v>3.8919999999999999</v>
      </c>
      <c r="J852">
        <v>4.1332000000000004</v>
      </c>
      <c r="K852">
        <v>4.3459000000000003</v>
      </c>
      <c r="L852">
        <v>4.5327999999999999</v>
      </c>
      <c r="M852">
        <v>4.6967999999999996</v>
      </c>
      <c r="N852">
        <v>4.8399000000000001</v>
      </c>
      <c r="O852">
        <v>4.9641999999999999</v>
      </c>
      <c r="P852">
        <v>5.0713999999999997</v>
      </c>
      <c r="Q852">
        <v>5.1631</v>
      </c>
      <c r="R852">
        <v>5.2405999999999997</v>
      </c>
      <c r="S852">
        <v>5.3052999999999999</v>
      </c>
      <c r="T852">
        <v>5.3583999999999996</v>
      </c>
      <c r="U852">
        <v>5.4008000000000003</v>
      </c>
      <c r="V852" s="34">
        <f t="shared" si="26"/>
        <v>0</v>
      </c>
      <c r="W852" t="str">
        <f t="shared" si="27"/>
        <v/>
      </c>
    </row>
    <row r="853" spans="1:23" x14ac:dyDescent="0.25">
      <c r="A853" s="38">
        <v>37718</v>
      </c>
      <c r="B853">
        <v>1.2379</v>
      </c>
      <c r="C853">
        <v>1.6845000000000001</v>
      </c>
      <c r="D853">
        <v>2.1938</v>
      </c>
      <c r="E853">
        <v>2.6520999999999999</v>
      </c>
      <c r="F853">
        <v>3.05</v>
      </c>
      <c r="G853">
        <v>3.3959999999999999</v>
      </c>
      <c r="H853">
        <v>3.6985999999999999</v>
      </c>
      <c r="I853">
        <v>3.9645000000000001</v>
      </c>
      <c r="J853">
        <v>4.1986999999999997</v>
      </c>
      <c r="K853">
        <v>4.4048999999999996</v>
      </c>
      <c r="L853">
        <v>4.5861999999999998</v>
      </c>
      <c r="M853">
        <v>4.7453000000000003</v>
      </c>
      <c r="N853">
        <v>4.8841000000000001</v>
      </c>
      <c r="O853">
        <v>5.0048000000000004</v>
      </c>
      <c r="P853">
        <v>5.1089000000000002</v>
      </c>
      <c r="Q853">
        <v>5.1981000000000002</v>
      </c>
      <c r="R853">
        <v>5.2736000000000001</v>
      </c>
      <c r="S853">
        <v>5.3368000000000002</v>
      </c>
      <c r="T853">
        <v>5.3887999999999998</v>
      </c>
      <c r="U853">
        <v>5.4305000000000003</v>
      </c>
      <c r="V853" s="34">
        <f t="shared" si="26"/>
        <v>0</v>
      </c>
      <c r="W853" t="str">
        <f t="shared" si="27"/>
        <v/>
      </c>
    </row>
    <row r="854" spans="1:23" x14ac:dyDescent="0.25">
      <c r="A854" s="38">
        <v>37719</v>
      </c>
      <c r="B854">
        <v>1.1941999999999999</v>
      </c>
      <c r="C854">
        <v>1.6065</v>
      </c>
      <c r="D854">
        <v>2.105</v>
      </c>
      <c r="E854">
        <v>2.5630000000000002</v>
      </c>
      <c r="F854">
        <v>2.9630000000000001</v>
      </c>
      <c r="G854">
        <v>3.3107000000000002</v>
      </c>
      <c r="H854">
        <v>3.6141999999999999</v>
      </c>
      <c r="I854">
        <v>3.8803999999999998</v>
      </c>
      <c r="J854">
        <v>4.1144999999999996</v>
      </c>
      <c r="K854">
        <v>4.3204000000000002</v>
      </c>
      <c r="L854">
        <v>4.5015000000000001</v>
      </c>
      <c r="M854">
        <v>4.6604000000000001</v>
      </c>
      <c r="N854">
        <v>4.7992999999999997</v>
      </c>
      <c r="O854">
        <v>4.92</v>
      </c>
      <c r="P854">
        <v>5.0244999999999997</v>
      </c>
      <c r="Q854">
        <v>5.1140999999999996</v>
      </c>
      <c r="R854">
        <v>5.1901999999999999</v>
      </c>
      <c r="S854">
        <v>5.2542</v>
      </c>
      <c r="T854">
        <v>5.3070000000000004</v>
      </c>
      <c r="U854">
        <v>5.3498000000000001</v>
      </c>
      <c r="V854" s="34">
        <f t="shared" si="26"/>
        <v>0</v>
      </c>
      <c r="W854" t="str">
        <f t="shared" si="27"/>
        <v/>
      </c>
    </row>
    <row r="855" spans="1:23" x14ac:dyDescent="0.25">
      <c r="A855" s="38">
        <v>37720</v>
      </c>
      <c r="B855">
        <v>1.1749000000000001</v>
      </c>
      <c r="C855">
        <v>1.575</v>
      </c>
      <c r="D855">
        <v>2.0699000000000001</v>
      </c>
      <c r="E855">
        <v>2.5259999999999998</v>
      </c>
      <c r="F855">
        <v>2.9258999999999999</v>
      </c>
      <c r="G855">
        <v>3.2749000000000001</v>
      </c>
      <c r="H855">
        <v>3.5808</v>
      </c>
      <c r="I855">
        <v>3.8498999999999999</v>
      </c>
      <c r="J855">
        <v>4.0872000000000002</v>
      </c>
      <c r="K855">
        <v>4.2962999999999996</v>
      </c>
      <c r="L855">
        <v>4.4804000000000004</v>
      </c>
      <c r="M855">
        <v>4.6421000000000001</v>
      </c>
      <c r="N855">
        <v>4.7834000000000003</v>
      </c>
      <c r="O855">
        <v>4.9063999999999997</v>
      </c>
      <c r="P855">
        <v>5.0128000000000004</v>
      </c>
      <c r="Q855">
        <v>5.1040000000000001</v>
      </c>
      <c r="R855">
        <v>5.1814999999999998</v>
      </c>
      <c r="S855">
        <v>5.2465000000000002</v>
      </c>
      <c r="T855">
        <v>5.3002000000000002</v>
      </c>
      <c r="U855">
        <v>5.3434999999999997</v>
      </c>
      <c r="V855" s="34">
        <f t="shared" si="26"/>
        <v>0</v>
      </c>
      <c r="W855" t="str">
        <f t="shared" si="27"/>
        <v/>
      </c>
    </row>
    <row r="856" spans="1:23" x14ac:dyDescent="0.25">
      <c r="A856" s="38">
        <v>37721</v>
      </c>
      <c r="B856">
        <v>1.2102999999999999</v>
      </c>
      <c r="C856">
        <v>1.6198999999999999</v>
      </c>
      <c r="D856">
        <v>2.1032000000000002</v>
      </c>
      <c r="E856">
        <v>2.5482</v>
      </c>
      <c r="F856">
        <v>2.9413</v>
      </c>
      <c r="G856">
        <v>3.2873999999999999</v>
      </c>
      <c r="H856">
        <v>3.5928</v>
      </c>
      <c r="I856">
        <v>3.8628</v>
      </c>
      <c r="J856">
        <v>4.1014999999999997</v>
      </c>
      <c r="K856">
        <v>4.3124000000000002</v>
      </c>
      <c r="L856">
        <v>4.4981</v>
      </c>
      <c r="M856">
        <v>4.6612</v>
      </c>
      <c r="N856">
        <v>4.8037000000000001</v>
      </c>
      <c r="O856">
        <v>4.9276</v>
      </c>
      <c r="P856">
        <v>5.0343999999999998</v>
      </c>
      <c r="Q856">
        <v>5.1257999999999999</v>
      </c>
      <c r="R856">
        <v>5.2031000000000001</v>
      </c>
      <c r="S856">
        <v>5.2675999999999998</v>
      </c>
      <c r="T856">
        <v>5.3204000000000002</v>
      </c>
      <c r="U856">
        <v>5.3627000000000002</v>
      </c>
      <c r="V856" s="34">
        <f t="shared" si="26"/>
        <v>0</v>
      </c>
      <c r="W856" t="str">
        <f t="shared" si="27"/>
        <v/>
      </c>
    </row>
    <row r="857" spans="1:23" x14ac:dyDescent="0.25">
      <c r="A857" s="38">
        <v>37722</v>
      </c>
      <c r="B857">
        <v>1.2557</v>
      </c>
      <c r="C857">
        <v>1.6781999999999999</v>
      </c>
      <c r="D857">
        <v>2.1640999999999999</v>
      </c>
      <c r="E857">
        <v>2.6076999999999999</v>
      </c>
      <c r="F857">
        <v>2.9981</v>
      </c>
      <c r="G857">
        <v>3.3410000000000002</v>
      </c>
      <c r="H857">
        <v>3.6433</v>
      </c>
      <c r="I857">
        <v>3.9100999999999999</v>
      </c>
      <c r="J857">
        <v>4.1458000000000004</v>
      </c>
      <c r="K857">
        <v>4.3537999999999997</v>
      </c>
      <c r="L857">
        <v>4.5366999999999997</v>
      </c>
      <c r="M857">
        <v>4.6970999999999998</v>
      </c>
      <c r="N857">
        <v>4.8371000000000004</v>
      </c>
      <c r="O857">
        <v>4.9584999999999999</v>
      </c>
      <c r="P857">
        <v>5.0629999999999997</v>
      </c>
      <c r="Q857">
        <v>5.1521999999999997</v>
      </c>
      <c r="R857">
        <v>5.2275</v>
      </c>
      <c r="S857">
        <v>5.2900999999999998</v>
      </c>
      <c r="T857">
        <v>5.3411999999999997</v>
      </c>
      <c r="U857">
        <v>5.3818999999999999</v>
      </c>
      <c r="V857" s="34">
        <f t="shared" si="26"/>
        <v>0</v>
      </c>
      <c r="W857" t="str">
        <f t="shared" si="27"/>
        <v/>
      </c>
    </row>
    <row r="858" spans="1:23" x14ac:dyDescent="0.25">
      <c r="A858" s="38">
        <v>37725</v>
      </c>
      <c r="B858">
        <v>1.3022</v>
      </c>
      <c r="C858">
        <v>1.7414000000000001</v>
      </c>
      <c r="D858">
        <v>2.2296999999999998</v>
      </c>
      <c r="E858">
        <v>2.6705999999999999</v>
      </c>
      <c r="F858">
        <v>3.0565000000000002</v>
      </c>
      <c r="G858">
        <v>3.3944000000000001</v>
      </c>
      <c r="H858">
        <v>3.6917</v>
      </c>
      <c r="I858">
        <v>3.9538000000000002</v>
      </c>
      <c r="J858">
        <v>4.1852999999999998</v>
      </c>
      <c r="K858">
        <v>4.3893000000000004</v>
      </c>
      <c r="L858">
        <v>4.5689000000000002</v>
      </c>
      <c r="M858">
        <v>4.7263000000000002</v>
      </c>
      <c r="N858">
        <v>4.8636999999999997</v>
      </c>
      <c r="O858">
        <v>4.9828999999999999</v>
      </c>
      <c r="P858">
        <v>5.0856000000000003</v>
      </c>
      <c r="Q858">
        <v>5.1733000000000002</v>
      </c>
      <c r="R858">
        <v>5.2473999999999998</v>
      </c>
      <c r="S858">
        <v>5.3090999999999999</v>
      </c>
      <c r="T858">
        <v>5.3594999999999997</v>
      </c>
      <c r="U858">
        <v>5.3997999999999999</v>
      </c>
      <c r="V858" s="34">
        <f t="shared" si="26"/>
        <v>0</v>
      </c>
      <c r="W858" t="str">
        <f t="shared" si="27"/>
        <v/>
      </c>
    </row>
    <row r="859" spans="1:23" x14ac:dyDescent="0.25">
      <c r="A859" s="38">
        <v>37726</v>
      </c>
      <c r="B859">
        <v>1.2744</v>
      </c>
      <c r="C859">
        <v>1.6993</v>
      </c>
      <c r="D859">
        <v>2.181</v>
      </c>
      <c r="E859">
        <v>2.6173999999999999</v>
      </c>
      <c r="F859">
        <v>3</v>
      </c>
      <c r="G859">
        <v>3.3355000000000001</v>
      </c>
      <c r="H859">
        <v>3.6309</v>
      </c>
      <c r="I859">
        <v>3.8919000000000001</v>
      </c>
      <c r="J859">
        <v>4.1226000000000003</v>
      </c>
      <c r="K859">
        <v>4.3263999999999996</v>
      </c>
      <c r="L859">
        <v>4.5060000000000002</v>
      </c>
      <c r="M859">
        <v>4.6638000000000002</v>
      </c>
      <c r="N859">
        <v>4.8018000000000001</v>
      </c>
      <c r="O859">
        <v>4.9218999999999999</v>
      </c>
      <c r="P859">
        <v>5.0255999999999998</v>
      </c>
      <c r="Q859">
        <v>5.1144999999999996</v>
      </c>
      <c r="R859">
        <v>5.1898999999999997</v>
      </c>
      <c r="S859">
        <v>5.2530000000000001</v>
      </c>
      <c r="T859">
        <v>5.3048999999999999</v>
      </c>
      <c r="U859">
        <v>5.3465999999999996</v>
      </c>
      <c r="V859" s="34">
        <f t="shared" si="26"/>
        <v>0</v>
      </c>
      <c r="W859" t="str">
        <f t="shared" si="27"/>
        <v/>
      </c>
    </row>
    <row r="860" spans="1:23" x14ac:dyDescent="0.25">
      <c r="A860" s="38">
        <v>37727</v>
      </c>
      <c r="B860">
        <v>1.2643</v>
      </c>
      <c r="C860">
        <v>1.6920999999999999</v>
      </c>
      <c r="D860">
        <v>2.1756000000000002</v>
      </c>
      <c r="E860">
        <v>2.6103999999999998</v>
      </c>
      <c r="F860">
        <v>2.9906999999999999</v>
      </c>
      <c r="G860">
        <v>3.3243</v>
      </c>
      <c r="H860">
        <v>3.6181999999999999</v>
      </c>
      <c r="I860">
        <v>3.8780000000000001</v>
      </c>
      <c r="J860">
        <v>4.1077000000000004</v>
      </c>
      <c r="K860">
        <v>4.3106999999999998</v>
      </c>
      <c r="L860">
        <v>4.4896000000000003</v>
      </c>
      <c r="M860">
        <v>4.6467000000000001</v>
      </c>
      <c r="N860">
        <v>4.7840999999999996</v>
      </c>
      <c r="O860">
        <v>4.9035000000000002</v>
      </c>
      <c r="P860">
        <v>5.0067000000000004</v>
      </c>
      <c r="Q860">
        <v>5.0949999999999998</v>
      </c>
      <c r="R860">
        <v>5.1696999999999997</v>
      </c>
      <c r="S860">
        <v>5.2321999999999997</v>
      </c>
      <c r="T860">
        <v>5.2835000000000001</v>
      </c>
      <c r="U860">
        <v>5.3246000000000002</v>
      </c>
      <c r="V860" s="34">
        <f t="shared" si="26"/>
        <v>0</v>
      </c>
      <c r="W860" t="str">
        <f t="shared" si="27"/>
        <v/>
      </c>
    </row>
    <row r="861" spans="1:23" x14ac:dyDescent="0.25">
      <c r="A861" s="38">
        <v>37728</v>
      </c>
      <c r="B861">
        <v>1.2911999999999999</v>
      </c>
      <c r="C861">
        <v>1.7345999999999999</v>
      </c>
      <c r="D861">
        <v>2.2204000000000002</v>
      </c>
      <c r="E861">
        <v>2.6537999999999999</v>
      </c>
      <c r="F861">
        <v>3.0306000000000002</v>
      </c>
      <c r="G861">
        <v>3.3593000000000002</v>
      </c>
      <c r="H861">
        <v>3.6480000000000001</v>
      </c>
      <c r="I861">
        <v>3.9022999999999999</v>
      </c>
      <c r="J861">
        <v>4.1265999999999998</v>
      </c>
      <c r="K861">
        <v>4.3243</v>
      </c>
      <c r="L861">
        <v>4.4983000000000004</v>
      </c>
      <c r="M861">
        <v>4.6508000000000003</v>
      </c>
      <c r="N861">
        <v>4.7839999999999998</v>
      </c>
      <c r="O861">
        <v>4.8996000000000004</v>
      </c>
      <c r="P861">
        <v>4.9992000000000001</v>
      </c>
      <c r="Q861">
        <v>5.0843999999999996</v>
      </c>
      <c r="R861">
        <v>5.1563999999999997</v>
      </c>
      <c r="S861">
        <v>5.2164000000000001</v>
      </c>
      <c r="T861">
        <v>5.2655000000000003</v>
      </c>
      <c r="U861">
        <v>5.3048000000000002</v>
      </c>
      <c r="V861" s="34">
        <f t="shared" si="26"/>
        <v>0</v>
      </c>
      <c r="W861" t="str">
        <f t="shared" si="27"/>
        <v/>
      </c>
    </row>
    <row r="862" spans="1:23" x14ac:dyDescent="0.25">
      <c r="A862" s="38">
        <v>37729</v>
      </c>
      <c r="B862" t="s">
        <v>84</v>
      </c>
      <c r="C862" t="s">
        <v>84</v>
      </c>
      <c r="D862" t="s">
        <v>84</v>
      </c>
      <c r="E862" t="s">
        <v>84</v>
      </c>
      <c r="F862" t="s">
        <v>84</v>
      </c>
      <c r="G862" t="s">
        <v>84</v>
      </c>
      <c r="H862" t="s">
        <v>84</v>
      </c>
      <c r="I862" t="s">
        <v>84</v>
      </c>
      <c r="J862" t="s">
        <v>84</v>
      </c>
      <c r="K862" t="s">
        <v>84</v>
      </c>
      <c r="L862" t="s">
        <v>84</v>
      </c>
      <c r="M862" t="s">
        <v>84</v>
      </c>
      <c r="N862" t="s">
        <v>84</v>
      </c>
      <c r="O862" t="s">
        <v>84</v>
      </c>
      <c r="P862" t="s">
        <v>84</v>
      </c>
      <c r="Q862" t="s">
        <v>84</v>
      </c>
      <c r="R862" t="s">
        <v>84</v>
      </c>
      <c r="S862" t="s">
        <v>84</v>
      </c>
      <c r="T862" t="s">
        <v>84</v>
      </c>
      <c r="U862" t="s">
        <v>84</v>
      </c>
      <c r="V862" s="34">
        <f t="shared" si="26"/>
        <v>0</v>
      </c>
      <c r="W862" t="str">
        <f t="shared" si="27"/>
        <v/>
      </c>
    </row>
    <row r="863" spans="1:23" x14ac:dyDescent="0.25">
      <c r="A863" s="38">
        <v>37732</v>
      </c>
      <c r="B863">
        <v>1.2946</v>
      </c>
      <c r="C863">
        <v>1.7411000000000001</v>
      </c>
      <c r="D863">
        <v>2.2363</v>
      </c>
      <c r="E863">
        <v>2.6762999999999999</v>
      </c>
      <c r="F863">
        <v>3.0562999999999998</v>
      </c>
      <c r="G863">
        <v>3.3860000000000001</v>
      </c>
      <c r="H863">
        <v>3.6741000000000001</v>
      </c>
      <c r="I863">
        <v>3.9272</v>
      </c>
      <c r="J863">
        <v>4.1500000000000004</v>
      </c>
      <c r="K863">
        <v>4.3460999999999999</v>
      </c>
      <c r="L863">
        <v>4.5185000000000004</v>
      </c>
      <c r="M863">
        <v>4.6696</v>
      </c>
      <c r="N863">
        <v>4.8014000000000001</v>
      </c>
      <c r="O863">
        <v>4.9158999999999997</v>
      </c>
      <c r="P863">
        <v>5.0147000000000004</v>
      </c>
      <c r="Q863">
        <v>5.0991</v>
      </c>
      <c r="R863">
        <v>5.1704999999999997</v>
      </c>
      <c r="S863">
        <v>5.2302</v>
      </c>
      <c r="T863">
        <v>5.2792000000000003</v>
      </c>
      <c r="U863">
        <v>5.3183999999999996</v>
      </c>
      <c r="V863" s="34">
        <f t="shared" si="26"/>
        <v>0</v>
      </c>
      <c r="W863" t="str">
        <f t="shared" si="27"/>
        <v/>
      </c>
    </row>
    <row r="864" spans="1:23" x14ac:dyDescent="0.25">
      <c r="A864" s="38">
        <v>37733</v>
      </c>
      <c r="B864">
        <v>1.2870999999999999</v>
      </c>
      <c r="C864">
        <v>1.7244999999999999</v>
      </c>
      <c r="D864">
        <v>2.2202999999999999</v>
      </c>
      <c r="E864">
        <v>2.6657000000000002</v>
      </c>
      <c r="F864">
        <v>3.0516000000000001</v>
      </c>
      <c r="G864">
        <v>3.3862000000000001</v>
      </c>
      <c r="H864">
        <v>3.6783000000000001</v>
      </c>
      <c r="I864">
        <v>3.9344000000000001</v>
      </c>
      <c r="J864">
        <v>4.1595000000000004</v>
      </c>
      <c r="K864">
        <v>4.3573000000000004</v>
      </c>
      <c r="L864">
        <v>4.5309999999999997</v>
      </c>
      <c r="M864">
        <v>4.6829000000000001</v>
      </c>
      <c r="N864">
        <v>4.8154000000000003</v>
      </c>
      <c r="O864">
        <v>4.9302999999999999</v>
      </c>
      <c r="P864">
        <v>5.0292000000000003</v>
      </c>
      <c r="Q864">
        <v>5.1136999999999997</v>
      </c>
      <c r="R864">
        <v>5.1849999999999996</v>
      </c>
      <c r="S864">
        <v>5.2445000000000004</v>
      </c>
      <c r="T864">
        <v>5.2930999999999999</v>
      </c>
      <c r="U864">
        <v>5.3319999999999999</v>
      </c>
      <c r="V864" s="34">
        <f t="shared" si="26"/>
        <v>0</v>
      </c>
      <c r="W864" t="str">
        <f t="shared" si="27"/>
        <v/>
      </c>
    </row>
    <row r="865" spans="1:23" x14ac:dyDescent="0.25">
      <c r="A865" s="38">
        <v>37734</v>
      </c>
      <c r="B865">
        <v>1.2806999999999999</v>
      </c>
      <c r="C865">
        <v>1.7181999999999999</v>
      </c>
      <c r="D865">
        <v>2.2181999999999999</v>
      </c>
      <c r="E865">
        <v>2.6692</v>
      </c>
      <c r="F865">
        <v>3.0588000000000002</v>
      </c>
      <c r="G865">
        <v>3.3946000000000001</v>
      </c>
      <c r="H865">
        <v>3.6859999999999999</v>
      </c>
      <c r="I865">
        <v>3.9401000000000002</v>
      </c>
      <c r="J865">
        <v>4.1624999999999996</v>
      </c>
      <c r="K865">
        <v>4.3574000000000002</v>
      </c>
      <c r="L865">
        <v>4.5279999999999996</v>
      </c>
      <c r="M865">
        <v>4.6771000000000003</v>
      </c>
      <c r="N865">
        <v>4.8068999999999997</v>
      </c>
      <c r="O865">
        <v>4.9194000000000004</v>
      </c>
      <c r="P865">
        <v>5.0162000000000004</v>
      </c>
      <c r="Q865">
        <v>5.0987999999999998</v>
      </c>
      <c r="R865">
        <v>5.1687000000000003</v>
      </c>
      <c r="S865">
        <v>5.2268999999999997</v>
      </c>
      <c r="T865">
        <v>5.2746000000000004</v>
      </c>
      <c r="U865">
        <v>5.3128000000000002</v>
      </c>
      <c r="V865" s="34">
        <f t="shared" si="26"/>
        <v>0</v>
      </c>
      <c r="W865" t="str">
        <f t="shared" si="27"/>
        <v/>
      </c>
    </row>
    <row r="866" spans="1:23" x14ac:dyDescent="0.25">
      <c r="A866" s="38">
        <v>37735</v>
      </c>
      <c r="B866">
        <v>1.234</v>
      </c>
      <c r="C866">
        <v>1.6327</v>
      </c>
      <c r="D866">
        <v>2.1217999999999999</v>
      </c>
      <c r="E866">
        <v>2.5714000000000001</v>
      </c>
      <c r="F866">
        <v>2.9619</v>
      </c>
      <c r="G866">
        <v>3.2989000000000002</v>
      </c>
      <c r="H866">
        <v>3.5912000000000002</v>
      </c>
      <c r="I866">
        <v>3.8458999999999999</v>
      </c>
      <c r="J866">
        <v>4.0689000000000002</v>
      </c>
      <c r="K866">
        <v>4.2643000000000004</v>
      </c>
      <c r="L866">
        <v>4.4355000000000002</v>
      </c>
      <c r="M866">
        <v>4.5853000000000002</v>
      </c>
      <c r="N866">
        <v>4.7159000000000004</v>
      </c>
      <c r="O866">
        <v>4.8292999999999999</v>
      </c>
      <c r="P866">
        <v>4.9272</v>
      </c>
      <c r="Q866">
        <v>5.0110999999999999</v>
      </c>
      <c r="R866">
        <v>5.0822000000000003</v>
      </c>
      <c r="S866">
        <v>5.1418999999999997</v>
      </c>
      <c r="T866">
        <v>5.1910999999999996</v>
      </c>
      <c r="U866">
        <v>5.2309000000000001</v>
      </c>
      <c r="V866" s="34">
        <f t="shared" si="26"/>
        <v>0</v>
      </c>
      <c r="W866" t="str">
        <f t="shared" si="27"/>
        <v/>
      </c>
    </row>
    <row r="867" spans="1:23" x14ac:dyDescent="0.25">
      <c r="A867" s="38">
        <v>37736</v>
      </c>
      <c r="B867">
        <v>1.2045999999999999</v>
      </c>
      <c r="C867">
        <v>1.5904</v>
      </c>
      <c r="D867">
        <v>2.0735000000000001</v>
      </c>
      <c r="E867">
        <v>2.5247000000000002</v>
      </c>
      <c r="F867">
        <v>2.9205000000000001</v>
      </c>
      <c r="G867">
        <v>3.2639</v>
      </c>
      <c r="H867">
        <v>3.5626000000000002</v>
      </c>
      <c r="I867">
        <v>3.8233000000000001</v>
      </c>
      <c r="J867">
        <v>4.0514999999999999</v>
      </c>
      <c r="K867">
        <v>4.2514000000000003</v>
      </c>
      <c r="L867">
        <v>4.4264000000000001</v>
      </c>
      <c r="M867">
        <v>4.5792999999999999</v>
      </c>
      <c r="N867">
        <v>4.7123999999999997</v>
      </c>
      <c r="O867">
        <v>4.8277000000000001</v>
      </c>
      <c r="P867">
        <v>4.9268999999999998</v>
      </c>
      <c r="Q867">
        <v>5.0117000000000003</v>
      </c>
      <c r="R867">
        <v>5.0833000000000004</v>
      </c>
      <c r="S867">
        <v>5.1429999999999998</v>
      </c>
      <c r="T867">
        <v>5.1920000000000002</v>
      </c>
      <c r="U867">
        <v>5.2313000000000001</v>
      </c>
      <c r="V867" s="34">
        <f t="shared" si="26"/>
        <v>0</v>
      </c>
      <c r="W867" t="str">
        <f t="shared" si="27"/>
        <v/>
      </c>
    </row>
    <row r="868" spans="1:23" x14ac:dyDescent="0.25">
      <c r="A868" s="38">
        <v>37739</v>
      </c>
      <c r="B868">
        <v>1.2181</v>
      </c>
      <c r="C868">
        <v>1.6135999999999999</v>
      </c>
      <c r="D868">
        <v>2.0966</v>
      </c>
      <c r="E868">
        <v>2.5438999999999998</v>
      </c>
      <c r="F868">
        <v>2.9357000000000002</v>
      </c>
      <c r="G868">
        <v>3.2757999999999998</v>
      </c>
      <c r="H868">
        <v>3.5720000000000001</v>
      </c>
      <c r="I868">
        <v>3.8308</v>
      </c>
      <c r="J868">
        <v>4.0575000000000001</v>
      </c>
      <c r="K868">
        <v>4.2561999999999998</v>
      </c>
      <c r="L868">
        <v>4.4302000000000001</v>
      </c>
      <c r="M868">
        <v>4.5823</v>
      </c>
      <c r="N868">
        <v>4.7145000000000001</v>
      </c>
      <c r="O868">
        <v>4.8289999999999997</v>
      </c>
      <c r="P868">
        <v>4.9275000000000002</v>
      </c>
      <c r="Q868">
        <v>5.0114000000000001</v>
      </c>
      <c r="R868">
        <v>5.0823</v>
      </c>
      <c r="S868">
        <v>5.1412000000000004</v>
      </c>
      <c r="T868">
        <v>5.1894</v>
      </c>
      <c r="U868">
        <v>5.2278000000000002</v>
      </c>
      <c r="V868" s="34">
        <f t="shared" si="26"/>
        <v>0</v>
      </c>
      <c r="W868" t="str">
        <f t="shared" si="27"/>
        <v/>
      </c>
    </row>
    <row r="869" spans="1:23" x14ac:dyDescent="0.25">
      <c r="A869" s="38">
        <v>37740</v>
      </c>
      <c r="B869">
        <v>1.2331000000000001</v>
      </c>
      <c r="C869">
        <v>1.6403000000000001</v>
      </c>
      <c r="D869">
        <v>2.1313</v>
      </c>
      <c r="E869">
        <v>2.5825999999999998</v>
      </c>
      <c r="F869">
        <v>2.9754999999999998</v>
      </c>
      <c r="G869">
        <v>3.3151999999999999</v>
      </c>
      <c r="H869">
        <v>3.6101999999999999</v>
      </c>
      <c r="I869">
        <v>3.8675000000000002</v>
      </c>
      <c r="J869">
        <v>4.0925000000000002</v>
      </c>
      <c r="K869">
        <v>4.2896000000000001</v>
      </c>
      <c r="L869">
        <v>4.4621000000000004</v>
      </c>
      <c r="M869">
        <v>4.6127000000000002</v>
      </c>
      <c r="N869">
        <v>4.7435999999999998</v>
      </c>
      <c r="O869">
        <v>4.8570000000000002</v>
      </c>
      <c r="P869">
        <v>4.9545000000000003</v>
      </c>
      <c r="Q869">
        <v>5.0376000000000003</v>
      </c>
      <c r="R869">
        <v>5.1078000000000001</v>
      </c>
      <c r="S869">
        <v>5.1661999999999999</v>
      </c>
      <c r="T869">
        <v>5.2140000000000004</v>
      </c>
      <c r="U869">
        <v>5.2522000000000002</v>
      </c>
      <c r="V869" s="34">
        <f t="shared" si="26"/>
        <v>0</v>
      </c>
      <c r="W869" t="str">
        <f t="shared" si="27"/>
        <v/>
      </c>
    </row>
    <row r="870" spans="1:23" x14ac:dyDescent="0.25">
      <c r="A870" s="38">
        <v>37741</v>
      </c>
      <c r="B870">
        <v>1.1634</v>
      </c>
      <c r="C870">
        <v>1.5326</v>
      </c>
      <c r="D870">
        <v>2.0186000000000002</v>
      </c>
      <c r="E870">
        <v>2.4799000000000002</v>
      </c>
      <c r="F870">
        <v>2.8853</v>
      </c>
      <c r="G870">
        <v>3.2351999999999999</v>
      </c>
      <c r="H870">
        <v>3.5369000000000002</v>
      </c>
      <c r="I870">
        <v>3.7982</v>
      </c>
      <c r="J870">
        <v>4.0252999999999997</v>
      </c>
      <c r="K870">
        <v>4.2230999999999996</v>
      </c>
      <c r="L870">
        <v>4.3955000000000002</v>
      </c>
      <c r="M870">
        <v>4.5457000000000001</v>
      </c>
      <c r="N870">
        <v>4.6760999999999999</v>
      </c>
      <c r="O870">
        <v>4.7888999999999999</v>
      </c>
      <c r="P870">
        <v>4.8860000000000001</v>
      </c>
      <c r="Q870">
        <v>4.9688999999999997</v>
      </c>
      <c r="R870">
        <v>5.0391000000000004</v>
      </c>
      <c r="S870">
        <v>5.0978000000000003</v>
      </c>
      <c r="T870">
        <v>5.1460999999999997</v>
      </c>
      <c r="U870">
        <v>5.1851000000000003</v>
      </c>
      <c r="V870" s="34">
        <f t="shared" si="26"/>
        <v>0</v>
      </c>
      <c r="W870" t="str">
        <f t="shared" si="27"/>
        <v/>
      </c>
    </row>
    <row r="871" spans="1:23" x14ac:dyDescent="0.25">
      <c r="A871" s="38">
        <v>37742</v>
      </c>
      <c r="B871">
        <v>1.1594</v>
      </c>
      <c r="C871">
        <v>1.512</v>
      </c>
      <c r="D871">
        <v>1.9904999999999999</v>
      </c>
      <c r="E871">
        <v>2.4497</v>
      </c>
      <c r="F871">
        <v>2.8561999999999999</v>
      </c>
      <c r="G871">
        <v>3.2088000000000001</v>
      </c>
      <c r="H871">
        <v>3.5139999999999998</v>
      </c>
      <c r="I871">
        <v>3.7791000000000001</v>
      </c>
      <c r="J871">
        <v>4.01</v>
      </c>
      <c r="K871">
        <v>4.2115</v>
      </c>
      <c r="L871">
        <v>4.3875000000000002</v>
      </c>
      <c r="M871">
        <v>4.5407999999999999</v>
      </c>
      <c r="N871">
        <v>4.6741999999999999</v>
      </c>
      <c r="O871">
        <v>4.7896999999999998</v>
      </c>
      <c r="P871">
        <v>4.8891</v>
      </c>
      <c r="Q871">
        <v>4.9741</v>
      </c>
      <c r="R871">
        <v>5.0461</v>
      </c>
      <c r="S871">
        <v>5.1063999999999998</v>
      </c>
      <c r="T871">
        <v>5.1561000000000003</v>
      </c>
      <c r="U871">
        <v>5.1961000000000004</v>
      </c>
      <c r="V871" s="34">
        <f t="shared" si="26"/>
        <v>0</v>
      </c>
      <c r="W871" t="str">
        <f t="shared" si="27"/>
        <v/>
      </c>
    </row>
    <row r="872" spans="1:23" x14ac:dyDescent="0.25">
      <c r="A872" s="38">
        <v>37743</v>
      </c>
      <c r="B872">
        <v>1.2081</v>
      </c>
      <c r="C872">
        <v>1.5849</v>
      </c>
      <c r="D872">
        <v>2.0632000000000001</v>
      </c>
      <c r="E872">
        <v>2.5205000000000002</v>
      </c>
      <c r="F872">
        <v>2.9258000000000002</v>
      </c>
      <c r="G872">
        <v>3.2770000000000001</v>
      </c>
      <c r="H872">
        <v>3.5802999999999998</v>
      </c>
      <c r="I872">
        <v>3.8428</v>
      </c>
      <c r="J872">
        <v>4.0705</v>
      </c>
      <c r="K872">
        <v>4.2686000000000002</v>
      </c>
      <c r="L872">
        <v>4.4409999999999998</v>
      </c>
      <c r="M872">
        <v>4.5909000000000004</v>
      </c>
      <c r="N872">
        <v>4.7209000000000003</v>
      </c>
      <c r="O872">
        <v>4.8333000000000004</v>
      </c>
      <c r="P872">
        <v>4.9298999999999999</v>
      </c>
      <c r="Q872">
        <v>5.0125000000000002</v>
      </c>
      <c r="R872">
        <v>5.0823</v>
      </c>
      <c r="S872">
        <v>5.1406999999999998</v>
      </c>
      <c r="T872">
        <v>5.1889000000000003</v>
      </c>
      <c r="U872">
        <v>5.2276999999999996</v>
      </c>
      <c r="V872" s="34">
        <f t="shared" si="26"/>
        <v>0</v>
      </c>
      <c r="W872" t="str">
        <f t="shared" si="27"/>
        <v/>
      </c>
    </row>
    <row r="873" spans="1:23" x14ac:dyDescent="0.25">
      <c r="A873" s="38">
        <v>37746</v>
      </c>
      <c r="B873">
        <v>1.1941999999999999</v>
      </c>
      <c r="C873">
        <v>1.5559000000000001</v>
      </c>
      <c r="D873">
        <v>2.0348999999999999</v>
      </c>
      <c r="E873">
        <v>2.4933000000000001</v>
      </c>
      <c r="F873">
        <v>2.8982999999999999</v>
      </c>
      <c r="G873">
        <v>3.2484999999999999</v>
      </c>
      <c r="H873">
        <v>3.5507</v>
      </c>
      <c r="I873">
        <v>3.8121999999999998</v>
      </c>
      <c r="J873">
        <v>4.0392999999999999</v>
      </c>
      <c r="K873">
        <v>4.2369000000000003</v>
      </c>
      <c r="L873">
        <v>4.4089999999999998</v>
      </c>
      <c r="M873">
        <v>4.5587999999999997</v>
      </c>
      <c r="N873">
        <v>4.6886999999999999</v>
      </c>
      <c r="O873">
        <v>4.8010999999999999</v>
      </c>
      <c r="P873">
        <v>4.8977000000000004</v>
      </c>
      <c r="Q873">
        <v>4.9801000000000002</v>
      </c>
      <c r="R873">
        <v>5.0499000000000001</v>
      </c>
      <c r="S873">
        <v>5.1082000000000001</v>
      </c>
      <c r="T873">
        <v>5.1562000000000001</v>
      </c>
      <c r="U873">
        <v>5.1948999999999996</v>
      </c>
      <c r="V873" s="34">
        <f t="shared" si="26"/>
        <v>0</v>
      </c>
      <c r="W873" t="str">
        <f t="shared" si="27"/>
        <v/>
      </c>
    </row>
    <row r="874" spans="1:23" x14ac:dyDescent="0.25">
      <c r="A874" s="38">
        <v>37747</v>
      </c>
      <c r="B874">
        <v>1.1195999999999999</v>
      </c>
      <c r="C874">
        <v>1.4534</v>
      </c>
      <c r="D874">
        <v>1.9222999999999999</v>
      </c>
      <c r="E874">
        <v>2.3788999999999998</v>
      </c>
      <c r="F874">
        <v>2.7865000000000002</v>
      </c>
      <c r="G874">
        <v>3.1419999999999999</v>
      </c>
      <c r="H874">
        <v>3.4508999999999999</v>
      </c>
      <c r="I874">
        <v>3.7199</v>
      </c>
      <c r="J874">
        <v>3.9546999999999999</v>
      </c>
      <c r="K874">
        <v>4.1599000000000004</v>
      </c>
      <c r="L874">
        <v>4.3391999999999999</v>
      </c>
      <c r="M874">
        <v>4.4958</v>
      </c>
      <c r="N874">
        <v>4.6319999999999997</v>
      </c>
      <c r="O874">
        <v>4.7500999999999998</v>
      </c>
      <c r="P874">
        <v>4.8518999999999997</v>
      </c>
      <c r="Q874">
        <v>4.9390000000000001</v>
      </c>
      <c r="R874">
        <v>5.0129000000000001</v>
      </c>
      <c r="S874">
        <v>5.0747</v>
      </c>
      <c r="T874">
        <v>5.1257999999999999</v>
      </c>
      <c r="U874">
        <v>5.1669999999999998</v>
      </c>
      <c r="V874" s="34">
        <f t="shared" si="26"/>
        <v>0</v>
      </c>
      <c r="W874" t="str">
        <f t="shared" si="27"/>
        <v/>
      </c>
    </row>
    <row r="875" spans="1:23" x14ac:dyDescent="0.25">
      <c r="A875" s="38">
        <v>37748</v>
      </c>
      <c r="B875">
        <v>1.1536999999999999</v>
      </c>
      <c r="C875">
        <v>1.4484999999999999</v>
      </c>
      <c r="D875">
        <v>1.8714999999999999</v>
      </c>
      <c r="E875">
        <v>2.2928999999999999</v>
      </c>
      <c r="F875">
        <v>2.6775000000000002</v>
      </c>
      <c r="G875">
        <v>3.0198</v>
      </c>
      <c r="H875">
        <v>3.3224</v>
      </c>
      <c r="I875">
        <v>3.5895000000000001</v>
      </c>
      <c r="J875">
        <v>3.8254999999999999</v>
      </c>
      <c r="K875">
        <v>4.0336999999999996</v>
      </c>
      <c r="L875">
        <v>4.2172999999999998</v>
      </c>
      <c r="M875">
        <v>4.3785999999999996</v>
      </c>
      <c r="N875">
        <v>4.5199999999999996</v>
      </c>
      <c r="O875">
        <v>4.6432000000000002</v>
      </c>
      <c r="P875">
        <v>4.7500999999999998</v>
      </c>
      <c r="Q875">
        <v>4.8419999999999996</v>
      </c>
      <c r="R875">
        <v>4.9203999999999999</v>
      </c>
      <c r="S875">
        <v>4.9863999999999997</v>
      </c>
      <c r="T875">
        <v>5.0412999999999997</v>
      </c>
      <c r="U875">
        <v>5.0858999999999996</v>
      </c>
      <c r="V875" s="34">
        <f t="shared" si="26"/>
        <v>0</v>
      </c>
      <c r="W875" t="str">
        <f t="shared" si="27"/>
        <v/>
      </c>
    </row>
    <row r="876" spans="1:23" x14ac:dyDescent="0.25">
      <c r="A876" s="38">
        <v>37749</v>
      </c>
      <c r="B876">
        <v>1.1904999999999999</v>
      </c>
      <c r="C876">
        <v>1.4681</v>
      </c>
      <c r="D876">
        <v>1.8635999999999999</v>
      </c>
      <c r="E876">
        <v>2.2709000000000001</v>
      </c>
      <c r="F876">
        <v>2.6520999999999999</v>
      </c>
      <c r="G876">
        <v>2.996</v>
      </c>
      <c r="H876">
        <v>3.3018999999999998</v>
      </c>
      <c r="I876">
        <v>3.5724</v>
      </c>
      <c r="J876">
        <v>3.8109999999999999</v>
      </c>
      <c r="K876">
        <v>4.0212000000000003</v>
      </c>
      <c r="L876">
        <v>4.2060000000000004</v>
      </c>
      <c r="M876">
        <v>4.3681000000000001</v>
      </c>
      <c r="N876">
        <v>4.5098000000000003</v>
      </c>
      <c r="O876">
        <v>4.6332000000000004</v>
      </c>
      <c r="P876">
        <v>4.74</v>
      </c>
      <c r="Q876">
        <v>4.8316999999999997</v>
      </c>
      <c r="R876">
        <v>4.9099000000000004</v>
      </c>
      <c r="S876">
        <v>4.9757999999999996</v>
      </c>
      <c r="T876">
        <v>5.0305</v>
      </c>
      <c r="U876">
        <v>5.0750000000000002</v>
      </c>
      <c r="V876" s="34">
        <f t="shared" si="26"/>
        <v>0</v>
      </c>
      <c r="W876" t="str">
        <f t="shared" si="27"/>
        <v/>
      </c>
    </row>
    <row r="877" spans="1:23" x14ac:dyDescent="0.25">
      <c r="A877" s="38">
        <v>37750</v>
      </c>
      <c r="B877">
        <v>1.1791</v>
      </c>
      <c r="C877">
        <v>1.4587000000000001</v>
      </c>
      <c r="D877">
        <v>1.8575999999999999</v>
      </c>
      <c r="E877">
        <v>2.2652000000000001</v>
      </c>
      <c r="F877">
        <v>2.6440999999999999</v>
      </c>
      <c r="G877">
        <v>2.9847000000000001</v>
      </c>
      <c r="H877">
        <v>3.2871000000000001</v>
      </c>
      <c r="I877">
        <v>3.5545</v>
      </c>
      <c r="J877">
        <v>3.7906</v>
      </c>
      <c r="K877">
        <v>3.9990000000000001</v>
      </c>
      <c r="L877">
        <v>4.1825000000000001</v>
      </c>
      <c r="M877">
        <v>4.3440000000000003</v>
      </c>
      <c r="N877">
        <v>4.4855</v>
      </c>
      <c r="O877">
        <v>4.6090999999999998</v>
      </c>
      <c r="P877">
        <v>4.7164000000000001</v>
      </c>
      <c r="Q877">
        <v>4.8090000000000002</v>
      </c>
      <c r="R877">
        <v>4.8883000000000001</v>
      </c>
      <c r="S877">
        <v>4.9554</v>
      </c>
      <c r="T877">
        <v>5.0114999999999998</v>
      </c>
      <c r="U877">
        <v>5.0575999999999999</v>
      </c>
      <c r="V877" s="34">
        <f t="shared" si="26"/>
        <v>0</v>
      </c>
      <c r="W877" t="str">
        <f t="shared" si="27"/>
        <v/>
      </c>
    </row>
    <row r="878" spans="1:23" x14ac:dyDescent="0.25">
      <c r="A878" s="38">
        <v>37753</v>
      </c>
      <c r="B878">
        <v>1.1687000000000001</v>
      </c>
      <c r="C878">
        <v>1.4387000000000001</v>
      </c>
      <c r="D878">
        <v>1.8362000000000001</v>
      </c>
      <c r="E878">
        <v>2.2395999999999998</v>
      </c>
      <c r="F878">
        <v>2.6120000000000001</v>
      </c>
      <c r="G878">
        <v>2.9459</v>
      </c>
      <c r="H878">
        <v>3.2425000000000002</v>
      </c>
      <c r="I878">
        <v>3.5053999999999998</v>
      </c>
      <c r="J878">
        <v>3.7385999999999999</v>
      </c>
      <c r="K878">
        <v>3.9451000000000001</v>
      </c>
      <c r="L878">
        <v>4.1280000000000001</v>
      </c>
      <c r="M878">
        <v>4.2895000000000003</v>
      </c>
      <c r="N878">
        <v>4.4318</v>
      </c>
      <c r="O878">
        <v>4.5567000000000002</v>
      </c>
      <c r="P878">
        <v>4.6657999999999999</v>
      </c>
      <c r="Q878">
        <v>4.7605000000000004</v>
      </c>
      <c r="R878">
        <v>4.8419999999999996</v>
      </c>
      <c r="S878">
        <v>4.9116</v>
      </c>
      <c r="T878">
        <v>4.9702999999999999</v>
      </c>
      <c r="U878">
        <v>5.0190000000000001</v>
      </c>
      <c r="V878" s="34">
        <f t="shared" ref="V878:V941" si="28">+IF(AND(MOD(MONTH(A878),3)=0,MONTH(A879)&lt;&gt;MONTH(A878)),1,0)</f>
        <v>0</v>
      </c>
      <c r="W878" t="str">
        <f t="shared" si="27"/>
        <v/>
      </c>
    </row>
    <row r="879" spans="1:23" x14ac:dyDescent="0.25">
      <c r="A879" s="38">
        <v>37754</v>
      </c>
      <c r="B879">
        <v>1.1933</v>
      </c>
      <c r="C879">
        <v>1.4625999999999999</v>
      </c>
      <c r="D879">
        <v>1.8431999999999999</v>
      </c>
      <c r="E879">
        <v>2.2345000000000002</v>
      </c>
      <c r="F879">
        <v>2.6013000000000002</v>
      </c>
      <c r="G879">
        <v>2.9333</v>
      </c>
      <c r="H879">
        <v>3.2299000000000002</v>
      </c>
      <c r="I879">
        <v>3.4935</v>
      </c>
      <c r="J879">
        <v>3.7271999999999998</v>
      </c>
      <c r="K879">
        <v>3.9342000000000001</v>
      </c>
      <c r="L879">
        <v>4.1172000000000004</v>
      </c>
      <c r="M879">
        <v>4.2786</v>
      </c>
      <c r="N879">
        <v>4.4204999999999997</v>
      </c>
      <c r="O879">
        <v>4.5448000000000004</v>
      </c>
      <c r="P879">
        <v>4.6529999999999996</v>
      </c>
      <c r="Q879">
        <v>4.7466999999999997</v>
      </c>
      <c r="R879">
        <v>4.8272000000000004</v>
      </c>
      <c r="S879">
        <v>4.8956</v>
      </c>
      <c r="T879">
        <v>4.9530000000000003</v>
      </c>
      <c r="U879">
        <v>5.0004999999999997</v>
      </c>
      <c r="V879" s="34">
        <f t="shared" si="28"/>
        <v>0</v>
      </c>
      <c r="W879" t="str">
        <f t="shared" si="27"/>
        <v/>
      </c>
    </row>
    <row r="880" spans="1:23" x14ac:dyDescent="0.25">
      <c r="A880" s="38">
        <v>37755</v>
      </c>
      <c r="B880">
        <v>1.1382000000000001</v>
      </c>
      <c r="C880">
        <v>1.3843000000000001</v>
      </c>
      <c r="D880">
        <v>1.7523</v>
      </c>
      <c r="E880">
        <v>2.1375999999999999</v>
      </c>
      <c r="F880">
        <v>2.5015000000000001</v>
      </c>
      <c r="G880">
        <v>2.8321000000000001</v>
      </c>
      <c r="H880">
        <v>3.1276999999999999</v>
      </c>
      <c r="I880">
        <v>3.3902000000000001</v>
      </c>
      <c r="J880">
        <v>3.6227999999999998</v>
      </c>
      <c r="K880">
        <v>3.8283999999999998</v>
      </c>
      <c r="L880">
        <v>4.0099</v>
      </c>
      <c r="M880">
        <v>4.1696</v>
      </c>
      <c r="N880">
        <v>4.3097000000000003</v>
      </c>
      <c r="O880">
        <v>4.4321000000000002</v>
      </c>
      <c r="P880">
        <v>4.5385</v>
      </c>
      <c r="Q880">
        <v>4.6303000000000001</v>
      </c>
      <c r="R880">
        <v>4.7089999999999996</v>
      </c>
      <c r="S880">
        <v>4.7755999999999998</v>
      </c>
      <c r="T880">
        <v>4.8312999999999997</v>
      </c>
      <c r="U880">
        <v>4.8771000000000004</v>
      </c>
      <c r="V880" s="34">
        <f t="shared" si="28"/>
        <v>0</v>
      </c>
      <c r="W880" t="str">
        <f t="shared" si="27"/>
        <v/>
      </c>
    </row>
    <row r="881" spans="1:23" x14ac:dyDescent="0.25">
      <c r="A881" s="38">
        <v>37756</v>
      </c>
      <c r="B881">
        <v>1.1752</v>
      </c>
      <c r="C881">
        <v>1.4504999999999999</v>
      </c>
      <c r="D881">
        <v>1.8181</v>
      </c>
      <c r="E881">
        <v>2.1930999999999998</v>
      </c>
      <c r="F881">
        <v>2.5448</v>
      </c>
      <c r="G881">
        <v>2.8641999999999999</v>
      </c>
      <c r="H881">
        <v>3.1503000000000001</v>
      </c>
      <c r="I881">
        <v>3.4049999999999998</v>
      </c>
      <c r="J881">
        <v>3.6312000000000002</v>
      </c>
      <c r="K881">
        <v>3.8315000000000001</v>
      </c>
      <c r="L881">
        <v>4.0084999999999997</v>
      </c>
      <c r="M881">
        <v>4.1643999999999997</v>
      </c>
      <c r="N881">
        <v>4.3010999999999999</v>
      </c>
      <c r="O881">
        <v>4.4204999999999997</v>
      </c>
      <c r="P881">
        <v>4.5240999999999998</v>
      </c>
      <c r="Q881">
        <v>4.6132999999999997</v>
      </c>
      <c r="R881">
        <v>4.6894999999999998</v>
      </c>
      <c r="S881">
        <v>4.7537000000000003</v>
      </c>
      <c r="T881">
        <v>4.8071000000000002</v>
      </c>
      <c r="U881">
        <v>4.8506999999999998</v>
      </c>
      <c r="V881" s="34">
        <f t="shared" si="28"/>
        <v>0</v>
      </c>
      <c r="W881" t="str">
        <f t="shared" si="27"/>
        <v/>
      </c>
    </row>
    <row r="882" spans="1:23" x14ac:dyDescent="0.25">
      <c r="A882" s="38">
        <v>37757</v>
      </c>
      <c r="B882">
        <v>1.1169</v>
      </c>
      <c r="C882">
        <v>1.3658999999999999</v>
      </c>
      <c r="D882">
        <v>1.7287999999999999</v>
      </c>
      <c r="E882">
        <v>2.1074000000000002</v>
      </c>
      <c r="F882">
        <v>2.4653</v>
      </c>
      <c r="G882">
        <v>2.7911000000000001</v>
      </c>
      <c r="H882">
        <v>3.0832999999999999</v>
      </c>
      <c r="I882">
        <v>3.3433999999999999</v>
      </c>
      <c r="J882">
        <v>3.5743</v>
      </c>
      <c r="K882">
        <v>3.7787000000000002</v>
      </c>
      <c r="L882">
        <v>3.9592999999999998</v>
      </c>
      <c r="M882">
        <v>4.1182999999999996</v>
      </c>
      <c r="N882">
        <v>4.2577999999999996</v>
      </c>
      <c r="O882">
        <v>4.3795999999999999</v>
      </c>
      <c r="P882">
        <v>4.4854000000000003</v>
      </c>
      <c r="Q882">
        <v>4.5765000000000002</v>
      </c>
      <c r="R882">
        <v>4.6543999999999999</v>
      </c>
      <c r="S882">
        <v>4.7202000000000002</v>
      </c>
      <c r="T882">
        <v>4.7750000000000004</v>
      </c>
      <c r="U882">
        <v>4.8197999999999999</v>
      </c>
      <c r="V882" s="34">
        <f t="shared" si="28"/>
        <v>0</v>
      </c>
      <c r="W882" t="str">
        <f t="shared" si="27"/>
        <v/>
      </c>
    </row>
    <row r="883" spans="1:23" x14ac:dyDescent="0.25">
      <c r="A883" s="38">
        <v>37760</v>
      </c>
      <c r="B883">
        <v>1.0929</v>
      </c>
      <c r="C883">
        <v>1.3449</v>
      </c>
      <c r="D883">
        <v>1.7058</v>
      </c>
      <c r="E883">
        <v>2.0823</v>
      </c>
      <c r="F883">
        <v>2.4392</v>
      </c>
      <c r="G883">
        <v>2.7656000000000001</v>
      </c>
      <c r="H883">
        <v>3.0594000000000001</v>
      </c>
      <c r="I883">
        <v>3.3220000000000001</v>
      </c>
      <c r="J883">
        <v>3.5558999999999998</v>
      </c>
      <c r="K883">
        <v>3.7635999999999998</v>
      </c>
      <c r="L883">
        <v>3.9474999999999998</v>
      </c>
      <c r="M883">
        <v>4.1097999999999999</v>
      </c>
      <c r="N883">
        <v>4.2525000000000004</v>
      </c>
      <c r="O883">
        <v>4.3773999999999997</v>
      </c>
      <c r="P883">
        <v>4.4861000000000004</v>
      </c>
      <c r="Q883">
        <v>4.5799000000000003</v>
      </c>
      <c r="R883">
        <v>4.6603000000000003</v>
      </c>
      <c r="S883">
        <v>4.7282999999999999</v>
      </c>
      <c r="T883">
        <v>4.7850999999999999</v>
      </c>
      <c r="U883">
        <v>4.8315999999999999</v>
      </c>
      <c r="V883" s="34">
        <f t="shared" si="28"/>
        <v>0</v>
      </c>
      <c r="W883" t="str">
        <f t="shared" si="27"/>
        <v/>
      </c>
    </row>
    <row r="884" spans="1:23" x14ac:dyDescent="0.25">
      <c r="A884" s="38">
        <v>37761</v>
      </c>
      <c r="B884">
        <v>1.0669999999999999</v>
      </c>
      <c r="C884">
        <v>1.2925</v>
      </c>
      <c r="D884">
        <v>1.6442000000000001</v>
      </c>
      <c r="E884">
        <v>2.0150999999999999</v>
      </c>
      <c r="F884">
        <v>2.3677000000000001</v>
      </c>
      <c r="G884">
        <v>2.6907000000000001</v>
      </c>
      <c r="H884">
        <v>2.9819</v>
      </c>
      <c r="I884">
        <v>3.2427999999999999</v>
      </c>
      <c r="J884">
        <v>3.4754999999999998</v>
      </c>
      <c r="K884">
        <v>3.6825000000000001</v>
      </c>
      <c r="L884">
        <v>3.8660000000000001</v>
      </c>
      <c r="M884">
        <v>4.0282</v>
      </c>
      <c r="N884">
        <v>4.1707000000000001</v>
      </c>
      <c r="O884">
        <v>4.2954999999999997</v>
      </c>
      <c r="P884">
        <v>4.4039000000000001</v>
      </c>
      <c r="Q884">
        <v>4.4974999999999996</v>
      </c>
      <c r="R884">
        <v>4.5774999999999997</v>
      </c>
      <c r="S884">
        <v>4.6449999999999996</v>
      </c>
      <c r="T884">
        <v>4.7012</v>
      </c>
      <c r="U884">
        <v>4.7470999999999997</v>
      </c>
      <c r="V884" s="34">
        <f t="shared" si="28"/>
        <v>0</v>
      </c>
      <c r="W884" t="str">
        <f t="shared" si="27"/>
        <v/>
      </c>
    </row>
    <row r="885" spans="1:23" x14ac:dyDescent="0.25">
      <c r="A885" s="38">
        <v>37762</v>
      </c>
      <c r="B885">
        <v>1.1254999999999999</v>
      </c>
      <c r="C885">
        <v>1.3521000000000001</v>
      </c>
      <c r="D885">
        <v>1.6961999999999999</v>
      </c>
      <c r="E885">
        <v>2.0579999999999998</v>
      </c>
      <c r="F885">
        <v>2.4018999999999999</v>
      </c>
      <c r="G885">
        <v>2.7168000000000001</v>
      </c>
      <c r="H885">
        <v>3.0005000000000002</v>
      </c>
      <c r="I885">
        <v>3.2543000000000002</v>
      </c>
      <c r="J885">
        <v>3.4803000000000002</v>
      </c>
      <c r="K885">
        <v>3.6808999999999998</v>
      </c>
      <c r="L885">
        <v>3.8584000000000001</v>
      </c>
      <c r="M885">
        <v>4.0147000000000004</v>
      </c>
      <c r="N885">
        <v>4.1517999999999997</v>
      </c>
      <c r="O885">
        <v>4.2712000000000003</v>
      </c>
      <c r="P885">
        <v>4.3746999999999998</v>
      </c>
      <c r="Q885">
        <v>4.4634999999999998</v>
      </c>
      <c r="R885">
        <v>4.5389999999999997</v>
      </c>
      <c r="S885">
        <v>4.6022999999999996</v>
      </c>
      <c r="T885">
        <v>4.6544999999999996</v>
      </c>
      <c r="U885">
        <v>4.6966000000000001</v>
      </c>
      <c r="V885" s="34">
        <f t="shared" si="28"/>
        <v>0</v>
      </c>
      <c r="W885" t="str">
        <f t="shared" si="27"/>
        <v/>
      </c>
    </row>
    <row r="886" spans="1:23" x14ac:dyDescent="0.25">
      <c r="A886" s="38">
        <v>37763</v>
      </c>
      <c r="B886">
        <v>1.1113</v>
      </c>
      <c r="C886">
        <v>1.3366</v>
      </c>
      <c r="D886">
        <v>1.6742999999999999</v>
      </c>
      <c r="E886">
        <v>2.0285000000000002</v>
      </c>
      <c r="F886">
        <v>2.3658999999999999</v>
      </c>
      <c r="G886">
        <v>2.6758000000000002</v>
      </c>
      <c r="H886">
        <v>2.9563999999999999</v>
      </c>
      <c r="I886">
        <v>3.2084000000000001</v>
      </c>
      <c r="J886">
        <v>3.4337</v>
      </c>
      <c r="K886">
        <v>3.6343000000000001</v>
      </c>
      <c r="L886">
        <v>3.8121999999999998</v>
      </c>
      <c r="M886">
        <v>3.9691000000000001</v>
      </c>
      <c r="N886">
        <v>4.1070000000000002</v>
      </c>
      <c r="O886">
        <v>4.2271999999999998</v>
      </c>
      <c r="P886">
        <v>4.3315000000000001</v>
      </c>
      <c r="Q886">
        <v>4.4210000000000003</v>
      </c>
      <c r="R886">
        <v>4.4970999999999997</v>
      </c>
      <c r="S886">
        <v>4.5609000000000002</v>
      </c>
      <c r="T886">
        <v>4.6135000000000002</v>
      </c>
      <c r="U886">
        <v>4.6558999999999999</v>
      </c>
      <c r="V886" s="34">
        <f t="shared" si="28"/>
        <v>0</v>
      </c>
      <c r="W886" t="str">
        <f t="shared" si="27"/>
        <v/>
      </c>
    </row>
    <row r="887" spans="1:23" x14ac:dyDescent="0.25">
      <c r="A887" s="38">
        <v>37764</v>
      </c>
      <c r="B887">
        <v>1.1286</v>
      </c>
      <c r="C887">
        <v>1.3551</v>
      </c>
      <c r="D887">
        <v>1.6899</v>
      </c>
      <c r="E887">
        <v>2.0404</v>
      </c>
      <c r="F887">
        <v>2.3744000000000001</v>
      </c>
      <c r="G887">
        <v>2.6819000000000002</v>
      </c>
      <c r="H887">
        <v>2.9603999999999999</v>
      </c>
      <c r="I887">
        <v>3.2107000000000001</v>
      </c>
      <c r="J887">
        <v>3.4342999999999999</v>
      </c>
      <c r="K887">
        <v>3.6331000000000002</v>
      </c>
      <c r="L887">
        <v>3.8089</v>
      </c>
      <c r="M887">
        <v>3.9636</v>
      </c>
      <c r="N887">
        <v>4.0989000000000004</v>
      </c>
      <c r="O887">
        <v>4.2164000000000001</v>
      </c>
      <c r="P887">
        <v>4.3177000000000003</v>
      </c>
      <c r="Q887">
        <v>4.4039999999999999</v>
      </c>
      <c r="R887">
        <v>4.4767000000000001</v>
      </c>
      <c r="S887">
        <v>4.5369999999999999</v>
      </c>
      <c r="T887">
        <v>4.5860000000000003</v>
      </c>
      <c r="U887">
        <v>4.6246</v>
      </c>
      <c r="V887" s="34">
        <f t="shared" si="28"/>
        <v>0</v>
      </c>
      <c r="W887" t="str">
        <f t="shared" si="27"/>
        <v/>
      </c>
    </row>
    <row r="888" spans="1:23" x14ac:dyDescent="0.25">
      <c r="A888" s="38">
        <v>37767</v>
      </c>
      <c r="B888" t="s">
        <v>84</v>
      </c>
      <c r="C888" t="s">
        <v>84</v>
      </c>
      <c r="D888" t="s">
        <v>84</v>
      </c>
      <c r="E888" t="s">
        <v>84</v>
      </c>
      <c r="F888" t="s">
        <v>84</v>
      </c>
      <c r="G888" t="s">
        <v>84</v>
      </c>
      <c r="H888" t="s">
        <v>84</v>
      </c>
      <c r="I888" t="s">
        <v>84</v>
      </c>
      <c r="J888" t="s">
        <v>84</v>
      </c>
      <c r="K888" t="s">
        <v>84</v>
      </c>
      <c r="L888" t="s">
        <v>84</v>
      </c>
      <c r="M888" t="s">
        <v>84</v>
      </c>
      <c r="N888" t="s">
        <v>84</v>
      </c>
      <c r="O888" t="s">
        <v>84</v>
      </c>
      <c r="P888" t="s">
        <v>84</v>
      </c>
      <c r="Q888" t="s">
        <v>84</v>
      </c>
      <c r="R888" t="s">
        <v>84</v>
      </c>
      <c r="S888" t="s">
        <v>84</v>
      </c>
      <c r="T888" t="s">
        <v>84</v>
      </c>
      <c r="U888" t="s">
        <v>84</v>
      </c>
      <c r="V888" s="34">
        <f t="shared" si="28"/>
        <v>0</v>
      </c>
      <c r="W888" t="str">
        <f t="shared" si="27"/>
        <v/>
      </c>
    </row>
    <row r="889" spans="1:23" x14ac:dyDescent="0.25">
      <c r="A889" s="38">
        <v>37768</v>
      </c>
      <c r="B889">
        <v>1.1151</v>
      </c>
      <c r="C889">
        <v>1.3393999999999999</v>
      </c>
      <c r="D889">
        <v>1.6832</v>
      </c>
      <c r="E889">
        <v>2.0485000000000002</v>
      </c>
      <c r="F889">
        <v>2.3992</v>
      </c>
      <c r="G889">
        <v>2.7229999999999999</v>
      </c>
      <c r="H889">
        <v>3.0167000000000002</v>
      </c>
      <c r="I889">
        <v>3.2805</v>
      </c>
      <c r="J889">
        <v>3.5160999999999998</v>
      </c>
      <c r="K889">
        <v>3.7254999999999998</v>
      </c>
      <c r="L889">
        <v>3.9106000000000001</v>
      </c>
      <c r="M889">
        <v>4.0732999999999997</v>
      </c>
      <c r="N889">
        <v>4.2156000000000002</v>
      </c>
      <c r="O889">
        <v>4.3391999999999999</v>
      </c>
      <c r="P889">
        <v>4.4455999999999998</v>
      </c>
      <c r="Q889">
        <v>4.5362999999999998</v>
      </c>
      <c r="R889">
        <v>4.6125999999999996</v>
      </c>
      <c r="S889">
        <v>4.6759000000000004</v>
      </c>
      <c r="T889">
        <v>4.7272999999999996</v>
      </c>
      <c r="U889">
        <v>4.7679</v>
      </c>
      <c r="V889" s="34">
        <f t="shared" si="28"/>
        <v>0</v>
      </c>
      <c r="W889" t="str">
        <f t="shared" si="27"/>
        <v/>
      </c>
    </row>
    <row r="890" spans="1:23" x14ac:dyDescent="0.25">
      <c r="A890" s="38">
        <v>37769</v>
      </c>
      <c r="B890">
        <v>1.1384000000000001</v>
      </c>
      <c r="C890">
        <v>1.3418000000000001</v>
      </c>
      <c r="D890">
        <v>1.6722999999999999</v>
      </c>
      <c r="E890">
        <v>2.0345</v>
      </c>
      <c r="F890">
        <v>2.3883000000000001</v>
      </c>
      <c r="G890">
        <v>2.7179000000000002</v>
      </c>
      <c r="H890">
        <v>3.0182000000000002</v>
      </c>
      <c r="I890">
        <v>3.2884000000000002</v>
      </c>
      <c r="J890">
        <v>3.5297999999999998</v>
      </c>
      <c r="K890">
        <v>3.7441</v>
      </c>
      <c r="L890">
        <v>3.9335</v>
      </c>
      <c r="M890">
        <v>4.0999999999999996</v>
      </c>
      <c r="N890">
        <v>4.2454999999999998</v>
      </c>
      <c r="O890">
        <v>4.3718000000000004</v>
      </c>
      <c r="P890">
        <v>4.4805000000000001</v>
      </c>
      <c r="Q890">
        <v>4.5732999999999997</v>
      </c>
      <c r="R890">
        <v>4.6513999999999998</v>
      </c>
      <c r="S890">
        <v>4.7163000000000004</v>
      </c>
      <c r="T890">
        <v>4.7690000000000001</v>
      </c>
      <c r="U890">
        <v>4.8106999999999998</v>
      </c>
      <c r="V890" s="34">
        <f t="shared" si="28"/>
        <v>0</v>
      </c>
      <c r="W890" t="str">
        <f t="shared" si="27"/>
        <v/>
      </c>
    </row>
    <row r="891" spans="1:23" x14ac:dyDescent="0.25">
      <c r="A891" s="38">
        <v>37770</v>
      </c>
      <c r="B891">
        <v>1.0962000000000001</v>
      </c>
      <c r="C891">
        <v>1.28</v>
      </c>
      <c r="D891">
        <v>1.5993999999999999</v>
      </c>
      <c r="E891">
        <v>1.9542999999999999</v>
      </c>
      <c r="F891">
        <v>2.3027000000000002</v>
      </c>
      <c r="G891">
        <v>2.6282000000000001</v>
      </c>
      <c r="H891">
        <v>2.9251999999999998</v>
      </c>
      <c r="I891">
        <v>3.1932</v>
      </c>
      <c r="J891">
        <v>3.4331999999999998</v>
      </c>
      <c r="K891">
        <v>3.6469999999999998</v>
      </c>
      <c r="L891">
        <v>3.8368000000000002</v>
      </c>
      <c r="M891">
        <v>4.0044000000000004</v>
      </c>
      <c r="N891">
        <v>4.1516000000000002</v>
      </c>
      <c r="O891">
        <v>4.2803000000000004</v>
      </c>
      <c r="P891">
        <v>4.3920000000000003</v>
      </c>
      <c r="Q891">
        <v>4.4882</v>
      </c>
      <c r="R891">
        <v>4.5701999999999998</v>
      </c>
      <c r="S891">
        <v>4.6391999999999998</v>
      </c>
      <c r="T891">
        <v>4.6962999999999999</v>
      </c>
      <c r="U891">
        <v>4.7427000000000001</v>
      </c>
      <c r="V891" s="34">
        <f t="shared" si="28"/>
        <v>0</v>
      </c>
      <c r="W891" t="str">
        <f t="shared" si="27"/>
        <v/>
      </c>
    </row>
    <row r="892" spans="1:23" x14ac:dyDescent="0.25">
      <c r="A892" s="38">
        <v>37771</v>
      </c>
      <c r="B892">
        <v>1.1337999999999999</v>
      </c>
      <c r="C892">
        <v>1.3251999999999999</v>
      </c>
      <c r="D892">
        <v>1.6363000000000001</v>
      </c>
      <c r="E892">
        <v>1.9831000000000001</v>
      </c>
      <c r="F892">
        <v>2.3267000000000002</v>
      </c>
      <c r="G892">
        <v>2.6501999999999999</v>
      </c>
      <c r="H892">
        <v>2.9468999999999999</v>
      </c>
      <c r="I892">
        <v>3.2153</v>
      </c>
      <c r="J892">
        <v>3.4559000000000002</v>
      </c>
      <c r="K892">
        <v>3.6701999999999999</v>
      </c>
      <c r="L892">
        <v>3.8601999999999999</v>
      </c>
      <c r="M892">
        <v>4.0277000000000003</v>
      </c>
      <c r="N892">
        <v>4.1745999999999999</v>
      </c>
      <c r="O892">
        <v>4.3026</v>
      </c>
      <c r="P892">
        <v>4.4134000000000002</v>
      </c>
      <c r="Q892">
        <v>4.5084999999999997</v>
      </c>
      <c r="R892">
        <v>4.5891999999999999</v>
      </c>
      <c r="S892">
        <v>4.6569000000000003</v>
      </c>
      <c r="T892">
        <v>4.7126000000000001</v>
      </c>
      <c r="U892">
        <v>4.7575000000000003</v>
      </c>
      <c r="V892" s="34">
        <f t="shared" si="28"/>
        <v>0</v>
      </c>
      <c r="W892" t="str">
        <f t="shared" si="27"/>
        <v/>
      </c>
    </row>
    <row r="893" spans="1:23" x14ac:dyDescent="0.25">
      <c r="A893" s="38">
        <v>37774</v>
      </c>
      <c r="B893">
        <v>1.1346000000000001</v>
      </c>
      <c r="C893">
        <v>1.3393999999999999</v>
      </c>
      <c r="D893">
        <v>1.6688000000000001</v>
      </c>
      <c r="E893">
        <v>2.0306000000000002</v>
      </c>
      <c r="F893">
        <v>2.3843999999999999</v>
      </c>
      <c r="G893">
        <v>2.714</v>
      </c>
      <c r="H893">
        <v>3.0137999999999998</v>
      </c>
      <c r="I893">
        <v>3.2833000000000001</v>
      </c>
      <c r="J893">
        <v>3.5238</v>
      </c>
      <c r="K893">
        <v>3.7374000000000001</v>
      </c>
      <c r="L893">
        <v>3.9264000000000001</v>
      </c>
      <c r="M893">
        <v>4.0928000000000004</v>
      </c>
      <c r="N893">
        <v>4.2388000000000003</v>
      </c>
      <c r="O893">
        <v>4.3661000000000003</v>
      </c>
      <c r="P893">
        <v>4.4763999999999999</v>
      </c>
      <c r="Q893">
        <v>4.5712999999999999</v>
      </c>
      <c r="R893">
        <v>4.6520999999999999</v>
      </c>
      <c r="S893">
        <v>4.7201000000000004</v>
      </c>
      <c r="T893">
        <v>4.7765000000000004</v>
      </c>
      <c r="U893">
        <v>4.8221999999999996</v>
      </c>
      <c r="V893" s="34">
        <f t="shared" si="28"/>
        <v>0</v>
      </c>
      <c r="W893" t="str">
        <f t="shared" si="27"/>
        <v/>
      </c>
    </row>
    <row r="894" spans="1:23" x14ac:dyDescent="0.25">
      <c r="A894" s="38">
        <v>37775</v>
      </c>
      <c r="B894">
        <v>1.0458000000000001</v>
      </c>
      <c r="C894">
        <v>1.2209000000000001</v>
      </c>
      <c r="D894">
        <v>1.544</v>
      </c>
      <c r="E894">
        <v>1.9083000000000001</v>
      </c>
      <c r="F894">
        <v>2.2673999999999999</v>
      </c>
      <c r="G894">
        <v>2.6025</v>
      </c>
      <c r="H894">
        <v>2.9076</v>
      </c>
      <c r="I894">
        <v>3.1816</v>
      </c>
      <c r="J894">
        <v>3.4262000000000001</v>
      </c>
      <c r="K894">
        <v>3.6434000000000002</v>
      </c>
      <c r="L894">
        <v>3.8355999999999999</v>
      </c>
      <c r="M894">
        <v>4.0049999999999999</v>
      </c>
      <c r="N894">
        <v>4.1539000000000001</v>
      </c>
      <c r="O894">
        <v>4.2839</v>
      </c>
      <c r="P894">
        <v>4.3968999999999996</v>
      </c>
      <c r="Q894">
        <v>4.4943999999999997</v>
      </c>
      <c r="R894">
        <v>4.5777000000000001</v>
      </c>
      <c r="S894">
        <v>4.6482000000000001</v>
      </c>
      <c r="T894">
        <v>4.7069999999999999</v>
      </c>
      <c r="U894">
        <v>4.7552000000000003</v>
      </c>
      <c r="V894" s="34">
        <f t="shared" si="28"/>
        <v>0</v>
      </c>
      <c r="W894" t="str">
        <f t="shared" si="27"/>
        <v/>
      </c>
    </row>
    <row r="895" spans="1:23" x14ac:dyDescent="0.25">
      <c r="A895" s="38">
        <v>37776</v>
      </c>
      <c r="B895">
        <v>1.036</v>
      </c>
      <c r="C895">
        <v>1.1950000000000001</v>
      </c>
      <c r="D895">
        <v>1.5053000000000001</v>
      </c>
      <c r="E895">
        <v>1.8621000000000001</v>
      </c>
      <c r="F895">
        <v>2.2178</v>
      </c>
      <c r="G895">
        <v>2.5520999999999998</v>
      </c>
      <c r="H895">
        <v>2.8574000000000002</v>
      </c>
      <c r="I895">
        <v>3.1324000000000001</v>
      </c>
      <c r="J895">
        <v>3.3782000000000001</v>
      </c>
      <c r="K895">
        <v>3.5966</v>
      </c>
      <c r="L895">
        <v>3.7902</v>
      </c>
      <c r="M895">
        <v>3.9611000000000001</v>
      </c>
      <c r="N895">
        <v>4.1113</v>
      </c>
      <c r="O895">
        <v>4.2430000000000003</v>
      </c>
      <c r="P895">
        <v>4.3577000000000004</v>
      </c>
      <c r="Q895">
        <v>4.4569999999999999</v>
      </c>
      <c r="R895">
        <v>4.5423999999999998</v>
      </c>
      <c r="S895">
        <v>4.6150000000000002</v>
      </c>
      <c r="T895">
        <v>4.6760999999999999</v>
      </c>
      <c r="U895">
        <v>4.7266000000000004</v>
      </c>
      <c r="V895" s="34">
        <f t="shared" si="28"/>
        <v>0</v>
      </c>
      <c r="W895" t="str">
        <f t="shared" si="27"/>
        <v/>
      </c>
    </row>
    <row r="896" spans="1:23" x14ac:dyDescent="0.25">
      <c r="A896" s="38">
        <v>37777</v>
      </c>
      <c r="B896">
        <v>1.0580000000000001</v>
      </c>
      <c r="C896">
        <v>1.2476</v>
      </c>
      <c r="D896">
        <v>1.5711999999999999</v>
      </c>
      <c r="E896">
        <v>1.9302999999999999</v>
      </c>
      <c r="F896">
        <v>2.2829999999999999</v>
      </c>
      <c r="G896">
        <v>2.6126</v>
      </c>
      <c r="H896">
        <v>2.9136000000000002</v>
      </c>
      <c r="I896">
        <v>3.1854</v>
      </c>
      <c r="J896">
        <v>3.4291</v>
      </c>
      <c r="K896">
        <v>3.6467000000000001</v>
      </c>
      <c r="L896">
        <v>3.8401999999999998</v>
      </c>
      <c r="M896">
        <v>4.0117000000000003</v>
      </c>
      <c r="N896">
        <v>4.1628999999999996</v>
      </c>
      <c r="O896">
        <v>4.2957999999999998</v>
      </c>
      <c r="P896">
        <v>4.4116999999999997</v>
      </c>
      <c r="Q896">
        <v>4.5122</v>
      </c>
      <c r="R896">
        <v>4.5986000000000002</v>
      </c>
      <c r="S896">
        <v>4.6721000000000004</v>
      </c>
      <c r="T896">
        <v>4.7337999999999996</v>
      </c>
      <c r="U896">
        <v>4.7847999999999997</v>
      </c>
      <c r="V896" s="34">
        <f t="shared" si="28"/>
        <v>0</v>
      </c>
      <c r="W896" t="str">
        <f t="shared" si="27"/>
        <v/>
      </c>
    </row>
    <row r="897" spans="1:23" x14ac:dyDescent="0.25">
      <c r="A897" s="38">
        <v>37778</v>
      </c>
      <c r="B897">
        <v>1.0620000000000001</v>
      </c>
      <c r="C897">
        <v>1.2681</v>
      </c>
      <c r="D897">
        <v>1.5994999999999999</v>
      </c>
      <c r="E897">
        <v>1.9644999999999999</v>
      </c>
      <c r="F897">
        <v>2.3214000000000001</v>
      </c>
      <c r="G897">
        <v>2.653</v>
      </c>
      <c r="H897">
        <v>2.9535</v>
      </c>
      <c r="I897">
        <v>3.2225000000000001</v>
      </c>
      <c r="J897">
        <v>3.4618000000000002</v>
      </c>
      <c r="K897">
        <v>3.6738</v>
      </c>
      <c r="L897">
        <v>3.8612000000000002</v>
      </c>
      <c r="M897">
        <v>4.0263999999999998</v>
      </c>
      <c r="N897">
        <v>4.1717000000000004</v>
      </c>
      <c r="O897">
        <v>4.2991000000000001</v>
      </c>
      <c r="P897">
        <v>4.4103000000000003</v>
      </c>
      <c r="Q897">
        <v>4.5068999999999999</v>
      </c>
      <c r="R897">
        <v>4.5903</v>
      </c>
      <c r="S897">
        <v>4.6616999999999997</v>
      </c>
      <c r="T897">
        <v>4.7222999999999997</v>
      </c>
      <c r="U897">
        <v>4.7729999999999997</v>
      </c>
      <c r="V897" s="34">
        <f t="shared" si="28"/>
        <v>0</v>
      </c>
      <c r="W897" t="str">
        <f t="shared" si="27"/>
        <v/>
      </c>
    </row>
    <row r="898" spans="1:23" x14ac:dyDescent="0.25">
      <c r="A898" s="38">
        <v>37781</v>
      </c>
      <c r="B898">
        <v>1.0049999999999999</v>
      </c>
      <c r="C898">
        <v>1.1866000000000001</v>
      </c>
      <c r="D898">
        <v>1.51</v>
      </c>
      <c r="E898">
        <v>1.8732</v>
      </c>
      <c r="F898">
        <v>2.2307000000000001</v>
      </c>
      <c r="G898">
        <v>2.5636000000000001</v>
      </c>
      <c r="H898">
        <v>2.8658999999999999</v>
      </c>
      <c r="I898">
        <v>3.1368</v>
      </c>
      <c r="J898">
        <v>3.3782000000000001</v>
      </c>
      <c r="K898">
        <v>3.5924</v>
      </c>
      <c r="L898">
        <v>3.7822</v>
      </c>
      <c r="M898">
        <v>3.9498000000000002</v>
      </c>
      <c r="N898">
        <v>4.0975000000000001</v>
      </c>
      <c r="O898">
        <v>4.2272999999999996</v>
      </c>
      <c r="P898">
        <v>4.3407999999999998</v>
      </c>
      <c r="Q898">
        <v>4.4398</v>
      </c>
      <c r="R898">
        <v>4.5254000000000003</v>
      </c>
      <c r="S898">
        <v>4.5989000000000004</v>
      </c>
      <c r="T898">
        <v>4.6615000000000002</v>
      </c>
      <c r="U898">
        <v>4.7141000000000002</v>
      </c>
      <c r="V898" s="34">
        <f t="shared" si="28"/>
        <v>0</v>
      </c>
      <c r="W898" t="str">
        <f t="shared" si="27"/>
        <v/>
      </c>
    </row>
    <row r="899" spans="1:23" x14ac:dyDescent="0.25">
      <c r="A899" s="38">
        <v>37782</v>
      </c>
      <c r="B899">
        <v>0.95960000000000001</v>
      </c>
      <c r="C899">
        <v>1.1228</v>
      </c>
      <c r="D899">
        <v>1.4316</v>
      </c>
      <c r="E899">
        <v>1.7856000000000001</v>
      </c>
      <c r="F899">
        <v>2.1379000000000001</v>
      </c>
      <c r="G899">
        <v>2.4685000000000001</v>
      </c>
      <c r="H899">
        <v>2.7698</v>
      </c>
      <c r="I899">
        <v>3.0407000000000002</v>
      </c>
      <c r="J899">
        <v>3.2823000000000002</v>
      </c>
      <c r="K899">
        <v>3.4969000000000001</v>
      </c>
      <c r="L899">
        <v>3.6871</v>
      </c>
      <c r="M899">
        <v>3.8551000000000002</v>
      </c>
      <c r="N899">
        <v>4.0031999999999996</v>
      </c>
      <c r="O899">
        <v>4.1334999999999997</v>
      </c>
      <c r="P899">
        <v>4.2476000000000003</v>
      </c>
      <c r="Q899">
        <v>4.3471000000000002</v>
      </c>
      <c r="R899">
        <v>4.4333</v>
      </c>
      <c r="S899">
        <v>4.5076000000000001</v>
      </c>
      <c r="T899">
        <v>4.5709</v>
      </c>
      <c r="U899">
        <v>4.6243999999999996</v>
      </c>
      <c r="V899" s="34">
        <f t="shared" si="28"/>
        <v>0</v>
      </c>
      <c r="W899" t="str">
        <f t="shared" si="27"/>
        <v/>
      </c>
    </row>
    <row r="900" spans="1:23" x14ac:dyDescent="0.25">
      <c r="A900" s="38">
        <v>37783</v>
      </c>
      <c r="B900">
        <v>0.97350000000000003</v>
      </c>
      <c r="C900">
        <v>1.159</v>
      </c>
      <c r="D900">
        <v>1.4718</v>
      </c>
      <c r="E900">
        <v>1.8225</v>
      </c>
      <c r="F900">
        <v>2.1695000000000002</v>
      </c>
      <c r="G900">
        <v>2.4946999999999999</v>
      </c>
      <c r="H900">
        <v>2.7915999999999999</v>
      </c>
      <c r="I900">
        <v>3.0590000000000002</v>
      </c>
      <c r="J900">
        <v>3.2978999999999998</v>
      </c>
      <c r="K900">
        <v>3.5105</v>
      </c>
      <c r="L900">
        <v>3.6991000000000001</v>
      </c>
      <c r="M900">
        <v>3.8658000000000001</v>
      </c>
      <c r="N900">
        <v>4.0126999999999997</v>
      </c>
      <c r="O900">
        <v>4.1417999999999999</v>
      </c>
      <c r="P900">
        <v>4.2545999999999999</v>
      </c>
      <c r="Q900">
        <v>4.3528000000000002</v>
      </c>
      <c r="R900">
        <v>4.4375999999999998</v>
      </c>
      <c r="S900">
        <v>4.5102000000000002</v>
      </c>
      <c r="T900">
        <v>4.5717999999999996</v>
      </c>
      <c r="U900">
        <v>4.6234000000000002</v>
      </c>
      <c r="V900" s="34">
        <f t="shared" si="28"/>
        <v>0</v>
      </c>
      <c r="W900" t="str">
        <f t="shared" ref="W900:W963" si="29">IF(SUM(V900:V904)&gt;0,CONCATENATE(YEAR(A900),INT((MONTH(A900)-1)/3)+1),"")</f>
        <v/>
      </c>
    </row>
    <row r="901" spans="1:23" x14ac:dyDescent="0.25">
      <c r="A901" s="38">
        <v>37784</v>
      </c>
      <c r="B901">
        <v>0.93559999999999999</v>
      </c>
      <c r="C901">
        <v>1.1120000000000001</v>
      </c>
      <c r="D901">
        <v>1.4215</v>
      </c>
      <c r="E901">
        <v>1.7728999999999999</v>
      </c>
      <c r="F901">
        <v>2.1225000000000001</v>
      </c>
      <c r="G901">
        <v>2.4506999999999999</v>
      </c>
      <c r="H901">
        <v>2.7503000000000002</v>
      </c>
      <c r="I901">
        <v>3.0196999999999998</v>
      </c>
      <c r="J901">
        <v>3.2597999999999998</v>
      </c>
      <c r="K901">
        <v>3.4729000000000001</v>
      </c>
      <c r="L901">
        <v>3.6614</v>
      </c>
      <c r="M901">
        <v>3.8275999999999999</v>
      </c>
      <c r="N901">
        <v>3.9738000000000002</v>
      </c>
      <c r="O901">
        <v>4.1020000000000003</v>
      </c>
      <c r="P901">
        <v>4.2140000000000004</v>
      </c>
      <c r="Q901">
        <v>4.3113000000000001</v>
      </c>
      <c r="R901">
        <v>4.3952999999999998</v>
      </c>
      <c r="S901">
        <v>4.4673999999999996</v>
      </c>
      <c r="T901">
        <v>4.5285000000000002</v>
      </c>
      <c r="U901">
        <v>4.5799000000000003</v>
      </c>
      <c r="V901" s="34">
        <f t="shared" si="28"/>
        <v>0</v>
      </c>
      <c r="W901" t="str">
        <f t="shared" si="29"/>
        <v/>
      </c>
    </row>
    <row r="902" spans="1:23" x14ac:dyDescent="0.25">
      <c r="A902" s="38">
        <v>37785</v>
      </c>
      <c r="B902">
        <v>0.9083</v>
      </c>
      <c r="C902">
        <v>1.0911999999999999</v>
      </c>
      <c r="D902">
        <v>1.3948</v>
      </c>
      <c r="E902">
        <v>1.7374000000000001</v>
      </c>
      <c r="F902">
        <v>2.0788000000000002</v>
      </c>
      <c r="G902">
        <v>2.4007000000000001</v>
      </c>
      <c r="H902">
        <v>2.6955</v>
      </c>
      <c r="I902">
        <v>2.9615</v>
      </c>
      <c r="J902">
        <v>3.1993999999999998</v>
      </c>
      <c r="K902">
        <v>3.4110999999999998</v>
      </c>
      <c r="L902">
        <v>3.5988000000000002</v>
      </c>
      <c r="M902">
        <v>3.7648000000000001</v>
      </c>
      <c r="N902">
        <v>3.9110999999999998</v>
      </c>
      <c r="O902">
        <v>4.0396999999999998</v>
      </c>
      <c r="P902">
        <v>4.1523000000000003</v>
      </c>
      <c r="Q902">
        <v>4.2504999999999997</v>
      </c>
      <c r="R902">
        <v>4.3356000000000003</v>
      </c>
      <c r="S902">
        <v>4.4088000000000003</v>
      </c>
      <c r="T902">
        <v>4.4713000000000003</v>
      </c>
      <c r="U902">
        <v>4.524</v>
      </c>
      <c r="V902" s="34">
        <f t="shared" si="28"/>
        <v>0</v>
      </c>
      <c r="W902" t="str">
        <f t="shared" si="29"/>
        <v/>
      </c>
    </row>
    <row r="903" spans="1:23" x14ac:dyDescent="0.25">
      <c r="A903" s="38">
        <v>37788</v>
      </c>
      <c r="B903">
        <v>0.9516</v>
      </c>
      <c r="C903">
        <v>1.1718</v>
      </c>
      <c r="D903">
        <v>1.4859</v>
      </c>
      <c r="E903">
        <v>1.8272999999999999</v>
      </c>
      <c r="F903">
        <v>2.1633</v>
      </c>
      <c r="G903">
        <v>2.4790999999999999</v>
      </c>
      <c r="H903">
        <v>2.7686000000000002</v>
      </c>
      <c r="I903">
        <v>3.0305</v>
      </c>
      <c r="J903">
        <v>3.2654000000000001</v>
      </c>
      <c r="K903">
        <v>3.4750999999999999</v>
      </c>
      <c r="L903">
        <v>3.6614</v>
      </c>
      <c r="M903">
        <v>3.8262999999999998</v>
      </c>
      <c r="N903">
        <v>3.9719000000000002</v>
      </c>
      <c r="O903">
        <v>4.0997000000000003</v>
      </c>
      <c r="P903">
        <v>4.2115999999999998</v>
      </c>
      <c r="Q903">
        <v>4.3087999999999997</v>
      </c>
      <c r="R903">
        <v>4.3928000000000003</v>
      </c>
      <c r="S903">
        <v>4.4645999999999999</v>
      </c>
      <c r="T903">
        <v>4.5255000000000001</v>
      </c>
      <c r="U903">
        <v>4.5762999999999998</v>
      </c>
      <c r="V903" s="34">
        <f t="shared" si="28"/>
        <v>0</v>
      </c>
      <c r="W903" t="str">
        <f t="shared" si="29"/>
        <v/>
      </c>
    </row>
    <row r="904" spans="1:23" x14ac:dyDescent="0.25">
      <c r="A904" s="38">
        <v>37789</v>
      </c>
      <c r="B904">
        <v>0.98939999999999995</v>
      </c>
      <c r="C904">
        <v>1.2381</v>
      </c>
      <c r="D904">
        <v>1.5801000000000001</v>
      </c>
      <c r="E904">
        <v>1.9368000000000001</v>
      </c>
      <c r="F904">
        <v>2.2772000000000001</v>
      </c>
      <c r="G904">
        <v>2.5908000000000002</v>
      </c>
      <c r="H904">
        <v>2.8751000000000002</v>
      </c>
      <c r="I904">
        <v>3.1309</v>
      </c>
      <c r="J904">
        <v>3.3601000000000001</v>
      </c>
      <c r="K904">
        <v>3.5649000000000002</v>
      </c>
      <c r="L904">
        <v>3.7473000000000001</v>
      </c>
      <c r="M904">
        <v>3.9094000000000002</v>
      </c>
      <c r="N904">
        <v>4.0528000000000004</v>
      </c>
      <c r="O904">
        <v>4.1792999999999996</v>
      </c>
      <c r="P904">
        <v>4.2901999999999996</v>
      </c>
      <c r="Q904">
        <v>4.3868999999999998</v>
      </c>
      <c r="R904">
        <v>4.4705000000000004</v>
      </c>
      <c r="S904">
        <v>4.5422000000000002</v>
      </c>
      <c r="T904">
        <v>4.6029999999999998</v>
      </c>
      <c r="U904">
        <v>4.6538000000000004</v>
      </c>
      <c r="V904" s="34">
        <f t="shared" si="28"/>
        <v>0</v>
      </c>
      <c r="W904" t="str">
        <f t="shared" si="29"/>
        <v/>
      </c>
    </row>
    <row r="905" spans="1:23" x14ac:dyDescent="0.25">
      <c r="A905" s="38">
        <v>37790</v>
      </c>
      <c r="B905">
        <v>0.98529999999999995</v>
      </c>
      <c r="C905">
        <v>1.2670999999999999</v>
      </c>
      <c r="D905">
        <v>1.6374</v>
      </c>
      <c r="E905">
        <v>2.0133999999999999</v>
      </c>
      <c r="F905">
        <v>2.3660000000000001</v>
      </c>
      <c r="G905">
        <v>2.6869000000000001</v>
      </c>
      <c r="H905">
        <v>2.9754</v>
      </c>
      <c r="I905">
        <v>3.2336</v>
      </c>
      <c r="J905">
        <v>3.4639000000000002</v>
      </c>
      <c r="K905">
        <v>3.6690999999999998</v>
      </c>
      <c r="L905">
        <v>3.8513000000000002</v>
      </c>
      <c r="M905">
        <v>4.0128000000000004</v>
      </c>
      <c r="N905">
        <v>4.1554000000000002</v>
      </c>
      <c r="O905">
        <v>4.2807000000000004</v>
      </c>
      <c r="P905">
        <v>4.3902999999999999</v>
      </c>
      <c r="Q905">
        <v>4.4855999999999998</v>
      </c>
      <c r="R905">
        <v>4.5677000000000003</v>
      </c>
      <c r="S905">
        <v>4.6379000000000001</v>
      </c>
      <c r="T905">
        <v>4.6970000000000001</v>
      </c>
      <c r="U905">
        <v>4.7462</v>
      </c>
      <c r="V905" s="34">
        <f t="shared" si="28"/>
        <v>0</v>
      </c>
      <c r="W905" t="str">
        <f t="shared" si="29"/>
        <v/>
      </c>
    </row>
    <row r="906" spans="1:23" x14ac:dyDescent="0.25">
      <c r="A906" s="38">
        <v>37791</v>
      </c>
      <c r="B906">
        <v>0.90549999999999997</v>
      </c>
      <c r="C906">
        <v>1.1819</v>
      </c>
      <c r="D906">
        <v>1.5553999999999999</v>
      </c>
      <c r="E906">
        <v>1.9411</v>
      </c>
      <c r="F906">
        <v>2.3065000000000002</v>
      </c>
      <c r="G906">
        <v>2.6404999999999998</v>
      </c>
      <c r="H906">
        <v>2.9413</v>
      </c>
      <c r="I906">
        <v>3.2103999999999999</v>
      </c>
      <c r="J906">
        <v>3.4502000000000002</v>
      </c>
      <c r="K906">
        <v>3.6635</v>
      </c>
      <c r="L906">
        <v>3.8527999999999998</v>
      </c>
      <c r="M906">
        <v>4.0204000000000004</v>
      </c>
      <c r="N906">
        <v>4.1683000000000003</v>
      </c>
      <c r="O906">
        <v>4.2981999999999996</v>
      </c>
      <c r="P906">
        <v>4.4119000000000002</v>
      </c>
      <c r="Q906">
        <v>4.5106999999999999</v>
      </c>
      <c r="R906">
        <v>4.5959000000000003</v>
      </c>
      <c r="S906">
        <v>4.6688000000000001</v>
      </c>
      <c r="T906">
        <v>4.7304000000000004</v>
      </c>
      <c r="U906">
        <v>4.7816000000000001</v>
      </c>
      <c r="V906" s="34">
        <f t="shared" si="28"/>
        <v>0</v>
      </c>
      <c r="W906" t="str">
        <f t="shared" si="29"/>
        <v/>
      </c>
    </row>
    <row r="907" spans="1:23" x14ac:dyDescent="0.25">
      <c r="A907" s="38">
        <v>37792</v>
      </c>
      <c r="B907">
        <v>0.93840000000000001</v>
      </c>
      <c r="C907">
        <v>1.2179</v>
      </c>
      <c r="D907">
        <v>1.5940000000000001</v>
      </c>
      <c r="E907">
        <v>1.9819</v>
      </c>
      <c r="F907">
        <v>2.3490000000000002</v>
      </c>
      <c r="G907">
        <v>2.6844999999999999</v>
      </c>
      <c r="H907">
        <v>2.9864999999999999</v>
      </c>
      <c r="I907">
        <v>3.2566000000000002</v>
      </c>
      <c r="J907">
        <v>3.4971999999999999</v>
      </c>
      <c r="K907">
        <v>3.7109999999999999</v>
      </c>
      <c r="L907">
        <v>3.9005999999999998</v>
      </c>
      <c r="M907">
        <v>4.0682999999999998</v>
      </c>
      <c r="N907">
        <v>4.2161</v>
      </c>
      <c r="O907">
        <v>4.3457999999999997</v>
      </c>
      <c r="P907">
        <v>4.4591000000000003</v>
      </c>
      <c r="Q907">
        <v>4.5575000000000001</v>
      </c>
      <c r="R907">
        <v>4.6421000000000001</v>
      </c>
      <c r="S907">
        <v>4.7142999999999997</v>
      </c>
      <c r="T907">
        <v>4.7751999999999999</v>
      </c>
      <c r="U907">
        <v>4.8257000000000003</v>
      </c>
      <c r="V907" s="34">
        <f t="shared" si="28"/>
        <v>0</v>
      </c>
      <c r="W907" t="str">
        <f t="shared" si="29"/>
        <v/>
      </c>
    </row>
    <row r="908" spans="1:23" x14ac:dyDescent="0.25">
      <c r="A908" s="38">
        <v>37795</v>
      </c>
      <c r="B908">
        <v>0.90480000000000005</v>
      </c>
      <c r="C908">
        <v>1.1636</v>
      </c>
      <c r="D908">
        <v>1.5266</v>
      </c>
      <c r="E908">
        <v>1.9065000000000001</v>
      </c>
      <c r="F908">
        <v>2.2690999999999999</v>
      </c>
      <c r="G908">
        <v>2.6023999999999998</v>
      </c>
      <c r="H908">
        <v>2.9037999999999999</v>
      </c>
      <c r="I908">
        <v>3.1741999999999999</v>
      </c>
      <c r="J908">
        <v>3.4159000000000002</v>
      </c>
      <c r="K908">
        <v>3.6313</v>
      </c>
      <c r="L908">
        <v>3.8228</v>
      </c>
      <c r="M908">
        <v>3.9925999999999999</v>
      </c>
      <c r="N908">
        <v>4.1425000000000001</v>
      </c>
      <c r="O908">
        <v>4.2744</v>
      </c>
      <c r="P908">
        <v>4.3898999999999999</v>
      </c>
      <c r="Q908">
        <v>4.4904000000000002</v>
      </c>
      <c r="R908">
        <v>4.5770999999999997</v>
      </c>
      <c r="S908">
        <v>4.6513</v>
      </c>
      <c r="T908">
        <v>4.7140000000000004</v>
      </c>
      <c r="U908">
        <v>4.7663000000000002</v>
      </c>
      <c r="V908" s="34">
        <f t="shared" si="28"/>
        <v>0</v>
      </c>
      <c r="W908" t="str">
        <f t="shared" si="29"/>
        <v/>
      </c>
    </row>
    <row r="909" spans="1:23" x14ac:dyDescent="0.25">
      <c r="A909" s="38">
        <v>37796</v>
      </c>
      <c r="B909">
        <v>0.89600000000000002</v>
      </c>
      <c r="C909">
        <v>1.1339999999999999</v>
      </c>
      <c r="D909">
        <v>1.4898</v>
      </c>
      <c r="E909">
        <v>1.8677999999999999</v>
      </c>
      <c r="F909">
        <v>2.2302</v>
      </c>
      <c r="G909">
        <v>2.5638000000000001</v>
      </c>
      <c r="H909">
        <v>2.8654999999999999</v>
      </c>
      <c r="I909">
        <v>3.1360999999999999</v>
      </c>
      <c r="J909">
        <v>3.3778000000000001</v>
      </c>
      <c r="K909">
        <v>3.5931000000000002</v>
      </c>
      <c r="L909">
        <v>3.7845</v>
      </c>
      <c r="M909">
        <v>3.9540999999999999</v>
      </c>
      <c r="N909">
        <v>4.1037999999999997</v>
      </c>
      <c r="O909">
        <v>4.2355999999999998</v>
      </c>
      <c r="P909">
        <v>4.3509000000000002</v>
      </c>
      <c r="Q909">
        <v>4.4512</v>
      </c>
      <c r="R909">
        <v>4.5377999999999998</v>
      </c>
      <c r="S909">
        <v>4.6117999999999997</v>
      </c>
      <c r="T909">
        <v>4.6745000000000001</v>
      </c>
      <c r="U909">
        <v>4.7267000000000001</v>
      </c>
      <c r="V909" s="34">
        <f t="shared" si="28"/>
        <v>0</v>
      </c>
      <c r="W909" t="str">
        <f t="shared" si="29"/>
        <v>20032</v>
      </c>
    </row>
    <row r="910" spans="1:23" x14ac:dyDescent="0.25">
      <c r="A910" s="38">
        <v>37797</v>
      </c>
      <c r="B910">
        <v>1.0354000000000001</v>
      </c>
      <c r="C910">
        <v>1.2854000000000001</v>
      </c>
      <c r="D910">
        <v>1.6332</v>
      </c>
      <c r="E910">
        <v>1.9983</v>
      </c>
      <c r="F910">
        <v>2.3488000000000002</v>
      </c>
      <c r="G910">
        <v>2.673</v>
      </c>
      <c r="H910">
        <v>2.9681000000000002</v>
      </c>
      <c r="I910">
        <v>3.2342</v>
      </c>
      <c r="J910">
        <v>3.4731999999999998</v>
      </c>
      <c r="K910">
        <v>3.6869000000000001</v>
      </c>
      <c r="L910">
        <v>3.8773</v>
      </c>
      <c r="M910">
        <v>4.0465</v>
      </c>
      <c r="N910">
        <v>4.1961000000000004</v>
      </c>
      <c r="O910">
        <v>4.3278999999999996</v>
      </c>
      <c r="P910">
        <v>4.4432</v>
      </c>
      <c r="Q910">
        <v>4.5434999999999999</v>
      </c>
      <c r="R910">
        <v>4.63</v>
      </c>
      <c r="S910">
        <v>4.7039</v>
      </c>
      <c r="T910">
        <v>4.7662000000000004</v>
      </c>
      <c r="U910">
        <v>4.8178999999999998</v>
      </c>
      <c r="V910" s="34">
        <f t="shared" si="28"/>
        <v>0</v>
      </c>
      <c r="W910" t="str">
        <f t="shared" si="29"/>
        <v>20032</v>
      </c>
    </row>
    <row r="911" spans="1:23" x14ac:dyDescent="0.25">
      <c r="A911" s="38">
        <v>37798</v>
      </c>
      <c r="B911">
        <v>1.1112</v>
      </c>
      <c r="C911">
        <v>1.4182999999999999</v>
      </c>
      <c r="D911">
        <v>1.7934000000000001</v>
      </c>
      <c r="E911">
        <v>2.1694</v>
      </c>
      <c r="F911">
        <v>2.5213999999999999</v>
      </c>
      <c r="G911">
        <v>2.8420999999999998</v>
      </c>
      <c r="H911">
        <v>3.1307999999999998</v>
      </c>
      <c r="I911">
        <v>3.3895</v>
      </c>
      <c r="J911">
        <v>3.6206</v>
      </c>
      <c r="K911">
        <v>3.8268</v>
      </c>
      <c r="L911">
        <v>4.0103</v>
      </c>
      <c r="M911">
        <v>4.1733000000000002</v>
      </c>
      <c r="N911">
        <v>4.3174999999999999</v>
      </c>
      <c r="O911">
        <v>4.4447999999999999</v>
      </c>
      <c r="P911">
        <v>4.5564999999999998</v>
      </c>
      <c r="Q911">
        <v>4.6540999999999997</v>
      </c>
      <c r="R911">
        <v>4.7385999999999999</v>
      </c>
      <c r="S911">
        <v>4.8113000000000001</v>
      </c>
      <c r="T911">
        <v>4.8731</v>
      </c>
      <c r="U911">
        <v>4.9249999999999998</v>
      </c>
      <c r="V911" s="34">
        <f t="shared" si="28"/>
        <v>0</v>
      </c>
      <c r="W911" t="str">
        <f t="shared" si="29"/>
        <v>20032</v>
      </c>
    </row>
    <row r="912" spans="1:23" x14ac:dyDescent="0.25">
      <c r="A912" s="38">
        <v>37799</v>
      </c>
      <c r="B912">
        <v>1.0680000000000001</v>
      </c>
      <c r="C912">
        <v>1.3913</v>
      </c>
      <c r="D912">
        <v>1.7803</v>
      </c>
      <c r="E912">
        <v>2.1707999999999998</v>
      </c>
      <c r="F912">
        <v>2.5369999999999999</v>
      </c>
      <c r="G912">
        <v>2.8704999999999998</v>
      </c>
      <c r="H912">
        <v>3.1701999999999999</v>
      </c>
      <c r="I912">
        <v>3.4377</v>
      </c>
      <c r="J912">
        <v>3.6755</v>
      </c>
      <c r="K912">
        <v>3.8864999999999998</v>
      </c>
      <c r="L912">
        <v>4.0731000000000002</v>
      </c>
      <c r="M912">
        <v>4.2378999999999998</v>
      </c>
      <c r="N912">
        <v>4.3827999999999996</v>
      </c>
      <c r="O912">
        <v>4.5096999999999996</v>
      </c>
      <c r="P912">
        <v>4.6201999999999996</v>
      </c>
      <c r="Q912">
        <v>4.7159000000000004</v>
      </c>
      <c r="R912">
        <v>4.7980999999999998</v>
      </c>
      <c r="S912">
        <v>4.8678999999999997</v>
      </c>
      <c r="T912">
        <v>4.9265999999999996</v>
      </c>
      <c r="U912">
        <v>4.9749999999999996</v>
      </c>
      <c r="V912" s="34">
        <f t="shared" si="28"/>
        <v>0</v>
      </c>
      <c r="W912" t="str">
        <f t="shared" si="29"/>
        <v>20032</v>
      </c>
    </row>
    <row r="913" spans="1:23" x14ac:dyDescent="0.25">
      <c r="A913" s="38">
        <v>37802</v>
      </c>
      <c r="B913">
        <v>1.0330999999999999</v>
      </c>
      <c r="C913">
        <v>1.3273999999999999</v>
      </c>
      <c r="D913">
        <v>1.7166999999999999</v>
      </c>
      <c r="E913">
        <v>2.1133999999999999</v>
      </c>
      <c r="F913">
        <v>2.4851000000000001</v>
      </c>
      <c r="G913">
        <v>2.8218999999999999</v>
      </c>
      <c r="H913">
        <v>3.1229</v>
      </c>
      <c r="I913">
        <v>3.3906000000000001</v>
      </c>
      <c r="J913">
        <v>3.6280000000000001</v>
      </c>
      <c r="K913">
        <v>3.8382999999999998</v>
      </c>
      <c r="L913">
        <v>4.0243000000000002</v>
      </c>
      <c r="M913">
        <v>4.1886000000000001</v>
      </c>
      <c r="N913">
        <v>4.3331999999999997</v>
      </c>
      <c r="O913">
        <v>4.4600999999999997</v>
      </c>
      <c r="P913">
        <v>4.5709999999999997</v>
      </c>
      <c r="Q913">
        <v>4.6673</v>
      </c>
      <c r="R913">
        <v>4.7503000000000002</v>
      </c>
      <c r="S913">
        <v>4.8212999999999999</v>
      </c>
      <c r="T913">
        <v>4.8811999999999998</v>
      </c>
      <c r="U913">
        <v>4.9311999999999996</v>
      </c>
      <c r="V913" s="34">
        <f t="shared" si="28"/>
        <v>1</v>
      </c>
      <c r="W913" t="str">
        <f t="shared" si="29"/>
        <v>20032</v>
      </c>
    </row>
    <row r="914" spans="1:23" x14ac:dyDescent="0.25">
      <c r="A914" s="38">
        <v>37803</v>
      </c>
      <c r="B914">
        <v>1.0395000000000001</v>
      </c>
      <c r="C914">
        <v>1.3290999999999999</v>
      </c>
      <c r="D914">
        <v>1.7157</v>
      </c>
      <c r="E914">
        <v>2.1143999999999998</v>
      </c>
      <c r="F914">
        <v>2.4906999999999999</v>
      </c>
      <c r="G914">
        <v>2.8329</v>
      </c>
      <c r="H914">
        <v>3.1389</v>
      </c>
      <c r="I914">
        <v>3.4104999999999999</v>
      </c>
      <c r="J914">
        <v>3.6507999999999998</v>
      </c>
      <c r="K914">
        <v>3.8628999999999998</v>
      </c>
      <c r="L914">
        <v>4.05</v>
      </c>
      <c r="M914">
        <v>4.2146999999999997</v>
      </c>
      <c r="N914">
        <v>4.3593000000000002</v>
      </c>
      <c r="O914">
        <v>4.4859</v>
      </c>
      <c r="P914">
        <v>4.5963000000000003</v>
      </c>
      <c r="Q914">
        <v>4.6920999999999999</v>
      </c>
      <c r="R914">
        <v>4.7746000000000004</v>
      </c>
      <c r="S914">
        <v>4.8451000000000004</v>
      </c>
      <c r="T914">
        <v>4.9047000000000001</v>
      </c>
      <c r="U914">
        <v>4.9543999999999997</v>
      </c>
      <c r="V914" s="34">
        <f t="shared" si="28"/>
        <v>0</v>
      </c>
      <c r="W914" t="str">
        <f t="shared" si="29"/>
        <v/>
      </c>
    </row>
    <row r="915" spans="1:23" x14ac:dyDescent="0.25">
      <c r="A915" s="38">
        <v>37804</v>
      </c>
      <c r="B915">
        <v>1.03</v>
      </c>
      <c r="C915">
        <v>1.3167</v>
      </c>
      <c r="D915">
        <v>1.7016</v>
      </c>
      <c r="E915">
        <v>2.1013000000000002</v>
      </c>
      <c r="F915">
        <v>2.4803000000000002</v>
      </c>
      <c r="G915">
        <v>2.8256000000000001</v>
      </c>
      <c r="H915">
        <v>3.1343999999999999</v>
      </c>
      <c r="I915">
        <v>3.4081000000000001</v>
      </c>
      <c r="J915">
        <v>3.6496</v>
      </c>
      <c r="K915">
        <v>3.8622000000000001</v>
      </c>
      <c r="L915">
        <v>4.0491000000000001</v>
      </c>
      <c r="M915">
        <v>4.2130999999999998</v>
      </c>
      <c r="N915">
        <v>4.3567999999999998</v>
      </c>
      <c r="O915">
        <v>4.4821999999999997</v>
      </c>
      <c r="P915">
        <v>4.5913000000000004</v>
      </c>
      <c r="Q915">
        <v>4.6856999999999998</v>
      </c>
      <c r="R915">
        <v>4.7667999999999999</v>
      </c>
      <c r="S915">
        <v>4.8360000000000003</v>
      </c>
      <c r="T915">
        <v>4.8943000000000003</v>
      </c>
      <c r="U915">
        <v>4.9428999999999998</v>
      </c>
      <c r="V915" s="34">
        <f t="shared" si="28"/>
        <v>0</v>
      </c>
      <c r="W915" t="str">
        <f t="shared" si="29"/>
        <v/>
      </c>
    </row>
    <row r="916" spans="1:23" x14ac:dyDescent="0.25">
      <c r="A916" s="38">
        <v>37805</v>
      </c>
      <c r="B916">
        <v>1.0435000000000001</v>
      </c>
      <c r="C916">
        <v>1.3486</v>
      </c>
      <c r="D916">
        <v>1.7574000000000001</v>
      </c>
      <c r="E916">
        <v>2.1770999999999998</v>
      </c>
      <c r="F916">
        <v>2.5706000000000002</v>
      </c>
      <c r="G916">
        <v>2.9257</v>
      </c>
      <c r="H916">
        <v>3.2410000000000001</v>
      </c>
      <c r="I916">
        <v>3.5188000000000001</v>
      </c>
      <c r="J916">
        <v>3.7629000000000001</v>
      </c>
      <c r="K916">
        <v>3.9771000000000001</v>
      </c>
      <c r="L916">
        <v>4.1647999999999996</v>
      </c>
      <c r="M916">
        <v>4.3292000000000002</v>
      </c>
      <c r="N916">
        <v>4.4728000000000003</v>
      </c>
      <c r="O916">
        <v>4.5978000000000003</v>
      </c>
      <c r="P916">
        <v>4.7062999999999997</v>
      </c>
      <c r="Q916">
        <v>4.7998000000000003</v>
      </c>
      <c r="R916">
        <v>4.88</v>
      </c>
      <c r="S916">
        <v>4.9480000000000004</v>
      </c>
      <c r="T916">
        <v>5.0052000000000003</v>
      </c>
      <c r="U916">
        <v>5.0525000000000002</v>
      </c>
      <c r="V916" s="34">
        <f t="shared" si="28"/>
        <v>0</v>
      </c>
      <c r="W916" t="str">
        <f t="shared" si="29"/>
        <v/>
      </c>
    </row>
    <row r="917" spans="1:23" x14ac:dyDescent="0.25">
      <c r="A917" s="38">
        <v>37806</v>
      </c>
      <c r="B917" t="s">
        <v>84</v>
      </c>
      <c r="C917" t="s">
        <v>84</v>
      </c>
      <c r="D917" t="s">
        <v>84</v>
      </c>
      <c r="E917" t="s">
        <v>84</v>
      </c>
      <c r="F917" t="s">
        <v>84</v>
      </c>
      <c r="G917" t="s">
        <v>84</v>
      </c>
      <c r="H917" t="s">
        <v>84</v>
      </c>
      <c r="I917" t="s">
        <v>84</v>
      </c>
      <c r="J917" t="s">
        <v>84</v>
      </c>
      <c r="K917" t="s">
        <v>84</v>
      </c>
      <c r="L917" t="s">
        <v>84</v>
      </c>
      <c r="M917" t="s">
        <v>84</v>
      </c>
      <c r="N917" t="s">
        <v>84</v>
      </c>
      <c r="O917" t="s">
        <v>84</v>
      </c>
      <c r="P917" t="s">
        <v>84</v>
      </c>
      <c r="Q917" t="s">
        <v>84</v>
      </c>
      <c r="R917" t="s">
        <v>84</v>
      </c>
      <c r="S917" t="s">
        <v>84</v>
      </c>
      <c r="T917" t="s">
        <v>84</v>
      </c>
      <c r="U917" t="s">
        <v>84</v>
      </c>
      <c r="V917" s="34">
        <f t="shared" si="28"/>
        <v>0</v>
      </c>
      <c r="W917" t="str">
        <f t="shared" si="29"/>
        <v/>
      </c>
    </row>
    <row r="918" spans="1:23" x14ac:dyDescent="0.25">
      <c r="A918" s="38">
        <v>37809</v>
      </c>
      <c r="B918">
        <v>1.0620000000000001</v>
      </c>
      <c r="C918">
        <v>1.3879999999999999</v>
      </c>
      <c r="D918">
        <v>1.8129999999999999</v>
      </c>
      <c r="E918">
        <v>2.2427000000000001</v>
      </c>
      <c r="F918">
        <v>2.6413000000000002</v>
      </c>
      <c r="G918">
        <v>2.9984999999999999</v>
      </c>
      <c r="H918">
        <v>3.3138000000000001</v>
      </c>
      <c r="I918">
        <v>3.5905</v>
      </c>
      <c r="J918">
        <v>3.8329</v>
      </c>
      <c r="K918">
        <v>4.0449999999999999</v>
      </c>
      <c r="L918">
        <v>4.2305000000000001</v>
      </c>
      <c r="M918">
        <v>4.3924000000000003</v>
      </c>
      <c r="N918">
        <v>4.5335000000000001</v>
      </c>
      <c r="O918">
        <v>4.6559999999999997</v>
      </c>
      <c r="P918">
        <v>4.7618999999999998</v>
      </c>
      <c r="Q918">
        <v>4.8529</v>
      </c>
      <c r="R918">
        <v>4.9305000000000003</v>
      </c>
      <c r="S918">
        <v>4.9960000000000004</v>
      </c>
      <c r="T918">
        <v>5.0506000000000002</v>
      </c>
      <c r="U918">
        <v>5.0953999999999997</v>
      </c>
      <c r="V918" s="34">
        <f t="shared" si="28"/>
        <v>0</v>
      </c>
      <c r="W918" t="str">
        <f t="shared" si="29"/>
        <v/>
      </c>
    </row>
    <row r="919" spans="1:23" x14ac:dyDescent="0.25">
      <c r="A919" s="38">
        <v>37810</v>
      </c>
      <c r="B919">
        <v>1.0760000000000001</v>
      </c>
      <c r="C919">
        <v>1.4151</v>
      </c>
      <c r="D919">
        <v>1.8436999999999999</v>
      </c>
      <c r="E919">
        <v>2.2717000000000001</v>
      </c>
      <c r="F919">
        <v>2.6667000000000001</v>
      </c>
      <c r="G919">
        <v>3.0200999999999998</v>
      </c>
      <c r="H919">
        <v>3.3321999999999998</v>
      </c>
      <c r="I919">
        <v>3.6067</v>
      </c>
      <c r="J919">
        <v>3.8477000000000001</v>
      </c>
      <c r="K919">
        <v>4.0590000000000002</v>
      </c>
      <c r="L919">
        <v>4.2441000000000004</v>
      </c>
      <c r="M919">
        <v>4.4061000000000003</v>
      </c>
      <c r="N919">
        <v>4.5472999999999999</v>
      </c>
      <c r="O919">
        <v>4.67</v>
      </c>
      <c r="P919">
        <v>4.7760999999999996</v>
      </c>
      <c r="Q919">
        <v>4.8672000000000004</v>
      </c>
      <c r="R919">
        <v>4.9447000000000001</v>
      </c>
      <c r="S919">
        <v>5.0101000000000004</v>
      </c>
      <c r="T919">
        <v>5.0644</v>
      </c>
      <c r="U919">
        <v>5.1087999999999996</v>
      </c>
      <c r="V919" s="34">
        <f t="shared" si="28"/>
        <v>0</v>
      </c>
      <c r="W919" t="str">
        <f t="shared" si="29"/>
        <v/>
      </c>
    </row>
    <row r="920" spans="1:23" x14ac:dyDescent="0.25">
      <c r="A920" s="38">
        <v>37811</v>
      </c>
      <c r="B920">
        <v>1.0598000000000001</v>
      </c>
      <c r="C920">
        <v>1.3964000000000001</v>
      </c>
      <c r="D920">
        <v>1.8224</v>
      </c>
      <c r="E920">
        <v>2.2475999999999998</v>
      </c>
      <c r="F920">
        <v>2.6402999999999999</v>
      </c>
      <c r="G920">
        <v>2.9923999999999999</v>
      </c>
      <c r="H920">
        <v>3.3043</v>
      </c>
      <c r="I920">
        <v>3.5794000000000001</v>
      </c>
      <c r="J920">
        <v>3.8214999999999999</v>
      </c>
      <c r="K920">
        <v>4.0342000000000002</v>
      </c>
      <c r="L920">
        <v>4.2209000000000003</v>
      </c>
      <c r="M920">
        <v>4.3842999999999996</v>
      </c>
      <c r="N920">
        <v>4.5266999999999999</v>
      </c>
      <c r="O920">
        <v>4.6504000000000003</v>
      </c>
      <c r="P920">
        <v>4.7572000000000001</v>
      </c>
      <c r="Q920">
        <v>4.8487</v>
      </c>
      <c r="R920">
        <v>4.9264000000000001</v>
      </c>
      <c r="S920">
        <v>4.9915000000000003</v>
      </c>
      <c r="T920">
        <v>5.0452000000000004</v>
      </c>
      <c r="U920">
        <v>5.0887000000000002</v>
      </c>
      <c r="V920" s="34">
        <f t="shared" si="28"/>
        <v>0</v>
      </c>
      <c r="W920" t="str">
        <f t="shared" si="29"/>
        <v/>
      </c>
    </row>
    <row r="921" spans="1:23" x14ac:dyDescent="0.25">
      <c r="A921" s="38">
        <v>37812</v>
      </c>
      <c r="B921">
        <v>1.0346</v>
      </c>
      <c r="C921">
        <v>1.3563000000000001</v>
      </c>
      <c r="D921">
        <v>1.7778</v>
      </c>
      <c r="E921">
        <v>2.2044000000000001</v>
      </c>
      <c r="F921">
        <v>2.6012</v>
      </c>
      <c r="G921">
        <v>2.9579</v>
      </c>
      <c r="H921">
        <v>3.2740999999999998</v>
      </c>
      <c r="I921">
        <v>3.5529000000000002</v>
      </c>
      <c r="J921">
        <v>3.7982</v>
      </c>
      <c r="K921">
        <v>4.0136000000000003</v>
      </c>
      <c r="L921">
        <v>4.2026000000000003</v>
      </c>
      <c r="M921">
        <v>4.3680000000000003</v>
      </c>
      <c r="N921">
        <v>4.5124000000000004</v>
      </c>
      <c r="O921">
        <v>4.6379000000000001</v>
      </c>
      <c r="P921">
        <v>4.7464000000000004</v>
      </c>
      <c r="Q921">
        <v>4.8395999999999999</v>
      </c>
      <c r="R921">
        <v>4.9191000000000003</v>
      </c>
      <c r="S921">
        <v>4.9859999999999998</v>
      </c>
      <c r="T921">
        <v>5.0415999999999999</v>
      </c>
      <c r="U921">
        <v>5.0869</v>
      </c>
      <c r="V921" s="34">
        <f t="shared" si="28"/>
        <v>0</v>
      </c>
      <c r="W921" t="str">
        <f t="shared" si="29"/>
        <v/>
      </c>
    </row>
    <row r="922" spans="1:23" x14ac:dyDescent="0.25">
      <c r="A922" s="38">
        <v>37813</v>
      </c>
      <c r="B922">
        <v>1.0157</v>
      </c>
      <c r="C922">
        <v>1.3122</v>
      </c>
      <c r="D922">
        <v>1.7222999999999999</v>
      </c>
      <c r="E922">
        <v>2.1456</v>
      </c>
      <c r="F922">
        <v>2.5432999999999999</v>
      </c>
      <c r="G922">
        <v>2.9033000000000002</v>
      </c>
      <c r="H922">
        <v>3.2237</v>
      </c>
      <c r="I922">
        <v>3.5070999999999999</v>
      </c>
      <c r="J922">
        <v>3.7568000000000001</v>
      </c>
      <c r="K922">
        <v>3.9765000000000001</v>
      </c>
      <c r="L922">
        <v>4.1692999999999998</v>
      </c>
      <c r="M922">
        <v>4.3380999999999998</v>
      </c>
      <c r="N922">
        <v>4.4855</v>
      </c>
      <c r="O922">
        <v>4.6135999999999999</v>
      </c>
      <c r="P922">
        <v>4.7243000000000004</v>
      </c>
      <c r="Q922">
        <v>4.8193000000000001</v>
      </c>
      <c r="R922">
        <v>4.9001000000000001</v>
      </c>
      <c r="S922">
        <v>4.968</v>
      </c>
      <c r="T922">
        <v>5.0244</v>
      </c>
      <c r="U922">
        <v>5.0701999999999998</v>
      </c>
      <c r="V922" s="34">
        <f t="shared" si="28"/>
        <v>0</v>
      </c>
      <c r="W922" t="str">
        <f t="shared" si="29"/>
        <v/>
      </c>
    </row>
    <row r="923" spans="1:23" x14ac:dyDescent="0.25">
      <c r="A923" s="38">
        <v>37816</v>
      </c>
      <c r="B923">
        <v>1.0545</v>
      </c>
      <c r="C923">
        <v>1.3756999999999999</v>
      </c>
      <c r="D923">
        <v>1.7928999999999999</v>
      </c>
      <c r="E923">
        <v>2.2166000000000001</v>
      </c>
      <c r="F923">
        <v>2.6135000000000002</v>
      </c>
      <c r="G923">
        <v>2.9729999999999999</v>
      </c>
      <c r="H923">
        <v>3.2940999999999998</v>
      </c>
      <c r="I923">
        <v>3.5790000000000002</v>
      </c>
      <c r="J923">
        <v>3.8309000000000002</v>
      </c>
      <c r="K923">
        <v>4.0529999999999999</v>
      </c>
      <c r="L923">
        <v>4.2481999999999998</v>
      </c>
      <c r="M923">
        <v>4.4194000000000004</v>
      </c>
      <c r="N923">
        <v>4.5686999999999998</v>
      </c>
      <c r="O923">
        <v>4.6984000000000004</v>
      </c>
      <c r="P923">
        <v>4.8102999999999998</v>
      </c>
      <c r="Q923">
        <v>4.9061000000000003</v>
      </c>
      <c r="R923">
        <v>4.9871999999999996</v>
      </c>
      <c r="S923">
        <v>5.0551000000000004</v>
      </c>
      <c r="T923">
        <v>5.1109</v>
      </c>
      <c r="U923">
        <v>5.1558000000000002</v>
      </c>
      <c r="V923" s="34">
        <f t="shared" si="28"/>
        <v>0</v>
      </c>
      <c r="W923" t="str">
        <f t="shared" si="29"/>
        <v/>
      </c>
    </row>
    <row r="924" spans="1:23" x14ac:dyDescent="0.25">
      <c r="A924" s="38">
        <v>37817</v>
      </c>
      <c r="B924">
        <v>1.0947</v>
      </c>
      <c r="C924">
        <v>1.4878</v>
      </c>
      <c r="D924">
        <v>1.9623999999999999</v>
      </c>
      <c r="E924">
        <v>2.4180000000000001</v>
      </c>
      <c r="F924">
        <v>2.8285999999999998</v>
      </c>
      <c r="G924">
        <v>3.1916000000000002</v>
      </c>
      <c r="H924">
        <v>3.5112000000000001</v>
      </c>
      <c r="I924">
        <v>3.7921999999999998</v>
      </c>
      <c r="J924">
        <v>4.0395000000000003</v>
      </c>
      <c r="K924">
        <v>4.2568999999999999</v>
      </c>
      <c r="L924">
        <v>4.4478</v>
      </c>
      <c r="M924">
        <v>4.6147999999999998</v>
      </c>
      <c r="N924">
        <v>4.7606000000000002</v>
      </c>
      <c r="O924">
        <v>4.8869999999999996</v>
      </c>
      <c r="P924">
        <v>4.9960000000000004</v>
      </c>
      <c r="Q924">
        <v>5.0891999999999999</v>
      </c>
      <c r="R924">
        <v>5.1680999999999999</v>
      </c>
      <c r="S924">
        <v>5.234</v>
      </c>
      <c r="T924">
        <v>5.2881999999999998</v>
      </c>
      <c r="U924">
        <v>5.3315999999999999</v>
      </c>
      <c r="V924" s="34">
        <f t="shared" si="28"/>
        <v>0</v>
      </c>
      <c r="W924" t="str">
        <f t="shared" si="29"/>
        <v/>
      </c>
    </row>
    <row r="925" spans="1:23" x14ac:dyDescent="0.25">
      <c r="A925" s="38">
        <v>37818</v>
      </c>
      <c r="B925">
        <v>1.1006</v>
      </c>
      <c r="C925">
        <v>1.5123</v>
      </c>
      <c r="D925">
        <v>2.0015000000000001</v>
      </c>
      <c r="E925">
        <v>2.4651999999999998</v>
      </c>
      <c r="F925">
        <v>2.8782999999999999</v>
      </c>
      <c r="G925">
        <v>3.2401</v>
      </c>
      <c r="H925">
        <v>3.5558000000000001</v>
      </c>
      <c r="I925">
        <v>3.8313999999999999</v>
      </c>
      <c r="J925">
        <v>4.0724</v>
      </c>
      <c r="K925">
        <v>4.2830000000000004</v>
      </c>
      <c r="L925">
        <v>4.4668000000000001</v>
      </c>
      <c r="M925">
        <v>4.6269999999999998</v>
      </c>
      <c r="N925">
        <v>4.7659000000000002</v>
      </c>
      <c r="O925">
        <v>4.8857999999999997</v>
      </c>
      <c r="P925">
        <v>4.9885999999999999</v>
      </c>
      <c r="Q925">
        <v>5.0758999999999999</v>
      </c>
      <c r="R925">
        <v>5.1493000000000002</v>
      </c>
      <c r="S925">
        <v>5.2102000000000004</v>
      </c>
      <c r="T925">
        <v>5.2595999999999998</v>
      </c>
      <c r="U925">
        <v>5.2988</v>
      </c>
      <c r="V925" s="34">
        <f t="shared" si="28"/>
        <v>0</v>
      </c>
      <c r="W925" t="str">
        <f t="shared" si="29"/>
        <v/>
      </c>
    </row>
    <row r="926" spans="1:23" x14ac:dyDescent="0.25">
      <c r="A926" s="38">
        <v>37819</v>
      </c>
      <c r="B926">
        <v>1.0810999999999999</v>
      </c>
      <c r="C926">
        <v>1.5036</v>
      </c>
      <c r="D926">
        <v>2.0041000000000002</v>
      </c>
      <c r="E926">
        <v>2.4748000000000001</v>
      </c>
      <c r="F926">
        <v>2.8915999999999999</v>
      </c>
      <c r="G926">
        <v>3.2549999999999999</v>
      </c>
      <c r="H926">
        <v>3.5712999999999999</v>
      </c>
      <c r="I926">
        <v>3.8471000000000002</v>
      </c>
      <c r="J926">
        <v>4.0879000000000003</v>
      </c>
      <c r="K926">
        <v>4.2980999999999998</v>
      </c>
      <c r="L926">
        <v>4.4816000000000003</v>
      </c>
      <c r="M926">
        <v>4.6410999999999998</v>
      </c>
      <c r="N926">
        <v>4.7793999999999999</v>
      </c>
      <c r="O926">
        <v>4.8986000000000001</v>
      </c>
      <c r="P926">
        <v>5.0006000000000004</v>
      </c>
      <c r="Q926">
        <v>5.0872000000000002</v>
      </c>
      <c r="R926">
        <v>5.1597999999999997</v>
      </c>
      <c r="S926">
        <v>5.2196999999999996</v>
      </c>
      <c r="T926">
        <v>5.2683</v>
      </c>
      <c r="U926">
        <v>5.3066000000000004</v>
      </c>
      <c r="V926" s="34">
        <f t="shared" si="28"/>
        <v>0</v>
      </c>
      <c r="W926" t="str">
        <f t="shared" si="29"/>
        <v/>
      </c>
    </row>
    <row r="927" spans="1:23" x14ac:dyDescent="0.25">
      <c r="A927" s="38">
        <v>37820</v>
      </c>
      <c r="B927">
        <v>1.1115999999999999</v>
      </c>
      <c r="C927">
        <v>1.5387999999999999</v>
      </c>
      <c r="D927">
        <v>2.0394999999999999</v>
      </c>
      <c r="E927">
        <v>2.5108000000000001</v>
      </c>
      <c r="F927">
        <v>2.9278</v>
      </c>
      <c r="G927">
        <v>3.2902999999999998</v>
      </c>
      <c r="H927">
        <v>3.6044</v>
      </c>
      <c r="I927">
        <v>3.8771</v>
      </c>
      <c r="J927">
        <v>4.1143000000000001</v>
      </c>
      <c r="K927">
        <v>4.3208000000000002</v>
      </c>
      <c r="L927">
        <v>4.5004999999999997</v>
      </c>
      <c r="M927">
        <v>4.6566999999999998</v>
      </c>
      <c r="N927">
        <v>4.7919999999999998</v>
      </c>
      <c r="O927">
        <v>4.9086999999999996</v>
      </c>
      <c r="P927">
        <v>5.0087999999999999</v>
      </c>
      <c r="Q927">
        <v>5.0937999999999999</v>
      </c>
      <c r="R927">
        <v>5.1654</v>
      </c>
      <c r="S927">
        <v>5.2248000000000001</v>
      </c>
      <c r="T927">
        <v>5.2732999999999999</v>
      </c>
      <c r="U927">
        <v>5.3120000000000003</v>
      </c>
      <c r="V927" s="34">
        <f t="shared" si="28"/>
        <v>0</v>
      </c>
      <c r="W927" t="str">
        <f t="shared" si="29"/>
        <v/>
      </c>
    </row>
    <row r="928" spans="1:23" x14ac:dyDescent="0.25">
      <c r="A928" s="38">
        <v>37823</v>
      </c>
      <c r="B928">
        <v>1.1181000000000001</v>
      </c>
      <c r="C928">
        <v>1.5871999999999999</v>
      </c>
      <c r="D928">
        <v>2.1168</v>
      </c>
      <c r="E928">
        <v>2.6011000000000002</v>
      </c>
      <c r="F928">
        <v>3.0224000000000002</v>
      </c>
      <c r="G928">
        <v>3.3853</v>
      </c>
      <c r="H928">
        <v>3.6987999999999999</v>
      </c>
      <c r="I928">
        <v>3.9706999999999999</v>
      </c>
      <c r="J928">
        <v>4.2070999999999996</v>
      </c>
      <c r="K928">
        <v>4.4131</v>
      </c>
      <c r="L928">
        <v>4.5923999999999996</v>
      </c>
      <c r="M928">
        <v>4.7481</v>
      </c>
      <c r="N928">
        <v>4.8829000000000002</v>
      </c>
      <c r="O928">
        <v>4.9988999999999999</v>
      </c>
      <c r="P928">
        <v>5.0982000000000003</v>
      </c>
      <c r="Q928">
        <v>5.1822999999999997</v>
      </c>
      <c r="R928">
        <v>5.2529000000000003</v>
      </c>
      <c r="S928">
        <v>5.3110999999999997</v>
      </c>
      <c r="T928">
        <v>5.3582999999999998</v>
      </c>
      <c r="U928">
        <v>5.3956</v>
      </c>
      <c r="V928" s="34">
        <f t="shared" si="28"/>
        <v>0</v>
      </c>
      <c r="W928" t="str">
        <f t="shared" si="29"/>
        <v/>
      </c>
    </row>
    <row r="929" spans="1:23" x14ac:dyDescent="0.25">
      <c r="A929" s="38">
        <v>37824</v>
      </c>
      <c r="B929">
        <v>1.1095999999999999</v>
      </c>
      <c r="C929">
        <v>1.5998000000000001</v>
      </c>
      <c r="D929">
        <v>2.1543999999999999</v>
      </c>
      <c r="E929">
        <v>2.6558999999999999</v>
      </c>
      <c r="F929">
        <v>3.0878000000000001</v>
      </c>
      <c r="G929">
        <v>3.4575999999999998</v>
      </c>
      <c r="H929">
        <v>3.7755000000000001</v>
      </c>
      <c r="I929">
        <v>4.05</v>
      </c>
      <c r="J929">
        <v>4.2880000000000003</v>
      </c>
      <c r="K929">
        <v>4.4945000000000004</v>
      </c>
      <c r="L929">
        <v>4.6736000000000004</v>
      </c>
      <c r="M929">
        <v>4.8284000000000002</v>
      </c>
      <c r="N929">
        <v>4.9618000000000002</v>
      </c>
      <c r="O929">
        <v>5.0758999999999999</v>
      </c>
      <c r="P929">
        <v>5.1729000000000003</v>
      </c>
      <c r="Q929">
        <v>5.2545000000000002</v>
      </c>
      <c r="R929">
        <v>5.3221999999999996</v>
      </c>
      <c r="S929">
        <v>5.3773999999999997</v>
      </c>
      <c r="T929">
        <v>5.4214000000000002</v>
      </c>
      <c r="U929">
        <v>5.4553000000000003</v>
      </c>
      <c r="V929" s="34">
        <f t="shared" si="28"/>
        <v>0</v>
      </c>
      <c r="W929" t="str">
        <f t="shared" si="29"/>
        <v/>
      </c>
    </row>
    <row r="930" spans="1:23" x14ac:dyDescent="0.25">
      <c r="A930" s="38">
        <v>37825</v>
      </c>
      <c r="B930">
        <v>1.0955999999999999</v>
      </c>
      <c r="C930">
        <v>1.5617000000000001</v>
      </c>
      <c r="D930">
        <v>2.1032999999999999</v>
      </c>
      <c r="E930">
        <v>2.6015999999999999</v>
      </c>
      <c r="F930">
        <v>3.0344000000000002</v>
      </c>
      <c r="G930">
        <v>3.4060999999999999</v>
      </c>
      <c r="H930">
        <v>3.7258</v>
      </c>
      <c r="I930">
        <v>4.0018000000000002</v>
      </c>
      <c r="J930">
        <v>4.2411000000000003</v>
      </c>
      <c r="K930">
        <v>4.4488000000000003</v>
      </c>
      <c r="L930">
        <v>4.6289999999999996</v>
      </c>
      <c r="M930">
        <v>4.7851999999999997</v>
      </c>
      <c r="N930">
        <v>4.92</v>
      </c>
      <c r="O930">
        <v>5.0358000000000001</v>
      </c>
      <c r="P930">
        <v>5.1345999999999998</v>
      </c>
      <c r="Q930">
        <v>5.2182000000000004</v>
      </c>
      <c r="R930">
        <v>5.2881</v>
      </c>
      <c r="S930">
        <v>5.3456000000000001</v>
      </c>
      <c r="T930">
        <v>5.3921000000000001</v>
      </c>
      <c r="U930">
        <v>5.4284999999999997</v>
      </c>
      <c r="V930" s="34">
        <f t="shared" si="28"/>
        <v>0</v>
      </c>
      <c r="W930" t="str">
        <f t="shared" si="29"/>
        <v/>
      </c>
    </row>
    <row r="931" spans="1:23" x14ac:dyDescent="0.25">
      <c r="A931" s="38">
        <v>37826</v>
      </c>
      <c r="B931">
        <v>1.1034999999999999</v>
      </c>
      <c r="C931">
        <v>1.5760000000000001</v>
      </c>
      <c r="D931">
        <v>2.1255999999999999</v>
      </c>
      <c r="E931">
        <v>2.6360000000000001</v>
      </c>
      <c r="F931">
        <v>3.0819000000000001</v>
      </c>
      <c r="G931">
        <v>3.4655999999999998</v>
      </c>
      <c r="H931">
        <v>3.7951999999999999</v>
      </c>
      <c r="I931">
        <v>4.0791000000000004</v>
      </c>
      <c r="J931">
        <v>4.3242000000000003</v>
      </c>
      <c r="K931">
        <v>4.5361000000000002</v>
      </c>
      <c r="L931">
        <v>4.7191999999999998</v>
      </c>
      <c r="M931">
        <v>4.8769999999999998</v>
      </c>
      <c r="N931">
        <v>5.0125999999999999</v>
      </c>
      <c r="O931">
        <v>5.1284000000000001</v>
      </c>
      <c r="P931">
        <v>5.2264999999999997</v>
      </c>
      <c r="Q931">
        <v>5.3089000000000004</v>
      </c>
      <c r="R931">
        <v>5.3772000000000002</v>
      </c>
      <c r="S931">
        <v>5.4328000000000003</v>
      </c>
      <c r="T931">
        <v>5.4771000000000001</v>
      </c>
      <c r="U931">
        <v>5.5110999999999999</v>
      </c>
      <c r="V931" s="34">
        <f t="shared" si="28"/>
        <v>0</v>
      </c>
      <c r="W931" t="str">
        <f t="shared" si="29"/>
        <v/>
      </c>
    </row>
    <row r="932" spans="1:23" x14ac:dyDescent="0.25">
      <c r="A932" s="38">
        <v>37827</v>
      </c>
      <c r="B932">
        <v>1.1057999999999999</v>
      </c>
      <c r="C932">
        <v>1.5764</v>
      </c>
      <c r="D932">
        <v>2.1349</v>
      </c>
      <c r="E932">
        <v>2.6528999999999998</v>
      </c>
      <c r="F932">
        <v>3.1040000000000001</v>
      </c>
      <c r="G932">
        <v>3.4910000000000001</v>
      </c>
      <c r="H932">
        <v>3.8229000000000002</v>
      </c>
      <c r="I932">
        <v>4.1083999999999996</v>
      </c>
      <c r="J932">
        <v>4.3548</v>
      </c>
      <c r="K932">
        <v>4.5678000000000001</v>
      </c>
      <c r="L932">
        <v>4.7518000000000002</v>
      </c>
      <c r="M932">
        <v>4.9104999999999999</v>
      </c>
      <c r="N932">
        <v>5.0468999999999999</v>
      </c>
      <c r="O932">
        <v>5.1634000000000002</v>
      </c>
      <c r="P932">
        <v>5.2622999999999998</v>
      </c>
      <c r="Q932">
        <v>5.3452999999999999</v>
      </c>
      <c r="R932">
        <v>5.4142000000000001</v>
      </c>
      <c r="S932">
        <v>5.4703999999999997</v>
      </c>
      <c r="T932">
        <v>5.5152999999999999</v>
      </c>
      <c r="U932">
        <v>5.5499000000000001</v>
      </c>
      <c r="V932" s="34">
        <f t="shared" si="28"/>
        <v>0</v>
      </c>
      <c r="W932" t="str">
        <f t="shared" si="29"/>
        <v/>
      </c>
    </row>
    <row r="933" spans="1:23" x14ac:dyDescent="0.25">
      <c r="A933" s="38">
        <v>37830</v>
      </c>
      <c r="B933">
        <v>1.1407</v>
      </c>
      <c r="C933">
        <v>1.6482000000000001</v>
      </c>
      <c r="D933">
        <v>2.2296999999999998</v>
      </c>
      <c r="E933">
        <v>2.7578</v>
      </c>
      <c r="F933">
        <v>3.2111000000000001</v>
      </c>
      <c r="G933">
        <v>3.5962999999999998</v>
      </c>
      <c r="H933">
        <v>3.9245999999999999</v>
      </c>
      <c r="I933">
        <v>4.2060000000000004</v>
      </c>
      <c r="J933">
        <v>4.4482999999999997</v>
      </c>
      <c r="K933">
        <v>4.6574</v>
      </c>
      <c r="L933">
        <v>4.8380999999999998</v>
      </c>
      <c r="M933">
        <v>4.9938000000000002</v>
      </c>
      <c r="N933">
        <v>5.1276999999999999</v>
      </c>
      <c r="O933">
        <v>5.2423000000000002</v>
      </c>
      <c r="P933">
        <v>5.3395999999999999</v>
      </c>
      <c r="Q933">
        <v>5.4215</v>
      </c>
      <c r="R933">
        <v>5.4897</v>
      </c>
      <c r="S933">
        <v>5.5454999999999997</v>
      </c>
      <c r="T933">
        <v>5.5903</v>
      </c>
      <c r="U933">
        <v>5.6250999999999998</v>
      </c>
      <c r="V933" s="34">
        <f t="shared" si="28"/>
        <v>0</v>
      </c>
      <c r="W933" t="str">
        <f t="shared" si="29"/>
        <v/>
      </c>
    </row>
    <row r="934" spans="1:23" x14ac:dyDescent="0.25">
      <c r="A934" s="38">
        <v>37831</v>
      </c>
      <c r="B934">
        <v>1.1704000000000001</v>
      </c>
      <c r="C934">
        <v>1.7182999999999999</v>
      </c>
      <c r="D934">
        <v>2.3271000000000002</v>
      </c>
      <c r="E934">
        <v>2.8675999999999999</v>
      </c>
      <c r="F934">
        <v>3.3254999999999999</v>
      </c>
      <c r="G934">
        <v>3.7119</v>
      </c>
      <c r="H934">
        <v>4.04</v>
      </c>
      <c r="I934">
        <v>4.3207000000000004</v>
      </c>
      <c r="J934">
        <v>4.5618999999999996</v>
      </c>
      <c r="K934">
        <v>4.7698999999999998</v>
      </c>
      <c r="L934">
        <v>4.9490999999999996</v>
      </c>
      <c r="M934">
        <v>5.1032999999999999</v>
      </c>
      <c r="N934">
        <v>5.2354000000000003</v>
      </c>
      <c r="O934">
        <v>5.3480999999999996</v>
      </c>
      <c r="P934">
        <v>5.4432999999999998</v>
      </c>
      <c r="Q934">
        <v>5.5229999999999997</v>
      </c>
      <c r="R934">
        <v>5.5888999999999998</v>
      </c>
      <c r="S934">
        <v>5.6422999999999996</v>
      </c>
      <c r="T934">
        <v>5.6845999999999997</v>
      </c>
      <c r="U934">
        <v>5.7169999999999996</v>
      </c>
      <c r="V934" s="34">
        <f t="shared" si="28"/>
        <v>0</v>
      </c>
      <c r="W934" t="str">
        <f t="shared" si="29"/>
        <v/>
      </c>
    </row>
    <row r="935" spans="1:23" x14ac:dyDescent="0.25">
      <c r="A935" s="38">
        <v>37832</v>
      </c>
      <c r="B935">
        <v>1.1411</v>
      </c>
      <c r="C935">
        <v>1.6722999999999999</v>
      </c>
      <c r="D935">
        <v>2.2694999999999999</v>
      </c>
      <c r="E935">
        <v>2.8083999999999998</v>
      </c>
      <c r="F935">
        <v>3.2685</v>
      </c>
      <c r="G935">
        <v>3.6572</v>
      </c>
      <c r="H935">
        <v>3.9866999999999999</v>
      </c>
      <c r="I935">
        <v>4.2675999999999998</v>
      </c>
      <c r="J935">
        <v>4.5084</v>
      </c>
      <c r="K935">
        <v>4.7153</v>
      </c>
      <c r="L935">
        <v>4.8933999999999997</v>
      </c>
      <c r="M935">
        <v>5.0465</v>
      </c>
      <c r="N935">
        <v>5.1776999999999997</v>
      </c>
      <c r="O935">
        <v>5.2896999999999998</v>
      </c>
      <c r="P935">
        <v>5.3845999999999998</v>
      </c>
      <c r="Q935">
        <v>5.4642999999999997</v>
      </c>
      <c r="R935">
        <v>5.5305</v>
      </c>
      <c r="S935">
        <v>5.5846</v>
      </c>
      <c r="T935">
        <v>5.6277999999999997</v>
      </c>
      <c r="U935">
        <v>5.6612999999999998</v>
      </c>
      <c r="V935" s="34">
        <f t="shared" si="28"/>
        <v>0</v>
      </c>
      <c r="W935" t="str">
        <f t="shared" si="29"/>
        <v/>
      </c>
    </row>
    <row r="936" spans="1:23" x14ac:dyDescent="0.25">
      <c r="A936" s="38">
        <v>37833</v>
      </c>
      <c r="B936">
        <v>1.2617</v>
      </c>
      <c r="C936">
        <v>1.8191999999999999</v>
      </c>
      <c r="D936">
        <v>2.3984000000000001</v>
      </c>
      <c r="E936">
        <v>2.9184000000000001</v>
      </c>
      <c r="F936">
        <v>3.3702999999999999</v>
      </c>
      <c r="G936">
        <v>3.7612000000000001</v>
      </c>
      <c r="H936">
        <v>4.0998000000000001</v>
      </c>
      <c r="I936">
        <v>4.3935000000000004</v>
      </c>
      <c r="J936">
        <v>4.6482000000000001</v>
      </c>
      <c r="K936">
        <v>4.8686999999999996</v>
      </c>
      <c r="L936">
        <v>5.0590000000000002</v>
      </c>
      <c r="M936">
        <v>5.2222999999999997</v>
      </c>
      <c r="N936">
        <v>5.3615000000000004</v>
      </c>
      <c r="O936">
        <v>5.4790999999999999</v>
      </c>
      <c r="P936">
        <v>5.5773999999999999</v>
      </c>
      <c r="Q936">
        <v>5.6582999999999997</v>
      </c>
      <c r="R936">
        <v>5.7236000000000002</v>
      </c>
      <c r="S936">
        <v>5.7748999999999997</v>
      </c>
      <c r="T936">
        <v>5.8136999999999999</v>
      </c>
      <c r="U936">
        <v>5.8411999999999997</v>
      </c>
      <c r="V936" s="34">
        <f t="shared" si="28"/>
        <v>0</v>
      </c>
      <c r="W936" t="str">
        <f t="shared" si="29"/>
        <v/>
      </c>
    </row>
    <row r="937" spans="1:23" x14ac:dyDescent="0.25">
      <c r="A937" s="38">
        <v>37834</v>
      </c>
      <c r="B937">
        <v>1.3057000000000001</v>
      </c>
      <c r="C937">
        <v>1.8692</v>
      </c>
      <c r="D937">
        <v>2.4403000000000001</v>
      </c>
      <c r="E937">
        <v>2.9516</v>
      </c>
      <c r="F937">
        <v>3.3957000000000002</v>
      </c>
      <c r="G937">
        <v>3.7795000000000001</v>
      </c>
      <c r="H937">
        <v>4.1115000000000004</v>
      </c>
      <c r="I937">
        <v>4.399</v>
      </c>
      <c r="J937">
        <v>4.6479999999999997</v>
      </c>
      <c r="K937">
        <v>4.8632999999999997</v>
      </c>
      <c r="L937">
        <v>5.0487000000000002</v>
      </c>
      <c r="M937">
        <v>5.2076000000000002</v>
      </c>
      <c r="N937">
        <v>5.3428000000000004</v>
      </c>
      <c r="O937">
        <v>5.4569000000000001</v>
      </c>
      <c r="P937">
        <v>5.5519999999999996</v>
      </c>
      <c r="Q937">
        <v>5.6302000000000003</v>
      </c>
      <c r="R937">
        <v>5.6931000000000003</v>
      </c>
      <c r="S937">
        <v>5.7423000000000002</v>
      </c>
      <c r="T937">
        <v>5.7793000000000001</v>
      </c>
      <c r="U937">
        <v>5.8052999999999999</v>
      </c>
      <c r="V937" s="34">
        <f t="shared" si="28"/>
        <v>0</v>
      </c>
      <c r="W937" t="str">
        <f t="shared" si="29"/>
        <v/>
      </c>
    </row>
    <row r="938" spans="1:23" x14ac:dyDescent="0.25">
      <c r="A938" s="38">
        <v>37837</v>
      </c>
      <c r="B938">
        <v>1.2250000000000001</v>
      </c>
      <c r="C938">
        <v>1.7438</v>
      </c>
      <c r="D938">
        <v>2.3081</v>
      </c>
      <c r="E938">
        <v>2.8231999999999999</v>
      </c>
      <c r="F938">
        <v>3.2744</v>
      </c>
      <c r="G938">
        <v>3.6661999999999999</v>
      </c>
      <c r="H938">
        <v>4.0065</v>
      </c>
      <c r="I938">
        <v>4.3023999999999996</v>
      </c>
      <c r="J938">
        <v>4.5594000000000001</v>
      </c>
      <c r="K938">
        <v>4.7824</v>
      </c>
      <c r="L938">
        <v>4.9752999999999998</v>
      </c>
      <c r="M938">
        <v>5.1412000000000004</v>
      </c>
      <c r="N938">
        <v>5.2830000000000004</v>
      </c>
      <c r="O938">
        <v>5.4032999999999998</v>
      </c>
      <c r="P938">
        <v>5.5042</v>
      </c>
      <c r="Q938">
        <v>5.5876000000000001</v>
      </c>
      <c r="R938">
        <v>5.6554000000000002</v>
      </c>
      <c r="S938">
        <v>5.7091000000000003</v>
      </c>
      <c r="T938">
        <v>5.7500999999999998</v>
      </c>
      <c r="U938">
        <v>5.7797999999999998</v>
      </c>
      <c r="V938" s="34">
        <f t="shared" si="28"/>
        <v>0</v>
      </c>
      <c r="W938" t="str">
        <f t="shared" si="29"/>
        <v/>
      </c>
    </row>
    <row r="939" spans="1:23" x14ac:dyDescent="0.25">
      <c r="A939" s="38">
        <v>37838</v>
      </c>
      <c r="B939">
        <v>1.3219000000000001</v>
      </c>
      <c r="C939">
        <v>1.9086000000000001</v>
      </c>
      <c r="D939">
        <v>2.4767000000000001</v>
      </c>
      <c r="E939">
        <v>2.9756999999999998</v>
      </c>
      <c r="F939">
        <v>3.4098999999999999</v>
      </c>
      <c r="G939">
        <v>3.7888000000000002</v>
      </c>
      <c r="H939">
        <v>4.1204999999999998</v>
      </c>
      <c r="I939">
        <v>4.4108999999999998</v>
      </c>
      <c r="J939">
        <v>4.6646999999999998</v>
      </c>
      <c r="K939">
        <v>4.8859000000000004</v>
      </c>
      <c r="L939">
        <v>5.0777999999999999</v>
      </c>
      <c r="M939">
        <v>5.2434000000000003</v>
      </c>
      <c r="N939">
        <v>5.3851000000000004</v>
      </c>
      <c r="O939">
        <v>5.5053999999999998</v>
      </c>
      <c r="P939">
        <v>5.6063999999999998</v>
      </c>
      <c r="Q939">
        <v>5.6898999999999997</v>
      </c>
      <c r="R939">
        <v>5.7576000000000001</v>
      </c>
      <c r="S939">
        <v>5.8110999999999997</v>
      </c>
      <c r="T939">
        <v>5.8517999999999999</v>
      </c>
      <c r="U939">
        <v>5.8811</v>
      </c>
      <c r="V939" s="34">
        <f t="shared" si="28"/>
        <v>0</v>
      </c>
      <c r="W939" t="str">
        <f t="shared" si="29"/>
        <v/>
      </c>
    </row>
    <row r="940" spans="1:23" x14ac:dyDescent="0.25">
      <c r="A940" s="38">
        <v>37839</v>
      </c>
      <c r="B940">
        <v>1.2502</v>
      </c>
      <c r="C940">
        <v>1.7996000000000001</v>
      </c>
      <c r="D940">
        <v>2.3593000000000002</v>
      </c>
      <c r="E940">
        <v>2.8509000000000002</v>
      </c>
      <c r="F940">
        <v>3.2757000000000001</v>
      </c>
      <c r="G940">
        <v>3.6446000000000001</v>
      </c>
      <c r="H940">
        <v>3.9666000000000001</v>
      </c>
      <c r="I940">
        <v>4.2484000000000002</v>
      </c>
      <c r="J940">
        <v>4.4950000000000001</v>
      </c>
      <c r="K940">
        <v>4.7103999999999999</v>
      </c>
      <c r="L940">
        <v>4.8979999999999997</v>
      </c>
      <c r="M940">
        <v>5.0606</v>
      </c>
      <c r="N940">
        <v>5.2005999999999997</v>
      </c>
      <c r="O940">
        <v>5.3204000000000002</v>
      </c>
      <c r="P940">
        <v>5.4218000000000002</v>
      </c>
      <c r="Q940">
        <v>5.5067000000000004</v>
      </c>
      <c r="R940">
        <v>5.5766</v>
      </c>
      <c r="S940">
        <v>5.6329000000000002</v>
      </c>
      <c r="T940">
        <v>5.6771000000000003</v>
      </c>
      <c r="U940">
        <v>5.7102000000000004</v>
      </c>
      <c r="V940" s="34">
        <f t="shared" si="28"/>
        <v>0</v>
      </c>
      <c r="W940" t="str">
        <f t="shared" si="29"/>
        <v/>
      </c>
    </row>
    <row r="941" spans="1:23" x14ac:dyDescent="0.25">
      <c r="A941" s="38">
        <v>37840</v>
      </c>
      <c r="B941">
        <v>1.2310000000000001</v>
      </c>
      <c r="C941">
        <v>1.7721</v>
      </c>
      <c r="D941">
        <v>2.3220000000000001</v>
      </c>
      <c r="E941">
        <v>2.8050999999999999</v>
      </c>
      <c r="F941">
        <v>3.2227999999999999</v>
      </c>
      <c r="G941">
        <v>3.5859999999999999</v>
      </c>
      <c r="H941">
        <v>3.9039000000000001</v>
      </c>
      <c r="I941">
        <v>4.1829999999999998</v>
      </c>
      <c r="J941">
        <v>4.4283000000000001</v>
      </c>
      <c r="K941">
        <v>4.6436000000000002</v>
      </c>
      <c r="L941">
        <v>4.8322000000000003</v>
      </c>
      <c r="M941">
        <v>4.9968000000000004</v>
      </c>
      <c r="N941">
        <v>5.1395999999999997</v>
      </c>
      <c r="O941">
        <v>5.2628000000000004</v>
      </c>
      <c r="P941">
        <v>5.3681999999999999</v>
      </c>
      <c r="Q941">
        <v>5.4574999999999996</v>
      </c>
      <c r="R941">
        <v>5.5320999999999998</v>
      </c>
      <c r="S941">
        <v>5.5936000000000003</v>
      </c>
      <c r="T941">
        <v>5.6429999999999998</v>
      </c>
      <c r="U941">
        <v>5.6817000000000002</v>
      </c>
      <c r="V941" s="34">
        <f t="shared" si="28"/>
        <v>0</v>
      </c>
      <c r="W941" t="str">
        <f t="shared" si="29"/>
        <v/>
      </c>
    </row>
    <row r="942" spans="1:23" x14ac:dyDescent="0.25">
      <c r="A942" s="38">
        <v>37841</v>
      </c>
      <c r="B942">
        <v>1.2310000000000001</v>
      </c>
      <c r="C942">
        <v>1.7521</v>
      </c>
      <c r="D942">
        <v>2.2938999999999998</v>
      </c>
      <c r="E942">
        <v>2.7770000000000001</v>
      </c>
      <c r="F942">
        <v>3.1977000000000002</v>
      </c>
      <c r="G942">
        <v>3.5644999999999998</v>
      </c>
      <c r="H942">
        <v>3.8858999999999999</v>
      </c>
      <c r="I942">
        <v>4.1685999999999996</v>
      </c>
      <c r="J942">
        <v>4.4173</v>
      </c>
      <c r="K942">
        <v>4.6360000000000001</v>
      </c>
      <c r="L942">
        <v>4.8278999999999996</v>
      </c>
      <c r="M942">
        <v>4.9958</v>
      </c>
      <c r="N942">
        <v>5.1418999999999997</v>
      </c>
      <c r="O942">
        <v>5.2683</v>
      </c>
      <c r="P942">
        <v>5.3769</v>
      </c>
      <c r="Q942">
        <v>5.4692999999999996</v>
      </c>
      <c r="R942">
        <v>5.5469999999999997</v>
      </c>
      <c r="S942">
        <v>5.6113999999999997</v>
      </c>
      <c r="T942">
        <v>5.6638000000000002</v>
      </c>
      <c r="U942">
        <v>5.7050999999999998</v>
      </c>
      <c r="V942" s="34">
        <f t="shared" ref="V942:V1005" si="30">+IF(AND(MOD(MONTH(A942),3)=0,MONTH(A943)&lt;&gt;MONTH(A942)),1,0)</f>
        <v>0</v>
      </c>
      <c r="W942" t="str">
        <f t="shared" si="29"/>
        <v/>
      </c>
    </row>
    <row r="943" spans="1:23" x14ac:dyDescent="0.25">
      <c r="A943" s="38">
        <v>37844</v>
      </c>
      <c r="B943">
        <v>1.2789999999999999</v>
      </c>
      <c r="C943">
        <v>1.8280000000000001</v>
      </c>
      <c r="D943">
        <v>2.3774999999999999</v>
      </c>
      <c r="E943">
        <v>2.8652000000000002</v>
      </c>
      <c r="F943">
        <v>3.2898999999999998</v>
      </c>
      <c r="G943">
        <v>3.6604000000000001</v>
      </c>
      <c r="H943">
        <v>3.9847999999999999</v>
      </c>
      <c r="I943">
        <v>4.2694000000000001</v>
      </c>
      <c r="J943">
        <v>4.5191999999999997</v>
      </c>
      <c r="K943">
        <v>4.7380000000000004</v>
      </c>
      <c r="L943">
        <v>4.9292999999999996</v>
      </c>
      <c r="M943">
        <v>5.0956999999999999</v>
      </c>
      <c r="N943">
        <v>5.2397</v>
      </c>
      <c r="O943">
        <v>5.3634000000000004</v>
      </c>
      <c r="P943">
        <v>5.4687999999999999</v>
      </c>
      <c r="Q943">
        <v>5.5576999999999996</v>
      </c>
      <c r="R943">
        <v>5.6315</v>
      </c>
      <c r="S943">
        <v>5.6917</v>
      </c>
      <c r="T943">
        <v>5.7397</v>
      </c>
      <c r="U943">
        <v>5.7766000000000002</v>
      </c>
      <c r="V943" s="34">
        <f t="shared" si="30"/>
        <v>0</v>
      </c>
      <c r="W943" t="str">
        <f t="shared" si="29"/>
        <v/>
      </c>
    </row>
    <row r="944" spans="1:23" x14ac:dyDescent="0.25">
      <c r="A944" s="38">
        <v>37845</v>
      </c>
      <c r="B944">
        <v>1.2063999999999999</v>
      </c>
      <c r="C944">
        <v>1.7515000000000001</v>
      </c>
      <c r="D944">
        <v>2.3239000000000001</v>
      </c>
      <c r="E944">
        <v>2.8313000000000001</v>
      </c>
      <c r="F944">
        <v>3.2694000000000001</v>
      </c>
      <c r="G944">
        <v>3.6486000000000001</v>
      </c>
      <c r="H944">
        <v>3.9786999999999999</v>
      </c>
      <c r="I944">
        <v>4.2670000000000003</v>
      </c>
      <c r="J944">
        <v>4.5190999999999999</v>
      </c>
      <c r="K944">
        <v>4.7396000000000003</v>
      </c>
      <c r="L944">
        <v>4.9318</v>
      </c>
      <c r="M944">
        <v>5.0987</v>
      </c>
      <c r="N944">
        <v>5.2430000000000003</v>
      </c>
      <c r="O944">
        <v>5.3669000000000002</v>
      </c>
      <c r="P944">
        <v>5.4722999999999997</v>
      </c>
      <c r="Q944">
        <v>5.5610999999999997</v>
      </c>
      <c r="R944">
        <v>5.6348000000000003</v>
      </c>
      <c r="S944">
        <v>5.6950000000000003</v>
      </c>
      <c r="T944">
        <v>5.7427999999999999</v>
      </c>
      <c r="U944">
        <v>5.7796000000000003</v>
      </c>
      <c r="V944" s="34">
        <f t="shared" si="30"/>
        <v>0</v>
      </c>
      <c r="W944" t="str">
        <f t="shared" si="29"/>
        <v/>
      </c>
    </row>
    <row r="945" spans="1:23" x14ac:dyDescent="0.25">
      <c r="A945" s="38">
        <v>37846</v>
      </c>
      <c r="B945">
        <v>1.2827999999999999</v>
      </c>
      <c r="C945">
        <v>1.8956</v>
      </c>
      <c r="D945">
        <v>2.4964</v>
      </c>
      <c r="E945">
        <v>3.0163000000000002</v>
      </c>
      <c r="F945">
        <v>3.4626000000000001</v>
      </c>
      <c r="G945">
        <v>3.8485</v>
      </c>
      <c r="H945">
        <v>4.1841999999999997</v>
      </c>
      <c r="I945">
        <v>4.4771000000000001</v>
      </c>
      <c r="J945">
        <v>4.7327000000000004</v>
      </c>
      <c r="K945">
        <v>4.9551999999999996</v>
      </c>
      <c r="L945">
        <v>5.1482999999999999</v>
      </c>
      <c r="M945">
        <v>5.3150000000000004</v>
      </c>
      <c r="N945">
        <v>5.4580000000000002</v>
      </c>
      <c r="O945">
        <v>5.5796000000000001</v>
      </c>
      <c r="P945">
        <v>5.6820000000000004</v>
      </c>
      <c r="Q945">
        <v>5.7670000000000003</v>
      </c>
      <c r="R945">
        <v>5.8364000000000003</v>
      </c>
      <c r="S945">
        <v>5.8917000000000002</v>
      </c>
      <c r="T945">
        <v>5.9341999999999997</v>
      </c>
      <c r="U945">
        <v>5.9653999999999998</v>
      </c>
      <c r="V945" s="34">
        <f t="shared" si="30"/>
        <v>0</v>
      </c>
      <c r="W945" t="str">
        <f t="shared" si="29"/>
        <v/>
      </c>
    </row>
    <row r="946" spans="1:23" x14ac:dyDescent="0.25">
      <c r="A946" s="38">
        <v>37847</v>
      </c>
      <c r="B946">
        <v>1.2677</v>
      </c>
      <c r="C946">
        <v>1.8967000000000001</v>
      </c>
      <c r="D946">
        <v>2.4925000000000002</v>
      </c>
      <c r="E946">
        <v>3.0051999999999999</v>
      </c>
      <c r="F946">
        <v>3.4472999999999998</v>
      </c>
      <c r="G946">
        <v>3.8315000000000001</v>
      </c>
      <c r="H946">
        <v>4.1665000000000001</v>
      </c>
      <c r="I946">
        <v>4.4588999999999999</v>
      </c>
      <c r="J946">
        <v>4.7134</v>
      </c>
      <c r="K946">
        <v>4.9343000000000004</v>
      </c>
      <c r="L946">
        <v>5.125</v>
      </c>
      <c r="M946">
        <v>5.2885999999999997</v>
      </c>
      <c r="N946">
        <v>5.4278000000000004</v>
      </c>
      <c r="O946">
        <v>5.5450999999999997</v>
      </c>
      <c r="P946">
        <v>5.6425000000000001</v>
      </c>
      <c r="Q946">
        <v>5.7222</v>
      </c>
      <c r="R946">
        <v>5.7858999999999998</v>
      </c>
      <c r="S946">
        <v>5.8352000000000004</v>
      </c>
      <c r="T946">
        <v>5.8715999999999999</v>
      </c>
      <c r="U946">
        <v>5.8963999999999999</v>
      </c>
      <c r="V946" s="34">
        <f t="shared" si="30"/>
        <v>0</v>
      </c>
      <c r="W946" t="str">
        <f t="shared" si="29"/>
        <v/>
      </c>
    </row>
    <row r="947" spans="1:23" x14ac:dyDescent="0.25">
      <c r="A947" s="38">
        <v>37848</v>
      </c>
      <c r="B947">
        <v>1.2334000000000001</v>
      </c>
      <c r="C947">
        <v>1.9093</v>
      </c>
      <c r="D947">
        <v>2.5047000000000001</v>
      </c>
      <c r="E947">
        <v>3.0095000000000001</v>
      </c>
      <c r="F947">
        <v>3.4470999999999998</v>
      </c>
      <c r="G947">
        <v>3.8296999999999999</v>
      </c>
      <c r="H947">
        <v>4.1646999999999998</v>
      </c>
      <c r="I947">
        <v>4.4577</v>
      </c>
      <c r="J947">
        <v>4.7133000000000003</v>
      </c>
      <c r="K947">
        <v>4.9352999999999998</v>
      </c>
      <c r="L947">
        <v>5.1269999999999998</v>
      </c>
      <c r="M947">
        <v>5.2914000000000003</v>
      </c>
      <c r="N947">
        <v>5.4311999999999996</v>
      </c>
      <c r="O947">
        <v>5.5488999999999997</v>
      </c>
      <c r="P947">
        <v>5.6466000000000003</v>
      </c>
      <c r="Q947">
        <v>5.7263000000000002</v>
      </c>
      <c r="R947">
        <v>5.7897999999999996</v>
      </c>
      <c r="S947">
        <v>5.8387000000000002</v>
      </c>
      <c r="T947">
        <v>5.8746</v>
      </c>
      <c r="U947">
        <v>5.8986999999999998</v>
      </c>
      <c r="V947" s="34">
        <f t="shared" si="30"/>
        <v>0</v>
      </c>
      <c r="W947" t="str">
        <f t="shared" si="29"/>
        <v/>
      </c>
    </row>
    <row r="948" spans="1:23" x14ac:dyDescent="0.25">
      <c r="A948" s="38">
        <v>37851</v>
      </c>
      <c r="B948">
        <v>1.2571000000000001</v>
      </c>
      <c r="C948">
        <v>1.8855</v>
      </c>
      <c r="D948">
        <v>2.4706999999999999</v>
      </c>
      <c r="E948">
        <v>2.9706000000000001</v>
      </c>
      <c r="F948">
        <v>3.4018999999999999</v>
      </c>
      <c r="G948">
        <v>3.7778999999999998</v>
      </c>
      <c r="H948">
        <v>4.1071</v>
      </c>
      <c r="I948">
        <v>4.3955000000000002</v>
      </c>
      <c r="J948">
        <v>4.6477000000000004</v>
      </c>
      <c r="K948">
        <v>4.8677000000000001</v>
      </c>
      <c r="L948">
        <v>5.0586000000000002</v>
      </c>
      <c r="M948">
        <v>5.2233000000000001</v>
      </c>
      <c r="N948">
        <v>5.3644999999999996</v>
      </c>
      <c r="O948">
        <v>5.4843000000000002</v>
      </c>
      <c r="P948">
        <v>5.5848000000000004</v>
      </c>
      <c r="Q948">
        <v>5.6680000000000001</v>
      </c>
      <c r="R948">
        <v>5.7355999999999998</v>
      </c>
      <c r="S948">
        <v>5.7888999999999999</v>
      </c>
      <c r="T948">
        <v>5.8296000000000001</v>
      </c>
      <c r="U948">
        <v>5.8587999999999996</v>
      </c>
      <c r="V948" s="34">
        <f t="shared" si="30"/>
        <v>0</v>
      </c>
      <c r="W948" t="str">
        <f t="shared" si="29"/>
        <v/>
      </c>
    </row>
    <row r="949" spans="1:23" x14ac:dyDescent="0.25">
      <c r="A949" s="38">
        <v>37852</v>
      </c>
      <c r="B949">
        <v>1.2383999999999999</v>
      </c>
      <c r="C949">
        <v>1.8109999999999999</v>
      </c>
      <c r="D949">
        <v>2.3822999999999999</v>
      </c>
      <c r="E949">
        <v>2.8797000000000001</v>
      </c>
      <c r="F949">
        <v>3.3083</v>
      </c>
      <c r="G949">
        <v>3.6800999999999999</v>
      </c>
      <c r="H949">
        <v>4.0041000000000002</v>
      </c>
      <c r="I949">
        <v>4.2873000000000001</v>
      </c>
      <c r="J949">
        <v>4.5346000000000002</v>
      </c>
      <c r="K949">
        <v>4.75</v>
      </c>
      <c r="L949">
        <v>4.9371</v>
      </c>
      <c r="M949">
        <v>5.0986000000000002</v>
      </c>
      <c r="N949">
        <v>5.2371999999999996</v>
      </c>
      <c r="O949">
        <v>5.3550000000000004</v>
      </c>
      <c r="P949">
        <v>5.4542000000000002</v>
      </c>
      <c r="Q949">
        <v>5.5366</v>
      </c>
      <c r="R949">
        <v>5.6037999999999997</v>
      </c>
      <c r="S949">
        <v>5.6573000000000002</v>
      </c>
      <c r="T949">
        <v>5.6984000000000004</v>
      </c>
      <c r="U949">
        <v>5.7285000000000004</v>
      </c>
      <c r="V949" s="34">
        <f t="shared" si="30"/>
        <v>0</v>
      </c>
      <c r="W949" t="str">
        <f t="shared" si="29"/>
        <v/>
      </c>
    </row>
    <row r="950" spans="1:23" x14ac:dyDescent="0.25">
      <c r="A950" s="38">
        <v>37853</v>
      </c>
      <c r="B950">
        <v>1.2612000000000001</v>
      </c>
      <c r="C950">
        <v>1.8635999999999999</v>
      </c>
      <c r="D950">
        <v>2.4487999999999999</v>
      </c>
      <c r="E950">
        <v>2.9527000000000001</v>
      </c>
      <c r="F950">
        <v>3.3843000000000001</v>
      </c>
      <c r="G950">
        <v>3.7570999999999999</v>
      </c>
      <c r="H950">
        <v>4.0810000000000004</v>
      </c>
      <c r="I950">
        <v>4.3632</v>
      </c>
      <c r="J950">
        <v>4.609</v>
      </c>
      <c r="K950">
        <v>4.8226000000000004</v>
      </c>
      <c r="L950">
        <v>5.0076000000000001</v>
      </c>
      <c r="M950">
        <v>5.1668000000000003</v>
      </c>
      <c r="N950">
        <v>5.3029000000000002</v>
      </c>
      <c r="O950">
        <v>5.4183000000000003</v>
      </c>
      <c r="P950">
        <v>5.5149999999999997</v>
      </c>
      <c r="Q950">
        <v>5.5948000000000002</v>
      </c>
      <c r="R950">
        <v>5.6596000000000002</v>
      </c>
      <c r="S950">
        <v>5.7106000000000003</v>
      </c>
      <c r="T950">
        <v>5.7495000000000003</v>
      </c>
      <c r="U950">
        <v>5.7773000000000003</v>
      </c>
      <c r="V950" s="34">
        <f t="shared" si="30"/>
        <v>0</v>
      </c>
      <c r="W950" t="str">
        <f t="shared" si="29"/>
        <v/>
      </c>
    </row>
    <row r="951" spans="1:23" x14ac:dyDescent="0.25">
      <c r="A951" s="38">
        <v>37854</v>
      </c>
      <c r="B951">
        <v>1.3359000000000001</v>
      </c>
      <c r="C951">
        <v>2.0011000000000001</v>
      </c>
      <c r="D951">
        <v>2.6017999999999999</v>
      </c>
      <c r="E951">
        <v>3.1023000000000001</v>
      </c>
      <c r="F951">
        <v>3.5234999999999999</v>
      </c>
      <c r="G951">
        <v>3.8835000000000002</v>
      </c>
      <c r="H951">
        <v>4.1942000000000004</v>
      </c>
      <c r="I951">
        <v>4.4634</v>
      </c>
      <c r="J951">
        <v>4.6970000000000001</v>
      </c>
      <c r="K951">
        <v>4.8992000000000004</v>
      </c>
      <c r="L951">
        <v>5.0738000000000003</v>
      </c>
      <c r="M951">
        <v>5.2236000000000002</v>
      </c>
      <c r="N951">
        <v>5.3513000000000002</v>
      </c>
      <c r="O951">
        <v>5.4591000000000003</v>
      </c>
      <c r="P951">
        <v>5.5491999999999999</v>
      </c>
      <c r="Q951">
        <v>5.6233000000000004</v>
      </c>
      <c r="R951">
        <v>5.6830999999999996</v>
      </c>
      <c r="S951">
        <v>5.73</v>
      </c>
      <c r="T951">
        <v>5.7652999999999999</v>
      </c>
      <c r="U951">
        <v>5.7901999999999996</v>
      </c>
      <c r="V951" s="34">
        <f t="shared" si="30"/>
        <v>0</v>
      </c>
      <c r="W951" t="str">
        <f t="shared" si="29"/>
        <v/>
      </c>
    </row>
    <row r="952" spans="1:23" x14ac:dyDescent="0.25">
      <c r="A952" s="38">
        <v>37855</v>
      </c>
      <c r="B952">
        <v>1.3158000000000001</v>
      </c>
      <c r="C952">
        <v>1.9817</v>
      </c>
      <c r="D952">
        <v>2.5722999999999998</v>
      </c>
      <c r="E952">
        <v>3.0621999999999998</v>
      </c>
      <c r="F952">
        <v>3.4765000000000001</v>
      </c>
      <c r="G952">
        <v>3.8328000000000002</v>
      </c>
      <c r="H952">
        <v>4.1416000000000004</v>
      </c>
      <c r="I952">
        <v>4.41</v>
      </c>
      <c r="J952">
        <v>4.6432000000000002</v>
      </c>
      <c r="K952">
        <v>4.8453999999999997</v>
      </c>
      <c r="L952">
        <v>5.0198999999999998</v>
      </c>
      <c r="M952">
        <v>5.1696</v>
      </c>
      <c r="N952">
        <v>5.2972000000000001</v>
      </c>
      <c r="O952">
        <v>5.4047000000000001</v>
      </c>
      <c r="P952">
        <v>5.4943999999999997</v>
      </c>
      <c r="Q952">
        <v>5.5678999999999998</v>
      </c>
      <c r="R952">
        <v>5.6269999999999998</v>
      </c>
      <c r="S952">
        <v>5.673</v>
      </c>
      <c r="T952">
        <v>5.7073999999999998</v>
      </c>
      <c r="U952">
        <v>5.7313000000000001</v>
      </c>
      <c r="V952" s="34">
        <f t="shared" si="30"/>
        <v>0</v>
      </c>
      <c r="W952" t="str">
        <f t="shared" si="29"/>
        <v/>
      </c>
    </row>
    <row r="953" spans="1:23" x14ac:dyDescent="0.25">
      <c r="A953" s="38">
        <v>37858</v>
      </c>
      <c r="B953">
        <v>1.3451</v>
      </c>
      <c r="C953">
        <v>2.0295000000000001</v>
      </c>
      <c r="D953">
        <v>2.6271</v>
      </c>
      <c r="E953">
        <v>3.1192000000000002</v>
      </c>
      <c r="F953">
        <v>3.5333999999999999</v>
      </c>
      <c r="G953">
        <v>3.8885000000000001</v>
      </c>
      <c r="H953">
        <v>4.1958000000000002</v>
      </c>
      <c r="I953">
        <v>4.4627999999999997</v>
      </c>
      <c r="J953">
        <v>4.6947999999999999</v>
      </c>
      <c r="K953">
        <v>4.8959000000000001</v>
      </c>
      <c r="L953">
        <v>5.0696000000000003</v>
      </c>
      <c r="M953">
        <v>5.2187999999999999</v>
      </c>
      <c r="N953">
        <v>5.3460000000000001</v>
      </c>
      <c r="O953">
        <v>5.4535</v>
      </c>
      <c r="P953">
        <v>5.5433000000000003</v>
      </c>
      <c r="Q953">
        <v>5.6172000000000004</v>
      </c>
      <c r="R953">
        <v>5.6768000000000001</v>
      </c>
      <c r="S953">
        <v>5.7234999999999996</v>
      </c>
      <c r="T953">
        <v>5.7586000000000004</v>
      </c>
      <c r="U953">
        <v>5.7834000000000003</v>
      </c>
      <c r="V953" s="34">
        <f t="shared" si="30"/>
        <v>0</v>
      </c>
      <c r="W953" t="str">
        <f t="shared" si="29"/>
        <v/>
      </c>
    </row>
    <row r="954" spans="1:23" x14ac:dyDescent="0.25">
      <c r="A954" s="38">
        <v>37859</v>
      </c>
      <c r="B954">
        <v>1.3089</v>
      </c>
      <c r="C954">
        <v>1.9677</v>
      </c>
      <c r="D954">
        <v>2.5790999999999999</v>
      </c>
      <c r="E954">
        <v>3.0878000000000001</v>
      </c>
      <c r="F954">
        <v>3.5114999999999998</v>
      </c>
      <c r="G954">
        <v>3.8698999999999999</v>
      </c>
      <c r="H954">
        <v>4.1767000000000003</v>
      </c>
      <c r="I954">
        <v>4.4410999999999996</v>
      </c>
      <c r="J954">
        <v>4.6696</v>
      </c>
      <c r="K954">
        <v>4.8670999999999998</v>
      </c>
      <c r="L954">
        <v>5.0373000000000001</v>
      </c>
      <c r="M954">
        <v>5.1833</v>
      </c>
      <c r="N954">
        <v>5.3079000000000001</v>
      </c>
      <c r="O954">
        <v>5.4131999999999998</v>
      </c>
      <c r="P954">
        <v>5.5015000000000001</v>
      </c>
      <c r="Q954">
        <v>5.5743</v>
      </c>
      <c r="R954">
        <v>5.6333000000000002</v>
      </c>
      <c r="S954">
        <v>5.68</v>
      </c>
      <c r="T954">
        <v>5.7154999999999996</v>
      </c>
      <c r="U954">
        <v>5.7411000000000003</v>
      </c>
      <c r="V954" s="34">
        <f t="shared" si="30"/>
        <v>0</v>
      </c>
      <c r="W954" t="str">
        <f t="shared" si="29"/>
        <v/>
      </c>
    </row>
    <row r="955" spans="1:23" x14ac:dyDescent="0.25">
      <c r="A955" s="38">
        <v>37860</v>
      </c>
      <c r="B955">
        <v>1.3489</v>
      </c>
      <c r="C955">
        <v>2.0333999999999999</v>
      </c>
      <c r="D955">
        <v>2.6456</v>
      </c>
      <c r="E955">
        <v>3.1478999999999999</v>
      </c>
      <c r="F955">
        <v>3.5649999999999999</v>
      </c>
      <c r="G955">
        <v>3.9182999999999999</v>
      </c>
      <c r="H955">
        <v>4.2214</v>
      </c>
      <c r="I955">
        <v>4.4829999999999997</v>
      </c>
      <c r="J955">
        <v>4.7093999999999996</v>
      </c>
      <c r="K955">
        <v>4.9051999999999998</v>
      </c>
      <c r="L955">
        <v>5.0740999999999996</v>
      </c>
      <c r="M955">
        <v>5.2191000000000001</v>
      </c>
      <c r="N955">
        <v>5.3428000000000004</v>
      </c>
      <c r="O955">
        <v>5.4474</v>
      </c>
      <c r="P955">
        <v>5.5350000000000001</v>
      </c>
      <c r="Q955">
        <v>5.6071999999999997</v>
      </c>
      <c r="R955">
        <v>5.6657999999999999</v>
      </c>
      <c r="S955">
        <v>5.7119999999999997</v>
      </c>
      <c r="T955">
        <v>5.7470999999999997</v>
      </c>
      <c r="U955">
        <v>5.7724000000000002</v>
      </c>
      <c r="V955" s="34">
        <f t="shared" si="30"/>
        <v>0</v>
      </c>
      <c r="W955" t="str">
        <f t="shared" si="29"/>
        <v/>
      </c>
    </row>
    <row r="956" spans="1:23" x14ac:dyDescent="0.25">
      <c r="A956" s="38">
        <v>37861</v>
      </c>
      <c r="B956">
        <v>1.2639</v>
      </c>
      <c r="C956">
        <v>1.9063000000000001</v>
      </c>
      <c r="D956">
        <v>2.5116000000000001</v>
      </c>
      <c r="E956">
        <v>3.0156999999999998</v>
      </c>
      <c r="F956">
        <v>3.4352999999999998</v>
      </c>
      <c r="G956">
        <v>3.7902999999999998</v>
      </c>
      <c r="H956">
        <v>4.0945</v>
      </c>
      <c r="I956">
        <v>4.3570000000000002</v>
      </c>
      <c r="J956">
        <v>4.5842000000000001</v>
      </c>
      <c r="K956">
        <v>4.7809999999999997</v>
      </c>
      <c r="L956">
        <v>4.9511000000000003</v>
      </c>
      <c r="M956">
        <v>5.0975000000000001</v>
      </c>
      <c r="N956">
        <v>5.2228000000000003</v>
      </c>
      <c r="O956">
        <v>5.3292999999999999</v>
      </c>
      <c r="P956">
        <v>5.4188000000000001</v>
      </c>
      <c r="Q956">
        <v>5.4931999999999999</v>
      </c>
      <c r="R956">
        <v>5.5540000000000003</v>
      </c>
      <c r="S956">
        <v>5.6025999999999998</v>
      </c>
      <c r="T956">
        <v>5.6402000000000001</v>
      </c>
      <c r="U956">
        <v>5.6679000000000004</v>
      </c>
      <c r="V956" s="34">
        <f t="shared" si="30"/>
        <v>0</v>
      </c>
      <c r="W956" t="str">
        <f t="shared" si="29"/>
        <v/>
      </c>
    </row>
    <row r="957" spans="1:23" x14ac:dyDescent="0.25">
      <c r="A957" s="38">
        <v>37862</v>
      </c>
      <c r="B957">
        <v>1.3016000000000001</v>
      </c>
      <c r="C957">
        <v>1.9444999999999999</v>
      </c>
      <c r="D957">
        <v>2.5518000000000001</v>
      </c>
      <c r="E957">
        <v>3.0585</v>
      </c>
      <c r="F957">
        <v>3.4790000000000001</v>
      </c>
      <c r="G957">
        <v>3.8329</v>
      </c>
      <c r="H957">
        <v>4.1345000000000001</v>
      </c>
      <c r="I957">
        <v>4.3936999999999999</v>
      </c>
      <c r="J957">
        <v>4.6170999999999998</v>
      </c>
      <c r="K957">
        <v>4.8098999999999998</v>
      </c>
      <c r="L957">
        <v>4.976</v>
      </c>
      <c r="M957">
        <v>5.1185</v>
      </c>
      <c r="N957">
        <v>5.2401</v>
      </c>
      <c r="O957">
        <v>5.343</v>
      </c>
      <c r="P957">
        <v>5.4292999999999996</v>
      </c>
      <c r="Q957">
        <v>5.5007000000000001</v>
      </c>
      <c r="R957">
        <v>5.5587999999999997</v>
      </c>
      <c r="S957">
        <v>5.6048999999999998</v>
      </c>
      <c r="T957">
        <v>5.6402000000000001</v>
      </c>
      <c r="U957">
        <v>5.6660000000000004</v>
      </c>
      <c r="V957" s="34">
        <f t="shared" si="30"/>
        <v>0</v>
      </c>
      <c r="W957" t="str">
        <f t="shared" si="29"/>
        <v/>
      </c>
    </row>
    <row r="958" spans="1:23" x14ac:dyDescent="0.25">
      <c r="A958" s="38">
        <v>37865</v>
      </c>
      <c r="B958" t="s">
        <v>84</v>
      </c>
      <c r="C958" t="s">
        <v>84</v>
      </c>
      <c r="D958" t="s">
        <v>84</v>
      </c>
      <c r="E958" t="s">
        <v>84</v>
      </c>
      <c r="F958" t="s">
        <v>84</v>
      </c>
      <c r="G958" t="s">
        <v>84</v>
      </c>
      <c r="H958" t="s">
        <v>84</v>
      </c>
      <c r="I958" t="s">
        <v>84</v>
      </c>
      <c r="J958" t="s">
        <v>84</v>
      </c>
      <c r="K958" t="s">
        <v>84</v>
      </c>
      <c r="L958" t="s">
        <v>84</v>
      </c>
      <c r="M958" t="s">
        <v>84</v>
      </c>
      <c r="N958" t="s">
        <v>84</v>
      </c>
      <c r="O958" t="s">
        <v>84</v>
      </c>
      <c r="P958" t="s">
        <v>84</v>
      </c>
      <c r="Q958" t="s">
        <v>84</v>
      </c>
      <c r="R958" t="s">
        <v>84</v>
      </c>
      <c r="S958" t="s">
        <v>84</v>
      </c>
      <c r="T958" t="s">
        <v>84</v>
      </c>
      <c r="U958" t="s">
        <v>84</v>
      </c>
      <c r="V958" s="34">
        <f t="shared" si="30"/>
        <v>0</v>
      </c>
      <c r="W958" t="str">
        <f t="shared" si="29"/>
        <v/>
      </c>
    </row>
    <row r="959" spans="1:23" x14ac:dyDescent="0.25">
      <c r="A959" s="38">
        <v>37866</v>
      </c>
      <c r="B959">
        <v>1.3379000000000001</v>
      </c>
      <c r="C959">
        <v>2.0398999999999998</v>
      </c>
      <c r="D959">
        <v>2.6858</v>
      </c>
      <c r="E959">
        <v>3.2101000000000002</v>
      </c>
      <c r="F959">
        <v>3.6387999999999998</v>
      </c>
      <c r="G959">
        <v>3.9971999999999999</v>
      </c>
      <c r="H959">
        <v>4.3014000000000001</v>
      </c>
      <c r="I959">
        <v>4.5617000000000001</v>
      </c>
      <c r="J959">
        <v>4.7854999999999999</v>
      </c>
      <c r="K959">
        <v>4.9778000000000002</v>
      </c>
      <c r="L959">
        <v>5.1426999999999996</v>
      </c>
      <c r="M959">
        <v>5.2835000000000001</v>
      </c>
      <c r="N959">
        <v>5.4029999999999996</v>
      </c>
      <c r="O959">
        <v>5.5034999999999998</v>
      </c>
      <c r="P959">
        <v>5.5869999999999997</v>
      </c>
      <c r="Q959">
        <v>5.6555</v>
      </c>
      <c r="R959">
        <v>5.7103999999999999</v>
      </c>
      <c r="S959">
        <v>5.7533000000000003</v>
      </c>
      <c r="T959">
        <v>5.7853000000000003</v>
      </c>
      <c r="U959">
        <v>5.8078000000000003</v>
      </c>
      <c r="V959" s="34">
        <f t="shared" si="30"/>
        <v>0</v>
      </c>
      <c r="W959" t="str">
        <f t="shared" si="29"/>
        <v/>
      </c>
    </row>
    <row r="960" spans="1:23" x14ac:dyDescent="0.25">
      <c r="A960" s="38">
        <v>37867</v>
      </c>
      <c r="B960">
        <v>1.3247</v>
      </c>
      <c r="C960">
        <v>2.0160999999999998</v>
      </c>
      <c r="D960">
        <v>2.6623000000000001</v>
      </c>
      <c r="E960">
        <v>3.1905999999999999</v>
      </c>
      <c r="F960">
        <v>3.6234000000000002</v>
      </c>
      <c r="G960">
        <v>3.9849999999999999</v>
      </c>
      <c r="H960">
        <v>4.2919</v>
      </c>
      <c r="I960">
        <v>4.5548000000000002</v>
      </c>
      <c r="J960">
        <v>4.7808999999999999</v>
      </c>
      <c r="K960">
        <v>4.9753999999999996</v>
      </c>
      <c r="L960">
        <v>5.1425999999999998</v>
      </c>
      <c r="M960">
        <v>5.2858000000000001</v>
      </c>
      <c r="N960">
        <v>5.4076000000000004</v>
      </c>
      <c r="O960">
        <v>5.5103999999999997</v>
      </c>
      <c r="P960">
        <v>5.5964</v>
      </c>
      <c r="Q960">
        <v>5.6672000000000002</v>
      </c>
      <c r="R960">
        <v>5.7244999999999999</v>
      </c>
      <c r="S960">
        <v>5.7697000000000003</v>
      </c>
      <c r="T960">
        <v>5.8041</v>
      </c>
      <c r="U960">
        <v>5.8288000000000002</v>
      </c>
      <c r="V960" s="34">
        <f t="shared" si="30"/>
        <v>0</v>
      </c>
      <c r="W960" t="str">
        <f t="shared" si="29"/>
        <v/>
      </c>
    </row>
    <row r="961" spans="1:23" x14ac:dyDescent="0.25">
      <c r="A961" s="38">
        <v>37868</v>
      </c>
      <c r="B961">
        <v>1.2572000000000001</v>
      </c>
      <c r="C961">
        <v>1.9064000000000001</v>
      </c>
      <c r="D961">
        <v>2.5404</v>
      </c>
      <c r="E961">
        <v>3.0676999999999999</v>
      </c>
      <c r="F961">
        <v>3.5036</v>
      </c>
      <c r="G961">
        <v>3.87</v>
      </c>
      <c r="H961">
        <v>4.1825000000000001</v>
      </c>
      <c r="I961">
        <v>4.4513999999999996</v>
      </c>
      <c r="J961">
        <v>4.6839000000000004</v>
      </c>
      <c r="K961">
        <v>4.8849999999999998</v>
      </c>
      <c r="L961">
        <v>5.0589000000000004</v>
      </c>
      <c r="M961">
        <v>5.2087000000000003</v>
      </c>
      <c r="N961">
        <v>5.3371000000000004</v>
      </c>
      <c r="O961">
        <v>5.4463999999999997</v>
      </c>
      <c r="P961">
        <v>5.5387000000000004</v>
      </c>
      <c r="Q961">
        <v>5.6157000000000004</v>
      </c>
      <c r="R961">
        <v>5.6788999999999996</v>
      </c>
      <c r="S961">
        <v>5.7298999999999998</v>
      </c>
      <c r="T961">
        <v>5.7697000000000003</v>
      </c>
      <c r="U961">
        <v>5.7995999999999999</v>
      </c>
      <c r="V961" s="34">
        <f t="shared" si="30"/>
        <v>0</v>
      </c>
      <c r="W961" t="str">
        <f t="shared" si="29"/>
        <v/>
      </c>
    </row>
    <row r="962" spans="1:23" x14ac:dyDescent="0.25">
      <c r="A962" s="38">
        <v>37869</v>
      </c>
      <c r="B962">
        <v>1.1575</v>
      </c>
      <c r="C962">
        <v>1.7101999999999999</v>
      </c>
      <c r="D962">
        <v>2.3142999999999998</v>
      </c>
      <c r="E962">
        <v>2.8412999999999999</v>
      </c>
      <c r="F962">
        <v>3.2860999999999998</v>
      </c>
      <c r="G962">
        <v>3.6633</v>
      </c>
      <c r="H962">
        <v>3.9861</v>
      </c>
      <c r="I962">
        <v>4.2645999999999997</v>
      </c>
      <c r="J962">
        <v>4.5056000000000003</v>
      </c>
      <c r="K962">
        <v>4.7145000000000001</v>
      </c>
      <c r="L962">
        <v>4.8952999999999998</v>
      </c>
      <c r="M962">
        <v>5.0514000000000001</v>
      </c>
      <c r="N962">
        <v>5.1856</v>
      </c>
      <c r="O962">
        <v>5.3</v>
      </c>
      <c r="P962">
        <v>5.3968999999999996</v>
      </c>
      <c r="Q962">
        <v>5.4779999999999998</v>
      </c>
      <c r="R962">
        <v>5.5449000000000002</v>
      </c>
      <c r="S962">
        <v>5.5991</v>
      </c>
      <c r="T962">
        <v>5.6417999999999999</v>
      </c>
      <c r="U962">
        <v>5.6741999999999999</v>
      </c>
      <c r="V962" s="34">
        <f t="shared" si="30"/>
        <v>0</v>
      </c>
      <c r="W962" t="str">
        <f t="shared" si="29"/>
        <v/>
      </c>
    </row>
    <row r="963" spans="1:23" x14ac:dyDescent="0.25">
      <c r="A963" s="38">
        <v>37872</v>
      </c>
      <c r="B963">
        <v>1.1828000000000001</v>
      </c>
      <c r="C963">
        <v>1.7524</v>
      </c>
      <c r="D963">
        <v>2.3622000000000001</v>
      </c>
      <c r="E963">
        <v>2.8895</v>
      </c>
      <c r="F963">
        <v>3.3334999999999999</v>
      </c>
      <c r="G963">
        <v>3.7101000000000002</v>
      </c>
      <c r="H963">
        <v>4.0327000000000002</v>
      </c>
      <c r="I963">
        <v>4.3112000000000004</v>
      </c>
      <c r="J963">
        <v>4.5523999999999996</v>
      </c>
      <c r="K963">
        <v>4.7614000000000001</v>
      </c>
      <c r="L963">
        <v>4.9423000000000004</v>
      </c>
      <c r="M963">
        <v>5.0983999999999998</v>
      </c>
      <c r="N963">
        <v>5.2323000000000004</v>
      </c>
      <c r="O963">
        <v>5.3464</v>
      </c>
      <c r="P963">
        <v>5.4428000000000001</v>
      </c>
      <c r="Q963">
        <v>5.5232999999999999</v>
      </c>
      <c r="R963">
        <v>5.5895000000000001</v>
      </c>
      <c r="S963">
        <v>5.6429</v>
      </c>
      <c r="T963">
        <v>5.6848000000000001</v>
      </c>
      <c r="U963">
        <v>5.7161999999999997</v>
      </c>
      <c r="V963" s="34">
        <f t="shared" si="30"/>
        <v>0</v>
      </c>
      <c r="W963" t="str">
        <f t="shared" si="29"/>
        <v/>
      </c>
    </row>
    <row r="964" spans="1:23" x14ac:dyDescent="0.25">
      <c r="A964" s="38">
        <v>37873</v>
      </c>
      <c r="B964">
        <v>1.1568000000000001</v>
      </c>
      <c r="C964">
        <v>1.712</v>
      </c>
      <c r="D964">
        <v>2.3174000000000001</v>
      </c>
      <c r="E964">
        <v>2.8451</v>
      </c>
      <c r="F964">
        <v>3.2909999999999999</v>
      </c>
      <c r="G964">
        <v>3.6695000000000002</v>
      </c>
      <c r="H964">
        <v>3.9941</v>
      </c>
      <c r="I964">
        <v>4.2743000000000002</v>
      </c>
      <c r="J964">
        <v>4.5172999999999996</v>
      </c>
      <c r="K964">
        <v>4.7281000000000004</v>
      </c>
      <c r="L964">
        <v>4.9108000000000001</v>
      </c>
      <c r="M964">
        <v>5.0686999999999998</v>
      </c>
      <c r="N964">
        <v>5.2045000000000003</v>
      </c>
      <c r="O964">
        <v>5.3205</v>
      </c>
      <c r="P964">
        <v>5.4188999999999998</v>
      </c>
      <c r="Q964">
        <v>5.5014000000000003</v>
      </c>
      <c r="R964">
        <v>5.5696000000000003</v>
      </c>
      <c r="S964">
        <v>5.6249000000000002</v>
      </c>
      <c r="T964">
        <v>5.6687000000000003</v>
      </c>
      <c r="U964">
        <v>5.7020999999999997</v>
      </c>
      <c r="V964" s="34">
        <f t="shared" si="30"/>
        <v>0</v>
      </c>
      <c r="W964" t="str">
        <f t="shared" ref="W964:W1027" si="31">IF(SUM(V964:V968)&gt;0,CONCATENATE(YEAR(A964),INT((MONTH(A964)-1)/3)+1),"")</f>
        <v/>
      </c>
    </row>
    <row r="965" spans="1:23" x14ac:dyDescent="0.25">
      <c r="A965" s="38">
        <v>37874</v>
      </c>
      <c r="B965">
        <v>1.1313</v>
      </c>
      <c r="C965">
        <v>1.6443000000000001</v>
      </c>
      <c r="D965">
        <v>2.2229999999999999</v>
      </c>
      <c r="E965">
        <v>2.7374999999999998</v>
      </c>
      <c r="F965">
        <v>3.1781000000000001</v>
      </c>
      <c r="G965">
        <v>3.5556000000000001</v>
      </c>
      <c r="H965">
        <v>3.8814000000000002</v>
      </c>
      <c r="I965">
        <v>4.1639999999999997</v>
      </c>
      <c r="J965">
        <v>4.4097</v>
      </c>
      <c r="K965">
        <v>4.6235999999999997</v>
      </c>
      <c r="L965">
        <v>4.8091999999999997</v>
      </c>
      <c r="M965">
        <v>4.9699</v>
      </c>
      <c r="N965">
        <v>5.1082999999999998</v>
      </c>
      <c r="O965">
        <v>5.2267000000000001</v>
      </c>
      <c r="P965">
        <v>5.327</v>
      </c>
      <c r="Q965">
        <v>5.4112999999999998</v>
      </c>
      <c r="R965">
        <v>5.4809000000000001</v>
      </c>
      <c r="S965">
        <v>5.5373999999999999</v>
      </c>
      <c r="T965">
        <v>5.5820999999999996</v>
      </c>
      <c r="U965">
        <v>5.6161000000000003</v>
      </c>
      <c r="V965" s="34">
        <f t="shared" si="30"/>
        <v>0</v>
      </c>
      <c r="W965" t="str">
        <f t="shared" si="31"/>
        <v/>
      </c>
    </row>
    <row r="966" spans="1:23" x14ac:dyDescent="0.25">
      <c r="A966" s="38">
        <v>37875</v>
      </c>
      <c r="B966">
        <v>1.1711</v>
      </c>
      <c r="C966">
        <v>1.7125999999999999</v>
      </c>
      <c r="D966">
        <v>2.2955000000000001</v>
      </c>
      <c r="E966">
        <v>2.8085</v>
      </c>
      <c r="F966">
        <v>3.2467999999999999</v>
      </c>
      <c r="G966">
        <v>3.6225000000000001</v>
      </c>
      <c r="H966">
        <v>3.9470000000000001</v>
      </c>
      <c r="I966">
        <v>4.2286000000000001</v>
      </c>
      <c r="J966">
        <v>4.4737</v>
      </c>
      <c r="K966">
        <v>4.6868999999999996</v>
      </c>
      <c r="L966">
        <v>4.8719999999999999</v>
      </c>
      <c r="M966">
        <v>5.0320999999999998</v>
      </c>
      <c r="N966">
        <v>5.1699000000000002</v>
      </c>
      <c r="O966">
        <v>5.2877999999999998</v>
      </c>
      <c r="P966">
        <v>5.3875999999999999</v>
      </c>
      <c r="Q966">
        <v>5.4711999999999996</v>
      </c>
      <c r="R966">
        <v>5.5401999999999996</v>
      </c>
      <c r="S966">
        <v>5.5960999999999999</v>
      </c>
      <c r="T966">
        <v>5.6401000000000003</v>
      </c>
      <c r="U966">
        <v>5.6734999999999998</v>
      </c>
      <c r="V966" s="34">
        <f t="shared" si="30"/>
        <v>0</v>
      </c>
      <c r="W966" t="str">
        <f t="shared" si="31"/>
        <v/>
      </c>
    </row>
    <row r="967" spans="1:23" x14ac:dyDescent="0.25">
      <c r="A967" s="38">
        <v>37876</v>
      </c>
      <c r="B967">
        <v>1.1580999999999999</v>
      </c>
      <c r="C967">
        <v>1.6572</v>
      </c>
      <c r="D967">
        <v>2.2221000000000002</v>
      </c>
      <c r="E967">
        <v>2.7303000000000002</v>
      </c>
      <c r="F967">
        <v>3.1692999999999998</v>
      </c>
      <c r="G967">
        <v>3.5478000000000001</v>
      </c>
      <c r="H967">
        <v>3.8755000000000002</v>
      </c>
      <c r="I967">
        <v>4.1604000000000001</v>
      </c>
      <c r="J967">
        <v>4.4084000000000003</v>
      </c>
      <c r="K967">
        <v>4.6243999999999996</v>
      </c>
      <c r="L967">
        <v>4.8118999999999996</v>
      </c>
      <c r="M967">
        <v>4.9741999999999997</v>
      </c>
      <c r="N967">
        <v>5.1139000000000001</v>
      </c>
      <c r="O967">
        <v>5.2332000000000001</v>
      </c>
      <c r="P967">
        <v>5.3342999999999998</v>
      </c>
      <c r="Q967">
        <v>5.4189999999999996</v>
      </c>
      <c r="R967">
        <v>5.4888000000000003</v>
      </c>
      <c r="S967">
        <v>5.5452000000000004</v>
      </c>
      <c r="T967">
        <v>5.5896999999999997</v>
      </c>
      <c r="U967">
        <v>5.6233000000000004</v>
      </c>
      <c r="V967" s="34">
        <f t="shared" si="30"/>
        <v>0</v>
      </c>
      <c r="W967" t="str">
        <f t="shared" si="31"/>
        <v/>
      </c>
    </row>
    <row r="968" spans="1:23" x14ac:dyDescent="0.25">
      <c r="A968" s="38">
        <v>37879</v>
      </c>
      <c r="B968">
        <v>1.1382000000000001</v>
      </c>
      <c r="C968">
        <v>1.6342000000000001</v>
      </c>
      <c r="D968">
        <v>2.2004000000000001</v>
      </c>
      <c r="E968">
        <v>2.7115</v>
      </c>
      <c r="F968">
        <v>3.1541000000000001</v>
      </c>
      <c r="G968">
        <v>3.5364</v>
      </c>
      <c r="H968">
        <v>3.8681000000000001</v>
      </c>
      <c r="I968">
        <v>4.1570999999999998</v>
      </c>
      <c r="J968">
        <v>4.4090999999999996</v>
      </c>
      <c r="K968">
        <v>4.6289999999999996</v>
      </c>
      <c r="L968">
        <v>4.8202999999999996</v>
      </c>
      <c r="M968">
        <v>4.9861000000000004</v>
      </c>
      <c r="N968">
        <v>5.1291000000000002</v>
      </c>
      <c r="O968">
        <v>5.2516999999999996</v>
      </c>
      <c r="P968">
        <v>5.3558000000000003</v>
      </c>
      <c r="Q968">
        <v>5.4432</v>
      </c>
      <c r="R968">
        <v>5.5156000000000001</v>
      </c>
      <c r="S968">
        <v>5.5744999999999996</v>
      </c>
      <c r="T968">
        <v>5.6211000000000002</v>
      </c>
      <c r="U968">
        <v>5.6567999999999996</v>
      </c>
      <c r="V968" s="34">
        <f t="shared" si="30"/>
        <v>0</v>
      </c>
      <c r="W968" t="str">
        <f t="shared" si="31"/>
        <v/>
      </c>
    </row>
    <row r="969" spans="1:23" x14ac:dyDescent="0.25">
      <c r="A969" s="38">
        <v>37880</v>
      </c>
      <c r="B969">
        <v>1.1345000000000001</v>
      </c>
      <c r="C969">
        <v>1.6227</v>
      </c>
      <c r="D969">
        <v>2.1842999999999999</v>
      </c>
      <c r="E969">
        <v>2.6972999999999998</v>
      </c>
      <c r="F969">
        <v>3.1448999999999998</v>
      </c>
      <c r="G969">
        <v>3.5331999999999999</v>
      </c>
      <c r="H969">
        <v>3.8706999999999998</v>
      </c>
      <c r="I969">
        <v>4.1649000000000003</v>
      </c>
      <c r="J969">
        <v>4.4215</v>
      </c>
      <c r="K969">
        <v>4.6452</v>
      </c>
      <c r="L969">
        <v>4.8395999999999999</v>
      </c>
      <c r="M969">
        <v>5.0077999999999996</v>
      </c>
      <c r="N969">
        <v>5.1527000000000003</v>
      </c>
      <c r="O969">
        <v>5.2766000000000002</v>
      </c>
      <c r="P969">
        <v>5.3815</v>
      </c>
      <c r="Q969">
        <v>5.4692999999999996</v>
      </c>
      <c r="R969">
        <v>5.5416999999999996</v>
      </c>
      <c r="S969">
        <v>5.6002000000000001</v>
      </c>
      <c r="T969">
        <v>5.6462000000000003</v>
      </c>
      <c r="U969">
        <v>5.681</v>
      </c>
      <c r="V969" s="34">
        <f t="shared" si="30"/>
        <v>0</v>
      </c>
      <c r="W969" t="str">
        <f t="shared" si="31"/>
        <v/>
      </c>
    </row>
    <row r="970" spans="1:23" x14ac:dyDescent="0.25">
      <c r="A970" s="38">
        <v>37881</v>
      </c>
      <c r="B970">
        <v>1.1435</v>
      </c>
      <c r="C970">
        <v>1.6111</v>
      </c>
      <c r="D970">
        <v>2.1484999999999999</v>
      </c>
      <c r="E970">
        <v>2.6387</v>
      </c>
      <c r="F970">
        <v>3.0686</v>
      </c>
      <c r="G970">
        <v>3.444</v>
      </c>
      <c r="H970">
        <v>3.7725</v>
      </c>
      <c r="I970">
        <v>4.0603999999999996</v>
      </c>
      <c r="J970">
        <v>4.3125999999999998</v>
      </c>
      <c r="K970">
        <v>4.5330000000000004</v>
      </c>
      <c r="L970">
        <v>4.7249999999999996</v>
      </c>
      <c r="M970">
        <v>4.8914999999999997</v>
      </c>
      <c r="N970">
        <v>5.0350000000000001</v>
      </c>
      <c r="O970">
        <v>5.1577999999999999</v>
      </c>
      <c r="P970">
        <v>5.2617000000000003</v>
      </c>
      <c r="Q970">
        <v>5.3487</v>
      </c>
      <c r="R970">
        <v>5.4203999999999999</v>
      </c>
      <c r="S970">
        <v>5.4782999999999999</v>
      </c>
      <c r="T970">
        <v>5.5236000000000001</v>
      </c>
      <c r="U970">
        <v>5.5576999999999996</v>
      </c>
      <c r="V970" s="34">
        <f t="shared" si="30"/>
        <v>0</v>
      </c>
      <c r="W970" t="str">
        <f t="shared" si="31"/>
        <v/>
      </c>
    </row>
    <row r="971" spans="1:23" x14ac:dyDescent="0.25">
      <c r="A971" s="38">
        <v>37882</v>
      </c>
      <c r="B971">
        <v>1.1701999999999999</v>
      </c>
      <c r="C971">
        <v>1.6609</v>
      </c>
      <c r="D971">
        <v>2.1959</v>
      </c>
      <c r="E971">
        <v>2.6768000000000001</v>
      </c>
      <c r="F971">
        <v>3.0968</v>
      </c>
      <c r="G971">
        <v>3.4634</v>
      </c>
      <c r="H971">
        <v>3.7845</v>
      </c>
      <c r="I971">
        <v>4.0663</v>
      </c>
      <c r="J971">
        <v>4.3135000000000003</v>
      </c>
      <c r="K971">
        <v>4.53</v>
      </c>
      <c r="L971">
        <v>4.7190000000000003</v>
      </c>
      <c r="M971">
        <v>4.8833000000000002</v>
      </c>
      <c r="N971">
        <v>5.0252999999999997</v>
      </c>
      <c r="O971">
        <v>5.1470000000000002</v>
      </c>
      <c r="P971">
        <v>5.2504999999999997</v>
      </c>
      <c r="Q971">
        <v>5.3375000000000004</v>
      </c>
      <c r="R971">
        <v>5.4096000000000002</v>
      </c>
      <c r="S971">
        <v>5.4680999999999997</v>
      </c>
      <c r="T971">
        <v>5.5144000000000002</v>
      </c>
      <c r="U971">
        <v>5.5496999999999996</v>
      </c>
      <c r="V971" s="34">
        <f t="shared" si="30"/>
        <v>0</v>
      </c>
      <c r="W971" t="str">
        <f t="shared" si="31"/>
        <v/>
      </c>
    </row>
    <row r="972" spans="1:23" x14ac:dyDescent="0.25">
      <c r="A972" s="38">
        <v>37883</v>
      </c>
      <c r="B972">
        <v>1.1924999999999999</v>
      </c>
      <c r="C972">
        <v>1.6941999999999999</v>
      </c>
      <c r="D972">
        <v>2.2277</v>
      </c>
      <c r="E972">
        <v>2.7035999999999998</v>
      </c>
      <c r="F972">
        <v>3.1166</v>
      </c>
      <c r="G972">
        <v>3.4754</v>
      </c>
      <c r="H972">
        <v>3.7886000000000002</v>
      </c>
      <c r="I972">
        <v>4.0628000000000002</v>
      </c>
      <c r="J972">
        <v>4.3030999999999997</v>
      </c>
      <c r="K972">
        <v>4.5134999999999996</v>
      </c>
      <c r="L972">
        <v>4.6970999999999998</v>
      </c>
      <c r="M972">
        <v>4.8569000000000004</v>
      </c>
      <c r="N972">
        <v>4.9950999999999999</v>
      </c>
      <c r="O972">
        <v>5.1139000000000001</v>
      </c>
      <c r="P972">
        <v>5.2150999999999996</v>
      </c>
      <c r="Q972">
        <v>5.3005000000000004</v>
      </c>
      <c r="R972">
        <v>5.3715000000000002</v>
      </c>
      <c r="S972">
        <v>5.4294000000000002</v>
      </c>
      <c r="T972">
        <v>5.4756999999999998</v>
      </c>
      <c r="U972">
        <v>5.5113000000000003</v>
      </c>
      <c r="V972" s="34">
        <f t="shared" si="30"/>
        <v>0</v>
      </c>
      <c r="W972" t="str">
        <f t="shared" si="31"/>
        <v/>
      </c>
    </row>
    <row r="973" spans="1:23" x14ac:dyDescent="0.25">
      <c r="A973" s="38">
        <v>37886</v>
      </c>
      <c r="B973">
        <v>1.1868000000000001</v>
      </c>
      <c r="C973">
        <v>1.7010000000000001</v>
      </c>
      <c r="D973">
        <v>2.2563</v>
      </c>
      <c r="E973">
        <v>2.7515999999999998</v>
      </c>
      <c r="F973">
        <v>3.1789000000000001</v>
      </c>
      <c r="G973">
        <v>3.5476000000000001</v>
      </c>
      <c r="H973">
        <v>3.8673000000000002</v>
      </c>
      <c r="I973">
        <v>4.1458000000000004</v>
      </c>
      <c r="J973">
        <v>4.3887999999999998</v>
      </c>
      <c r="K973">
        <v>4.6006999999999998</v>
      </c>
      <c r="L973">
        <v>4.7853000000000003</v>
      </c>
      <c r="M973">
        <v>4.9455</v>
      </c>
      <c r="N973">
        <v>5.0838000000000001</v>
      </c>
      <c r="O973">
        <v>5.2023999999999999</v>
      </c>
      <c r="P973">
        <v>5.3033000000000001</v>
      </c>
      <c r="Q973">
        <v>5.3882000000000003</v>
      </c>
      <c r="R973">
        <v>5.4587000000000003</v>
      </c>
      <c r="S973">
        <v>5.5162000000000004</v>
      </c>
      <c r="T973">
        <v>5.5618999999999996</v>
      </c>
      <c r="U973">
        <v>5.5971000000000002</v>
      </c>
      <c r="V973" s="34">
        <f t="shared" si="30"/>
        <v>0</v>
      </c>
      <c r="W973" t="str">
        <f t="shared" si="31"/>
        <v/>
      </c>
    </row>
    <row r="974" spans="1:23" x14ac:dyDescent="0.25">
      <c r="A974" s="38">
        <v>37887</v>
      </c>
      <c r="B974">
        <v>1.1795</v>
      </c>
      <c r="C974">
        <v>1.6785000000000001</v>
      </c>
      <c r="D974">
        <v>2.2296</v>
      </c>
      <c r="E974">
        <v>2.7218</v>
      </c>
      <c r="F974">
        <v>3.1473</v>
      </c>
      <c r="G974">
        <v>3.5150999999999999</v>
      </c>
      <c r="H974">
        <v>3.8346</v>
      </c>
      <c r="I974">
        <v>4.1132999999999997</v>
      </c>
      <c r="J974">
        <v>4.3564999999999996</v>
      </c>
      <c r="K974">
        <v>4.5686</v>
      </c>
      <c r="L974">
        <v>4.7529000000000003</v>
      </c>
      <c r="M974">
        <v>4.9126000000000003</v>
      </c>
      <c r="N974">
        <v>5.0500999999999996</v>
      </c>
      <c r="O974">
        <v>5.1677</v>
      </c>
      <c r="P974">
        <v>5.2671999999999999</v>
      </c>
      <c r="Q974">
        <v>5.3506</v>
      </c>
      <c r="R974">
        <v>5.4192999999999998</v>
      </c>
      <c r="S974">
        <v>5.4748000000000001</v>
      </c>
      <c r="T974">
        <v>5.5183999999999997</v>
      </c>
      <c r="U974">
        <v>5.5511999999999997</v>
      </c>
      <c r="V974" s="34">
        <f t="shared" si="30"/>
        <v>0</v>
      </c>
      <c r="W974" t="str">
        <f t="shared" si="31"/>
        <v/>
      </c>
    </row>
    <row r="975" spans="1:23" x14ac:dyDescent="0.25">
      <c r="A975" s="38">
        <v>37888</v>
      </c>
      <c r="B975">
        <v>1.1652</v>
      </c>
      <c r="C975">
        <v>1.6447000000000001</v>
      </c>
      <c r="D975">
        <v>2.1818</v>
      </c>
      <c r="E975">
        <v>2.6654</v>
      </c>
      <c r="F975">
        <v>3.0846</v>
      </c>
      <c r="G975">
        <v>3.4472</v>
      </c>
      <c r="H975">
        <v>3.7623000000000002</v>
      </c>
      <c r="I975">
        <v>4.0372000000000003</v>
      </c>
      <c r="J975">
        <v>4.2773000000000003</v>
      </c>
      <c r="K975">
        <v>4.4870000000000001</v>
      </c>
      <c r="L975">
        <v>4.6696999999999997</v>
      </c>
      <c r="M975">
        <v>4.8284000000000002</v>
      </c>
      <c r="N975">
        <v>4.9653999999999998</v>
      </c>
      <c r="O975">
        <v>5.0830000000000002</v>
      </c>
      <c r="P975">
        <v>5.1829999999999998</v>
      </c>
      <c r="Q975">
        <v>5.2672999999999996</v>
      </c>
      <c r="R975">
        <v>5.3372000000000002</v>
      </c>
      <c r="S975">
        <v>5.3943000000000003</v>
      </c>
      <c r="T975">
        <v>5.4397000000000002</v>
      </c>
      <c r="U975">
        <v>5.4745999999999997</v>
      </c>
      <c r="V975" s="34">
        <f t="shared" si="30"/>
        <v>0</v>
      </c>
      <c r="W975" t="str">
        <f t="shared" si="31"/>
        <v>20033</v>
      </c>
    </row>
    <row r="976" spans="1:23" x14ac:dyDescent="0.25">
      <c r="A976" s="38">
        <v>37889</v>
      </c>
      <c r="B976">
        <v>1.1581999999999999</v>
      </c>
      <c r="C976">
        <v>1.6306</v>
      </c>
      <c r="D976">
        <v>2.1598999999999999</v>
      </c>
      <c r="E976">
        <v>2.6383999999999999</v>
      </c>
      <c r="F976">
        <v>3.0539000000000001</v>
      </c>
      <c r="G976">
        <v>3.4138000000000002</v>
      </c>
      <c r="H976">
        <v>3.7267000000000001</v>
      </c>
      <c r="I976">
        <v>3.9998</v>
      </c>
      <c r="J976">
        <v>4.2385999999999999</v>
      </c>
      <c r="K976">
        <v>4.4471999999999996</v>
      </c>
      <c r="L976">
        <v>4.6292</v>
      </c>
      <c r="M976">
        <v>4.7873999999999999</v>
      </c>
      <c r="N976">
        <v>4.9241999999999999</v>
      </c>
      <c r="O976">
        <v>5.0416999999999996</v>
      </c>
      <c r="P976">
        <v>5.1420000000000003</v>
      </c>
      <c r="Q976">
        <v>5.2266000000000004</v>
      </c>
      <c r="R976">
        <v>5.2969999999999997</v>
      </c>
      <c r="S976">
        <v>5.3547000000000002</v>
      </c>
      <c r="T976">
        <v>5.4008000000000003</v>
      </c>
      <c r="U976">
        <v>5.4364999999999997</v>
      </c>
      <c r="V976" s="34">
        <f t="shared" si="30"/>
        <v>0</v>
      </c>
      <c r="W976" t="str">
        <f t="shared" si="31"/>
        <v>20033</v>
      </c>
    </row>
    <row r="977" spans="1:23" x14ac:dyDescent="0.25">
      <c r="A977" s="38">
        <v>37890</v>
      </c>
      <c r="B977">
        <v>1.1398999999999999</v>
      </c>
      <c r="C977">
        <v>1.5771999999999999</v>
      </c>
      <c r="D977">
        <v>2.085</v>
      </c>
      <c r="E977">
        <v>2.5501999999999998</v>
      </c>
      <c r="F977">
        <v>2.9588999999999999</v>
      </c>
      <c r="G977">
        <v>3.3163999999999998</v>
      </c>
      <c r="H977">
        <v>3.6299000000000001</v>
      </c>
      <c r="I977">
        <v>3.9053</v>
      </c>
      <c r="J977">
        <v>4.1473000000000004</v>
      </c>
      <c r="K977">
        <v>4.3597999999999999</v>
      </c>
      <c r="L977">
        <v>4.5457000000000001</v>
      </c>
      <c r="M977">
        <v>4.7079000000000004</v>
      </c>
      <c r="N977">
        <v>4.8484999999999996</v>
      </c>
      <c r="O977">
        <v>4.9698000000000002</v>
      </c>
      <c r="P977">
        <v>5.0734000000000004</v>
      </c>
      <c r="Q977">
        <v>5.1611000000000002</v>
      </c>
      <c r="R977">
        <v>5.2343000000000002</v>
      </c>
      <c r="S977">
        <v>5.2945000000000002</v>
      </c>
      <c r="T977">
        <v>5.3428000000000004</v>
      </c>
      <c r="U977">
        <v>5.3803999999999998</v>
      </c>
      <c r="V977" s="34">
        <f t="shared" si="30"/>
        <v>0</v>
      </c>
      <c r="W977" t="str">
        <f t="shared" si="31"/>
        <v>20033</v>
      </c>
    </row>
    <row r="978" spans="1:23" x14ac:dyDescent="0.25">
      <c r="A978" s="38">
        <v>37893</v>
      </c>
      <c r="B978">
        <v>1.1478999999999999</v>
      </c>
      <c r="C978">
        <v>1.5999000000000001</v>
      </c>
      <c r="D978">
        <v>2.1160000000000001</v>
      </c>
      <c r="E978">
        <v>2.5872000000000002</v>
      </c>
      <c r="F978">
        <v>3.0005000000000002</v>
      </c>
      <c r="G978">
        <v>3.3614999999999999</v>
      </c>
      <c r="H978">
        <v>3.6776</v>
      </c>
      <c r="I978">
        <v>3.9550999999999998</v>
      </c>
      <c r="J978">
        <v>4.1985999999999999</v>
      </c>
      <c r="K978">
        <v>4.4122000000000003</v>
      </c>
      <c r="L978">
        <v>4.5989000000000004</v>
      </c>
      <c r="M978">
        <v>4.7615999999999996</v>
      </c>
      <c r="N978">
        <v>4.9024999999999999</v>
      </c>
      <c r="O978">
        <v>5.0237999999999996</v>
      </c>
      <c r="P978">
        <v>5.1273999999999997</v>
      </c>
      <c r="Q978">
        <v>5.2149000000000001</v>
      </c>
      <c r="R978">
        <v>5.2877999999999998</v>
      </c>
      <c r="S978">
        <v>5.3475999999999999</v>
      </c>
      <c r="T978">
        <v>5.3954000000000004</v>
      </c>
      <c r="U978">
        <v>5.4325000000000001</v>
      </c>
      <c r="V978" s="34">
        <f t="shared" si="30"/>
        <v>0</v>
      </c>
      <c r="W978" t="str">
        <f t="shared" si="31"/>
        <v>20033</v>
      </c>
    </row>
    <row r="979" spans="1:23" x14ac:dyDescent="0.25">
      <c r="A979" s="38">
        <v>37894</v>
      </c>
      <c r="B979">
        <v>1.08</v>
      </c>
      <c r="C979">
        <v>1.4792000000000001</v>
      </c>
      <c r="D979">
        <v>1.9762</v>
      </c>
      <c r="E979">
        <v>2.4441000000000002</v>
      </c>
      <c r="F979">
        <v>2.859</v>
      </c>
      <c r="G979">
        <v>3.2225000000000001</v>
      </c>
      <c r="H979">
        <v>3.5407999999999999</v>
      </c>
      <c r="I979">
        <v>3.82</v>
      </c>
      <c r="J979">
        <v>4.0650000000000004</v>
      </c>
      <c r="K979">
        <v>4.2797999999999998</v>
      </c>
      <c r="L979">
        <v>4.4678000000000004</v>
      </c>
      <c r="M979">
        <v>4.6315999999999997</v>
      </c>
      <c r="N979">
        <v>4.7737999999999996</v>
      </c>
      <c r="O979">
        <v>4.8964999999999996</v>
      </c>
      <c r="P979">
        <v>5.0014000000000003</v>
      </c>
      <c r="Q979">
        <v>5.0903999999999998</v>
      </c>
      <c r="R979">
        <v>5.1649000000000003</v>
      </c>
      <c r="S979">
        <v>5.2262000000000004</v>
      </c>
      <c r="T979">
        <v>5.2756999999999996</v>
      </c>
      <c r="U979">
        <v>5.3144999999999998</v>
      </c>
      <c r="V979" s="34">
        <f t="shared" si="30"/>
        <v>1</v>
      </c>
      <c r="W979" t="str">
        <f t="shared" si="31"/>
        <v>20033</v>
      </c>
    </row>
    <row r="980" spans="1:23" x14ac:dyDescent="0.25">
      <c r="A980" s="38">
        <v>37895</v>
      </c>
      <c r="B980">
        <v>1.0673999999999999</v>
      </c>
      <c r="C980">
        <v>1.4636</v>
      </c>
      <c r="D980">
        <v>1.9623999999999999</v>
      </c>
      <c r="E980">
        <v>2.4335</v>
      </c>
      <c r="F980">
        <v>2.8515999999999999</v>
      </c>
      <c r="G980">
        <v>3.2178</v>
      </c>
      <c r="H980">
        <v>3.5385</v>
      </c>
      <c r="I980">
        <v>3.8197999999999999</v>
      </c>
      <c r="J980">
        <v>4.0664999999999996</v>
      </c>
      <c r="K980">
        <v>4.2828999999999997</v>
      </c>
      <c r="L980">
        <v>4.4722999999999997</v>
      </c>
      <c r="M980">
        <v>4.6374000000000004</v>
      </c>
      <c r="N980">
        <v>4.7808000000000002</v>
      </c>
      <c r="O980">
        <v>4.9046000000000003</v>
      </c>
      <c r="P980">
        <v>5.0106000000000002</v>
      </c>
      <c r="Q980">
        <v>5.1005000000000003</v>
      </c>
      <c r="R980">
        <v>5.1759000000000004</v>
      </c>
      <c r="S980">
        <v>5.2381000000000002</v>
      </c>
      <c r="T980">
        <v>5.2884000000000002</v>
      </c>
      <c r="U980">
        <v>5.3278999999999996</v>
      </c>
      <c r="V980" s="34">
        <f t="shared" si="30"/>
        <v>0</v>
      </c>
      <c r="W980" t="str">
        <f t="shared" si="31"/>
        <v/>
      </c>
    </row>
    <row r="981" spans="1:23" x14ac:dyDescent="0.25">
      <c r="A981" s="38">
        <v>37896</v>
      </c>
      <c r="B981">
        <v>1.0684</v>
      </c>
      <c r="C981">
        <v>1.4869000000000001</v>
      </c>
      <c r="D981">
        <v>2.0063</v>
      </c>
      <c r="E981">
        <v>2.4922</v>
      </c>
      <c r="F981">
        <v>2.92</v>
      </c>
      <c r="G981">
        <v>3.2919999999999998</v>
      </c>
      <c r="H981">
        <v>3.6158000000000001</v>
      </c>
      <c r="I981">
        <v>3.8980999999999999</v>
      </c>
      <c r="J981">
        <v>4.1447000000000003</v>
      </c>
      <c r="K981">
        <v>4.3598999999999997</v>
      </c>
      <c r="L981">
        <v>4.5473999999999997</v>
      </c>
      <c r="M981">
        <v>4.7103000000000002</v>
      </c>
      <c r="N981">
        <v>4.8510999999999997</v>
      </c>
      <c r="O981">
        <v>4.9720000000000004</v>
      </c>
      <c r="P981">
        <v>5.0750000000000002</v>
      </c>
      <c r="Q981">
        <v>5.1619999999999999</v>
      </c>
      <c r="R981">
        <v>5.2343000000000002</v>
      </c>
      <c r="S981">
        <v>5.2935999999999996</v>
      </c>
      <c r="T981">
        <v>5.3409000000000004</v>
      </c>
      <c r="U981">
        <v>5.3776000000000002</v>
      </c>
      <c r="V981" s="34">
        <f t="shared" si="30"/>
        <v>0</v>
      </c>
      <c r="W981" t="str">
        <f t="shared" si="31"/>
        <v/>
      </c>
    </row>
    <row r="982" spans="1:23" x14ac:dyDescent="0.25">
      <c r="A982" s="38">
        <v>37897</v>
      </c>
      <c r="B982">
        <v>1.1540999999999999</v>
      </c>
      <c r="C982">
        <v>1.6633</v>
      </c>
      <c r="D982">
        <v>2.2160000000000002</v>
      </c>
      <c r="E982">
        <v>2.7081</v>
      </c>
      <c r="F982">
        <v>3.1326999999999998</v>
      </c>
      <c r="G982">
        <v>3.4996999999999998</v>
      </c>
      <c r="H982">
        <v>3.8187000000000002</v>
      </c>
      <c r="I982">
        <v>4.0970000000000004</v>
      </c>
      <c r="J982">
        <v>4.3400999999999996</v>
      </c>
      <c r="K982">
        <v>4.5525000000000002</v>
      </c>
      <c r="L982">
        <v>4.7375999999999996</v>
      </c>
      <c r="M982">
        <v>4.8982999999999999</v>
      </c>
      <c r="N982">
        <v>5.0369999999999999</v>
      </c>
      <c r="O982">
        <v>5.1561000000000003</v>
      </c>
      <c r="P982">
        <v>5.2572999999999999</v>
      </c>
      <c r="Q982">
        <v>5.3425000000000002</v>
      </c>
      <c r="R982">
        <v>5.4131999999999998</v>
      </c>
      <c r="S982">
        <v>5.4707999999999997</v>
      </c>
      <c r="T982">
        <v>5.5166000000000004</v>
      </c>
      <c r="U982">
        <v>5.5517000000000003</v>
      </c>
      <c r="V982" s="34">
        <f t="shared" si="30"/>
        <v>0</v>
      </c>
      <c r="W982" t="str">
        <f t="shared" si="31"/>
        <v/>
      </c>
    </row>
    <row r="983" spans="1:23" x14ac:dyDescent="0.25">
      <c r="A983" s="38">
        <v>37900</v>
      </c>
      <c r="B983">
        <v>1.1241000000000001</v>
      </c>
      <c r="C983">
        <v>1.6012999999999999</v>
      </c>
      <c r="D983">
        <v>2.1482999999999999</v>
      </c>
      <c r="E983">
        <v>2.6438000000000001</v>
      </c>
      <c r="F983">
        <v>3.0735000000000001</v>
      </c>
      <c r="G983">
        <v>3.4447999999999999</v>
      </c>
      <c r="H983">
        <v>3.7669000000000001</v>
      </c>
      <c r="I983">
        <v>4.0473999999999997</v>
      </c>
      <c r="J983">
        <v>4.2920999999999996</v>
      </c>
      <c r="K983">
        <v>4.5054999999999996</v>
      </c>
      <c r="L983">
        <v>4.6912000000000003</v>
      </c>
      <c r="M983">
        <v>4.8522999999999996</v>
      </c>
      <c r="N983">
        <v>4.9912000000000001</v>
      </c>
      <c r="O983">
        <v>5.1102999999999996</v>
      </c>
      <c r="P983">
        <v>5.2115</v>
      </c>
      <c r="Q983">
        <v>5.2965999999999998</v>
      </c>
      <c r="R983">
        <v>5.3672000000000004</v>
      </c>
      <c r="S983">
        <v>5.4245999999999999</v>
      </c>
      <c r="T983">
        <v>5.4702000000000002</v>
      </c>
      <c r="U983">
        <v>5.5050999999999997</v>
      </c>
      <c r="V983" s="34">
        <f t="shared" si="30"/>
        <v>0</v>
      </c>
      <c r="W983" t="str">
        <f t="shared" si="31"/>
        <v/>
      </c>
    </row>
    <row r="984" spans="1:23" x14ac:dyDescent="0.25">
      <c r="A984" s="38">
        <v>37901</v>
      </c>
      <c r="B984">
        <v>1.1593</v>
      </c>
      <c r="C984">
        <v>1.6686000000000001</v>
      </c>
      <c r="D984">
        <v>2.2313000000000001</v>
      </c>
      <c r="E984">
        <v>2.7342</v>
      </c>
      <c r="F984">
        <v>3.1680000000000001</v>
      </c>
      <c r="G984">
        <v>3.5419999999999998</v>
      </c>
      <c r="H984">
        <v>3.8660000000000001</v>
      </c>
      <c r="I984">
        <v>4.1481000000000003</v>
      </c>
      <c r="J984">
        <v>4.3939000000000004</v>
      </c>
      <c r="K984">
        <v>4.6082000000000001</v>
      </c>
      <c r="L984">
        <v>4.7945000000000002</v>
      </c>
      <c r="M984">
        <v>4.9558999999999997</v>
      </c>
      <c r="N984">
        <v>5.0949999999999998</v>
      </c>
      <c r="O984">
        <v>5.2141000000000002</v>
      </c>
      <c r="P984">
        <v>5.3151000000000002</v>
      </c>
      <c r="Q984">
        <v>5.3998999999999997</v>
      </c>
      <c r="R984">
        <v>5.47</v>
      </c>
      <c r="S984">
        <v>5.5269000000000004</v>
      </c>
      <c r="T984">
        <v>5.5719000000000003</v>
      </c>
      <c r="U984">
        <v>5.6060999999999996</v>
      </c>
      <c r="V984" s="34">
        <f t="shared" si="30"/>
        <v>0</v>
      </c>
      <c r="W984" t="str">
        <f t="shared" si="31"/>
        <v/>
      </c>
    </row>
    <row r="985" spans="1:23" x14ac:dyDescent="0.25">
      <c r="A985" s="38">
        <v>37902</v>
      </c>
      <c r="B985">
        <v>1.1524000000000001</v>
      </c>
      <c r="C985">
        <v>1.6507000000000001</v>
      </c>
      <c r="D985">
        <v>2.2086000000000001</v>
      </c>
      <c r="E985">
        <v>2.7118000000000002</v>
      </c>
      <c r="F985">
        <v>3.1482999999999999</v>
      </c>
      <c r="G985">
        <v>3.5261</v>
      </c>
      <c r="H985">
        <v>3.8544</v>
      </c>
      <c r="I985">
        <v>4.1407999999999996</v>
      </c>
      <c r="J985">
        <v>4.3909000000000002</v>
      </c>
      <c r="K985">
        <v>4.6092000000000004</v>
      </c>
      <c r="L985">
        <v>4.7994000000000003</v>
      </c>
      <c r="M985">
        <v>4.9644000000000004</v>
      </c>
      <c r="N985">
        <v>5.1069000000000004</v>
      </c>
      <c r="O985">
        <v>5.2290999999999999</v>
      </c>
      <c r="P985">
        <v>5.3330000000000002</v>
      </c>
      <c r="Q985">
        <v>5.4203999999999999</v>
      </c>
      <c r="R985">
        <v>5.4928999999999997</v>
      </c>
      <c r="S985">
        <v>5.5518999999999998</v>
      </c>
      <c r="T985">
        <v>5.5987999999999998</v>
      </c>
      <c r="U985">
        <v>5.6348000000000003</v>
      </c>
      <c r="V985" s="34">
        <f t="shared" si="30"/>
        <v>0</v>
      </c>
      <c r="W985" t="str">
        <f t="shared" si="31"/>
        <v/>
      </c>
    </row>
    <row r="986" spans="1:23" x14ac:dyDescent="0.25">
      <c r="A986" s="38">
        <v>37903</v>
      </c>
      <c r="B986">
        <v>1.1618999999999999</v>
      </c>
      <c r="C986">
        <v>1.6857</v>
      </c>
      <c r="D986">
        <v>2.2509000000000001</v>
      </c>
      <c r="E986">
        <v>2.7561</v>
      </c>
      <c r="F986">
        <v>3.1938</v>
      </c>
      <c r="G986">
        <v>3.573</v>
      </c>
      <c r="H986">
        <v>3.9028999999999998</v>
      </c>
      <c r="I986">
        <v>4.1908000000000003</v>
      </c>
      <c r="J986">
        <v>4.4423000000000004</v>
      </c>
      <c r="K986">
        <v>4.6616999999999997</v>
      </c>
      <c r="L986">
        <v>4.8525</v>
      </c>
      <c r="M986">
        <v>5.0179</v>
      </c>
      <c r="N986">
        <v>5.1603000000000003</v>
      </c>
      <c r="O986">
        <v>5.2821999999999996</v>
      </c>
      <c r="P986">
        <v>5.3853999999999997</v>
      </c>
      <c r="Q986">
        <v>5.4718999999999998</v>
      </c>
      <c r="R986">
        <v>5.5431999999999997</v>
      </c>
      <c r="S986">
        <v>5.6009000000000002</v>
      </c>
      <c r="T986">
        <v>5.6462000000000003</v>
      </c>
      <c r="U986">
        <v>5.6805000000000003</v>
      </c>
      <c r="V986" s="34">
        <f t="shared" si="30"/>
        <v>0</v>
      </c>
      <c r="W986" t="str">
        <f t="shared" si="31"/>
        <v/>
      </c>
    </row>
    <row r="987" spans="1:23" x14ac:dyDescent="0.25">
      <c r="A987" s="38">
        <v>37904</v>
      </c>
      <c r="B987">
        <v>1.1656</v>
      </c>
      <c r="C987">
        <v>1.6693</v>
      </c>
      <c r="D987">
        <v>2.2288000000000001</v>
      </c>
      <c r="E987">
        <v>2.7296</v>
      </c>
      <c r="F987">
        <v>3.1627999999999998</v>
      </c>
      <c r="G987">
        <v>3.5377000000000001</v>
      </c>
      <c r="H987">
        <v>3.8637000000000001</v>
      </c>
      <c r="I987">
        <v>4.1483999999999996</v>
      </c>
      <c r="J987">
        <v>4.3973000000000004</v>
      </c>
      <c r="K987">
        <v>4.6147</v>
      </c>
      <c r="L987">
        <v>4.8042999999999996</v>
      </c>
      <c r="M987">
        <v>4.9687999999999999</v>
      </c>
      <c r="N987">
        <v>5.1109999999999998</v>
      </c>
      <c r="O987">
        <v>5.2329999999999997</v>
      </c>
      <c r="P987">
        <v>5.3368000000000002</v>
      </c>
      <c r="Q987">
        <v>5.4241000000000001</v>
      </c>
      <c r="R987">
        <v>5.4965999999999999</v>
      </c>
      <c r="S987">
        <v>5.5556999999999999</v>
      </c>
      <c r="T987">
        <v>5.6025999999999998</v>
      </c>
      <c r="U987">
        <v>5.6386000000000003</v>
      </c>
      <c r="V987" s="34">
        <f t="shared" si="30"/>
        <v>0</v>
      </c>
      <c r="W987" t="str">
        <f t="shared" si="31"/>
        <v/>
      </c>
    </row>
    <row r="988" spans="1:23" x14ac:dyDescent="0.25">
      <c r="A988" s="38">
        <v>37907</v>
      </c>
      <c r="B988" t="s">
        <v>84</v>
      </c>
      <c r="C988" t="s">
        <v>84</v>
      </c>
      <c r="D988" t="s">
        <v>84</v>
      </c>
      <c r="E988" t="s">
        <v>84</v>
      </c>
      <c r="F988" t="s">
        <v>84</v>
      </c>
      <c r="G988" t="s">
        <v>84</v>
      </c>
      <c r="H988" t="s">
        <v>84</v>
      </c>
      <c r="I988" t="s">
        <v>84</v>
      </c>
      <c r="J988" t="s">
        <v>84</v>
      </c>
      <c r="K988" t="s">
        <v>84</v>
      </c>
      <c r="L988" t="s">
        <v>84</v>
      </c>
      <c r="M988" t="s">
        <v>84</v>
      </c>
      <c r="N988" t="s">
        <v>84</v>
      </c>
      <c r="O988" t="s">
        <v>84</v>
      </c>
      <c r="P988" t="s">
        <v>84</v>
      </c>
      <c r="Q988" t="s">
        <v>84</v>
      </c>
      <c r="R988" t="s">
        <v>84</v>
      </c>
      <c r="S988" t="s">
        <v>84</v>
      </c>
      <c r="T988" t="s">
        <v>84</v>
      </c>
      <c r="U988" t="s">
        <v>84</v>
      </c>
      <c r="V988" s="34">
        <f t="shared" si="30"/>
        <v>0</v>
      </c>
      <c r="W988" t="str">
        <f t="shared" si="31"/>
        <v/>
      </c>
    </row>
    <row r="989" spans="1:23" x14ac:dyDescent="0.25">
      <c r="A989" s="38">
        <v>37908</v>
      </c>
      <c r="B989">
        <v>1.2029000000000001</v>
      </c>
      <c r="C989">
        <v>1.7319</v>
      </c>
      <c r="D989">
        <v>2.2976000000000001</v>
      </c>
      <c r="E989">
        <v>2.8043</v>
      </c>
      <c r="F989">
        <v>3.2437</v>
      </c>
      <c r="G989">
        <v>3.6242999999999999</v>
      </c>
      <c r="H989">
        <v>3.9552999999999998</v>
      </c>
      <c r="I989">
        <v>4.2439</v>
      </c>
      <c r="J989">
        <v>4.4957000000000003</v>
      </c>
      <c r="K989">
        <v>4.7153</v>
      </c>
      <c r="L989">
        <v>4.9062000000000001</v>
      </c>
      <c r="M989">
        <v>5.0715000000000003</v>
      </c>
      <c r="N989">
        <v>5.2138999999999998</v>
      </c>
      <c r="O989">
        <v>5.3356000000000003</v>
      </c>
      <c r="P989">
        <v>5.4386000000000001</v>
      </c>
      <c r="Q989">
        <v>5.5248999999999997</v>
      </c>
      <c r="R989">
        <v>5.5960000000000001</v>
      </c>
      <c r="S989">
        <v>5.6534000000000004</v>
      </c>
      <c r="T989">
        <v>5.6985000000000001</v>
      </c>
      <c r="U989">
        <v>5.7324999999999999</v>
      </c>
      <c r="V989" s="34">
        <f t="shared" si="30"/>
        <v>0</v>
      </c>
      <c r="W989" t="str">
        <f t="shared" si="31"/>
        <v/>
      </c>
    </row>
    <row r="990" spans="1:23" x14ac:dyDescent="0.25">
      <c r="A990" s="38">
        <v>37909</v>
      </c>
      <c r="B990">
        <v>1.2267999999999999</v>
      </c>
      <c r="C990">
        <v>1.8002</v>
      </c>
      <c r="D990">
        <v>2.3744999999999998</v>
      </c>
      <c r="E990">
        <v>2.8767999999999998</v>
      </c>
      <c r="F990">
        <v>3.3094999999999999</v>
      </c>
      <c r="G990">
        <v>3.6840000000000002</v>
      </c>
      <c r="H990">
        <v>4.0101000000000004</v>
      </c>
      <c r="I990">
        <v>4.2948000000000004</v>
      </c>
      <c r="J990">
        <v>4.5435999999999996</v>
      </c>
      <c r="K990">
        <v>4.7606000000000002</v>
      </c>
      <c r="L990">
        <v>4.9493999999999998</v>
      </c>
      <c r="M990">
        <v>5.1128999999999998</v>
      </c>
      <c r="N990">
        <v>5.2535999999999996</v>
      </c>
      <c r="O990">
        <v>5.3737000000000004</v>
      </c>
      <c r="P990">
        <v>5.4753999999999996</v>
      </c>
      <c r="Q990">
        <v>5.5603999999999996</v>
      </c>
      <c r="R990">
        <v>5.6303000000000001</v>
      </c>
      <c r="S990">
        <v>5.6866000000000003</v>
      </c>
      <c r="T990">
        <v>5.7305999999999999</v>
      </c>
      <c r="U990">
        <v>5.7636000000000003</v>
      </c>
      <c r="V990" s="34">
        <f t="shared" si="30"/>
        <v>0</v>
      </c>
      <c r="W990" t="str">
        <f t="shared" si="31"/>
        <v/>
      </c>
    </row>
    <row r="991" spans="1:23" x14ac:dyDescent="0.25">
      <c r="A991" s="38">
        <v>37910</v>
      </c>
      <c r="B991">
        <v>1.3333999999999999</v>
      </c>
      <c r="C991">
        <v>1.962</v>
      </c>
      <c r="D991">
        <v>2.5265</v>
      </c>
      <c r="E991">
        <v>3.0059</v>
      </c>
      <c r="F991">
        <v>3.4175</v>
      </c>
      <c r="G991">
        <v>3.7751000000000001</v>
      </c>
      <c r="H991">
        <v>4.0875000000000004</v>
      </c>
      <c r="I991">
        <v>4.3609999999999998</v>
      </c>
      <c r="J991">
        <v>4.6002000000000001</v>
      </c>
      <c r="K991">
        <v>4.8090000000000002</v>
      </c>
      <c r="L991">
        <v>4.9905999999999997</v>
      </c>
      <c r="M991">
        <v>5.1475</v>
      </c>
      <c r="N991">
        <v>5.2824</v>
      </c>
      <c r="O991">
        <v>5.3971999999999998</v>
      </c>
      <c r="P991">
        <v>5.4941000000000004</v>
      </c>
      <c r="Q991">
        <v>5.5746000000000002</v>
      </c>
      <c r="R991">
        <v>5.6403999999999996</v>
      </c>
      <c r="S991">
        <v>5.6929999999999996</v>
      </c>
      <c r="T991">
        <v>5.7336</v>
      </c>
      <c r="U991">
        <v>5.7633999999999999</v>
      </c>
      <c r="V991" s="34">
        <f t="shared" si="30"/>
        <v>0</v>
      </c>
      <c r="W991" t="str">
        <f t="shared" si="31"/>
        <v/>
      </c>
    </row>
    <row r="992" spans="1:23" x14ac:dyDescent="0.25">
      <c r="A992" s="38">
        <v>37911</v>
      </c>
      <c r="B992">
        <v>1.2851999999999999</v>
      </c>
      <c r="C992">
        <v>1.8945000000000001</v>
      </c>
      <c r="D992">
        <v>2.4626999999999999</v>
      </c>
      <c r="E992">
        <v>2.9451999999999998</v>
      </c>
      <c r="F992">
        <v>3.3571</v>
      </c>
      <c r="G992">
        <v>3.7134</v>
      </c>
      <c r="H992">
        <v>4.0240999999999998</v>
      </c>
      <c r="I992">
        <v>4.2958999999999996</v>
      </c>
      <c r="J992">
        <v>4.5338000000000003</v>
      </c>
      <c r="K992">
        <v>4.7416999999999998</v>
      </c>
      <c r="L992">
        <v>4.9229000000000003</v>
      </c>
      <c r="M992">
        <v>5.08</v>
      </c>
      <c r="N992">
        <v>5.2154999999999996</v>
      </c>
      <c r="O992">
        <v>5.3315000000000001</v>
      </c>
      <c r="P992">
        <v>5.4298000000000002</v>
      </c>
      <c r="Q992">
        <v>5.5122</v>
      </c>
      <c r="R992">
        <v>5.5800999999999998</v>
      </c>
      <c r="S992">
        <v>5.6351000000000004</v>
      </c>
      <c r="T992">
        <v>5.6783000000000001</v>
      </c>
      <c r="U992">
        <v>5.7107999999999999</v>
      </c>
      <c r="V992" s="34">
        <f t="shared" si="30"/>
        <v>0</v>
      </c>
      <c r="W992" t="str">
        <f t="shared" si="31"/>
        <v/>
      </c>
    </row>
    <row r="993" spans="1:23" x14ac:dyDescent="0.25">
      <c r="A993" s="38">
        <v>37914</v>
      </c>
      <c r="B993">
        <v>1.2955000000000001</v>
      </c>
      <c r="C993">
        <v>1.8951</v>
      </c>
      <c r="D993">
        <v>2.4597000000000002</v>
      </c>
      <c r="E993">
        <v>2.9409000000000001</v>
      </c>
      <c r="F993">
        <v>3.3519999999999999</v>
      </c>
      <c r="G993">
        <v>3.7073999999999998</v>
      </c>
      <c r="H993">
        <v>4.0170000000000003</v>
      </c>
      <c r="I993">
        <v>4.2876000000000003</v>
      </c>
      <c r="J993">
        <v>4.5242000000000004</v>
      </c>
      <c r="K993">
        <v>4.7306999999999997</v>
      </c>
      <c r="L993">
        <v>4.9104000000000001</v>
      </c>
      <c r="M993">
        <v>5.0660999999999996</v>
      </c>
      <c r="N993">
        <v>5.2000999999999999</v>
      </c>
      <c r="O993">
        <v>5.3146000000000004</v>
      </c>
      <c r="P993">
        <v>5.4114000000000004</v>
      </c>
      <c r="Q993">
        <v>5.4923000000000002</v>
      </c>
      <c r="R993">
        <v>5.5589000000000004</v>
      </c>
      <c r="S993">
        <v>5.6124999999999998</v>
      </c>
      <c r="T993">
        <v>5.6543000000000001</v>
      </c>
      <c r="U993">
        <v>5.6856999999999998</v>
      </c>
      <c r="V993" s="34">
        <f t="shared" si="30"/>
        <v>0</v>
      </c>
      <c r="W993" t="str">
        <f t="shared" si="31"/>
        <v/>
      </c>
    </row>
    <row r="994" spans="1:23" x14ac:dyDescent="0.25">
      <c r="A994" s="38">
        <v>37915</v>
      </c>
      <c r="B994">
        <v>1.2988</v>
      </c>
      <c r="C994">
        <v>1.8875999999999999</v>
      </c>
      <c r="D994">
        <v>2.444</v>
      </c>
      <c r="E994">
        <v>2.9214000000000002</v>
      </c>
      <c r="F994">
        <v>3.3304999999999998</v>
      </c>
      <c r="G994">
        <v>3.6844999999999999</v>
      </c>
      <c r="H994">
        <v>3.9929999999999999</v>
      </c>
      <c r="I994">
        <v>4.2628000000000004</v>
      </c>
      <c r="J994">
        <v>4.4988000000000001</v>
      </c>
      <c r="K994">
        <v>4.7050999999999998</v>
      </c>
      <c r="L994">
        <v>4.8846999999999996</v>
      </c>
      <c r="M994">
        <v>5.0404999999999998</v>
      </c>
      <c r="N994">
        <v>5.1748000000000003</v>
      </c>
      <c r="O994">
        <v>5.2896999999999998</v>
      </c>
      <c r="P994">
        <v>5.3871000000000002</v>
      </c>
      <c r="Q994">
        <v>5.4687999999999999</v>
      </c>
      <c r="R994">
        <v>5.5361000000000002</v>
      </c>
      <c r="S994">
        <v>5.5906000000000002</v>
      </c>
      <c r="T994">
        <v>5.6334</v>
      </c>
      <c r="U994">
        <v>5.6657000000000002</v>
      </c>
      <c r="V994" s="34">
        <f t="shared" si="30"/>
        <v>0</v>
      </c>
      <c r="W994" t="str">
        <f t="shared" si="31"/>
        <v/>
      </c>
    </row>
    <row r="995" spans="1:23" x14ac:dyDescent="0.25">
      <c r="A995" s="38">
        <v>37916</v>
      </c>
      <c r="B995">
        <v>1.2604</v>
      </c>
      <c r="C995">
        <v>1.8129999999999999</v>
      </c>
      <c r="D995">
        <v>2.3548</v>
      </c>
      <c r="E995">
        <v>2.8275000000000001</v>
      </c>
      <c r="F995">
        <v>3.2347000000000001</v>
      </c>
      <c r="G995">
        <v>3.5872999999999999</v>
      </c>
      <c r="H995">
        <v>3.8946000000000001</v>
      </c>
      <c r="I995">
        <v>4.1634000000000002</v>
      </c>
      <c r="J995">
        <v>4.3987999999999996</v>
      </c>
      <c r="K995">
        <v>4.6048999999999998</v>
      </c>
      <c r="L995">
        <v>4.7847999999999997</v>
      </c>
      <c r="M995">
        <v>4.9412000000000003</v>
      </c>
      <c r="N995">
        <v>5.0765000000000002</v>
      </c>
      <c r="O995">
        <v>5.1928000000000001</v>
      </c>
      <c r="P995">
        <v>5.2919</v>
      </c>
      <c r="Q995">
        <v>5.3754</v>
      </c>
      <c r="R995">
        <v>5.4448999999999996</v>
      </c>
      <c r="S995">
        <v>5.5016999999999996</v>
      </c>
      <c r="T995">
        <v>5.5469999999999997</v>
      </c>
      <c r="U995">
        <v>5.5819000000000001</v>
      </c>
      <c r="V995" s="34">
        <f t="shared" si="30"/>
        <v>0</v>
      </c>
      <c r="W995" t="str">
        <f t="shared" si="31"/>
        <v/>
      </c>
    </row>
    <row r="996" spans="1:23" x14ac:dyDescent="0.25">
      <c r="A996" s="38">
        <v>37917</v>
      </c>
      <c r="B996">
        <v>1.2788999999999999</v>
      </c>
      <c r="C996">
        <v>1.8468</v>
      </c>
      <c r="D996">
        <v>2.3906000000000001</v>
      </c>
      <c r="E996">
        <v>2.863</v>
      </c>
      <c r="F996">
        <v>3.2717999999999998</v>
      </c>
      <c r="G996">
        <v>3.6280000000000001</v>
      </c>
      <c r="H996">
        <v>3.94</v>
      </c>
      <c r="I996">
        <v>4.2137000000000002</v>
      </c>
      <c r="J996">
        <v>4.4537000000000004</v>
      </c>
      <c r="K996">
        <v>4.6637000000000004</v>
      </c>
      <c r="L996">
        <v>4.8467000000000002</v>
      </c>
      <c r="M996">
        <v>5.0054999999999996</v>
      </c>
      <c r="N996">
        <v>5.1424000000000003</v>
      </c>
      <c r="O996">
        <v>5.2595000000000001</v>
      </c>
      <c r="P996">
        <v>5.3586999999999998</v>
      </c>
      <c r="Q996">
        <v>5.4417</v>
      </c>
      <c r="R996">
        <v>5.5101000000000004</v>
      </c>
      <c r="S996">
        <v>5.5652999999999997</v>
      </c>
      <c r="T996">
        <v>5.6085000000000003</v>
      </c>
      <c r="U996">
        <v>5.6409000000000002</v>
      </c>
      <c r="V996" s="34">
        <f t="shared" si="30"/>
        <v>0</v>
      </c>
      <c r="W996" t="str">
        <f t="shared" si="31"/>
        <v/>
      </c>
    </row>
    <row r="997" spans="1:23" x14ac:dyDescent="0.25">
      <c r="A997" s="38">
        <v>37918</v>
      </c>
      <c r="B997">
        <v>1.2266999999999999</v>
      </c>
      <c r="C997">
        <v>1.7551000000000001</v>
      </c>
      <c r="D997">
        <v>2.2881</v>
      </c>
      <c r="E997">
        <v>2.7565</v>
      </c>
      <c r="F997">
        <v>3.1627999999999998</v>
      </c>
      <c r="G997">
        <v>3.5169999999999999</v>
      </c>
      <c r="H997">
        <v>3.8273999999999999</v>
      </c>
      <c r="I997">
        <v>4.0998999999999999</v>
      </c>
      <c r="J997">
        <v>4.3391000000000002</v>
      </c>
      <c r="K997">
        <v>4.5487000000000002</v>
      </c>
      <c r="L997">
        <v>4.7317999999999998</v>
      </c>
      <c r="M997">
        <v>4.891</v>
      </c>
      <c r="N997">
        <v>5.0286</v>
      </c>
      <c r="O997">
        <v>5.1467999999999998</v>
      </c>
      <c r="P997">
        <v>5.2473000000000001</v>
      </c>
      <c r="Q997">
        <v>5.3318000000000003</v>
      </c>
      <c r="R997">
        <v>5.4017999999999997</v>
      </c>
      <c r="S997">
        <v>5.4587000000000003</v>
      </c>
      <c r="T997">
        <v>5.5038</v>
      </c>
      <c r="U997">
        <v>5.5381999999999998</v>
      </c>
      <c r="V997" s="34">
        <f t="shared" si="30"/>
        <v>0</v>
      </c>
      <c r="W997" t="str">
        <f t="shared" si="31"/>
        <v/>
      </c>
    </row>
    <row r="998" spans="1:23" x14ac:dyDescent="0.25">
      <c r="A998" s="38">
        <v>37921</v>
      </c>
      <c r="B998">
        <v>1.2865</v>
      </c>
      <c r="C998">
        <v>1.8282</v>
      </c>
      <c r="D998">
        <v>2.3626</v>
      </c>
      <c r="E998">
        <v>2.8285999999999998</v>
      </c>
      <c r="F998">
        <v>3.2320000000000002</v>
      </c>
      <c r="G998">
        <v>3.5836000000000001</v>
      </c>
      <c r="H998">
        <v>3.8917000000000002</v>
      </c>
      <c r="I998">
        <v>4.1622000000000003</v>
      </c>
      <c r="J998">
        <v>4.3996000000000004</v>
      </c>
      <c r="K998">
        <v>4.6074999999999999</v>
      </c>
      <c r="L998">
        <v>4.7888999999999999</v>
      </c>
      <c r="M998">
        <v>4.9465000000000003</v>
      </c>
      <c r="N998">
        <v>5.0826000000000002</v>
      </c>
      <c r="O998">
        <v>5.1993</v>
      </c>
      <c r="P998">
        <v>5.2983000000000002</v>
      </c>
      <c r="Q998">
        <v>5.3814000000000002</v>
      </c>
      <c r="R998">
        <v>5.4500999999999999</v>
      </c>
      <c r="S998">
        <v>5.5057999999999998</v>
      </c>
      <c r="T998">
        <v>5.5496999999999996</v>
      </c>
      <c r="U998">
        <v>5.5829000000000004</v>
      </c>
      <c r="V998" s="34">
        <f t="shared" si="30"/>
        <v>0</v>
      </c>
      <c r="W998" t="str">
        <f t="shared" si="31"/>
        <v/>
      </c>
    </row>
    <row r="999" spans="1:23" x14ac:dyDescent="0.25">
      <c r="A999" s="38">
        <v>37922</v>
      </c>
      <c r="B999">
        <v>1.2078</v>
      </c>
      <c r="C999">
        <v>1.728</v>
      </c>
      <c r="D999">
        <v>2.2610000000000001</v>
      </c>
      <c r="E999">
        <v>2.7303999999999999</v>
      </c>
      <c r="F999">
        <v>3.1383000000000001</v>
      </c>
      <c r="G999">
        <v>3.4946000000000002</v>
      </c>
      <c r="H999">
        <v>3.8073000000000001</v>
      </c>
      <c r="I999">
        <v>4.0822000000000003</v>
      </c>
      <c r="J999">
        <v>4.3238000000000003</v>
      </c>
      <c r="K999">
        <v>4.5358000000000001</v>
      </c>
      <c r="L999">
        <v>4.7211999999999996</v>
      </c>
      <c r="M999">
        <v>4.8825000000000003</v>
      </c>
      <c r="N999">
        <v>5.0221</v>
      </c>
      <c r="O999">
        <v>5.1421000000000001</v>
      </c>
      <c r="P999">
        <v>5.2443</v>
      </c>
      <c r="Q999">
        <v>5.3303000000000003</v>
      </c>
      <c r="R999">
        <v>5.4016999999999999</v>
      </c>
      <c r="S999">
        <v>5.4599000000000002</v>
      </c>
      <c r="T999">
        <v>5.5061</v>
      </c>
      <c r="U999">
        <v>5.5415000000000001</v>
      </c>
      <c r="V999" s="34">
        <f t="shared" si="30"/>
        <v>0</v>
      </c>
      <c r="W999" t="str">
        <f t="shared" si="31"/>
        <v/>
      </c>
    </row>
    <row r="1000" spans="1:23" x14ac:dyDescent="0.25">
      <c r="A1000" s="38">
        <v>37923</v>
      </c>
      <c r="B1000">
        <v>1.2483</v>
      </c>
      <c r="C1000">
        <v>1.7978000000000001</v>
      </c>
      <c r="D1000">
        <v>2.3431999999999999</v>
      </c>
      <c r="E1000">
        <v>2.8174999999999999</v>
      </c>
      <c r="F1000">
        <v>3.2273000000000001</v>
      </c>
      <c r="G1000">
        <v>3.5840000000000001</v>
      </c>
      <c r="H1000">
        <v>3.8963000000000001</v>
      </c>
      <c r="I1000">
        <v>4.1703000000000001</v>
      </c>
      <c r="J1000">
        <v>4.4105999999999996</v>
      </c>
      <c r="K1000">
        <v>4.6208999999999998</v>
      </c>
      <c r="L1000">
        <v>4.8044000000000002</v>
      </c>
      <c r="M1000">
        <v>4.9637000000000002</v>
      </c>
      <c r="N1000">
        <v>5.1012000000000004</v>
      </c>
      <c r="O1000">
        <v>5.2188999999999997</v>
      </c>
      <c r="P1000">
        <v>5.3186999999999998</v>
      </c>
      <c r="Q1000">
        <v>5.4024000000000001</v>
      </c>
      <c r="R1000">
        <v>5.4714999999999998</v>
      </c>
      <c r="S1000">
        <v>5.5274000000000001</v>
      </c>
      <c r="T1000">
        <v>5.5713999999999997</v>
      </c>
      <c r="U1000">
        <v>5.6045999999999996</v>
      </c>
      <c r="V1000" s="34">
        <f t="shared" si="30"/>
        <v>0</v>
      </c>
      <c r="W1000" t="str">
        <f t="shared" si="31"/>
        <v/>
      </c>
    </row>
    <row r="1001" spans="1:23" x14ac:dyDescent="0.25">
      <c r="A1001" s="38">
        <v>37924</v>
      </c>
      <c r="B1001">
        <v>1.2835000000000001</v>
      </c>
      <c r="C1001">
        <v>1.8669</v>
      </c>
      <c r="D1001">
        <v>2.4262999999999999</v>
      </c>
      <c r="E1001">
        <v>2.9043000000000001</v>
      </c>
      <c r="F1001">
        <v>3.3119999999999998</v>
      </c>
      <c r="G1001">
        <v>3.6637</v>
      </c>
      <c r="H1001">
        <v>3.9698000000000002</v>
      </c>
      <c r="I1001">
        <v>4.2373000000000003</v>
      </c>
      <c r="J1001">
        <v>4.4713000000000003</v>
      </c>
      <c r="K1001">
        <v>4.6757999999999997</v>
      </c>
      <c r="L1001">
        <v>4.8540999999999999</v>
      </c>
      <c r="M1001">
        <v>5.0087999999999999</v>
      </c>
      <c r="N1001">
        <v>5.1422999999999996</v>
      </c>
      <c r="O1001">
        <v>5.2567000000000004</v>
      </c>
      <c r="P1001">
        <v>5.3539000000000003</v>
      </c>
      <c r="Q1001">
        <v>5.4356</v>
      </c>
      <c r="R1001">
        <v>5.5030999999999999</v>
      </c>
      <c r="S1001">
        <v>5.5579999999999998</v>
      </c>
      <c r="T1001">
        <v>5.6013000000000002</v>
      </c>
      <c r="U1001">
        <v>5.6342999999999996</v>
      </c>
      <c r="V1001" s="34">
        <f t="shared" si="30"/>
        <v>0</v>
      </c>
      <c r="W1001" t="str">
        <f t="shared" si="31"/>
        <v/>
      </c>
    </row>
    <row r="1002" spans="1:23" x14ac:dyDescent="0.25">
      <c r="A1002" s="38">
        <v>37925</v>
      </c>
      <c r="B1002">
        <v>1.2749999999999999</v>
      </c>
      <c r="C1002">
        <v>1.8493999999999999</v>
      </c>
      <c r="D1002">
        <v>2.4032</v>
      </c>
      <c r="E1002">
        <v>2.879</v>
      </c>
      <c r="F1002">
        <v>3.2854000000000001</v>
      </c>
      <c r="G1002">
        <v>3.6356000000000002</v>
      </c>
      <c r="H1002">
        <v>3.9397000000000002</v>
      </c>
      <c r="I1002">
        <v>4.2050000000000001</v>
      </c>
      <c r="J1002">
        <v>4.4366000000000003</v>
      </c>
      <c r="K1002">
        <v>4.6386000000000003</v>
      </c>
      <c r="L1002">
        <v>4.8141999999999996</v>
      </c>
      <c r="M1002">
        <v>4.9663000000000004</v>
      </c>
      <c r="N1002">
        <v>5.0972999999999997</v>
      </c>
      <c r="O1002">
        <v>5.2091000000000003</v>
      </c>
      <c r="P1002">
        <v>5.3038999999999996</v>
      </c>
      <c r="Q1002">
        <v>5.3830999999999998</v>
      </c>
      <c r="R1002">
        <v>5.4484000000000004</v>
      </c>
      <c r="S1002">
        <v>5.5010000000000003</v>
      </c>
      <c r="T1002">
        <v>5.5423</v>
      </c>
      <c r="U1002">
        <v>5.5732999999999997</v>
      </c>
      <c r="V1002" s="34">
        <f t="shared" si="30"/>
        <v>0</v>
      </c>
      <c r="W1002" t="str">
        <f t="shared" si="31"/>
        <v/>
      </c>
    </row>
    <row r="1003" spans="1:23" x14ac:dyDescent="0.25">
      <c r="A1003" s="38">
        <v>37928</v>
      </c>
      <c r="B1003">
        <v>1.3046</v>
      </c>
      <c r="C1003">
        <v>1.9055</v>
      </c>
      <c r="D1003">
        <v>2.4721000000000002</v>
      </c>
      <c r="E1003">
        <v>2.9538000000000002</v>
      </c>
      <c r="F1003">
        <v>3.3620000000000001</v>
      </c>
      <c r="G1003">
        <v>3.7119</v>
      </c>
      <c r="H1003">
        <v>4.0144000000000002</v>
      </c>
      <c r="I1003">
        <v>4.2771999999999997</v>
      </c>
      <c r="J1003">
        <v>4.5057999999999998</v>
      </c>
      <c r="K1003">
        <v>4.7046000000000001</v>
      </c>
      <c r="L1003">
        <v>4.8769999999999998</v>
      </c>
      <c r="M1003">
        <v>5.0258000000000003</v>
      </c>
      <c r="N1003">
        <v>5.1535000000000002</v>
      </c>
      <c r="O1003">
        <v>5.2622999999999998</v>
      </c>
      <c r="P1003">
        <v>5.3540000000000001</v>
      </c>
      <c r="Q1003">
        <v>5.4303999999999997</v>
      </c>
      <c r="R1003">
        <v>5.4930000000000003</v>
      </c>
      <c r="S1003">
        <v>5.5430999999999999</v>
      </c>
      <c r="T1003">
        <v>5.5820999999999996</v>
      </c>
      <c r="U1003">
        <v>5.6109</v>
      </c>
      <c r="V1003" s="34">
        <f t="shared" si="30"/>
        <v>0</v>
      </c>
      <c r="W1003" t="str">
        <f t="shared" si="31"/>
        <v/>
      </c>
    </row>
    <row r="1004" spans="1:23" x14ac:dyDescent="0.25">
      <c r="A1004" s="38">
        <v>37929</v>
      </c>
      <c r="B1004">
        <v>1.2826</v>
      </c>
      <c r="C1004">
        <v>1.8655999999999999</v>
      </c>
      <c r="D1004">
        <v>2.4228999999999998</v>
      </c>
      <c r="E1004">
        <v>2.8965000000000001</v>
      </c>
      <c r="F1004">
        <v>3.2991999999999999</v>
      </c>
      <c r="G1004">
        <v>3.6459999999999999</v>
      </c>
      <c r="H1004">
        <v>3.9472999999999998</v>
      </c>
      <c r="I1004">
        <v>4.2100999999999997</v>
      </c>
      <c r="J1004">
        <v>4.4396000000000004</v>
      </c>
      <c r="K1004">
        <v>4.6397000000000004</v>
      </c>
      <c r="L1004">
        <v>4.8136999999999999</v>
      </c>
      <c r="M1004">
        <v>4.9642999999999997</v>
      </c>
      <c r="N1004">
        <v>5.0938999999999997</v>
      </c>
      <c r="O1004">
        <v>5.2046000000000001</v>
      </c>
      <c r="P1004">
        <v>5.2981999999999996</v>
      </c>
      <c r="Q1004">
        <v>5.3764000000000003</v>
      </c>
      <c r="R1004">
        <v>5.4406999999999996</v>
      </c>
      <c r="S1004">
        <v>5.4924999999999997</v>
      </c>
      <c r="T1004">
        <v>5.5330000000000004</v>
      </c>
      <c r="U1004">
        <v>5.5632999999999999</v>
      </c>
      <c r="V1004" s="34">
        <f t="shared" si="30"/>
        <v>0</v>
      </c>
      <c r="W1004" t="str">
        <f t="shared" si="31"/>
        <v/>
      </c>
    </row>
    <row r="1005" spans="1:23" x14ac:dyDescent="0.25">
      <c r="A1005" s="38">
        <v>37930</v>
      </c>
      <c r="B1005">
        <v>1.3277000000000001</v>
      </c>
      <c r="C1005">
        <v>1.9419999999999999</v>
      </c>
      <c r="D1005">
        <v>2.4998999999999998</v>
      </c>
      <c r="E1005">
        <v>2.9666999999999999</v>
      </c>
      <c r="F1005">
        <v>3.3624999999999998</v>
      </c>
      <c r="G1005">
        <v>3.7037</v>
      </c>
      <c r="H1005">
        <v>4.0007000000000001</v>
      </c>
      <c r="I1005">
        <v>4.2602000000000002</v>
      </c>
      <c r="J1005">
        <v>4.4873000000000003</v>
      </c>
      <c r="K1005">
        <v>4.6856999999999998</v>
      </c>
      <c r="L1005">
        <v>4.8585000000000003</v>
      </c>
      <c r="M1005">
        <v>5.0084</v>
      </c>
      <c r="N1005">
        <v>5.1375999999999999</v>
      </c>
      <c r="O1005">
        <v>5.2483000000000004</v>
      </c>
      <c r="P1005">
        <v>5.3421000000000003</v>
      </c>
      <c r="Q1005">
        <v>5.4207999999999998</v>
      </c>
      <c r="R1005">
        <v>5.4858000000000002</v>
      </c>
      <c r="S1005">
        <v>5.5384000000000002</v>
      </c>
      <c r="T1005">
        <v>5.5797999999999996</v>
      </c>
      <c r="U1005">
        <v>5.6111000000000004</v>
      </c>
      <c r="V1005" s="34">
        <f t="shared" si="30"/>
        <v>0</v>
      </c>
      <c r="W1005" t="str">
        <f t="shared" si="31"/>
        <v/>
      </c>
    </row>
    <row r="1006" spans="1:23" x14ac:dyDescent="0.25">
      <c r="A1006" s="38">
        <v>37931</v>
      </c>
      <c r="B1006">
        <v>1.375</v>
      </c>
      <c r="C1006">
        <v>2.0118999999999998</v>
      </c>
      <c r="D1006">
        <v>2.5792999999999999</v>
      </c>
      <c r="E1006">
        <v>3.0510999999999999</v>
      </c>
      <c r="F1006">
        <v>3.4485999999999999</v>
      </c>
      <c r="G1006">
        <v>3.7892999999999999</v>
      </c>
      <c r="H1006">
        <v>4.0848000000000004</v>
      </c>
      <c r="I1006">
        <v>4.3425000000000002</v>
      </c>
      <c r="J1006">
        <v>4.5675999999999997</v>
      </c>
      <c r="K1006">
        <v>4.7641999999999998</v>
      </c>
      <c r="L1006">
        <v>4.9355000000000002</v>
      </c>
      <c r="M1006">
        <v>5.0841000000000003</v>
      </c>
      <c r="N1006">
        <v>5.2125000000000004</v>
      </c>
      <c r="O1006">
        <v>5.3226000000000004</v>
      </c>
      <c r="P1006">
        <v>5.4161000000000001</v>
      </c>
      <c r="Q1006">
        <v>5.4947999999999997</v>
      </c>
      <c r="R1006">
        <v>5.56</v>
      </c>
      <c r="S1006">
        <v>5.6131000000000002</v>
      </c>
      <c r="T1006">
        <v>5.6551999999999998</v>
      </c>
      <c r="U1006">
        <v>5.6874000000000002</v>
      </c>
      <c r="V1006" s="34">
        <f t="shared" ref="V1006:V1069" si="32">+IF(AND(MOD(MONTH(A1006),3)=0,MONTH(A1007)&lt;&gt;MONTH(A1006)),1,0)</f>
        <v>0</v>
      </c>
      <c r="W1006" t="str">
        <f t="shared" si="31"/>
        <v/>
      </c>
    </row>
    <row r="1007" spans="1:23" x14ac:dyDescent="0.25">
      <c r="A1007" s="38">
        <v>37932</v>
      </c>
      <c r="B1007">
        <v>1.3944000000000001</v>
      </c>
      <c r="C1007">
        <v>2.0585</v>
      </c>
      <c r="D1007">
        <v>2.6303999999999998</v>
      </c>
      <c r="E1007">
        <v>3.0977000000000001</v>
      </c>
      <c r="F1007">
        <v>3.4897999999999998</v>
      </c>
      <c r="G1007">
        <v>3.8260000000000001</v>
      </c>
      <c r="H1007">
        <v>4.1176000000000004</v>
      </c>
      <c r="I1007">
        <v>4.3720999999999997</v>
      </c>
      <c r="J1007">
        <v>4.5944000000000003</v>
      </c>
      <c r="K1007">
        <v>4.7885</v>
      </c>
      <c r="L1007">
        <v>4.9573999999999998</v>
      </c>
      <c r="M1007">
        <v>5.1039000000000003</v>
      </c>
      <c r="N1007">
        <v>5.2302</v>
      </c>
      <c r="O1007">
        <v>5.3383000000000003</v>
      </c>
      <c r="P1007">
        <v>5.43</v>
      </c>
      <c r="Q1007">
        <v>5.5068999999999999</v>
      </c>
      <c r="R1007">
        <v>5.5704000000000002</v>
      </c>
      <c r="S1007">
        <v>5.6219000000000001</v>
      </c>
      <c r="T1007">
        <v>5.6623999999999999</v>
      </c>
      <c r="U1007">
        <v>5.6932</v>
      </c>
      <c r="V1007" s="34">
        <f t="shared" si="32"/>
        <v>0</v>
      </c>
      <c r="W1007" t="str">
        <f t="shared" si="31"/>
        <v/>
      </c>
    </row>
    <row r="1008" spans="1:23" x14ac:dyDescent="0.25">
      <c r="A1008" s="38">
        <v>37935</v>
      </c>
      <c r="B1008">
        <v>1.4064000000000001</v>
      </c>
      <c r="C1008">
        <v>2.0811999999999999</v>
      </c>
      <c r="D1008">
        <v>2.6528999999999998</v>
      </c>
      <c r="E1008">
        <v>3.1177999999999999</v>
      </c>
      <c r="F1008">
        <v>3.5076000000000001</v>
      </c>
      <c r="G1008">
        <v>3.8420999999999998</v>
      </c>
      <c r="H1008">
        <v>4.1325000000000003</v>
      </c>
      <c r="I1008">
        <v>4.3860999999999999</v>
      </c>
      <c r="J1008">
        <v>4.6078000000000001</v>
      </c>
      <c r="K1008">
        <v>4.8014000000000001</v>
      </c>
      <c r="L1008">
        <v>4.97</v>
      </c>
      <c r="M1008">
        <v>5.1162999999999998</v>
      </c>
      <c r="N1008">
        <v>5.2424999999999997</v>
      </c>
      <c r="O1008">
        <v>5.3506</v>
      </c>
      <c r="P1008">
        <v>5.4423000000000004</v>
      </c>
      <c r="Q1008">
        <v>5.5193000000000003</v>
      </c>
      <c r="R1008">
        <v>5.5830000000000002</v>
      </c>
      <c r="S1008">
        <v>5.6345999999999998</v>
      </c>
      <c r="T1008">
        <v>5.6753</v>
      </c>
      <c r="U1008">
        <v>5.7062999999999997</v>
      </c>
      <c r="V1008" s="34">
        <f t="shared" si="32"/>
        <v>0</v>
      </c>
      <c r="W1008" t="str">
        <f t="shared" si="31"/>
        <v/>
      </c>
    </row>
    <row r="1009" spans="1:23" x14ac:dyDescent="0.25">
      <c r="A1009" s="38">
        <v>37936</v>
      </c>
      <c r="B1009" t="s">
        <v>84</v>
      </c>
      <c r="C1009" t="s">
        <v>84</v>
      </c>
      <c r="D1009" t="s">
        <v>84</v>
      </c>
      <c r="E1009" t="s">
        <v>84</v>
      </c>
      <c r="F1009" t="s">
        <v>84</v>
      </c>
      <c r="G1009" t="s">
        <v>84</v>
      </c>
      <c r="H1009" t="s">
        <v>84</v>
      </c>
      <c r="I1009" t="s">
        <v>84</v>
      </c>
      <c r="J1009" t="s">
        <v>84</v>
      </c>
      <c r="K1009" t="s">
        <v>84</v>
      </c>
      <c r="L1009" t="s">
        <v>84</v>
      </c>
      <c r="M1009" t="s">
        <v>84</v>
      </c>
      <c r="N1009" t="s">
        <v>84</v>
      </c>
      <c r="O1009" t="s">
        <v>84</v>
      </c>
      <c r="P1009" t="s">
        <v>84</v>
      </c>
      <c r="Q1009" t="s">
        <v>84</v>
      </c>
      <c r="R1009" t="s">
        <v>84</v>
      </c>
      <c r="S1009" t="s">
        <v>84</v>
      </c>
      <c r="T1009" t="s">
        <v>84</v>
      </c>
      <c r="U1009" t="s">
        <v>84</v>
      </c>
      <c r="V1009" s="34">
        <f t="shared" si="32"/>
        <v>0</v>
      </c>
      <c r="W1009" t="str">
        <f t="shared" si="31"/>
        <v/>
      </c>
    </row>
    <row r="1010" spans="1:23" x14ac:dyDescent="0.25">
      <c r="A1010" s="38">
        <v>37937</v>
      </c>
      <c r="B1010">
        <v>1.3862000000000001</v>
      </c>
      <c r="C1010">
        <v>2.0446</v>
      </c>
      <c r="D1010">
        <v>2.6065999999999998</v>
      </c>
      <c r="E1010">
        <v>3.0684</v>
      </c>
      <c r="F1010">
        <v>3.4571999999999998</v>
      </c>
      <c r="G1010">
        <v>3.7913999999999999</v>
      </c>
      <c r="H1010">
        <v>4.0815999999999999</v>
      </c>
      <c r="I1010">
        <v>4.3349000000000002</v>
      </c>
      <c r="J1010">
        <v>4.5561999999999996</v>
      </c>
      <c r="K1010">
        <v>4.7493999999999996</v>
      </c>
      <c r="L1010">
        <v>4.9173999999999998</v>
      </c>
      <c r="M1010">
        <v>5.0629999999999997</v>
      </c>
      <c r="N1010">
        <v>5.1883999999999997</v>
      </c>
      <c r="O1010">
        <v>5.2956000000000003</v>
      </c>
      <c r="P1010">
        <v>5.3864000000000001</v>
      </c>
      <c r="Q1010">
        <v>5.4623999999999997</v>
      </c>
      <c r="R1010">
        <v>5.5250000000000004</v>
      </c>
      <c r="S1010">
        <v>5.5755999999999997</v>
      </c>
      <c r="T1010">
        <v>5.6153000000000004</v>
      </c>
      <c r="U1010">
        <v>5.6451000000000002</v>
      </c>
      <c r="V1010" s="34">
        <f t="shared" si="32"/>
        <v>0</v>
      </c>
      <c r="W1010" t="str">
        <f t="shared" si="31"/>
        <v/>
      </c>
    </row>
    <row r="1011" spans="1:23" x14ac:dyDescent="0.25">
      <c r="A1011" s="38">
        <v>37938</v>
      </c>
      <c r="B1011">
        <v>1.3038000000000001</v>
      </c>
      <c r="C1011">
        <v>1.9046000000000001</v>
      </c>
      <c r="D1011">
        <v>2.4500000000000002</v>
      </c>
      <c r="E1011">
        <v>2.9098000000000002</v>
      </c>
      <c r="F1011">
        <v>3.3010000000000002</v>
      </c>
      <c r="G1011">
        <v>3.6383999999999999</v>
      </c>
      <c r="H1011">
        <v>3.9323000000000001</v>
      </c>
      <c r="I1011">
        <v>4.1890999999999998</v>
      </c>
      <c r="J1011">
        <v>4.4138999999999999</v>
      </c>
      <c r="K1011">
        <v>4.6101999999999999</v>
      </c>
      <c r="L1011">
        <v>4.7812999999999999</v>
      </c>
      <c r="M1011">
        <v>4.9298000000000002</v>
      </c>
      <c r="N1011">
        <v>5.0578000000000003</v>
      </c>
      <c r="O1011">
        <v>5.1673999999999998</v>
      </c>
      <c r="P1011">
        <v>5.2603999999999997</v>
      </c>
      <c r="Q1011">
        <v>5.3384</v>
      </c>
      <c r="R1011">
        <v>5.4028999999999998</v>
      </c>
      <c r="S1011">
        <v>5.4550999999999998</v>
      </c>
      <c r="T1011">
        <v>5.4962</v>
      </c>
      <c r="U1011">
        <v>5.5274000000000001</v>
      </c>
      <c r="V1011" s="34">
        <f t="shared" si="32"/>
        <v>0</v>
      </c>
      <c r="W1011" t="str">
        <f t="shared" si="31"/>
        <v/>
      </c>
    </row>
    <row r="1012" spans="1:23" x14ac:dyDescent="0.25">
      <c r="A1012" s="38">
        <v>37939</v>
      </c>
      <c r="B1012">
        <v>1.26</v>
      </c>
      <c r="C1012">
        <v>1.8269</v>
      </c>
      <c r="D1012">
        <v>2.3614000000000002</v>
      </c>
      <c r="E1012">
        <v>2.8172999999999999</v>
      </c>
      <c r="F1012">
        <v>3.2079</v>
      </c>
      <c r="G1012">
        <v>3.5468000000000002</v>
      </c>
      <c r="H1012">
        <v>3.843</v>
      </c>
      <c r="I1012">
        <v>4.1028000000000002</v>
      </c>
      <c r="J1012">
        <v>4.3308</v>
      </c>
      <c r="K1012">
        <v>4.5305</v>
      </c>
      <c r="L1012">
        <v>4.7049000000000003</v>
      </c>
      <c r="M1012">
        <v>4.8566000000000003</v>
      </c>
      <c r="N1012">
        <v>4.9878</v>
      </c>
      <c r="O1012">
        <v>5.1005000000000003</v>
      </c>
      <c r="P1012">
        <v>5.1963999999999997</v>
      </c>
      <c r="Q1012">
        <v>5.2770999999999999</v>
      </c>
      <c r="R1012">
        <v>5.3441000000000001</v>
      </c>
      <c r="S1012">
        <v>5.3986000000000001</v>
      </c>
      <c r="T1012">
        <v>5.4419000000000004</v>
      </c>
      <c r="U1012">
        <v>5.4749999999999996</v>
      </c>
      <c r="V1012" s="34">
        <f t="shared" si="32"/>
        <v>0</v>
      </c>
      <c r="W1012" t="str">
        <f t="shared" si="31"/>
        <v/>
      </c>
    </row>
    <row r="1013" spans="1:23" x14ac:dyDescent="0.25">
      <c r="A1013" s="38">
        <v>37942</v>
      </c>
      <c r="B1013">
        <v>1.2345999999999999</v>
      </c>
      <c r="C1013">
        <v>1.784</v>
      </c>
      <c r="D1013">
        <v>2.3102</v>
      </c>
      <c r="E1013">
        <v>2.7637</v>
      </c>
      <c r="F1013">
        <v>3.1554000000000002</v>
      </c>
      <c r="G1013">
        <v>3.4969999999999999</v>
      </c>
      <c r="H1013">
        <v>3.7967</v>
      </c>
      <c r="I1013">
        <v>4.0601000000000003</v>
      </c>
      <c r="J1013">
        <v>4.2916999999999996</v>
      </c>
      <c r="K1013">
        <v>4.4946999999999999</v>
      </c>
      <c r="L1013">
        <v>4.6722000000000001</v>
      </c>
      <c r="M1013">
        <v>4.8266</v>
      </c>
      <c r="N1013">
        <v>4.9602000000000004</v>
      </c>
      <c r="O1013">
        <v>5.0749000000000004</v>
      </c>
      <c r="P1013">
        <v>5.1723999999999997</v>
      </c>
      <c r="Q1013">
        <v>5.2545000000000002</v>
      </c>
      <c r="R1013">
        <v>5.3224999999999998</v>
      </c>
      <c r="S1013">
        <v>5.3777999999999997</v>
      </c>
      <c r="T1013">
        <v>5.4215999999999998</v>
      </c>
      <c r="U1013">
        <v>5.4550000000000001</v>
      </c>
      <c r="V1013" s="34">
        <f t="shared" si="32"/>
        <v>0</v>
      </c>
      <c r="W1013" t="str">
        <f t="shared" si="31"/>
        <v/>
      </c>
    </row>
    <row r="1014" spans="1:23" x14ac:dyDescent="0.25">
      <c r="A1014" s="38">
        <v>37943</v>
      </c>
      <c r="B1014">
        <v>1.2515000000000001</v>
      </c>
      <c r="C1014">
        <v>1.8069999999999999</v>
      </c>
      <c r="D1014">
        <v>2.3214000000000001</v>
      </c>
      <c r="E1014">
        <v>2.7625000000000002</v>
      </c>
      <c r="F1014">
        <v>3.1452</v>
      </c>
      <c r="G1014">
        <v>3.4809000000000001</v>
      </c>
      <c r="H1014">
        <v>3.7768000000000002</v>
      </c>
      <c r="I1014">
        <v>4.0378999999999996</v>
      </c>
      <c r="J1014">
        <v>4.2679999999999998</v>
      </c>
      <c r="K1014">
        <v>4.4702999999999999</v>
      </c>
      <c r="L1014">
        <v>4.6475</v>
      </c>
      <c r="M1014">
        <v>4.8019999999999996</v>
      </c>
      <c r="N1014">
        <v>4.9359000000000002</v>
      </c>
      <c r="O1014">
        <v>5.0510999999999999</v>
      </c>
      <c r="P1014">
        <v>5.1493000000000002</v>
      </c>
      <c r="Q1014">
        <v>5.2321</v>
      </c>
      <c r="R1014">
        <v>5.3010000000000002</v>
      </c>
      <c r="S1014">
        <v>5.3571999999999997</v>
      </c>
      <c r="T1014">
        <v>5.4019000000000004</v>
      </c>
      <c r="U1014">
        <v>5.4363000000000001</v>
      </c>
      <c r="V1014" s="34">
        <f t="shared" si="32"/>
        <v>0</v>
      </c>
      <c r="W1014" t="str">
        <f t="shared" si="31"/>
        <v/>
      </c>
    </row>
    <row r="1015" spans="1:23" x14ac:dyDescent="0.25">
      <c r="A1015" s="38">
        <v>37944</v>
      </c>
      <c r="B1015">
        <v>1.3152999999999999</v>
      </c>
      <c r="C1015">
        <v>1.8929</v>
      </c>
      <c r="D1015">
        <v>2.41</v>
      </c>
      <c r="E1015">
        <v>2.8490000000000002</v>
      </c>
      <c r="F1015">
        <v>3.2282000000000002</v>
      </c>
      <c r="G1015">
        <v>3.5600999999999998</v>
      </c>
      <c r="H1015">
        <v>3.8523999999999998</v>
      </c>
      <c r="I1015">
        <v>4.1102999999999996</v>
      </c>
      <c r="J1015">
        <v>4.3376999999999999</v>
      </c>
      <c r="K1015">
        <v>4.5377999999999998</v>
      </c>
      <c r="L1015">
        <v>4.7133000000000003</v>
      </c>
      <c r="M1015">
        <v>4.8665000000000003</v>
      </c>
      <c r="N1015">
        <v>4.9996</v>
      </c>
      <c r="O1015">
        <v>5.1143000000000001</v>
      </c>
      <c r="P1015">
        <v>5.2125000000000004</v>
      </c>
      <c r="Q1015">
        <v>5.2954999999999997</v>
      </c>
      <c r="R1015">
        <v>5.3647999999999998</v>
      </c>
      <c r="S1015">
        <v>5.4217000000000004</v>
      </c>
      <c r="T1015">
        <v>5.4672999999999998</v>
      </c>
      <c r="U1015">
        <v>5.5026999999999999</v>
      </c>
      <c r="V1015" s="34">
        <f t="shared" si="32"/>
        <v>0</v>
      </c>
      <c r="W1015" t="str">
        <f t="shared" si="31"/>
        <v/>
      </c>
    </row>
    <row r="1016" spans="1:23" x14ac:dyDescent="0.25">
      <c r="A1016" s="38">
        <v>37945</v>
      </c>
      <c r="B1016">
        <v>1.2585999999999999</v>
      </c>
      <c r="C1016">
        <v>1.8224</v>
      </c>
      <c r="D1016">
        <v>2.3374999999999999</v>
      </c>
      <c r="E1016">
        <v>2.7764000000000002</v>
      </c>
      <c r="F1016">
        <v>3.1556999999999999</v>
      </c>
      <c r="G1016">
        <v>3.4878</v>
      </c>
      <c r="H1016">
        <v>3.7805</v>
      </c>
      <c r="I1016">
        <v>4.0388000000000002</v>
      </c>
      <c r="J1016">
        <v>4.2668999999999997</v>
      </c>
      <c r="K1016">
        <v>4.4678000000000004</v>
      </c>
      <c r="L1016">
        <v>4.6441999999999997</v>
      </c>
      <c r="M1016">
        <v>4.7984999999999998</v>
      </c>
      <c r="N1016">
        <v>4.9326999999999996</v>
      </c>
      <c r="O1016">
        <v>5.0486000000000004</v>
      </c>
      <c r="P1016">
        <v>5.1479999999999997</v>
      </c>
      <c r="Q1016">
        <v>5.2323000000000004</v>
      </c>
      <c r="R1016">
        <v>5.3029000000000002</v>
      </c>
      <c r="S1016">
        <v>5.3611000000000004</v>
      </c>
      <c r="T1016">
        <v>5.4081000000000001</v>
      </c>
      <c r="U1016">
        <v>5.4447999999999999</v>
      </c>
      <c r="V1016" s="34">
        <f t="shared" si="32"/>
        <v>0</v>
      </c>
      <c r="W1016" t="str">
        <f t="shared" si="31"/>
        <v/>
      </c>
    </row>
    <row r="1017" spans="1:23" x14ac:dyDescent="0.25">
      <c r="A1017" s="38">
        <v>37946</v>
      </c>
      <c r="B1017">
        <v>1.2632000000000001</v>
      </c>
      <c r="C1017">
        <v>1.8324</v>
      </c>
      <c r="D1017">
        <v>2.3483000000000001</v>
      </c>
      <c r="E1017">
        <v>2.7843</v>
      </c>
      <c r="F1017">
        <v>3.1597</v>
      </c>
      <c r="G1017">
        <v>3.4876999999999998</v>
      </c>
      <c r="H1017">
        <v>3.7765</v>
      </c>
      <c r="I1017">
        <v>4.0315000000000003</v>
      </c>
      <c r="J1017">
        <v>4.2565</v>
      </c>
      <c r="K1017">
        <v>4.4549000000000003</v>
      </c>
      <c r="L1017">
        <v>4.6292</v>
      </c>
      <c r="M1017">
        <v>4.7816999999999998</v>
      </c>
      <c r="N1017">
        <v>4.9145000000000003</v>
      </c>
      <c r="O1017">
        <v>5.0293999999999999</v>
      </c>
      <c r="P1017">
        <v>5.1280999999999999</v>
      </c>
      <c r="Q1017">
        <v>5.2119</v>
      </c>
      <c r="R1017">
        <v>5.2823000000000002</v>
      </c>
      <c r="S1017">
        <v>5.3404999999999996</v>
      </c>
      <c r="T1017">
        <v>5.3875999999999999</v>
      </c>
      <c r="U1017">
        <v>5.4246999999999996</v>
      </c>
      <c r="V1017" s="34">
        <f t="shared" si="32"/>
        <v>0</v>
      </c>
      <c r="W1017" t="str">
        <f t="shared" si="31"/>
        <v/>
      </c>
    </row>
    <row r="1018" spans="1:23" x14ac:dyDescent="0.25">
      <c r="A1018" s="38">
        <v>37949</v>
      </c>
      <c r="B1018">
        <v>1.3341000000000001</v>
      </c>
      <c r="C1018">
        <v>1.9200999999999999</v>
      </c>
      <c r="D1018">
        <v>2.4367999999999999</v>
      </c>
      <c r="E1018">
        <v>2.8719000000000001</v>
      </c>
      <c r="F1018">
        <v>3.2461000000000002</v>
      </c>
      <c r="G1018">
        <v>3.5729000000000002</v>
      </c>
      <c r="H1018">
        <v>3.8603000000000001</v>
      </c>
      <c r="I1018">
        <v>4.1138000000000003</v>
      </c>
      <c r="J1018">
        <v>4.3372999999999999</v>
      </c>
      <c r="K1018">
        <v>4.5339</v>
      </c>
      <c r="L1018">
        <v>4.7065000000000001</v>
      </c>
      <c r="M1018">
        <v>4.8571999999999997</v>
      </c>
      <c r="N1018">
        <v>4.9882</v>
      </c>
      <c r="O1018">
        <v>5.1013000000000002</v>
      </c>
      <c r="P1018">
        <v>5.1981000000000002</v>
      </c>
      <c r="Q1018">
        <v>5.2801</v>
      </c>
      <c r="R1018">
        <v>5.3487999999999998</v>
      </c>
      <c r="S1018">
        <v>5.4051999999999998</v>
      </c>
      <c r="T1018">
        <v>5.4505999999999997</v>
      </c>
      <c r="U1018">
        <v>5.4861000000000004</v>
      </c>
      <c r="V1018" s="34">
        <f t="shared" si="32"/>
        <v>0</v>
      </c>
      <c r="W1018" t="str">
        <f t="shared" si="31"/>
        <v/>
      </c>
    </row>
    <row r="1019" spans="1:23" x14ac:dyDescent="0.25">
      <c r="A1019" s="38">
        <v>37950</v>
      </c>
      <c r="B1019">
        <v>1.3008</v>
      </c>
      <c r="C1019">
        <v>1.8717999999999999</v>
      </c>
      <c r="D1019">
        <v>2.3927</v>
      </c>
      <c r="E1019">
        <v>2.8328000000000002</v>
      </c>
      <c r="F1019">
        <v>3.2094999999999998</v>
      </c>
      <c r="G1019">
        <v>3.5367999999999999</v>
      </c>
      <c r="H1019">
        <v>3.8237999999999999</v>
      </c>
      <c r="I1019">
        <v>4.0762999999999998</v>
      </c>
      <c r="J1019">
        <v>4.2988</v>
      </c>
      <c r="K1019">
        <v>4.4943999999999997</v>
      </c>
      <c r="L1019">
        <v>4.6661000000000001</v>
      </c>
      <c r="M1019">
        <v>4.8162000000000003</v>
      </c>
      <c r="N1019">
        <v>4.9466999999999999</v>
      </c>
      <c r="O1019">
        <v>5.0594999999999999</v>
      </c>
      <c r="P1019">
        <v>5.1562999999999999</v>
      </c>
      <c r="Q1019">
        <v>5.2385000000000002</v>
      </c>
      <c r="R1019">
        <v>5.3074000000000003</v>
      </c>
      <c r="S1019">
        <v>5.3643000000000001</v>
      </c>
      <c r="T1019">
        <v>5.4104000000000001</v>
      </c>
      <c r="U1019">
        <v>5.4465000000000003</v>
      </c>
      <c r="V1019" s="34">
        <f t="shared" si="32"/>
        <v>0</v>
      </c>
      <c r="W1019" t="str">
        <f t="shared" si="31"/>
        <v/>
      </c>
    </row>
    <row r="1020" spans="1:23" x14ac:dyDescent="0.25">
      <c r="A1020" s="38">
        <v>37951</v>
      </c>
      <c r="B1020">
        <v>1.3494999999999999</v>
      </c>
      <c r="C1020">
        <v>1.9513</v>
      </c>
      <c r="D1020">
        <v>2.4750999999999999</v>
      </c>
      <c r="E1020">
        <v>2.9129999999999998</v>
      </c>
      <c r="F1020">
        <v>3.2866</v>
      </c>
      <c r="G1020">
        <v>3.6107999999999998</v>
      </c>
      <c r="H1020">
        <v>3.8948</v>
      </c>
      <c r="I1020">
        <v>4.1444000000000001</v>
      </c>
      <c r="J1020">
        <v>4.3639000000000001</v>
      </c>
      <c r="K1020">
        <v>4.5568</v>
      </c>
      <c r="L1020">
        <v>4.7257999999999996</v>
      </c>
      <c r="M1020">
        <v>4.8733000000000004</v>
      </c>
      <c r="N1020">
        <v>5.0012999999999996</v>
      </c>
      <c r="O1020">
        <v>5.1116999999999999</v>
      </c>
      <c r="P1020">
        <v>5.2061000000000002</v>
      </c>
      <c r="Q1020">
        <v>5.2861000000000002</v>
      </c>
      <c r="R1020">
        <v>5.3529</v>
      </c>
      <c r="S1020">
        <v>5.4078999999999997</v>
      </c>
      <c r="T1020">
        <v>5.4520999999999997</v>
      </c>
      <c r="U1020">
        <v>5.4865000000000004</v>
      </c>
      <c r="V1020" s="34">
        <f t="shared" si="32"/>
        <v>0</v>
      </c>
      <c r="W1020" t="str">
        <f t="shared" si="31"/>
        <v/>
      </c>
    </row>
    <row r="1021" spans="1:23" x14ac:dyDescent="0.25">
      <c r="A1021" s="38">
        <v>37952</v>
      </c>
      <c r="B1021" t="s">
        <v>84</v>
      </c>
      <c r="C1021" t="s">
        <v>84</v>
      </c>
      <c r="D1021" t="s">
        <v>84</v>
      </c>
      <c r="E1021" t="s">
        <v>84</v>
      </c>
      <c r="F1021" t="s">
        <v>84</v>
      </c>
      <c r="G1021" t="s">
        <v>84</v>
      </c>
      <c r="H1021" t="s">
        <v>84</v>
      </c>
      <c r="I1021" t="s">
        <v>84</v>
      </c>
      <c r="J1021" t="s">
        <v>84</v>
      </c>
      <c r="K1021" t="s">
        <v>84</v>
      </c>
      <c r="L1021" t="s">
        <v>84</v>
      </c>
      <c r="M1021" t="s">
        <v>84</v>
      </c>
      <c r="N1021" t="s">
        <v>84</v>
      </c>
      <c r="O1021" t="s">
        <v>84</v>
      </c>
      <c r="P1021" t="s">
        <v>84</v>
      </c>
      <c r="Q1021" t="s">
        <v>84</v>
      </c>
      <c r="R1021" t="s">
        <v>84</v>
      </c>
      <c r="S1021" t="s">
        <v>84</v>
      </c>
      <c r="T1021" t="s">
        <v>84</v>
      </c>
      <c r="U1021" t="s">
        <v>84</v>
      </c>
      <c r="V1021" s="34">
        <f t="shared" si="32"/>
        <v>0</v>
      </c>
      <c r="W1021" t="str">
        <f t="shared" si="31"/>
        <v/>
      </c>
    </row>
    <row r="1022" spans="1:23" x14ac:dyDescent="0.25">
      <c r="A1022" s="38">
        <v>37953</v>
      </c>
      <c r="B1022">
        <v>1.4354</v>
      </c>
      <c r="C1022">
        <v>2.0537000000000001</v>
      </c>
      <c r="D1022">
        <v>2.5785999999999998</v>
      </c>
      <c r="E1022">
        <v>3.0150999999999999</v>
      </c>
      <c r="F1022">
        <v>3.3866000000000001</v>
      </c>
      <c r="G1022">
        <v>3.7084000000000001</v>
      </c>
      <c r="H1022">
        <v>3.9897999999999998</v>
      </c>
      <c r="I1022">
        <v>4.2367999999999997</v>
      </c>
      <c r="J1022">
        <v>4.4538000000000002</v>
      </c>
      <c r="K1022">
        <v>4.6441999999999997</v>
      </c>
      <c r="L1022">
        <v>4.8108000000000004</v>
      </c>
      <c r="M1022">
        <v>4.9560000000000004</v>
      </c>
      <c r="N1022">
        <v>5.0818000000000003</v>
      </c>
      <c r="O1022">
        <v>5.1901999999999999</v>
      </c>
      <c r="P1022">
        <v>5.2827000000000002</v>
      </c>
      <c r="Q1022">
        <v>5.3609</v>
      </c>
      <c r="R1022">
        <v>5.4260000000000002</v>
      </c>
      <c r="S1022">
        <v>5.4794</v>
      </c>
      <c r="T1022">
        <v>5.5221999999999998</v>
      </c>
      <c r="U1022">
        <v>5.5552999999999999</v>
      </c>
      <c r="V1022" s="34">
        <f t="shared" si="32"/>
        <v>0</v>
      </c>
      <c r="W1022" t="str">
        <f t="shared" si="31"/>
        <v/>
      </c>
    </row>
    <row r="1023" spans="1:23" x14ac:dyDescent="0.25">
      <c r="A1023" s="38">
        <v>37956</v>
      </c>
      <c r="B1023">
        <v>1.4561999999999999</v>
      </c>
      <c r="C1023">
        <v>2.1040999999999999</v>
      </c>
      <c r="D1023">
        <v>2.6516999999999999</v>
      </c>
      <c r="E1023">
        <v>3.0996000000000001</v>
      </c>
      <c r="F1023">
        <v>3.4750999999999999</v>
      </c>
      <c r="G1023">
        <v>3.7966000000000002</v>
      </c>
      <c r="H1023">
        <v>4.0750999999999999</v>
      </c>
      <c r="I1023">
        <v>4.3178999999999998</v>
      </c>
      <c r="J1023">
        <v>4.5298999999999996</v>
      </c>
      <c r="K1023">
        <v>4.7149999999999999</v>
      </c>
      <c r="L1023">
        <v>4.8761999999999999</v>
      </c>
      <c r="M1023">
        <v>5.0160999999999998</v>
      </c>
      <c r="N1023">
        <v>5.1367000000000003</v>
      </c>
      <c r="O1023">
        <v>5.24</v>
      </c>
      <c r="P1023">
        <v>5.3277999999999999</v>
      </c>
      <c r="Q1023">
        <v>5.4016000000000002</v>
      </c>
      <c r="R1023">
        <v>5.4626000000000001</v>
      </c>
      <c r="S1023">
        <v>5.5122</v>
      </c>
      <c r="T1023">
        <v>5.5514000000000001</v>
      </c>
      <c r="U1023">
        <v>5.5812999999999997</v>
      </c>
      <c r="V1023" s="34">
        <f t="shared" si="32"/>
        <v>0</v>
      </c>
      <c r="W1023" t="str">
        <f t="shared" si="31"/>
        <v/>
      </c>
    </row>
    <row r="1024" spans="1:23" x14ac:dyDescent="0.25">
      <c r="A1024" s="38">
        <v>37957</v>
      </c>
      <c r="B1024">
        <v>1.427</v>
      </c>
      <c r="C1024">
        <v>2.0665</v>
      </c>
      <c r="D1024">
        <v>2.6154000000000002</v>
      </c>
      <c r="E1024">
        <v>3.0674000000000001</v>
      </c>
      <c r="F1024">
        <v>3.4468000000000001</v>
      </c>
      <c r="G1024">
        <v>3.7713000000000001</v>
      </c>
      <c r="H1024">
        <v>4.0523999999999996</v>
      </c>
      <c r="I1024">
        <v>4.2972000000000001</v>
      </c>
      <c r="J1024">
        <v>4.5107999999999997</v>
      </c>
      <c r="K1024">
        <v>4.6973000000000003</v>
      </c>
      <c r="L1024">
        <v>4.8596000000000004</v>
      </c>
      <c r="M1024">
        <v>5.0003000000000002</v>
      </c>
      <c r="N1024">
        <v>5.1216999999999997</v>
      </c>
      <c r="O1024">
        <v>5.2256999999999998</v>
      </c>
      <c r="P1024">
        <v>5.3140999999999998</v>
      </c>
      <c r="Q1024">
        <v>5.3883000000000001</v>
      </c>
      <c r="R1024">
        <v>5.4497</v>
      </c>
      <c r="S1024">
        <v>5.4996</v>
      </c>
      <c r="T1024">
        <v>5.5389999999999997</v>
      </c>
      <c r="U1024">
        <v>5.5692000000000004</v>
      </c>
      <c r="V1024" s="34">
        <f t="shared" si="32"/>
        <v>0</v>
      </c>
      <c r="W1024" t="str">
        <f t="shared" si="31"/>
        <v/>
      </c>
    </row>
    <row r="1025" spans="1:23" x14ac:dyDescent="0.25">
      <c r="A1025" s="38">
        <v>37958</v>
      </c>
      <c r="B1025">
        <v>1.4346000000000001</v>
      </c>
      <c r="C1025">
        <v>2.0874999999999999</v>
      </c>
      <c r="D1025">
        <v>2.6408999999999998</v>
      </c>
      <c r="E1025">
        <v>3.0937999999999999</v>
      </c>
      <c r="F1025">
        <v>3.4731999999999998</v>
      </c>
      <c r="G1025">
        <v>3.7978000000000001</v>
      </c>
      <c r="H1025">
        <v>4.0789</v>
      </c>
      <c r="I1025">
        <v>4.3239999999999998</v>
      </c>
      <c r="J1025">
        <v>4.5378999999999996</v>
      </c>
      <c r="K1025">
        <v>4.7245999999999997</v>
      </c>
      <c r="L1025">
        <v>4.8872</v>
      </c>
      <c r="M1025">
        <v>5.0282</v>
      </c>
      <c r="N1025">
        <v>5.1497999999999999</v>
      </c>
      <c r="O1025">
        <v>5.2541000000000002</v>
      </c>
      <c r="P1025">
        <v>5.3426</v>
      </c>
      <c r="Q1025">
        <v>5.4169999999999998</v>
      </c>
      <c r="R1025">
        <v>5.4786000000000001</v>
      </c>
      <c r="S1025">
        <v>5.5286</v>
      </c>
      <c r="T1025">
        <v>5.5682</v>
      </c>
      <c r="U1025">
        <v>5.5983999999999998</v>
      </c>
      <c r="V1025" s="34">
        <f t="shared" si="32"/>
        <v>0</v>
      </c>
      <c r="W1025" t="str">
        <f t="shared" si="31"/>
        <v/>
      </c>
    </row>
    <row r="1026" spans="1:23" x14ac:dyDescent="0.25">
      <c r="A1026" s="38">
        <v>37959</v>
      </c>
      <c r="B1026">
        <v>1.4035</v>
      </c>
      <c r="C1026">
        <v>2.0506000000000002</v>
      </c>
      <c r="D1026">
        <v>2.6034999999999999</v>
      </c>
      <c r="E1026">
        <v>3.0556999999999999</v>
      </c>
      <c r="F1026">
        <v>3.4346999999999999</v>
      </c>
      <c r="G1026">
        <v>3.7593000000000001</v>
      </c>
      <c r="H1026">
        <v>4.0407999999999999</v>
      </c>
      <c r="I1026">
        <v>4.2864000000000004</v>
      </c>
      <c r="J1026">
        <v>4.5011999999999999</v>
      </c>
      <c r="K1026">
        <v>4.6890000000000001</v>
      </c>
      <c r="L1026">
        <v>4.8528000000000002</v>
      </c>
      <c r="M1026">
        <v>4.9950000000000001</v>
      </c>
      <c r="N1026">
        <v>5.1181000000000001</v>
      </c>
      <c r="O1026">
        <v>5.2237</v>
      </c>
      <c r="P1026">
        <v>5.3136999999999999</v>
      </c>
      <c r="Q1026">
        <v>5.3895</v>
      </c>
      <c r="R1026">
        <v>5.4524999999999997</v>
      </c>
      <c r="S1026">
        <v>5.5039999999999996</v>
      </c>
      <c r="T1026">
        <v>5.5449999999999999</v>
      </c>
      <c r="U1026">
        <v>5.5765000000000002</v>
      </c>
      <c r="V1026" s="34">
        <f t="shared" si="32"/>
        <v>0</v>
      </c>
      <c r="W1026" t="str">
        <f t="shared" si="31"/>
        <v/>
      </c>
    </row>
    <row r="1027" spans="1:23" x14ac:dyDescent="0.25">
      <c r="A1027" s="38">
        <v>37960</v>
      </c>
      <c r="B1027">
        <v>1.2744</v>
      </c>
      <c r="C1027">
        <v>1.875</v>
      </c>
      <c r="D1027">
        <v>2.4222000000000001</v>
      </c>
      <c r="E1027">
        <v>2.8753000000000002</v>
      </c>
      <c r="F1027">
        <v>3.2568000000000001</v>
      </c>
      <c r="G1027">
        <v>3.5844999999999998</v>
      </c>
      <c r="H1027">
        <v>3.8696000000000002</v>
      </c>
      <c r="I1027">
        <v>4.1191000000000004</v>
      </c>
      <c r="J1027">
        <v>4.3380999999999998</v>
      </c>
      <c r="K1027">
        <v>4.5301</v>
      </c>
      <c r="L1027">
        <v>4.6982999999999997</v>
      </c>
      <c r="M1027">
        <v>4.8449999999999998</v>
      </c>
      <c r="N1027">
        <v>4.9725000000000001</v>
      </c>
      <c r="O1027">
        <v>5.0824999999999996</v>
      </c>
      <c r="P1027">
        <v>5.1768000000000001</v>
      </c>
      <c r="Q1027">
        <v>5.2568999999999999</v>
      </c>
      <c r="R1027">
        <v>5.3240999999999996</v>
      </c>
      <c r="S1027">
        <v>5.3795000000000002</v>
      </c>
      <c r="T1027">
        <v>5.4244000000000003</v>
      </c>
      <c r="U1027">
        <v>5.4596</v>
      </c>
      <c r="V1027" s="34">
        <f t="shared" si="32"/>
        <v>0</v>
      </c>
      <c r="W1027" t="str">
        <f t="shared" si="31"/>
        <v/>
      </c>
    </row>
    <row r="1028" spans="1:23" x14ac:dyDescent="0.25">
      <c r="A1028" s="38">
        <v>37963</v>
      </c>
      <c r="B1028">
        <v>1.3307</v>
      </c>
      <c r="C1028">
        <v>1.9266000000000001</v>
      </c>
      <c r="D1028">
        <v>2.4689999999999999</v>
      </c>
      <c r="E1028">
        <v>2.9226000000000001</v>
      </c>
      <c r="F1028">
        <v>3.306</v>
      </c>
      <c r="G1028">
        <v>3.6360000000000001</v>
      </c>
      <c r="H1028">
        <v>3.9230999999999998</v>
      </c>
      <c r="I1028">
        <v>4.1745999999999999</v>
      </c>
      <c r="J1028">
        <v>4.3951000000000002</v>
      </c>
      <c r="K1028">
        <v>4.5885999999999996</v>
      </c>
      <c r="L1028">
        <v>4.758</v>
      </c>
      <c r="M1028">
        <v>4.9058999999999999</v>
      </c>
      <c r="N1028">
        <v>5.0342000000000002</v>
      </c>
      <c r="O1028">
        <v>5.1451000000000002</v>
      </c>
      <c r="P1028">
        <v>5.24</v>
      </c>
      <c r="Q1028">
        <v>5.3205999999999998</v>
      </c>
      <c r="R1028">
        <v>5.3882000000000003</v>
      </c>
      <c r="S1028">
        <v>5.444</v>
      </c>
      <c r="T1028">
        <v>5.4890999999999996</v>
      </c>
      <c r="U1028">
        <v>5.5244999999999997</v>
      </c>
      <c r="V1028" s="34">
        <f t="shared" si="32"/>
        <v>0</v>
      </c>
      <c r="W1028" t="str">
        <f t="shared" ref="W1028:W1091" si="33">IF(SUM(V1028:V1032)&gt;0,CONCATENATE(YEAR(A1028),INT((MONTH(A1028)-1)/3)+1),"")</f>
        <v/>
      </c>
    </row>
    <row r="1029" spans="1:23" x14ac:dyDescent="0.25">
      <c r="A1029" s="38">
        <v>37964</v>
      </c>
      <c r="B1029">
        <v>1.3398000000000001</v>
      </c>
      <c r="C1029">
        <v>1.9604999999999999</v>
      </c>
      <c r="D1029">
        <v>2.5105</v>
      </c>
      <c r="E1029">
        <v>2.9645000000000001</v>
      </c>
      <c r="F1029">
        <v>3.3469000000000002</v>
      </c>
      <c r="G1029">
        <v>3.6758000000000002</v>
      </c>
      <c r="H1029">
        <v>3.9620000000000002</v>
      </c>
      <c r="I1029">
        <v>4.2125000000000004</v>
      </c>
      <c r="J1029">
        <v>4.4321999999999999</v>
      </c>
      <c r="K1029">
        <v>4.6247999999999996</v>
      </c>
      <c r="L1029">
        <v>4.7934000000000001</v>
      </c>
      <c r="M1029">
        <v>4.9402999999999997</v>
      </c>
      <c r="N1029">
        <v>5.0678000000000001</v>
      </c>
      <c r="O1029">
        <v>5.1776999999999997</v>
      </c>
      <c r="P1029">
        <v>5.2717000000000001</v>
      </c>
      <c r="Q1029">
        <v>5.3513999999999999</v>
      </c>
      <c r="R1029">
        <v>5.4180999999999999</v>
      </c>
      <c r="S1029">
        <v>5.4729000000000001</v>
      </c>
      <c r="T1029">
        <v>5.5171000000000001</v>
      </c>
      <c r="U1029">
        <v>5.5515999999999996</v>
      </c>
      <c r="V1029" s="34">
        <f t="shared" si="32"/>
        <v>0</v>
      </c>
      <c r="W1029" t="str">
        <f t="shared" si="33"/>
        <v/>
      </c>
    </row>
    <row r="1030" spans="1:23" x14ac:dyDescent="0.25">
      <c r="A1030" s="38">
        <v>37965</v>
      </c>
      <c r="B1030">
        <v>1.3168</v>
      </c>
      <c r="C1030">
        <v>1.9242999999999999</v>
      </c>
      <c r="D1030">
        <v>2.4737</v>
      </c>
      <c r="E1030">
        <v>2.9310999999999998</v>
      </c>
      <c r="F1030">
        <v>3.3168000000000002</v>
      </c>
      <c r="G1030">
        <v>3.6482000000000001</v>
      </c>
      <c r="H1030">
        <v>3.9363000000000001</v>
      </c>
      <c r="I1030">
        <v>4.1883999999999997</v>
      </c>
      <c r="J1030">
        <v>4.4093999999999998</v>
      </c>
      <c r="K1030">
        <v>4.6032000000000002</v>
      </c>
      <c r="L1030">
        <v>4.7728000000000002</v>
      </c>
      <c r="M1030">
        <v>4.9207000000000001</v>
      </c>
      <c r="N1030">
        <v>5.0491999999999999</v>
      </c>
      <c r="O1030">
        <v>5.16</v>
      </c>
      <c r="P1030">
        <v>5.2549000000000001</v>
      </c>
      <c r="Q1030">
        <v>5.3353999999999999</v>
      </c>
      <c r="R1030">
        <v>5.4028999999999998</v>
      </c>
      <c r="S1030">
        <v>5.4585999999999997</v>
      </c>
      <c r="T1030">
        <v>5.5034999999999998</v>
      </c>
      <c r="U1030">
        <v>5.5388000000000002</v>
      </c>
      <c r="V1030" s="34">
        <f t="shared" si="32"/>
        <v>0</v>
      </c>
      <c r="W1030" t="str">
        <f t="shared" si="33"/>
        <v/>
      </c>
    </row>
    <row r="1031" spans="1:23" x14ac:dyDescent="0.25">
      <c r="A1031" s="38">
        <v>37966</v>
      </c>
      <c r="B1031">
        <v>1.2316</v>
      </c>
      <c r="C1031">
        <v>1.8268</v>
      </c>
      <c r="D1031">
        <v>2.3818999999999999</v>
      </c>
      <c r="E1031">
        <v>2.8475000000000001</v>
      </c>
      <c r="F1031">
        <v>3.2410999999999999</v>
      </c>
      <c r="G1031">
        <v>3.5796000000000001</v>
      </c>
      <c r="H1031">
        <v>3.8742999999999999</v>
      </c>
      <c r="I1031">
        <v>4.1323999999999996</v>
      </c>
      <c r="J1031">
        <v>4.359</v>
      </c>
      <c r="K1031">
        <v>4.5579999999999998</v>
      </c>
      <c r="L1031">
        <v>4.7324999999999999</v>
      </c>
      <c r="M1031">
        <v>4.8849</v>
      </c>
      <c r="N1031">
        <v>5.0175999999999998</v>
      </c>
      <c r="O1031">
        <v>5.1322999999999999</v>
      </c>
      <c r="P1031">
        <v>5.2308000000000003</v>
      </c>
      <c r="Q1031">
        <v>5.3147000000000002</v>
      </c>
      <c r="R1031">
        <v>5.3852000000000002</v>
      </c>
      <c r="S1031">
        <v>5.4436999999999998</v>
      </c>
      <c r="T1031">
        <v>5.4912999999999998</v>
      </c>
      <c r="U1031">
        <v>5.5289000000000001</v>
      </c>
      <c r="V1031" s="34">
        <f t="shared" si="32"/>
        <v>0</v>
      </c>
      <c r="W1031" t="str">
        <f t="shared" si="33"/>
        <v/>
      </c>
    </row>
    <row r="1032" spans="1:23" x14ac:dyDescent="0.25">
      <c r="A1032" s="38">
        <v>37967</v>
      </c>
      <c r="B1032">
        <v>1.2584</v>
      </c>
      <c r="C1032">
        <v>1.8459000000000001</v>
      </c>
      <c r="D1032">
        <v>2.3948</v>
      </c>
      <c r="E1032">
        <v>2.8563000000000001</v>
      </c>
      <c r="F1032">
        <v>3.2467000000000001</v>
      </c>
      <c r="G1032">
        <v>3.5825</v>
      </c>
      <c r="H1032">
        <v>3.8746</v>
      </c>
      <c r="I1032">
        <v>4.1303000000000001</v>
      </c>
      <c r="J1032">
        <v>4.3545999999999996</v>
      </c>
      <c r="K1032">
        <v>4.5514000000000001</v>
      </c>
      <c r="L1032">
        <v>4.7237</v>
      </c>
      <c r="M1032">
        <v>4.8741000000000003</v>
      </c>
      <c r="N1032">
        <v>5.0048000000000004</v>
      </c>
      <c r="O1032">
        <v>5.1177000000000001</v>
      </c>
      <c r="P1032">
        <v>5.2145000000000001</v>
      </c>
      <c r="Q1032">
        <v>5.2967000000000004</v>
      </c>
      <c r="R1032">
        <v>5.3657000000000004</v>
      </c>
      <c r="S1032">
        <v>5.4226999999999999</v>
      </c>
      <c r="T1032">
        <v>5.4688999999999997</v>
      </c>
      <c r="U1032">
        <v>5.5053000000000001</v>
      </c>
      <c r="V1032" s="34">
        <f t="shared" si="32"/>
        <v>0</v>
      </c>
      <c r="W1032" t="str">
        <f t="shared" si="33"/>
        <v/>
      </c>
    </row>
    <row r="1033" spans="1:23" x14ac:dyDescent="0.25">
      <c r="A1033" s="38">
        <v>37970</v>
      </c>
      <c r="B1033">
        <v>1.2786999999999999</v>
      </c>
      <c r="C1033">
        <v>1.8723000000000001</v>
      </c>
      <c r="D1033">
        <v>2.4222000000000001</v>
      </c>
      <c r="E1033">
        <v>2.8849</v>
      </c>
      <c r="F1033">
        <v>3.2761999999999998</v>
      </c>
      <c r="G1033">
        <v>3.6122000000000001</v>
      </c>
      <c r="H1033">
        <v>3.9039000000000001</v>
      </c>
      <c r="I1033">
        <v>4.1585999999999999</v>
      </c>
      <c r="J1033">
        <v>4.3815</v>
      </c>
      <c r="K1033">
        <v>4.5766</v>
      </c>
      <c r="L1033">
        <v>4.7469999999999999</v>
      </c>
      <c r="M1033">
        <v>4.8952</v>
      </c>
      <c r="N1033">
        <v>5.0236999999999998</v>
      </c>
      <c r="O1033">
        <v>5.1341999999999999</v>
      </c>
      <c r="P1033">
        <v>5.2286000000000001</v>
      </c>
      <c r="Q1033">
        <v>5.3083</v>
      </c>
      <c r="R1033">
        <v>5.3749000000000002</v>
      </c>
      <c r="S1033">
        <v>5.4295</v>
      </c>
      <c r="T1033">
        <v>5.4733000000000001</v>
      </c>
      <c r="U1033">
        <v>5.5073999999999996</v>
      </c>
      <c r="V1033" s="34">
        <f t="shared" si="32"/>
        <v>0</v>
      </c>
      <c r="W1033" t="str">
        <f t="shared" si="33"/>
        <v/>
      </c>
    </row>
    <row r="1034" spans="1:23" x14ac:dyDescent="0.25">
      <c r="A1034" s="38">
        <v>37971</v>
      </c>
      <c r="B1034">
        <v>1.2382</v>
      </c>
      <c r="C1034">
        <v>1.8238000000000001</v>
      </c>
      <c r="D1034">
        <v>2.3712</v>
      </c>
      <c r="E1034">
        <v>2.8319999999999999</v>
      </c>
      <c r="F1034">
        <v>3.2233000000000001</v>
      </c>
      <c r="G1034">
        <v>3.5611999999999999</v>
      </c>
      <c r="H1034">
        <v>3.8557000000000001</v>
      </c>
      <c r="I1034">
        <v>4.1136999999999997</v>
      </c>
      <c r="J1034">
        <v>4.34</v>
      </c>
      <c r="K1034">
        <v>4.5384000000000002</v>
      </c>
      <c r="L1034">
        <v>4.7117000000000004</v>
      </c>
      <c r="M1034">
        <v>4.8627000000000002</v>
      </c>
      <c r="N1034">
        <v>4.9935</v>
      </c>
      <c r="O1034">
        <v>5.1060999999999996</v>
      </c>
      <c r="P1034">
        <v>5.2020999999999997</v>
      </c>
      <c r="Q1034">
        <v>5.2832999999999997</v>
      </c>
      <c r="R1034">
        <v>5.3509000000000002</v>
      </c>
      <c r="S1034">
        <v>5.4062999999999999</v>
      </c>
      <c r="T1034">
        <v>5.4507000000000003</v>
      </c>
      <c r="U1034">
        <v>5.4850000000000003</v>
      </c>
      <c r="V1034" s="34">
        <f t="shared" si="32"/>
        <v>0</v>
      </c>
      <c r="W1034" t="str">
        <f t="shared" si="33"/>
        <v/>
      </c>
    </row>
    <row r="1035" spans="1:23" x14ac:dyDescent="0.25">
      <c r="A1035" s="38">
        <v>37972</v>
      </c>
      <c r="B1035">
        <v>1.2411000000000001</v>
      </c>
      <c r="C1035">
        <v>1.8166</v>
      </c>
      <c r="D1035">
        <v>2.355</v>
      </c>
      <c r="E1035">
        <v>2.8077999999999999</v>
      </c>
      <c r="F1035">
        <v>3.1922999999999999</v>
      </c>
      <c r="G1035">
        <v>3.5243000000000002</v>
      </c>
      <c r="H1035">
        <v>3.8138999999999998</v>
      </c>
      <c r="I1035">
        <v>4.0678000000000001</v>
      </c>
      <c r="J1035">
        <v>4.2907000000000002</v>
      </c>
      <c r="K1035">
        <v>4.4861000000000004</v>
      </c>
      <c r="L1035">
        <v>4.6570999999999998</v>
      </c>
      <c r="M1035">
        <v>4.8061999999999996</v>
      </c>
      <c r="N1035">
        <v>4.9355000000000002</v>
      </c>
      <c r="O1035">
        <v>5.0468999999999999</v>
      </c>
      <c r="P1035">
        <v>5.1421000000000001</v>
      </c>
      <c r="Q1035">
        <v>5.2226999999999997</v>
      </c>
      <c r="R1035">
        <v>5.29</v>
      </c>
      <c r="S1035">
        <v>5.3452999999999999</v>
      </c>
      <c r="T1035">
        <v>5.3897000000000004</v>
      </c>
      <c r="U1035">
        <v>5.4241999999999999</v>
      </c>
      <c r="V1035" s="34">
        <f t="shared" si="32"/>
        <v>0</v>
      </c>
      <c r="W1035" t="str">
        <f t="shared" si="33"/>
        <v/>
      </c>
    </row>
    <row r="1036" spans="1:23" x14ac:dyDescent="0.25">
      <c r="A1036" s="38">
        <v>37973</v>
      </c>
      <c r="B1036">
        <v>1.2477</v>
      </c>
      <c r="C1036">
        <v>1.8292999999999999</v>
      </c>
      <c r="D1036">
        <v>2.3626</v>
      </c>
      <c r="E1036">
        <v>2.8075999999999999</v>
      </c>
      <c r="F1036">
        <v>3.1833</v>
      </c>
      <c r="G1036">
        <v>3.5063</v>
      </c>
      <c r="H1036">
        <v>3.7873999999999999</v>
      </c>
      <c r="I1036">
        <v>4.0334000000000003</v>
      </c>
      <c r="J1036">
        <v>4.2492999999999999</v>
      </c>
      <c r="K1036">
        <v>4.4386000000000001</v>
      </c>
      <c r="L1036">
        <v>4.6043000000000003</v>
      </c>
      <c r="M1036">
        <v>4.7488999999999999</v>
      </c>
      <c r="N1036">
        <v>4.8746</v>
      </c>
      <c r="O1036">
        <v>4.9829999999999997</v>
      </c>
      <c r="P1036">
        <v>5.0758999999999999</v>
      </c>
      <c r="Q1036">
        <v>5.1547999999999998</v>
      </c>
      <c r="R1036">
        <v>5.2210000000000001</v>
      </c>
      <c r="S1036">
        <v>5.2755999999999998</v>
      </c>
      <c r="T1036">
        <v>5.3197999999999999</v>
      </c>
      <c r="U1036">
        <v>5.3544999999999998</v>
      </c>
      <c r="V1036" s="34">
        <f t="shared" si="32"/>
        <v>0</v>
      </c>
      <c r="W1036" t="str">
        <f t="shared" si="33"/>
        <v/>
      </c>
    </row>
    <row r="1037" spans="1:23" x14ac:dyDescent="0.25">
      <c r="A1037" s="38">
        <v>37974</v>
      </c>
      <c r="B1037">
        <v>1.2276</v>
      </c>
      <c r="C1037">
        <v>1.8110999999999999</v>
      </c>
      <c r="D1037">
        <v>2.3489</v>
      </c>
      <c r="E1037">
        <v>2.7982</v>
      </c>
      <c r="F1037">
        <v>3.1772</v>
      </c>
      <c r="G1037">
        <v>3.5026999999999999</v>
      </c>
      <c r="H1037">
        <v>3.7854999999999999</v>
      </c>
      <c r="I1037">
        <v>4.0328999999999997</v>
      </c>
      <c r="J1037">
        <v>4.2496999999999998</v>
      </c>
      <c r="K1037">
        <v>4.4398</v>
      </c>
      <c r="L1037">
        <v>4.6060999999999996</v>
      </c>
      <c r="M1037">
        <v>4.7511999999999999</v>
      </c>
      <c r="N1037">
        <v>4.8771000000000004</v>
      </c>
      <c r="O1037">
        <v>4.9858000000000002</v>
      </c>
      <c r="P1037">
        <v>5.0789</v>
      </c>
      <c r="Q1037">
        <v>5.1578999999999997</v>
      </c>
      <c r="R1037">
        <v>5.2241</v>
      </c>
      <c r="S1037">
        <v>5.2788000000000004</v>
      </c>
      <c r="T1037">
        <v>5.3228999999999997</v>
      </c>
      <c r="U1037">
        <v>5.3575999999999997</v>
      </c>
      <c r="V1037" s="34">
        <f t="shared" si="32"/>
        <v>0</v>
      </c>
      <c r="W1037" t="str">
        <f t="shared" si="33"/>
        <v/>
      </c>
    </row>
    <row r="1038" spans="1:23" x14ac:dyDescent="0.25">
      <c r="A1038" s="38">
        <v>37977</v>
      </c>
      <c r="B1038">
        <v>1.2537</v>
      </c>
      <c r="C1038">
        <v>1.8335999999999999</v>
      </c>
      <c r="D1038">
        <v>2.3675000000000002</v>
      </c>
      <c r="E1038">
        <v>2.8147000000000002</v>
      </c>
      <c r="F1038">
        <v>3.1937000000000002</v>
      </c>
      <c r="G1038">
        <v>3.5206</v>
      </c>
      <c r="H1038">
        <v>3.8054000000000001</v>
      </c>
      <c r="I1038">
        <v>4.0548000000000002</v>
      </c>
      <c r="J1038">
        <v>4.2736000000000001</v>
      </c>
      <c r="K1038">
        <v>4.4653999999999998</v>
      </c>
      <c r="L1038">
        <v>4.6332000000000004</v>
      </c>
      <c r="M1038">
        <v>4.7793000000000001</v>
      </c>
      <c r="N1038">
        <v>4.9059999999999997</v>
      </c>
      <c r="O1038">
        <v>5.0151000000000003</v>
      </c>
      <c r="P1038">
        <v>5.1082999999999998</v>
      </c>
      <c r="Q1038">
        <v>5.1871</v>
      </c>
      <c r="R1038">
        <v>5.2529000000000003</v>
      </c>
      <c r="S1038">
        <v>5.3068999999999997</v>
      </c>
      <c r="T1038">
        <v>5.3502999999999998</v>
      </c>
      <c r="U1038">
        <v>5.3840000000000003</v>
      </c>
      <c r="V1038" s="34">
        <f t="shared" si="32"/>
        <v>0</v>
      </c>
      <c r="W1038" t="str">
        <f t="shared" si="33"/>
        <v/>
      </c>
    </row>
    <row r="1039" spans="1:23" x14ac:dyDescent="0.25">
      <c r="A1039" s="38">
        <v>37978</v>
      </c>
      <c r="B1039">
        <v>1.3197000000000001</v>
      </c>
      <c r="C1039">
        <v>1.9309000000000001</v>
      </c>
      <c r="D1039">
        <v>2.4756999999999998</v>
      </c>
      <c r="E1039">
        <v>2.9264000000000001</v>
      </c>
      <c r="F1039">
        <v>3.3054000000000001</v>
      </c>
      <c r="G1039">
        <v>3.6303000000000001</v>
      </c>
      <c r="H1039">
        <v>3.9119999999999999</v>
      </c>
      <c r="I1039">
        <v>4.1577000000000002</v>
      </c>
      <c r="J1039">
        <v>4.3723999999999998</v>
      </c>
      <c r="K1039">
        <v>4.5598999999999998</v>
      </c>
      <c r="L1039">
        <v>4.7233000000000001</v>
      </c>
      <c r="M1039">
        <v>4.8651</v>
      </c>
      <c r="N1039">
        <v>4.9874999999999998</v>
      </c>
      <c r="O1039">
        <v>5.0925000000000002</v>
      </c>
      <c r="P1039">
        <v>5.1817000000000002</v>
      </c>
      <c r="Q1039">
        <v>5.2567000000000004</v>
      </c>
      <c r="R1039">
        <v>5.3188000000000004</v>
      </c>
      <c r="S1039">
        <v>5.3693999999999997</v>
      </c>
      <c r="T1039">
        <v>5.4093999999999998</v>
      </c>
      <c r="U1039">
        <v>5.4401000000000002</v>
      </c>
      <c r="V1039" s="34">
        <f t="shared" si="32"/>
        <v>0</v>
      </c>
      <c r="W1039" t="str">
        <f t="shared" si="33"/>
        <v/>
      </c>
    </row>
    <row r="1040" spans="1:23" x14ac:dyDescent="0.25">
      <c r="A1040" s="38">
        <v>37979</v>
      </c>
      <c r="B1040">
        <v>1.2302</v>
      </c>
      <c r="C1040">
        <v>1.8194999999999999</v>
      </c>
      <c r="D1040">
        <v>2.3694999999999999</v>
      </c>
      <c r="E1040">
        <v>2.8285999999999998</v>
      </c>
      <c r="F1040">
        <v>3.2138</v>
      </c>
      <c r="G1040">
        <v>3.5426000000000002</v>
      </c>
      <c r="H1040">
        <v>3.8269000000000002</v>
      </c>
      <c r="I1040">
        <v>4.0746000000000002</v>
      </c>
      <c r="J1040">
        <v>4.2910000000000004</v>
      </c>
      <c r="K1040">
        <v>4.4802999999999997</v>
      </c>
      <c r="L1040">
        <v>4.6454000000000004</v>
      </c>
      <c r="M1040">
        <v>4.7892000000000001</v>
      </c>
      <c r="N1040">
        <v>4.9137000000000004</v>
      </c>
      <c r="O1040">
        <v>5.0209999999999999</v>
      </c>
      <c r="P1040">
        <v>5.1125999999999996</v>
      </c>
      <c r="Q1040">
        <v>5.1901999999999999</v>
      </c>
      <c r="R1040">
        <v>5.2550999999999997</v>
      </c>
      <c r="S1040">
        <v>5.3083999999999998</v>
      </c>
      <c r="T1040">
        <v>5.3513999999999999</v>
      </c>
      <c r="U1040">
        <v>5.3849</v>
      </c>
      <c r="V1040" s="34">
        <f t="shared" si="32"/>
        <v>0</v>
      </c>
      <c r="W1040" t="str">
        <f t="shared" si="33"/>
        <v/>
      </c>
    </row>
    <row r="1041" spans="1:23" x14ac:dyDescent="0.25">
      <c r="A1041" s="38">
        <v>37980</v>
      </c>
      <c r="B1041" t="s">
        <v>84</v>
      </c>
      <c r="C1041" t="s">
        <v>84</v>
      </c>
      <c r="D1041" t="s">
        <v>84</v>
      </c>
      <c r="E1041" t="s">
        <v>84</v>
      </c>
      <c r="F1041" t="s">
        <v>84</v>
      </c>
      <c r="G1041" t="s">
        <v>84</v>
      </c>
      <c r="H1041" t="s">
        <v>84</v>
      </c>
      <c r="I1041" t="s">
        <v>84</v>
      </c>
      <c r="J1041" t="s">
        <v>84</v>
      </c>
      <c r="K1041" t="s">
        <v>84</v>
      </c>
      <c r="L1041" t="s">
        <v>84</v>
      </c>
      <c r="M1041" t="s">
        <v>84</v>
      </c>
      <c r="N1041" t="s">
        <v>84</v>
      </c>
      <c r="O1041" t="s">
        <v>84</v>
      </c>
      <c r="P1041" t="s">
        <v>84</v>
      </c>
      <c r="Q1041" t="s">
        <v>84</v>
      </c>
      <c r="R1041" t="s">
        <v>84</v>
      </c>
      <c r="S1041" t="s">
        <v>84</v>
      </c>
      <c r="T1041" t="s">
        <v>84</v>
      </c>
      <c r="U1041" t="s">
        <v>84</v>
      </c>
      <c r="V1041" s="34">
        <f t="shared" si="32"/>
        <v>0</v>
      </c>
      <c r="W1041" t="str">
        <f t="shared" si="33"/>
        <v>20034</v>
      </c>
    </row>
    <row r="1042" spans="1:23" x14ac:dyDescent="0.25">
      <c r="A1042" s="38">
        <v>37981</v>
      </c>
      <c r="B1042">
        <v>1.2212000000000001</v>
      </c>
      <c r="C1042">
        <v>1.7916000000000001</v>
      </c>
      <c r="D1042">
        <v>2.3321999999999998</v>
      </c>
      <c r="E1042">
        <v>2.7879999999999998</v>
      </c>
      <c r="F1042">
        <v>3.1726999999999999</v>
      </c>
      <c r="G1042">
        <v>3.5022000000000002</v>
      </c>
      <c r="H1042">
        <v>3.7877999999999998</v>
      </c>
      <c r="I1042">
        <v>4.0369000000000002</v>
      </c>
      <c r="J1042">
        <v>4.2549000000000001</v>
      </c>
      <c r="K1042">
        <v>4.4457000000000004</v>
      </c>
      <c r="L1042">
        <v>4.6124000000000001</v>
      </c>
      <c r="M1042">
        <v>4.7576000000000001</v>
      </c>
      <c r="N1042">
        <v>4.8834999999999997</v>
      </c>
      <c r="O1042">
        <v>4.9920999999999998</v>
      </c>
      <c r="P1042">
        <v>5.0849000000000002</v>
      </c>
      <c r="Q1042">
        <v>5.1635</v>
      </c>
      <c r="R1042">
        <v>5.2294</v>
      </c>
      <c r="S1042">
        <v>5.2835999999999999</v>
      </c>
      <c r="T1042">
        <v>5.3273000000000001</v>
      </c>
      <c r="U1042">
        <v>5.3615000000000004</v>
      </c>
      <c r="V1042" s="34">
        <f t="shared" si="32"/>
        <v>0</v>
      </c>
      <c r="W1042" t="str">
        <f t="shared" si="33"/>
        <v>20034</v>
      </c>
    </row>
    <row r="1043" spans="1:23" x14ac:dyDescent="0.25">
      <c r="A1043" s="38">
        <v>37984</v>
      </c>
      <c r="B1043">
        <v>1.254</v>
      </c>
      <c r="C1043">
        <v>1.8245</v>
      </c>
      <c r="D1043">
        <v>2.3719999999999999</v>
      </c>
      <c r="E1043">
        <v>2.8388</v>
      </c>
      <c r="F1043">
        <v>3.2338</v>
      </c>
      <c r="G1043">
        <v>3.5718000000000001</v>
      </c>
      <c r="H1043">
        <v>3.8639999999999999</v>
      </c>
      <c r="I1043">
        <v>4.1180000000000003</v>
      </c>
      <c r="J1043">
        <v>4.3395999999999999</v>
      </c>
      <c r="K1043">
        <v>4.5327999999999999</v>
      </c>
      <c r="L1043">
        <v>4.7008999999999999</v>
      </c>
      <c r="M1043">
        <v>4.8468</v>
      </c>
      <c r="N1043">
        <v>4.9726999999999997</v>
      </c>
      <c r="O1043">
        <v>5.0807000000000002</v>
      </c>
      <c r="P1043">
        <v>5.1726000000000001</v>
      </c>
      <c r="Q1043">
        <v>5.2499000000000002</v>
      </c>
      <c r="R1043">
        <v>5.3140000000000001</v>
      </c>
      <c r="S1043">
        <v>5.3663999999999996</v>
      </c>
      <c r="T1043">
        <v>5.4080000000000004</v>
      </c>
      <c r="U1043">
        <v>5.44</v>
      </c>
      <c r="V1043" s="34">
        <f t="shared" si="32"/>
        <v>0</v>
      </c>
      <c r="W1043" t="str">
        <f t="shared" si="33"/>
        <v>20034</v>
      </c>
    </row>
    <row r="1044" spans="1:23" x14ac:dyDescent="0.25">
      <c r="A1044" s="38">
        <v>37985</v>
      </c>
      <c r="B1044">
        <v>1.2475000000000001</v>
      </c>
      <c r="C1044">
        <v>1.8331999999999999</v>
      </c>
      <c r="D1044">
        <v>2.3942999999999999</v>
      </c>
      <c r="E1044">
        <v>2.8683000000000001</v>
      </c>
      <c r="F1044">
        <v>3.2673000000000001</v>
      </c>
      <c r="G1044">
        <v>3.6078000000000001</v>
      </c>
      <c r="H1044">
        <v>3.9016999999999999</v>
      </c>
      <c r="I1044">
        <v>4.1570999999999998</v>
      </c>
      <c r="J1044">
        <v>4.3796999999999997</v>
      </c>
      <c r="K1044">
        <v>4.5736999999999997</v>
      </c>
      <c r="L1044">
        <v>4.7424999999999997</v>
      </c>
      <c r="M1044">
        <v>4.8888999999999996</v>
      </c>
      <c r="N1044">
        <v>5.0152000000000001</v>
      </c>
      <c r="O1044">
        <v>5.1234999999999999</v>
      </c>
      <c r="P1044">
        <v>5.2156000000000002</v>
      </c>
      <c r="Q1044">
        <v>5.2930000000000001</v>
      </c>
      <c r="R1044">
        <v>5.3571999999999997</v>
      </c>
      <c r="S1044">
        <v>5.4096000000000002</v>
      </c>
      <c r="T1044">
        <v>5.4512</v>
      </c>
      <c r="U1044">
        <v>5.4831000000000003</v>
      </c>
      <c r="V1044" s="34">
        <f t="shared" si="32"/>
        <v>0</v>
      </c>
      <c r="W1044" t="str">
        <f t="shared" si="33"/>
        <v>20034</v>
      </c>
    </row>
    <row r="1045" spans="1:23" x14ac:dyDescent="0.25">
      <c r="A1045" s="38">
        <v>37986</v>
      </c>
      <c r="B1045">
        <v>1.2426999999999999</v>
      </c>
      <c r="C1045">
        <v>1.825</v>
      </c>
      <c r="D1045">
        <v>2.3795999999999999</v>
      </c>
      <c r="E1045">
        <v>2.8496000000000001</v>
      </c>
      <c r="F1045">
        <v>3.2465000000000002</v>
      </c>
      <c r="G1045">
        <v>3.5861999999999998</v>
      </c>
      <c r="H1045">
        <v>3.88</v>
      </c>
      <c r="I1045">
        <v>4.1359000000000004</v>
      </c>
      <c r="J1045">
        <v>4.3593000000000002</v>
      </c>
      <c r="K1045">
        <v>4.5544000000000002</v>
      </c>
      <c r="L1045">
        <v>4.7244999999999999</v>
      </c>
      <c r="M1045">
        <v>4.8723999999999998</v>
      </c>
      <c r="N1045">
        <v>5.0002000000000004</v>
      </c>
      <c r="O1045">
        <v>5.1101000000000001</v>
      </c>
      <c r="P1045">
        <v>5.2038000000000002</v>
      </c>
      <c r="Q1045">
        <v>5.2828999999999997</v>
      </c>
      <c r="R1045">
        <v>5.3487999999999998</v>
      </c>
      <c r="S1045">
        <v>5.4028</v>
      </c>
      <c r="T1045">
        <v>5.4459999999999997</v>
      </c>
      <c r="U1045">
        <v>5.4794999999999998</v>
      </c>
      <c r="V1045" s="34">
        <f t="shared" si="32"/>
        <v>1</v>
      </c>
      <c r="W1045" t="str">
        <f t="shared" si="33"/>
        <v>20034</v>
      </c>
    </row>
    <row r="1046" spans="1:23" x14ac:dyDescent="0.25">
      <c r="A1046" s="38">
        <v>37987</v>
      </c>
      <c r="B1046" t="s">
        <v>84</v>
      </c>
      <c r="C1046" t="s">
        <v>84</v>
      </c>
      <c r="D1046" t="s">
        <v>84</v>
      </c>
      <c r="E1046" t="s">
        <v>84</v>
      </c>
      <c r="F1046" t="s">
        <v>84</v>
      </c>
      <c r="G1046" t="s">
        <v>84</v>
      </c>
      <c r="H1046" t="s">
        <v>84</v>
      </c>
      <c r="I1046" t="s">
        <v>84</v>
      </c>
      <c r="J1046" t="s">
        <v>84</v>
      </c>
      <c r="K1046" t="s">
        <v>84</v>
      </c>
      <c r="L1046" t="s">
        <v>84</v>
      </c>
      <c r="M1046" t="s">
        <v>84</v>
      </c>
      <c r="N1046" t="s">
        <v>84</v>
      </c>
      <c r="O1046" t="s">
        <v>84</v>
      </c>
      <c r="P1046" t="s">
        <v>84</v>
      </c>
      <c r="Q1046" t="s">
        <v>84</v>
      </c>
      <c r="R1046" t="s">
        <v>84</v>
      </c>
      <c r="S1046" t="s">
        <v>84</v>
      </c>
      <c r="T1046" t="s">
        <v>84</v>
      </c>
      <c r="U1046" t="s">
        <v>84</v>
      </c>
      <c r="V1046" s="34">
        <f t="shared" si="32"/>
        <v>0</v>
      </c>
      <c r="W1046" t="str">
        <f t="shared" si="33"/>
        <v/>
      </c>
    </row>
    <row r="1047" spans="1:23" x14ac:dyDescent="0.25">
      <c r="A1047" s="38">
        <v>37988</v>
      </c>
      <c r="B1047">
        <v>1.3015000000000001</v>
      </c>
      <c r="C1047">
        <v>1.9255</v>
      </c>
      <c r="D1047">
        <v>2.4950999999999999</v>
      </c>
      <c r="E1047">
        <v>2.9681000000000002</v>
      </c>
      <c r="F1047">
        <v>3.3651</v>
      </c>
      <c r="G1047">
        <v>3.7044000000000001</v>
      </c>
      <c r="H1047">
        <v>3.9979</v>
      </c>
      <c r="I1047">
        <v>4.2534999999999998</v>
      </c>
      <c r="J1047">
        <v>4.4764999999999997</v>
      </c>
      <c r="K1047">
        <v>4.6711</v>
      </c>
      <c r="L1047">
        <v>4.8406000000000002</v>
      </c>
      <c r="M1047">
        <v>4.9875999999999996</v>
      </c>
      <c r="N1047">
        <v>5.1144999999999996</v>
      </c>
      <c r="O1047">
        <v>5.2232000000000003</v>
      </c>
      <c r="P1047">
        <v>5.3156999999999996</v>
      </c>
      <c r="Q1047">
        <v>5.3933999999999997</v>
      </c>
      <c r="R1047">
        <v>5.4577999999999998</v>
      </c>
      <c r="S1047">
        <v>5.5103</v>
      </c>
      <c r="T1047">
        <v>5.5518999999999998</v>
      </c>
      <c r="U1047">
        <v>5.5837000000000003</v>
      </c>
      <c r="V1047" s="34">
        <f t="shared" si="32"/>
        <v>0</v>
      </c>
      <c r="W1047" t="str">
        <f t="shared" si="33"/>
        <v/>
      </c>
    </row>
    <row r="1048" spans="1:23" x14ac:dyDescent="0.25">
      <c r="A1048" s="38">
        <v>37991</v>
      </c>
      <c r="B1048">
        <v>1.3072999999999999</v>
      </c>
      <c r="C1048">
        <v>1.9404999999999999</v>
      </c>
      <c r="D1048">
        <v>2.5154000000000001</v>
      </c>
      <c r="E1048">
        <v>2.9918</v>
      </c>
      <c r="F1048">
        <v>3.3908999999999998</v>
      </c>
      <c r="G1048">
        <v>3.7315</v>
      </c>
      <c r="H1048">
        <v>4.0255999999999998</v>
      </c>
      <c r="I1048">
        <v>4.2812999999999999</v>
      </c>
      <c r="J1048">
        <v>4.5041000000000002</v>
      </c>
      <c r="K1048">
        <v>4.6980000000000004</v>
      </c>
      <c r="L1048">
        <v>4.8665000000000003</v>
      </c>
      <c r="M1048">
        <v>5.0122999999999998</v>
      </c>
      <c r="N1048">
        <v>5.1376999999999997</v>
      </c>
      <c r="O1048">
        <v>5.2449000000000003</v>
      </c>
      <c r="P1048">
        <v>5.3357000000000001</v>
      </c>
      <c r="Q1048">
        <v>5.4116</v>
      </c>
      <c r="R1048">
        <v>5.4741999999999997</v>
      </c>
      <c r="S1048">
        <v>5.5247999999999999</v>
      </c>
      <c r="T1048">
        <v>5.5644999999999998</v>
      </c>
      <c r="U1048">
        <v>5.5944000000000003</v>
      </c>
      <c r="V1048" s="34">
        <f t="shared" si="32"/>
        <v>0</v>
      </c>
      <c r="W1048" t="str">
        <f t="shared" si="33"/>
        <v/>
      </c>
    </row>
    <row r="1049" spans="1:23" x14ac:dyDescent="0.25">
      <c r="A1049" s="38">
        <v>37992</v>
      </c>
      <c r="B1049">
        <v>1.2359</v>
      </c>
      <c r="C1049">
        <v>1.8237000000000001</v>
      </c>
      <c r="D1049">
        <v>2.3896999999999999</v>
      </c>
      <c r="E1049">
        <v>2.8660999999999999</v>
      </c>
      <c r="F1049">
        <v>3.2664</v>
      </c>
      <c r="G1049">
        <v>3.6076999999999999</v>
      </c>
      <c r="H1049">
        <v>3.9024999999999999</v>
      </c>
      <c r="I1049">
        <v>4.1589999999999998</v>
      </c>
      <c r="J1049">
        <v>4.3827999999999996</v>
      </c>
      <c r="K1049">
        <v>4.5782999999999996</v>
      </c>
      <c r="L1049">
        <v>4.7487000000000004</v>
      </c>
      <c r="M1049">
        <v>4.8968999999999996</v>
      </c>
      <c r="N1049">
        <v>5.0251000000000001</v>
      </c>
      <c r="O1049">
        <v>5.1353999999999997</v>
      </c>
      <c r="P1049">
        <v>5.2294999999999998</v>
      </c>
      <c r="Q1049">
        <v>5.3090999999999999</v>
      </c>
      <c r="R1049">
        <v>5.3754999999999997</v>
      </c>
      <c r="S1049">
        <v>5.43</v>
      </c>
      <c r="T1049">
        <v>5.4737</v>
      </c>
      <c r="U1049">
        <v>5.5077999999999996</v>
      </c>
      <c r="V1049" s="34">
        <f t="shared" si="32"/>
        <v>0</v>
      </c>
      <c r="W1049" t="str">
        <f t="shared" si="33"/>
        <v/>
      </c>
    </row>
    <row r="1050" spans="1:23" x14ac:dyDescent="0.25">
      <c r="A1050" s="38">
        <v>37993</v>
      </c>
      <c r="B1050">
        <v>1.2422</v>
      </c>
      <c r="C1050">
        <v>1.8194999999999999</v>
      </c>
      <c r="D1050">
        <v>2.3765999999999998</v>
      </c>
      <c r="E1050">
        <v>2.8464999999999998</v>
      </c>
      <c r="F1050">
        <v>3.2418</v>
      </c>
      <c r="G1050">
        <v>3.5794999999999999</v>
      </c>
      <c r="H1050">
        <v>3.8717000000000001</v>
      </c>
      <c r="I1050">
        <v>4.1262999999999996</v>
      </c>
      <c r="J1050">
        <v>4.3490000000000002</v>
      </c>
      <c r="K1050">
        <v>4.5438000000000001</v>
      </c>
      <c r="L1050">
        <v>4.7141000000000002</v>
      </c>
      <c r="M1050">
        <v>4.8624000000000001</v>
      </c>
      <c r="N1050">
        <v>4.9912000000000001</v>
      </c>
      <c r="O1050">
        <v>5.1021999999999998</v>
      </c>
      <c r="P1050">
        <v>5.1973000000000003</v>
      </c>
      <c r="Q1050">
        <v>5.2781000000000002</v>
      </c>
      <c r="R1050">
        <v>5.3457999999999997</v>
      </c>
      <c r="S1050">
        <v>5.4016999999999999</v>
      </c>
      <c r="T1050">
        <v>5.4469000000000003</v>
      </c>
      <c r="U1050">
        <v>5.4825999999999997</v>
      </c>
      <c r="V1050" s="34">
        <f t="shared" si="32"/>
        <v>0</v>
      </c>
      <c r="W1050" t="str">
        <f t="shared" si="33"/>
        <v/>
      </c>
    </row>
    <row r="1051" spans="1:23" x14ac:dyDescent="0.25">
      <c r="A1051" s="38">
        <v>37994</v>
      </c>
      <c r="B1051">
        <v>1.2491000000000001</v>
      </c>
      <c r="C1051">
        <v>1.8307</v>
      </c>
      <c r="D1051">
        <v>2.3816999999999999</v>
      </c>
      <c r="E1051">
        <v>2.8479000000000001</v>
      </c>
      <c r="F1051">
        <v>3.2421000000000002</v>
      </c>
      <c r="G1051">
        <v>3.5802</v>
      </c>
      <c r="H1051">
        <v>3.8734000000000002</v>
      </c>
      <c r="I1051">
        <v>4.1292</v>
      </c>
      <c r="J1051">
        <v>4.3531000000000004</v>
      </c>
      <c r="K1051">
        <v>4.5491000000000001</v>
      </c>
      <c r="L1051">
        <v>4.7202999999999999</v>
      </c>
      <c r="M1051">
        <v>4.8695000000000004</v>
      </c>
      <c r="N1051">
        <v>4.9988000000000001</v>
      </c>
      <c r="O1051">
        <v>5.1102999999999996</v>
      </c>
      <c r="P1051">
        <v>5.2057000000000002</v>
      </c>
      <c r="Q1051">
        <v>5.2866</v>
      </c>
      <c r="R1051">
        <v>5.3541999999999996</v>
      </c>
      <c r="S1051">
        <v>5.4099000000000004</v>
      </c>
      <c r="T1051">
        <v>5.4549000000000003</v>
      </c>
      <c r="U1051">
        <v>5.4901</v>
      </c>
      <c r="V1051" s="34">
        <f t="shared" si="32"/>
        <v>0</v>
      </c>
      <c r="W1051" t="str">
        <f t="shared" si="33"/>
        <v/>
      </c>
    </row>
    <row r="1052" spans="1:23" x14ac:dyDescent="0.25">
      <c r="A1052" s="38">
        <v>37995</v>
      </c>
      <c r="B1052">
        <v>1.1459999999999999</v>
      </c>
      <c r="C1052">
        <v>1.6539999999999999</v>
      </c>
      <c r="D1052">
        <v>2.1852999999999998</v>
      </c>
      <c r="E1052">
        <v>2.6515</v>
      </c>
      <c r="F1052">
        <v>3.0514999999999999</v>
      </c>
      <c r="G1052">
        <v>3.3967000000000001</v>
      </c>
      <c r="H1052">
        <v>3.6970999999999998</v>
      </c>
      <c r="I1052">
        <v>3.9599000000000002</v>
      </c>
      <c r="J1052">
        <v>4.1902999999999997</v>
      </c>
      <c r="K1052">
        <v>4.3922999999999996</v>
      </c>
      <c r="L1052">
        <v>4.5692000000000004</v>
      </c>
      <c r="M1052">
        <v>4.7234999999999996</v>
      </c>
      <c r="N1052">
        <v>4.8577000000000004</v>
      </c>
      <c r="O1052">
        <v>4.9736000000000002</v>
      </c>
      <c r="P1052">
        <v>5.0730000000000004</v>
      </c>
      <c r="Q1052">
        <v>5.1576000000000004</v>
      </c>
      <c r="R1052">
        <v>5.2286000000000001</v>
      </c>
      <c r="S1052">
        <v>5.2873999999999999</v>
      </c>
      <c r="T1052">
        <v>5.3350999999999997</v>
      </c>
      <c r="U1052">
        <v>5.3727</v>
      </c>
      <c r="V1052" s="34">
        <f t="shared" si="32"/>
        <v>0</v>
      </c>
      <c r="W1052" t="str">
        <f t="shared" si="33"/>
        <v/>
      </c>
    </row>
    <row r="1053" spans="1:23" x14ac:dyDescent="0.25">
      <c r="A1053" s="38">
        <v>37998</v>
      </c>
      <c r="B1053">
        <v>1.1488</v>
      </c>
      <c r="C1053">
        <v>1.6605000000000001</v>
      </c>
      <c r="D1053">
        <v>2.1890999999999998</v>
      </c>
      <c r="E1053">
        <v>2.6495000000000002</v>
      </c>
      <c r="F1053">
        <v>3.0451999999999999</v>
      </c>
      <c r="G1053">
        <v>3.3883999999999999</v>
      </c>
      <c r="H1053">
        <v>3.6884000000000001</v>
      </c>
      <c r="I1053">
        <v>3.9519000000000002</v>
      </c>
      <c r="J1053">
        <v>4.1835000000000004</v>
      </c>
      <c r="K1053">
        <v>4.3871000000000002</v>
      </c>
      <c r="L1053">
        <v>4.5655999999999999</v>
      </c>
      <c r="M1053">
        <v>4.7215999999999996</v>
      </c>
      <c r="N1053">
        <v>4.8573000000000004</v>
      </c>
      <c r="O1053">
        <v>4.9744999999999999</v>
      </c>
      <c r="P1053">
        <v>5.0750999999999999</v>
      </c>
      <c r="Q1053">
        <v>5.1607000000000003</v>
      </c>
      <c r="R1053">
        <v>5.2324999999999999</v>
      </c>
      <c r="S1053">
        <v>5.2919</v>
      </c>
      <c r="T1053">
        <v>5.34</v>
      </c>
      <c r="U1053">
        <v>5.3779000000000003</v>
      </c>
      <c r="V1053" s="34">
        <f t="shared" si="32"/>
        <v>0</v>
      </c>
      <c r="W1053" t="str">
        <f t="shared" si="33"/>
        <v/>
      </c>
    </row>
    <row r="1054" spans="1:23" x14ac:dyDescent="0.25">
      <c r="A1054" s="38">
        <v>37999</v>
      </c>
      <c r="B1054">
        <v>1.1143000000000001</v>
      </c>
      <c r="C1054">
        <v>1.6052999999999999</v>
      </c>
      <c r="D1054">
        <v>2.1251000000000002</v>
      </c>
      <c r="E1054">
        <v>2.5834000000000001</v>
      </c>
      <c r="F1054">
        <v>2.9798</v>
      </c>
      <c r="G1054">
        <v>3.3247</v>
      </c>
      <c r="H1054">
        <v>3.6267999999999998</v>
      </c>
      <c r="I1054">
        <v>3.8925000000000001</v>
      </c>
      <c r="J1054">
        <v>4.1265000000000001</v>
      </c>
      <c r="K1054">
        <v>4.3324999999999996</v>
      </c>
      <c r="L1054">
        <v>4.5134999999999996</v>
      </c>
      <c r="M1054">
        <v>4.6718000000000002</v>
      </c>
      <c r="N1054">
        <v>4.8098000000000001</v>
      </c>
      <c r="O1054">
        <v>4.9294000000000002</v>
      </c>
      <c r="P1054">
        <v>5.0321999999999996</v>
      </c>
      <c r="Q1054">
        <v>5.1197999999999997</v>
      </c>
      <c r="R1054">
        <v>5.1936999999999998</v>
      </c>
      <c r="S1054">
        <v>5.2549999999999999</v>
      </c>
      <c r="T1054">
        <v>5.3048999999999999</v>
      </c>
      <c r="U1054">
        <v>5.3445999999999998</v>
      </c>
      <c r="V1054" s="34">
        <f t="shared" si="32"/>
        <v>0</v>
      </c>
      <c r="W1054" t="str">
        <f t="shared" si="33"/>
        <v/>
      </c>
    </row>
    <row r="1055" spans="1:23" x14ac:dyDescent="0.25">
      <c r="A1055" s="38">
        <v>38000</v>
      </c>
      <c r="B1055">
        <v>1.1429</v>
      </c>
      <c r="C1055">
        <v>1.6309</v>
      </c>
      <c r="D1055">
        <v>2.1326000000000001</v>
      </c>
      <c r="E1055">
        <v>2.5758999999999999</v>
      </c>
      <c r="F1055">
        <v>2.9611999999999998</v>
      </c>
      <c r="G1055">
        <v>3.2978999999999998</v>
      </c>
      <c r="H1055">
        <v>3.5937999999999999</v>
      </c>
      <c r="I1055">
        <v>3.8546999999999998</v>
      </c>
      <c r="J1055">
        <v>4.085</v>
      </c>
      <c r="K1055">
        <v>4.2880000000000003</v>
      </c>
      <c r="L1055">
        <v>4.4664999999999999</v>
      </c>
      <c r="M1055">
        <v>4.6231</v>
      </c>
      <c r="N1055">
        <v>4.7595999999999998</v>
      </c>
      <c r="O1055">
        <v>4.8780999999999999</v>
      </c>
      <c r="P1055">
        <v>4.9801000000000002</v>
      </c>
      <c r="Q1055">
        <v>5.0671999999999997</v>
      </c>
      <c r="R1055">
        <v>5.1407999999999996</v>
      </c>
      <c r="S1055">
        <v>5.2019000000000002</v>
      </c>
      <c r="T1055">
        <v>5.2519</v>
      </c>
      <c r="U1055">
        <v>5.2916999999999996</v>
      </c>
      <c r="V1055" s="34">
        <f t="shared" si="32"/>
        <v>0</v>
      </c>
      <c r="W1055" t="str">
        <f t="shared" si="33"/>
        <v/>
      </c>
    </row>
    <row r="1056" spans="1:23" x14ac:dyDescent="0.25">
      <c r="A1056" s="38">
        <v>38001</v>
      </c>
      <c r="B1056">
        <v>1.1656</v>
      </c>
      <c r="C1056">
        <v>1.661</v>
      </c>
      <c r="D1056">
        <v>2.1604000000000001</v>
      </c>
      <c r="E1056">
        <v>2.5960000000000001</v>
      </c>
      <c r="F1056">
        <v>2.9723000000000002</v>
      </c>
      <c r="G1056">
        <v>3.3001</v>
      </c>
      <c r="H1056">
        <v>3.5878999999999999</v>
      </c>
      <c r="I1056">
        <v>3.8416999999999999</v>
      </c>
      <c r="J1056">
        <v>4.0658000000000003</v>
      </c>
      <c r="K1056">
        <v>4.2634999999999996</v>
      </c>
      <c r="L1056">
        <v>4.4375999999999998</v>
      </c>
      <c r="M1056">
        <v>4.5904999999999996</v>
      </c>
      <c r="N1056">
        <v>4.7241</v>
      </c>
      <c r="O1056">
        <v>4.8403</v>
      </c>
      <c r="P1056">
        <v>4.9406999999999996</v>
      </c>
      <c r="Q1056">
        <v>5.0266000000000002</v>
      </c>
      <c r="R1056">
        <v>5.0994000000000002</v>
      </c>
      <c r="S1056">
        <v>5.1603000000000003</v>
      </c>
      <c r="T1056">
        <v>5.2103999999999999</v>
      </c>
      <c r="U1056">
        <v>5.2506000000000004</v>
      </c>
      <c r="V1056" s="34">
        <f t="shared" si="32"/>
        <v>0</v>
      </c>
      <c r="W1056" t="str">
        <f t="shared" si="33"/>
        <v/>
      </c>
    </row>
    <row r="1057" spans="1:23" x14ac:dyDescent="0.25">
      <c r="A1057" s="38">
        <v>38002</v>
      </c>
      <c r="B1057">
        <v>1.1863999999999999</v>
      </c>
      <c r="C1057">
        <v>1.6970000000000001</v>
      </c>
      <c r="D1057">
        <v>2.2113999999999998</v>
      </c>
      <c r="E1057">
        <v>2.6556999999999999</v>
      </c>
      <c r="F1057">
        <v>3.0354999999999999</v>
      </c>
      <c r="G1057">
        <v>3.3637999999999999</v>
      </c>
      <c r="H1057">
        <v>3.6501999999999999</v>
      </c>
      <c r="I1057">
        <v>3.9015</v>
      </c>
      <c r="J1057">
        <v>4.1224999999999996</v>
      </c>
      <c r="K1057">
        <v>4.3169000000000004</v>
      </c>
      <c r="L1057">
        <v>4.4874999999999998</v>
      </c>
      <c r="M1057">
        <v>4.6368999999999998</v>
      </c>
      <c r="N1057">
        <v>4.7671000000000001</v>
      </c>
      <c r="O1057">
        <v>4.88</v>
      </c>
      <c r="P1057">
        <v>4.9771999999999998</v>
      </c>
      <c r="Q1057">
        <v>5.0601000000000003</v>
      </c>
      <c r="R1057">
        <v>5.1302000000000003</v>
      </c>
      <c r="S1057">
        <v>5.1885000000000003</v>
      </c>
      <c r="T1057">
        <v>5.2362000000000002</v>
      </c>
      <c r="U1057">
        <v>5.2742000000000004</v>
      </c>
      <c r="V1057" s="34">
        <f t="shared" si="32"/>
        <v>0</v>
      </c>
      <c r="W1057" t="str">
        <f t="shared" si="33"/>
        <v/>
      </c>
    </row>
    <row r="1058" spans="1:23" x14ac:dyDescent="0.25">
      <c r="A1058" s="38">
        <v>38005</v>
      </c>
      <c r="B1058" t="s">
        <v>84</v>
      </c>
      <c r="C1058" t="s">
        <v>84</v>
      </c>
      <c r="D1058" t="s">
        <v>84</v>
      </c>
      <c r="E1058" t="s">
        <v>84</v>
      </c>
      <c r="F1058" t="s">
        <v>84</v>
      </c>
      <c r="G1058" t="s">
        <v>84</v>
      </c>
      <c r="H1058" t="s">
        <v>84</v>
      </c>
      <c r="I1058" t="s">
        <v>84</v>
      </c>
      <c r="J1058" t="s">
        <v>84</v>
      </c>
      <c r="K1058" t="s">
        <v>84</v>
      </c>
      <c r="L1058" t="s">
        <v>84</v>
      </c>
      <c r="M1058" t="s">
        <v>84</v>
      </c>
      <c r="N1058" t="s">
        <v>84</v>
      </c>
      <c r="O1058" t="s">
        <v>84</v>
      </c>
      <c r="P1058" t="s">
        <v>84</v>
      </c>
      <c r="Q1058" t="s">
        <v>84</v>
      </c>
      <c r="R1058" t="s">
        <v>84</v>
      </c>
      <c r="S1058" t="s">
        <v>84</v>
      </c>
      <c r="T1058" t="s">
        <v>84</v>
      </c>
      <c r="U1058" t="s">
        <v>84</v>
      </c>
      <c r="V1058" s="34">
        <f t="shared" si="32"/>
        <v>0</v>
      </c>
      <c r="W1058" t="str">
        <f t="shared" si="33"/>
        <v/>
      </c>
    </row>
    <row r="1059" spans="1:23" x14ac:dyDescent="0.25">
      <c r="A1059" s="38">
        <v>38006</v>
      </c>
      <c r="B1059">
        <v>1.1738999999999999</v>
      </c>
      <c r="C1059">
        <v>1.6960999999999999</v>
      </c>
      <c r="D1059">
        <v>2.2212999999999998</v>
      </c>
      <c r="E1059">
        <v>2.6736</v>
      </c>
      <c r="F1059">
        <v>3.0590000000000002</v>
      </c>
      <c r="G1059">
        <v>3.3908999999999998</v>
      </c>
      <c r="H1059">
        <v>3.6798000000000002</v>
      </c>
      <c r="I1059">
        <v>3.9325999999999999</v>
      </c>
      <c r="J1059">
        <v>4.1546000000000003</v>
      </c>
      <c r="K1059">
        <v>4.3494999999999999</v>
      </c>
      <c r="L1059">
        <v>4.5204000000000004</v>
      </c>
      <c r="M1059">
        <v>4.6699000000000002</v>
      </c>
      <c r="N1059">
        <v>4.8</v>
      </c>
      <c r="O1059">
        <v>4.9127000000000001</v>
      </c>
      <c r="P1059">
        <v>5.0095999999999998</v>
      </c>
      <c r="Q1059">
        <v>5.0922000000000001</v>
      </c>
      <c r="R1059">
        <v>5.1619000000000002</v>
      </c>
      <c r="S1059">
        <v>5.2198000000000002</v>
      </c>
      <c r="T1059">
        <v>5.2671000000000001</v>
      </c>
      <c r="U1059">
        <v>5.3047000000000004</v>
      </c>
      <c r="V1059" s="34">
        <f t="shared" si="32"/>
        <v>0</v>
      </c>
      <c r="W1059" t="str">
        <f t="shared" si="33"/>
        <v/>
      </c>
    </row>
    <row r="1060" spans="1:23" x14ac:dyDescent="0.25">
      <c r="A1060" s="38">
        <v>38007</v>
      </c>
      <c r="B1060">
        <v>1.1599999999999999</v>
      </c>
      <c r="C1060">
        <v>1.6831</v>
      </c>
      <c r="D1060">
        <v>2.2038000000000002</v>
      </c>
      <c r="E1060">
        <v>2.6515</v>
      </c>
      <c r="F1060">
        <v>3.0343</v>
      </c>
      <c r="G1060">
        <v>3.3656000000000001</v>
      </c>
      <c r="H1060">
        <v>3.6551</v>
      </c>
      <c r="I1060">
        <v>3.9093</v>
      </c>
      <c r="J1060">
        <v>4.1330999999999998</v>
      </c>
      <c r="K1060">
        <v>4.3299000000000003</v>
      </c>
      <c r="L1060">
        <v>4.5026999999999999</v>
      </c>
      <c r="M1060">
        <v>4.6539999999999999</v>
      </c>
      <c r="N1060">
        <v>4.7858999999999998</v>
      </c>
      <c r="O1060">
        <v>4.9001000000000001</v>
      </c>
      <c r="P1060">
        <v>4.9984000000000002</v>
      </c>
      <c r="Q1060">
        <v>5.0822000000000003</v>
      </c>
      <c r="R1060">
        <v>5.1528999999999998</v>
      </c>
      <c r="S1060">
        <v>5.2117000000000004</v>
      </c>
      <c r="T1060">
        <v>5.2596999999999996</v>
      </c>
      <c r="U1060">
        <v>5.2977999999999996</v>
      </c>
      <c r="V1060" s="34">
        <f t="shared" si="32"/>
        <v>0</v>
      </c>
      <c r="W1060" t="str">
        <f t="shared" si="33"/>
        <v/>
      </c>
    </row>
    <row r="1061" spans="1:23" x14ac:dyDescent="0.25">
      <c r="A1061" s="38">
        <v>38008</v>
      </c>
      <c r="B1061">
        <v>1.1453</v>
      </c>
      <c r="C1061">
        <v>1.6415999999999999</v>
      </c>
      <c r="D1061">
        <v>2.1486000000000001</v>
      </c>
      <c r="E1061">
        <v>2.5920999999999998</v>
      </c>
      <c r="F1061">
        <v>2.9739</v>
      </c>
      <c r="G1061">
        <v>3.3050000000000002</v>
      </c>
      <c r="H1061">
        <v>3.5943999999999998</v>
      </c>
      <c r="I1061">
        <v>3.8487</v>
      </c>
      <c r="J1061">
        <v>4.0724</v>
      </c>
      <c r="K1061">
        <v>4.2693000000000003</v>
      </c>
      <c r="L1061">
        <v>4.4421999999999997</v>
      </c>
      <c r="M1061">
        <v>4.5937000000000001</v>
      </c>
      <c r="N1061">
        <v>4.7257999999999996</v>
      </c>
      <c r="O1061">
        <v>4.8403</v>
      </c>
      <c r="P1061">
        <v>4.9389000000000003</v>
      </c>
      <c r="Q1061">
        <v>5.0232000000000001</v>
      </c>
      <c r="R1061">
        <v>5.0942999999999996</v>
      </c>
      <c r="S1061">
        <v>5.1536</v>
      </c>
      <c r="T1061">
        <v>5.202</v>
      </c>
      <c r="U1061">
        <v>5.2407000000000004</v>
      </c>
      <c r="V1061" s="34">
        <f t="shared" si="32"/>
        <v>0</v>
      </c>
      <c r="W1061" t="str">
        <f t="shared" si="33"/>
        <v/>
      </c>
    </row>
    <row r="1062" spans="1:23" x14ac:dyDescent="0.25">
      <c r="A1062" s="38">
        <v>38009</v>
      </c>
      <c r="B1062">
        <v>1.1831</v>
      </c>
      <c r="C1062">
        <v>1.7116</v>
      </c>
      <c r="D1062">
        <v>2.2368000000000001</v>
      </c>
      <c r="E1062">
        <v>2.6901999999999999</v>
      </c>
      <c r="F1062">
        <v>3.0771999999999999</v>
      </c>
      <c r="G1062">
        <v>3.4104000000000001</v>
      </c>
      <c r="H1062">
        <v>3.7002000000000002</v>
      </c>
      <c r="I1062">
        <v>3.9538000000000002</v>
      </c>
      <c r="J1062">
        <v>4.1761999999999997</v>
      </c>
      <c r="K1062">
        <v>4.3714000000000004</v>
      </c>
      <c r="L1062">
        <v>4.5423999999999998</v>
      </c>
      <c r="M1062">
        <v>4.6917999999999997</v>
      </c>
      <c r="N1062">
        <v>4.8219000000000003</v>
      </c>
      <c r="O1062">
        <v>4.9344000000000001</v>
      </c>
      <c r="P1062">
        <v>5.0311000000000003</v>
      </c>
      <c r="Q1062">
        <v>5.1135000000000002</v>
      </c>
      <c r="R1062">
        <v>5.1829000000000001</v>
      </c>
      <c r="S1062">
        <v>5.2405999999999997</v>
      </c>
      <c r="T1062">
        <v>5.2876000000000003</v>
      </c>
      <c r="U1062">
        <v>5.3249000000000004</v>
      </c>
      <c r="V1062" s="34">
        <f t="shared" si="32"/>
        <v>0</v>
      </c>
      <c r="W1062" t="str">
        <f t="shared" si="33"/>
        <v/>
      </c>
    </row>
    <row r="1063" spans="1:23" x14ac:dyDescent="0.25">
      <c r="A1063" s="38">
        <v>38012</v>
      </c>
      <c r="B1063">
        <v>1.1984999999999999</v>
      </c>
      <c r="C1063">
        <v>1.7494000000000001</v>
      </c>
      <c r="D1063">
        <v>2.2890999999999999</v>
      </c>
      <c r="E1063">
        <v>2.7490999999999999</v>
      </c>
      <c r="F1063">
        <v>3.1392000000000002</v>
      </c>
      <c r="G1063">
        <v>3.4742999999999999</v>
      </c>
      <c r="H1063">
        <v>3.7654000000000001</v>
      </c>
      <c r="I1063">
        <v>4.0197000000000003</v>
      </c>
      <c r="J1063">
        <v>4.2424999999999997</v>
      </c>
      <c r="K1063">
        <v>4.4377000000000004</v>
      </c>
      <c r="L1063">
        <v>4.6083999999999996</v>
      </c>
      <c r="M1063">
        <v>4.7572999999999999</v>
      </c>
      <c r="N1063">
        <v>4.8864000000000001</v>
      </c>
      <c r="O1063">
        <v>4.9978999999999996</v>
      </c>
      <c r="P1063">
        <v>5.0933000000000002</v>
      </c>
      <c r="Q1063">
        <v>5.1742999999999997</v>
      </c>
      <c r="R1063">
        <v>5.2420999999999998</v>
      </c>
      <c r="S1063">
        <v>5.298</v>
      </c>
      <c r="T1063">
        <v>5.3433000000000002</v>
      </c>
      <c r="U1063">
        <v>5.3788</v>
      </c>
      <c r="V1063" s="34">
        <f t="shared" si="32"/>
        <v>0</v>
      </c>
      <c r="W1063" t="str">
        <f t="shared" si="33"/>
        <v/>
      </c>
    </row>
    <row r="1064" spans="1:23" x14ac:dyDescent="0.25">
      <c r="A1064" s="38">
        <v>38013</v>
      </c>
      <c r="B1064">
        <v>1.1698</v>
      </c>
      <c r="C1064">
        <v>1.6943999999999999</v>
      </c>
      <c r="D1064">
        <v>2.2265999999999999</v>
      </c>
      <c r="E1064">
        <v>2.6880000000000002</v>
      </c>
      <c r="F1064">
        <v>3.0815999999999999</v>
      </c>
      <c r="G1064">
        <v>3.4201000000000001</v>
      </c>
      <c r="H1064">
        <v>3.7138</v>
      </c>
      <c r="I1064">
        <v>3.9702000000000002</v>
      </c>
      <c r="J1064">
        <v>4.1947000000000001</v>
      </c>
      <c r="K1064">
        <v>4.3912000000000004</v>
      </c>
      <c r="L1064">
        <v>4.5631000000000004</v>
      </c>
      <c r="M1064">
        <v>4.7129000000000003</v>
      </c>
      <c r="N1064">
        <v>4.8429000000000002</v>
      </c>
      <c r="O1064">
        <v>4.9550999999999998</v>
      </c>
      <c r="P1064">
        <v>5.0511999999999997</v>
      </c>
      <c r="Q1064">
        <v>5.1327999999999996</v>
      </c>
      <c r="R1064">
        <v>5.2012</v>
      </c>
      <c r="S1064">
        <v>5.2576999999999998</v>
      </c>
      <c r="T1064">
        <v>5.3033999999999999</v>
      </c>
      <c r="U1064">
        <v>5.3394000000000004</v>
      </c>
      <c r="V1064" s="34">
        <f t="shared" si="32"/>
        <v>0</v>
      </c>
      <c r="W1064" t="str">
        <f t="shared" si="33"/>
        <v/>
      </c>
    </row>
    <row r="1065" spans="1:23" x14ac:dyDescent="0.25">
      <c r="A1065" s="38">
        <v>38014</v>
      </c>
      <c r="B1065">
        <v>1.2949999999999999</v>
      </c>
      <c r="C1065">
        <v>1.8604000000000001</v>
      </c>
      <c r="D1065">
        <v>2.3915000000000002</v>
      </c>
      <c r="E1065">
        <v>2.8401000000000001</v>
      </c>
      <c r="F1065">
        <v>3.2206000000000001</v>
      </c>
      <c r="G1065">
        <v>3.5484</v>
      </c>
      <c r="H1065">
        <v>3.8336000000000001</v>
      </c>
      <c r="I1065">
        <v>4.0833000000000004</v>
      </c>
      <c r="J1065">
        <v>4.3022</v>
      </c>
      <c r="K1065">
        <v>4.4942000000000002</v>
      </c>
      <c r="L1065">
        <v>4.6619999999999999</v>
      </c>
      <c r="M1065">
        <v>4.8083999999999998</v>
      </c>
      <c r="N1065">
        <v>4.9352999999999998</v>
      </c>
      <c r="O1065">
        <v>5.0448000000000004</v>
      </c>
      <c r="P1065">
        <v>5.1383999999999999</v>
      </c>
      <c r="Q1065">
        <v>5.2176999999999998</v>
      </c>
      <c r="R1065">
        <v>5.2839999999999998</v>
      </c>
      <c r="S1065">
        <v>5.3385999999999996</v>
      </c>
      <c r="T1065">
        <v>5.3826000000000001</v>
      </c>
      <c r="U1065">
        <v>5.4169999999999998</v>
      </c>
      <c r="V1065" s="34">
        <f t="shared" si="32"/>
        <v>0</v>
      </c>
      <c r="W1065" t="str">
        <f t="shared" si="33"/>
        <v/>
      </c>
    </row>
    <row r="1066" spans="1:23" x14ac:dyDescent="0.25">
      <c r="A1066" s="38">
        <v>38015</v>
      </c>
      <c r="B1066">
        <v>1.2814000000000001</v>
      </c>
      <c r="C1066">
        <v>1.8656999999999999</v>
      </c>
      <c r="D1066">
        <v>2.4018999999999999</v>
      </c>
      <c r="E1066">
        <v>2.8512</v>
      </c>
      <c r="F1066">
        <v>3.2311999999999999</v>
      </c>
      <c r="G1066">
        <v>3.5579999999999998</v>
      </c>
      <c r="H1066">
        <v>3.8422000000000001</v>
      </c>
      <c r="I1066">
        <v>4.0907999999999998</v>
      </c>
      <c r="J1066">
        <v>4.3085000000000004</v>
      </c>
      <c r="K1066">
        <v>4.4992999999999999</v>
      </c>
      <c r="L1066">
        <v>4.6660000000000004</v>
      </c>
      <c r="M1066">
        <v>4.8112000000000004</v>
      </c>
      <c r="N1066">
        <v>4.9370000000000003</v>
      </c>
      <c r="O1066">
        <v>5.0453999999999999</v>
      </c>
      <c r="P1066">
        <v>5.1379000000000001</v>
      </c>
      <c r="Q1066">
        <v>5.2161999999999997</v>
      </c>
      <c r="R1066">
        <v>5.2816000000000001</v>
      </c>
      <c r="S1066">
        <v>5.3353000000000002</v>
      </c>
      <c r="T1066">
        <v>5.3784000000000001</v>
      </c>
      <c r="U1066">
        <v>5.4119000000000002</v>
      </c>
      <c r="V1066" s="34">
        <f t="shared" si="32"/>
        <v>0</v>
      </c>
      <c r="W1066" t="str">
        <f t="shared" si="33"/>
        <v/>
      </c>
    </row>
    <row r="1067" spans="1:23" x14ac:dyDescent="0.25">
      <c r="A1067" s="38">
        <v>38016</v>
      </c>
      <c r="B1067">
        <v>1.2652000000000001</v>
      </c>
      <c r="C1067">
        <v>1.8317000000000001</v>
      </c>
      <c r="D1067">
        <v>2.3610000000000002</v>
      </c>
      <c r="E1067">
        <v>2.8077999999999999</v>
      </c>
      <c r="F1067">
        <v>3.1859999999999999</v>
      </c>
      <c r="G1067">
        <v>3.5108999999999999</v>
      </c>
      <c r="H1067">
        <v>3.7928999999999999</v>
      </c>
      <c r="I1067">
        <v>4.0393999999999997</v>
      </c>
      <c r="J1067">
        <v>4.2553000000000001</v>
      </c>
      <c r="K1067">
        <v>4.4444999999999997</v>
      </c>
      <c r="L1067">
        <v>4.6100000000000003</v>
      </c>
      <c r="M1067">
        <v>4.7542</v>
      </c>
      <c r="N1067">
        <v>4.8794000000000004</v>
      </c>
      <c r="O1067">
        <v>4.9874999999999998</v>
      </c>
      <c r="P1067">
        <v>5.08</v>
      </c>
      <c r="Q1067">
        <v>5.1584000000000003</v>
      </c>
      <c r="R1067">
        <v>5.2241999999999997</v>
      </c>
      <c r="S1067">
        <v>5.2784000000000004</v>
      </c>
      <c r="T1067">
        <v>5.3221999999999996</v>
      </c>
      <c r="U1067">
        <v>5.3567</v>
      </c>
      <c r="V1067" s="34">
        <f t="shared" si="32"/>
        <v>0</v>
      </c>
      <c r="W1067" t="str">
        <f t="shared" si="33"/>
        <v/>
      </c>
    </row>
    <row r="1068" spans="1:23" x14ac:dyDescent="0.25">
      <c r="A1068" s="38">
        <v>38019</v>
      </c>
      <c r="B1068">
        <v>1.2611000000000001</v>
      </c>
      <c r="C1068">
        <v>1.8341000000000001</v>
      </c>
      <c r="D1068">
        <v>2.3704000000000001</v>
      </c>
      <c r="E1068">
        <v>2.8218999999999999</v>
      </c>
      <c r="F1068">
        <v>3.2025999999999999</v>
      </c>
      <c r="G1068">
        <v>3.5286</v>
      </c>
      <c r="H1068">
        <v>3.8113000000000001</v>
      </c>
      <c r="I1068">
        <v>4.0579999999999998</v>
      </c>
      <c r="J1068">
        <v>4.274</v>
      </c>
      <c r="K1068">
        <v>4.4633000000000003</v>
      </c>
      <c r="L1068">
        <v>4.6288999999999998</v>
      </c>
      <c r="M1068">
        <v>4.7732999999999999</v>
      </c>
      <c r="N1068">
        <v>4.8987999999999996</v>
      </c>
      <c r="O1068">
        <v>5.0072000000000001</v>
      </c>
      <c r="P1068">
        <v>5.1001000000000003</v>
      </c>
      <c r="Q1068">
        <v>5.1791</v>
      </c>
      <c r="R1068">
        <v>5.2454000000000001</v>
      </c>
      <c r="S1068">
        <v>5.3003</v>
      </c>
      <c r="T1068">
        <v>5.3448000000000002</v>
      </c>
      <c r="U1068">
        <v>5.38</v>
      </c>
      <c r="V1068" s="34">
        <f t="shared" si="32"/>
        <v>0</v>
      </c>
      <c r="W1068" t="str">
        <f t="shared" si="33"/>
        <v/>
      </c>
    </row>
    <row r="1069" spans="1:23" x14ac:dyDescent="0.25">
      <c r="A1069" s="38">
        <v>38020</v>
      </c>
      <c r="B1069">
        <v>1.2189000000000001</v>
      </c>
      <c r="C1069">
        <v>1.7705</v>
      </c>
      <c r="D1069">
        <v>2.3050000000000002</v>
      </c>
      <c r="E1069">
        <v>2.7597999999999998</v>
      </c>
      <c r="F1069">
        <v>3.1444000000000001</v>
      </c>
      <c r="G1069">
        <v>3.4740000000000002</v>
      </c>
      <c r="H1069">
        <v>3.7597</v>
      </c>
      <c r="I1069">
        <v>4.0088999999999997</v>
      </c>
      <c r="J1069">
        <v>4.2271999999999998</v>
      </c>
      <c r="K1069">
        <v>4.4184000000000001</v>
      </c>
      <c r="L1069">
        <v>4.5857999999999999</v>
      </c>
      <c r="M1069">
        <v>4.7317999999999998</v>
      </c>
      <c r="N1069">
        <v>4.8586999999999998</v>
      </c>
      <c r="O1069">
        <v>4.9684999999999997</v>
      </c>
      <c r="P1069">
        <v>5.0627000000000004</v>
      </c>
      <c r="Q1069">
        <v>5.1428000000000003</v>
      </c>
      <c r="R1069">
        <v>5.2102000000000004</v>
      </c>
      <c r="S1069">
        <v>5.2660999999999998</v>
      </c>
      <c r="T1069">
        <v>5.3114999999999997</v>
      </c>
      <c r="U1069">
        <v>5.3475999999999999</v>
      </c>
      <c r="V1069" s="34">
        <f t="shared" si="32"/>
        <v>0</v>
      </c>
      <c r="W1069" t="str">
        <f t="shared" si="33"/>
        <v/>
      </c>
    </row>
    <row r="1070" spans="1:23" x14ac:dyDescent="0.25">
      <c r="A1070" s="38">
        <v>38021</v>
      </c>
      <c r="B1070">
        <v>1.2332000000000001</v>
      </c>
      <c r="C1070">
        <v>1.7898000000000001</v>
      </c>
      <c r="D1070">
        <v>2.3281000000000001</v>
      </c>
      <c r="E1070">
        <v>2.7833999999999999</v>
      </c>
      <c r="F1070">
        <v>3.1671</v>
      </c>
      <c r="G1070">
        <v>3.4952000000000001</v>
      </c>
      <c r="H1070">
        <v>3.7791999999999999</v>
      </c>
      <c r="I1070">
        <v>4.0269000000000004</v>
      </c>
      <c r="J1070">
        <v>4.2438000000000002</v>
      </c>
      <c r="K1070">
        <v>4.4337</v>
      </c>
      <c r="L1070">
        <v>4.5999999999999996</v>
      </c>
      <c r="M1070">
        <v>4.7450000000000001</v>
      </c>
      <c r="N1070">
        <v>4.8711000000000002</v>
      </c>
      <c r="O1070">
        <v>4.9801000000000002</v>
      </c>
      <c r="P1070">
        <v>5.0736999999999997</v>
      </c>
      <c r="Q1070">
        <v>5.1532999999999998</v>
      </c>
      <c r="R1070">
        <v>5.2202999999999999</v>
      </c>
      <c r="S1070">
        <v>5.2759</v>
      </c>
      <c r="T1070">
        <v>5.3211000000000004</v>
      </c>
      <c r="U1070">
        <v>5.3569000000000004</v>
      </c>
      <c r="V1070" s="34">
        <f t="shared" ref="V1070:V1133" si="34">+IF(AND(MOD(MONTH(A1070),3)=0,MONTH(A1071)&lt;&gt;MONTH(A1070)),1,0)</f>
        <v>0</v>
      </c>
      <c r="W1070" t="str">
        <f t="shared" si="33"/>
        <v/>
      </c>
    </row>
    <row r="1071" spans="1:23" x14ac:dyDescent="0.25">
      <c r="A1071" s="38">
        <v>38022</v>
      </c>
      <c r="B1071">
        <v>1.2677</v>
      </c>
      <c r="C1071">
        <v>1.8519000000000001</v>
      </c>
      <c r="D1071">
        <v>2.3936999999999999</v>
      </c>
      <c r="E1071">
        <v>2.8449</v>
      </c>
      <c r="F1071">
        <v>3.2227000000000001</v>
      </c>
      <c r="G1071">
        <v>3.5449000000000002</v>
      </c>
      <c r="H1071">
        <v>3.8235000000000001</v>
      </c>
      <c r="I1071">
        <v>4.0663</v>
      </c>
      <c r="J1071">
        <v>4.2786999999999997</v>
      </c>
      <c r="K1071">
        <v>4.4648000000000003</v>
      </c>
      <c r="L1071">
        <v>4.6276000000000002</v>
      </c>
      <c r="M1071">
        <v>4.7697000000000003</v>
      </c>
      <c r="N1071">
        <v>4.8933</v>
      </c>
      <c r="O1071">
        <v>5.0000999999999998</v>
      </c>
      <c r="P1071">
        <v>5.0918999999999999</v>
      </c>
      <c r="Q1071">
        <v>5.17</v>
      </c>
      <c r="R1071">
        <v>5.2358000000000002</v>
      </c>
      <c r="S1071">
        <v>5.2904</v>
      </c>
      <c r="T1071">
        <v>5.3349000000000002</v>
      </c>
      <c r="U1071">
        <v>5.3701999999999996</v>
      </c>
      <c r="V1071" s="34">
        <f t="shared" si="34"/>
        <v>0</v>
      </c>
      <c r="W1071" t="str">
        <f t="shared" si="33"/>
        <v/>
      </c>
    </row>
    <row r="1072" spans="1:23" x14ac:dyDescent="0.25">
      <c r="A1072" s="38">
        <v>38023</v>
      </c>
      <c r="B1072">
        <v>1.2233000000000001</v>
      </c>
      <c r="C1072">
        <v>1.7710999999999999</v>
      </c>
      <c r="D1072">
        <v>2.3027000000000002</v>
      </c>
      <c r="E1072">
        <v>2.7545000000000002</v>
      </c>
      <c r="F1072">
        <v>3.1358999999999999</v>
      </c>
      <c r="G1072">
        <v>3.4621</v>
      </c>
      <c r="H1072">
        <v>3.7443</v>
      </c>
      <c r="I1072">
        <v>3.9903</v>
      </c>
      <c r="J1072">
        <v>4.2054999999999998</v>
      </c>
      <c r="K1072">
        <v>4.3937999999999997</v>
      </c>
      <c r="L1072">
        <v>4.5583999999999998</v>
      </c>
      <c r="M1072">
        <v>4.7019000000000002</v>
      </c>
      <c r="N1072">
        <v>4.8266</v>
      </c>
      <c r="O1072">
        <v>4.9341999999999997</v>
      </c>
      <c r="P1072">
        <v>5.0265000000000004</v>
      </c>
      <c r="Q1072">
        <v>5.1048999999999998</v>
      </c>
      <c r="R1072">
        <v>5.1707000000000001</v>
      </c>
      <c r="S1072">
        <v>5.2252000000000001</v>
      </c>
      <c r="T1072">
        <v>5.2694999999999999</v>
      </c>
      <c r="U1072">
        <v>5.3044000000000002</v>
      </c>
      <c r="V1072" s="34">
        <f t="shared" si="34"/>
        <v>0</v>
      </c>
      <c r="W1072" t="str">
        <f t="shared" si="33"/>
        <v/>
      </c>
    </row>
    <row r="1073" spans="1:23" x14ac:dyDescent="0.25">
      <c r="A1073" s="38">
        <v>38026</v>
      </c>
      <c r="B1073">
        <v>1.2166999999999999</v>
      </c>
      <c r="C1073">
        <v>1.7498</v>
      </c>
      <c r="D1073">
        <v>2.2715000000000001</v>
      </c>
      <c r="E1073">
        <v>2.7198000000000002</v>
      </c>
      <c r="F1073">
        <v>3.1015999999999999</v>
      </c>
      <c r="G1073">
        <v>3.4298999999999999</v>
      </c>
      <c r="H1073">
        <v>3.7151000000000001</v>
      </c>
      <c r="I1073">
        <v>3.9641000000000002</v>
      </c>
      <c r="J1073">
        <v>4.1821000000000002</v>
      </c>
      <c r="K1073">
        <v>4.3728999999999996</v>
      </c>
      <c r="L1073">
        <v>4.5397999999999996</v>
      </c>
      <c r="M1073">
        <v>4.6851000000000003</v>
      </c>
      <c r="N1073">
        <v>4.8112000000000004</v>
      </c>
      <c r="O1073">
        <v>4.9199000000000002</v>
      </c>
      <c r="P1073">
        <v>5.0129000000000001</v>
      </c>
      <c r="Q1073">
        <v>5.0917000000000003</v>
      </c>
      <c r="R1073">
        <v>5.1576000000000004</v>
      </c>
      <c r="S1073">
        <v>5.2119999999999997</v>
      </c>
      <c r="T1073">
        <v>5.2557999999999998</v>
      </c>
      <c r="U1073">
        <v>5.2900999999999998</v>
      </c>
      <c r="V1073" s="34">
        <f t="shared" si="34"/>
        <v>0</v>
      </c>
      <c r="W1073" t="str">
        <f t="shared" si="33"/>
        <v/>
      </c>
    </row>
    <row r="1074" spans="1:23" x14ac:dyDescent="0.25">
      <c r="A1074" s="38">
        <v>38027</v>
      </c>
      <c r="B1074">
        <v>1.2614000000000001</v>
      </c>
      <c r="C1074">
        <v>1.8082</v>
      </c>
      <c r="D1074">
        <v>2.3285999999999998</v>
      </c>
      <c r="E1074">
        <v>2.7711999999999999</v>
      </c>
      <c r="F1074">
        <v>3.1476000000000002</v>
      </c>
      <c r="G1074">
        <v>3.4719000000000002</v>
      </c>
      <c r="H1074">
        <v>3.7543000000000002</v>
      </c>
      <c r="I1074">
        <v>4.0012999999999996</v>
      </c>
      <c r="J1074">
        <v>4.218</v>
      </c>
      <c r="K1074">
        <v>4.4078999999999997</v>
      </c>
      <c r="L1074">
        <v>4.5740999999999996</v>
      </c>
      <c r="M1074">
        <v>4.7190000000000003</v>
      </c>
      <c r="N1074">
        <v>4.8446999999999996</v>
      </c>
      <c r="O1074">
        <v>4.9531999999999998</v>
      </c>
      <c r="P1074">
        <v>5.0460000000000003</v>
      </c>
      <c r="Q1074">
        <v>5.1246999999999998</v>
      </c>
      <c r="R1074">
        <v>5.1905999999999999</v>
      </c>
      <c r="S1074">
        <v>5.2449000000000003</v>
      </c>
      <c r="T1074">
        <v>5.2887000000000004</v>
      </c>
      <c r="U1074">
        <v>5.3228999999999997</v>
      </c>
      <c r="V1074" s="34">
        <f t="shared" si="34"/>
        <v>0</v>
      </c>
      <c r="W1074" t="str">
        <f t="shared" si="33"/>
        <v/>
      </c>
    </row>
    <row r="1075" spans="1:23" x14ac:dyDescent="0.25">
      <c r="A1075" s="38">
        <v>38028</v>
      </c>
      <c r="B1075">
        <v>1.1859999999999999</v>
      </c>
      <c r="C1075">
        <v>1.7091000000000001</v>
      </c>
      <c r="D1075">
        <v>2.2256</v>
      </c>
      <c r="E1075">
        <v>2.6692</v>
      </c>
      <c r="F1075">
        <v>3.0485000000000002</v>
      </c>
      <c r="G1075">
        <v>3.3767</v>
      </c>
      <c r="H1075">
        <v>3.6631999999999998</v>
      </c>
      <c r="I1075">
        <v>3.9146000000000001</v>
      </c>
      <c r="J1075">
        <v>4.1353999999999997</v>
      </c>
      <c r="K1075">
        <v>4.3293999999999997</v>
      </c>
      <c r="L1075">
        <v>4.4992999999999999</v>
      </c>
      <c r="M1075">
        <v>4.6477000000000004</v>
      </c>
      <c r="N1075">
        <v>4.7766999999999999</v>
      </c>
      <c r="O1075">
        <v>4.8882000000000003</v>
      </c>
      <c r="P1075">
        <v>4.9836999999999998</v>
      </c>
      <c r="Q1075">
        <v>5.0648999999999997</v>
      </c>
      <c r="R1075">
        <v>5.1329000000000002</v>
      </c>
      <c r="S1075">
        <v>5.1890999999999998</v>
      </c>
      <c r="T1075">
        <v>5.2346000000000004</v>
      </c>
      <c r="U1075">
        <v>5.2704000000000004</v>
      </c>
      <c r="V1075" s="34">
        <f t="shared" si="34"/>
        <v>0</v>
      </c>
      <c r="W1075" t="str">
        <f t="shared" si="33"/>
        <v/>
      </c>
    </row>
    <row r="1076" spans="1:23" x14ac:dyDescent="0.25">
      <c r="A1076" s="38">
        <v>38029</v>
      </c>
      <c r="B1076">
        <v>1.2083999999999999</v>
      </c>
      <c r="C1076">
        <v>1.7338</v>
      </c>
      <c r="D1076">
        <v>2.2475000000000001</v>
      </c>
      <c r="E1076">
        <v>2.6918000000000002</v>
      </c>
      <c r="F1076">
        <v>3.0737000000000001</v>
      </c>
      <c r="G1076">
        <v>3.4049</v>
      </c>
      <c r="H1076">
        <v>3.6943999999999999</v>
      </c>
      <c r="I1076">
        <v>3.9485999999999999</v>
      </c>
      <c r="J1076">
        <v>4.1718999999999999</v>
      </c>
      <c r="K1076">
        <v>4.3680000000000003</v>
      </c>
      <c r="L1076">
        <v>4.5396999999999998</v>
      </c>
      <c r="M1076">
        <v>4.6896000000000004</v>
      </c>
      <c r="N1076">
        <v>4.8197000000000001</v>
      </c>
      <c r="O1076">
        <v>4.9320000000000004</v>
      </c>
      <c r="P1076">
        <v>5.0282</v>
      </c>
      <c r="Q1076">
        <v>5.1097000000000001</v>
      </c>
      <c r="R1076">
        <v>5.1779000000000002</v>
      </c>
      <c r="S1076">
        <v>5.2342000000000004</v>
      </c>
      <c r="T1076">
        <v>5.2794999999999996</v>
      </c>
      <c r="U1076">
        <v>5.3150000000000004</v>
      </c>
      <c r="V1076" s="34">
        <f t="shared" si="34"/>
        <v>0</v>
      </c>
      <c r="W1076" t="str">
        <f t="shared" si="33"/>
        <v/>
      </c>
    </row>
    <row r="1077" spans="1:23" x14ac:dyDescent="0.25">
      <c r="A1077" s="38">
        <v>38030</v>
      </c>
      <c r="B1077">
        <v>1.163</v>
      </c>
      <c r="C1077">
        <v>1.6837</v>
      </c>
      <c r="D1077">
        <v>2.1989999999999998</v>
      </c>
      <c r="E1077">
        <v>2.6438000000000001</v>
      </c>
      <c r="F1077">
        <v>3.0257999999999998</v>
      </c>
      <c r="G1077">
        <v>3.3574999999999999</v>
      </c>
      <c r="H1077">
        <v>3.6480000000000001</v>
      </c>
      <c r="I1077">
        <v>3.9034</v>
      </c>
      <c r="J1077">
        <v>4.1284000000000001</v>
      </c>
      <c r="K1077">
        <v>4.3262999999999998</v>
      </c>
      <c r="L1077">
        <v>4.5000999999999998</v>
      </c>
      <c r="M1077">
        <v>4.6520999999999999</v>
      </c>
      <c r="N1077">
        <v>4.7845000000000004</v>
      </c>
      <c r="O1077">
        <v>4.8990999999999998</v>
      </c>
      <c r="P1077">
        <v>4.9976000000000003</v>
      </c>
      <c r="Q1077">
        <v>5.0814000000000004</v>
      </c>
      <c r="R1077">
        <v>5.1520000000000001</v>
      </c>
      <c r="S1077">
        <v>5.2104999999999997</v>
      </c>
      <c r="T1077">
        <v>5.258</v>
      </c>
      <c r="U1077">
        <v>5.2957000000000001</v>
      </c>
      <c r="V1077" s="34">
        <f t="shared" si="34"/>
        <v>0</v>
      </c>
      <c r="W1077" t="str">
        <f t="shared" si="33"/>
        <v/>
      </c>
    </row>
    <row r="1078" spans="1:23" x14ac:dyDescent="0.25">
      <c r="A1078" s="38">
        <v>38033</v>
      </c>
      <c r="B1078" t="s">
        <v>84</v>
      </c>
      <c r="C1078" t="s">
        <v>84</v>
      </c>
      <c r="D1078" t="s">
        <v>84</v>
      </c>
      <c r="E1078" t="s">
        <v>84</v>
      </c>
      <c r="F1078" t="s">
        <v>84</v>
      </c>
      <c r="G1078" t="s">
        <v>84</v>
      </c>
      <c r="H1078" t="s">
        <v>84</v>
      </c>
      <c r="I1078" t="s">
        <v>84</v>
      </c>
      <c r="J1078" t="s">
        <v>84</v>
      </c>
      <c r="K1078" t="s">
        <v>84</v>
      </c>
      <c r="L1078" t="s">
        <v>84</v>
      </c>
      <c r="M1078" t="s">
        <v>84</v>
      </c>
      <c r="N1078" t="s">
        <v>84</v>
      </c>
      <c r="O1078" t="s">
        <v>84</v>
      </c>
      <c r="P1078" t="s">
        <v>84</v>
      </c>
      <c r="Q1078" t="s">
        <v>84</v>
      </c>
      <c r="R1078" t="s">
        <v>84</v>
      </c>
      <c r="S1078" t="s">
        <v>84</v>
      </c>
      <c r="T1078" t="s">
        <v>84</v>
      </c>
      <c r="U1078" t="s">
        <v>84</v>
      </c>
      <c r="V1078" s="34">
        <f t="shared" si="34"/>
        <v>0</v>
      </c>
      <c r="W1078" t="str">
        <f t="shared" si="33"/>
        <v/>
      </c>
    </row>
    <row r="1079" spans="1:23" x14ac:dyDescent="0.25">
      <c r="A1079" s="38">
        <v>38034</v>
      </c>
      <c r="B1079">
        <v>1.1702999999999999</v>
      </c>
      <c r="C1079">
        <v>1.6916</v>
      </c>
      <c r="D1079">
        <v>2.2052</v>
      </c>
      <c r="E1079">
        <v>2.6478000000000002</v>
      </c>
      <c r="F1079">
        <v>3.0278999999999998</v>
      </c>
      <c r="G1079">
        <v>3.3580999999999999</v>
      </c>
      <c r="H1079">
        <v>3.6474000000000002</v>
      </c>
      <c r="I1079">
        <v>3.9020000000000001</v>
      </c>
      <c r="J1079">
        <v>4.1262999999999996</v>
      </c>
      <c r="K1079">
        <v>4.3239000000000001</v>
      </c>
      <c r="L1079">
        <v>4.4973999999999998</v>
      </c>
      <c r="M1079">
        <v>4.6493000000000002</v>
      </c>
      <c r="N1079">
        <v>4.7816999999999998</v>
      </c>
      <c r="O1079">
        <v>4.8963999999999999</v>
      </c>
      <c r="P1079">
        <v>4.9950999999999999</v>
      </c>
      <c r="Q1079">
        <v>5.0792000000000002</v>
      </c>
      <c r="R1079">
        <v>5.15</v>
      </c>
      <c r="S1079">
        <v>5.2088999999999999</v>
      </c>
      <c r="T1079">
        <v>5.2568000000000001</v>
      </c>
      <c r="U1079">
        <v>5.2948000000000004</v>
      </c>
      <c r="V1079" s="34">
        <f t="shared" si="34"/>
        <v>0</v>
      </c>
      <c r="W1079" t="str">
        <f t="shared" si="33"/>
        <v/>
      </c>
    </row>
    <row r="1080" spans="1:23" x14ac:dyDescent="0.25">
      <c r="A1080" s="38">
        <v>38035</v>
      </c>
      <c r="B1080">
        <v>1.1826000000000001</v>
      </c>
      <c r="C1080">
        <v>1.7062999999999999</v>
      </c>
      <c r="D1080">
        <v>2.2193000000000001</v>
      </c>
      <c r="E1080">
        <v>2.6616</v>
      </c>
      <c r="F1080">
        <v>3.0417000000000001</v>
      </c>
      <c r="G1080">
        <v>3.3719000000000001</v>
      </c>
      <c r="H1080">
        <v>3.6610999999999998</v>
      </c>
      <c r="I1080">
        <v>3.9152999999999998</v>
      </c>
      <c r="J1080">
        <v>4.1390000000000002</v>
      </c>
      <c r="K1080">
        <v>4.3357000000000001</v>
      </c>
      <c r="L1080">
        <v>4.5082000000000004</v>
      </c>
      <c r="M1080">
        <v>4.6589</v>
      </c>
      <c r="N1080">
        <v>4.7899000000000003</v>
      </c>
      <c r="O1080">
        <v>4.9032</v>
      </c>
      <c r="P1080">
        <v>5.0003000000000002</v>
      </c>
      <c r="Q1080">
        <v>5.0827</v>
      </c>
      <c r="R1080">
        <v>5.1519000000000004</v>
      </c>
      <c r="S1080">
        <v>5.2089999999999996</v>
      </c>
      <c r="T1080">
        <v>5.2552000000000003</v>
      </c>
      <c r="U1080">
        <v>5.2915000000000001</v>
      </c>
      <c r="V1080" s="34">
        <f t="shared" si="34"/>
        <v>0</v>
      </c>
      <c r="W1080" t="str">
        <f t="shared" si="33"/>
        <v/>
      </c>
    </row>
    <row r="1081" spans="1:23" x14ac:dyDescent="0.25">
      <c r="A1081" s="38">
        <v>38036</v>
      </c>
      <c r="B1081">
        <v>1.1612</v>
      </c>
      <c r="C1081">
        <v>1.6896</v>
      </c>
      <c r="D1081">
        <v>2.2078000000000002</v>
      </c>
      <c r="E1081">
        <v>2.6515</v>
      </c>
      <c r="F1081">
        <v>3.0322</v>
      </c>
      <c r="G1081">
        <v>3.3632</v>
      </c>
      <c r="H1081">
        <v>3.6530999999999998</v>
      </c>
      <c r="I1081">
        <v>3.9081000000000001</v>
      </c>
      <c r="J1081">
        <v>4.1325000000000003</v>
      </c>
      <c r="K1081">
        <v>4.3296000000000001</v>
      </c>
      <c r="L1081">
        <v>4.5025000000000004</v>
      </c>
      <c r="M1081">
        <v>4.6532999999999998</v>
      </c>
      <c r="N1081">
        <v>4.7843999999999998</v>
      </c>
      <c r="O1081">
        <v>4.8974000000000002</v>
      </c>
      <c r="P1081">
        <v>4.9942000000000002</v>
      </c>
      <c r="Q1081">
        <v>5.0762</v>
      </c>
      <c r="R1081">
        <v>5.1448</v>
      </c>
      <c r="S1081">
        <v>5.2012999999999998</v>
      </c>
      <c r="T1081">
        <v>5.2468000000000004</v>
      </c>
      <c r="U1081">
        <v>5.2821999999999996</v>
      </c>
      <c r="V1081" s="34">
        <f t="shared" si="34"/>
        <v>0</v>
      </c>
      <c r="W1081" t="str">
        <f t="shared" si="33"/>
        <v/>
      </c>
    </row>
    <row r="1082" spans="1:23" x14ac:dyDescent="0.25">
      <c r="A1082" s="38">
        <v>38037</v>
      </c>
      <c r="B1082">
        <v>1.2101999999999999</v>
      </c>
      <c r="C1082">
        <v>1.7477</v>
      </c>
      <c r="D1082">
        <v>2.2688999999999999</v>
      </c>
      <c r="E1082">
        <v>2.7149999999999999</v>
      </c>
      <c r="F1082">
        <v>3.0964</v>
      </c>
      <c r="G1082">
        <v>3.4262999999999999</v>
      </c>
      <c r="H1082">
        <v>3.7143999999999999</v>
      </c>
      <c r="I1082">
        <v>3.9672000000000001</v>
      </c>
      <c r="J1082">
        <v>4.1893000000000002</v>
      </c>
      <c r="K1082">
        <v>4.3845000000000001</v>
      </c>
      <c r="L1082">
        <v>4.5555000000000003</v>
      </c>
      <c r="M1082">
        <v>4.7047999999999996</v>
      </c>
      <c r="N1082">
        <v>4.8346</v>
      </c>
      <c r="O1082">
        <v>4.9466999999999999</v>
      </c>
      <c r="P1082">
        <v>5.0429000000000004</v>
      </c>
      <c r="Q1082">
        <v>5.1245000000000003</v>
      </c>
      <c r="R1082">
        <v>5.1929999999999996</v>
      </c>
      <c r="S1082">
        <v>5.2496</v>
      </c>
      <c r="T1082">
        <v>5.2953999999999999</v>
      </c>
      <c r="U1082">
        <v>5.3314000000000004</v>
      </c>
      <c r="V1082" s="34">
        <f t="shared" si="34"/>
        <v>0</v>
      </c>
      <c r="W1082" t="str">
        <f t="shared" si="33"/>
        <v/>
      </c>
    </row>
    <row r="1083" spans="1:23" x14ac:dyDescent="0.25">
      <c r="A1083" s="38">
        <v>38040</v>
      </c>
      <c r="B1083">
        <v>1.1817</v>
      </c>
      <c r="C1083">
        <v>1.6937</v>
      </c>
      <c r="D1083">
        <v>2.2084999999999999</v>
      </c>
      <c r="E1083">
        <v>2.6551999999999998</v>
      </c>
      <c r="F1083">
        <v>3.0388999999999999</v>
      </c>
      <c r="G1083">
        <v>3.3717000000000001</v>
      </c>
      <c r="H1083">
        <v>3.6623999999999999</v>
      </c>
      <c r="I1083">
        <v>3.9176000000000002</v>
      </c>
      <c r="J1083">
        <v>4.1418999999999997</v>
      </c>
      <c r="K1083">
        <v>4.3388999999999998</v>
      </c>
      <c r="L1083">
        <v>4.5114999999999998</v>
      </c>
      <c r="M1083">
        <v>4.6622000000000003</v>
      </c>
      <c r="N1083">
        <v>4.7931999999999997</v>
      </c>
      <c r="O1083">
        <v>4.9062000000000001</v>
      </c>
      <c r="P1083">
        <v>5.0030999999999999</v>
      </c>
      <c r="Q1083">
        <v>5.0853999999999999</v>
      </c>
      <c r="R1083">
        <v>5.1543000000000001</v>
      </c>
      <c r="S1083">
        <v>5.2111999999999998</v>
      </c>
      <c r="T1083">
        <v>5.2571000000000003</v>
      </c>
      <c r="U1083">
        <v>5.2931999999999997</v>
      </c>
      <c r="V1083" s="34">
        <f t="shared" si="34"/>
        <v>0</v>
      </c>
      <c r="W1083" t="str">
        <f t="shared" si="33"/>
        <v/>
      </c>
    </row>
    <row r="1084" spans="1:23" x14ac:dyDescent="0.25">
      <c r="A1084" s="38">
        <v>38041</v>
      </c>
      <c r="B1084">
        <v>1.1756</v>
      </c>
      <c r="C1084">
        <v>1.6854</v>
      </c>
      <c r="D1084">
        <v>2.1999</v>
      </c>
      <c r="E1084">
        <v>2.6440999999999999</v>
      </c>
      <c r="F1084">
        <v>3.0253000000000001</v>
      </c>
      <c r="G1084">
        <v>3.3559999999999999</v>
      </c>
      <c r="H1084">
        <v>3.6455000000000002</v>
      </c>
      <c r="I1084">
        <v>3.8999000000000001</v>
      </c>
      <c r="J1084">
        <v>4.1237000000000004</v>
      </c>
      <c r="K1084">
        <v>4.3205</v>
      </c>
      <c r="L1084">
        <v>4.4931000000000001</v>
      </c>
      <c r="M1084">
        <v>4.6440000000000001</v>
      </c>
      <c r="N1084">
        <v>4.7751999999999999</v>
      </c>
      <c r="O1084">
        <v>4.8886000000000003</v>
      </c>
      <c r="P1084">
        <v>4.9859</v>
      </c>
      <c r="Q1084">
        <v>5.0686</v>
      </c>
      <c r="R1084">
        <v>5.1380999999999997</v>
      </c>
      <c r="S1084">
        <v>5.1955</v>
      </c>
      <c r="T1084">
        <v>5.242</v>
      </c>
      <c r="U1084">
        <v>5.2786</v>
      </c>
      <c r="V1084" s="34">
        <f t="shared" si="34"/>
        <v>0</v>
      </c>
      <c r="W1084" t="str">
        <f t="shared" si="33"/>
        <v/>
      </c>
    </row>
    <row r="1085" spans="1:23" x14ac:dyDescent="0.25">
      <c r="A1085" s="38">
        <v>38042</v>
      </c>
      <c r="B1085">
        <v>1.1572</v>
      </c>
      <c r="C1085">
        <v>1.6577</v>
      </c>
      <c r="D1085">
        <v>2.1705999999999999</v>
      </c>
      <c r="E1085">
        <v>2.6166999999999998</v>
      </c>
      <c r="F1085">
        <v>3.0005000000000002</v>
      </c>
      <c r="G1085">
        <v>3.3338000000000001</v>
      </c>
      <c r="H1085">
        <v>3.6255000000000002</v>
      </c>
      <c r="I1085">
        <v>3.8818000000000001</v>
      </c>
      <c r="J1085">
        <v>4.1071999999999997</v>
      </c>
      <c r="K1085">
        <v>4.3053999999999997</v>
      </c>
      <c r="L1085">
        <v>4.4790999999999999</v>
      </c>
      <c r="M1085">
        <v>4.6308999999999996</v>
      </c>
      <c r="N1085">
        <v>4.7628000000000004</v>
      </c>
      <c r="O1085">
        <v>4.8768000000000002</v>
      </c>
      <c r="P1085">
        <v>4.9745999999999997</v>
      </c>
      <c r="Q1085">
        <v>5.0575999999999999</v>
      </c>
      <c r="R1085">
        <v>5.1272000000000002</v>
      </c>
      <c r="S1085">
        <v>5.1847000000000003</v>
      </c>
      <c r="T1085">
        <v>5.2312000000000003</v>
      </c>
      <c r="U1085">
        <v>5.2676999999999996</v>
      </c>
      <c r="V1085" s="34">
        <f t="shared" si="34"/>
        <v>0</v>
      </c>
      <c r="W1085" t="str">
        <f t="shared" si="33"/>
        <v/>
      </c>
    </row>
    <row r="1086" spans="1:23" x14ac:dyDescent="0.25">
      <c r="A1086" s="38">
        <v>38043</v>
      </c>
      <c r="B1086">
        <v>1.1736</v>
      </c>
      <c r="C1086">
        <v>1.6757</v>
      </c>
      <c r="D1086">
        <v>2.1911999999999998</v>
      </c>
      <c r="E1086">
        <v>2.6406999999999998</v>
      </c>
      <c r="F1086">
        <v>3.0270000000000001</v>
      </c>
      <c r="G1086">
        <v>3.3616999999999999</v>
      </c>
      <c r="H1086">
        <v>3.6541000000000001</v>
      </c>
      <c r="I1086">
        <v>3.9106000000000001</v>
      </c>
      <c r="J1086">
        <v>4.1360999999999999</v>
      </c>
      <c r="K1086">
        <v>4.3342000000000001</v>
      </c>
      <c r="L1086">
        <v>4.5077999999999996</v>
      </c>
      <c r="M1086">
        <v>4.6593999999999998</v>
      </c>
      <c r="N1086">
        <v>4.7912999999999997</v>
      </c>
      <c r="O1086">
        <v>4.9053000000000004</v>
      </c>
      <c r="P1086">
        <v>5.0030999999999999</v>
      </c>
      <c r="Q1086">
        <v>5.0861999999999998</v>
      </c>
      <c r="R1086">
        <v>5.1559999999999997</v>
      </c>
      <c r="S1086">
        <v>5.2137000000000002</v>
      </c>
      <c r="T1086">
        <v>5.2605000000000004</v>
      </c>
      <c r="U1086">
        <v>5.2973999999999997</v>
      </c>
      <c r="V1086" s="34">
        <f t="shared" si="34"/>
        <v>0</v>
      </c>
      <c r="W1086" t="str">
        <f t="shared" si="33"/>
        <v/>
      </c>
    </row>
    <row r="1087" spans="1:23" x14ac:dyDescent="0.25">
      <c r="A1087" s="38">
        <v>38044</v>
      </c>
      <c r="B1087">
        <v>1.1586000000000001</v>
      </c>
      <c r="C1087">
        <v>1.6451</v>
      </c>
      <c r="D1087">
        <v>2.1692999999999998</v>
      </c>
      <c r="E1087">
        <v>2.6261999999999999</v>
      </c>
      <c r="F1087">
        <v>3.0125000000000002</v>
      </c>
      <c r="G1087">
        <v>3.3412999999999999</v>
      </c>
      <c r="H1087">
        <v>3.6244999999999998</v>
      </c>
      <c r="I1087">
        <v>3.8706999999999998</v>
      </c>
      <c r="J1087">
        <v>4.0858999999999996</v>
      </c>
      <c r="K1087">
        <v>4.2744999999999997</v>
      </c>
      <c r="L1087">
        <v>4.4398999999999997</v>
      </c>
      <c r="M1087">
        <v>4.5849000000000002</v>
      </c>
      <c r="N1087">
        <v>4.7115</v>
      </c>
      <c r="O1087">
        <v>4.8216999999999999</v>
      </c>
      <c r="P1087">
        <v>4.9170999999999996</v>
      </c>
      <c r="Q1087">
        <v>4.9992000000000001</v>
      </c>
      <c r="R1087">
        <v>5.0692000000000004</v>
      </c>
      <c r="S1087">
        <v>5.1281999999999996</v>
      </c>
      <c r="T1087">
        <v>5.1772999999999998</v>
      </c>
      <c r="U1087">
        <v>5.2172999999999998</v>
      </c>
      <c r="V1087" s="34">
        <f t="shared" si="34"/>
        <v>0</v>
      </c>
      <c r="W1087" t="str">
        <f t="shared" si="33"/>
        <v/>
      </c>
    </row>
    <row r="1088" spans="1:23" x14ac:dyDescent="0.25">
      <c r="A1088" s="38">
        <v>38047</v>
      </c>
      <c r="B1088">
        <v>1.1698999999999999</v>
      </c>
      <c r="C1088">
        <v>1.6618999999999999</v>
      </c>
      <c r="D1088">
        <v>2.1680999999999999</v>
      </c>
      <c r="E1088">
        <v>2.6105999999999998</v>
      </c>
      <c r="F1088">
        <v>2.9914999999999998</v>
      </c>
      <c r="G1088">
        <v>3.3218999999999999</v>
      </c>
      <c r="H1088">
        <v>3.6105</v>
      </c>
      <c r="I1088">
        <v>3.8637999999999999</v>
      </c>
      <c r="J1088">
        <v>4.0862999999999996</v>
      </c>
      <c r="K1088">
        <v>4.2817999999999996</v>
      </c>
      <c r="L1088">
        <v>4.4531000000000001</v>
      </c>
      <c r="M1088">
        <v>4.6026999999999996</v>
      </c>
      <c r="N1088">
        <v>4.7325999999999997</v>
      </c>
      <c r="O1088">
        <v>4.8449</v>
      </c>
      <c r="P1088">
        <v>4.9412000000000003</v>
      </c>
      <c r="Q1088">
        <v>5.0228999999999999</v>
      </c>
      <c r="R1088">
        <v>5.0914000000000001</v>
      </c>
      <c r="S1088">
        <v>5.1479999999999997</v>
      </c>
      <c r="T1088">
        <v>5.1938000000000004</v>
      </c>
      <c r="U1088">
        <v>5.2298</v>
      </c>
      <c r="V1088" s="34">
        <f t="shared" si="34"/>
        <v>0</v>
      </c>
      <c r="W1088" t="str">
        <f t="shared" si="33"/>
        <v/>
      </c>
    </row>
    <row r="1089" spans="1:23" x14ac:dyDescent="0.25">
      <c r="A1089" s="38">
        <v>38048</v>
      </c>
      <c r="B1089">
        <v>1.2110000000000001</v>
      </c>
      <c r="C1089">
        <v>1.7154</v>
      </c>
      <c r="D1089">
        <v>2.2258</v>
      </c>
      <c r="E1089">
        <v>2.6696</v>
      </c>
      <c r="F1089">
        <v>3.0503999999999998</v>
      </c>
      <c r="G1089">
        <v>3.3799000000000001</v>
      </c>
      <c r="H1089">
        <v>3.6674000000000002</v>
      </c>
      <c r="I1089">
        <v>3.9194</v>
      </c>
      <c r="J1089">
        <v>4.1406999999999998</v>
      </c>
      <c r="K1089">
        <v>4.3348000000000004</v>
      </c>
      <c r="L1089">
        <v>4.5048000000000004</v>
      </c>
      <c r="M1089">
        <v>4.6532</v>
      </c>
      <c r="N1089">
        <v>4.7820999999999998</v>
      </c>
      <c r="O1089">
        <v>4.8933</v>
      </c>
      <c r="P1089">
        <v>4.9885999999999999</v>
      </c>
      <c r="Q1089">
        <v>5.0693999999999999</v>
      </c>
      <c r="R1089">
        <v>5.1371000000000002</v>
      </c>
      <c r="S1089">
        <v>5.1929999999999996</v>
      </c>
      <c r="T1089">
        <v>5.2382</v>
      </c>
      <c r="U1089">
        <v>5.2736000000000001</v>
      </c>
      <c r="V1089" s="34">
        <f t="shared" si="34"/>
        <v>0</v>
      </c>
      <c r="W1089" t="str">
        <f t="shared" si="33"/>
        <v/>
      </c>
    </row>
    <row r="1090" spans="1:23" x14ac:dyDescent="0.25">
      <c r="A1090" s="38">
        <v>38049</v>
      </c>
      <c r="B1090">
        <v>1.2376</v>
      </c>
      <c r="C1090">
        <v>1.7413000000000001</v>
      </c>
      <c r="D1090">
        <v>2.2448999999999999</v>
      </c>
      <c r="E1090">
        <v>2.6848000000000001</v>
      </c>
      <c r="F1090">
        <v>3.0640999999999998</v>
      </c>
      <c r="G1090">
        <v>3.3936000000000002</v>
      </c>
      <c r="H1090">
        <v>3.6816</v>
      </c>
      <c r="I1090">
        <v>3.9342999999999999</v>
      </c>
      <c r="J1090">
        <v>4.1561000000000003</v>
      </c>
      <c r="K1090">
        <v>4.3507999999999996</v>
      </c>
      <c r="L1090">
        <v>4.5210999999999997</v>
      </c>
      <c r="M1090">
        <v>4.6696</v>
      </c>
      <c r="N1090">
        <v>4.7983000000000002</v>
      </c>
      <c r="O1090">
        <v>4.9092000000000002</v>
      </c>
      <c r="P1090">
        <v>5.0039999999999996</v>
      </c>
      <c r="Q1090">
        <v>5.0842000000000001</v>
      </c>
      <c r="R1090">
        <v>5.1512000000000002</v>
      </c>
      <c r="S1090">
        <v>5.2061999999999999</v>
      </c>
      <c r="T1090">
        <v>5.2503000000000002</v>
      </c>
      <c r="U1090">
        <v>5.2846000000000002</v>
      </c>
      <c r="V1090" s="34">
        <f t="shared" si="34"/>
        <v>0</v>
      </c>
      <c r="W1090" t="str">
        <f t="shared" si="33"/>
        <v/>
      </c>
    </row>
    <row r="1091" spans="1:23" x14ac:dyDescent="0.25">
      <c r="A1091" s="38">
        <v>38050</v>
      </c>
      <c r="B1091">
        <v>1.2256</v>
      </c>
      <c r="C1091">
        <v>1.7194</v>
      </c>
      <c r="D1091">
        <v>2.218</v>
      </c>
      <c r="E1091">
        <v>2.6549999999999998</v>
      </c>
      <c r="F1091">
        <v>3.0326</v>
      </c>
      <c r="G1091">
        <v>3.3607</v>
      </c>
      <c r="H1091">
        <v>3.6478000000000002</v>
      </c>
      <c r="I1091">
        <v>3.8997999999999999</v>
      </c>
      <c r="J1091">
        <v>4.1212999999999997</v>
      </c>
      <c r="K1091">
        <v>4.3158000000000003</v>
      </c>
      <c r="L1091">
        <v>4.4862000000000002</v>
      </c>
      <c r="M1091">
        <v>4.6349</v>
      </c>
      <c r="N1091">
        <v>4.7641</v>
      </c>
      <c r="O1091">
        <v>4.8754999999999997</v>
      </c>
      <c r="P1091">
        <v>4.9709000000000003</v>
      </c>
      <c r="Q1091">
        <v>5.0518000000000001</v>
      </c>
      <c r="R1091">
        <v>5.1195000000000004</v>
      </c>
      <c r="S1091">
        <v>5.1753</v>
      </c>
      <c r="T1091">
        <v>5.2202999999999999</v>
      </c>
      <c r="U1091">
        <v>5.2554999999999996</v>
      </c>
      <c r="V1091" s="34">
        <f t="shared" si="34"/>
        <v>0</v>
      </c>
      <c r="W1091" t="str">
        <f t="shared" si="33"/>
        <v/>
      </c>
    </row>
    <row r="1092" spans="1:23" x14ac:dyDescent="0.25">
      <c r="A1092" s="38">
        <v>38051</v>
      </c>
      <c r="B1092">
        <v>1.1254</v>
      </c>
      <c r="C1092">
        <v>1.5634999999999999</v>
      </c>
      <c r="D1092">
        <v>2.0379</v>
      </c>
      <c r="E1092">
        <v>2.4615999999999998</v>
      </c>
      <c r="F1092">
        <v>2.8321999999999998</v>
      </c>
      <c r="G1092">
        <v>3.1577999999999999</v>
      </c>
      <c r="H1092">
        <v>3.4449999999999998</v>
      </c>
      <c r="I1092">
        <v>3.6989999999999998</v>
      </c>
      <c r="J1092">
        <v>3.9237000000000002</v>
      </c>
      <c r="K1092">
        <v>4.1222000000000003</v>
      </c>
      <c r="L1092">
        <v>4.2969999999999997</v>
      </c>
      <c r="M1092">
        <v>4.4504000000000001</v>
      </c>
      <c r="N1092">
        <v>4.5843999999999996</v>
      </c>
      <c r="O1092">
        <v>4.7008000000000001</v>
      </c>
      <c r="P1092">
        <v>4.8010999999999999</v>
      </c>
      <c r="Q1092">
        <v>4.8868</v>
      </c>
      <c r="R1092">
        <v>4.9591000000000003</v>
      </c>
      <c r="S1092">
        <v>5.0194000000000001</v>
      </c>
      <c r="T1092">
        <v>5.0686999999999998</v>
      </c>
      <c r="U1092">
        <v>5.1079999999999997</v>
      </c>
      <c r="V1092" s="34">
        <f t="shared" si="34"/>
        <v>0</v>
      </c>
      <c r="W1092" t="str">
        <f t="shared" ref="W1092:W1155" si="35">IF(SUM(V1092:V1096)&gt;0,CONCATENATE(YEAR(A1092),INT((MONTH(A1092)-1)/3)+1),"")</f>
        <v/>
      </c>
    </row>
    <row r="1093" spans="1:23" x14ac:dyDescent="0.25">
      <c r="A1093" s="38">
        <v>38054</v>
      </c>
      <c r="B1093">
        <v>1.1017999999999999</v>
      </c>
      <c r="C1093">
        <v>1.5065999999999999</v>
      </c>
      <c r="D1093">
        <v>1.9650000000000001</v>
      </c>
      <c r="E1093">
        <v>2.3834</v>
      </c>
      <c r="F1093">
        <v>2.7541000000000002</v>
      </c>
      <c r="G1093">
        <v>3.0821999999999998</v>
      </c>
      <c r="H1093">
        <v>3.3730000000000002</v>
      </c>
      <c r="I1093">
        <v>3.6312000000000002</v>
      </c>
      <c r="J1093">
        <v>3.8601000000000001</v>
      </c>
      <c r="K1093">
        <v>4.0625999999999998</v>
      </c>
      <c r="L1093">
        <v>4.2412999999999998</v>
      </c>
      <c r="M1093">
        <v>4.3982999999999999</v>
      </c>
      <c r="N1093">
        <v>4.5355999999999996</v>
      </c>
      <c r="O1093">
        <v>4.6550000000000002</v>
      </c>
      <c r="P1093">
        <v>4.7579000000000002</v>
      </c>
      <c r="Q1093">
        <v>4.8460000000000001</v>
      </c>
      <c r="R1093">
        <v>4.9204999999999997</v>
      </c>
      <c r="S1093">
        <v>4.9825999999999997</v>
      </c>
      <c r="T1093">
        <v>5.0334000000000003</v>
      </c>
      <c r="U1093">
        <v>5.0739000000000001</v>
      </c>
      <c r="V1093" s="34">
        <f t="shared" si="34"/>
        <v>0</v>
      </c>
      <c r="W1093" t="str">
        <f t="shared" si="35"/>
        <v/>
      </c>
    </row>
    <row r="1094" spans="1:23" x14ac:dyDescent="0.25">
      <c r="A1094" s="38">
        <v>38055</v>
      </c>
      <c r="B1094">
        <v>1.1000000000000001</v>
      </c>
      <c r="C1094">
        <v>1.4894000000000001</v>
      </c>
      <c r="D1094">
        <v>1.9298</v>
      </c>
      <c r="E1094">
        <v>2.3365</v>
      </c>
      <c r="F1094">
        <v>2.7008000000000001</v>
      </c>
      <c r="G1094">
        <v>3.0257999999999998</v>
      </c>
      <c r="H1094">
        <v>3.3157999999999999</v>
      </c>
      <c r="I1094">
        <v>3.5741999999999998</v>
      </c>
      <c r="J1094">
        <v>3.8039999999999998</v>
      </c>
      <c r="K1094">
        <v>4.0079000000000002</v>
      </c>
      <c r="L1094">
        <v>4.1881000000000004</v>
      </c>
      <c r="M1094">
        <v>4.3467000000000002</v>
      </c>
      <c r="N1094">
        <v>4.4855999999999998</v>
      </c>
      <c r="O1094">
        <v>4.6064999999999996</v>
      </c>
      <c r="P1094">
        <v>4.7108999999999996</v>
      </c>
      <c r="Q1094">
        <v>4.8003</v>
      </c>
      <c r="R1094">
        <v>4.8760000000000003</v>
      </c>
      <c r="S1094">
        <v>4.9391999999999996</v>
      </c>
      <c r="T1094">
        <v>4.9908999999999999</v>
      </c>
      <c r="U1094">
        <v>5.0323000000000002</v>
      </c>
      <c r="V1094" s="34">
        <f t="shared" si="34"/>
        <v>0</v>
      </c>
      <c r="W1094" t="str">
        <f t="shared" si="35"/>
        <v/>
      </c>
    </row>
    <row r="1095" spans="1:23" x14ac:dyDescent="0.25">
      <c r="A1095" s="38">
        <v>38056</v>
      </c>
      <c r="B1095">
        <v>1.117</v>
      </c>
      <c r="C1095">
        <v>1.5148999999999999</v>
      </c>
      <c r="D1095">
        <v>1.9511000000000001</v>
      </c>
      <c r="E1095">
        <v>2.3529</v>
      </c>
      <c r="F1095">
        <v>2.7136</v>
      </c>
      <c r="G1095">
        <v>3.0363000000000002</v>
      </c>
      <c r="H1095">
        <v>3.3246000000000002</v>
      </c>
      <c r="I1095">
        <v>3.5817999999999999</v>
      </c>
      <c r="J1095">
        <v>3.8107000000000002</v>
      </c>
      <c r="K1095">
        <v>4.0137999999999998</v>
      </c>
      <c r="L1095">
        <v>4.1933999999999996</v>
      </c>
      <c r="M1095">
        <v>4.3513999999999999</v>
      </c>
      <c r="N1095">
        <v>4.4897999999999998</v>
      </c>
      <c r="O1095">
        <v>4.6101000000000001</v>
      </c>
      <c r="P1095">
        <v>4.7140000000000004</v>
      </c>
      <c r="Q1095">
        <v>4.8029000000000002</v>
      </c>
      <c r="R1095">
        <v>4.8780999999999999</v>
      </c>
      <c r="S1095">
        <v>4.9406999999999996</v>
      </c>
      <c r="T1095">
        <v>4.992</v>
      </c>
      <c r="U1095">
        <v>5.0328999999999997</v>
      </c>
      <c r="V1095" s="34">
        <f t="shared" si="34"/>
        <v>0</v>
      </c>
      <c r="W1095" t="str">
        <f t="shared" si="35"/>
        <v/>
      </c>
    </row>
    <row r="1096" spans="1:23" x14ac:dyDescent="0.25">
      <c r="A1096" s="38">
        <v>38057</v>
      </c>
      <c r="B1096">
        <v>1.1153999999999999</v>
      </c>
      <c r="C1096">
        <v>1.5206999999999999</v>
      </c>
      <c r="D1096">
        <v>1.9654</v>
      </c>
      <c r="E1096">
        <v>2.3738999999999999</v>
      </c>
      <c r="F1096">
        <v>2.7383999999999999</v>
      </c>
      <c r="G1096">
        <v>3.0626000000000002</v>
      </c>
      <c r="H1096">
        <v>3.351</v>
      </c>
      <c r="I1096">
        <v>3.6074999999999999</v>
      </c>
      <c r="J1096">
        <v>3.8351999999999999</v>
      </c>
      <c r="K1096">
        <v>4.0369000000000002</v>
      </c>
      <c r="L1096">
        <v>4.2149999999999999</v>
      </c>
      <c r="M1096">
        <v>4.3715000000000002</v>
      </c>
      <c r="N1096">
        <v>4.5084</v>
      </c>
      <c r="O1096">
        <v>4.6273999999999997</v>
      </c>
      <c r="P1096">
        <v>4.7301000000000002</v>
      </c>
      <c r="Q1096">
        <v>4.8178000000000001</v>
      </c>
      <c r="R1096">
        <v>4.8920000000000003</v>
      </c>
      <c r="S1096">
        <v>4.9538000000000002</v>
      </c>
      <c r="T1096">
        <v>5.0042999999999997</v>
      </c>
      <c r="U1096">
        <v>5.0446</v>
      </c>
      <c r="V1096" s="34">
        <f t="shared" si="34"/>
        <v>0</v>
      </c>
      <c r="W1096" t="str">
        <f t="shared" si="35"/>
        <v/>
      </c>
    </row>
    <row r="1097" spans="1:23" x14ac:dyDescent="0.25">
      <c r="A1097" s="38">
        <v>38058</v>
      </c>
      <c r="B1097">
        <v>1.1378999999999999</v>
      </c>
      <c r="C1097">
        <v>1.5348999999999999</v>
      </c>
      <c r="D1097">
        <v>1.9774</v>
      </c>
      <c r="E1097">
        <v>2.3847999999999998</v>
      </c>
      <c r="F1097">
        <v>2.7488999999999999</v>
      </c>
      <c r="G1097">
        <v>3.073</v>
      </c>
      <c r="H1097">
        <v>3.3616999999999999</v>
      </c>
      <c r="I1097">
        <v>3.6185999999999998</v>
      </c>
      <c r="J1097">
        <v>3.847</v>
      </c>
      <c r="K1097">
        <v>4.0494000000000003</v>
      </c>
      <c r="L1097">
        <v>4.2282999999999999</v>
      </c>
      <c r="M1097">
        <v>4.3856999999999999</v>
      </c>
      <c r="N1097">
        <v>4.5235000000000003</v>
      </c>
      <c r="O1097">
        <v>4.6433999999999997</v>
      </c>
      <c r="P1097">
        <v>4.7469999999999999</v>
      </c>
      <c r="Q1097">
        <v>4.8357000000000001</v>
      </c>
      <c r="R1097">
        <v>4.9108999999999998</v>
      </c>
      <c r="S1097">
        <v>4.9736000000000002</v>
      </c>
      <c r="T1097">
        <v>5.0250000000000004</v>
      </c>
      <c r="U1097">
        <v>5.0660999999999996</v>
      </c>
      <c r="V1097" s="34">
        <f t="shared" si="34"/>
        <v>0</v>
      </c>
      <c r="W1097" t="str">
        <f t="shared" si="35"/>
        <v/>
      </c>
    </row>
    <row r="1098" spans="1:23" x14ac:dyDescent="0.25">
      <c r="A1098" s="38">
        <v>38061</v>
      </c>
      <c r="B1098">
        <v>1.1501999999999999</v>
      </c>
      <c r="C1098">
        <v>1.5527</v>
      </c>
      <c r="D1098">
        <v>1.9928999999999999</v>
      </c>
      <c r="E1098">
        <v>2.3965999999999998</v>
      </c>
      <c r="F1098">
        <v>2.7572999999999999</v>
      </c>
      <c r="G1098">
        <v>3.0787</v>
      </c>
      <c r="H1098">
        <v>3.3653</v>
      </c>
      <c r="I1098">
        <v>3.6204999999999998</v>
      </c>
      <c r="J1098">
        <v>3.8475000000000001</v>
      </c>
      <c r="K1098">
        <v>4.0488</v>
      </c>
      <c r="L1098">
        <v>4.2267000000000001</v>
      </c>
      <c r="M1098">
        <v>4.3833000000000002</v>
      </c>
      <c r="N1098">
        <v>4.5204000000000004</v>
      </c>
      <c r="O1098">
        <v>4.6397000000000004</v>
      </c>
      <c r="P1098">
        <v>4.7427999999999999</v>
      </c>
      <c r="Q1098">
        <v>4.8311000000000002</v>
      </c>
      <c r="R1098">
        <v>4.9058000000000002</v>
      </c>
      <c r="S1098">
        <v>4.9682000000000004</v>
      </c>
      <c r="T1098">
        <v>5.0194000000000001</v>
      </c>
      <c r="U1098">
        <v>5.0602999999999998</v>
      </c>
      <c r="V1098" s="34">
        <f t="shared" si="34"/>
        <v>0</v>
      </c>
      <c r="W1098" t="str">
        <f t="shared" si="35"/>
        <v/>
      </c>
    </row>
    <row r="1099" spans="1:23" x14ac:dyDescent="0.25">
      <c r="A1099" s="38">
        <v>38062</v>
      </c>
      <c r="B1099">
        <v>1.1215999999999999</v>
      </c>
      <c r="C1099">
        <v>1.4962</v>
      </c>
      <c r="D1099">
        <v>1.92</v>
      </c>
      <c r="E1099">
        <v>2.3167</v>
      </c>
      <c r="F1099">
        <v>2.6749999999999998</v>
      </c>
      <c r="G1099">
        <v>2.9961000000000002</v>
      </c>
      <c r="H1099">
        <v>3.2833000000000001</v>
      </c>
      <c r="I1099">
        <v>3.5398000000000001</v>
      </c>
      <c r="J1099">
        <v>3.7683</v>
      </c>
      <c r="K1099">
        <v>3.9712999999999998</v>
      </c>
      <c r="L1099">
        <v>4.1509999999999998</v>
      </c>
      <c r="M1099">
        <v>4.3094000000000001</v>
      </c>
      <c r="N1099">
        <v>4.4482999999999997</v>
      </c>
      <c r="O1099">
        <v>4.5693000000000001</v>
      </c>
      <c r="P1099">
        <v>4.6740000000000004</v>
      </c>
      <c r="Q1099">
        <v>4.7638999999999996</v>
      </c>
      <c r="R1099">
        <v>4.8400999999999996</v>
      </c>
      <c r="S1099">
        <v>4.9039000000000001</v>
      </c>
      <c r="T1099">
        <v>4.9562999999999997</v>
      </c>
      <c r="U1099">
        <v>4.9984000000000002</v>
      </c>
      <c r="V1099" s="34">
        <f t="shared" si="34"/>
        <v>0</v>
      </c>
      <c r="W1099" t="str">
        <f t="shared" si="35"/>
        <v/>
      </c>
    </row>
    <row r="1100" spans="1:23" x14ac:dyDescent="0.25">
      <c r="A1100" s="38">
        <v>38063</v>
      </c>
      <c r="B1100">
        <v>1.1313</v>
      </c>
      <c r="C1100">
        <v>1.5086999999999999</v>
      </c>
      <c r="D1100">
        <v>1.9330000000000001</v>
      </c>
      <c r="E1100">
        <v>2.3288000000000002</v>
      </c>
      <c r="F1100">
        <v>2.6855000000000002</v>
      </c>
      <c r="G1100">
        <v>3.0047999999999999</v>
      </c>
      <c r="H1100">
        <v>3.2902999999999998</v>
      </c>
      <c r="I1100">
        <v>3.5453000000000001</v>
      </c>
      <c r="J1100">
        <v>3.7725</v>
      </c>
      <c r="K1100">
        <v>3.9744999999999999</v>
      </c>
      <c r="L1100">
        <v>4.1535000000000002</v>
      </c>
      <c r="M1100">
        <v>4.3114999999999997</v>
      </c>
      <c r="N1100">
        <v>4.4503000000000004</v>
      </c>
      <c r="O1100">
        <v>4.5713999999999997</v>
      </c>
      <c r="P1100">
        <v>4.6764000000000001</v>
      </c>
      <c r="Q1100">
        <v>4.7667000000000002</v>
      </c>
      <c r="R1100">
        <v>4.8436000000000003</v>
      </c>
      <c r="S1100">
        <v>4.9081000000000001</v>
      </c>
      <c r="T1100">
        <v>4.9615</v>
      </c>
      <c r="U1100">
        <v>5.0045999999999999</v>
      </c>
      <c r="V1100" s="34">
        <f t="shared" si="34"/>
        <v>0</v>
      </c>
      <c r="W1100" t="str">
        <f t="shared" si="35"/>
        <v/>
      </c>
    </row>
    <row r="1101" spans="1:23" x14ac:dyDescent="0.25">
      <c r="A1101" s="38">
        <v>38064</v>
      </c>
      <c r="B1101">
        <v>1.1342000000000001</v>
      </c>
      <c r="C1101">
        <v>1.5456000000000001</v>
      </c>
      <c r="D1101">
        <v>1.9892000000000001</v>
      </c>
      <c r="E1101">
        <v>2.3915000000000002</v>
      </c>
      <c r="F1101">
        <v>2.7492000000000001</v>
      </c>
      <c r="G1101">
        <v>3.0674999999999999</v>
      </c>
      <c r="H1101">
        <v>3.351</v>
      </c>
      <c r="I1101">
        <v>3.6036000000000001</v>
      </c>
      <c r="J1101">
        <v>3.8283999999999998</v>
      </c>
      <c r="K1101">
        <v>4.0279999999999996</v>
      </c>
      <c r="L1101">
        <v>4.2046000000000001</v>
      </c>
      <c r="M1101">
        <v>4.3602999999999996</v>
      </c>
      <c r="N1101">
        <v>4.4969000000000001</v>
      </c>
      <c r="O1101">
        <v>4.6161000000000003</v>
      </c>
      <c r="P1101">
        <v>4.7191999999999998</v>
      </c>
      <c r="Q1101">
        <v>4.8078000000000003</v>
      </c>
      <c r="R1101">
        <v>4.8830999999999998</v>
      </c>
      <c r="S1101">
        <v>4.9462999999999999</v>
      </c>
      <c r="T1101">
        <v>4.9984000000000002</v>
      </c>
      <c r="U1101">
        <v>5.0403000000000002</v>
      </c>
      <c r="V1101" s="34">
        <f t="shared" si="34"/>
        <v>0</v>
      </c>
      <c r="W1101" t="str">
        <f t="shared" si="35"/>
        <v/>
      </c>
    </row>
    <row r="1102" spans="1:23" x14ac:dyDescent="0.25">
      <c r="A1102" s="38">
        <v>38065</v>
      </c>
      <c r="B1102">
        <v>1.1362000000000001</v>
      </c>
      <c r="C1102">
        <v>1.5596000000000001</v>
      </c>
      <c r="D1102">
        <v>2.0131999999999999</v>
      </c>
      <c r="E1102">
        <v>2.4228000000000001</v>
      </c>
      <c r="F1102">
        <v>2.7846000000000002</v>
      </c>
      <c r="G1102">
        <v>3.1046</v>
      </c>
      <c r="H1102">
        <v>3.3885000000000001</v>
      </c>
      <c r="I1102">
        <v>3.6406999999999998</v>
      </c>
      <c r="J1102">
        <v>3.8645999999999998</v>
      </c>
      <c r="K1102">
        <v>4.0629999999999997</v>
      </c>
      <c r="L1102">
        <v>4.2384000000000004</v>
      </c>
      <c r="M1102">
        <v>4.3928000000000003</v>
      </c>
      <c r="N1102">
        <v>4.5281000000000002</v>
      </c>
      <c r="O1102">
        <v>4.6459999999999999</v>
      </c>
      <c r="P1102">
        <v>4.7480000000000002</v>
      </c>
      <c r="Q1102">
        <v>4.8356000000000003</v>
      </c>
      <c r="R1102">
        <v>4.9099000000000004</v>
      </c>
      <c r="S1102">
        <v>4.9722999999999997</v>
      </c>
      <c r="T1102">
        <v>5.0236000000000001</v>
      </c>
      <c r="U1102">
        <v>5.0650000000000004</v>
      </c>
      <c r="V1102" s="34">
        <f t="shared" si="34"/>
        <v>0</v>
      </c>
      <c r="W1102" t="str">
        <f t="shared" si="35"/>
        <v/>
      </c>
    </row>
    <row r="1103" spans="1:23" x14ac:dyDescent="0.25">
      <c r="A1103" s="38">
        <v>38068</v>
      </c>
      <c r="B1103">
        <v>1.1174999999999999</v>
      </c>
      <c r="C1103">
        <v>1.5118</v>
      </c>
      <c r="D1103">
        <v>1.9513</v>
      </c>
      <c r="E1103">
        <v>2.3563999999999998</v>
      </c>
      <c r="F1103">
        <v>2.7172999999999998</v>
      </c>
      <c r="G1103">
        <v>3.0375999999999999</v>
      </c>
      <c r="H1103">
        <v>3.3220999999999998</v>
      </c>
      <c r="I1103">
        <v>3.5750999999999999</v>
      </c>
      <c r="J1103">
        <v>3.7999000000000001</v>
      </c>
      <c r="K1103">
        <v>3.9994999999999998</v>
      </c>
      <c r="L1103">
        <v>4.1760999999999999</v>
      </c>
      <c r="M1103">
        <v>4.3319999999999999</v>
      </c>
      <c r="N1103">
        <v>4.4687999999999999</v>
      </c>
      <c r="O1103">
        <v>4.5884</v>
      </c>
      <c r="P1103">
        <v>4.6921999999999997</v>
      </c>
      <c r="Q1103">
        <v>4.7815000000000003</v>
      </c>
      <c r="R1103">
        <v>4.8578000000000001</v>
      </c>
      <c r="S1103">
        <v>4.9219999999999997</v>
      </c>
      <c r="T1103">
        <v>4.9752000000000001</v>
      </c>
      <c r="U1103">
        <v>5.0185000000000004</v>
      </c>
      <c r="V1103" s="34">
        <f t="shared" si="34"/>
        <v>0</v>
      </c>
      <c r="W1103" t="str">
        <f t="shared" si="35"/>
        <v/>
      </c>
    </row>
    <row r="1104" spans="1:23" x14ac:dyDescent="0.25">
      <c r="A1104" s="38">
        <v>38069</v>
      </c>
      <c r="B1104">
        <v>1.1093</v>
      </c>
      <c r="C1104">
        <v>1.5064</v>
      </c>
      <c r="D1104">
        <v>1.9477</v>
      </c>
      <c r="E1104">
        <v>2.3523999999999998</v>
      </c>
      <c r="F1104">
        <v>2.7121</v>
      </c>
      <c r="G1104">
        <v>3.0310999999999999</v>
      </c>
      <c r="H1104">
        <v>3.3144999999999998</v>
      </c>
      <c r="I1104">
        <v>3.5667</v>
      </c>
      <c r="J1104">
        <v>3.7909000000000002</v>
      </c>
      <c r="K1104">
        <v>3.99</v>
      </c>
      <c r="L1104">
        <v>4.1662999999999997</v>
      </c>
      <c r="M1104">
        <v>4.3219000000000003</v>
      </c>
      <c r="N1104">
        <v>4.4585999999999997</v>
      </c>
      <c r="O1104">
        <v>4.5781000000000001</v>
      </c>
      <c r="P1104">
        <v>4.6818999999999997</v>
      </c>
      <c r="Q1104">
        <v>4.7713999999999999</v>
      </c>
      <c r="R1104">
        <v>4.8476999999999997</v>
      </c>
      <c r="S1104">
        <v>4.9119999999999999</v>
      </c>
      <c r="T1104">
        <v>4.9653999999999998</v>
      </c>
      <c r="U1104">
        <v>5.0088999999999997</v>
      </c>
      <c r="V1104" s="34">
        <f t="shared" si="34"/>
        <v>0</v>
      </c>
      <c r="W1104" t="str">
        <f t="shared" si="35"/>
        <v/>
      </c>
    </row>
    <row r="1105" spans="1:23" x14ac:dyDescent="0.25">
      <c r="A1105" s="38">
        <v>38070</v>
      </c>
      <c r="B1105">
        <v>1.0982000000000001</v>
      </c>
      <c r="C1105">
        <v>1.4950000000000001</v>
      </c>
      <c r="D1105">
        <v>1.9391</v>
      </c>
      <c r="E1105">
        <v>2.3464</v>
      </c>
      <c r="F1105">
        <v>2.7081</v>
      </c>
      <c r="G1105">
        <v>3.0286</v>
      </c>
      <c r="H1105">
        <v>3.3130999999999999</v>
      </c>
      <c r="I1105">
        <v>3.5659999999999998</v>
      </c>
      <c r="J1105">
        <v>3.7907999999999999</v>
      </c>
      <c r="K1105">
        <v>3.9902000000000002</v>
      </c>
      <c r="L1105">
        <v>4.1666999999999996</v>
      </c>
      <c r="M1105">
        <v>4.3224</v>
      </c>
      <c r="N1105">
        <v>4.4591000000000003</v>
      </c>
      <c r="O1105">
        <v>4.5785</v>
      </c>
      <c r="P1105">
        <v>4.6821999999999999</v>
      </c>
      <c r="Q1105">
        <v>4.7713999999999999</v>
      </c>
      <c r="R1105">
        <v>4.8474000000000004</v>
      </c>
      <c r="S1105">
        <v>4.9115000000000002</v>
      </c>
      <c r="T1105">
        <v>4.9645999999999999</v>
      </c>
      <c r="U1105">
        <v>5.0076999999999998</v>
      </c>
      <c r="V1105" s="34">
        <f t="shared" si="34"/>
        <v>0</v>
      </c>
      <c r="W1105" t="str">
        <f t="shared" si="35"/>
        <v/>
      </c>
    </row>
    <row r="1106" spans="1:23" x14ac:dyDescent="0.25">
      <c r="A1106" s="38">
        <v>38071</v>
      </c>
      <c r="B1106">
        <v>1.0975999999999999</v>
      </c>
      <c r="C1106">
        <v>1.4963</v>
      </c>
      <c r="D1106">
        <v>1.9464999999999999</v>
      </c>
      <c r="E1106">
        <v>2.3582999999999998</v>
      </c>
      <c r="F1106">
        <v>2.7241</v>
      </c>
      <c r="G1106">
        <v>3.0484</v>
      </c>
      <c r="H1106">
        <v>3.3365999999999998</v>
      </c>
      <c r="I1106">
        <v>3.5928</v>
      </c>
      <c r="J1106">
        <v>3.8203999999999998</v>
      </c>
      <c r="K1106">
        <v>4.0221999999999998</v>
      </c>
      <c r="L1106">
        <v>4.2005999999999997</v>
      </c>
      <c r="M1106">
        <v>4.3575999999999997</v>
      </c>
      <c r="N1106">
        <v>4.4953000000000003</v>
      </c>
      <c r="O1106">
        <v>4.6151999999999997</v>
      </c>
      <c r="P1106">
        <v>4.7190000000000003</v>
      </c>
      <c r="Q1106">
        <v>4.8079999999999998</v>
      </c>
      <c r="R1106">
        <v>4.8836000000000004</v>
      </c>
      <c r="S1106">
        <v>4.9469000000000003</v>
      </c>
      <c r="T1106">
        <v>4.9989999999999997</v>
      </c>
      <c r="U1106">
        <v>5.0408999999999997</v>
      </c>
      <c r="V1106" s="34">
        <f t="shared" si="34"/>
        <v>0</v>
      </c>
      <c r="W1106" t="str">
        <f t="shared" si="35"/>
        <v>20041</v>
      </c>
    </row>
    <row r="1107" spans="1:23" x14ac:dyDescent="0.25">
      <c r="A1107" s="38">
        <v>38072</v>
      </c>
      <c r="B1107">
        <v>1.1478999999999999</v>
      </c>
      <c r="C1107">
        <v>1.5833999999999999</v>
      </c>
      <c r="D1107">
        <v>2.0455000000000001</v>
      </c>
      <c r="E1107">
        <v>2.4621</v>
      </c>
      <c r="F1107">
        <v>2.83</v>
      </c>
      <c r="G1107">
        <v>3.1554000000000002</v>
      </c>
      <c r="H1107">
        <v>3.4438</v>
      </c>
      <c r="I1107">
        <v>3.6998000000000002</v>
      </c>
      <c r="J1107">
        <v>3.9266999999999999</v>
      </c>
      <c r="K1107">
        <v>4.1276000000000002</v>
      </c>
      <c r="L1107">
        <v>4.3048999999999999</v>
      </c>
      <c r="M1107">
        <v>4.4607000000000001</v>
      </c>
      <c r="N1107">
        <v>4.5970000000000004</v>
      </c>
      <c r="O1107">
        <v>4.7154999999999996</v>
      </c>
      <c r="P1107">
        <v>4.8178000000000001</v>
      </c>
      <c r="Q1107">
        <v>4.9053000000000004</v>
      </c>
      <c r="R1107">
        <v>4.9793000000000003</v>
      </c>
      <c r="S1107">
        <v>5.0411000000000001</v>
      </c>
      <c r="T1107">
        <v>5.0918000000000001</v>
      </c>
      <c r="U1107">
        <v>5.1322000000000001</v>
      </c>
      <c r="V1107" s="34">
        <f t="shared" si="34"/>
        <v>0</v>
      </c>
      <c r="W1107" t="str">
        <f t="shared" si="35"/>
        <v>20041</v>
      </c>
    </row>
    <row r="1108" spans="1:23" x14ac:dyDescent="0.25">
      <c r="A1108" s="38">
        <v>38075</v>
      </c>
      <c r="B1108">
        <v>1.1668000000000001</v>
      </c>
      <c r="C1108">
        <v>1.6128</v>
      </c>
      <c r="D1108">
        <v>2.0840999999999998</v>
      </c>
      <c r="E1108">
        <v>2.5066999999999999</v>
      </c>
      <c r="F1108">
        <v>2.8786</v>
      </c>
      <c r="G1108">
        <v>3.2065999999999999</v>
      </c>
      <c r="H1108">
        <v>3.4969000000000001</v>
      </c>
      <c r="I1108">
        <v>3.7542</v>
      </c>
      <c r="J1108">
        <v>3.9820000000000002</v>
      </c>
      <c r="K1108">
        <v>4.1833999999999998</v>
      </c>
      <c r="L1108">
        <v>4.3608000000000002</v>
      </c>
      <c r="M1108">
        <v>4.5166000000000004</v>
      </c>
      <c r="N1108">
        <v>4.6525999999999996</v>
      </c>
      <c r="O1108">
        <v>4.7706999999999997</v>
      </c>
      <c r="P1108">
        <v>4.8724999999999996</v>
      </c>
      <c r="Q1108">
        <v>4.9592999999999998</v>
      </c>
      <c r="R1108">
        <v>5.0326000000000004</v>
      </c>
      <c r="S1108">
        <v>5.0936000000000003</v>
      </c>
      <c r="T1108">
        <v>5.1433</v>
      </c>
      <c r="U1108">
        <v>5.1829000000000001</v>
      </c>
      <c r="V1108" s="34">
        <f t="shared" si="34"/>
        <v>0</v>
      </c>
      <c r="W1108" t="str">
        <f t="shared" si="35"/>
        <v>20041</v>
      </c>
    </row>
    <row r="1109" spans="1:23" x14ac:dyDescent="0.25">
      <c r="A1109" s="38">
        <v>38076</v>
      </c>
      <c r="B1109">
        <v>1.1811</v>
      </c>
      <c r="C1109">
        <v>1.6284000000000001</v>
      </c>
      <c r="D1109">
        <v>2.0947</v>
      </c>
      <c r="E1109">
        <v>2.5131999999999999</v>
      </c>
      <c r="F1109">
        <v>2.8831000000000002</v>
      </c>
      <c r="G1109">
        <v>3.2105999999999999</v>
      </c>
      <c r="H1109">
        <v>3.5011999999999999</v>
      </c>
      <c r="I1109">
        <v>3.7591000000000001</v>
      </c>
      <c r="J1109">
        <v>3.9876999999999998</v>
      </c>
      <c r="K1109">
        <v>4.1898</v>
      </c>
      <c r="L1109">
        <v>4.3677999999999999</v>
      </c>
      <c r="M1109">
        <v>4.5240999999999998</v>
      </c>
      <c r="N1109">
        <v>4.6604999999999999</v>
      </c>
      <c r="O1109">
        <v>4.7786999999999997</v>
      </c>
      <c r="P1109">
        <v>4.8803999999999998</v>
      </c>
      <c r="Q1109">
        <v>4.9671000000000003</v>
      </c>
      <c r="R1109">
        <v>5.0400999999999998</v>
      </c>
      <c r="S1109">
        <v>5.1006999999999998</v>
      </c>
      <c r="T1109">
        <v>5.1498999999999997</v>
      </c>
      <c r="U1109">
        <v>5.1887999999999996</v>
      </c>
      <c r="V1109" s="34">
        <f t="shared" si="34"/>
        <v>0</v>
      </c>
      <c r="W1109" t="str">
        <f t="shared" si="35"/>
        <v>20041</v>
      </c>
    </row>
    <row r="1110" spans="1:23" x14ac:dyDescent="0.25">
      <c r="A1110" s="38">
        <v>38077</v>
      </c>
      <c r="B1110">
        <v>1.161</v>
      </c>
      <c r="C1110">
        <v>1.5760000000000001</v>
      </c>
      <c r="D1110">
        <v>2.0283000000000002</v>
      </c>
      <c r="E1110">
        <v>2.4447999999999999</v>
      </c>
      <c r="F1110">
        <v>2.8163</v>
      </c>
      <c r="G1110">
        <v>3.1463000000000001</v>
      </c>
      <c r="H1110">
        <v>3.4394</v>
      </c>
      <c r="I1110">
        <v>3.6997</v>
      </c>
      <c r="J1110">
        <v>3.9306000000000001</v>
      </c>
      <c r="K1110">
        <v>4.1349999999999998</v>
      </c>
      <c r="L1110">
        <v>4.3152999999999997</v>
      </c>
      <c r="M1110">
        <v>4.4737999999999998</v>
      </c>
      <c r="N1110">
        <v>4.6124000000000001</v>
      </c>
      <c r="O1110">
        <v>4.7328999999999999</v>
      </c>
      <c r="P1110">
        <v>4.8369</v>
      </c>
      <c r="Q1110">
        <v>4.9257999999999997</v>
      </c>
      <c r="R1110">
        <v>5.0010000000000003</v>
      </c>
      <c r="S1110">
        <v>5.0636000000000001</v>
      </c>
      <c r="T1110">
        <v>5.1148999999999996</v>
      </c>
      <c r="U1110">
        <v>5.1558000000000002</v>
      </c>
      <c r="V1110" s="34">
        <f t="shared" si="34"/>
        <v>1</v>
      </c>
      <c r="W1110" t="str">
        <f t="shared" si="35"/>
        <v>20041</v>
      </c>
    </row>
    <row r="1111" spans="1:23" x14ac:dyDescent="0.25">
      <c r="A1111" s="38">
        <v>38078</v>
      </c>
      <c r="B1111">
        <v>1.2062999999999999</v>
      </c>
      <c r="C1111">
        <v>1.6416999999999999</v>
      </c>
      <c r="D1111">
        <v>2.0952999999999999</v>
      </c>
      <c r="E1111">
        <v>2.5078999999999998</v>
      </c>
      <c r="F1111">
        <v>2.8757000000000001</v>
      </c>
      <c r="G1111">
        <v>3.2027999999999999</v>
      </c>
      <c r="H1111">
        <v>3.4939</v>
      </c>
      <c r="I1111">
        <v>3.7526000000000002</v>
      </c>
      <c r="J1111">
        <v>3.9821</v>
      </c>
      <c r="K1111">
        <v>4.1851000000000003</v>
      </c>
      <c r="L1111">
        <v>4.3640999999999996</v>
      </c>
      <c r="M1111">
        <v>4.5212000000000003</v>
      </c>
      <c r="N1111">
        <v>4.6582999999999997</v>
      </c>
      <c r="O1111">
        <v>4.7770999999999999</v>
      </c>
      <c r="P1111">
        <v>4.8794000000000004</v>
      </c>
      <c r="Q1111">
        <v>4.9664999999999999</v>
      </c>
      <c r="R1111">
        <v>5.0396999999999998</v>
      </c>
      <c r="S1111">
        <v>5.1003999999999996</v>
      </c>
      <c r="T1111">
        <v>5.1497000000000002</v>
      </c>
      <c r="U1111">
        <v>5.1886000000000001</v>
      </c>
      <c r="V1111" s="34">
        <f t="shared" si="34"/>
        <v>0</v>
      </c>
      <c r="W1111" t="str">
        <f t="shared" si="35"/>
        <v/>
      </c>
    </row>
    <row r="1112" spans="1:23" x14ac:dyDescent="0.25">
      <c r="A1112" s="38">
        <v>38079</v>
      </c>
      <c r="B1112">
        <v>1.3334999999999999</v>
      </c>
      <c r="C1112">
        <v>1.8818999999999999</v>
      </c>
      <c r="D1112">
        <v>2.3744000000000001</v>
      </c>
      <c r="E1112">
        <v>2.7957999999999998</v>
      </c>
      <c r="F1112">
        <v>3.1619000000000002</v>
      </c>
      <c r="G1112">
        <v>3.4832999999999998</v>
      </c>
      <c r="H1112">
        <v>3.7669000000000001</v>
      </c>
      <c r="I1112">
        <v>4.0171999999999999</v>
      </c>
      <c r="J1112">
        <v>4.2378999999999998</v>
      </c>
      <c r="K1112">
        <v>4.4321000000000002</v>
      </c>
      <c r="L1112">
        <v>4.6021999999999998</v>
      </c>
      <c r="M1112">
        <v>4.7506000000000004</v>
      </c>
      <c r="N1112">
        <v>4.8792999999999997</v>
      </c>
      <c r="O1112">
        <v>4.9901</v>
      </c>
      <c r="P1112">
        <v>5.0846</v>
      </c>
      <c r="Q1112">
        <v>5.1642999999999999</v>
      </c>
      <c r="R1112">
        <v>5.2305999999999999</v>
      </c>
      <c r="S1112">
        <v>5.2847999999999997</v>
      </c>
      <c r="T1112">
        <v>5.3280000000000003</v>
      </c>
      <c r="U1112">
        <v>5.3612000000000002</v>
      </c>
      <c r="V1112" s="34">
        <f t="shared" si="34"/>
        <v>0</v>
      </c>
      <c r="W1112" t="str">
        <f t="shared" si="35"/>
        <v/>
      </c>
    </row>
    <row r="1113" spans="1:23" x14ac:dyDescent="0.25">
      <c r="A1113" s="38">
        <v>38082</v>
      </c>
      <c r="B1113">
        <v>1.3521000000000001</v>
      </c>
      <c r="C1113">
        <v>1.9288000000000001</v>
      </c>
      <c r="D1113">
        <v>2.4424000000000001</v>
      </c>
      <c r="E1113">
        <v>2.8772000000000002</v>
      </c>
      <c r="F1113">
        <v>3.2503000000000002</v>
      </c>
      <c r="G1113">
        <v>3.5748000000000002</v>
      </c>
      <c r="H1113">
        <v>3.8592</v>
      </c>
      <c r="I1113">
        <v>4.109</v>
      </c>
      <c r="J1113">
        <v>4.3285</v>
      </c>
      <c r="K1113">
        <v>4.5209999999999999</v>
      </c>
      <c r="L1113">
        <v>4.6894</v>
      </c>
      <c r="M1113">
        <v>4.8358999999999996</v>
      </c>
      <c r="N1113">
        <v>4.9626999999999999</v>
      </c>
      <c r="O1113">
        <v>5.0716999999999999</v>
      </c>
      <c r="P1113">
        <v>5.1646000000000001</v>
      </c>
      <c r="Q1113">
        <v>5.2427999999999999</v>
      </c>
      <c r="R1113">
        <v>5.3078000000000003</v>
      </c>
      <c r="S1113">
        <v>5.3608000000000002</v>
      </c>
      <c r="T1113">
        <v>5.4029999999999996</v>
      </c>
      <c r="U1113">
        <v>5.4352999999999998</v>
      </c>
      <c r="V1113" s="34">
        <f t="shared" si="34"/>
        <v>0</v>
      </c>
      <c r="W1113" t="str">
        <f t="shared" si="35"/>
        <v/>
      </c>
    </row>
    <row r="1114" spans="1:23" x14ac:dyDescent="0.25">
      <c r="A1114" s="38">
        <v>38083</v>
      </c>
      <c r="B1114">
        <v>1.3137000000000001</v>
      </c>
      <c r="C1114">
        <v>1.8772</v>
      </c>
      <c r="D1114">
        <v>2.3851</v>
      </c>
      <c r="E1114">
        <v>2.8174999999999999</v>
      </c>
      <c r="F1114">
        <v>3.1905000000000001</v>
      </c>
      <c r="G1114">
        <v>3.5162</v>
      </c>
      <c r="H1114">
        <v>3.8025000000000002</v>
      </c>
      <c r="I1114">
        <v>4.0547000000000004</v>
      </c>
      <c r="J1114">
        <v>4.2766999999999999</v>
      </c>
      <c r="K1114">
        <v>4.4718</v>
      </c>
      <c r="L1114">
        <v>4.6425999999999998</v>
      </c>
      <c r="M1114">
        <v>4.7915999999999999</v>
      </c>
      <c r="N1114">
        <v>4.9207000000000001</v>
      </c>
      <c r="O1114">
        <v>5.0317999999999996</v>
      </c>
      <c r="P1114">
        <v>5.1266999999999996</v>
      </c>
      <c r="Q1114">
        <v>5.2066999999999997</v>
      </c>
      <c r="R1114">
        <v>5.2733999999999996</v>
      </c>
      <c r="S1114">
        <v>5.3278999999999996</v>
      </c>
      <c r="T1114">
        <v>5.3714000000000004</v>
      </c>
      <c r="U1114">
        <v>5.4048999999999996</v>
      </c>
      <c r="V1114" s="34">
        <f t="shared" si="34"/>
        <v>0</v>
      </c>
      <c r="W1114" t="str">
        <f t="shared" si="35"/>
        <v/>
      </c>
    </row>
    <row r="1115" spans="1:23" x14ac:dyDescent="0.25">
      <c r="A1115" s="38">
        <v>38084</v>
      </c>
      <c r="B1115">
        <v>1.3170999999999999</v>
      </c>
      <c r="C1115">
        <v>1.8793</v>
      </c>
      <c r="D1115">
        <v>2.3826999999999998</v>
      </c>
      <c r="E1115">
        <v>2.8136999999999999</v>
      </c>
      <c r="F1115">
        <v>3.1873</v>
      </c>
      <c r="G1115">
        <v>3.5146000000000002</v>
      </c>
      <c r="H1115">
        <v>3.8029000000000002</v>
      </c>
      <c r="I1115">
        <v>4.0571000000000002</v>
      </c>
      <c r="J1115">
        <v>4.2809999999999997</v>
      </c>
      <c r="K1115">
        <v>4.4778000000000002</v>
      </c>
      <c r="L1115">
        <v>4.6501000000000001</v>
      </c>
      <c r="M1115">
        <v>4.8003</v>
      </c>
      <c r="N1115">
        <v>4.9303999999999997</v>
      </c>
      <c r="O1115">
        <v>5.0423999999999998</v>
      </c>
      <c r="P1115">
        <v>5.1378000000000004</v>
      </c>
      <c r="Q1115">
        <v>5.2182000000000004</v>
      </c>
      <c r="R1115">
        <v>5.2850000000000001</v>
      </c>
      <c r="S1115">
        <v>5.3395999999999999</v>
      </c>
      <c r="T1115">
        <v>5.3829000000000002</v>
      </c>
      <c r="U1115">
        <v>5.4161999999999999</v>
      </c>
      <c r="V1115" s="34">
        <f t="shared" si="34"/>
        <v>0</v>
      </c>
      <c r="W1115" t="str">
        <f t="shared" si="35"/>
        <v/>
      </c>
    </row>
    <row r="1116" spans="1:23" x14ac:dyDescent="0.25">
      <c r="A1116" s="38">
        <v>38085</v>
      </c>
      <c r="B1116">
        <v>1.3143</v>
      </c>
      <c r="C1116">
        <v>1.9046000000000001</v>
      </c>
      <c r="D1116">
        <v>2.4220000000000002</v>
      </c>
      <c r="E1116">
        <v>2.8559000000000001</v>
      </c>
      <c r="F1116">
        <v>3.2282000000000002</v>
      </c>
      <c r="G1116">
        <v>3.5527000000000002</v>
      </c>
      <c r="H1116">
        <v>3.8376000000000001</v>
      </c>
      <c r="I1116">
        <v>4.0884</v>
      </c>
      <c r="J1116">
        <v>4.3089000000000004</v>
      </c>
      <c r="K1116">
        <v>4.5026000000000002</v>
      </c>
      <c r="L1116">
        <v>4.6722000000000001</v>
      </c>
      <c r="M1116">
        <v>4.8197999999999999</v>
      </c>
      <c r="N1116">
        <v>4.9478</v>
      </c>
      <c r="O1116">
        <v>5.0578000000000003</v>
      </c>
      <c r="P1116">
        <v>5.1516999999999999</v>
      </c>
      <c r="Q1116">
        <v>5.2308000000000003</v>
      </c>
      <c r="R1116">
        <v>5.2965999999999998</v>
      </c>
      <c r="S1116">
        <v>5.3503999999999996</v>
      </c>
      <c r="T1116">
        <v>5.3932000000000002</v>
      </c>
      <c r="U1116">
        <v>5.4260999999999999</v>
      </c>
      <c r="V1116" s="34">
        <f t="shared" si="34"/>
        <v>0</v>
      </c>
      <c r="W1116" t="str">
        <f t="shared" si="35"/>
        <v/>
      </c>
    </row>
    <row r="1117" spans="1:23" x14ac:dyDescent="0.25">
      <c r="A1117" s="38">
        <v>38086</v>
      </c>
      <c r="B1117" t="s">
        <v>84</v>
      </c>
      <c r="C1117" t="s">
        <v>84</v>
      </c>
      <c r="D1117" t="s">
        <v>84</v>
      </c>
      <c r="E1117" t="s">
        <v>84</v>
      </c>
      <c r="F1117" t="s">
        <v>84</v>
      </c>
      <c r="G1117" t="s">
        <v>84</v>
      </c>
      <c r="H1117" t="s">
        <v>84</v>
      </c>
      <c r="I1117" t="s">
        <v>84</v>
      </c>
      <c r="J1117" t="s">
        <v>84</v>
      </c>
      <c r="K1117" t="s">
        <v>84</v>
      </c>
      <c r="L1117" t="s">
        <v>84</v>
      </c>
      <c r="M1117" t="s">
        <v>84</v>
      </c>
      <c r="N1117" t="s">
        <v>84</v>
      </c>
      <c r="O1117" t="s">
        <v>84</v>
      </c>
      <c r="P1117" t="s">
        <v>84</v>
      </c>
      <c r="Q1117" t="s">
        <v>84</v>
      </c>
      <c r="R1117" t="s">
        <v>84</v>
      </c>
      <c r="S1117" t="s">
        <v>84</v>
      </c>
      <c r="T1117" t="s">
        <v>84</v>
      </c>
      <c r="U1117" t="s">
        <v>84</v>
      </c>
      <c r="V1117" s="34">
        <f t="shared" si="34"/>
        <v>0</v>
      </c>
      <c r="W1117" t="str">
        <f t="shared" si="35"/>
        <v/>
      </c>
    </row>
    <row r="1118" spans="1:23" x14ac:dyDescent="0.25">
      <c r="A1118" s="38">
        <v>38089</v>
      </c>
      <c r="B1118">
        <v>1.3218000000000001</v>
      </c>
      <c r="C1118">
        <v>1.9235</v>
      </c>
      <c r="D1118">
        <v>2.4523000000000001</v>
      </c>
      <c r="E1118">
        <v>2.8929999999999998</v>
      </c>
      <c r="F1118">
        <v>3.2686999999999999</v>
      </c>
      <c r="G1118">
        <v>3.5945</v>
      </c>
      <c r="H1118">
        <v>3.8797000000000001</v>
      </c>
      <c r="I1118">
        <v>4.1300999999999997</v>
      </c>
      <c r="J1118">
        <v>4.3499999999999996</v>
      </c>
      <c r="K1118">
        <v>4.5430000000000001</v>
      </c>
      <c r="L1118">
        <v>4.7117000000000004</v>
      </c>
      <c r="M1118">
        <v>4.8586999999999998</v>
      </c>
      <c r="N1118">
        <v>4.9859999999999998</v>
      </c>
      <c r="O1118">
        <v>5.0953999999999997</v>
      </c>
      <c r="P1118">
        <v>5.1887999999999996</v>
      </c>
      <c r="Q1118">
        <v>5.2675000000000001</v>
      </c>
      <c r="R1118">
        <v>5.3330000000000002</v>
      </c>
      <c r="S1118">
        <v>5.3865999999999996</v>
      </c>
      <c r="T1118">
        <v>5.4292999999999996</v>
      </c>
      <c r="U1118">
        <v>5.4621000000000004</v>
      </c>
      <c r="V1118" s="34">
        <f t="shared" si="34"/>
        <v>0</v>
      </c>
      <c r="W1118" t="str">
        <f t="shared" si="35"/>
        <v/>
      </c>
    </row>
    <row r="1119" spans="1:23" x14ac:dyDescent="0.25">
      <c r="A1119" s="38">
        <v>38090</v>
      </c>
      <c r="B1119">
        <v>1.3794999999999999</v>
      </c>
      <c r="C1119">
        <v>2.0192999999999999</v>
      </c>
      <c r="D1119">
        <v>2.56</v>
      </c>
      <c r="E1119">
        <v>3.0043000000000002</v>
      </c>
      <c r="F1119">
        <v>3.3812000000000002</v>
      </c>
      <c r="G1119">
        <v>3.7071999999999998</v>
      </c>
      <c r="H1119">
        <v>3.9918</v>
      </c>
      <c r="I1119">
        <v>4.2411000000000003</v>
      </c>
      <c r="J1119">
        <v>4.4595000000000002</v>
      </c>
      <c r="K1119">
        <v>4.6505000000000001</v>
      </c>
      <c r="L1119">
        <v>4.8170000000000002</v>
      </c>
      <c r="M1119">
        <v>4.9614000000000003</v>
      </c>
      <c r="N1119">
        <v>5.0860000000000003</v>
      </c>
      <c r="O1119">
        <v>5.1925999999999997</v>
      </c>
      <c r="P1119">
        <v>5.2830000000000004</v>
      </c>
      <c r="Q1119">
        <v>5.3586999999999998</v>
      </c>
      <c r="R1119">
        <v>5.4211999999999998</v>
      </c>
      <c r="S1119">
        <v>5.4717000000000002</v>
      </c>
      <c r="T1119">
        <v>5.5114000000000001</v>
      </c>
      <c r="U1119">
        <v>5.5412999999999997</v>
      </c>
      <c r="V1119" s="34">
        <f t="shared" si="34"/>
        <v>0</v>
      </c>
      <c r="W1119" t="str">
        <f t="shared" si="35"/>
        <v/>
      </c>
    </row>
    <row r="1120" spans="1:23" x14ac:dyDescent="0.25">
      <c r="A1120" s="38">
        <v>38091</v>
      </c>
      <c r="B1120">
        <v>1.4799</v>
      </c>
      <c r="C1120">
        <v>2.1179999999999999</v>
      </c>
      <c r="D1120">
        <v>2.6423000000000001</v>
      </c>
      <c r="E1120">
        <v>3.0754000000000001</v>
      </c>
      <c r="F1120">
        <v>3.4451000000000001</v>
      </c>
      <c r="G1120">
        <v>3.7662</v>
      </c>
      <c r="H1120">
        <v>4.0471000000000004</v>
      </c>
      <c r="I1120">
        <v>4.2934000000000001</v>
      </c>
      <c r="J1120">
        <v>4.5091999999999999</v>
      </c>
      <c r="K1120">
        <v>4.6978</v>
      </c>
      <c r="L1120">
        <v>4.8621999999999996</v>
      </c>
      <c r="M1120">
        <v>5.0045000000000002</v>
      </c>
      <c r="N1120">
        <v>5.1271000000000004</v>
      </c>
      <c r="O1120">
        <v>5.2319000000000004</v>
      </c>
      <c r="P1120">
        <v>5.3204000000000002</v>
      </c>
      <c r="Q1120">
        <v>5.3943000000000003</v>
      </c>
      <c r="R1120">
        <v>5.4550000000000001</v>
      </c>
      <c r="S1120">
        <v>5.5038</v>
      </c>
      <c r="T1120">
        <v>5.5418000000000003</v>
      </c>
      <c r="U1120">
        <v>5.5701000000000001</v>
      </c>
      <c r="V1120" s="34">
        <f t="shared" si="34"/>
        <v>0</v>
      </c>
      <c r="W1120" t="str">
        <f t="shared" si="35"/>
        <v/>
      </c>
    </row>
    <row r="1121" spans="1:23" x14ac:dyDescent="0.25">
      <c r="A1121" s="38">
        <v>38092</v>
      </c>
      <c r="B1121">
        <v>1.4542999999999999</v>
      </c>
      <c r="C1121">
        <v>2.1030000000000002</v>
      </c>
      <c r="D1121">
        <v>2.6467000000000001</v>
      </c>
      <c r="E1121">
        <v>3.0916000000000001</v>
      </c>
      <c r="F1121">
        <v>3.4664999999999999</v>
      </c>
      <c r="G1121">
        <v>3.7892000000000001</v>
      </c>
      <c r="H1121">
        <v>4.07</v>
      </c>
      <c r="I1121">
        <v>4.3152999999999997</v>
      </c>
      <c r="J1121">
        <v>4.53</v>
      </c>
      <c r="K1121">
        <v>4.7176999999999998</v>
      </c>
      <c r="L1121">
        <v>4.8811999999999998</v>
      </c>
      <c r="M1121">
        <v>5.0231000000000003</v>
      </c>
      <c r="N1121">
        <v>5.1455000000000002</v>
      </c>
      <c r="O1121">
        <v>5.2504</v>
      </c>
      <c r="P1121">
        <v>5.3394000000000004</v>
      </c>
      <c r="Q1121">
        <v>5.4141000000000004</v>
      </c>
      <c r="R1121">
        <v>5.4759000000000002</v>
      </c>
      <c r="S1121">
        <v>5.5259999999999998</v>
      </c>
      <c r="T1121">
        <v>5.5655000000000001</v>
      </c>
      <c r="U1121">
        <v>5.5955000000000004</v>
      </c>
      <c r="V1121" s="34">
        <f t="shared" si="34"/>
        <v>0</v>
      </c>
      <c r="W1121" t="str">
        <f t="shared" si="35"/>
        <v/>
      </c>
    </row>
    <row r="1122" spans="1:23" x14ac:dyDescent="0.25">
      <c r="A1122" s="38">
        <v>38093</v>
      </c>
      <c r="B1122">
        <v>1.4018999999999999</v>
      </c>
      <c r="C1122">
        <v>2.0459000000000001</v>
      </c>
      <c r="D1122">
        <v>2.5878000000000001</v>
      </c>
      <c r="E1122">
        <v>3.0320999999999998</v>
      </c>
      <c r="F1122">
        <v>3.4083000000000001</v>
      </c>
      <c r="G1122">
        <v>3.7332999999999998</v>
      </c>
      <c r="H1122">
        <v>4.0171000000000001</v>
      </c>
      <c r="I1122">
        <v>4.2659000000000002</v>
      </c>
      <c r="J1122">
        <v>4.4840999999999998</v>
      </c>
      <c r="K1122">
        <v>4.6753</v>
      </c>
      <c r="L1122">
        <v>4.8422999999999998</v>
      </c>
      <c r="M1122">
        <v>4.9875999999999996</v>
      </c>
      <c r="N1122">
        <v>5.1132999999999997</v>
      </c>
      <c r="O1122">
        <v>5.2211999999999996</v>
      </c>
      <c r="P1122">
        <v>5.3132000000000001</v>
      </c>
      <c r="Q1122">
        <v>5.3906000000000001</v>
      </c>
      <c r="R1122">
        <v>5.4549000000000003</v>
      </c>
      <c r="S1122">
        <v>5.5072999999999999</v>
      </c>
      <c r="T1122">
        <v>5.5490000000000004</v>
      </c>
      <c r="U1122">
        <v>5.5810000000000004</v>
      </c>
      <c r="V1122" s="34">
        <f t="shared" si="34"/>
        <v>0</v>
      </c>
      <c r="W1122" t="str">
        <f t="shared" si="35"/>
        <v/>
      </c>
    </row>
    <row r="1123" spans="1:23" x14ac:dyDescent="0.25">
      <c r="A1123" s="38">
        <v>38096</v>
      </c>
      <c r="B1123">
        <v>1.4265000000000001</v>
      </c>
      <c r="C1123">
        <v>2.0823999999999998</v>
      </c>
      <c r="D1123">
        <v>2.6276000000000002</v>
      </c>
      <c r="E1123">
        <v>3.0710999999999999</v>
      </c>
      <c r="F1123">
        <v>3.4445999999999999</v>
      </c>
      <c r="G1123">
        <v>3.7662</v>
      </c>
      <c r="H1123">
        <v>4.0465999999999998</v>
      </c>
      <c r="I1123">
        <v>4.2920999999999996</v>
      </c>
      <c r="J1123">
        <v>4.5075000000000003</v>
      </c>
      <c r="K1123">
        <v>4.6962999999999999</v>
      </c>
      <c r="L1123">
        <v>4.8612000000000002</v>
      </c>
      <c r="M1123">
        <v>5.0049000000000001</v>
      </c>
      <c r="N1123">
        <v>5.1294000000000004</v>
      </c>
      <c r="O1123">
        <v>5.2365000000000004</v>
      </c>
      <c r="P1123">
        <v>5.3278999999999996</v>
      </c>
      <c r="Q1123">
        <v>5.4051</v>
      </c>
      <c r="R1123">
        <v>5.4694000000000003</v>
      </c>
      <c r="S1123">
        <v>5.5221</v>
      </c>
      <c r="T1123">
        <v>5.5641999999999996</v>
      </c>
      <c r="U1123">
        <v>5.5968</v>
      </c>
      <c r="V1123" s="34">
        <f t="shared" si="34"/>
        <v>0</v>
      </c>
      <c r="W1123" t="str">
        <f t="shared" si="35"/>
        <v/>
      </c>
    </row>
    <row r="1124" spans="1:23" x14ac:dyDescent="0.25">
      <c r="A1124" s="38">
        <v>38097</v>
      </c>
      <c r="B1124">
        <v>1.4463999999999999</v>
      </c>
      <c r="C1124">
        <v>2.1227999999999998</v>
      </c>
      <c r="D1124">
        <v>2.6703999999999999</v>
      </c>
      <c r="E1124">
        <v>3.1124999999999998</v>
      </c>
      <c r="F1124">
        <v>3.4843000000000002</v>
      </c>
      <c r="G1124">
        <v>3.8046000000000002</v>
      </c>
      <c r="H1124">
        <v>4.0835999999999997</v>
      </c>
      <c r="I1124">
        <v>4.3278999999999996</v>
      </c>
      <c r="J1124">
        <v>4.5419</v>
      </c>
      <c r="K1124">
        <v>4.7291999999999996</v>
      </c>
      <c r="L1124">
        <v>4.8926999999999996</v>
      </c>
      <c r="M1124">
        <v>5.0347999999999997</v>
      </c>
      <c r="N1124">
        <v>5.1577000000000002</v>
      </c>
      <c r="O1124">
        <v>5.2630999999999997</v>
      </c>
      <c r="P1124">
        <v>5.3528000000000002</v>
      </c>
      <c r="Q1124">
        <v>5.4283000000000001</v>
      </c>
      <c r="R1124">
        <v>5.4908999999999999</v>
      </c>
      <c r="S1124">
        <v>5.5418000000000003</v>
      </c>
      <c r="T1124">
        <v>5.5823</v>
      </c>
      <c r="U1124">
        <v>5.6132</v>
      </c>
      <c r="V1124" s="34">
        <f t="shared" si="34"/>
        <v>0</v>
      </c>
      <c r="W1124" t="str">
        <f t="shared" si="35"/>
        <v/>
      </c>
    </row>
    <row r="1125" spans="1:23" x14ac:dyDescent="0.25">
      <c r="A1125" s="38">
        <v>38098</v>
      </c>
      <c r="B1125">
        <v>1.5335000000000001</v>
      </c>
      <c r="C1125">
        <v>2.2286999999999999</v>
      </c>
      <c r="D1125">
        <v>2.7677</v>
      </c>
      <c r="E1125">
        <v>3.1959</v>
      </c>
      <c r="F1125">
        <v>3.5535999999999999</v>
      </c>
      <c r="G1125">
        <v>3.8610000000000002</v>
      </c>
      <c r="H1125">
        <v>4.1284999999999998</v>
      </c>
      <c r="I1125">
        <v>4.3628</v>
      </c>
      <c r="J1125">
        <v>4.5682</v>
      </c>
      <c r="K1125">
        <v>4.7481999999999998</v>
      </c>
      <c r="L1125">
        <v>4.9057000000000004</v>
      </c>
      <c r="M1125">
        <v>5.0427999999999997</v>
      </c>
      <c r="N1125">
        <v>5.1616999999999997</v>
      </c>
      <c r="O1125">
        <v>5.2641</v>
      </c>
      <c r="P1125">
        <v>5.3516000000000004</v>
      </c>
      <c r="Q1125">
        <v>5.4256000000000002</v>
      </c>
      <c r="R1125">
        <v>5.4873000000000003</v>
      </c>
      <c r="S1125">
        <v>5.5380000000000003</v>
      </c>
      <c r="T1125">
        <v>5.5787000000000004</v>
      </c>
      <c r="U1125">
        <v>5.6102999999999996</v>
      </c>
      <c r="V1125" s="34">
        <f t="shared" si="34"/>
        <v>0</v>
      </c>
      <c r="W1125" t="str">
        <f t="shared" si="35"/>
        <v/>
      </c>
    </row>
    <row r="1126" spans="1:23" x14ac:dyDescent="0.25">
      <c r="A1126" s="38">
        <v>38099</v>
      </c>
      <c r="B1126">
        <v>1.4970000000000001</v>
      </c>
      <c r="C1126">
        <v>2.1680000000000001</v>
      </c>
      <c r="D1126">
        <v>2.7040999999999999</v>
      </c>
      <c r="E1126">
        <v>3.1335999999999999</v>
      </c>
      <c r="F1126">
        <v>3.4927999999999999</v>
      </c>
      <c r="G1126">
        <v>3.8012000000000001</v>
      </c>
      <c r="H1126">
        <v>4.0697000000000001</v>
      </c>
      <c r="I1126">
        <v>4.3048000000000002</v>
      </c>
      <c r="J1126">
        <v>4.5111999999999997</v>
      </c>
      <c r="K1126">
        <v>4.6923000000000004</v>
      </c>
      <c r="L1126">
        <v>4.8507999999999996</v>
      </c>
      <c r="M1126">
        <v>4.9892000000000003</v>
      </c>
      <c r="N1126">
        <v>5.1093000000000002</v>
      </c>
      <c r="O1126">
        <v>5.2130000000000001</v>
      </c>
      <c r="P1126">
        <v>5.3018999999999998</v>
      </c>
      <c r="Q1126">
        <v>5.3773</v>
      </c>
      <c r="R1126">
        <v>5.4404000000000003</v>
      </c>
      <c r="S1126">
        <v>5.4926000000000004</v>
      </c>
      <c r="T1126">
        <v>5.5347</v>
      </c>
      <c r="U1126">
        <v>5.5677000000000003</v>
      </c>
      <c r="V1126" s="34">
        <f t="shared" si="34"/>
        <v>0</v>
      </c>
      <c r="W1126" t="str">
        <f t="shared" si="35"/>
        <v/>
      </c>
    </row>
    <row r="1127" spans="1:23" x14ac:dyDescent="0.25">
      <c r="A1127" s="38">
        <v>38100</v>
      </c>
      <c r="B1127">
        <v>1.6003000000000001</v>
      </c>
      <c r="C1127">
        <v>2.3041</v>
      </c>
      <c r="D1127">
        <v>2.8363</v>
      </c>
      <c r="E1127">
        <v>3.2564000000000002</v>
      </c>
      <c r="F1127">
        <v>3.6067</v>
      </c>
      <c r="G1127">
        <v>3.9074</v>
      </c>
      <c r="H1127">
        <v>4.1689999999999996</v>
      </c>
      <c r="I1127">
        <v>4.3981000000000003</v>
      </c>
      <c r="J1127">
        <v>4.5991</v>
      </c>
      <c r="K1127">
        <v>4.7751999999999999</v>
      </c>
      <c r="L1127">
        <v>4.9294000000000002</v>
      </c>
      <c r="M1127">
        <v>5.0637999999999996</v>
      </c>
      <c r="N1127">
        <v>5.1803999999999997</v>
      </c>
      <c r="O1127">
        <v>5.2808999999999999</v>
      </c>
      <c r="P1127">
        <v>5.3667999999999996</v>
      </c>
      <c r="Q1127">
        <v>5.4396000000000004</v>
      </c>
      <c r="R1127">
        <v>5.5004999999999997</v>
      </c>
      <c r="S1127">
        <v>5.5506000000000002</v>
      </c>
      <c r="T1127">
        <v>5.5909000000000004</v>
      </c>
      <c r="U1127">
        <v>5.6223999999999998</v>
      </c>
      <c r="V1127" s="34">
        <f t="shared" si="34"/>
        <v>0</v>
      </c>
      <c r="W1127" t="str">
        <f t="shared" si="35"/>
        <v/>
      </c>
    </row>
    <row r="1128" spans="1:23" x14ac:dyDescent="0.25">
      <c r="A1128" s="38">
        <v>38103</v>
      </c>
      <c r="B1128">
        <v>1.5968</v>
      </c>
      <c r="C1128">
        <v>2.3001</v>
      </c>
      <c r="D1128">
        <v>2.8317000000000001</v>
      </c>
      <c r="E1128">
        <v>3.2507000000000001</v>
      </c>
      <c r="F1128">
        <v>3.5994999999999999</v>
      </c>
      <c r="G1128">
        <v>3.8984000000000001</v>
      </c>
      <c r="H1128">
        <v>4.1582999999999997</v>
      </c>
      <c r="I1128">
        <v>4.3856000000000002</v>
      </c>
      <c r="J1128">
        <v>4.5846999999999998</v>
      </c>
      <c r="K1128">
        <v>4.7591999999999999</v>
      </c>
      <c r="L1128">
        <v>4.9118000000000004</v>
      </c>
      <c r="M1128">
        <v>5.0446</v>
      </c>
      <c r="N1128">
        <v>5.1597999999999997</v>
      </c>
      <c r="O1128">
        <v>5.2588999999999997</v>
      </c>
      <c r="P1128">
        <v>5.3437000000000001</v>
      </c>
      <c r="Q1128">
        <v>5.4153000000000002</v>
      </c>
      <c r="R1128">
        <v>5.4751000000000003</v>
      </c>
      <c r="S1128">
        <v>5.5243000000000002</v>
      </c>
      <c r="T1128">
        <v>5.5636999999999999</v>
      </c>
      <c r="U1128">
        <v>5.5944000000000003</v>
      </c>
      <c r="V1128" s="34">
        <f t="shared" si="34"/>
        <v>0</v>
      </c>
      <c r="W1128" t="str">
        <f t="shared" si="35"/>
        <v/>
      </c>
    </row>
    <row r="1129" spans="1:23" x14ac:dyDescent="0.25">
      <c r="A1129" s="38">
        <v>38104</v>
      </c>
      <c r="B1129">
        <v>1.5558000000000001</v>
      </c>
      <c r="C1129">
        <v>2.2422</v>
      </c>
      <c r="D1129">
        <v>2.7764000000000002</v>
      </c>
      <c r="E1129">
        <v>3.2012999999999998</v>
      </c>
      <c r="F1129">
        <v>3.5554000000000001</v>
      </c>
      <c r="G1129">
        <v>3.8586999999999998</v>
      </c>
      <c r="H1129">
        <v>4.1222000000000003</v>
      </c>
      <c r="I1129">
        <v>4.3525999999999998</v>
      </c>
      <c r="J1129">
        <v>4.5545</v>
      </c>
      <c r="K1129">
        <v>4.7313999999999998</v>
      </c>
      <c r="L1129">
        <v>4.8860000000000001</v>
      </c>
      <c r="M1129">
        <v>5.0208000000000004</v>
      </c>
      <c r="N1129">
        <v>5.1375999999999999</v>
      </c>
      <c r="O1129">
        <v>5.2382</v>
      </c>
      <c r="P1129">
        <v>5.3243</v>
      </c>
      <c r="Q1129">
        <v>5.3971</v>
      </c>
      <c r="R1129">
        <v>5.4580000000000002</v>
      </c>
      <c r="S1129">
        <v>5.508</v>
      </c>
      <c r="T1129">
        <v>5.5483000000000002</v>
      </c>
      <c r="U1129">
        <v>5.5796999999999999</v>
      </c>
      <c r="V1129" s="34">
        <f t="shared" si="34"/>
        <v>0</v>
      </c>
      <c r="W1129" t="str">
        <f t="shared" si="35"/>
        <v/>
      </c>
    </row>
    <row r="1130" spans="1:23" x14ac:dyDescent="0.25">
      <c r="A1130" s="38">
        <v>38105</v>
      </c>
      <c r="B1130">
        <v>1.6019000000000001</v>
      </c>
      <c r="C1130">
        <v>2.3199000000000001</v>
      </c>
      <c r="D1130">
        <v>2.8616999999999999</v>
      </c>
      <c r="E1130">
        <v>3.2858000000000001</v>
      </c>
      <c r="F1130">
        <v>3.6364000000000001</v>
      </c>
      <c r="G1130">
        <v>3.9357000000000002</v>
      </c>
      <c r="H1130">
        <v>4.1951000000000001</v>
      </c>
      <c r="I1130">
        <v>4.4215999999999998</v>
      </c>
      <c r="J1130">
        <v>4.62</v>
      </c>
      <c r="K1130">
        <v>4.7938000000000001</v>
      </c>
      <c r="L1130">
        <v>4.9458000000000002</v>
      </c>
      <c r="M1130">
        <v>5.0781999999999998</v>
      </c>
      <c r="N1130">
        <v>5.1929999999999996</v>
      </c>
      <c r="O1130">
        <v>5.2920999999999996</v>
      </c>
      <c r="P1130">
        <v>5.3768000000000002</v>
      </c>
      <c r="Q1130">
        <v>5.4486999999999997</v>
      </c>
      <c r="R1130">
        <v>5.5087999999999999</v>
      </c>
      <c r="S1130">
        <v>5.5583</v>
      </c>
      <c r="T1130">
        <v>5.5983000000000001</v>
      </c>
      <c r="U1130">
        <v>5.6295999999999999</v>
      </c>
      <c r="V1130" s="34">
        <f t="shared" si="34"/>
        <v>0</v>
      </c>
      <c r="W1130" t="str">
        <f t="shared" si="35"/>
        <v/>
      </c>
    </row>
    <row r="1131" spans="1:23" x14ac:dyDescent="0.25">
      <c r="A1131" s="38">
        <v>38106</v>
      </c>
      <c r="B1131">
        <v>1.6275999999999999</v>
      </c>
      <c r="C1131">
        <v>2.3694000000000002</v>
      </c>
      <c r="D1131">
        <v>2.9180999999999999</v>
      </c>
      <c r="E1131">
        <v>3.3449</v>
      </c>
      <c r="F1131">
        <v>3.6968999999999999</v>
      </c>
      <c r="G1131">
        <v>3.9967000000000001</v>
      </c>
      <c r="H1131">
        <v>4.2561999999999998</v>
      </c>
      <c r="I1131">
        <v>4.4824000000000002</v>
      </c>
      <c r="J1131">
        <v>4.6802999999999999</v>
      </c>
      <c r="K1131">
        <v>4.8532999999999999</v>
      </c>
      <c r="L1131">
        <v>5.0042999999999997</v>
      </c>
      <c r="M1131">
        <v>5.1356000000000002</v>
      </c>
      <c r="N1131">
        <v>5.2493999999999996</v>
      </c>
      <c r="O1131">
        <v>5.3472</v>
      </c>
      <c r="P1131">
        <v>5.4306999999999999</v>
      </c>
      <c r="Q1131">
        <v>5.5011999999999999</v>
      </c>
      <c r="R1131">
        <v>5.56</v>
      </c>
      <c r="S1131">
        <v>5.6082000000000001</v>
      </c>
      <c r="T1131">
        <v>5.6468999999999996</v>
      </c>
      <c r="U1131">
        <v>5.6768999999999998</v>
      </c>
      <c r="V1131" s="34">
        <f t="shared" si="34"/>
        <v>0</v>
      </c>
      <c r="W1131" t="str">
        <f t="shared" si="35"/>
        <v/>
      </c>
    </row>
    <row r="1132" spans="1:23" x14ac:dyDescent="0.25">
      <c r="A1132" s="38">
        <v>38107</v>
      </c>
      <c r="B1132">
        <v>1.6193</v>
      </c>
      <c r="C1132">
        <v>2.3449</v>
      </c>
      <c r="D1132">
        <v>2.8898000000000001</v>
      </c>
      <c r="E1132">
        <v>3.3149999999999999</v>
      </c>
      <c r="F1132">
        <v>3.6657999999999999</v>
      </c>
      <c r="G1132">
        <v>3.9649000000000001</v>
      </c>
      <c r="H1132">
        <v>4.2239000000000004</v>
      </c>
      <c r="I1132">
        <v>4.4499000000000004</v>
      </c>
      <c r="J1132">
        <v>4.6477000000000004</v>
      </c>
      <c r="K1132">
        <v>4.8209</v>
      </c>
      <c r="L1132">
        <v>4.9722</v>
      </c>
      <c r="M1132">
        <v>5.1039000000000003</v>
      </c>
      <c r="N1132">
        <v>5.2182000000000004</v>
      </c>
      <c r="O1132">
        <v>5.3166000000000002</v>
      </c>
      <c r="P1132">
        <v>5.4008000000000003</v>
      </c>
      <c r="Q1132">
        <v>5.4720000000000004</v>
      </c>
      <c r="R1132">
        <v>5.5316000000000001</v>
      </c>
      <c r="S1132">
        <v>5.5807000000000002</v>
      </c>
      <c r="T1132">
        <v>5.6201999999999996</v>
      </c>
      <c r="U1132">
        <v>5.6510999999999996</v>
      </c>
      <c r="V1132" s="34">
        <f t="shared" si="34"/>
        <v>0</v>
      </c>
      <c r="W1132" t="str">
        <f t="shared" si="35"/>
        <v/>
      </c>
    </row>
    <row r="1133" spans="1:23" x14ac:dyDescent="0.25">
      <c r="A1133" s="38">
        <v>38110</v>
      </c>
      <c r="B1133">
        <v>1.6265000000000001</v>
      </c>
      <c r="C1133">
        <v>2.3502999999999998</v>
      </c>
      <c r="D1133">
        <v>2.8953000000000002</v>
      </c>
      <c r="E1133">
        <v>3.3210000000000002</v>
      </c>
      <c r="F1133">
        <v>3.6718000000000002</v>
      </c>
      <c r="G1133">
        <v>3.9702000000000002</v>
      </c>
      <c r="H1133">
        <v>4.2282999999999999</v>
      </c>
      <c r="I1133">
        <v>4.4532999999999996</v>
      </c>
      <c r="J1133">
        <v>4.6500000000000004</v>
      </c>
      <c r="K1133">
        <v>4.8221999999999996</v>
      </c>
      <c r="L1133">
        <v>4.9725999999999999</v>
      </c>
      <c r="M1133">
        <v>5.1035000000000004</v>
      </c>
      <c r="N1133">
        <v>5.2169999999999996</v>
      </c>
      <c r="O1133">
        <v>5.3148</v>
      </c>
      <c r="P1133">
        <v>5.3983999999999996</v>
      </c>
      <c r="Q1133">
        <v>5.4691999999999998</v>
      </c>
      <c r="R1133">
        <v>5.5284000000000004</v>
      </c>
      <c r="S1133">
        <v>5.5770999999999997</v>
      </c>
      <c r="T1133">
        <v>5.6163999999999996</v>
      </c>
      <c r="U1133">
        <v>5.6471</v>
      </c>
      <c r="V1133" s="34">
        <f t="shared" si="34"/>
        <v>0</v>
      </c>
      <c r="W1133" t="str">
        <f t="shared" si="35"/>
        <v/>
      </c>
    </row>
    <row r="1134" spans="1:23" x14ac:dyDescent="0.25">
      <c r="A1134" s="38">
        <v>38111</v>
      </c>
      <c r="B1134">
        <v>1.6123000000000001</v>
      </c>
      <c r="C1134">
        <v>2.3490000000000002</v>
      </c>
      <c r="D1134">
        <v>2.9060000000000001</v>
      </c>
      <c r="E1134">
        <v>3.3401999999999998</v>
      </c>
      <c r="F1134">
        <v>3.6972</v>
      </c>
      <c r="G1134">
        <v>4.0002000000000004</v>
      </c>
      <c r="H1134">
        <v>4.2618999999999998</v>
      </c>
      <c r="I1134">
        <v>4.4897</v>
      </c>
      <c r="J1134">
        <v>4.6886999999999999</v>
      </c>
      <c r="K1134">
        <v>4.8624999999999998</v>
      </c>
      <c r="L1134">
        <v>5.0141</v>
      </c>
      <c r="M1134">
        <v>5.1459000000000001</v>
      </c>
      <c r="N1134">
        <v>5.26</v>
      </c>
      <c r="O1134">
        <v>5.3581000000000003</v>
      </c>
      <c r="P1134">
        <v>5.4417</v>
      </c>
      <c r="Q1134">
        <v>5.5124000000000004</v>
      </c>
      <c r="R1134">
        <v>5.5713999999999997</v>
      </c>
      <c r="S1134">
        <v>5.6196999999999999</v>
      </c>
      <c r="T1134">
        <v>5.6585000000000001</v>
      </c>
      <c r="U1134">
        <v>5.6886000000000001</v>
      </c>
      <c r="V1134" s="34">
        <f t="shared" ref="V1134:V1197" si="36">+IF(AND(MOD(MONTH(A1134),3)=0,MONTH(A1135)&lt;&gt;MONTH(A1134)),1,0)</f>
        <v>0</v>
      </c>
      <c r="W1134" t="str">
        <f t="shared" si="35"/>
        <v/>
      </c>
    </row>
    <row r="1135" spans="1:23" x14ac:dyDescent="0.25">
      <c r="A1135" s="38">
        <v>38112</v>
      </c>
      <c r="B1135">
        <v>1.6153</v>
      </c>
      <c r="C1135">
        <v>2.3786999999999998</v>
      </c>
      <c r="D1135">
        <v>2.948</v>
      </c>
      <c r="E1135">
        <v>3.3856999999999999</v>
      </c>
      <c r="F1135">
        <v>3.7427999999999999</v>
      </c>
      <c r="G1135">
        <v>4.0449000000000002</v>
      </c>
      <c r="H1135">
        <v>4.3052000000000001</v>
      </c>
      <c r="I1135">
        <v>4.5315000000000003</v>
      </c>
      <c r="J1135">
        <v>4.7289000000000003</v>
      </c>
      <c r="K1135">
        <v>4.9012000000000002</v>
      </c>
      <c r="L1135">
        <v>5.0514000000000001</v>
      </c>
      <c r="M1135">
        <v>5.1820000000000004</v>
      </c>
      <c r="N1135">
        <v>5.2949000000000002</v>
      </c>
      <c r="O1135">
        <v>5.3920000000000003</v>
      </c>
      <c r="P1135">
        <v>5.4748999999999999</v>
      </c>
      <c r="Q1135">
        <v>5.5449000000000002</v>
      </c>
      <c r="R1135">
        <v>5.6032999999999999</v>
      </c>
      <c r="S1135">
        <v>5.6512000000000002</v>
      </c>
      <c r="T1135">
        <v>5.6896000000000004</v>
      </c>
      <c r="U1135">
        <v>5.7195</v>
      </c>
      <c r="V1135" s="34">
        <f t="shared" si="36"/>
        <v>0</v>
      </c>
      <c r="W1135" t="str">
        <f t="shared" si="35"/>
        <v/>
      </c>
    </row>
    <row r="1136" spans="1:23" x14ac:dyDescent="0.25">
      <c r="A1136" s="38">
        <v>38113</v>
      </c>
      <c r="B1136">
        <v>1.6597</v>
      </c>
      <c r="C1136">
        <v>2.4079000000000002</v>
      </c>
      <c r="D1136">
        <v>2.9661</v>
      </c>
      <c r="E1136">
        <v>3.4003000000000001</v>
      </c>
      <c r="F1136">
        <v>3.7578</v>
      </c>
      <c r="G1136">
        <v>4.0617000000000001</v>
      </c>
      <c r="H1136">
        <v>4.3243</v>
      </c>
      <c r="I1136">
        <v>4.5529000000000002</v>
      </c>
      <c r="J1136">
        <v>4.7525000000000004</v>
      </c>
      <c r="K1136">
        <v>4.9267000000000003</v>
      </c>
      <c r="L1136">
        <v>5.0785999999999998</v>
      </c>
      <c r="M1136">
        <v>5.2103999999999999</v>
      </c>
      <c r="N1136">
        <v>5.3242000000000003</v>
      </c>
      <c r="O1136">
        <v>5.4219999999999997</v>
      </c>
      <c r="P1136">
        <v>5.5052000000000003</v>
      </c>
      <c r="Q1136">
        <v>5.5753000000000004</v>
      </c>
      <c r="R1136">
        <v>5.6334999999999997</v>
      </c>
      <c r="S1136">
        <v>5.681</v>
      </c>
      <c r="T1136">
        <v>5.7188999999999997</v>
      </c>
      <c r="U1136">
        <v>5.7480000000000002</v>
      </c>
      <c r="V1136" s="34">
        <f t="shared" si="36"/>
        <v>0</v>
      </c>
      <c r="W1136" t="str">
        <f t="shared" si="35"/>
        <v/>
      </c>
    </row>
    <row r="1137" spans="1:23" x14ac:dyDescent="0.25">
      <c r="A1137" s="38">
        <v>38114</v>
      </c>
      <c r="B1137">
        <v>1.8567</v>
      </c>
      <c r="C1137">
        <v>2.6621999999999999</v>
      </c>
      <c r="D1137">
        <v>3.2258</v>
      </c>
      <c r="E1137">
        <v>3.6501999999999999</v>
      </c>
      <c r="F1137">
        <v>3.9937</v>
      </c>
      <c r="G1137">
        <v>4.2826000000000004</v>
      </c>
      <c r="H1137">
        <v>4.5301999999999998</v>
      </c>
      <c r="I1137">
        <v>4.7445000000000004</v>
      </c>
      <c r="J1137">
        <v>4.9305000000000003</v>
      </c>
      <c r="K1137">
        <v>5.0919999999999996</v>
      </c>
      <c r="L1137">
        <v>5.2321</v>
      </c>
      <c r="M1137">
        <v>5.3532000000000002</v>
      </c>
      <c r="N1137">
        <v>5.4573</v>
      </c>
      <c r="O1137">
        <v>5.5461</v>
      </c>
      <c r="P1137">
        <v>5.6212999999999997</v>
      </c>
      <c r="Q1137">
        <v>5.6841999999999997</v>
      </c>
      <c r="R1137">
        <v>5.7359999999999998</v>
      </c>
      <c r="S1137">
        <v>5.7778</v>
      </c>
      <c r="T1137">
        <v>5.8106999999999998</v>
      </c>
      <c r="U1137">
        <v>5.8356000000000003</v>
      </c>
      <c r="V1137" s="34">
        <f t="shared" si="36"/>
        <v>0</v>
      </c>
      <c r="W1137" t="str">
        <f t="shared" si="35"/>
        <v/>
      </c>
    </row>
    <row r="1138" spans="1:23" x14ac:dyDescent="0.25">
      <c r="A1138" s="38">
        <v>38117</v>
      </c>
      <c r="B1138">
        <v>1.8313999999999999</v>
      </c>
      <c r="C1138">
        <v>2.6364000000000001</v>
      </c>
      <c r="D1138">
        <v>3.2078000000000002</v>
      </c>
      <c r="E1138">
        <v>3.6400999999999999</v>
      </c>
      <c r="F1138">
        <v>3.9899</v>
      </c>
      <c r="G1138">
        <v>4.2838000000000003</v>
      </c>
      <c r="H1138">
        <v>4.5354000000000001</v>
      </c>
      <c r="I1138">
        <v>4.7526999999999999</v>
      </c>
      <c r="J1138">
        <v>4.9412000000000003</v>
      </c>
      <c r="K1138">
        <v>5.1045999999999996</v>
      </c>
      <c r="L1138">
        <v>5.2460000000000004</v>
      </c>
      <c r="M1138">
        <v>5.3680000000000003</v>
      </c>
      <c r="N1138">
        <v>5.4726999999999997</v>
      </c>
      <c r="O1138">
        <v>5.5617999999999999</v>
      </c>
      <c r="P1138">
        <v>5.6369999999999996</v>
      </c>
      <c r="Q1138">
        <v>5.6996000000000002</v>
      </c>
      <c r="R1138">
        <v>5.7510000000000003</v>
      </c>
      <c r="S1138">
        <v>5.7923</v>
      </c>
      <c r="T1138">
        <v>5.8244999999999996</v>
      </c>
      <c r="U1138">
        <v>5.8486000000000002</v>
      </c>
      <c r="V1138" s="34">
        <f t="shared" si="36"/>
        <v>0</v>
      </c>
      <c r="W1138" t="str">
        <f t="shared" si="35"/>
        <v/>
      </c>
    </row>
    <row r="1139" spans="1:23" x14ac:dyDescent="0.25">
      <c r="A1139" s="38">
        <v>38118</v>
      </c>
      <c r="B1139">
        <v>1.8352999999999999</v>
      </c>
      <c r="C1139">
        <v>2.629</v>
      </c>
      <c r="D1139">
        <v>3.1953</v>
      </c>
      <c r="E1139">
        <v>3.6259000000000001</v>
      </c>
      <c r="F1139">
        <v>3.9748000000000001</v>
      </c>
      <c r="G1139">
        <v>4.2680999999999996</v>
      </c>
      <c r="H1139">
        <v>4.5193000000000003</v>
      </c>
      <c r="I1139">
        <v>4.7363999999999997</v>
      </c>
      <c r="J1139">
        <v>4.9246999999999996</v>
      </c>
      <c r="K1139">
        <v>5.0880999999999998</v>
      </c>
      <c r="L1139">
        <v>5.2297000000000002</v>
      </c>
      <c r="M1139">
        <v>5.3517999999999999</v>
      </c>
      <c r="N1139">
        <v>5.4566999999999997</v>
      </c>
      <c r="O1139">
        <v>5.5461</v>
      </c>
      <c r="P1139">
        <v>5.6215999999999999</v>
      </c>
      <c r="Q1139">
        <v>5.6847000000000003</v>
      </c>
      <c r="R1139">
        <v>5.7365000000000004</v>
      </c>
      <c r="S1139">
        <v>5.7782</v>
      </c>
      <c r="T1139">
        <v>5.8109000000000002</v>
      </c>
      <c r="U1139">
        <v>5.8353999999999999</v>
      </c>
      <c r="V1139" s="34">
        <f t="shared" si="36"/>
        <v>0</v>
      </c>
      <c r="W1139" t="str">
        <f t="shared" si="35"/>
        <v/>
      </c>
    </row>
    <row r="1140" spans="1:23" x14ac:dyDescent="0.25">
      <c r="A1140" s="38">
        <v>38119</v>
      </c>
      <c r="B1140">
        <v>1.835</v>
      </c>
      <c r="C1140">
        <v>2.6366999999999998</v>
      </c>
      <c r="D1140">
        <v>3.2054</v>
      </c>
      <c r="E1140">
        <v>3.6383000000000001</v>
      </c>
      <c r="F1140">
        <v>3.9902000000000002</v>
      </c>
      <c r="G1140">
        <v>4.2869000000000002</v>
      </c>
      <c r="H1140">
        <v>4.5414000000000003</v>
      </c>
      <c r="I1140">
        <v>4.7618</v>
      </c>
      <c r="J1140">
        <v>4.9531999999999998</v>
      </c>
      <c r="K1140">
        <v>5.1195000000000004</v>
      </c>
      <c r="L1140">
        <v>5.2637999999999998</v>
      </c>
      <c r="M1140">
        <v>5.3883999999999999</v>
      </c>
      <c r="N1140">
        <v>5.4954000000000001</v>
      </c>
      <c r="O1140">
        <v>5.5868000000000002</v>
      </c>
      <c r="P1140">
        <v>5.6641000000000004</v>
      </c>
      <c r="Q1140">
        <v>5.7286999999999999</v>
      </c>
      <c r="R1140">
        <v>5.7819000000000003</v>
      </c>
      <c r="S1140">
        <v>5.8247999999999998</v>
      </c>
      <c r="T1140">
        <v>5.8585000000000003</v>
      </c>
      <c r="U1140">
        <v>5.8838999999999997</v>
      </c>
      <c r="V1140" s="34">
        <f t="shared" si="36"/>
        <v>0</v>
      </c>
      <c r="W1140" t="str">
        <f t="shared" si="35"/>
        <v/>
      </c>
    </row>
    <row r="1141" spans="1:23" x14ac:dyDescent="0.25">
      <c r="A1141" s="38">
        <v>38120</v>
      </c>
      <c r="B1141">
        <v>1.8724000000000001</v>
      </c>
      <c r="C1141">
        <v>2.6894</v>
      </c>
      <c r="D1141">
        <v>3.2568000000000001</v>
      </c>
      <c r="E1141">
        <v>3.6871999999999998</v>
      </c>
      <c r="F1141">
        <v>4.0370999999999997</v>
      </c>
      <c r="G1141">
        <v>4.3323</v>
      </c>
      <c r="H1141">
        <v>4.5857000000000001</v>
      </c>
      <c r="I1141">
        <v>4.8052000000000001</v>
      </c>
      <c r="J1141">
        <v>4.9958</v>
      </c>
      <c r="K1141">
        <v>5.1612999999999998</v>
      </c>
      <c r="L1141">
        <v>5.3048999999999999</v>
      </c>
      <c r="M1141">
        <v>5.4288999999999996</v>
      </c>
      <c r="N1141">
        <v>5.5354000000000001</v>
      </c>
      <c r="O1141">
        <v>5.6261999999999999</v>
      </c>
      <c r="P1141">
        <v>5.7030000000000003</v>
      </c>
      <c r="Q1141">
        <v>5.7671000000000001</v>
      </c>
      <c r="R1141">
        <v>5.8198999999999996</v>
      </c>
      <c r="S1141">
        <v>5.8623000000000003</v>
      </c>
      <c r="T1141">
        <v>5.8956</v>
      </c>
      <c r="U1141">
        <v>5.9206000000000003</v>
      </c>
      <c r="V1141" s="34">
        <f t="shared" si="36"/>
        <v>0</v>
      </c>
      <c r="W1141" t="str">
        <f t="shared" si="35"/>
        <v/>
      </c>
    </row>
    <row r="1142" spans="1:23" x14ac:dyDescent="0.25">
      <c r="A1142" s="38">
        <v>38121</v>
      </c>
      <c r="B1142">
        <v>1.8201000000000001</v>
      </c>
      <c r="C1142">
        <v>2.6034999999999999</v>
      </c>
      <c r="D1142">
        <v>3.169</v>
      </c>
      <c r="E1142">
        <v>3.6038000000000001</v>
      </c>
      <c r="F1142">
        <v>3.9580000000000002</v>
      </c>
      <c r="G1142">
        <v>4.2565</v>
      </c>
      <c r="H1142">
        <v>4.5125999999999999</v>
      </c>
      <c r="I1142">
        <v>4.7342000000000004</v>
      </c>
      <c r="J1142">
        <v>4.9268999999999998</v>
      </c>
      <c r="K1142">
        <v>5.0942999999999996</v>
      </c>
      <c r="L1142">
        <v>5.2396000000000003</v>
      </c>
      <c r="M1142">
        <v>5.3653000000000004</v>
      </c>
      <c r="N1142">
        <v>5.4734999999999996</v>
      </c>
      <c r="O1142">
        <v>5.5659000000000001</v>
      </c>
      <c r="P1142">
        <v>5.6441999999999997</v>
      </c>
      <c r="Q1142">
        <v>5.7099000000000002</v>
      </c>
      <c r="R1142">
        <v>5.7641</v>
      </c>
      <c r="S1142">
        <v>5.8079999999999998</v>
      </c>
      <c r="T1142">
        <v>5.8426</v>
      </c>
      <c r="U1142">
        <v>5.8689</v>
      </c>
      <c r="V1142" s="34">
        <f t="shared" si="36"/>
        <v>0</v>
      </c>
      <c r="W1142" t="str">
        <f t="shared" si="35"/>
        <v/>
      </c>
    </row>
    <row r="1143" spans="1:23" x14ac:dyDescent="0.25">
      <c r="A1143" s="38">
        <v>38124</v>
      </c>
      <c r="B1143">
        <v>1.7650999999999999</v>
      </c>
      <c r="C1143">
        <v>2.5204</v>
      </c>
      <c r="D1143">
        <v>3.0771000000000002</v>
      </c>
      <c r="E1143">
        <v>3.5084</v>
      </c>
      <c r="F1143">
        <v>3.8614000000000002</v>
      </c>
      <c r="G1143">
        <v>4.16</v>
      </c>
      <c r="H1143">
        <v>4.4169999999999998</v>
      </c>
      <c r="I1143">
        <v>4.6401000000000003</v>
      </c>
      <c r="J1143">
        <v>4.8345000000000002</v>
      </c>
      <c r="K1143">
        <v>5.0038</v>
      </c>
      <c r="L1143">
        <v>5.1512000000000002</v>
      </c>
      <c r="M1143">
        <v>5.2789000000000001</v>
      </c>
      <c r="N1143">
        <v>5.3891999999999998</v>
      </c>
      <c r="O1143">
        <v>5.4836999999999998</v>
      </c>
      <c r="P1143">
        <v>5.5640000000000001</v>
      </c>
      <c r="Q1143">
        <v>5.6315999999999997</v>
      </c>
      <c r="R1143">
        <v>5.6877000000000004</v>
      </c>
      <c r="S1143">
        <v>5.7333999999999996</v>
      </c>
      <c r="T1143">
        <v>5.7698</v>
      </c>
      <c r="U1143">
        <v>5.7976999999999999</v>
      </c>
      <c r="V1143" s="34">
        <f t="shared" si="36"/>
        <v>0</v>
      </c>
      <c r="W1143" t="str">
        <f t="shared" si="35"/>
        <v/>
      </c>
    </row>
    <row r="1144" spans="1:23" x14ac:dyDescent="0.25">
      <c r="A1144" s="38">
        <v>38125</v>
      </c>
      <c r="B1144">
        <v>1.8110999999999999</v>
      </c>
      <c r="C1144">
        <v>2.5804</v>
      </c>
      <c r="D1144">
        <v>3.1360999999999999</v>
      </c>
      <c r="E1144">
        <v>3.5629</v>
      </c>
      <c r="F1144">
        <v>3.9110999999999998</v>
      </c>
      <c r="G1144">
        <v>4.2054</v>
      </c>
      <c r="H1144">
        <v>4.4584999999999999</v>
      </c>
      <c r="I1144">
        <v>4.6779999999999999</v>
      </c>
      <c r="J1144">
        <v>4.8692000000000002</v>
      </c>
      <c r="K1144">
        <v>5.0357000000000003</v>
      </c>
      <c r="L1144">
        <v>5.1805000000000003</v>
      </c>
      <c r="M1144">
        <v>5.306</v>
      </c>
      <c r="N1144">
        <v>5.4141000000000004</v>
      </c>
      <c r="O1144">
        <v>5.5068000000000001</v>
      </c>
      <c r="P1144">
        <v>5.5854999999999997</v>
      </c>
      <c r="Q1144">
        <v>5.6516999999999999</v>
      </c>
      <c r="R1144">
        <v>5.7065000000000001</v>
      </c>
      <c r="S1144">
        <v>5.7511999999999999</v>
      </c>
      <c r="T1144">
        <v>5.7866</v>
      </c>
      <c r="U1144">
        <v>5.8136999999999999</v>
      </c>
      <c r="V1144" s="34">
        <f t="shared" si="36"/>
        <v>0</v>
      </c>
      <c r="W1144" t="str">
        <f t="shared" si="35"/>
        <v/>
      </c>
    </row>
    <row r="1145" spans="1:23" x14ac:dyDescent="0.25">
      <c r="A1145" s="38">
        <v>38126</v>
      </c>
      <c r="B1145">
        <v>1.8414999999999999</v>
      </c>
      <c r="C1145">
        <v>2.6313</v>
      </c>
      <c r="D1145">
        <v>3.1894999999999998</v>
      </c>
      <c r="E1145">
        <v>3.6160999999999999</v>
      </c>
      <c r="F1145">
        <v>3.9641999999999999</v>
      </c>
      <c r="G1145">
        <v>4.2584999999999997</v>
      </c>
      <c r="H1145">
        <v>4.5115999999999996</v>
      </c>
      <c r="I1145">
        <v>4.7310999999999996</v>
      </c>
      <c r="J1145">
        <v>4.9222000000000001</v>
      </c>
      <c r="K1145">
        <v>5.0883000000000003</v>
      </c>
      <c r="L1145">
        <v>5.2327000000000004</v>
      </c>
      <c r="M1145">
        <v>5.3574999999999999</v>
      </c>
      <c r="N1145">
        <v>5.4649999999999999</v>
      </c>
      <c r="O1145">
        <v>5.5568999999999997</v>
      </c>
      <c r="P1145">
        <v>5.6346999999999996</v>
      </c>
      <c r="Q1145">
        <v>5.6999000000000004</v>
      </c>
      <c r="R1145">
        <v>5.7537000000000003</v>
      </c>
      <c r="S1145">
        <v>5.7972999999999999</v>
      </c>
      <c r="T1145">
        <v>5.8315999999999999</v>
      </c>
      <c r="U1145">
        <v>5.8575999999999997</v>
      </c>
      <c r="V1145" s="34">
        <f t="shared" si="36"/>
        <v>0</v>
      </c>
      <c r="W1145" t="str">
        <f t="shared" si="35"/>
        <v/>
      </c>
    </row>
    <row r="1146" spans="1:23" x14ac:dyDescent="0.25">
      <c r="A1146" s="38">
        <v>38127</v>
      </c>
      <c r="B1146">
        <v>1.8045</v>
      </c>
      <c r="C1146">
        <v>2.5701999999999998</v>
      </c>
      <c r="D1146">
        <v>3.1242000000000001</v>
      </c>
      <c r="E1146">
        <v>3.5510000000000002</v>
      </c>
      <c r="F1146">
        <v>3.8997000000000002</v>
      </c>
      <c r="G1146">
        <v>4.1944999999999997</v>
      </c>
      <c r="H1146">
        <v>4.4478999999999997</v>
      </c>
      <c r="I1146">
        <v>4.6676000000000002</v>
      </c>
      <c r="J1146">
        <v>4.8586</v>
      </c>
      <c r="K1146">
        <v>5.0247000000000002</v>
      </c>
      <c r="L1146">
        <v>5.1688999999999998</v>
      </c>
      <c r="M1146">
        <v>5.2935999999999996</v>
      </c>
      <c r="N1146">
        <v>5.4009</v>
      </c>
      <c r="O1146">
        <v>5.4926000000000004</v>
      </c>
      <c r="P1146">
        <v>5.5701000000000001</v>
      </c>
      <c r="Q1146">
        <v>5.6351000000000004</v>
      </c>
      <c r="R1146">
        <v>5.6886000000000001</v>
      </c>
      <c r="S1146">
        <v>5.7319000000000004</v>
      </c>
      <c r="T1146">
        <v>5.766</v>
      </c>
      <c r="U1146">
        <v>5.7916999999999996</v>
      </c>
      <c r="V1146" s="34">
        <f t="shared" si="36"/>
        <v>0</v>
      </c>
      <c r="W1146" t="str">
        <f t="shared" si="35"/>
        <v/>
      </c>
    </row>
    <row r="1147" spans="1:23" x14ac:dyDescent="0.25">
      <c r="A1147" s="38">
        <v>38128</v>
      </c>
      <c r="B1147">
        <v>1.8454999999999999</v>
      </c>
      <c r="C1147">
        <v>2.6219999999999999</v>
      </c>
      <c r="D1147">
        <v>3.1787000000000001</v>
      </c>
      <c r="E1147">
        <v>3.6032000000000002</v>
      </c>
      <c r="F1147">
        <v>3.9485000000000001</v>
      </c>
      <c r="G1147">
        <v>4.2397999999999998</v>
      </c>
      <c r="H1147">
        <v>4.4901</v>
      </c>
      <c r="I1147">
        <v>4.7068000000000003</v>
      </c>
      <c r="J1147">
        <v>4.8952999999999998</v>
      </c>
      <c r="K1147">
        <v>5.0590999999999999</v>
      </c>
      <c r="L1147">
        <v>5.2012999999999998</v>
      </c>
      <c r="M1147">
        <v>5.3242000000000003</v>
      </c>
      <c r="N1147">
        <v>5.4298999999999999</v>
      </c>
      <c r="O1147">
        <v>5.5202</v>
      </c>
      <c r="P1147">
        <v>5.5967000000000002</v>
      </c>
      <c r="Q1147">
        <v>5.6607000000000003</v>
      </c>
      <c r="R1147">
        <v>5.7134999999999998</v>
      </c>
      <c r="S1147">
        <v>5.7561999999999998</v>
      </c>
      <c r="T1147">
        <v>5.7896999999999998</v>
      </c>
      <c r="U1147">
        <v>5.8151000000000002</v>
      </c>
      <c r="V1147" s="34">
        <f t="shared" si="36"/>
        <v>0</v>
      </c>
      <c r="W1147" t="str">
        <f t="shared" si="35"/>
        <v/>
      </c>
    </row>
    <row r="1148" spans="1:23" x14ac:dyDescent="0.25">
      <c r="A1148" s="38">
        <v>38131</v>
      </c>
      <c r="B1148">
        <v>1.8387</v>
      </c>
      <c r="C1148">
        <v>2.6122000000000001</v>
      </c>
      <c r="D1148">
        <v>3.1686999999999999</v>
      </c>
      <c r="E1148">
        <v>3.5937000000000001</v>
      </c>
      <c r="F1148">
        <v>3.9390000000000001</v>
      </c>
      <c r="G1148">
        <v>4.2295999999999996</v>
      </c>
      <c r="H1148">
        <v>4.4786999999999999</v>
      </c>
      <c r="I1148">
        <v>4.6943000000000001</v>
      </c>
      <c r="J1148">
        <v>4.8815</v>
      </c>
      <c r="K1148">
        <v>5.0441000000000003</v>
      </c>
      <c r="L1148">
        <v>5.1851000000000003</v>
      </c>
      <c r="M1148">
        <v>5.3068999999999997</v>
      </c>
      <c r="N1148">
        <v>5.4116</v>
      </c>
      <c r="O1148">
        <v>5.5010000000000003</v>
      </c>
      <c r="P1148">
        <v>5.5766</v>
      </c>
      <c r="Q1148">
        <v>5.6398999999999999</v>
      </c>
      <c r="R1148">
        <v>5.6920000000000002</v>
      </c>
      <c r="S1148">
        <v>5.7342000000000004</v>
      </c>
      <c r="T1148">
        <v>5.7672999999999996</v>
      </c>
      <c r="U1148">
        <v>5.7922000000000002</v>
      </c>
      <c r="V1148" s="34">
        <f t="shared" si="36"/>
        <v>0</v>
      </c>
      <c r="W1148" t="str">
        <f t="shared" si="35"/>
        <v/>
      </c>
    </row>
    <row r="1149" spans="1:23" x14ac:dyDescent="0.25">
      <c r="A1149" s="38">
        <v>38132</v>
      </c>
      <c r="B1149">
        <v>1.8468</v>
      </c>
      <c r="C1149">
        <v>2.6036999999999999</v>
      </c>
      <c r="D1149">
        <v>3.1566000000000001</v>
      </c>
      <c r="E1149">
        <v>3.5807000000000002</v>
      </c>
      <c r="F1149">
        <v>3.9251999999999998</v>
      </c>
      <c r="G1149">
        <v>4.2149999999999999</v>
      </c>
      <c r="H1149">
        <v>4.4633000000000003</v>
      </c>
      <c r="I1149">
        <v>4.6779000000000002</v>
      </c>
      <c r="J1149">
        <v>4.8640999999999996</v>
      </c>
      <c r="K1149">
        <v>5.0258000000000003</v>
      </c>
      <c r="L1149">
        <v>5.1658999999999997</v>
      </c>
      <c r="M1149">
        <v>5.2869000000000002</v>
      </c>
      <c r="N1149">
        <v>5.3907999999999996</v>
      </c>
      <c r="O1149">
        <v>5.4794</v>
      </c>
      <c r="P1149">
        <v>5.5542999999999996</v>
      </c>
      <c r="Q1149">
        <v>5.6169000000000002</v>
      </c>
      <c r="R1149">
        <v>5.6684999999999999</v>
      </c>
      <c r="S1149">
        <v>5.71</v>
      </c>
      <c r="T1149">
        <v>5.7426000000000004</v>
      </c>
      <c r="U1149">
        <v>5.7671000000000001</v>
      </c>
      <c r="V1149" s="34">
        <f t="shared" si="36"/>
        <v>0</v>
      </c>
      <c r="W1149" t="str">
        <f t="shared" si="35"/>
        <v/>
      </c>
    </row>
    <row r="1150" spans="1:23" x14ac:dyDescent="0.25">
      <c r="A1150" s="38">
        <v>38133</v>
      </c>
      <c r="B1150">
        <v>1.8005</v>
      </c>
      <c r="C1150">
        <v>2.5326</v>
      </c>
      <c r="D1150">
        <v>3.0792000000000002</v>
      </c>
      <c r="E1150">
        <v>3.5036999999999998</v>
      </c>
      <c r="F1150">
        <v>3.8511000000000002</v>
      </c>
      <c r="G1150">
        <v>4.1447000000000003</v>
      </c>
      <c r="H1150">
        <v>4.3970000000000002</v>
      </c>
      <c r="I1150">
        <v>4.6155999999999997</v>
      </c>
      <c r="J1150">
        <v>4.8056000000000001</v>
      </c>
      <c r="K1150">
        <v>4.9707999999999997</v>
      </c>
      <c r="L1150">
        <v>5.1140999999999996</v>
      </c>
      <c r="M1150">
        <v>5.2380000000000004</v>
      </c>
      <c r="N1150">
        <v>5.3445999999999998</v>
      </c>
      <c r="O1150">
        <v>5.4356</v>
      </c>
      <c r="P1150">
        <v>5.5125999999999999</v>
      </c>
      <c r="Q1150">
        <v>5.577</v>
      </c>
      <c r="R1150">
        <v>5.63</v>
      </c>
      <c r="S1150">
        <v>5.6729000000000003</v>
      </c>
      <c r="T1150">
        <v>5.7065000000000001</v>
      </c>
      <c r="U1150">
        <v>5.7319000000000004</v>
      </c>
      <c r="V1150" s="34">
        <f t="shared" si="36"/>
        <v>0</v>
      </c>
      <c r="W1150" t="str">
        <f t="shared" si="35"/>
        <v/>
      </c>
    </row>
    <row r="1151" spans="1:23" x14ac:dyDescent="0.25">
      <c r="A1151" s="38">
        <v>38134</v>
      </c>
      <c r="B1151">
        <v>1.7679</v>
      </c>
      <c r="C1151">
        <v>2.4723000000000002</v>
      </c>
      <c r="D1151">
        <v>3.0076000000000001</v>
      </c>
      <c r="E1151">
        <v>3.4287000000000001</v>
      </c>
      <c r="F1151">
        <v>3.7753000000000001</v>
      </c>
      <c r="G1151">
        <v>4.0692000000000004</v>
      </c>
      <c r="H1151">
        <v>4.3221999999999996</v>
      </c>
      <c r="I1151">
        <v>4.5418000000000003</v>
      </c>
      <c r="J1151">
        <v>4.7328000000000001</v>
      </c>
      <c r="K1151">
        <v>4.899</v>
      </c>
      <c r="L1151">
        <v>5.0434000000000001</v>
      </c>
      <c r="M1151">
        <v>5.1681999999999997</v>
      </c>
      <c r="N1151">
        <v>5.2756999999999996</v>
      </c>
      <c r="O1151">
        <v>5.3674999999999997</v>
      </c>
      <c r="P1151">
        <v>5.4451999999999998</v>
      </c>
      <c r="Q1151">
        <v>5.5103999999999997</v>
      </c>
      <c r="R1151">
        <v>5.5640000000000001</v>
      </c>
      <c r="S1151">
        <v>5.6074999999999999</v>
      </c>
      <c r="T1151">
        <v>5.6416000000000004</v>
      </c>
      <c r="U1151">
        <v>5.6675000000000004</v>
      </c>
      <c r="V1151" s="34">
        <f t="shared" si="36"/>
        <v>0</v>
      </c>
      <c r="W1151" t="str">
        <f t="shared" si="35"/>
        <v/>
      </c>
    </row>
    <row r="1152" spans="1:23" x14ac:dyDescent="0.25">
      <c r="A1152" s="38">
        <v>38135</v>
      </c>
      <c r="B1152">
        <v>1.8554999999999999</v>
      </c>
      <c r="C1152">
        <v>2.5613000000000001</v>
      </c>
      <c r="D1152">
        <v>3.0872999999999999</v>
      </c>
      <c r="E1152">
        <v>3.5013999999999998</v>
      </c>
      <c r="F1152">
        <v>3.8433000000000002</v>
      </c>
      <c r="G1152">
        <v>4.1334</v>
      </c>
      <c r="H1152">
        <v>4.3833000000000002</v>
      </c>
      <c r="I1152">
        <v>4.5998999999999999</v>
      </c>
      <c r="J1152">
        <v>4.7881999999999998</v>
      </c>
      <c r="K1152">
        <v>4.9516999999999998</v>
      </c>
      <c r="L1152">
        <v>5.0934999999999997</v>
      </c>
      <c r="M1152">
        <v>5.2157999999999998</v>
      </c>
      <c r="N1152">
        <v>5.3208000000000002</v>
      </c>
      <c r="O1152">
        <v>5.4101999999999997</v>
      </c>
      <c r="P1152">
        <v>5.4855999999999998</v>
      </c>
      <c r="Q1152">
        <v>5.5484</v>
      </c>
      <c r="R1152">
        <v>5.5998000000000001</v>
      </c>
      <c r="S1152">
        <v>5.6410999999999998</v>
      </c>
      <c r="T1152">
        <v>5.6731999999999996</v>
      </c>
      <c r="U1152">
        <v>5.6970000000000001</v>
      </c>
      <c r="V1152" s="34">
        <f t="shared" si="36"/>
        <v>0</v>
      </c>
      <c r="W1152" t="str">
        <f t="shared" si="35"/>
        <v/>
      </c>
    </row>
    <row r="1153" spans="1:23" x14ac:dyDescent="0.25">
      <c r="A1153" s="38">
        <v>38138</v>
      </c>
      <c r="B1153" t="s">
        <v>84</v>
      </c>
      <c r="C1153" t="s">
        <v>84</v>
      </c>
      <c r="D1153" t="s">
        <v>84</v>
      </c>
      <c r="E1153" t="s">
        <v>84</v>
      </c>
      <c r="F1153" t="s">
        <v>84</v>
      </c>
      <c r="G1153" t="s">
        <v>84</v>
      </c>
      <c r="H1153" t="s">
        <v>84</v>
      </c>
      <c r="I1153" t="s">
        <v>84</v>
      </c>
      <c r="J1153" t="s">
        <v>84</v>
      </c>
      <c r="K1153" t="s">
        <v>84</v>
      </c>
      <c r="L1153" t="s">
        <v>84</v>
      </c>
      <c r="M1153" t="s">
        <v>84</v>
      </c>
      <c r="N1153" t="s">
        <v>84</v>
      </c>
      <c r="O1153" t="s">
        <v>84</v>
      </c>
      <c r="P1153" t="s">
        <v>84</v>
      </c>
      <c r="Q1153" t="s">
        <v>84</v>
      </c>
      <c r="R1153" t="s">
        <v>84</v>
      </c>
      <c r="S1153" t="s">
        <v>84</v>
      </c>
      <c r="T1153" t="s">
        <v>84</v>
      </c>
      <c r="U1153" t="s">
        <v>84</v>
      </c>
      <c r="V1153" s="34">
        <f t="shared" si="36"/>
        <v>0</v>
      </c>
      <c r="W1153" t="str">
        <f t="shared" si="35"/>
        <v/>
      </c>
    </row>
    <row r="1154" spans="1:23" x14ac:dyDescent="0.25">
      <c r="A1154" s="38">
        <v>38139</v>
      </c>
      <c r="B1154">
        <v>1.8823000000000001</v>
      </c>
      <c r="C1154">
        <v>2.6084000000000001</v>
      </c>
      <c r="D1154">
        <v>3.1358000000000001</v>
      </c>
      <c r="E1154">
        <v>3.5484</v>
      </c>
      <c r="F1154">
        <v>3.89</v>
      </c>
      <c r="G1154">
        <v>4.1813000000000002</v>
      </c>
      <c r="H1154">
        <v>4.4332000000000003</v>
      </c>
      <c r="I1154">
        <v>4.6520999999999999</v>
      </c>
      <c r="J1154">
        <v>4.8428000000000004</v>
      </c>
      <c r="K1154">
        <v>5.0087000000000002</v>
      </c>
      <c r="L1154">
        <v>5.1525999999999996</v>
      </c>
      <c r="M1154">
        <v>5.2769000000000004</v>
      </c>
      <c r="N1154">
        <v>5.3837000000000002</v>
      </c>
      <c r="O1154">
        <v>5.4745999999999997</v>
      </c>
      <c r="P1154">
        <v>5.5513000000000003</v>
      </c>
      <c r="Q1154">
        <v>5.6151999999999997</v>
      </c>
      <c r="R1154">
        <v>5.6676000000000002</v>
      </c>
      <c r="S1154">
        <v>5.7096</v>
      </c>
      <c r="T1154">
        <v>5.7422000000000004</v>
      </c>
      <c r="U1154">
        <v>5.7664</v>
      </c>
      <c r="V1154" s="34">
        <f t="shared" si="36"/>
        <v>0</v>
      </c>
      <c r="W1154" t="str">
        <f t="shared" si="35"/>
        <v/>
      </c>
    </row>
    <row r="1155" spans="1:23" x14ac:dyDescent="0.25">
      <c r="A1155" s="38">
        <v>38140</v>
      </c>
      <c r="B1155">
        <v>1.9366000000000001</v>
      </c>
      <c r="C1155">
        <v>2.6593</v>
      </c>
      <c r="D1155">
        <v>3.1852999999999998</v>
      </c>
      <c r="E1155">
        <v>3.5956999999999999</v>
      </c>
      <c r="F1155">
        <v>3.9337</v>
      </c>
      <c r="G1155">
        <v>4.2206999999999999</v>
      </c>
      <c r="H1155">
        <v>4.4680999999999997</v>
      </c>
      <c r="I1155">
        <v>4.6829000000000001</v>
      </c>
      <c r="J1155">
        <v>4.8697999999999997</v>
      </c>
      <c r="K1155">
        <v>5.0324999999999998</v>
      </c>
      <c r="L1155">
        <v>5.1737000000000002</v>
      </c>
      <c r="M1155">
        <v>5.2957000000000001</v>
      </c>
      <c r="N1155">
        <v>5.4005999999999998</v>
      </c>
      <c r="O1155">
        <v>5.4901999999999997</v>
      </c>
      <c r="P1155">
        <v>5.5659000000000001</v>
      </c>
      <c r="Q1155">
        <v>5.6292</v>
      </c>
      <c r="R1155">
        <v>5.6813000000000002</v>
      </c>
      <c r="S1155">
        <v>5.7232000000000003</v>
      </c>
      <c r="T1155">
        <v>5.7561</v>
      </c>
      <c r="U1155">
        <v>5.7808000000000002</v>
      </c>
      <c r="V1155" s="34">
        <f t="shared" si="36"/>
        <v>0</v>
      </c>
      <c r="W1155" t="str">
        <f t="shared" si="35"/>
        <v/>
      </c>
    </row>
    <row r="1156" spans="1:23" x14ac:dyDescent="0.25">
      <c r="A1156" s="38">
        <v>38141</v>
      </c>
      <c r="B1156">
        <v>1.9137999999999999</v>
      </c>
      <c r="C1156">
        <v>2.6427999999999998</v>
      </c>
      <c r="D1156">
        <v>3.1699000000000002</v>
      </c>
      <c r="E1156">
        <v>3.5781999999999998</v>
      </c>
      <c r="F1156">
        <v>3.9142000000000001</v>
      </c>
      <c r="G1156">
        <v>4.1997999999999998</v>
      </c>
      <c r="H1156">
        <v>4.4462999999999999</v>
      </c>
      <c r="I1156">
        <v>4.6608000000000001</v>
      </c>
      <c r="J1156">
        <v>4.8476999999999997</v>
      </c>
      <c r="K1156">
        <v>5.0105000000000004</v>
      </c>
      <c r="L1156">
        <v>5.1521999999999997</v>
      </c>
      <c r="M1156">
        <v>5.2747999999999999</v>
      </c>
      <c r="N1156">
        <v>5.3804999999999996</v>
      </c>
      <c r="O1156">
        <v>5.4710000000000001</v>
      </c>
      <c r="P1156">
        <v>5.5476999999999999</v>
      </c>
      <c r="Q1156">
        <v>5.6120000000000001</v>
      </c>
      <c r="R1156">
        <v>5.6650999999999998</v>
      </c>
      <c r="S1156">
        <v>5.7081</v>
      </c>
      <c r="T1156">
        <v>5.7420999999999998</v>
      </c>
      <c r="U1156">
        <v>5.7679</v>
      </c>
      <c r="V1156" s="34">
        <f t="shared" si="36"/>
        <v>0</v>
      </c>
      <c r="W1156" t="str">
        <f t="shared" ref="W1156:W1219" si="37">IF(SUM(V1156:V1160)&gt;0,CONCATENATE(YEAR(A1156),INT((MONTH(A1156)-1)/3)+1),"")</f>
        <v/>
      </c>
    </row>
    <row r="1157" spans="1:23" x14ac:dyDescent="0.25">
      <c r="A1157" s="38">
        <v>38142</v>
      </c>
      <c r="B1157">
        <v>1.9739</v>
      </c>
      <c r="C1157">
        <v>2.7252000000000001</v>
      </c>
      <c r="D1157">
        <v>3.2549000000000001</v>
      </c>
      <c r="E1157">
        <v>3.6608000000000001</v>
      </c>
      <c r="F1157">
        <v>3.9935999999999998</v>
      </c>
      <c r="G1157">
        <v>4.2759999999999998</v>
      </c>
      <c r="H1157">
        <v>4.5194000000000001</v>
      </c>
      <c r="I1157">
        <v>4.7309000000000001</v>
      </c>
      <c r="J1157">
        <v>4.9149000000000003</v>
      </c>
      <c r="K1157">
        <v>5.0750999999999999</v>
      </c>
      <c r="L1157">
        <v>5.2142999999999997</v>
      </c>
      <c r="M1157">
        <v>5.3346</v>
      </c>
      <c r="N1157">
        <v>5.4381000000000004</v>
      </c>
      <c r="O1157">
        <v>5.5265000000000004</v>
      </c>
      <c r="P1157">
        <v>5.6013000000000002</v>
      </c>
      <c r="Q1157">
        <v>5.6638000000000002</v>
      </c>
      <c r="R1157">
        <v>5.7153</v>
      </c>
      <c r="S1157">
        <v>5.7568999999999999</v>
      </c>
      <c r="T1157">
        <v>5.7895000000000003</v>
      </c>
      <c r="U1157">
        <v>5.8140999999999998</v>
      </c>
      <c r="V1157" s="34">
        <f t="shared" si="36"/>
        <v>0</v>
      </c>
      <c r="W1157" t="str">
        <f t="shared" si="37"/>
        <v/>
      </c>
    </row>
    <row r="1158" spans="1:23" x14ac:dyDescent="0.25">
      <c r="A1158" s="38">
        <v>38145</v>
      </c>
      <c r="B1158">
        <v>1.9531000000000001</v>
      </c>
      <c r="C1158">
        <v>2.6960000000000002</v>
      </c>
      <c r="D1158">
        <v>3.2299000000000002</v>
      </c>
      <c r="E1158">
        <v>3.6402000000000001</v>
      </c>
      <c r="F1158">
        <v>3.9763000000000002</v>
      </c>
      <c r="G1158">
        <v>4.2613000000000003</v>
      </c>
      <c r="H1158">
        <v>4.5068999999999999</v>
      </c>
      <c r="I1158">
        <v>4.7201000000000004</v>
      </c>
      <c r="J1158">
        <v>4.9058000000000002</v>
      </c>
      <c r="K1158">
        <v>5.0674000000000001</v>
      </c>
      <c r="L1158">
        <v>5.2077</v>
      </c>
      <c r="M1158">
        <v>5.3291000000000004</v>
      </c>
      <c r="N1158">
        <v>5.4335000000000004</v>
      </c>
      <c r="O1158">
        <v>5.5227000000000004</v>
      </c>
      <c r="P1158">
        <v>5.5983000000000001</v>
      </c>
      <c r="Q1158">
        <v>5.6615000000000002</v>
      </c>
      <c r="R1158">
        <v>5.7134999999999998</v>
      </c>
      <c r="S1158">
        <v>5.7556000000000003</v>
      </c>
      <c r="T1158">
        <v>5.7887000000000004</v>
      </c>
      <c r="U1158">
        <v>5.8136000000000001</v>
      </c>
      <c r="V1158" s="34">
        <f t="shared" si="36"/>
        <v>0</v>
      </c>
      <c r="W1158" t="str">
        <f t="shared" si="37"/>
        <v/>
      </c>
    </row>
    <row r="1159" spans="1:23" x14ac:dyDescent="0.25">
      <c r="A1159" s="38">
        <v>38146</v>
      </c>
      <c r="B1159">
        <v>1.9934000000000001</v>
      </c>
      <c r="C1159">
        <v>2.7290000000000001</v>
      </c>
      <c r="D1159">
        <v>3.2494000000000001</v>
      </c>
      <c r="E1159">
        <v>3.6511999999999998</v>
      </c>
      <c r="F1159">
        <v>3.9824000000000002</v>
      </c>
      <c r="G1159">
        <v>4.2643000000000004</v>
      </c>
      <c r="H1159">
        <v>4.5076999999999998</v>
      </c>
      <c r="I1159">
        <v>4.7194000000000003</v>
      </c>
      <c r="J1159">
        <v>4.9036999999999997</v>
      </c>
      <c r="K1159">
        <v>5.0640999999999998</v>
      </c>
      <c r="L1159">
        <v>5.2032999999999996</v>
      </c>
      <c r="M1159">
        <v>5.3235999999999999</v>
      </c>
      <c r="N1159">
        <v>5.4269999999999996</v>
      </c>
      <c r="O1159">
        <v>5.5152999999999999</v>
      </c>
      <c r="P1159">
        <v>5.5898000000000003</v>
      </c>
      <c r="Q1159">
        <v>5.6520000000000001</v>
      </c>
      <c r="R1159">
        <v>5.7031000000000001</v>
      </c>
      <c r="S1159">
        <v>5.7441000000000004</v>
      </c>
      <c r="T1159">
        <v>5.7762000000000002</v>
      </c>
      <c r="U1159">
        <v>5.8000999999999996</v>
      </c>
      <c r="V1159" s="34">
        <f t="shared" si="36"/>
        <v>0</v>
      </c>
      <c r="W1159" t="str">
        <f t="shared" si="37"/>
        <v/>
      </c>
    </row>
    <row r="1160" spans="1:23" x14ac:dyDescent="0.25">
      <c r="A1160" s="38">
        <v>38147</v>
      </c>
      <c r="B1160">
        <v>2.06</v>
      </c>
      <c r="C1160">
        <v>2.7961</v>
      </c>
      <c r="D1160">
        <v>3.3060999999999998</v>
      </c>
      <c r="E1160">
        <v>3.7008999999999999</v>
      </c>
      <c r="F1160">
        <v>4.0278</v>
      </c>
      <c r="G1160">
        <v>4.3068999999999997</v>
      </c>
      <c r="H1160">
        <v>4.5486000000000004</v>
      </c>
      <c r="I1160">
        <v>4.7590000000000003</v>
      </c>
      <c r="J1160">
        <v>4.9425999999999997</v>
      </c>
      <c r="K1160">
        <v>5.1024000000000003</v>
      </c>
      <c r="L1160">
        <v>5.2412999999999998</v>
      </c>
      <c r="M1160">
        <v>5.3615000000000004</v>
      </c>
      <c r="N1160">
        <v>5.4648000000000003</v>
      </c>
      <c r="O1160">
        <v>5.5530999999999997</v>
      </c>
      <c r="P1160">
        <v>5.6276000000000002</v>
      </c>
      <c r="Q1160">
        <v>5.6898999999999997</v>
      </c>
      <c r="R1160">
        <v>5.7411000000000003</v>
      </c>
      <c r="S1160">
        <v>5.7823000000000002</v>
      </c>
      <c r="T1160">
        <v>5.8144999999999998</v>
      </c>
      <c r="U1160">
        <v>5.8385999999999996</v>
      </c>
      <c r="V1160" s="34">
        <f t="shared" si="36"/>
        <v>0</v>
      </c>
      <c r="W1160" t="str">
        <f t="shared" si="37"/>
        <v/>
      </c>
    </row>
    <row r="1161" spans="1:23" x14ac:dyDescent="0.25">
      <c r="A1161" s="38">
        <v>38148</v>
      </c>
      <c r="B1161">
        <v>2.0948000000000002</v>
      </c>
      <c r="C1161">
        <v>2.8258999999999999</v>
      </c>
      <c r="D1161">
        <v>3.3214000000000001</v>
      </c>
      <c r="E1161">
        <v>3.7050000000000001</v>
      </c>
      <c r="F1161">
        <v>4.024</v>
      </c>
      <c r="G1161">
        <v>4.2975000000000003</v>
      </c>
      <c r="H1161">
        <v>4.5349000000000004</v>
      </c>
      <c r="I1161">
        <v>4.7420999999999998</v>
      </c>
      <c r="J1161">
        <v>4.9230999999999998</v>
      </c>
      <c r="K1161">
        <v>5.0811999999999999</v>
      </c>
      <c r="L1161">
        <v>5.2187999999999999</v>
      </c>
      <c r="M1161">
        <v>5.3380000000000001</v>
      </c>
      <c r="N1161">
        <v>5.4408000000000003</v>
      </c>
      <c r="O1161">
        <v>5.5286999999999997</v>
      </c>
      <c r="P1161">
        <v>5.6032999999999999</v>
      </c>
      <c r="Q1161">
        <v>5.6657000000000002</v>
      </c>
      <c r="R1161">
        <v>5.7172000000000001</v>
      </c>
      <c r="S1161">
        <v>5.7588999999999997</v>
      </c>
      <c r="T1161">
        <v>5.7915999999999999</v>
      </c>
      <c r="U1161">
        <v>5.8163999999999998</v>
      </c>
      <c r="V1161" s="34">
        <f t="shared" si="36"/>
        <v>0</v>
      </c>
      <c r="W1161" t="str">
        <f t="shared" si="37"/>
        <v/>
      </c>
    </row>
    <row r="1162" spans="1:23" x14ac:dyDescent="0.25">
      <c r="A1162" s="38">
        <v>38149</v>
      </c>
      <c r="B1162" t="s">
        <v>84</v>
      </c>
      <c r="C1162" t="s">
        <v>84</v>
      </c>
      <c r="D1162" t="s">
        <v>84</v>
      </c>
      <c r="E1162" t="s">
        <v>84</v>
      </c>
      <c r="F1162" t="s">
        <v>84</v>
      </c>
      <c r="G1162" t="s">
        <v>84</v>
      </c>
      <c r="H1162" t="s">
        <v>84</v>
      </c>
      <c r="I1162" t="s">
        <v>84</v>
      </c>
      <c r="J1162" t="s">
        <v>84</v>
      </c>
      <c r="K1162" t="s">
        <v>84</v>
      </c>
      <c r="L1162" t="s">
        <v>84</v>
      </c>
      <c r="M1162" t="s">
        <v>84</v>
      </c>
      <c r="N1162" t="s">
        <v>84</v>
      </c>
      <c r="O1162" t="s">
        <v>84</v>
      </c>
      <c r="P1162" t="s">
        <v>84</v>
      </c>
      <c r="Q1162" t="s">
        <v>84</v>
      </c>
      <c r="R1162" t="s">
        <v>84</v>
      </c>
      <c r="S1162" t="s">
        <v>84</v>
      </c>
      <c r="T1162" t="s">
        <v>84</v>
      </c>
      <c r="U1162" t="s">
        <v>84</v>
      </c>
      <c r="V1162" s="34">
        <f t="shared" si="36"/>
        <v>0</v>
      </c>
      <c r="W1162" t="str">
        <f t="shared" si="37"/>
        <v/>
      </c>
    </row>
    <row r="1163" spans="1:23" x14ac:dyDescent="0.25">
      <c r="A1163" s="38">
        <v>38152</v>
      </c>
      <c r="B1163">
        <v>2.2403</v>
      </c>
      <c r="C1163">
        <v>2.9641999999999999</v>
      </c>
      <c r="D1163">
        <v>3.4443000000000001</v>
      </c>
      <c r="E1163">
        <v>3.8157999999999999</v>
      </c>
      <c r="F1163">
        <v>4.1253000000000002</v>
      </c>
      <c r="G1163">
        <v>4.391</v>
      </c>
      <c r="H1163">
        <v>4.6222000000000003</v>
      </c>
      <c r="I1163">
        <v>4.8243</v>
      </c>
      <c r="J1163">
        <v>5.0011999999999999</v>
      </c>
      <c r="K1163">
        <v>5.1559999999999997</v>
      </c>
      <c r="L1163">
        <v>5.2910000000000004</v>
      </c>
      <c r="M1163">
        <v>5.4082999999999997</v>
      </c>
      <c r="N1163">
        <v>5.5095999999999998</v>
      </c>
      <c r="O1163">
        <v>5.5965999999999996</v>
      </c>
      <c r="P1163">
        <v>5.6706000000000003</v>
      </c>
      <c r="Q1163">
        <v>5.7328999999999999</v>
      </c>
      <c r="R1163">
        <v>5.7845000000000004</v>
      </c>
      <c r="S1163">
        <v>5.8265000000000002</v>
      </c>
      <c r="T1163">
        <v>5.8598999999999997</v>
      </c>
      <c r="U1163">
        <v>5.8853999999999997</v>
      </c>
      <c r="V1163" s="34">
        <f t="shared" si="36"/>
        <v>0</v>
      </c>
      <c r="W1163" t="str">
        <f t="shared" si="37"/>
        <v/>
      </c>
    </row>
    <row r="1164" spans="1:23" x14ac:dyDescent="0.25">
      <c r="A1164" s="38">
        <v>38153</v>
      </c>
      <c r="B1164">
        <v>2.1023999999999998</v>
      </c>
      <c r="C1164">
        <v>2.7776000000000001</v>
      </c>
      <c r="D1164">
        <v>3.2507999999999999</v>
      </c>
      <c r="E1164">
        <v>3.6202999999999999</v>
      </c>
      <c r="F1164">
        <v>3.9283000000000001</v>
      </c>
      <c r="G1164">
        <v>4.1931000000000003</v>
      </c>
      <c r="H1164">
        <v>4.4237000000000002</v>
      </c>
      <c r="I1164">
        <v>4.6258999999999997</v>
      </c>
      <c r="J1164">
        <v>4.8034999999999997</v>
      </c>
      <c r="K1164">
        <v>4.9592999999999998</v>
      </c>
      <c r="L1164">
        <v>5.0957999999999997</v>
      </c>
      <c r="M1164">
        <v>5.2149000000000001</v>
      </c>
      <c r="N1164">
        <v>5.3183999999999996</v>
      </c>
      <c r="O1164">
        <v>5.4076000000000004</v>
      </c>
      <c r="P1164">
        <v>5.4840999999999998</v>
      </c>
      <c r="Q1164">
        <v>5.5490000000000004</v>
      </c>
      <c r="R1164">
        <v>5.6032999999999999</v>
      </c>
      <c r="S1164">
        <v>5.6482000000000001</v>
      </c>
      <c r="T1164">
        <v>5.6843000000000004</v>
      </c>
      <c r="U1164">
        <v>5.7126999999999999</v>
      </c>
      <c r="V1164" s="34">
        <f t="shared" si="36"/>
        <v>0</v>
      </c>
      <c r="W1164" t="str">
        <f t="shared" si="37"/>
        <v/>
      </c>
    </row>
    <row r="1165" spans="1:23" x14ac:dyDescent="0.25">
      <c r="A1165" s="38">
        <v>38154</v>
      </c>
      <c r="B1165">
        <v>2.1572</v>
      </c>
      <c r="C1165">
        <v>2.8353999999999999</v>
      </c>
      <c r="D1165">
        <v>3.3081999999999998</v>
      </c>
      <c r="E1165">
        <v>3.6768000000000001</v>
      </c>
      <c r="F1165">
        <v>3.9834999999999998</v>
      </c>
      <c r="G1165">
        <v>4.2468000000000004</v>
      </c>
      <c r="H1165">
        <v>4.476</v>
      </c>
      <c r="I1165">
        <v>4.6768000000000001</v>
      </c>
      <c r="J1165">
        <v>4.8529</v>
      </c>
      <c r="K1165">
        <v>5.0075000000000003</v>
      </c>
      <c r="L1165">
        <v>5.1426999999999996</v>
      </c>
      <c r="M1165">
        <v>5.2606999999999999</v>
      </c>
      <c r="N1165">
        <v>5.3632</v>
      </c>
      <c r="O1165">
        <v>5.4515000000000002</v>
      </c>
      <c r="P1165">
        <v>5.5271999999999997</v>
      </c>
      <c r="Q1165">
        <v>5.5913000000000004</v>
      </c>
      <c r="R1165">
        <v>5.6451000000000002</v>
      </c>
      <c r="S1165">
        <v>5.6893000000000002</v>
      </c>
      <c r="T1165">
        <v>5.7249999999999996</v>
      </c>
      <c r="U1165">
        <v>5.7530000000000001</v>
      </c>
      <c r="V1165" s="34">
        <f t="shared" si="36"/>
        <v>0</v>
      </c>
      <c r="W1165" t="str">
        <f t="shared" si="37"/>
        <v/>
      </c>
    </row>
    <row r="1166" spans="1:23" x14ac:dyDescent="0.25">
      <c r="A1166" s="38">
        <v>38155</v>
      </c>
      <c r="B1166">
        <v>2.1337000000000002</v>
      </c>
      <c r="C1166">
        <v>2.8096000000000001</v>
      </c>
      <c r="D1166">
        <v>3.2808999999999999</v>
      </c>
      <c r="E1166">
        <v>3.6480000000000001</v>
      </c>
      <c r="F1166">
        <v>3.9533999999999998</v>
      </c>
      <c r="G1166">
        <v>4.2153999999999998</v>
      </c>
      <c r="H1166">
        <v>4.4432999999999998</v>
      </c>
      <c r="I1166">
        <v>4.6429</v>
      </c>
      <c r="J1166">
        <v>4.8178999999999998</v>
      </c>
      <c r="K1166">
        <v>4.9713000000000003</v>
      </c>
      <c r="L1166">
        <v>5.1055999999999999</v>
      </c>
      <c r="M1166">
        <v>5.2225999999999999</v>
      </c>
      <c r="N1166">
        <v>5.3240999999999996</v>
      </c>
      <c r="O1166">
        <v>5.4116999999999997</v>
      </c>
      <c r="P1166">
        <v>5.4865000000000004</v>
      </c>
      <c r="Q1166">
        <v>5.5499000000000001</v>
      </c>
      <c r="R1166">
        <v>5.6029999999999998</v>
      </c>
      <c r="S1166">
        <v>5.6466000000000003</v>
      </c>
      <c r="T1166">
        <v>5.6817000000000002</v>
      </c>
      <c r="U1166">
        <v>5.7091000000000003</v>
      </c>
      <c r="V1166" s="34">
        <f t="shared" si="36"/>
        <v>0</v>
      </c>
      <c r="W1166" t="str">
        <f t="shared" si="37"/>
        <v/>
      </c>
    </row>
    <row r="1167" spans="1:23" x14ac:dyDescent="0.25">
      <c r="A1167" s="38">
        <v>38156</v>
      </c>
      <c r="B1167">
        <v>2.1433</v>
      </c>
      <c r="C1167">
        <v>2.82</v>
      </c>
      <c r="D1167">
        <v>3.2915999999999999</v>
      </c>
      <c r="E1167">
        <v>3.6596000000000002</v>
      </c>
      <c r="F1167">
        <v>3.9661</v>
      </c>
      <c r="G1167">
        <v>4.2290999999999999</v>
      </c>
      <c r="H1167">
        <v>4.4579000000000004</v>
      </c>
      <c r="I1167">
        <v>4.6581000000000001</v>
      </c>
      <c r="J1167">
        <v>4.8335999999999997</v>
      </c>
      <c r="K1167">
        <v>4.9873000000000003</v>
      </c>
      <c r="L1167">
        <v>5.1216999999999997</v>
      </c>
      <c r="M1167">
        <v>5.2386999999999997</v>
      </c>
      <c r="N1167">
        <v>5.34</v>
      </c>
      <c r="O1167">
        <v>5.4272999999999998</v>
      </c>
      <c r="P1167">
        <v>5.5016999999999996</v>
      </c>
      <c r="Q1167">
        <v>5.5646000000000004</v>
      </c>
      <c r="R1167">
        <v>5.6170999999999998</v>
      </c>
      <c r="S1167">
        <v>5.6600999999999999</v>
      </c>
      <c r="T1167">
        <v>5.6944999999999997</v>
      </c>
      <c r="U1167">
        <v>5.7211999999999996</v>
      </c>
      <c r="V1167" s="34">
        <f t="shared" si="36"/>
        <v>0</v>
      </c>
      <c r="W1167" t="str">
        <f t="shared" si="37"/>
        <v/>
      </c>
    </row>
    <row r="1168" spans="1:23" x14ac:dyDescent="0.25">
      <c r="A1168" s="38">
        <v>38159</v>
      </c>
      <c r="B1168">
        <v>2.1261000000000001</v>
      </c>
      <c r="C1168">
        <v>2.7987000000000002</v>
      </c>
      <c r="D1168">
        <v>3.2683</v>
      </c>
      <c r="E1168">
        <v>3.6358000000000001</v>
      </c>
      <c r="F1168">
        <v>3.9426999999999999</v>
      </c>
      <c r="G1168">
        <v>4.2066999999999997</v>
      </c>
      <c r="H1168">
        <v>4.4367000000000001</v>
      </c>
      <c r="I1168">
        <v>4.6383999999999999</v>
      </c>
      <c r="J1168">
        <v>4.8154000000000003</v>
      </c>
      <c r="K1168">
        <v>4.9707999999999997</v>
      </c>
      <c r="L1168">
        <v>5.1067999999999998</v>
      </c>
      <c r="M1168">
        <v>5.2253999999999996</v>
      </c>
      <c r="N1168">
        <v>5.3284000000000002</v>
      </c>
      <c r="O1168">
        <v>5.4172000000000002</v>
      </c>
      <c r="P1168">
        <v>5.4931999999999999</v>
      </c>
      <c r="Q1168">
        <v>5.5575999999999999</v>
      </c>
      <c r="R1168">
        <v>5.6115000000000004</v>
      </c>
      <c r="S1168">
        <v>5.6558999999999999</v>
      </c>
      <c r="T1168">
        <v>5.6917</v>
      </c>
      <c r="U1168">
        <v>5.7195999999999998</v>
      </c>
      <c r="V1168" s="34">
        <f t="shared" si="36"/>
        <v>0</v>
      </c>
      <c r="W1168" t="str">
        <f t="shared" si="37"/>
        <v/>
      </c>
    </row>
    <row r="1169" spans="1:23" x14ac:dyDescent="0.25">
      <c r="A1169" s="38">
        <v>38160</v>
      </c>
      <c r="B1169">
        <v>2.1288</v>
      </c>
      <c r="C1169">
        <v>2.7984</v>
      </c>
      <c r="D1169">
        <v>3.2717000000000001</v>
      </c>
      <c r="E1169">
        <v>3.6425999999999998</v>
      </c>
      <c r="F1169">
        <v>3.952</v>
      </c>
      <c r="G1169">
        <v>4.2178000000000004</v>
      </c>
      <c r="H1169">
        <v>4.4492000000000003</v>
      </c>
      <c r="I1169">
        <v>4.6519000000000004</v>
      </c>
      <c r="J1169">
        <v>4.8297999999999996</v>
      </c>
      <c r="K1169">
        <v>4.9856999999999996</v>
      </c>
      <c r="L1169">
        <v>5.1222000000000003</v>
      </c>
      <c r="M1169">
        <v>5.2412000000000001</v>
      </c>
      <c r="N1169">
        <v>5.3444000000000003</v>
      </c>
      <c r="O1169">
        <v>5.4333999999999998</v>
      </c>
      <c r="P1169">
        <v>5.5095000000000001</v>
      </c>
      <c r="Q1169">
        <v>5.5739000000000001</v>
      </c>
      <c r="R1169">
        <v>5.6277999999999997</v>
      </c>
      <c r="S1169">
        <v>5.6721000000000004</v>
      </c>
      <c r="T1169">
        <v>5.7077</v>
      </c>
      <c r="U1169">
        <v>5.7355</v>
      </c>
      <c r="V1169" s="34">
        <f t="shared" si="36"/>
        <v>0</v>
      </c>
      <c r="W1169" t="str">
        <f t="shared" si="37"/>
        <v/>
      </c>
    </row>
    <row r="1170" spans="1:23" x14ac:dyDescent="0.25">
      <c r="A1170" s="38">
        <v>38161</v>
      </c>
      <c r="B1170">
        <v>2.1055999999999999</v>
      </c>
      <c r="C1170">
        <v>2.7787999999999999</v>
      </c>
      <c r="D1170">
        <v>3.2547999999999999</v>
      </c>
      <c r="E1170">
        <v>3.6269</v>
      </c>
      <c r="F1170">
        <v>3.9367999999999999</v>
      </c>
      <c r="G1170">
        <v>4.2027000000000001</v>
      </c>
      <c r="H1170">
        <v>4.4341999999999997</v>
      </c>
      <c r="I1170">
        <v>4.6368</v>
      </c>
      <c r="J1170">
        <v>4.8144999999999998</v>
      </c>
      <c r="K1170">
        <v>4.9702000000000002</v>
      </c>
      <c r="L1170">
        <v>5.1064999999999996</v>
      </c>
      <c r="M1170">
        <v>5.2252999999999998</v>
      </c>
      <c r="N1170">
        <v>5.3282999999999996</v>
      </c>
      <c r="O1170">
        <v>5.4170999999999996</v>
      </c>
      <c r="P1170">
        <v>5.4930000000000003</v>
      </c>
      <c r="Q1170">
        <v>5.5571999999999999</v>
      </c>
      <c r="R1170">
        <v>5.6109</v>
      </c>
      <c r="S1170">
        <v>5.6551</v>
      </c>
      <c r="T1170">
        <v>5.6905999999999999</v>
      </c>
      <c r="U1170">
        <v>5.7183000000000002</v>
      </c>
      <c r="V1170" s="34">
        <f t="shared" si="36"/>
        <v>0</v>
      </c>
      <c r="W1170" t="str">
        <f t="shared" si="37"/>
        <v/>
      </c>
    </row>
    <row r="1171" spans="1:23" x14ac:dyDescent="0.25">
      <c r="A1171" s="38">
        <v>38162</v>
      </c>
      <c r="B1171">
        <v>2.0994000000000002</v>
      </c>
      <c r="C1171">
        <v>2.7454999999999998</v>
      </c>
      <c r="D1171">
        <v>3.2075999999999998</v>
      </c>
      <c r="E1171">
        <v>3.5743</v>
      </c>
      <c r="F1171">
        <v>3.8824000000000001</v>
      </c>
      <c r="G1171">
        <v>4.1482999999999999</v>
      </c>
      <c r="H1171">
        <v>4.3803000000000001</v>
      </c>
      <c r="I1171">
        <v>4.5838000000000001</v>
      </c>
      <c r="J1171">
        <v>4.7624000000000004</v>
      </c>
      <c r="K1171">
        <v>4.9189999999999996</v>
      </c>
      <c r="L1171">
        <v>5.0559000000000003</v>
      </c>
      <c r="M1171">
        <v>5.1752000000000002</v>
      </c>
      <c r="N1171">
        <v>5.2785000000000002</v>
      </c>
      <c r="O1171">
        <v>5.3674999999999997</v>
      </c>
      <c r="P1171">
        <v>5.4433999999999996</v>
      </c>
      <c r="Q1171">
        <v>5.5075000000000003</v>
      </c>
      <c r="R1171">
        <v>5.5609000000000002</v>
      </c>
      <c r="S1171">
        <v>5.6047000000000002</v>
      </c>
      <c r="T1171">
        <v>5.6397000000000004</v>
      </c>
      <c r="U1171">
        <v>5.6668000000000003</v>
      </c>
      <c r="V1171" s="34">
        <f t="shared" si="36"/>
        <v>0</v>
      </c>
      <c r="W1171" t="str">
        <f t="shared" si="37"/>
        <v>20042</v>
      </c>
    </row>
    <row r="1172" spans="1:23" x14ac:dyDescent="0.25">
      <c r="A1172" s="38">
        <v>38163</v>
      </c>
      <c r="B1172">
        <v>2.1076999999999999</v>
      </c>
      <c r="C1172">
        <v>2.7448999999999999</v>
      </c>
      <c r="D1172">
        <v>3.2048000000000001</v>
      </c>
      <c r="E1172">
        <v>3.5718999999999999</v>
      </c>
      <c r="F1172">
        <v>3.8814000000000002</v>
      </c>
      <c r="G1172">
        <v>4.1487999999999996</v>
      </c>
      <c r="H1172">
        <v>4.3822999999999999</v>
      </c>
      <c r="I1172">
        <v>4.5871000000000004</v>
      </c>
      <c r="J1172">
        <v>4.7668999999999997</v>
      </c>
      <c r="K1172">
        <v>4.9245000000000001</v>
      </c>
      <c r="L1172">
        <v>5.0622999999999996</v>
      </c>
      <c r="M1172">
        <v>5.1821999999999999</v>
      </c>
      <c r="N1172">
        <v>5.2859999999999996</v>
      </c>
      <c r="O1172">
        <v>5.3753000000000002</v>
      </c>
      <c r="P1172">
        <v>5.4513999999999996</v>
      </c>
      <c r="Q1172">
        <v>5.5156000000000001</v>
      </c>
      <c r="R1172">
        <v>5.569</v>
      </c>
      <c r="S1172">
        <v>5.6125999999999996</v>
      </c>
      <c r="T1172">
        <v>5.6474000000000002</v>
      </c>
      <c r="U1172">
        <v>5.6741999999999999</v>
      </c>
      <c r="V1172" s="34">
        <f t="shared" si="36"/>
        <v>0</v>
      </c>
      <c r="W1172" t="str">
        <f t="shared" si="37"/>
        <v>20042</v>
      </c>
    </row>
    <row r="1173" spans="1:23" x14ac:dyDescent="0.25">
      <c r="A1173" s="38">
        <v>38166</v>
      </c>
      <c r="B1173">
        <v>2.2088999999999999</v>
      </c>
      <c r="C1173">
        <v>2.8673000000000002</v>
      </c>
      <c r="D1173">
        <v>3.3262999999999998</v>
      </c>
      <c r="E1173">
        <v>3.6886999999999999</v>
      </c>
      <c r="F1173">
        <v>3.9935</v>
      </c>
      <c r="G1173">
        <v>4.2565</v>
      </c>
      <c r="H1173">
        <v>4.4861000000000004</v>
      </c>
      <c r="I1173">
        <v>4.6874000000000002</v>
      </c>
      <c r="J1173">
        <v>4.8639999999999999</v>
      </c>
      <c r="K1173">
        <v>5.0187999999999997</v>
      </c>
      <c r="L1173">
        <v>5.1540999999999997</v>
      </c>
      <c r="M1173">
        <v>5.2717999999999998</v>
      </c>
      <c r="N1173">
        <v>5.3735999999999997</v>
      </c>
      <c r="O1173">
        <v>5.4611999999999998</v>
      </c>
      <c r="P1173">
        <v>5.5358000000000001</v>
      </c>
      <c r="Q1173">
        <v>5.5987</v>
      </c>
      <c r="R1173">
        <v>5.6509</v>
      </c>
      <c r="S1173">
        <v>5.6936</v>
      </c>
      <c r="T1173">
        <v>5.7275999999999998</v>
      </c>
      <c r="U1173">
        <v>5.7538</v>
      </c>
      <c r="V1173" s="34">
        <f t="shared" si="36"/>
        <v>0</v>
      </c>
      <c r="W1173" t="str">
        <f t="shared" si="37"/>
        <v>20042</v>
      </c>
    </row>
    <row r="1174" spans="1:23" x14ac:dyDescent="0.25">
      <c r="A1174" s="38">
        <v>38167</v>
      </c>
      <c r="B1174">
        <v>2.1945000000000001</v>
      </c>
      <c r="C1174">
        <v>2.8315000000000001</v>
      </c>
      <c r="D1174">
        <v>3.2810000000000001</v>
      </c>
      <c r="E1174">
        <v>3.6395</v>
      </c>
      <c r="F1174">
        <v>3.9424999999999999</v>
      </c>
      <c r="G1174">
        <v>4.2049000000000003</v>
      </c>
      <c r="H1174">
        <v>4.4344000000000001</v>
      </c>
      <c r="I1174">
        <v>4.6359000000000004</v>
      </c>
      <c r="J1174">
        <v>4.8128000000000002</v>
      </c>
      <c r="K1174">
        <v>4.968</v>
      </c>
      <c r="L1174">
        <v>5.1036000000000001</v>
      </c>
      <c r="M1174">
        <v>5.2217000000000002</v>
      </c>
      <c r="N1174">
        <v>5.3239999999999998</v>
      </c>
      <c r="O1174">
        <v>5.4119000000000002</v>
      </c>
      <c r="P1174">
        <v>5.4867999999999997</v>
      </c>
      <c r="Q1174">
        <v>5.55</v>
      </c>
      <c r="R1174">
        <v>5.6025</v>
      </c>
      <c r="S1174">
        <v>5.6454000000000004</v>
      </c>
      <c r="T1174">
        <v>5.6795999999999998</v>
      </c>
      <c r="U1174">
        <v>5.7058</v>
      </c>
      <c r="V1174" s="34">
        <f t="shared" si="36"/>
        <v>0</v>
      </c>
      <c r="W1174" t="str">
        <f t="shared" si="37"/>
        <v>20042</v>
      </c>
    </row>
    <row r="1175" spans="1:23" x14ac:dyDescent="0.25">
      <c r="A1175" s="38">
        <v>38168</v>
      </c>
      <c r="B1175">
        <v>2.0741999999999998</v>
      </c>
      <c r="C1175">
        <v>2.7075</v>
      </c>
      <c r="D1175">
        <v>3.1654</v>
      </c>
      <c r="E1175">
        <v>3.5306999999999999</v>
      </c>
      <c r="F1175">
        <v>3.8393000000000002</v>
      </c>
      <c r="G1175">
        <v>4.1063999999999998</v>
      </c>
      <c r="H1175">
        <v>4.3400999999999996</v>
      </c>
      <c r="I1175">
        <v>4.5452000000000004</v>
      </c>
      <c r="J1175">
        <v>4.7253999999999996</v>
      </c>
      <c r="K1175">
        <v>4.8834</v>
      </c>
      <c r="L1175">
        <v>5.0217000000000001</v>
      </c>
      <c r="M1175">
        <v>5.1421000000000001</v>
      </c>
      <c r="N1175">
        <v>5.2465000000000002</v>
      </c>
      <c r="O1175">
        <v>5.3361999999999998</v>
      </c>
      <c r="P1175">
        <v>5.4127999999999998</v>
      </c>
      <c r="Q1175">
        <v>5.4775</v>
      </c>
      <c r="R1175">
        <v>5.5312999999999999</v>
      </c>
      <c r="S1175">
        <v>5.5753000000000004</v>
      </c>
      <c r="T1175">
        <v>5.6104000000000003</v>
      </c>
      <c r="U1175">
        <v>5.6375000000000002</v>
      </c>
      <c r="V1175" s="34">
        <f t="shared" si="36"/>
        <v>1</v>
      </c>
      <c r="W1175" t="str">
        <f t="shared" si="37"/>
        <v>20042</v>
      </c>
    </row>
    <row r="1176" spans="1:23" x14ac:dyDescent="0.25">
      <c r="A1176" s="38">
        <v>38169</v>
      </c>
      <c r="B1176">
        <v>2.0358000000000001</v>
      </c>
      <c r="C1176">
        <v>2.6436000000000002</v>
      </c>
      <c r="D1176">
        <v>3.0964</v>
      </c>
      <c r="E1176">
        <v>3.4636</v>
      </c>
      <c r="F1176">
        <v>3.7759</v>
      </c>
      <c r="G1176">
        <v>4.0472000000000001</v>
      </c>
      <c r="H1176">
        <v>4.2850000000000001</v>
      </c>
      <c r="I1176">
        <v>4.4943</v>
      </c>
      <c r="J1176">
        <v>4.6784999999999997</v>
      </c>
      <c r="K1176">
        <v>4.8403</v>
      </c>
      <c r="L1176">
        <v>4.9820000000000002</v>
      </c>
      <c r="M1176">
        <v>5.1056999999999997</v>
      </c>
      <c r="N1176">
        <v>5.2129000000000003</v>
      </c>
      <c r="O1176">
        <v>5.3053999999999997</v>
      </c>
      <c r="P1176">
        <v>5.3844000000000003</v>
      </c>
      <c r="Q1176">
        <v>5.4512</v>
      </c>
      <c r="R1176">
        <v>5.5069999999999997</v>
      </c>
      <c r="S1176">
        <v>5.5528000000000004</v>
      </c>
      <c r="T1176">
        <v>5.5895000000000001</v>
      </c>
      <c r="U1176">
        <v>5.6180000000000003</v>
      </c>
      <c r="V1176" s="34">
        <f t="shared" si="36"/>
        <v>0</v>
      </c>
      <c r="W1176" t="str">
        <f t="shared" si="37"/>
        <v/>
      </c>
    </row>
    <row r="1177" spans="1:23" x14ac:dyDescent="0.25">
      <c r="A1177" s="38">
        <v>38170</v>
      </c>
      <c r="B1177">
        <v>1.9793000000000001</v>
      </c>
      <c r="C1177">
        <v>2.5448</v>
      </c>
      <c r="D1177">
        <v>2.984</v>
      </c>
      <c r="E1177">
        <v>3.3481999999999998</v>
      </c>
      <c r="F1177">
        <v>3.6613000000000002</v>
      </c>
      <c r="G1177">
        <v>3.9350000000000001</v>
      </c>
      <c r="H1177">
        <v>4.1759000000000004</v>
      </c>
      <c r="I1177">
        <v>4.3884999999999996</v>
      </c>
      <c r="J1177">
        <v>4.5758999999999999</v>
      </c>
      <c r="K1177">
        <v>4.7409999999999997</v>
      </c>
      <c r="L1177">
        <v>4.8856999999999999</v>
      </c>
      <c r="M1177">
        <v>5.0122</v>
      </c>
      <c r="N1177">
        <v>5.1220999999999997</v>
      </c>
      <c r="O1177">
        <v>5.2168999999999999</v>
      </c>
      <c r="P1177">
        <v>5.2980999999999998</v>
      </c>
      <c r="Q1177">
        <v>5.3667999999999996</v>
      </c>
      <c r="R1177">
        <v>5.4242999999999997</v>
      </c>
      <c r="S1177">
        <v>5.4715999999999996</v>
      </c>
      <c r="T1177">
        <v>5.5095999999999998</v>
      </c>
      <c r="U1177">
        <v>5.5391000000000004</v>
      </c>
      <c r="V1177" s="34">
        <f t="shared" si="36"/>
        <v>0</v>
      </c>
      <c r="W1177" t="str">
        <f t="shared" si="37"/>
        <v/>
      </c>
    </row>
    <row r="1178" spans="1:23" x14ac:dyDescent="0.25">
      <c r="A1178" s="38">
        <v>38173</v>
      </c>
      <c r="B1178" t="s">
        <v>84</v>
      </c>
      <c r="C1178" t="s">
        <v>84</v>
      </c>
      <c r="D1178" t="s">
        <v>84</v>
      </c>
      <c r="E1178" t="s">
        <v>84</v>
      </c>
      <c r="F1178" t="s">
        <v>84</v>
      </c>
      <c r="G1178" t="s">
        <v>84</v>
      </c>
      <c r="H1178" t="s">
        <v>84</v>
      </c>
      <c r="I1178" t="s">
        <v>84</v>
      </c>
      <c r="J1178" t="s">
        <v>84</v>
      </c>
      <c r="K1178" t="s">
        <v>84</v>
      </c>
      <c r="L1178" t="s">
        <v>84</v>
      </c>
      <c r="M1178" t="s">
        <v>84</v>
      </c>
      <c r="N1178" t="s">
        <v>84</v>
      </c>
      <c r="O1178" t="s">
        <v>84</v>
      </c>
      <c r="P1178" t="s">
        <v>84</v>
      </c>
      <c r="Q1178" t="s">
        <v>84</v>
      </c>
      <c r="R1178" t="s">
        <v>84</v>
      </c>
      <c r="S1178" t="s">
        <v>84</v>
      </c>
      <c r="T1178" t="s">
        <v>84</v>
      </c>
      <c r="U1178" t="s">
        <v>84</v>
      </c>
      <c r="V1178" s="34">
        <f t="shared" si="36"/>
        <v>0</v>
      </c>
      <c r="W1178" t="str">
        <f t="shared" si="37"/>
        <v/>
      </c>
    </row>
    <row r="1179" spans="1:23" x14ac:dyDescent="0.25">
      <c r="A1179" s="38">
        <v>38174</v>
      </c>
      <c r="B1179">
        <v>1.9927999999999999</v>
      </c>
      <c r="C1179">
        <v>2.5680999999999998</v>
      </c>
      <c r="D1179">
        <v>3.0103</v>
      </c>
      <c r="E1179">
        <v>3.3734000000000002</v>
      </c>
      <c r="F1179">
        <v>3.6846999999999999</v>
      </c>
      <c r="G1179">
        <v>3.9565000000000001</v>
      </c>
      <c r="H1179">
        <v>4.1957000000000004</v>
      </c>
      <c r="I1179">
        <v>4.4067999999999996</v>
      </c>
      <c r="J1179">
        <v>4.5930999999999997</v>
      </c>
      <c r="K1179">
        <v>4.7572000000000001</v>
      </c>
      <c r="L1179">
        <v>4.9013</v>
      </c>
      <c r="M1179">
        <v>5.0273000000000003</v>
      </c>
      <c r="N1179">
        <v>5.1368</v>
      </c>
      <c r="O1179">
        <v>5.2314999999999996</v>
      </c>
      <c r="P1179">
        <v>5.3127000000000004</v>
      </c>
      <c r="Q1179">
        <v>5.3815999999999997</v>
      </c>
      <c r="R1179">
        <v>5.4394</v>
      </c>
      <c r="S1179">
        <v>5.4870000000000001</v>
      </c>
      <c r="T1179">
        <v>5.5254000000000003</v>
      </c>
      <c r="U1179">
        <v>5.5555000000000003</v>
      </c>
      <c r="V1179" s="34">
        <f t="shared" si="36"/>
        <v>0</v>
      </c>
      <c r="W1179" t="str">
        <f t="shared" si="37"/>
        <v/>
      </c>
    </row>
    <row r="1180" spans="1:23" x14ac:dyDescent="0.25">
      <c r="A1180" s="38">
        <v>38175</v>
      </c>
      <c r="B1180">
        <v>1.9806999999999999</v>
      </c>
      <c r="C1180">
        <v>2.5674000000000001</v>
      </c>
      <c r="D1180">
        <v>3.0135999999999998</v>
      </c>
      <c r="E1180">
        <v>3.3776000000000002</v>
      </c>
      <c r="F1180">
        <v>3.6886999999999999</v>
      </c>
      <c r="G1180">
        <v>3.9599000000000002</v>
      </c>
      <c r="H1180">
        <v>4.1985000000000001</v>
      </c>
      <c r="I1180">
        <v>4.4089999999999998</v>
      </c>
      <c r="J1180">
        <v>4.5946999999999996</v>
      </c>
      <c r="K1180">
        <v>4.7583000000000002</v>
      </c>
      <c r="L1180">
        <v>4.9020000000000001</v>
      </c>
      <c r="M1180">
        <v>5.0277000000000003</v>
      </c>
      <c r="N1180">
        <v>5.1372</v>
      </c>
      <c r="O1180">
        <v>5.2317999999999998</v>
      </c>
      <c r="P1180">
        <v>5.3131000000000004</v>
      </c>
      <c r="Q1180">
        <v>5.3821000000000003</v>
      </c>
      <c r="R1180">
        <v>5.44</v>
      </c>
      <c r="S1180">
        <v>5.4878999999999998</v>
      </c>
      <c r="T1180">
        <v>5.5266999999999999</v>
      </c>
      <c r="U1180">
        <v>5.5571999999999999</v>
      </c>
      <c r="V1180" s="34">
        <f t="shared" si="36"/>
        <v>0</v>
      </c>
      <c r="W1180" t="str">
        <f t="shared" si="37"/>
        <v/>
      </c>
    </row>
    <row r="1181" spans="1:23" x14ac:dyDescent="0.25">
      <c r="A1181" s="38">
        <v>38176</v>
      </c>
      <c r="B1181">
        <v>1.9697</v>
      </c>
      <c r="C1181">
        <v>2.5485000000000002</v>
      </c>
      <c r="D1181">
        <v>2.9916999999999998</v>
      </c>
      <c r="E1181">
        <v>3.3559000000000001</v>
      </c>
      <c r="F1181">
        <v>3.6684000000000001</v>
      </c>
      <c r="G1181">
        <v>3.9417</v>
      </c>
      <c r="H1181">
        <v>4.1824000000000003</v>
      </c>
      <c r="I1181">
        <v>4.3951000000000002</v>
      </c>
      <c r="J1181">
        <v>4.5829000000000004</v>
      </c>
      <c r="K1181">
        <v>4.7484000000000002</v>
      </c>
      <c r="L1181">
        <v>4.8939000000000004</v>
      </c>
      <c r="M1181">
        <v>5.0213000000000001</v>
      </c>
      <c r="N1181">
        <v>5.1322000000000001</v>
      </c>
      <c r="O1181">
        <v>5.2281000000000004</v>
      </c>
      <c r="P1181">
        <v>5.3105000000000002</v>
      </c>
      <c r="Q1181">
        <v>5.3804999999999996</v>
      </c>
      <c r="R1181">
        <v>5.4393000000000002</v>
      </c>
      <c r="S1181">
        <v>5.4878999999999998</v>
      </c>
      <c r="T1181">
        <v>5.5273000000000003</v>
      </c>
      <c r="U1181">
        <v>5.5582000000000003</v>
      </c>
      <c r="V1181" s="34">
        <f t="shared" si="36"/>
        <v>0</v>
      </c>
      <c r="W1181" t="str">
        <f t="shared" si="37"/>
        <v/>
      </c>
    </row>
    <row r="1182" spans="1:23" x14ac:dyDescent="0.25">
      <c r="A1182" s="38">
        <v>38177</v>
      </c>
      <c r="B1182">
        <v>1.9765999999999999</v>
      </c>
      <c r="C1182">
        <v>2.5489000000000002</v>
      </c>
      <c r="D1182">
        <v>2.9889999999999999</v>
      </c>
      <c r="E1182">
        <v>3.3523000000000001</v>
      </c>
      <c r="F1182">
        <v>3.6646999999999998</v>
      </c>
      <c r="G1182">
        <v>3.9380999999999999</v>
      </c>
      <c r="H1182">
        <v>4.1788999999999996</v>
      </c>
      <c r="I1182">
        <v>4.3917000000000002</v>
      </c>
      <c r="J1182">
        <v>4.5795000000000003</v>
      </c>
      <c r="K1182">
        <v>4.7449000000000003</v>
      </c>
      <c r="L1182">
        <v>4.8902999999999999</v>
      </c>
      <c r="M1182">
        <v>5.0174000000000003</v>
      </c>
      <c r="N1182">
        <v>5.1280000000000001</v>
      </c>
      <c r="O1182">
        <v>5.2236000000000002</v>
      </c>
      <c r="P1182">
        <v>5.3055000000000003</v>
      </c>
      <c r="Q1182">
        <v>5.3750999999999998</v>
      </c>
      <c r="R1182">
        <v>5.4333999999999998</v>
      </c>
      <c r="S1182">
        <v>5.4814999999999996</v>
      </c>
      <c r="T1182">
        <v>5.5202999999999998</v>
      </c>
      <c r="U1182">
        <v>5.5507</v>
      </c>
      <c r="V1182" s="34">
        <f t="shared" si="36"/>
        <v>0</v>
      </c>
      <c r="W1182" t="str">
        <f t="shared" si="37"/>
        <v/>
      </c>
    </row>
    <row r="1183" spans="1:23" x14ac:dyDescent="0.25">
      <c r="A1183" s="38">
        <v>38180</v>
      </c>
      <c r="B1183">
        <v>1.9739</v>
      </c>
      <c r="C1183">
        <v>2.54</v>
      </c>
      <c r="D1183">
        <v>2.9752999999999998</v>
      </c>
      <c r="E1183">
        <v>3.3355999999999999</v>
      </c>
      <c r="F1183">
        <v>3.6461999999999999</v>
      </c>
      <c r="G1183">
        <v>3.9184000000000001</v>
      </c>
      <c r="H1183">
        <v>4.1585000000000001</v>
      </c>
      <c r="I1183">
        <v>4.3708999999999998</v>
      </c>
      <c r="J1183">
        <v>4.5585000000000004</v>
      </c>
      <c r="K1183">
        <v>4.7240000000000002</v>
      </c>
      <c r="L1183">
        <v>4.8693999999999997</v>
      </c>
      <c r="M1183">
        <v>4.9968000000000004</v>
      </c>
      <c r="N1183">
        <v>5.1077000000000004</v>
      </c>
      <c r="O1183">
        <v>5.2035999999999998</v>
      </c>
      <c r="P1183">
        <v>5.2858999999999998</v>
      </c>
      <c r="Q1183">
        <v>5.3559000000000001</v>
      </c>
      <c r="R1183">
        <v>5.4146999999999998</v>
      </c>
      <c r="S1183">
        <v>5.4631999999999996</v>
      </c>
      <c r="T1183">
        <v>5.5023999999999997</v>
      </c>
      <c r="U1183">
        <v>5.5332999999999997</v>
      </c>
      <c r="V1183" s="34">
        <f t="shared" si="36"/>
        <v>0</v>
      </c>
      <c r="W1183" t="str">
        <f t="shared" si="37"/>
        <v/>
      </c>
    </row>
    <row r="1184" spans="1:23" x14ac:dyDescent="0.25">
      <c r="A1184" s="38">
        <v>38181</v>
      </c>
      <c r="B1184">
        <v>2.0110000000000001</v>
      </c>
      <c r="C1184">
        <v>2.5792000000000002</v>
      </c>
      <c r="D1184">
        <v>3.0133999999999999</v>
      </c>
      <c r="E1184">
        <v>3.3725000000000001</v>
      </c>
      <c r="F1184">
        <v>3.6821000000000002</v>
      </c>
      <c r="G1184">
        <v>3.9533999999999998</v>
      </c>
      <c r="H1184">
        <v>4.1928000000000001</v>
      </c>
      <c r="I1184">
        <v>4.4043999999999999</v>
      </c>
      <c r="J1184">
        <v>4.5914000000000001</v>
      </c>
      <c r="K1184">
        <v>4.7564000000000002</v>
      </c>
      <c r="L1184">
        <v>4.9013</v>
      </c>
      <c r="M1184">
        <v>5.0282</v>
      </c>
      <c r="N1184">
        <v>5.1387</v>
      </c>
      <c r="O1184">
        <v>5.2343000000000002</v>
      </c>
      <c r="P1184">
        <v>5.3163</v>
      </c>
      <c r="Q1184">
        <v>5.3860000000000001</v>
      </c>
      <c r="R1184">
        <v>5.4444999999999997</v>
      </c>
      <c r="S1184">
        <v>5.4927999999999999</v>
      </c>
      <c r="T1184">
        <v>5.5317999999999996</v>
      </c>
      <c r="U1184">
        <v>5.5625</v>
      </c>
      <c r="V1184" s="34">
        <f t="shared" si="36"/>
        <v>0</v>
      </c>
      <c r="W1184" t="str">
        <f t="shared" si="37"/>
        <v/>
      </c>
    </row>
    <row r="1185" spans="1:23" x14ac:dyDescent="0.25">
      <c r="A1185" s="38">
        <v>38182</v>
      </c>
      <c r="B1185">
        <v>2.0299999999999998</v>
      </c>
      <c r="C1185">
        <v>2.6101000000000001</v>
      </c>
      <c r="D1185">
        <v>3.04</v>
      </c>
      <c r="E1185">
        <v>3.3940000000000001</v>
      </c>
      <c r="F1185">
        <v>3.6989999999999998</v>
      </c>
      <c r="G1185">
        <v>3.9664999999999999</v>
      </c>
      <c r="H1185">
        <v>4.2027000000000001</v>
      </c>
      <c r="I1185">
        <v>4.4115000000000002</v>
      </c>
      <c r="J1185">
        <v>4.5960999999999999</v>
      </c>
      <c r="K1185">
        <v>4.7588999999999997</v>
      </c>
      <c r="L1185">
        <v>4.9020999999999999</v>
      </c>
      <c r="M1185">
        <v>5.0274999999999999</v>
      </c>
      <c r="N1185">
        <v>5.1367000000000003</v>
      </c>
      <c r="O1185">
        <v>5.2312000000000003</v>
      </c>
      <c r="P1185">
        <v>5.3124000000000002</v>
      </c>
      <c r="Q1185">
        <v>5.3814000000000002</v>
      </c>
      <c r="R1185">
        <v>5.4393000000000002</v>
      </c>
      <c r="S1185">
        <v>5.4871999999999996</v>
      </c>
      <c r="T1185">
        <v>5.5259999999999998</v>
      </c>
      <c r="U1185">
        <v>5.5564999999999998</v>
      </c>
      <c r="V1185" s="34">
        <f t="shared" si="36"/>
        <v>0</v>
      </c>
      <c r="W1185" t="str">
        <f t="shared" si="37"/>
        <v/>
      </c>
    </row>
    <row r="1186" spans="1:23" x14ac:dyDescent="0.25">
      <c r="A1186" s="38">
        <v>38183</v>
      </c>
      <c r="B1186">
        <v>2.0053999999999998</v>
      </c>
      <c r="C1186">
        <v>2.6314000000000002</v>
      </c>
      <c r="D1186">
        <v>3.0669</v>
      </c>
      <c r="E1186">
        <v>3.4174000000000002</v>
      </c>
      <c r="F1186">
        <v>3.7168999999999999</v>
      </c>
      <c r="G1186">
        <v>3.9786999999999999</v>
      </c>
      <c r="H1186">
        <v>4.2095000000000002</v>
      </c>
      <c r="I1186">
        <v>4.4137000000000004</v>
      </c>
      <c r="J1186">
        <v>4.5945</v>
      </c>
      <c r="K1186">
        <v>4.7542</v>
      </c>
      <c r="L1186">
        <v>4.8951000000000002</v>
      </c>
      <c r="M1186">
        <v>5.0189000000000004</v>
      </c>
      <c r="N1186">
        <v>5.1271000000000004</v>
      </c>
      <c r="O1186">
        <v>5.2211999999999996</v>
      </c>
      <c r="P1186">
        <v>5.3023999999999996</v>
      </c>
      <c r="Q1186">
        <v>5.3719000000000001</v>
      </c>
      <c r="R1186">
        <v>5.4307999999999996</v>
      </c>
      <c r="S1186">
        <v>5.4798999999999998</v>
      </c>
      <c r="T1186">
        <v>5.5202</v>
      </c>
      <c r="U1186">
        <v>5.5525000000000002</v>
      </c>
      <c r="V1186" s="34">
        <f t="shared" si="36"/>
        <v>0</v>
      </c>
      <c r="W1186" t="str">
        <f t="shared" si="37"/>
        <v/>
      </c>
    </row>
    <row r="1187" spans="1:23" x14ac:dyDescent="0.25">
      <c r="A1187" s="38">
        <v>38184</v>
      </c>
      <c r="B1187">
        <v>1.9603999999999999</v>
      </c>
      <c r="C1187">
        <v>2.5232999999999999</v>
      </c>
      <c r="D1187">
        <v>2.9405999999999999</v>
      </c>
      <c r="E1187">
        <v>3.2869999999999999</v>
      </c>
      <c r="F1187">
        <v>3.5874000000000001</v>
      </c>
      <c r="G1187">
        <v>3.8519999999999999</v>
      </c>
      <c r="H1187">
        <v>4.0862999999999996</v>
      </c>
      <c r="I1187">
        <v>4.2942</v>
      </c>
      <c r="J1187">
        <v>4.4785000000000004</v>
      </c>
      <c r="K1187">
        <v>4.6416000000000004</v>
      </c>
      <c r="L1187">
        <v>4.7854000000000001</v>
      </c>
      <c r="M1187">
        <v>4.9116999999999997</v>
      </c>
      <c r="N1187">
        <v>5.0221999999999998</v>
      </c>
      <c r="O1187">
        <v>5.1181000000000001</v>
      </c>
      <c r="P1187">
        <v>5.2008999999999999</v>
      </c>
      <c r="Q1187">
        <v>5.2716000000000003</v>
      </c>
      <c r="R1187">
        <v>5.3312999999999997</v>
      </c>
      <c r="S1187">
        <v>5.3810000000000002</v>
      </c>
      <c r="T1187">
        <v>5.4217000000000004</v>
      </c>
      <c r="U1187">
        <v>5.4541000000000004</v>
      </c>
      <c r="V1187" s="34">
        <f t="shared" si="36"/>
        <v>0</v>
      </c>
      <c r="W1187" t="str">
        <f t="shared" si="37"/>
        <v/>
      </c>
    </row>
    <row r="1188" spans="1:23" x14ac:dyDescent="0.25">
      <c r="A1188" s="38">
        <v>38187</v>
      </c>
      <c r="B1188">
        <v>1.9926999999999999</v>
      </c>
      <c r="C1188">
        <v>2.5455000000000001</v>
      </c>
      <c r="D1188">
        <v>2.9588999999999999</v>
      </c>
      <c r="E1188">
        <v>3.3012999999999999</v>
      </c>
      <c r="F1188">
        <v>3.5975000000000001</v>
      </c>
      <c r="G1188">
        <v>3.8584000000000001</v>
      </c>
      <c r="H1188">
        <v>4.0895999999999999</v>
      </c>
      <c r="I1188">
        <v>4.2948000000000004</v>
      </c>
      <c r="J1188">
        <v>4.4770000000000003</v>
      </c>
      <c r="K1188">
        <v>4.6383999999999999</v>
      </c>
      <c r="L1188">
        <v>4.7811000000000003</v>
      </c>
      <c r="M1188">
        <v>4.9066000000000001</v>
      </c>
      <c r="N1188">
        <v>5.0166000000000004</v>
      </c>
      <c r="O1188">
        <v>5.1124999999999998</v>
      </c>
      <c r="P1188">
        <v>5.1954000000000002</v>
      </c>
      <c r="Q1188">
        <v>5.2664999999999997</v>
      </c>
      <c r="R1188">
        <v>5.3268000000000004</v>
      </c>
      <c r="S1188">
        <v>5.3773999999999997</v>
      </c>
      <c r="T1188">
        <v>5.4189999999999996</v>
      </c>
      <c r="U1188">
        <v>5.4524999999999997</v>
      </c>
      <c r="V1188" s="34">
        <f t="shared" si="36"/>
        <v>0</v>
      </c>
      <c r="W1188" t="str">
        <f t="shared" si="37"/>
        <v/>
      </c>
    </row>
    <row r="1189" spans="1:23" x14ac:dyDescent="0.25">
      <c r="A1189" s="38">
        <v>38188</v>
      </c>
      <c r="B1189">
        <v>2.0855000000000001</v>
      </c>
      <c r="C1189">
        <v>2.6610999999999998</v>
      </c>
      <c r="D1189">
        <v>3.0739000000000001</v>
      </c>
      <c r="E1189">
        <v>3.4127999999999998</v>
      </c>
      <c r="F1189">
        <v>3.7052</v>
      </c>
      <c r="G1189">
        <v>3.9621</v>
      </c>
      <c r="H1189">
        <v>4.1893000000000002</v>
      </c>
      <c r="I1189">
        <v>4.3907999999999996</v>
      </c>
      <c r="J1189">
        <v>4.5693000000000001</v>
      </c>
      <c r="K1189">
        <v>4.7271999999999998</v>
      </c>
      <c r="L1189">
        <v>4.8665000000000003</v>
      </c>
      <c r="M1189">
        <v>4.9889000000000001</v>
      </c>
      <c r="N1189">
        <v>5.0959000000000003</v>
      </c>
      <c r="O1189">
        <v>5.1889000000000003</v>
      </c>
      <c r="P1189">
        <v>5.2691999999999997</v>
      </c>
      <c r="Q1189">
        <v>5.3379000000000003</v>
      </c>
      <c r="R1189">
        <v>5.3959999999999999</v>
      </c>
      <c r="S1189">
        <v>5.4443999999999999</v>
      </c>
      <c r="T1189">
        <v>5.4840999999999998</v>
      </c>
      <c r="U1189">
        <v>5.5157999999999996</v>
      </c>
      <c r="V1189" s="34">
        <f t="shared" si="36"/>
        <v>0</v>
      </c>
      <c r="W1189" t="str">
        <f t="shared" si="37"/>
        <v/>
      </c>
    </row>
    <row r="1190" spans="1:23" x14ac:dyDescent="0.25">
      <c r="A1190" s="38">
        <v>38189</v>
      </c>
      <c r="B1190">
        <v>2.1067</v>
      </c>
      <c r="C1190">
        <v>2.7077</v>
      </c>
      <c r="D1190">
        <v>3.1231</v>
      </c>
      <c r="E1190">
        <v>3.4596</v>
      </c>
      <c r="F1190">
        <v>3.7483</v>
      </c>
      <c r="G1190">
        <v>4.0012999999999996</v>
      </c>
      <c r="H1190">
        <v>4.2248999999999999</v>
      </c>
      <c r="I1190">
        <v>4.423</v>
      </c>
      <c r="J1190">
        <v>4.5987</v>
      </c>
      <c r="K1190">
        <v>4.7542</v>
      </c>
      <c r="L1190">
        <v>4.8914999999999997</v>
      </c>
      <c r="M1190">
        <v>5.0122999999999998</v>
      </c>
      <c r="N1190">
        <v>5.1181000000000001</v>
      </c>
      <c r="O1190">
        <v>5.2103000000000002</v>
      </c>
      <c r="P1190">
        <v>5.2900999999999998</v>
      </c>
      <c r="Q1190">
        <v>5.3585000000000003</v>
      </c>
      <c r="R1190">
        <v>5.4165999999999999</v>
      </c>
      <c r="S1190">
        <v>5.4652000000000003</v>
      </c>
      <c r="T1190">
        <v>5.5053000000000001</v>
      </c>
      <c r="U1190">
        <v>5.5376000000000003</v>
      </c>
      <c r="V1190" s="34">
        <f t="shared" si="36"/>
        <v>0</v>
      </c>
      <c r="W1190" t="str">
        <f t="shared" si="37"/>
        <v/>
      </c>
    </row>
    <row r="1191" spans="1:23" x14ac:dyDescent="0.25">
      <c r="A1191" s="38">
        <v>38190</v>
      </c>
      <c r="B1191">
        <v>2.0918000000000001</v>
      </c>
      <c r="C1191">
        <v>2.6930999999999998</v>
      </c>
      <c r="D1191">
        <v>3.1095999999999999</v>
      </c>
      <c r="E1191">
        <v>3.4459</v>
      </c>
      <c r="F1191">
        <v>3.7341000000000002</v>
      </c>
      <c r="G1191">
        <v>3.9864999999999999</v>
      </c>
      <c r="H1191">
        <v>4.2096</v>
      </c>
      <c r="I1191">
        <v>4.4073000000000002</v>
      </c>
      <c r="J1191">
        <v>4.5827</v>
      </c>
      <c r="K1191">
        <v>4.7381000000000002</v>
      </c>
      <c r="L1191">
        <v>4.8754999999999997</v>
      </c>
      <c r="M1191">
        <v>4.9965000000000002</v>
      </c>
      <c r="N1191">
        <v>5.1025999999999998</v>
      </c>
      <c r="O1191">
        <v>5.1951999999999998</v>
      </c>
      <c r="P1191">
        <v>5.2754000000000003</v>
      </c>
      <c r="Q1191">
        <v>5.3442999999999996</v>
      </c>
      <c r="R1191">
        <v>5.4029999999999996</v>
      </c>
      <c r="S1191">
        <v>5.4523000000000001</v>
      </c>
      <c r="T1191">
        <v>5.4930000000000003</v>
      </c>
      <c r="U1191">
        <v>5.5259999999999998</v>
      </c>
      <c r="V1191" s="34">
        <f t="shared" si="36"/>
        <v>0</v>
      </c>
      <c r="W1191" t="str">
        <f t="shared" si="37"/>
        <v/>
      </c>
    </row>
    <row r="1192" spans="1:23" x14ac:dyDescent="0.25">
      <c r="A1192" s="38">
        <v>38191</v>
      </c>
      <c r="B1192">
        <v>2.0912000000000002</v>
      </c>
      <c r="C1192">
        <v>2.6827000000000001</v>
      </c>
      <c r="D1192">
        <v>3.0958999999999999</v>
      </c>
      <c r="E1192">
        <v>3.4291999999999998</v>
      </c>
      <c r="F1192">
        <v>3.7145000000000001</v>
      </c>
      <c r="G1192">
        <v>3.9643999999999999</v>
      </c>
      <c r="H1192">
        <v>4.1852999999999998</v>
      </c>
      <c r="I1192">
        <v>4.3813000000000004</v>
      </c>
      <c r="J1192">
        <v>4.5552999999999999</v>
      </c>
      <c r="K1192">
        <v>4.7095000000000002</v>
      </c>
      <c r="L1192">
        <v>4.8460999999999999</v>
      </c>
      <c r="M1192">
        <v>4.9664999999999999</v>
      </c>
      <c r="N1192">
        <v>5.0721999999999996</v>
      </c>
      <c r="O1192">
        <v>5.1646000000000001</v>
      </c>
      <c r="P1192">
        <v>5.2447999999999997</v>
      </c>
      <c r="Q1192">
        <v>5.3139000000000003</v>
      </c>
      <c r="R1192">
        <v>5.3727999999999998</v>
      </c>
      <c r="S1192">
        <v>5.4225000000000003</v>
      </c>
      <c r="T1192">
        <v>5.4638</v>
      </c>
      <c r="U1192">
        <v>5.4973000000000001</v>
      </c>
      <c r="V1192" s="34">
        <f t="shared" si="36"/>
        <v>0</v>
      </c>
      <c r="W1192" t="str">
        <f t="shared" si="37"/>
        <v/>
      </c>
    </row>
    <row r="1193" spans="1:23" x14ac:dyDescent="0.25">
      <c r="A1193" s="38">
        <v>38194</v>
      </c>
      <c r="B1193">
        <v>2.1318999999999999</v>
      </c>
      <c r="C1193">
        <v>2.7307999999999999</v>
      </c>
      <c r="D1193">
        <v>3.1442999999999999</v>
      </c>
      <c r="E1193">
        <v>3.4763999999999999</v>
      </c>
      <c r="F1193">
        <v>3.7601</v>
      </c>
      <c r="G1193">
        <v>4.0083000000000002</v>
      </c>
      <c r="H1193">
        <v>4.2275999999999998</v>
      </c>
      <c r="I1193">
        <v>4.4219999999999997</v>
      </c>
      <c r="J1193">
        <v>4.5945</v>
      </c>
      <c r="K1193">
        <v>4.7474999999999996</v>
      </c>
      <c r="L1193">
        <v>4.8827999999999996</v>
      </c>
      <c r="M1193">
        <v>5.0021000000000004</v>
      </c>
      <c r="N1193">
        <v>5.1067999999999998</v>
      </c>
      <c r="O1193">
        <v>5.1982999999999997</v>
      </c>
      <c r="P1193">
        <v>5.2777000000000003</v>
      </c>
      <c r="Q1193">
        <v>5.3460999999999999</v>
      </c>
      <c r="R1193">
        <v>5.4043999999999999</v>
      </c>
      <c r="S1193">
        <v>5.4535999999999998</v>
      </c>
      <c r="T1193">
        <v>5.4943999999999997</v>
      </c>
      <c r="U1193">
        <v>5.5275999999999996</v>
      </c>
      <c r="V1193" s="34">
        <f t="shared" si="36"/>
        <v>0</v>
      </c>
      <c r="W1193" t="str">
        <f t="shared" si="37"/>
        <v/>
      </c>
    </row>
    <row r="1194" spans="1:23" x14ac:dyDescent="0.25">
      <c r="A1194" s="38">
        <v>38195</v>
      </c>
      <c r="B1194">
        <v>2.1934</v>
      </c>
      <c r="C1194">
        <v>2.8208000000000002</v>
      </c>
      <c r="D1194">
        <v>3.2482000000000002</v>
      </c>
      <c r="E1194">
        <v>3.5884</v>
      </c>
      <c r="F1194">
        <v>3.8776000000000002</v>
      </c>
      <c r="G1194">
        <v>4.1295999999999999</v>
      </c>
      <c r="H1194">
        <v>4.3516000000000004</v>
      </c>
      <c r="I1194">
        <v>4.548</v>
      </c>
      <c r="J1194">
        <v>4.7217000000000002</v>
      </c>
      <c r="K1194">
        <v>4.8754999999999997</v>
      </c>
      <c r="L1194">
        <v>5.0110999999999999</v>
      </c>
      <c r="M1194">
        <v>5.1303999999999998</v>
      </c>
      <c r="N1194">
        <v>5.2348999999999997</v>
      </c>
      <c r="O1194">
        <v>5.3258999999999999</v>
      </c>
      <c r="P1194">
        <v>5.4046000000000003</v>
      </c>
      <c r="Q1194">
        <v>5.4721000000000002</v>
      </c>
      <c r="R1194">
        <v>5.5294999999999996</v>
      </c>
      <c r="S1194">
        <v>5.5776000000000003</v>
      </c>
      <c r="T1194">
        <v>5.6172000000000004</v>
      </c>
      <c r="U1194">
        <v>5.6492000000000004</v>
      </c>
      <c r="V1194" s="34">
        <f t="shared" si="36"/>
        <v>0</v>
      </c>
      <c r="W1194" t="str">
        <f t="shared" si="37"/>
        <v/>
      </c>
    </row>
    <row r="1195" spans="1:23" x14ac:dyDescent="0.25">
      <c r="A1195" s="38">
        <v>38196</v>
      </c>
      <c r="B1195">
        <v>2.1634000000000002</v>
      </c>
      <c r="C1195">
        <v>2.7867999999999999</v>
      </c>
      <c r="D1195">
        <v>3.2157</v>
      </c>
      <c r="E1195">
        <v>3.5594000000000001</v>
      </c>
      <c r="F1195">
        <v>3.8525999999999998</v>
      </c>
      <c r="G1195">
        <v>4.1085000000000003</v>
      </c>
      <c r="H1195">
        <v>4.3341000000000003</v>
      </c>
      <c r="I1195">
        <v>4.5338000000000003</v>
      </c>
      <c r="J1195">
        <v>4.7104999999999997</v>
      </c>
      <c r="K1195">
        <v>4.8667999999999996</v>
      </c>
      <c r="L1195">
        <v>5.0046999999999997</v>
      </c>
      <c r="M1195">
        <v>5.1258999999999997</v>
      </c>
      <c r="N1195">
        <v>5.2320000000000002</v>
      </c>
      <c r="O1195">
        <v>5.3243</v>
      </c>
      <c r="P1195">
        <v>5.4042000000000003</v>
      </c>
      <c r="Q1195">
        <v>5.4725999999999999</v>
      </c>
      <c r="R1195">
        <v>5.5305999999999997</v>
      </c>
      <c r="S1195">
        <v>5.5792000000000002</v>
      </c>
      <c r="T1195">
        <v>5.6192000000000002</v>
      </c>
      <c r="U1195">
        <v>5.6513</v>
      </c>
      <c r="V1195" s="34">
        <f t="shared" si="36"/>
        <v>0</v>
      </c>
      <c r="W1195" t="str">
        <f t="shared" si="37"/>
        <v/>
      </c>
    </row>
    <row r="1196" spans="1:23" x14ac:dyDescent="0.25">
      <c r="A1196" s="38">
        <v>38197</v>
      </c>
      <c r="B1196">
        <v>2.1355</v>
      </c>
      <c r="C1196">
        <v>2.7488000000000001</v>
      </c>
      <c r="D1196">
        <v>3.1888000000000001</v>
      </c>
      <c r="E1196">
        <v>3.54</v>
      </c>
      <c r="F1196">
        <v>3.8372999999999999</v>
      </c>
      <c r="G1196">
        <v>4.0956000000000001</v>
      </c>
      <c r="H1196">
        <v>4.3226000000000004</v>
      </c>
      <c r="I1196">
        <v>4.5228999999999999</v>
      </c>
      <c r="J1196">
        <v>4.7</v>
      </c>
      <c r="K1196">
        <v>4.8563999999999998</v>
      </c>
      <c r="L1196">
        <v>4.9942000000000002</v>
      </c>
      <c r="M1196">
        <v>5.1151999999999997</v>
      </c>
      <c r="N1196">
        <v>5.2210000000000001</v>
      </c>
      <c r="O1196">
        <v>5.3131000000000004</v>
      </c>
      <c r="P1196">
        <v>5.3925999999999998</v>
      </c>
      <c r="Q1196">
        <v>5.4607000000000001</v>
      </c>
      <c r="R1196">
        <v>5.5183999999999997</v>
      </c>
      <c r="S1196">
        <v>5.5666000000000002</v>
      </c>
      <c r="T1196">
        <v>5.6063000000000001</v>
      </c>
      <c r="U1196">
        <v>5.6380999999999997</v>
      </c>
      <c r="V1196" s="34">
        <f t="shared" si="36"/>
        <v>0</v>
      </c>
      <c r="W1196" t="str">
        <f t="shared" si="37"/>
        <v/>
      </c>
    </row>
    <row r="1197" spans="1:23" x14ac:dyDescent="0.25">
      <c r="A1197" s="38">
        <v>38198</v>
      </c>
      <c r="B1197">
        <v>2.0969000000000002</v>
      </c>
      <c r="C1197">
        <v>2.6838000000000002</v>
      </c>
      <c r="D1197">
        <v>3.1074000000000002</v>
      </c>
      <c r="E1197">
        <v>3.4496000000000002</v>
      </c>
      <c r="F1197">
        <v>3.7418</v>
      </c>
      <c r="G1197">
        <v>3.9971000000000001</v>
      </c>
      <c r="H1197">
        <v>4.2222999999999997</v>
      </c>
      <c r="I1197">
        <v>4.4217000000000004</v>
      </c>
      <c r="J1197">
        <v>4.5982000000000003</v>
      </c>
      <c r="K1197">
        <v>4.7544000000000004</v>
      </c>
      <c r="L1197">
        <v>4.8921999999999999</v>
      </c>
      <c r="M1197">
        <v>5.0133999999999999</v>
      </c>
      <c r="N1197">
        <v>5.1195000000000004</v>
      </c>
      <c r="O1197">
        <v>5.2119</v>
      </c>
      <c r="P1197">
        <v>5.2918000000000003</v>
      </c>
      <c r="Q1197">
        <v>5.3602999999999996</v>
      </c>
      <c r="R1197">
        <v>5.4184000000000001</v>
      </c>
      <c r="S1197">
        <v>5.4671000000000003</v>
      </c>
      <c r="T1197">
        <v>5.5071000000000003</v>
      </c>
      <c r="U1197">
        <v>5.5393999999999997</v>
      </c>
      <c r="V1197" s="34">
        <f t="shared" si="36"/>
        <v>0</v>
      </c>
      <c r="W1197" t="str">
        <f t="shared" si="37"/>
        <v/>
      </c>
    </row>
    <row r="1198" spans="1:23" x14ac:dyDescent="0.25">
      <c r="A1198" s="38">
        <v>38201</v>
      </c>
      <c r="B1198">
        <v>2.0735000000000001</v>
      </c>
      <c r="C1198">
        <v>2.6518000000000002</v>
      </c>
      <c r="D1198">
        <v>3.0752999999999999</v>
      </c>
      <c r="E1198">
        <v>3.4186999999999999</v>
      </c>
      <c r="F1198">
        <v>3.7126000000000001</v>
      </c>
      <c r="G1198">
        <v>3.9695999999999998</v>
      </c>
      <c r="H1198">
        <v>4.1965000000000003</v>
      </c>
      <c r="I1198">
        <v>4.3974000000000002</v>
      </c>
      <c r="J1198">
        <v>4.5754999999999999</v>
      </c>
      <c r="K1198">
        <v>4.7332000000000001</v>
      </c>
      <c r="L1198">
        <v>4.8723999999999998</v>
      </c>
      <c r="M1198">
        <v>4.9949000000000003</v>
      </c>
      <c r="N1198">
        <v>5.1021999999999998</v>
      </c>
      <c r="O1198">
        <v>5.1957000000000004</v>
      </c>
      <c r="P1198">
        <v>5.2766000000000002</v>
      </c>
      <c r="Q1198">
        <v>5.3460000000000001</v>
      </c>
      <c r="R1198">
        <v>5.4050000000000002</v>
      </c>
      <c r="S1198">
        <v>5.4545000000000003</v>
      </c>
      <c r="T1198">
        <v>5.4951999999999996</v>
      </c>
      <c r="U1198">
        <v>5.5281000000000002</v>
      </c>
      <c r="V1198" s="34">
        <f t="shared" ref="V1198:V1261" si="38">+IF(AND(MOD(MONTH(A1198),3)=0,MONTH(A1199)&lt;&gt;MONTH(A1198)),1,0)</f>
        <v>0</v>
      </c>
      <c r="W1198" t="str">
        <f t="shared" si="37"/>
        <v/>
      </c>
    </row>
    <row r="1199" spans="1:23" x14ac:dyDescent="0.25">
      <c r="A1199" s="38">
        <v>38202</v>
      </c>
      <c r="B1199">
        <v>2.0756000000000001</v>
      </c>
      <c r="C1199">
        <v>2.6459999999999999</v>
      </c>
      <c r="D1199">
        <v>3.0629</v>
      </c>
      <c r="E1199">
        <v>3.4009999999999998</v>
      </c>
      <c r="F1199">
        <v>3.6907000000000001</v>
      </c>
      <c r="G1199">
        <v>3.9445000000000001</v>
      </c>
      <c r="H1199">
        <v>4.1688000000000001</v>
      </c>
      <c r="I1199">
        <v>4.3680000000000003</v>
      </c>
      <c r="J1199">
        <v>4.5449000000000002</v>
      </c>
      <c r="K1199">
        <v>4.7018000000000004</v>
      </c>
      <c r="L1199">
        <v>4.8407</v>
      </c>
      <c r="M1199">
        <v>4.9634</v>
      </c>
      <c r="N1199">
        <v>5.0711000000000004</v>
      </c>
      <c r="O1199">
        <v>5.1654</v>
      </c>
      <c r="P1199">
        <v>5.2473000000000001</v>
      </c>
      <c r="Q1199">
        <v>5.3178999999999998</v>
      </c>
      <c r="R1199">
        <v>5.3781999999999996</v>
      </c>
      <c r="S1199">
        <v>5.4291</v>
      </c>
      <c r="T1199">
        <v>5.4714999999999998</v>
      </c>
      <c r="U1199">
        <v>5.5061</v>
      </c>
      <c r="V1199" s="34">
        <f t="shared" si="38"/>
        <v>0</v>
      </c>
      <c r="W1199" t="str">
        <f t="shared" si="37"/>
        <v/>
      </c>
    </row>
    <row r="1200" spans="1:23" x14ac:dyDescent="0.25">
      <c r="A1200" s="38">
        <v>38203</v>
      </c>
      <c r="B1200">
        <v>2.0857999999999999</v>
      </c>
      <c r="C1200">
        <v>2.6497000000000002</v>
      </c>
      <c r="D1200">
        <v>3.0613000000000001</v>
      </c>
      <c r="E1200">
        <v>3.3978000000000002</v>
      </c>
      <c r="F1200">
        <v>3.6875</v>
      </c>
      <c r="G1200">
        <v>3.9420999999999999</v>
      </c>
      <c r="H1200">
        <v>4.1675000000000004</v>
      </c>
      <c r="I1200">
        <v>4.3677000000000001</v>
      </c>
      <c r="J1200">
        <v>4.5456000000000003</v>
      </c>
      <c r="K1200">
        <v>4.7034000000000002</v>
      </c>
      <c r="L1200">
        <v>4.8430999999999997</v>
      </c>
      <c r="M1200">
        <v>4.9663000000000004</v>
      </c>
      <c r="N1200">
        <v>5.0744999999999996</v>
      </c>
      <c r="O1200">
        <v>5.1689999999999996</v>
      </c>
      <c r="P1200">
        <v>5.2510000000000003</v>
      </c>
      <c r="Q1200">
        <v>5.3216999999999999</v>
      </c>
      <c r="R1200">
        <v>5.3819999999999997</v>
      </c>
      <c r="S1200">
        <v>5.4326999999999996</v>
      </c>
      <c r="T1200">
        <v>5.4748000000000001</v>
      </c>
      <c r="U1200">
        <v>5.5090000000000003</v>
      </c>
      <c r="V1200" s="34">
        <f t="shared" si="38"/>
        <v>0</v>
      </c>
      <c r="W1200" t="str">
        <f t="shared" si="37"/>
        <v/>
      </c>
    </row>
    <row r="1201" spans="1:23" x14ac:dyDescent="0.25">
      <c r="A1201" s="38">
        <v>38204</v>
      </c>
      <c r="B1201">
        <v>2.0714000000000001</v>
      </c>
      <c r="C1201">
        <v>2.6366000000000001</v>
      </c>
      <c r="D1201">
        <v>3.0446</v>
      </c>
      <c r="E1201">
        <v>3.3778000000000001</v>
      </c>
      <c r="F1201">
        <v>3.6650999999999998</v>
      </c>
      <c r="G1201">
        <v>3.9177</v>
      </c>
      <c r="H1201">
        <v>4.1417000000000002</v>
      </c>
      <c r="I1201">
        <v>4.3407999999999998</v>
      </c>
      <c r="J1201">
        <v>4.5179999999999998</v>
      </c>
      <c r="K1201">
        <v>4.6753</v>
      </c>
      <c r="L1201">
        <v>4.8148</v>
      </c>
      <c r="M1201">
        <v>4.9379999999999997</v>
      </c>
      <c r="N1201">
        <v>5.0462999999999996</v>
      </c>
      <c r="O1201">
        <v>5.1412000000000004</v>
      </c>
      <c r="P1201">
        <v>5.2237</v>
      </c>
      <c r="Q1201">
        <v>5.2949000000000002</v>
      </c>
      <c r="R1201">
        <v>5.3558000000000003</v>
      </c>
      <c r="S1201">
        <v>5.4073000000000002</v>
      </c>
      <c r="T1201">
        <v>5.4500999999999999</v>
      </c>
      <c r="U1201">
        <v>5.4851999999999999</v>
      </c>
      <c r="V1201" s="34">
        <f t="shared" si="38"/>
        <v>0</v>
      </c>
      <c r="W1201" t="str">
        <f t="shared" si="37"/>
        <v/>
      </c>
    </row>
    <row r="1202" spans="1:23" x14ac:dyDescent="0.25">
      <c r="A1202" s="38">
        <v>38205</v>
      </c>
      <c r="B1202">
        <v>1.9303999999999999</v>
      </c>
      <c r="C1202">
        <v>2.4047999999999998</v>
      </c>
      <c r="D1202">
        <v>2.7959999999999998</v>
      </c>
      <c r="E1202">
        <v>3.1332</v>
      </c>
      <c r="F1202">
        <v>3.4306999999999999</v>
      </c>
      <c r="G1202">
        <v>3.6953999999999998</v>
      </c>
      <c r="H1202">
        <v>3.9319999999999999</v>
      </c>
      <c r="I1202">
        <v>4.1435000000000004</v>
      </c>
      <c r="J1202">
        <v>4.3323999999999998</v>
      </c>
      <c r="K1202">
        <v>4.5007000000000001</v>
      </c>
      <c r="L1202">
        <v>4.6502999999999997</v>
      </c>
      <c r="M1202">
        <v>4.7827999999999999</v>
      </c>
      <c r="N1202">
        <v>4.8996000000000004</v>
      </c>
      <c r="O1202">
        <v>5.0019999999999998</v>
      </c>
      <c r="P1202">
        <v>5.0913000000000004</v>
      </c>
      <c r="Q1202">
        <v>5.1685999999999996</v>
      </c>
      <c r="R1202">
        <v>5.2347999999999999</v>
      </c>
      <c r="S1202">
        <v>5.2910000000000004</v>
      </c>
      <c r="T1202">
        <v>5.3379000000000003</v>
      </c>
      <c r="U1202">
        <v>5.3762999999999996</v>
      </c>
      <c r="V1202" s="34">
        <f t="shared" si="38"/>
        <v>0</v>
      </c>
      <c r="W1202" t="str">
        <f t="shared" si="37"/>
        <v/>
      </c>
    </row>
    <row r="1203" spans="1:23" x14ac:dyDescent="0.25">
      <c r="A1203" s="38">
        <v>38208</v>
      </c>
      <c r="B1203">
        <v>1.9434</v>
      </c>
      <c r="C1203">
        <v>2.4371</v>
      </c>
      <c r="D1203">
        <v>2.8399000000000001</v>
      </c>
      <c r="E1203">
        <v>3.1800999999999999</v>
      </c>
      <c r="F1203">
        <v>3.4765000000000001</v>
      </c>
      <c r="G1203">
        <v>3.7387000000000001</v>
      </c>
      <c r="H1203">
        <v>3.9719000000000002</v>
      </c>
      <c r="I1203">
        <v>4.1798999999999999</v>
      </c>
      <c r="J1203">
        <v>4.3653000000000004</v>
      </c>
      <c r="K1203">
        <v>4.5304000000000002</v>
      </c>
      <c r="L1203">
        <v>4.6769999999999996</v>
      </c>
      <c r="M1203">
        <v>4.8068</v>
      </c>
      <c r="N1203">
        <v>4.9211999999999998</v>
      </c>
      <c r="O1203">
        <v>5.0216000000000003</v>
      </c>
      <c r="P1203">
        <v>5.1090999999999998</v>
      </c>
      <c r="Q1203">
        <v>5.1848000000000001</v>
      </c>
      <c r="R1203">
        <v>5.2496999999999998</v>
      </c>
      <c r="S1203">
        <v>5.3048000000000002</v>
      </c>
      <c r="T1203">
        <v>5.3509000000000002</v>
      </c>
      <c r="U1203">
        <v>5.3887999999999998</v>
      </c>
      <c r="V1203" s="34">
        <f t="shared" si="38"/>
        <v>0</v>
      </c>
      <c r="W1203" t="str">
        <f t="shared" si="37"/>
        <v/>
      </c>
    </row>
    <row r="1204" spans="1:23" x14ac:dyDescent="0.25">
      <c r="A1204" s="38">
        <v>38209</v>
      </c>
      <c r="B1204">
        <v>2.0314000000000001</v>
      </c>
      <c r="C1204">
        <v>2.5375999999999999</v>
      </c>
      <c r="D1204">
        <v>2.9318</v>
      </c>
      <c r="E1204">
        <v>3.2614000000000001</v>
      </c>
      <c r="F1204">
        <v>3.5482</v>
      </c>
      <c r="G1204">
        <v>3.8016999999999999</v>
      </c>
      <c r="H1204">
        <v>4.0274999999999999</v>
      </c>
      <c r="I1204">
        <v>4.2287999999999997</v>
      </c>
      <c r="J1204">
        <v>4.4084000000000003</v>
      </c>
      <c r="K1204">
        <v>4.5682999999999998</v>
      </c>
      <c r="L1204">
        <v>4.7104999999999997</v>
      </c>
      <c r="M1204">
        <v>4.8364000000000003</v>
      </c>
      <c r="N1204">
        <v>4.9474</v>
      </c>
      <c r="O1204">
        <v>5.0449000000000002</v>
      </c>
      <c r="P1204">
        <v>5.1299000000000001</v>
      </c>
      <c r="Q1204">
        <v>5.2035999999999998</v>
      </c>
      <c r="R1204">
        <v>5.2667999999999999</v>
      </c>
      <c r="S1204">
        <v>5.3205999999999998</v>
      </c>
      <c r="T1204">
        <v>5.3655999999999997</v>
      </c>
      <c r="U1204">
        <v>5.4027000000000003</v>
      </c>
      <c r="V1204" s="34">
        <f t="shared" si="38"/>
        <v>0</v>
      </c>
      <c r="W1204" t="str">
        <f t="shared" si="37"/>
        <v/>
      </c>
    </row>
    <row r="1205" spans="1:23" x14ac:dyDescent="0.25">
      <c r="A1205" s="38">
        <v>38210</v>
      </c>
      <c r="B1205">
        <v>1.9993000000000001</v>
      </c>
      <c r="C1205">
        <v>2.5068000000000001</v>
      </c>
      <c r="D1205">
        <v>2.9041999999999999</v>
      </c>
      <c r="E1205">
        <v>3.2376</v>
      </c>
      <c r="F1205">
        <v>3.5278999999999998</v>
      </c>
      <c r="G1205">
        <v>3.7844000000000002</v>
      </c>
      <c r="H1205">
        <v>4.0126999999999997</v>
      </c>
      <c r="I1205">
        <v>4.2160000000000002</v>
      </c>
      <c r="J1205">
        <v>4.3971999999999998</v>
      </c>
      <c r="K1205">
        <v>4.5583</v>
      </c>
      <c r="L1205">
        <v>4.7012</v>
      </c>
      <c r="M1205">
        <v>4.8274999999999997</v>
      </c>
      <c r="N1205">
        <v>4.9386000000000001</v>
      </c>
      <c r="O1205">
        <v>5.0358999999999998</v>
      </c>
      <c r="P1205">
        <v>5.1205999999999996</v>
      </c>
      <c r="Q1205">
        <v>5.1936999999999998</v>
      </c>
      <c r="R1205">
        <v>5.2561999999999998</v>
      </c>
      <c r="S1205">
        <v>5.3090999999999999</v>
      </c>
      <c r="T1205">
        <v>5.3531000000000004</v>
      </c>
      <c r="U1205">
        <v>5.3891</v>
      </c>
      <c r="V1205" s="34">
        <f t="shared" si="38"/>
        <v>0</v>
      </c>
      <c r="W1205" t="str">
        <f t="shared" si="37"/>
        <v/>
      </c>
    </row>
    <row r="1206" spans="1:23" x14ac:dyDescent="0.25">
      <c r="A1206" s="38">
        <v>38211</v>
      </c>
      <c r="B1206">
        <v>1.9968999999999999</v>
      </c>
      <c r="C1206">
        <v>2.4851999999999999</v>
      </c>
      <c r="D1206">
        <v>2.8730000000000002</v>
      </c>
      <c r="E1206">
        <v>3.2029999999999998</v>
      </c>
      <c r="F1206">
        <v>3.4929000000000001</v>
      </c>
      <c r="G1206">
        <v>3.7505000000000002</v>
      </c>
      <c r="H1206">
        <v>3.9805000000000001</v>
      </c>
      <c r="I1206">
        <v>4.1859999999999999</v>
      </c>
      <c r="J1206">
        <v>4.3693999999999997</v>
      </c>
      <c r="K1206">
        <v>4.5327999999999999</v>
      </c>
      <c r="L1206">
        <v>4.6779000000000002</v>
      </c>
      <c r="M1206">
        <v>4.8063000000000002</v>
      </c>
      <c r="N1206">
        <v>4.9195000000000002</v>
      </c>
      <c r="O1206">
        <v>5.0187999999999997</v>
      </c>
      <c r="P1206">
        <v>5.1052999999999997</v>
      </c>
      <c r="Q1206">
        <v>5.1801000000000004</v>
      </c>
      <c r="R1206">
        <v>5.2441000000000004</v>
      </c>
      <c r="S1206">
        <v>5.2984</v>
      </c>
      <c r="T1206">
        <v>5.3437000000000001</v>
      </c>
      <c r="U1206">
        <v>5.3807999999999998</v>
      </c>
      <c r="V1206" s="34">
        <f t="shared" si="38"/>
        <v>0</v>
      </c>
      <c r="W1206" t="str">
        <f t="shared" si="37"/>
        <v/>
      </c>
    </row>
    <row r="1207" spans="1:23" x14ac:dyDescent="0.25">
      <c r="A1207" s="38">
        <v>38212</v>
      </c>
      <c r="B1207">
        <v>1.9691000000000001</v>
      </c>
      <c r="C1207">
        <v>2.4510000000000001</v>
      </c>
      <c r="D1207">
        <v>2.8351000000000002</v>
      </c>
      <c r="E1207">
        <v>3.1629</v>
      </c>
      <c r="F1207">
        <v>3.4512999999999998</v>
      </c>
      <c r="G1207">
        <v>3.7080000000000002</v>
      </c>
      <c r="H1207">
        <v>3.9373999999999998</v>
      </c>
      <c r="I1207">
        <v>4.1425999999999998</v>
      </c>
      <c r="J1207">
        <v>4.3261000000000003</v>
      </c>
      <c r="K1207">
        <v>4.4897</v>
      </c>
      <c r="L1207">
        <v>4.6353</v>
      </c>
      <c r="M1207">
        <v>4.7643000000000004</v>
      </c>
      <c r="N1207">
        <v>4.8781999999999996</v>
      </c>
      <c r="O1207">
        <v>4.9782999999999999</v>
      </c>
      <c r="P1207">
        <v>5.0656999999999996</v>
      </c>
      <c r="Q1207">
        <v>5.1414</v>
      </c>
      <c r="R1207">
        <v>5.2064000000000004</v>
      </c>
      <c r="S1207">
        <v>5.2617000000000003</v>
      </c>
      <c r="T1207">
        <v>5.3080999999999996</v>
      </c>
      <c r="U1207">
        <v>5.3463000000000003</v>
      </c>
      <c r="V1207" s="34">
        <f t="shared" si="38"/>
        <v>0</v>
      </c>
      <c r="W1207" t="str">
        <f t="shared" si="37"/>
        <v/>
      </c>
    </row>
    <row r="1208" spans="1:23" x14ac:dyDescent="0.25">
      <c r="A1208" s="38">
        <v>38215</v>
      </c>
      <c r="B1208">
        <v>1.9979</v>
      </c>
      <c r="C1208">
        <v>2.4729999999999999</v>
      </c>
      <c r="D1208">
        <v>2.8573</v>
      </c>
      <c r="E1208">
        <v>3.1880999999999999</v>
      </c>
      <c r="F1208">
        <v>3.4799000000000002</v>
      </c>
      <c r="G1208">
        <v>3.74</v>
      </c>
      <c r="H1208">
        <v>3.9723000000000002</v>
      </c>
      <c r="I1208">
        <v>4.18</v>
      </c>
      <c r="J1208">
        <v>4.3654000000000002</v>
      </c>
      <c r="K1208">
        <v>4.5305</v>
      </c>
      <c r="L1208">
        <v>4.6772</v>
      </c>
      <c r="M1208">
        <v>4.8068999999999997</v>
      </c>
      <c r="N1208">
        <v>4.9211999999999998</v>
      </c>
      <c r="O1208">
        <v>5.0213000000000001</v>
      </c>
      <c r="P1208">
        <v>5.1083999999999996</v>
      </c>
      <c r="Q1208">
        <v>5.1837</v>
      </c>
      <c r="R1208">
        <v>5.2481</v>
      </c>
      <c r="S1208">
        <v>5.3025000000000002</v>
      </c>
      <c r="T1208">
        <v>5.3478000000000003</v>
      </c>
      <c r="U1208">
        <v>5.3849</v>
      </c>
      <c r="V1208" s="34">
        <f t="shared" si="38"/>
        <v>0</v>
      </c>
      <c r="W1208" t="str">
        <f t="shared" si="37"/>
        <v/>
      </c>
    </row>
    <row r="1209" spans="1:23" x14ac:dyDescent="0.25">
      <c r="A1209" s="38">
        <v>38216</v>
      </c>
      <c r="B1209">
        <v>1.9590000000000001</v>
      </c>
      <c r="C1209">
        <v>2.4184999999999999</v>
      </c>
      <c r="D1209">
        <v>2.7997999999999998</v>
      </c>
      <c r="E1209">
        <v>3.1303000000000001</v>
      </c>
      <c r="F1209">
        <v>3.4228999999999998</v>
      </c>
      <c r="G1209">
        <v>3.6840000000000002</v>
      </c>
      <c r="H1209">
        <v>3.9177</v>
      </c>
      <c r="I1209">
        <v>4.1269</v>
      </c>
      <c r="J1209">
        <v>4.3137999999999996</v>
      </c>
      <c r="K1209">
        <v>4.4805999999999999</v>
      </c>
      <c r="L1209">
        <v>4.6288999999999998</v>
      </c>
      <c r="M1209">
        <v>4.7602000000000002</v>
      </c>
      <c r="N1209">
        <v>4.8761000000000001</v>
      </c>
      <c r="O1209">
        <v>4.9778000000000002</v>
      </c>
      <c r="P1209">
        <v>5.0664999999999996</v>
      </c>
      <c r="Q1209">
        <v>5.1433</v>
      </c>
      <c r="R1209">
        <v>5.2091000000000003</v>
      </c>
      <c r="S1209">
        <v>5.2649999999999997</v>
      </c>
      <c r="T1209">
        <v>5.3117000000000001</v>
      </c>
      <c r="U1209">
        <v>5.35</v>
      </c>
      <c r="V1209" s="34">
        <f t="shared" si="38"/>
        <v>0</v>
      </c>
      <c r="W1209" t="str">
        <f t="shared" si="37"/>
        <v/>
      </c>
    </row>
    <row r="1210" spans="1:23" x14ac:dyDescent="0.25">
      <c r="A1210" s="38">
        <v>38217</v>
      </c>
      <c r="B1210">
        <v>1.9379999999999999</v>
      </c>
      <c r="C1210">
        <v>2.4173</v>
      </c>
      <c r="D1210">
        <v>2.8149000000000002</v>
      </c>
      <c r="E1210">
        <v>3.1522999999999999</v>
      </c>
      <c r="F1210">
        <v>3.4472</v>
      </c>
      <c r="G1210">
        <v>3.7084999999999999</v>
      </c>
      <c r="H1210">
        <v>3.9413999999999998</v>
      </c>
      <c r="I1210">
        <v>4.1494</v>
      </c>
      <c r="J1210">
        <v>4.3350999999999997</v>
      </c>
      <c r="K1210">
        <v>4.5007000000000001</v>
      </c>
      <c r="L1210">
        <v>4.6478999999999999</v>
      </c>
      <c r="M1210">
        <v>4.7785000000000002</v>
      </c>
      <c r="N1210">
        <v>4.8936999999999999</v>
      </c>
      <c r="O1210">
        <v>4.9950000000000001</v>
      </c>
      <c r="P1210">
        <v>5.0834000000000001</v>
      </c>
      <c r="Q1210">
        <v>5.1600999999999999</v>
      </c>
      <c r="R1210">
        <v>5.226</v>
      </c>
      <c r="S1210">
        <v>5.2820999999999998</v>
      </c>
      <c r="T1210">
        <v>5.3292000000000002</v>
      </c>
      <c r="U1210">
        <v>5.3681000000000001</v>
      </c>
      <c r="V1210" s="34">
        <f t="shared" si="38"/>
        <v>0</v>
      </c>
      <c r="W1210" t="str">
        <f t="shared" si="37"/>
        <v/>
      </c>
    </row>
    <row r="1211" spans="1:23" x14ac:dyDescent="0.25">
      <c r="A1211" s="38">
        <v>38218</v>
      </c>
      <c r="B1211">
        <v>1.9477</v>
      </c>
      <c r="C1211">
        <v>2.4007000000000001</v>
      </c>
      <c r="D1211">
        <v>2.7846000000000002</v>
      </c>
      <c r="E1211">
        <v>3.1202000000000001</v>
      </c>
      <c r="F1211">
        <v>3.4182000000000001</v>
      </c>
      <c r="G1211">
        <v>3.6842000000000001</v>
      </c>
      <c r="H1211">
        <v>3.9222000000000001</v>
      </c>
      <c r="I1211">
        <v>4.1349</v>
      </c>
      <c r="J1211">
        <v>4.3247999999999998</v>
      </c>
      <c r="K1211">
        <v>4.4938000000000002</v>
      </c>
      <c r="L1211">
        <v>4.6437999999999997</v>
      </c>
      <c r="M1211">
        <v>4.7763</v>
      </c>
      <c r="N1211">
        <v>4.8929</v>
      </c>
      <c r="O1211">
        <v>4.9947999999999997</v>
      </c>
      <c r="P1211">
        <v>5.0834000000000001</v>
      </c>
      <c r="Q1211">
        <v>5.1597</v>
      </c>
      <c r="R1211">
        <v>5.2248000000000001</v>
      </c>
      <c r="S1211">
        <v>5.2796000000000003</v>
      </c>
      <c r="T1211">
        <v>5.3250999999999999</v>
      </c>
      <c r="U1211">
        <v>5.3620999999999999</v>
      </c>
      <c r="V1211" s="34">
        <f t="shared" si="38"/>
        <v>0</v>
      </c>
      <c r="W1211" t="str">
        <f t="shared" si="37"/>
        <v/>
      </c>
    </row>
    <row r="1212" spans="1:23" x14ac:dyDescent="0.25">
      <c r="A1212" s="38">
        <v>38219</v>
      </c>
      <c r="B1212">
        <v>1.9904999999999999</v>
      </c>
      <c r="C1212">
        <v>2.4470999999999998</v>
      </c>
      <c r="D1212">
        <v>2.8281999999999998</v>
      </c>
      <c r="E1212">
        <v>3.1587999999999998</v>
      </c>
      <c r="F1212">
        <v>3.4514</v>
      </c>
      <c r="G1212">
        <v>3.7122999999999999</v>
      </c>
      <c r="H1212">
        <v>3.9455</v>
      </c>
      <c r="I1212">
        <v>4.1539999999999999</v>
      </c>
      <c r="J1212">
        <v>4.3400999999999996</v>
      </c>
      <c r="K1212">
        <v>4.5058999999999996</v>
      </c>
      <c r="L1212">
        <v>4.6531000000000002</v>
      </c>
      <c r="M1212">
        <v>4.7832999999999997</v>
      </c>
      <c r="N1212">
        <v>4.8978999999999999</v>
      </c>
      <c r="O1212">
        <v>4.9983000000000004</v>
      </c>
      <c r="P1212">
        <v>5.0856000000000003</v>
      </c>
      <c r="Q1212">
        <v>5.1609999999999996</v>
      </c>
      <c r="R1212">
        <v>5.2253999999999996</v>
      </c>
      <c r="S1212">
        <v>5.2798999999999996</v>
      </c>
      <c r="T1212">
        <v>5.3251999999999997</v>
      </c>
      <c r="U1212">
        <v>5.3620999999999999</v>
      </c>
      <c r="V1212" s="34">
        <f t="shared" si="38"/>
        <v>0</v>
      </c>
      <c r="W1212" t="str">
        <f t="shared" si="37"/>
        <v/>
      </c>
    </row>
    <row r="1213" spans="1:23" x14ac:dyDescent="0.25">
      <c r="A1213" s="38">
        <v>38222</v>
      </c>
      <c r="B1213">
        <v>2.0083000000000002</v>
      </c>
      <c r="C1213">
        <v>2.4809000000000001</v>
      </c>
      <c r="D1213">
        <v>2.8675999999999999</v>
      </c>
      <c r="E1213">
        <v>3.2004999999999999</v>
      </c>
      <c r="F1213">
        <v>3.4943</v>
      </c>
      <c r="G1213">
        <v>3.7561</v>
      </c>
      <c r="H1213">
        <v>3.9899</v>
      </c>
      <c r="I1213">
        <v>4.1989000000000001</v>
      </c>
      <c r="J1213">
        <v>4.3853999999999997</v>
      </c>
      <c r="K1213">
        <v>4.5514999999999999</v>
      </c>
      <c r="L1213">
        <v>4.6989000000000001</v>
      </c>
      <c r="M1213">
        <v>4.8292999999999999</v>
      </c>
      <c r="N1213">
        <v>4.9440999999999997</v>
      </c>
      <c r="O1213">
        <v>5.0446</v>
      </c>
      <c r="P1213">
        <v>5.1319999999999997</v>
      </c>
      <c r="Q1213">
        <v>5.2074999999999996</v>
      </c>
      <c r="R1213">
        <v>5.2720000000000002</v>
      </c>
      <c r="S1213">
        <v>5.3265000000000002</v>
      </c>
      <c r="T1213">
        <v>5.3718000000000004</v>
      </c>
      <c r="U1213">
        <v>5.4088000000000003</v>
      </c>
      <c r="V1213" s="34">
        <f t="shared" si="38"/>
        <v>0</v>
      </c>
      <c r="W1213" t="str">
        <f t="shared" si="37"/>
        <v/>
      </c>
    </row>
    <row r="1214" spans="1:23" x14ac:dyDescent="0.25">
      <c r="A1214" s="38">
        <v>38223</v>
      </c>
      <c r="B1214">
        <v>2.0255999999999998</v>
      </c>
      <c r="C1214">
        <v>2.4805000000000001</v>
      </c>
      <c r="D1214">
        <v>2.8645</v>
      </c>
      <c r="E1214">
        <v>3.1981999999999999</v>
      </c>
      <c r="F1214">
        <v>3.4933000000000001</v>
      </c>
      <c r="G1214">
        <v>3.7562000000000002</v>
      </c>
      <c r="H1214">
        <v>3.9910999999999999</v>
      </c>
      <c r="I1214">
        <v>4.2008000000000001</v>
      </c>
      <c r="J1214">
        <v>4.3879000000000001</v>
      </c>
      <c r="K1214">
        <v>4.5542999999999996</v>
      </c>
      <c r="L1214">
        <v>4.7019000000000002</v>
      </c>
      <c r="M1214">
        <v>4.8323</v>
      </c>
      <c r="N1214">
        <v>4.9470000000000001</v>
      </c>
      <c r="O1214">
        <v>5.0472000000000001</v>
      </c>
      <c r="P1214">
        <v>5.1342999999999996</v>
      </c>
      <c r="Q1214">
        <v>5.2092999999999998</v>
      </c>
      <c r="R1214">
        <v>5.2732000000000001</v>
      </c>
      <c r="S1214">
        <v>5.3270999999999997</v>
      </c>
      <c r="T1214">
        <v>5.3718000000000004</v>
      </c>
      <c r="U1214">
        <v>5.4081000000000001</v>
      </c>
      <c r="V1214" s="34">
        <f t="shared" si="38"/>
        <v>0</v>
      </c>
      <c r="W1214" t="str">
        <f t="shared" si="37"/>
        <v/>
      </c>
    </row>
    <row r="1215" spans="1:23" x14ac:dyDescent="0.25">
      <c r="A1215" s="38">
        <v>38224</v>
      </c>
      <c r="B1215">
        <v>2.04</v>
      </c>
      <c r="C1215">
        <v>2.4923000000000002</v>
      </c>
      <c r="D1215">
        <v>2.8693</v>
      </c>
      <c r="E1215">
        <v>3.1964000000000001</v>
      </c>
      <c r="F1215">
        <v>3.4860000000000002</v>
      </c>
      <c r="G1215">
        <v>3.7443</v>
      </c>
      <c r="H1215">
        <v>3.9752000000000001</v>
      </c>
      <c r="I1215">
        <v>4.1817000000000002</v>
      </c>
      <c r="J1215">
        <v>4.3661000000000003</v>
      </c>
      <c r="K1215">
        <v>4.5303000000000004</v>
      </c>
      <c r="L1215">
        <v>4.6760999999999999</v>
      </c>
      <c r="M1215">
        <v>4.8052000000000001</v>
      </c>
      <c r="N1215">
        <v>4.9188000000000001</v>
      </c>
      <c r="O1215">
        <v>5.0183</v>
      </c>
      <c r="P1215">
        <v>5.1050000000000004</v>
      </c>
      <c r="Q1215">
        <v>5.1797000000000004</v>
      </c>
      <c r="R1215">
        <v>5.2436999999999996</v>
      </c>
      <c r="S1215">
        <v>5.2976999999999999</v>
      </c>
      <c r="T1215">
        <v>5.3426999999999998</v>
      </c>
      <c r="U1215">
        <v>5.3794000000000004</v>
      </c>
      <c r="V1215" s="34">
        <f t="shared" si="38"/>
        <v>0</v>
      </c>
      <c r="W1215" t="str">
        <f t="shared" si="37"/>
        <v/>
      </c>
    </row>
    <row r="1216" spans="1:23" x14ac:dyDescent="0.25">
      <c r="A1216" s="38">
        <v>38225</v>
      </c>
      <c r="B1216">
        <v>2.0200999999999998</v>
      </c>
      <c r="C1216">
        <v>2.4621</v>
      </c>
      <c r="D1216">
        <v>2.8359999999999999</v>
      </c>
      <c r="E1216">
        <v>3.1621000000000001</v>
      </c>
      <c r="F1216">
        <v>3.4514</v>
      </c>
      <c r="G1216">
        <v>3.7097000000000002</v>
      </c>
      <c r="H1216">
        <v>3.9409000000000001</v>
      </c>
      <c r="I1216">
        <v>4.1477000000000004</v>
      </c>
      <c r="J1216">
        <v>4.3324999999999996</v>
      </c>
      <c r="K1216">
        <v>4.4970999999999997</v>
      </c>
      <c r="L1216">
        <v>4.6433999999999997</v>
      </c>
      <c r="M1216">
        <v>4.7728999999999999</v>
      </c>
      <c r="N1216">
        <v>4.8869999999999996</v>
      </c>
      <c r="O1216">
        <v>4.9870000000000001</v>
      </c>
      <c r="P1216">
        <v>5.0740999999999996</v>
      </c>
      <c r="Q1216">
        <v>5.1493000000000002</v>
      </c>
      <c r="R1216">
        <v>5.2135999999999996</v>
      </c>
      <c r="S1216">
        <v>5.2680999999999996</v>
      </c>
      <c r="T1216">
        <v>5.3133999999999997</v>
      </c>
      <c r="U1216">
        <v>5.3505000000000003</v>
      </c>
      <c r="V1216" s="34">
        <f t="shared" si="38"/>
        <v>0</v>
      </c>
      <c r="W1216" t="str">
        <f t="shared" si="37"/>
        <v/>
      </c>
    </row>
    <row r="1217" spans="1:23" x14ac:dyDescent="0.25">
      <c r="A1217" s="38">
        <v>38226</v>
      </c>
      <c r="B1217">
        <v>2.0230999999999999</v>
      </c>
      <c r="C1217">
        <v>2.4687000000000001</v>
      </c>
      <c r="D1217">
        <v>2.8451</v>
      </c>
      <c r="E1217">
        <v>3.1711999999999998</v>
      </c>
      <c r="F1217">
        <v>3.4592000000000001</v>
      </c>
      <c r="G1217">
        <v>3.7159</v>
      </c>
      <c r="H1217">
        <v>3.9453999999999998</v>
      </c>
      <c r="I1217">
        <v>4.1505999999999998</v>
      </c>
      <c r="J1217">
        <v>4.3339999999999996</v>
      </c>
      <c r="K1217">
        <v>4.4974999999999996</v>
      </c>
      <c r="L1217">
        <v>4.6428000000000003</v>
      </c>
      <c r="M1217">
        <v>4.7714999999999996</v>
      </c>
      <c r="N1217">
        <v>4.8851000000000004</v>
      </c>
      <c r="O1217">
        <v>4.9847000000000001</v>
      </c>
      <c r="P1217">
        <v>5.0715000000000003</v>
      </c>
      <c r="Q1217">
        <v>5.1467000000000001</v>
      </c>
      <c r="R1217">
        <v>5.2111000000000001</v>
      </c>
      <c r="S1217">
        <v>5.2656999999999998</v>
      </c>
      <c r="T1217">
        <v>5.3113999999999999</v>
      </c>
      <c r="U1217">
        <v>5.3489000000000004</v>
      </c>
      <c r="V1217" s="34">
        <f t="shared" si="38"/>
        <v>0</v>
      </c>
      <c r="W1217" t="str">
        <f t="shared" si="37"/>
        <v/>
      </c>
    </row>
    <row r="1218" spans="1:23" x14ac:dyDescent="0.25">
      <c r="A1218" s="38">
        <v>38229</v>
      </c>
      <c r="B1218">
        <v>2.0105</v>
      </c>
      <c r="C1218">
        <v>2.4434999999999998</v>
      </c>
      <c r="D1218">
        <v>2.8113000000000001</v>
      </c>
      <c r="E1218">
        <v>3.1335000000000002</v>
      </c>
      <c r="F1218">
        <v>3.4201999999999999</v>
      </c>
      <c r="G1218">
        <v>3.6766999999999999</v>
      </c>
      <c r="H1218">
        <v>3.9064999999999999</v>
      </c>
      <c r="I1218">
        <v>4.1124000000000001</v>
      </c>
      <c r="J1218">
        <v>4.2964000000000002</v>
      </c>
      <c r="K1218">
        <v>4.4606000000000003</v>
      </c>
      <c r="L1218">
        <v>4.6066000000000003</v>
      </c>
      <c r="M1218">
        <v>4.7359</v>
      </c>
      <c r="N1218">
        <v>4.8498000000000001</v>
      </c>
      <c r="O1218">
        <v>4.9497999999999998</v>
      </c>
      <c r="P1218">
        <v>5.0369000000000002</v>
      </c>
      <c r="Q1218">
        <v>5.1123000000000003</v>
      </c>
      <c r="R1218">
        <v>5.1768000000000001</v>
      </c>
      <c r="S1218">
        <v>5.2314999999999996</v>
      </c>
      <c r="T1218">
        <v>5.2770999999999999</v>
      </c>
      <c r="U1218">
        <v>5.3144999999999998</v>
      </c>
      <c r="V1218" s="34">
        <f t="shared" si="38"/>
        <v>0</v>
      </c>
      <c r="W1218" t="str">
        <f t="shared" si="37"/>
        <v/>
      </c>
    </row>
    <row r="1219" spans="1:23" x14ac:dyDescent="0.25">
      <c r="A1219" s="38">
        <v>38230</v>
      </c>
      <c r="B1219">
        <v>1.9759</v>
      </c>
      <c r="C1219">
        <v>2.3932000000000002</v>
      </c>
      <c r="D1219">
        <v>2.7498</v>
      </c>
      <c r="E1219">
        <v>3.0634999999999999</v>
      </c>
      <c r="F1219">
        <v>3.3443999999999998</v>
      </c>
      <c r="G1219">
        <v>3.5983000000000001</v>
      </c>
      <c r="H1219">
        <v>3.8287</v>
      </c>
      <c r="I1219">
        <v>4.0377000000000001</v>
      </c>
      <c r="J1219">
        <v>4.2267000000000001</v>
      </c>
      <c r="K1219">
        <v>4.3967999999999998</v>
      </c>
      <c r="L1219">
        <v>4.5490000000000004</v>
      </c>
      <c r="M1219">
        <v>4.6841999999999997</v>
      </c>
      <c r="N1219">
        <v>4.8033999999999999</v>
      </c>
      <c r="O1219">
        <v>4.9074</v>
      </c>
      <c r="P1219">
        <v>4.9973000000000001</v>
      </c>
      <c r="Q1219">
        <v>5.0739000000000001</v>
      </c>
      <c r="R1219">
        <v>5.1382000000000003</v>
      </c>
      <c r="S1219">
        <v>5.1909999999999998</v>
      </c>
      <c r="T1219">
        <v>5.2332999999999998</v>
      </c>
      <c r="U1219">
        <v>5.2656999999999998</v>
      </c>
      <c r="V1219" s="34">
        <f t="shared" si="38"/>
        <v>0</v>
      </c>
      <c r="W1219" t="str">
        <f t="shared" si="37"/>
        <v/>
      </c>
    </row>
    <row r="1220" spans="1:23" x14ac:dyDescent="0.25">
      <c r="A1220" s="38">
        <v>38231</v>
      </c>
      <c r="B1220">
        <v>1.9754</v>
      </c>
      <c r="C1220">
        <v>2.3860000000000001</v>
      </c>
      <c r="D1220">
        <v>2.7395999999999998</v>
      </c>
      <c r="E1220">
        <v>3.0525000000000002</v>
      </c>
      <c r="F1220">
        <v>3.3338999999999999</v>
      </c>
      <c r="G1220">
        <v>3.589</v>
      </c>
      <c r="H1220">
        <v>3.8208000000000002</v>
      </c>
      <c r="I1220">
        <v>4.0311000000000003</v>
      </c>
      <c r="J1220">
        <v>4.2214</v>
      </c>
      <c r="K1220">
        <v>4.3926999999999996</v>
      </c>
      <c r="L1220">
        <v>4.5458999999999996</v>
      </c>
      <c r="M1220">
        <v>4.6818999999999997</v>
      </c>
      <c r="N1220">
        <v>4.8017000000000003</v>
      </c>
      <c r="O1220">
        <v>4.9062999999999999</v>
      </c>
      <c r="P1220">
        <v>4.9965000000000002</v>
      </c>
      <c r="Q1220">
        <v>5.0734000000000004</v>
      </c>
      <c r="R1220">
        <v>5.1378000000000004</v>
      </c>
      <c r="S1220">
        <v>5.1906999999999996</v>
      </c>
      <c r="T1220">
        <v>5.2328999999999999</v>
      </c>
      <c r="U1220">
        <v>5.2652999999999999</v>
      </c>
      <c r="V1220" s="34">
        <f t="shared" si="38"/>
        <v>0</v>
      </c>
      <c r="W1220" t="str">
        <f t="shared" ref="W1220:W1283" si="39">IF(SUM(V1220:V1224)&gt;0,CONCATENATE(YEAR(A1220),INT((MONTH(A1220)-1)/3)+1),"")</f>
        <v/>
      </c>
    </row>
    <row r="1221" spans="1:23" x14ac:dyDescent="0.25">
      <c r="A1221" s="38">
        <v>38232</v>
      </c>
      <c r="B1221">
        <v>2.0213000000000001</v>
      </c>
      <c r="C1221">
        <v>2.4438</v>
      </c>
      <c r="D1221">
        <v>2.8052000000000001</v>
      </c>
      <c r="E1221">
        <v>3.1227</v>
      </c>
      <c r="F1221">
        <v>3.4062999999999999</v>
      </c>
      <c r="G1221">
        <v>3.6621000000000001</v>
      </c>
      <c r="H1221">
        <v>3.8936000000000002</v>
      </c>
      <c r="I1221">
        <v>4.1029999999999998</v>
      </c>
      <c r="J1221">
        <v>4.2919999999999998</v>
      </c>
      <c r="K1221">
        <v>4.4618000000000002</v>
      </c>
      <c r="L1221">
        <v>4.6134000000000004</v>
      </c>
      <c r="M1221">
        <v>4.7478999999999996</v>
      </c>
      <c r="N1221">
        <v>4.8662000000000001</v>
      </c>
      <c r="O1221">
        <v>4.9692999999999996</v>
      </c>
      <c r="P1221">
        <v>5.0580999999999996</v>
      </c>
      <c r="Q1221">
        <v>5.1336000000000004</v>
      </c>
      <c r="R1221">
        <v>5.1966999999999999</v>
      </c>
      <c r="S1221">
        <v>5.2483000000000004</v>
      </c>
      <c r="T1221">
        <v>5.2892999999999999</v>
      </c>
      <c r="U1221">
        <v>5.3205</v>
      </c>
      <c r="V1221" s="34">
        <f t="shared" si="38"/>
        <v>0</v>
      </c>
      <c r="W1221" t="str">
        <f t="shared" si="39"/>
        <v/>
      </c>
    </row>
    <row r="1222" spans="1:23" x14ac:dyDescent="0.25">
      <c r="A1222" s="38">
        <v>38233</v>
      </c>
      <c r="B1222">
        <v>2.1530999999999998</v>
      </c>
      <c r="C1222">
        <v>2.5874000000000001</v>
      </c>
      <c r="D1222">
        <v>2.9458000000000002</v>
      </c>
      <c r="E1222">
        <v>3.2545000000000002</v>
      </c>
      <c r="F1222">
        <v>3.5283000000000002</v>
      </c>
      <c r="G1222">
        <v>3.7749000000000001</v>
      </c>
      <c r="H1222">
        <v>3.9984999999999999</v>
      </c>
      <c r="I1222">
        <v>4.2016</v>
      </c>
      <c r="J1222">
        <v>4.3855000000000004</v>
      </c>
      <c r="K1222">
        <v>4.5513000000000003</v>
      </c>
      <c r="L1222">
        <v>4.6997</v>
      </c>
      <c r="M1222">
        <v>4.8315999999999999</v>
      </c>
      <c r="N1222">
        <v>4.9478</v>
      </c>
      <c r="O1222">
        <v>5.0491000000000001</v>
      </c>
      <c r="P1222">
        <v>5.1363000000000003</v>
      </c>
      <c r="Q1222">
        <v>5.2103999999999999</v>
      </c>
      <c r="R1222">
        <v>5.2721999999999998</v>
      </c>
      <c r="S1222">
        <v>5.3224999999999998</v>
      </c>
      <c r="T1222">
        <v>5.3623000000000003</v>
      </c>
      <c r="U1222">
        <v>5.3922999999999996</v>
      </c>
      <c r="V1222" s="34">
        <f t="shared" si="38"/>
        <v>0</v>
      </c>
      <c r="W1222" t="str">
        <f t="shared" si="39"/>
        <v/>
      </c>
    </row>
    <row r="1223" spans="1:23" x14ac:dyDescent="0.25">
      <c r="A1223" s="38">
        <v>38236</v>
      </c>
      <c r="B1223" t="s">
        <v>84</v>
      </c>
      <c r="C1223" t="s">
        <v>84</v>
      </c>
      <c r="D1223" t="s">
        <v>84</v>
      </c>
      <c r="E1223" t="s">
        <v>84</v>
      </c>
      <c r="F1223" t="s">
        <v>84</v>
      </c>
      <c r="G1223" t="s">
        <v>84</v>
      </c>
      <c r="H1223" t="s">
        <v>84</v>
      </c>
      <c r="I1223" t="s">
        <v>84</v>
      </c>
      <c r="J1223" t="s">
        <v>84</v>
      </c>
      <c r="K1223" t="s">
        <v>84</v>
      </c>
      <c r="L1223" t="s">
        <v>84</v>
      </c>
      <c r="M1223" t="s">
        <v>84</v>
      </c>
      <c r="N1223" t="s">
        <v>84</v>
      </c>
      <c r="O1223" t="s">
        <v>84</v>
      </c>
      <c r="P1223" t="s">
        <v>84</v>
      </c>
      <c r="Q1223" t="s">
        <v>84</v>
      </c>
      <c r="R1223" t="s">
        <v>84</v>
      </c>
      <c r="S1223" t="s">
        <v>84</v>
      </c>
      <c r="T1223" t="s">
        <v>84</v>
      </c>
      <c r="U1223" t="s">
        <v>84</v>
      </c>
      <c r="V1223" s="34">
        <f t="shared" si="38"/>
        <v>0</v>
      </c>
      <c r="W1223" t="str">
        <f t="shared" si="39"/>
        <v/>
      </c>
    </row>
    <row r="1224" spans="1:23" x14ac:dyDescent="0.25">
      <c r="A1224" s="38">
        <v>38237</v>
      </c>
      <c r="B1224">
        <v>2.14</v>
      </c>
      <c r="C1224">
        <v>2.5651000000000002</v>
      </c>
      <c r="D1224">
        <v>2.9134000000000002</v>
      </c>
      <c r="E1224">
        <v>3.2145999999999999</v>
      </c>
      <c r="F1224">
        <v>3.4836</v>
      </c>
      <c r="G1224">
        <v>3.7277</v>
      </c>
      <c r="H1224">
        <v>3.9506000000000001</v>
      </c>
      <c r="I1224">
        <v>4.1539000000000001</v>
      </c>
      <c r="J1224">
        <v>4.3385999999999996</v>
      </c>
      <c r="K1224">
        <v>4.5053000000000001</v>
      </c>
      <c r="L1224">
        <v>4.6547000000000001</v>
      </c>
      <c r="M1224">
        <v>4.7873000000000001</v>
      </c>
      <c r="N1224">
        <v>4.9040999999999997</v>
      </c>
      <c r="O1224">
        <v>5.0057</v>
      </c>
      <c r="P1224">
        <v>5.093</v>
      </c>
      <c r="Q1224">
        <v>5.1669</v>
      </c>
      <c r="R1224">
        <v>5.2283999999999997</v>
      </c>
      <c r="S1224">
        <v>5.2782999999999998</v>
      </c>
      <c r="T1224">
        <v>5.3174999999999999</v>
      </c>
      <c r="U1224">
        <v>5.3468</v>
      </c>
      <c r="V1224" s="34">
        <f t="shared" si="38"/>
        <v>0</v>
      </c>
      <c r="W1224" t="str">
        <f t="shared" si="39"/>
        <v/>
      </c>
    </row>
    <row r="1225" spans="1:23" x14ac:dyDescent="0.25">
      <c r="A1225" s="38">
        <v>38238</v>
      </c>
      <c r="B1225">
        <v>2.077</v>
      </c>
      <c r="C1225">
        <v>2.4823</v>
      </c>
      <c r="D1225">
        <v>2.8256999999999999</v>
      </c>
      <c r="E1225">
        <v>3.1276000000000002</v>
      </c>
      <c r="F1225">
        <v>3.3993000000000002</v>
      </c>
      <c r="G1225">
        <v>3.6461999999999999</v>
      </c>
      <c r="H1225">
        <v>3.8714</v>
      </c>
      <c r="I1225">
        <v>4.0765000000000002</v>
      </c>
      <c r="J1225">
        <v>4.2625999999999999</v>
      </c>
      <c r="K1225">
        <v>4.4303999999999997</v>
      </c>
      <c r="L1225">
        <v>4.5807000000000002</v>
      </c>
      <c r="M1225">
        <v>4.7142999999999997</v>
      </c>
      <c r="N1225">
        <v>4.8319000000000001</v>
      </c>
      <c r="O1225">
        <v>4.9344000000000001</v>
      </c>
      <c r="P1225">
        <v>5.0227000000000004</v>
      </c>
      <c r="Q1225">
        <v>5.0978000000000003</v>
      </c>
      <c r="R1225">
        <v>5.1604000000000001</v>
      </c>
      <c r="S1225">
        <v>5.2115999999999998</v>
      </c>
      <c r="T1225">
        <v>5.2521000000000004</v>
      </c>
      <c r="U1225">
        <v>5.2827999999999999</v>
      </c>
      <c r="V1225" s="34">
        <f t="shared" si="38"/>
        <v>0</v>
      </c>
      <c r="W1225" t="str">
        <f t="shared" si="39"/>
        <v/>
      </c>
    </row>
    <row r="1226" spans="1:23" x14ac:dyDescent="0.25">
      <c r="A1226" s="38">
        <v>38239</v>
      </c>
      <c r="B1226">
        <v>2.0918000000000001</v>
      </c>
      <c r="C1226">
        <v>2.4904000000000002</v>
      </c>
      <c r="D1226">
        <v>2.8351000000000002</v>
      </c>
      <c r="E1226">
        <v>3.1412</v>
      </c>
      <c r="F1226">
        <v>3.4174000000000002</v>
      </c>
      <c r="G1226">
        <v>3.6684000000000001</v>
      </c>
      <c r="H1226">
        <v>3.8969</v>
      </c>
      <c r="I1226">
        <v>4.1044999999999998</v>
      </c>
      <c r="J1226">
        <v>4.2923999999999998</v>
      </c>
      <c r="K1226">
        <v>4.4615</v>
      </c>
      <c r="L1226">
        <v>4.6127000000000002</v>
      </c>
      <c r="M1226">
        <v>4.7469000000000001</v>
      </c>
      <c r="N1226">
        <v>4.8650000000000002</v>
      </c>
      <c r="O1226">
        <v>4.9679000000000002</v>
      </c>
      <c r="P1226">
        <v>5.0564999999999998</v>
      </c>
      <c r="Q1226">
        <v>5.1317000000000004</v>
      </c>
      <c r="R1226">
        <v>5.1946000000000003</v>
      </c>
      <c r="S1226">
        <v>5.2458</v>
      </c>
      <c r="T1226">
        <v>5.2864000000000004</v>
      </c>
      <c r="U1226">
        <v>5.3171999999999997</v>
      </c>
      <c r="V1226" s="34">
        <f t="shared" si="38"/>
        <v>0</v>
      </c>
      <c r="W1226" t="str">
        <f t="shared" si="39"/>
        <v/>
      </c>
    </row>
    <row r="1227" spans="1:23" x14ac:dyDescent="0.25">
      <c r="A1227" s="38">
        <v>38240</v>
      </c>
      <c r="B1227">
        <v>2.0962999999999998</v>
      </c>
      <c r="C1227">
        <v>2.488</v>
      </c>
      <c r="D1227">
        <v>2.8273999999999999</v>
      </c>
      <c r="E1227">
        <v>3.1294</v>
      </c>
      <c r="F1227">
        <v>3.4022999999999999</v>
      </c>
      <c r="G1227">
        <v>3.6507999999999998</v>
      </c>
      <c r="H1227">
        <v>3.8774000000000002</v>
      </c>
      <c r="I1227">
        <v>4.0837000000000003</v>
      </c>
      <c r="J1227">
        <v>4.2706</v>
      </c>
      <c r="K1227">
        <v>4.4391999999999996</v>
      </c>
      <c r="L1227">
        <v>4.5902000000000003</v>
      </c>
      <c r="M1227">
        <v>4.7244000000000002</v>
      </c>
      <c r="N1227">
        <v>4.8428000000000004</v>
      </c>
      <c r="O1227">
        <v>4.9461000000000004</v>
      </c>
      <c r="P1227">
        <v>5.0353000000000003</v>
      </c>
      <c r="Q1227">
        <v>5.1113</v>
      </c>
      <c r="R1227">
        <v>5.1749000000000001</v>
      </c>
      <c r="S1227">
        <v>5.2271000000000001</v>
      </c>
      <c r="T1227">
        <v>5.2686999999999999</v>
      </c>
      <c r="U1227">
        <v>5.3005000000000004</v>
      </c>
      <c r="V1227" s="34">
        <f t="shared" si="38"/>
        <v>0</v>
      </c>
      <c r="W1227" t="str">
        <f t="shared" si="39"/>
        <v/>
      </c>
    </row>
    <row r="1228" spans="1:23" x14ac:dyDescent="0.25">
      <c r="A1228" s="38">
        <v>38243</v>
      </c>
      <c r="B1228">
        <v>2.0895000000000001</v>
      </c>
      <c r="C1228">
        <v>2.4796999999999998</v>
      </c>
      <c r="D1228">
        <v>2.8153999999999999</v>
      </c>
      <c r="E1228">
        <v>3.113</v>
      </c>
      <c r="F1228">
        <v>3.3815</v>
      </c>
      <c r="G1228">
        <v>3.6259999999999999</v>
      </c>
      <c r="H1228">
        <v>3.8492000000000002</v>
      </c>
      <c r="I1228">
        <v>4.0525000000000002</v>
      </c>
      <c r="J1228">
        <v>4.2371999999999996</v>
      </c>
      <c r="K1228">
        <v>4.4040999999999997</v>
      </c>
      <c r="L1228">
        <v>4.5537999999999998</v>
      </c>
      <c r="M1228">
        <v>4.6871999999999998</v>
      </c>
      <c r="N1228">
        <v>4.8049999999999997</v>
      </c>
      <c r="O1228">
        <v>4.9081000000000001</v>
      </c>
      <c r="P1228">
        <v>4.9973999999999998</v>
      </c>
      <c r="Q1228">
        <v>5.0736999999999997</v>
      </c>
      <c r="R1228">
        <v>5.1378000000000004</v>
      </c>
      <c r="S1228">
        <v>5.1906999999999996</v>
      </c>
      <c r="T1228">
        <v>5.2331000000000003</v>
      </c>
      <c r="U1228">
        <v>5.2657999999999996</v>
      </c>
      <c r="V1228" s="34">
        <f t="shared" si="38"/>
        <v>0</v>
      </c>
      <c r="W1228" t="str">
        <f t="shared" si="39"/>
        <v/>
      </c>
    </row>
    <row r="1229" spans="1:23" x14ac:dyDescent="0.25">
      <c r="A1229" s="38">
        <v>38244</v>
      </c>
      <c r="B1229">
        <v>2.0712000000000002</v>
      </c>
      <c r="C1229">
        <v>2.4514</v>
      </c>
      <c r="D1229">
        <v>2.786</v>
      </c>
      <c r="E1229">
        <v>3.0859999999999999</v>
      </c>
      <c r="F1229">
        <v>3.3580000000000001</v>
      </c>
      <c r="G1229">
        <v>3.6055999999999999</v>
      </c>
      <c r="H1229">
        <v>3.8313999999999999</v>
      </c>
      <c r="I1229">
        <v>4.0368000000000004</v>
      </c>
      <c r="J1229">
        <v>4.2229000000000001</v>
      </c>
      <c r="K1229">
        <v>4.3909000000000002</v>
      </c>
      <c r="L1229">
        <v>4.5415000000000001</v>
      </c>
      <c r="M1229">
        <v>4.6756000000000002</v>
      </c>
      <c r="N1229">
        <v>4.7941000000000003</v>
      </c>
      <c r="O1229">
        <v>4.8978999999999999</v>
      </c>
      <c r="P1229">
        <v>4.9878999999999998</v>
      </c>
      <c r="Q1229">
        <v>5.0648999999999997</v>
      </c>
      <c r="R1229">
        <v>5.1299000000000001</v>
      </c>
      <c r="S1229">
        <v>5.1836000000000002</v>
      </c>
      <c r="T1229">
        <v>5.2268999999999997</v>
      </c>
      <c r="U1229">
        <v>5.2606000000000002</v>
      </c>
      <c r="V1229" s="34">
        <f t="shared" si="38"/>
        <v>0</v>
      </c>
      <c r="W1229" t="str">
        <f t="shared" si="39"/>
        <v/>
      </c>
    </row>
    <row r="1230" spans="1:23" x14ac:dyDescent="0.25">
      <c r="A1230" s="38">
        <v>38245</v>
      </c>
      <c r="B1230">
        <v>2.0979000000000001</v>
      </c>
      <c r="C1230">
        <v>2.4866000000000001</v>
      </c>
      <c r="D1230">
        <v>2.8235000000000001</v>
      </c>
      <c r="E1230">
        <v>3.1231</v>
      </c>
      <c r="F1230">
        <v>3.3936000000000002</v>
      </c>
      <c r="G1230">
        <v>3.6396999999999999</v>
      </c>
      <c r="H1230">
        <v>3.8641000000000001</v>
      </c>
      <c r="I1230">
        <v>4.0685000000000002</v>
      </c>
      <c r="J1230">
        <v>4.2538</v>
      </c>
      <c r="K1230">
        <v>4.4211999999999998</v>
      </c>
      <c r="L1230">
        <v>4.5713999999999997</v>
      </c>
      <c r="M1230">
        <v>4.7051999999999996</v>
      </c>
      <c r="N1230">
        <v>4.8234000000000004</v>
      </c>
      <c r="O1230">
        <v>4.9268999999999998</v>
      </c>
      <c r="P1230">
        <v>5.0166000000000004</v>
      </c>
      <c r="Q1230">
        <v>5.0933000000000002</v>
      </c>
      <c r="R1230">
        <v>5.1578999999999997</v>
      </c>
      <c r="S1230">
        <v>5.2111999999999998</v>
      </c>
      <c r="T1230">
        <v>5.2541000000000002</v>
      </c>
      <c r="U1230">
        <v>5.2873000000000001</v>
      </c>
      <c r="V1230" s="34">
        <f t="shared" si="38"/>
        <v>0</v>
      </c>
      <c r="W1230" t="str">
        <f t="shared" si="39"/>
        <v/>
      </c>
    </row>
    <row r="1231" spans="1:23" x14ac:dyDescent="0.25">
      <c r="A1231" s="38">
        <v>38246</v>
      </c>
      <c r="B1231">
        <v>2.0455999999999999</v>
      </c>
      <c r="C1231">
        <v>2.4081000000000001</v>
      </c>
      <c r="D1231">
        <v>2.7332000000000001</v>
      </c>
      <c r="E1231">
        <v>3.0283000000000002</v>
      </c>
      <c r="F1231">
        <v>3.2978000000000001</v>
      </c>
      <c r="G1231">
        <v>3.5442</v>
      </c>
      <c r="H1231">
        <v>3.7692000000000001</v>
      </c>
      <c r="I1231">
        <v>3.9741</v>
      </c>
      <c r="J1231">
        <v>4.1597999999999997</v>
      </c>
      <c r="K1231">
        <v>4.3273000000000001</v>
      </c>
      <c r="L1231">
        <v>4.4774000000000003</v>
      </c>
      <c r="M1231">
        <v>4.6109999999999998</v>
      </c>
      <c r="N1231">
        <v>4.7290000000000001</v>
      </c>
      <c r="O1231">
        <v>4.8323</v>
      </c>
      <c r="P1231">
        <v>4.9218000000000002</v>
      </c>
      <c r="Q1231">
        <v>4.9984000000000002</v>
      </c>
      <c r="R1231">
        <v>5.0629999999999997</v>
      </c>
      <c r="S1231">
        <v>5.1162999999999998</v>
      </c>
      <c r="T1231">
        <v>5.1593</v>
      </c>
      <c r="U1231">
        <v>5.1928000000000001</v>
      </c>
      <c r="V1231" s="34">
        <f t="shared" si="38"/>
        <v>0</v>
      </c>
      <c r="W1231" t="str">
        <f t="shared" si="39"/>
        <v/>
      </c>
    </row>
    <row r="1232" spans="1:23" x14ac:dyDescent="0.25">
      <c r="A1232" s="38">
        <v>38247</v>
      </c>
      <c r="B1232">
        <v>2.1122000000000001</v>
      </c>
      <c r="C1232">
        <v>2.4849999999999999</v>
      </c>
      <c r="D1232">
        <v>2.81</v>
      </c>
      <c r="E1232">
        <v>3.1004999999999998</v>
      </c>
      <c r="F1232">
        <v>3.3641000000000001</v>
      </c>
      <c r="G1232">
        <v>3.6049000000000002</v>
      </c>
      <c r="H1232">
        <v>3.8250000000000002</v>
      </c>
      <c r="I1232">
        <v>4.0259999999999998</v>
      </c>
      <c r="J1232">
        <v>4.2087000000000003</v>
      </c>
      <c r="K1232">
        <v>4.3738999999999999</v>
      </c>
      <c r="L1232">
        <v>4.5223000000000004</v>
      </c>
      <c r="M1232">
        <v>4.6547000000000001</v>
      </c>
      <c r="N1232">
        <v>4.7717999999999998</v>
      </c>
      <c r="O1232">
        <v>4.8745000000000003</v>
      </c>
      <c r="P1232">
        <v>4.9634999999999998</v>
      </c>
      <c r="Q1232">
        <v>5.0396999999999998</v>
      </c>
      <c r="R1232">
        <v>5.1039000000000003</v>
      </c>
      <c r="S1232">
        <v>5.157</v>
      </c>
      <c r="T1232">
        <v>5.1997999999999998</v>
      </c>
      <c r="U1232">
        <v>5.2329999999999997</v>
      </c>
      <c r="V1232" s="34">
        <f t="shared" si="38"/>
        <v>0</v>
      </c>
      <c r="W1232" t="str">
        <f t="shared" si="39"/>
        <v/>
      </c>
    </row>
    <row r="1233" spans="1:23" x14ac:dyDescent="0.25">
      <c r="A1233" s="38">
        <v>38250</v>
      </c>
      <c r="B1233">
        <v>2.0739000000000001</v>
      </c>
      <c r="C1233">
        <v>2.4192</v>
      </c>
      <c r="D1233">
        <v>2.7332000000000001</v>
      </c>
      <c r="E1233">
        <v>3.0213000000000001</v>
      </c>
      <c r="F1233">
        <v>3.2867000000000002</v>
      </c>
      <c r="G1233">
        <v>3.5310000000000001</v>
      </c>
      <c r="H1233">
        <v>3.7551999999999999</v>
      </c>
      <c r="I1233">
        <v>3.9601000000000002</v>
      </c>
      <c r="J1233">
        <v>4.1463000000000001</v>
      </c>
      <c r="K1233">
        <v>4.3144</v>
      </c>
      <c r="L1233">
        <v>4.4653</v>
      </c>
      <c r="M1233">
        <v>4.5997000000000003</v>
      </c>
      <c r="N1233">
        <v>4.7183000000000002</v>
      </c>
      <c r="O1233">
        <v>4.8221999999999996</v>
      </c>
      <c r="P1233">
        <v>4.9122000000000003</v>
      </c>
      <c r="Q1233">
        <v>4.9892000000000003</v>
      </c>
      <c r="R1233">
        <v>5.0540000000000003</v>
      </c>
      <c r="S1233">
        <v>5.1075999999999997</v>
      </c>
      <c r="T1233">
        <v>5.1506999999999996</v>
      </c>
      <c r="U1233">
        <v>5.1841999999999997</v>
      </c>
      <c r="V1233" s="34">
        <f t="shared" si="38"/>
        <v>0</v>
      </c>
      <c r="W1233" t="str">
        <f t="shared" si="39"/>
        <v/>
      </c>
    </row>
    <row r="1234" spans="1:23" x14ac:dyDescent="0.25">
      <c r="A1234" s="38">
        <v>38251</v>
      </c>
      <c r="B1234">
        <v>2.1055999999999999</v>
      </c>
      <c r="C1234">
        <v>2.4546999999999999</v>
      </c>
      <c r="D1234">
        <v>2.7623000000000002</v>
      </c>
      <c r="E1234">
        <v>3.0398000000000001</v>
      </c>
      <c r="F1234">
        <v>3.2934000000000001</v>
      </c>
      <c r="G1234">
        <v>3.5265</v>
      </c>
      <c r="H1234">
        <v>3.7406999999999999</v>
      </c>
      <c r="I1234">
        <v>3.9371999999999998</v>
      </c>
      <c r="J1234">
        <v>4.1165000000000003</v>
      </c>
      <c r="K1234">
        <v>4.2793000000000001</v>
      </c>
      <c r="L1234">
        <v>4.4260999999999999</v>
      </c>
      <c r="M1234">
        <v>4.5575000000000001</v>
      </c>
      <c r="N1234">
        <v>4.6742999999999997</v>
      </c>
      <c r="O1234">
        <v>4.7771999999999997</v>
      </c>
      <c r="P1234">
        <v>4.8669000000000002</v>
      </c>
      <c r="Q1234">
        <v>4.9442000000000004</v>
      </c>
      <c r="R1234">
        <v>5.0098000000000003</v>
      </c>
      <c r="S1234">
        <v>5.0646000000000004</v>
      </c>
      <c r="T1234">
        <v>5.1093000000000002</v>
      </c>
      <c r="U1234">
        <v>5.1445999999999996</v>
      </c>
      <c r="V1234" s="34">
        <f t="shared" si="38"/>
        <v>0</v>
      </c>
      <c r="W1234" t="str">
        <f t="shared" si="39"/>
        <v/>
      </c>
    </row>
    <row r="1235" spans="1:23" x14ac:dyDescent="0.25">
      <c r="A1235" s="38">
        <v>38252</v>
      </c>
      <c r="B1235">
        <v>2.1103999999999998</v>
      </c>
      <c r="C1235">
        <v>2.4472999999999998</v>
      </c>
      <c r="D1235">
        <v>2.7444999999999999</v>
      </c>
      <c r="E1235">
        <v>3.0133000000000001</v>
      </c>
      <c r="F1235">
        <v>3.2599</v>
      </c>
      <c r="G1235">
        <v>3.4870999999999999</v>
      </c>
      <c r="H1235">
        <v>3.6964000000000001</v>
      </c>
      <c r="I1235">
        <v>3.8887</v>
      </c>
      <c r="J1235">
        <v>4.0644999999999998</v>
      </c>
      <c r="K1235">
        <v>4.2241</v>
      </c>
      <c r="L1235">
        <v>4.3681999999999999</v>
      </c>
      <c r="M1235">
        <v>4.4973000000000001</v>
      </c>
      <c r="N1235">
        <v>4.6119000000000003</v>
      </c>
      <c r="O1235">
        <v>4.7127999999999997</v>
      </c>
      <c r="P1235">
        <v>4.8007999999999997</v>
      </c>
      <c r="Q1235">
        <v>4.8765000000000001</v>
      </c>
      <c r="R1235">
        <v>4.9408000000000003</v>
      </c>
      <c r="S1235">
        <v>4.9943</v>
      </c>
      <c r="T1235">
        <v>5.0378999999999996</v>
      </c>
      <c r="U1235">
        <v>5.0723000000000003</v>
      </c>
      <c r="V1235" s="34">
        <f t="shared" si="38"/>
        <v>0</v>
      </c>
      <c r="W1235" t="str">
        <f t="shared" si="39"/>
        <v/>
      </c>
    </row>
    <row r="1236" spans="1:23" x14ac:dyDescent="0.25">
      <c r="A1236" s="38">
        <v>38253</v>
      </c>
      <c r="B1236">
        <v>2.1734</v>
      </c>
      <c r="C1236">
        <v>2.5173999999999999</v>
      </c>
      <c r="D1236">
        <v>2.8107000000000002</v>
      </c>
      <c r="E1236">
        <v>3.0720999999999998</v>
      </c>
      <c r="F1236">
        <v>3.3108</v>
      </c>
      <c r="G1236">
        <v>3.5310999999999999</v>
      </c>
      <c r="H1236">
        <v>3.7347999999999999</v>
      </c>
      <c r="I1236">
        <v>3.9226000000000001</v>
      </c>
      <c r="J1236">
        <v>4.0949</v>
      </c>
      <c r="K1236">
        <v>4.2518000000000002</v>
      </c>
      <c r="L1236">
        <v>4.3936000000000002</v>
      </c>
      <c r="M1236">
        <v>4.5208000000000004</v>
      </c>
      <c r="N1236">
        <v>4.6337999999999999</v>
      </c>
      <c r="O1236">
        <v>4.7332000000000001</v>
      </c>
      <c r="P1236">
        <v>4.8197999999999999</v>
      </c>
      <c r="Q1236">
        <v>4.8941999999999997</v>
      </c>
      <c r="R1236">
        <v>4.9570999999999996</v>
      </c>
      <c r="S1236">
        <v>5.0094000000000003</v>
      </c>
      <c r="T1236">
        <v>5.0518000000000001</v>
      </c>
      <c r="U1236">
        <v>5.0849000000000002</v>
      </c>
      <c r="V1236" s="34">
        <f t="shared" si="38"/>
        <v>0</v>
      </c>
      <c r="W1236" t="str">
        <f t="shared" si="39"/>
        <v/>
      </c>
    </row>
    <row r="1237" spans="1:23" x14ac:dyDescent="0.25">
      <c r="A1237" s="38">
        <v>38254</v>
      </c>
      <c r="B1237">
        <v>2.2185999999999999</v>
      </c>
      <c r="C1237">
        <v>2.5779000000000001</v>
      </c>
      <c r="D1237">
        <v>2.8645999999999998</v>
      </c>
      <c r="E1237">
        <v>3.1141000000000001</v>
      </c>
      <c r="F1237">
        <v>3.3420999999999998</v>
      </c>
      <c r="G1237">
        <v>3.5543999999999998</v>
      </c>
      <c r="H1237">
        <v>3.7528999999999999</v>
      </c>
      <c r="I1237">
        <v>3.9376000000000002</v>
      </c>
      <c r="J1237">
        <v>4.1081000000000003</v>
      </c>
      <c r="K1237">
        <v>4.2640000000000002</v>
      </c>
      <c r="L1237">
        <v>4.4053000000000004</v>
      </c>
      <c r="M1237">
        <v>4.532</v>
      </c>
      <c r="N1237">
        <v>4.6444999999999999</v>
      </c>
      <c r="O1237">
        <v>4.7432999999999996</v>
      </c>
      <c r="P1237">
        <v>4.8291000000000004</v>
      </c>
      <c r="Q1237">
        <v>4.9025999999999996</v>
      </c>
      <c r="R1237">
        <v>4.9645000000000001</v>
      </c>
      <c r="S1237">
        <v>5.0156000000000001</v>
      </c>
      <c r="T1237">
        <v>5.0566000000000004</v>
      </c>
      <c r="U1237">
        <v>5.0881999999999996</v>
      </c>
      <c r="V1237" s="34">
        <f t="shared" si="38"/>
        <v>0</v>
      </c>
      <c r="W1237" t="str">
        <f t="shared" si="39"/>
        <v>20043</v>
      </c>
    </row>
    <row r="1238" spans="1:23" x14ac:dyDescent="0.25">
      <c r="A1238" s="38">
        <v>38257</v>
      </c>
      <c r="B1238">
        <v>2.2031000000000001</v>
      </c>
      <c r="C1238">
        <v>2.5489999999999999</v>
      </c>
      <c r="D1238">
        <v>2.8273000000000001</v>
      </c>
      <c r="E1238">
        <v>3.0724999999999998</v>
      </c>
      <c r="F1238">
        <v>3.2987000000000002</v>
      </c>
      <c r="G1238">
        <v>3.5110999999999999</v>
      </c>
      <c r="H1238">
        <v>3.7105000000000001</v>
      </c>
      <c r="I1238">
        <v>3.8967000000000001</v>
      </c>
      <c r="J1238">
        <v>4.0689000000000002</v>
      </c>
      <c r="K1238">
        <v>4.2267000000000001</v>
      </c>
      <c r="L1238">
        <v>4.3697999999999997</v>
      </c>
      <c r="M1238">
        <v>4.4984000000000002</v>
      </c>
      <c r="N1238">
        <v>4.6127000000000002</v>
      </c>
      <c r="O1238">
        <v>4.7133000000000003</v>
      </c>
      <c r="P1238">
        <v>4.8007999999999997</v>
      </c>
      <c r="Q1238">
        <v>4.8760000000000003</v>
      </c>
      <c r="R1238">
        <v>4.9394</v>
      </c>
      <c r="S1238">
        <v>4.9920999999999998</v>
      </c>
      <c r="T1238">
        <v>5.0346000000000002</v>
      </c>
      <c r="U1238">
        <v>5.0677000000000003</v>
      </c>
      <c r="V1238" s="34">
        <f t="shared" si="38"/>
        <v>0</v>
      </c>
      <c r="W1238" t="str">
        <f t="shared" si="39"/>
        <v>20043</v>
      </c>
    </row>
    <row r="1239" spans="1:23" x14ac:dyDescent="0.25">
      <c r="A1239" s="38">
        <v>38258</v>
      </c>
      <c r="B1239">
        <v>2.1764000000000001</v>
      </c>
      <c r="C1239">
        <v>2.524</v>
      </c>
      <c r="D1239">
        <v>2.8096000000000001</v>
      </c>
      <c r="E1239">
        <v>3.0632999999999999</v>
      </c>
      <c r="F1239">
        <v>3.2974000000000001</v>
      </c>
      <c r="G1239">
        <v>3.5165000000000002</v>
      </c>
      <c r="H1239">
        <v>3.7214</v>
      </c>
      <c r="I1239">
        <v>3.9119000000000002</v>
      </c>
      <c r="J1239">
        <v>4.0876000000000001</v>
      </c>
      <c r="K1239">
        <v>4.2480000000000002</v>
      </c>
      <c r="L1239">
        <v>4.3930999999999996</v>
      </c>
      <c r="M1239">
        <v>4.5229999999999997</v>
      </c>
      <c r="N1239">
        <v>4.6383000000000001</v>
      </c>
      <c r="O1239">
        <v>4.7394999999999996</v>
      </c>
      <c r="P1239">
        <v>4.8273000000000001</v>
      </c>
      <c r="Q1239">
        <v>4.9024000000000001</v>
      </c>
      <c r="R1239">
        <v>4.9657</v>
      </c>
      <c r="S1239">
        <v>5.0179</v>
      </c>
      <c r="T1239">
        <v>5.0598999999999998</v>
      </c>
      <c r="U1239">
        <v>5.0923999999999996</v>
      </c>
      <c r="V1239" s="34">
        <f t="shared" si="38"/>
        <v>0</v>
      </c>
      <c r="W1239" t="str">
        <f t="shared" si="39"/>
        <v>20043</v>
      </c>
    </row>
    <row r="1240" spans="1:23" x14ac:dyDescent="0.25">
      <c r="A1240" s="38">
        <v>38259</v>
      </c>
      <c r="B1240">
        <v>2.2330000000000001</v>
      </c>
      <c r="C1240">
        <v>2.6059000000000001</v>
      </c>
      <c r="D1240">
        <v>2.8973</v>
      </c>
      <c r="E1240">
        <v>3.1501999999999999</v>
      </c>
      <c r="F1240">
        <v>3.3822000000000001</v>
      </c>
      <c r="G1240">
        <v>3.5994000000000002</v>
      </c>
      <c r="H1240">
        <v>3.8031000000000001</v>
      </c>
      <c r="I1240">
        <v>3.9929000000000001</v>
      </c>
      <c r="J1240">
        <v>4.1680999999999999</v>
      </c>
      <c r="K1240">
        <v>4.3281000000000001</v>
      </c>
      <c r="L1240">
        <v>4.4729000000000001</v>
      </c>
      <c r="M1240">
        <v>4.6024000000000003</v>
      </c>
      <c r="N1240">
        <v>4.7169999999999996</v>
      </c>
      <c r="O1240">
        <v>4.8174000000000001</v>
      </c>
      <c r="P1240">
        <v>4.9042000000000003</v>
      </c>
      <c r="Q1240">
        <v>4.9782000000000002</v>
      </c>
      <c r="R1240">
        <v>5.0400999999999998</v>
      </c>
      <c r="S1240">
        <v>5.0909000000000004</v>
      </c>
      <c r="T1240">
        <v>5.1313000000000004</v>
      </c>
      <c r="U1240">
        <v>5.1620999999999997</v>
      </c>
      <c r="V1240" s="34">
        <f t="shared" si="38"/>
        <v>0</v>
      </c>
      <c r="W1240" t="str">
        <f t="shared" si="39"/>
        <v>20043</v>
      </c>
    </row>
    <row r="1241" spans="1:23" x14ac:dyDescent="0.25">
      <c r="A1241" s="38">
        <v>38260</v>
      </c>
      <c r="B1241">
        <v>2.2275999999999998</v>
      </c>
      <c r="C1241">
        <v>2.6038999999999999</v>
      </c>
      <c r="D1241">
        <v>2.903</v>
      </c>
      <c r="E1241">
        <v>3.1640000000000001</v>
      </c>
      <c r="F1241">
        <v>3.4030999999999998</v>
      </c>
      <c r="G1241">
        <v>3.6261999999999999</v>
      </c>
      <c r="H1241">
        <v>3.8346</v>
      </c>
      <c r="I1241">
        <v>4.0278999999999998</v>
      </c>
      <c r="J1241">
        <v>4.2058</v>
      </c>
      <c r="K1241">
        <v>4.3677000000000001</v>
      </c>
      <c r="L1241">
        <v>4.5137999999999998</v>
      </c>
      <c r="M1241">
        <v>4.6440000000000001</v>
      </c>
      <c r="N1241">
        <v>4.7590000000000003</v>
      </c>
      <c r="O1241">
        <v>4.8593999999999999</v>
      </c>
      <c r="P1241">
        <v>4.9459</v>
      </c>
      <c r="Q1241">
        <v>5.0193000000000003</v>
      </c>
      <c r="R1241">
        <v>5.0804</v>
      </c>
      <c r="S1241">
        <v>5.1302000000000003</v>
      </c>
      <c r="T1241">
        <v>5.1695000000000002</v>
      </c>
      <c r="U1241">
        <v>5.1990999999999996</v>
      </c>
      <c r="V1241" s="34">
        <f t="shared" si="38"/>
        <v>1</v>
      </c>
      <c r="W1241" t="str">
        <f t="shared" si="39"/>
        <v>20043</v>
      </c>
    </row>
    <row r="1242" spans="1:23" x14ac:dyDescent="0.25">
      <c r="A1242" s="38">
        <v>38261</v>
      </c>
      <c r="B1242">
        <v>2.2313999999999998</v>
      </c>
      <c r="C1242">
        <v>2.6206</v>
      </c>
      <c r="D1242">
        <v>2.9361999999999999</v>
      </c>
      <c r="E1242">
        <v>3.2113</v>
      </c>
      <c r="F1242">
        <v>3.4609000000000001</v>
      </c>
      <c r="G1242">
        <v>3.6909999999999998</v>
      </c>
      <c r="H1242">
        <v>3.9037000000000002</v>
      </c>
      <c r="I1242">
        <v>4.0994999999999999</v>
      </c>
      <c r="J1242">
        <v>4.2786</v>
      </c>
      <c r="K1242">
        <v>4.4408000000000003</v>
      </c>
      <c r="L1242">
        <v>4.5865</v>
      </c>
      <c r="M1242">
        <v>4.7160000000000002</v>
      </c>
      <c r="N1242">
        <v>4.8299000000000003</v>
      </c>
      <c r="O1242">
        <v>4.9288999999999996</v>
      </c>
      <c r="P1242">
        <v>5.0137999999999998</v>
      </c>
      <c r="Q1242">
        <v>5.0854999999999997</v>
      </c>
      <c r="R1242">
        <v>5.1448999999999998</v>
      </c>
      <c r="S1242">
        <v>5.1928000000000001</v>
      </c>
      <c r="T1242">
        <v>5.2301000000000002</v>
      </c>
      <c r="U1242">
        <v>5.2576999999999998</v>
      </c>
      <c r="V1242" s="34">
        <f t="shared" si="38"/>
        <v>0</v>
      </c>
      <c r="W1242" t="str">
        <f t="shared" si="39"/>
        <v/>
      </c>
    </row>
    <row r="1243" spans="1:23" x14ac:dyDescent="0.25">
      <c r="A1243" s="38">
        <v>38264</v>
      </c>
      <c r="B1243">
        <v>2.2389999999999999</v>
      </c>
      <c r="C1243">
        <v>2.6221999999999999</v>
      </c>
      <c r="D1243">
        <v>2.9327000000000001</v>
      </c>
      <c r="E1243">
        <v>3.2035</v>
      </c>
      <c r="F1243">
        <v>3.4493999999999998</v>
      </c>
      <c r="G1243">
        <v>3.6764999999999999</v>
      </c>
      <c r="H1243">
        <v>3.8868999999999998</v>
      </c>
      <c r="I1243">
        <v>4.0808999999999997</v>
      </c>
      <c r="J1243">
        <v>4.2584999999999997</v>
      </c>
      <c r="K1243">
        <v>4.4196</v>
      </c>
      <c r="L1243">
        <v>4.5646000000000004</v>
      </c>
      <c r="M1243">
        <v>4.6935000000000002</v>
      </c>
      <c r="N1243">
        <v>4.8071999999999999</v>
      </c>
      <c r="O1243">
        <v>4.9061000000000003</v>
      </c>
      <c r="P1243">
        <v>4.9911000000000003</v>
      </c>
      <c r="Q1243">
        <v>5.0629999999999997</v>
      </c>
      <c r="R1243">
        <v>5.1227999999999998</v>
      </c>
      <c r="S1243">
        <v>5.1711</v>
      </c>
      <c r="T1243">
        <v>5.2089999999999996</v>
      </c>
      <c r="U1243">
        <v>5.2370999999999999</v>
      </c>
      <c r="V1243" s="34">
        <f t="shared" si="38"/>
        <v>0</v>
      </c>
      <c r="W1243" t="str">
        <f t="shared" si="39"/>
        <v/>
      </c>
    </row>
    <row r="1244" spans="1:23" x14ac:dyDescent="0.25">
      <c r="A1244" s="38">
        <v>38265</v>
      </c>
      <c r="B1244">
        <v>2.2505000000000002</v>
      </c>
      <c r="C1244">
        <v>2.6293000000000002</v>
      </c>
      <c r="D1244">
        <v>2.9348000000000001</v>
      </c>
      <c r="E1244">
        <v>3.2023999999999999</v>
      </c>
      <c r="F1244">
        <v>3.4468999999999999</v>
      </c>
      <c r="G1244">
        <v>3.6738</v>
      </c>
      <c r="H1244">
        <v>3.8847</v>
      </c>
      <c r="I1244">
        <v>4.0796000000000001</v>
      </c>
      <c r="J1244">
        <v>4.2582000000000004</v>
      </c>
      <c r="K1244">
        <v>4.4203000000000001</v>
      </c>
      <c r="L1244">
        <v>4.5659999999999998</v>
      </c>
      <c r="M1244">
        <v>4.6955</v>
      </c>
      <c r="N1244">
        <v>4.8094999999999999</v>
      </c>
      <c r="O1244">
        <v>4.9085999999999999</v>
      </c>
      <c r="P1244">
        <v>4.9935</v>
      </c>
      <c r="Q1244">
        <v>5.0652999999999997</v>
      </c>
      <c r="R1244">
        <v>5.1246999999999998</v>
      </c>
      <c r="S1244">
        <v>5.1726000000000001</v>
      </c>
      <c r="T1244">
        <v>5.21</v>
      </c>
      <c r="U1244">
        <v>5.2375999999999996</v>
      </c>
      <c r="V1244" s="34">
        <f t="shared" si="38"/>
        <v>0</v>
      </c>
      <c r="W1244" t="str">
        <f t="shared" si="39"/>
        <v/>
      </c>
    </row>
    <row r="1245" spans="1:23" x14ac:dyDescent="0.25">
      <c r="A1245" s="38">
        <v>38266</v>
      </c>
      <c r="B1245">
        <v>2.2871000000000001</v>
      </c>
      <c r="C1245">
        <v>2.6812</v>
      </c>
      <c r="D1245">
        <v>2.9923999999999999</v>
      </c>
      <c r="E1245">
        <v>3.2610999999999999</v>
      </c>
      <c r="F1245">
        <v>3.5045999999999999</v>
      </c>
      <c r="G1245">
        <v>3.7296999999999998</v>
      </c>
      <c r="H1245">
        <v>3.9386999999999999</v>
      </c>
      <c r="I1245">
        <v>4.1317000000000004</v>
      </c>
      <c r="J1245">
        <v>4.3085000000000004</v>
      </c>
      <c r="K1245">
        <v>4.4690000000000003</v>
      </c>
      <c r="L1245">
        <v>4.6131000000000002</v>
      </c>
      <c r="M1245">
        <v>4.7412999999999998</v>
      </c>
      <c r="N1245">
        <v>4.8539000000000003</v>
      </c>
      <c r="O1245">
        <v>4.9516999999999998</v>
      </c>
      <c r="P1245">
        <v>5.0354999999999999</v>
      </c>
      <c r="Q1245">
        <v>5.1060999999999996</v>
      </c>
      <c r="R1245">
        <v>5.1643999999999997</v>
      </c>
      <c r="S1245">
        <v>5.2111999999999998</v>
      </c>
      <c r="T1245">
        <v>5.2473999999999998</v>
      </c>
      <c r="U1245">
        <v>5.2739000000000003</v>
      </c>
      <c r="V1245" s="34">
        <f t="shared" si="38"/>
        <v>0</v>
      </c>
      <c r="W1245" t="str">
        <f t="shared" si="39"/>
        <v/>
      </c>
    </row>
    <row r="1246" spans="1:23" x14ac:dyDescent="0.25">
      <c r="A1246" s="38">
        <v>38267</v>
      </c>
      <c r="B1246">
        <v>2.2930999999999999</v>
      </c>
      <c r="C1246">
        <v>2.6957</v>
      </c>
      <c r="D1246">
        <v>3.0137999999999998</v>
      </c>
      <c r="E1246">
        <v>3.2873000000000001</v>
      </c>
      <c r="F1246">
        <v>3.5337999999999998</v>
      </c>
      <c r="G1246">
        <v>3.7608000000000001</v>
      </c>
      <c r="H1246">
        <v>3.9708000000000001</v>
      </c>
      <c r="I1246">
        <v>4.1643999999999997</v>
      </c>
      <c r="J1246">
        <v>4.3415999999999997</v>
      </c>
      <c r="K1246">
        <v>4.5023</v>
      </c>
      <c r="L1246">
        <v>4.6466000000000003</v>
      </c>
      <c r="M1246">
        <v>4.7748999999999997</v>
      </c>
      <c r="N1246">
        <v>4.8876999999999997</v>
      </c>
      <c r="O1246">
        <v>4.9856999999999996</v>
      </c>
      <c r="P1246">
        <v>5.0696000000000003</v>
      </c>
      <c r="Q1246">
        <v>5.1402999999999999</v>
      </c>
      <c r="R1246">
        <v>5.1986999999999997</v>
      </c>
      <c r="S1246">
        <v>5.2457000000000003</v>
      </c>
      <c r="T1246">
        <v>5.282</v>
      </c>
      <c r="U1246">
        <v>5.3086000000000002</v>
      </c>
      <c r="V1246" s="34">
        <f t="shared" si="38"/>
        <v>0</v>
      </c>
      <c r="W1246" t="str">
        <f t="shared" si="39"/>
        <v/>
      </c>
    </row>
    <row r="1247" spans="1:23" x14ac:dyDescent="0.25">
      <c r="A1247" s="38">
        <v>38268</v>
      </c>
      <c r="B1247">
        <v>2.2155</v>
      </c>
      <c r="C1247">
        <v>2.5809000000000002</v>
      </c>
      <c r="D1247">
        <v>2.8845999999999998</v>
      </c>
      <c r="E1247">
        <v>3.1551999999999998</v>
      </c>
      <c r="F1247">
        <v>3.4041999999999999</v>
      </c>
      <c r="G1247">
        <v>3.6358000000000001</v>
      </c>
      <c r="H1247">
        <v>3.8509000000000002</v>
      </c>
      <c r="I1247">
        <v>4.0494000000000003</v>
      </c>
      <c r="J1247">
        <v>4.2309000000000001</v>
      </c>
      <c r="K1247">
        <v>4.3952999999999998</v>
      </c>
      <c r="L1247">
        <v>4.5429000000000004</v>
      </c>
      <c r="M1247">
        <v>4.6738999999999997</v>
      </c>
      <c r="N1247">
        <v>4.7889999999999997</v>
      </c>
      <c r="O1247">
        <v>4.8890000000000002</v>
      </c>
      <c r="P1247">
        <v>4.9747000000000003</v>
      </c>
      <c r="Q1247">
        <v>5.0468999999999999</v>
      </c>
      <c r="R1247">
        <v>5.1067</v>
      </c>
      <c r="S1247">
        <v>5.1548999999999996</v>
      </c>
      <c r="T1247">
        <v>5.1924000000000001</v>
      </c>
      <c r="U1247">
        <v>5.2201000000000004</v>
      </c>
      <c r="V1247" s="34">
        <f t="shared" si="38"/>
        <v>0</v>
      </c>
      <c r="W1247" t="str">
        <f t="shared" si="39"/>
        <v/>
      </c>
    </row>
    <row r="1248" spans="1:23" x14ac:dyDescent="0.25">
      <c r="A1248" s="38">
        <v>38271</v>
      </c>
      <c r="B1248" t="s">
        <v>84</v>
      </c>
      <c r="C1248" t="s">
        <v>84</v>
      </c>
      <c r="D1248" t="s">
        <v>84</v>
      </c>
      <c r="E1248" t="s">
        <v>84</v>
      </c>
      <c r="F1248" t="s">
        <v>84</v>
      </c>
      <c r="G1248" t="s">
        <v>84</v>
      </c>
      <c r="H1248" t="s">
        <v>84</v>
      </c>
      <c r="I1248" t="s">
        <v>84</v>
      </c>
      <c r="J1248" t="s">
        <v>84</v>
      </c>
      <c r="K1248" t="s">
        <v>84</v>
      </c>
      <c r="L1248" t="s">
        <v>84</v>
      </c>
      <c r="M1248" t="s">
        <v>84</v>
      </c>
      <c r="N1248" t="s">
        <v>84</v>
      </c>
      <c r="O1248" t="s">
        <v>84</v>
      </c>
      <c r="P1248" t="s">
        <v>84</v>
      </c>
      <c r="Q1248" t="s">
        <v>84</v>
      </c>
      <c r="R1248" t="s">
        <v>84</v>
      </c>
      <c r="S1248" t="s">
        <v>84</v>
      </c>
      <c r="T1248" t="s">
        <v>84</v>
      </c>
      <c r="U1248" t="s">
        <v>84</v>
      </c>
      <c r="V1248" s="34">
        <f t="shared" si="38"/>
        <v>0</v>
      </c>
      <c r="W1248" t="str">
        <f t="shared" si="39"/>
        <v/>
      </c>
    </row>
    <row r="1249" spans="1:23" x14ac:dyDescent="0.25">
      <c r="A1249" s="38">
        <v>38272</v>
      </c>
      <c r="B1249">
        <v>2.1838000000000002</v>
      </c>
      <c r="C1249">
        <v>2.5394000000000001</v>
      </c>
      <c r="D1249">
        <v>2.8441999999999998</v>
      </c>
      <c r="E1249">
        <v>3.1179000000000001</v>
      </c>
      <c r="F1249">
        <v>3.3694999999999999</v>
      </c>
      <c r="G1249">
        <v>3.6023000000000001</v>
      </c>
      <c r="H1249">
        <v>3.8176999999999999</v>
      </c>
      <c r="I1249">
        <v>4.0156999999999998</v>
      </c>
      <c r="J1249">
        <v>4.1965000000000003</v>
      </c>
      <c r="K1249">
        <v>4.3601999999999999</v>
      </c>
      <c r="L1249">
        <v>4.5071000000000003</v>
      </c>
      <c r="M1249">
        <v>4.6376999999999997</v>
      </c>
      <c r="N1249">
        <v>4.7526999999999999</v>
      </c>
      <c r="O1249">
        <v>4.8526999999999996</v>
      </c>
      <c r="P1249">
        <v>4.9386999999999999</v>
      </c>
      <c r="Q1249">
        <v>5.0115999999999996</v>
      </c>
      <c r="R1249">
        <v>5.0720999999999998</v>
      </c>
      <c r="S1249">
        <v>5.1212</v>
      </c>
      <c r="T1249">
        <v>5.1597999999999997</v>
      </c>
      <c r="U1249">
        <v>5.1886999999999999</v>
      </c>
      <c r="V1249" s="34">
        <f t="shared" si="38"/>
        <v>0</v>
      </c>
      <c r="W1249" t="str">
        <f t="shared" si="39"/>
        <v/>
      </c>
    </row>
    <row r="1250" spans="1:23" x14ac:dyDescent="0.25">
      <c r="A1250" s="38">
        <v>38273</v>
      </c>
      <c r="B1250">
        <v>2.1583999999999999</v>
      </c>
      <c r="C1250">
        <v>2.5017</v>
      </c>
      <c r="D1250">
        <v>2.8047</v>
      </c>
      <c r="E1250">
        <v>3.0807000000000002</v>
      </c>
      <c r="F1250">
        <v>3.3355000000000001</v>
      </c>
      <c r="G1250">
        <v>3.5714999999999999</v>
      </c>
      <c r="H1250">
        <v>3.7896000000000001</v>
      </c>
      <c r="I1250">
        <v>3.9899</v>
      </c>
      <c r="J1250">
        <v>4.1726999999999999</v>
      </c>
      <c r="K1250">
        <v>4.3381999999999996</v>
      </c>
      <c r="L1250">
        <v>4.4867999999999997</v>
      </c>
      <c r="M1250">
        <v>4.6189999999999998</v>
      </c>
      <c r="N1250">
        <v>4.7355999999999998</v>
      </c>
      <c r="O1250">
        <v>4.8372000000000002</v>
      </c>
      <c r="P1250">
        <v>4.9249000000000001</v>
      </c>
      <c r="Q1250">
        <v>4.9993999999999996</v>
      </c>
      <c r="R1250">
        <v>5.0616000000000003</v>
      </c>
      <c r="S1250">
        <v>5.1124999999999998</v>
      </c>
      <c r="T1250">
        <v>5.1528</v>
      </c>
      <c r="U1250">
        <v>5.1833999999999998</v>
      </c>
      <c r="V1250" s="34">
        <f t="shared" si="38"/>
        <v>0</v>
      </c>
      <c r="W1250" t="str">
        <f t="shared" si="39"/>
        <v/>
      </c>
    </row>
    <row r="1251" spans="1:23" x14ac:dyDescent="0.25">
      <c r="A1251" s="38">
        <v>38274</v>
      </c>
      <c r="B1251">
        <v>2.1364000000000001</v>
      </c>
      <c r="C1251">
        <v>2.4597000000000002</v>
      </c>
      <c r="D1251">
        <v>2.7515999999999998</v>
      </c>
      <c r="E1251">
        <v>3.0217000000000001</v>
      </c>
      <c r="F1251">
        <v>3.2738999999999998</v>
      </c>
      <c r="G1251">
        <v>3.5091999999999999</v>
      </c>
      <c r="H1251">
        <v>3.7275</v>
      </c>
      <c r="I1251">
        <v>3.9287000000000001</v>
      </c>
      <c r="J1251">
        <v>4.1127000000000002</v>
      </c>
      <c r="K1251">
        <v>4.2793999999999999</v>
      </c>
      <c r="L1251">
        <v>4.4292999999999996</v>
      </c>
      <c r="M1251">
        <v>4.5627000000000004</v>
      </c>
      <c r="N1251">
        <v>4.6805000000000003</v>
      </c>
      <c r="O1251">
        <v>4.7834000000000003</v>
      </c>
      <c r="P1251">
        <v>4.8722000000000003</v>
      </c>
      <c r="Q1251">
        <v>4.9478999999999997</v>
      </c>
      <c r="R1251">
        <v>5.0111999999999997</v>
      </c>
      <c r="S1251">
        <v>5.0632000000000001</v>
      </c>
      <c r="T1251">
        <v>5.1045999999999996</v>
      </c>
      <c r="U1251">
        <v>5.1361999999999997</v>
      </c>
      <c r="V1251" s="34">
        <f t="shared" si="38"/>
        <v>0</v>
      </c>
      <c r="W1251" t="str">
        <f t="shared" si="39"/>
        <v/>
      </c>
    </row>
    <row r="1252" spans="1:23" x14ac:dyDescent="0.25">
      <c r="A1252" s="38">
        <v>38275</v>
      </c>
      <c r="B1252">
        <v>2.1743000000000001</v>
      </c>
      <c r="C1252">
        <v>2.5150999999999999</v>
      </c>
      <c r="D1252">
        <v>2.8105000000000002</v>
      </c>
      <c r="E1252">
        <v>3.0781000000000001</v>
      </c>
      <c r="F1252">
        <v>3.3254000000000001</v>
      </c>
      <c r="G1252">
        <v>3.5554999999999999</v>
      </c>
      <c r="H1252">
        <v>3.7690000000000001</v>
      </c>
      <c r="I1252">
        <v>3.9661</v>
      </c>
      <c r="J1252">
        <v>4.1466000000000003</v>
      </c>
      <c r="K1252">
        <v>4.3105000000000002</v>
      </c>
      <c r="L1252">
        <v>4.4581999999999997</v>
      </c>
      <c r="M1252">
        <v>4.5899000000000001</v>
      </c>
      <c r="N1252">
        <v>4.7062999999999997</v>
      </c>
      <c r="O1252">
        <v>4.8080999999999996</v>
      </c>
      <c r="P1252">
        <v>4.8962000000000003</v>
      </c>
      <c r="Q1252">
        <v>4.9711999999999996</v>
      </c>
      <c r="R1252">
        <v>5.0340999999999996</v>
      </c>
      <c r="S1252">
        <v>5.0857999999999999</v>
      </c>
      <c r="T1252">
        <v>5.1269</v>
      </c>
      <c r="U1252">
        <v>5.1585000000000001</v>
      </c>
      <c r="V1252" s="34">
        <f t="shared" si="38"/>
        <v>0</v>
      </c>
      <c r="W1252" t="str">
        <f t="shared" si="39"/>
        <v/>
      </c>
    </row>
    <row r="1253" spans="1:23" x14ac:dyDescent="0.25">
      <c r="A1253" s="38">
        <v>38278</v>
      </c>
      <c r="B1253">
        <v>2.1775000000000002</v>
      </c>
      <c r="C1253">
        <v>2.5177</v>
      </c>
      <c r="D1253">
        <v>2.8132999999999999</v>
      </c>
      <c r="E1253">
        <v>3.081</v>
      </c>
      <c r="F1253">
        <v>3.3281000000000001</v>
      </c>
      <c r="G1253">
        <v>3.5575999999999999</v>
      </c>
      <c r="H1253">
        <v>3.7703000000000002</v>
      </c>
      <c r="I1253">
        <v>3.9664999999999999</v>
      </c>
      <c r="J1253">
        <v>4.1460999999999997</v>
      </c>
      <c r="K1253">
        <v>4.3091999999999997</v>
      </c>
      <c r="L1253">
        <v>4.4561000000000002</v>
      </c>
      <c r="M1253">
        <v>4.5872000000000002</v>
      </c>
      <c r="N1253">
        <v>4.7031000000000001</v>
      </c>
      <c r="O1253">
        <v>4.8045999999999998</v>
      </c>
      <c r="P1253">
        <v>4.8922999999999996</v>
      </c>
      <c r="Q1253">
        <v>4.9672000000000001</v>
      </c>
      <c r="R1253">
        <v>5.03</v>
      </c>
      <c r="S1253">
        <v>5.0816999999999997</v>
      </c>
      <c r="T1253">
        <v>5.1228999999999996</v>
      </c>
      <c r="U1253">
        <v>5.1544999999999996</v>
      </c>
      <c r="V1253" s="34">
        <f t="shared" si="38"/>
        <v>0</v>
      </c>
      <c r="W1253" t="str">
        <f t="shared" si="39"/>
        <v/>
      </c>
    </row>
    <row r="1254" spans="1:23" x14ac:dyDescent="0.25">
      <c r="A1254" s="38">
        <v>38279</v>
      </c>
      <c r="B1254">
        <v>2.2027000000000001</v>
      </c>
      <c r="C1254">
        <v>2.5371999999999999</v>
      </c>
      <c r="D1254">
        <v>2.8302</v>
      </c>
      <c r="E1254">
        <v>3.0958000000000001</v>
      </c>
      <c r="F1254">
        <v>3.3408000000000002</v>
      </c>
      <c r="G1254">
        <v>3.5676999999999999</v>
      </c>
      <c r="H1254">
        <v>3.7778</v>
      </c>
      <c r="I1254">
        <v>3.9712000000000001</v>
      </c>
      <c r="J1254">
        <v>4.1482000000000001</v>
      </c>
      <c r="K1254">
        <v>4.3089000000000004</v>
      </c>
      <c r="L1254">
        <v>4.4537000000000004</v>
      </c>
      <c r="M1254">
        <v>4.5829000000000004</v>
      </c>
      <c r="N1254">
        <v>4.6971999999999996</v>
      </c>
      <c r="O1254">
        <v>4.7972999999999999</v>
      </c>
      <c r="P1254">
        <v>4.8838999999999997</v>
      </c>
      <c r="Q1254">
        <v>4.9579000000000004</v>
      </c>
      <c r="R1254">
        <v>5.0199999999999996</v>
      </c>
      <c r="S1254">
        <v>5.0711000000000004</v>
      </c>
      <c r="T1254">
        <v>5.1120000000000001</v>
      </c>
      <c r="U1254">
        <v>5.1433999999999997</v>
      </c>
      <c r="V1254" s="34">
        <f t="shared" si="38"/>
        <v>0</v>
      </c>
      <c r="W1254" t="str">
        <f t="shared" si="39"/>
        <v/>
      </c>
    </row>
    <row r="1255" spans="1:23" x14ac:dyDescent="0.25">
      <c r="A1255" s="38">
        <v>38280</v>
      </c>
      <c r="B1255">
        <v>2.1844000000000001</v>
      </c>
      <c r="C1255">
        <v>2.4927999999999999</v>
      </c>
      <c r="D1255">
        <v>2.7734000000000001</v>
      </c>
      <c r="E1255">
        <v>3.0335000000000001</v>
      </c>
      <c r="F1255">
        <v>3.2761</v>
      </c>
      <c r="G1255">
        <v>3.5019999999999998</v>
      </c>
      <c r="H1255">
        <v>3.7117</v>
      </c>
      <c r="I1255">
        <v>3.9049</v>
      </c>
      <c r="J1255">
        <v>4.0816999999999997</v>
      </c>
      <c r="K1255">
        <v>4.2422000000000004</v>
      </c>
      <c r="L1255">
        <v>4.3868</v>
      </c>
      <c r="M1255">
        <v>4.516</v>
      </c>
      <c r="N1255">
        <v>4.6303000000000001</v>
      </c>
      <c r="O1255">
        <v>4.7305000000000001</v>
      </c>
      <c r="P1255">
        <v>4.8173000000000004</v>
      </c>
      <c r="Q1255">
        <v>4.8916000000000004</v>
      </c>
      <c r="R1255">
        <v>4.9542000000000002</v>
      </c>
      <c r="S1255">
        <v>5.0057999999999998</v>
      </c>
      <c r="T1255">
        <v>5.0472000000000001</v>
      </c>
      <c r="U1255">
        <v>5.0792999999999999</v>
      </c>
      <c r="V1255" s="34">
        <f t="shared" si="38"/>
        <v>0</v>
      </c>
      <c r="W1255" t="str">
        <f t="shared" si="39"/>
        <v/>
      </c>
    </row>
    <row r="1256" spans="1:23" x14ac:dyDescent="0.25">
      <c r="A1256" s="38">
        <v>38281</v>
      </c>
      <c r="B1256">
        <v>2.2271999999999998</v>
      </c>
      <c r="C1256">
        <v>2.5333999999999999</v>
      </c>
      <c r="D1256">
        <v>2.8102</v>
      </c>
      <c r="E1256">
        <v>3.0655000000000001</v>
      </c>
      <c r="F1256">
        <v>3.3028</v>
      </c>
      <c r="G1256">
        <v>3.5236000000000001</v>
      </c>
      <c r="H1256">
        <v>3.7282000000000002</v>
      </c>
      <c r="I1256">
        <v>3.9167999999999998</v>
      </c>
      <c r="J1256">
        <v>4.0895000000000001</v>
      </c>
      <c r="K1256">
        <v>4.2462999999999997</v>
      </c>
      <c r="L1256">
        <v>4.3876999999999997</v>
      </c>
      <c r="M1256">
        <v>4.5141</v>
      </c>
      <c r="N1256">
        <v>4.6261000000000001</v>
      </c>
      <c r="O1256">
        <v>4.7243000000000004</v>
      </c>
      <c r="P1256">
        <v>4.8094999999999999</v>
      </c>
      <c r="Q1256">
        <v>4.8823999999999996</v>
      </c>
      <c r="R1256">
        <v>4.9438000000000004</v>
      </c>
      <c r="S1256">
        <v>4.9945000000000004</v>
      </c>
      <c r="T1256">
        <v>5.0351999999999997</v>
      </c>
      <c r="U1256">
        <v>5.0667</v>
      </c>
      <c r="V1256" s="34">
        <f t="shared" si="38"/>
        <v>0</v>
      </c>
      <c r="W1256" t="str">
        <f t="shared" si="39"/>
        <v/>
      </c>
    </row>
    <row r="1257" spans="1:23" x14ac:dyDescent="0.25">
      <c r="A1257" s="38">
        <v>38282</v>
      </c>
      <c r="B1257">
        <v>2.2098</v>
      </c>
      <c r="C1257">
        <v>2.5137999999999998</v>
      </c>
      <c r="D1257">
        <v>2.7896999999999998</v>
      </c>
      <c r="E1257">
        <v>3.0449999999999999</v>
      </c>
      <c r="F1257">
        <v>3.2829999999999999</v>
      </c>
      <c r="G1257">
        <v>3.5049999999999999</v>
      </c>
      <c r="H1257">
        <v>3.7111000000000001</v>
      </c>
      <c r="I1257">
        <v>3.9011999999999998</v>
      </c>
      <c r="J1257">
        <v>4.0754000000000001</v>
      </c>
      <c r="K1257">
        <v>4.2336999999999998</v>
      </c>
      <c r="L1257">
        <v>4.3764000000000003</v>
      </c>
      <c r="M1257">
        <v>4.5039999999999996</v>
      </c>
      <c r="N1257">
        <v>4.617</v>
      </c>
      <c r="O1257">
        <v>4.7161</v>
      </c>
      <c r="P1257">
        <v>4.8019999999999996</v>
      </c>
      <c r="Q1257">
        <v>4.8756000000000004</v>
      </c>
      <c r="R1257">
        <v>4.9375999999999998</v>
      </c>
      <c r="S1257">
        <v>4.9888000000000003</v>
      </c>
      <c r="T1257">
        <v>5.0298999999999996</v>
      </c>
      <c r="U1257">
        <v>5.0617999999999999</v>
      </c>
      <c r="V1257" s="34">
        <f t="shared" si="38"/>
        <v>0</v>
      </c>
      <c r="W1257" t="str">
        <f t="shared" si="39"/>
        <v/>
      </c>
    </row>
    <row r="1258" spans="1:23" x14ac:dyDescent="0.25">
      <c r="A1258" s="38">
        <v>38285</v>
      </c>
      <c r="B1258">
        <v>2.2103999999999999</v>
      </c>
      <c r="C1258">
        <v>2.5034000000000001</v>
      </c>
      <c r="D1258">
        <v>2.7725</v>
      </c>
      <c r="E1258">
        <v>3.0242</v>
      </c>
      <c r="F1258">
        <v>3.2608999999999999</v>
      </c>
      <c r="G1258">
        <v>3.4828999999999999</v>
      </c>
      <c r="H1258">
        <v>3.6898</v>
      </c>
      <c r="I1258">
        <v>3.8813</v>
      </c>
      <c r="J1258">
        <v>4.0568999999999997</v>
      </c>
      <c r="K1258">
        <v>4.2167000000000003</v>
      </c>
      <c r="L1258">
        <v>4.3608000000000002</v>
      </c>
      <c r="M1258">
        <v>4.4897</v>
      </c>
      <c r="N1258">
        <v>4.6039000000000003</v>
      </c>
      <c r="O1258">
        <v>4.7039999999999997</v>
      </c>
      <c r="P1258">
        <v>4.7908999999999997</v>
      </c>
      <c r="Q1258">
        <v>4.8653000000000004</v>
      </c>
      <c r="R1258">
        <v>4.9279000000000002</v>
      </c>
      <c r="S1258">
        <v>4.9795999999999996</v>
      </c>
      <c r="T1258">
        <v>5.0212000000000003</v>
      </c>
      <c r="U1258">
        <v>5.0534999999999997</v>
      </c>
      <c r="V1258" s="34">
        <f t="shared" si="38"/>
        <v>0</v>
      </c>
      <c r="W1258" t="str">
        <f t="shared" si="39"/>
        <v/>
      </c>
    </row>
    <row r="1259" spans="1:23" x14ac:dyDescent="0.25">
      <c r="A1259" s="38">
        <v>38286</v>
      </c>
      <c r="B1259">
        <v>2.2176999999999998</v>
      </c>
      <c r="C1259">
        <v>2.5137999999999998</v>
      </c>
      <c r="D1259">
        <v>2.7850999999999999</v>
      </c>
      <c r="E1259">
        <v>3.0384000000000002</v>
      </c>
      <c r="F1259">
        <v>3.2761999999999998</v>
      </c>
      <c r="G1259">
        <v>3.4988000000000001</v>
      </c>
      <c r="H1259">
        <v>3.706</v>
      </c>
      <c r="I1259">
        <v>3.8975</v>
      </c>
      <c r="J1259">
        <v>4.0731000000000002</v>
      </c>
      <c r="K1259">
        <v>4.2325999999999997</v>
      </c>
      <c r="L1259">
        <v>4.3762999999999996</v>
      </c>
      <c r="M1259">
        <v>4.5045999999999999</v>
      </c>
      <c r="N1259">
        <v>4.6181000000000001</v>
      </c>
      <c r="O1259">
        <v>4.7176</v>
      </c>
      <c r="P1259">
        <v>4.8036000000000003</v>
      </c>
      <c r="Q1259">
        <v>4.8771000000000004</v>
      </c>
      <c r="R1259">
        <v>4.9389000000000003</v>
      </c>
      <c r="S1259">
        <v>4.9897</v>
      </c>
      <c r="T1259">
        <v>5.0303000000000004</v>
      </c>
      <c r="U1259">
        <v>5.0616000000000003</v>
      </c>
      <c r="V1259" s="34">
        <f t="shared" si="38"/>
        <v>0</v>
      </c>
      <c r="W1259" t="str">
        <f t="shared" si="39"/>
        <v/>
      </c>
    </row>
    <row r="1260" spans="1:23" x14ac:dyDescent="0.25">
      <c r="A1260" s="38">
        <v>38287</v>
      </c>
      <c r="B1260">
        <v>2.2831000000000001</v>
      </c>
      <c r="C1260">
        <v>2.6109</v>
      </c>
      <c r="D1260">
        <v>2.8932000000000002</v>
      </c>
      <c r="E1260">
        <v>3.1484999999999999</v>
      </c>
      <c r="F1260">
        <v>3.3847</v>
      </c>
      <c r="G1260">
        <v>3.6046999999999998</v>
      </c>
      <c r="H1260">
        <v>3.8094999999999999</v>
      </c>
      <c r="I1260">
        <v>3.9988999999999999</v>
      </c>
      <c r="J1260">
        <v>4.1727999999999996</v>
      </c>
      <c r="K1260">
        <v>4.3310000000000004</v>
      </c>
      <c r="L1260">
        <v>4.4737</v>
      </c>
      <c r="M1260">
        <v>4.6012000000000004</v>
      </c>
      <c r="N1260">
        <v>4.7141000000000002</v>
      </c>
      <c r="O1260">
        <v>4.8128000000000002</v>
      </c>
      <c r="P1260">
        <v>4.8981000000000003</v>
      </c>
      <c r="Q1260">
        <v>4.9709000000000003</v>
      </c>
      <c r="R1260">
        <v>5.0317999999999996</v>
      </c>
      <c r="S1260">
        <v>5.0816999999999997</v>
      </c>
      <c r="T1260">
        <v>5.1215000000000002</v>
      </c>
      <c r="U1260">
        <v>5.1517999999999997</v>
      </c>
      <c r="V1260" s="34">
        <f t="shared" si="38"/>
        <v>0</v>
      </c>
      <c r="W1260" t="str">
        <f t="shared" si="39"/>
        <v/>
      </c>
    </row>
    <row r="1261" spans="1:23" x14ac:dyDescent="0.25">
      <c r="A1261" s="38">
        <v>38288</v>
      </c>
      <c r="B1261">
        <v>2.2623000000000002</v>
      </c>
      <c r="C1261">
        <v>2.5722</v>
      </c>
      <c r="D1261">
        <v>2.8529</v>
      </c>
      <c r="E1261">
        <v>3.1128</v>
      </c>
      <c r="F1261">
        <v>3.3553000000000002</v>
      </c>
      <c r="G1261">
        <v>3.5815000000000001</v>
      </c>
      <c r="H1261">
        <v>3.7913000000000001</v>
      </c>
      <c r="I1261">
        <v>3.9845999999999999</v>
      </c>
      <c r="J1261">
        <v>4.1612999999999998</v>
      </c>
      <c r="K1261">
        <v>4.3213999999999997</v>
      </c>
      <c r="L1261">
        <v>4.4653</v>
      </c>
      <c r="M1261">
        <v>4.5933999999999999</v>
      </c>
      <c r="N1261">
        <v>4.7062999999999997</v>
      </c>
      <c r="O1261">
        <v>4.8048000000000002</v>
      </c>
      <c r="P1261">
        <v>4.8897000000000004</v>
      </c>
      <c r="Q1261">
        <v>4.9617000000000004</v>
      </c>
      <c r="R1261">
        <v>5.0217999999999998</v>
      </c>
      <c r="S1261">
        <v>5.0707000000000004</v>
      </c>
      <c r="T1261">
        <v>5.1093999999999999</v>
      </c>
      <c r="U1261">
        <v>5.1386000000000003</v>
      </c>
      <c r="V1261" s="34">
        <f t="shared" si="38"/>
        <v>0</v>
      </c>
      <c r="W1261" t="str">
        <f t="shared" si="39"/>
        <v/>
      </c>
    </row>
    <row r="1262" spans="1:23" x14ac:dyDescent="0.25">
      <c r="A1262" s="38">
        <v>38289</v>
      </c>
      <c r="B1262">
        <v>2.2517999999999998</v>
      </c>
      <c r="C1262">
        <v>2.5453000000000001</v>
      </c>
      <c r="D1262">
        <v>2.8176999999999999</v>
      </c>
      <c r="E1262">
        <v>3.0735000000000001</v>
      </c>
      <c r="F1262">
        <v>3.3138000000000001</v>
      </c>
      <c r="G1262">
        <v>3.5386000000000002</v>
      </c>
      <c r="H1262">
        <v>3.7475000000000001</v>
      </c>
      <c r="I1262">
        <v>3.94</v>
      </c>
      <c r="J1262">
        <v>4.1161000000000003</v>
      </c>
      <c r="K1262">
        <v>4.2756999999999996</v>
      </c>
      <c r="L1262">
        <v>4.4191000000000003</v>
      </c>
      <c r="M1262">
        <v>4.5468000000000002</v>
      </c>
      <c r="N1262">
        <v>4.6595000000000004</v>
      </c>
      <c r="O1262">
        <v>4.7579000000000002</v>
      </c>
      <c r="P1262">
        <v>4.8426999999999998</v>
      </c>
      <c r="Q1262">
        <v>4.9149000000000003</v>
      </c>
      <c r="R1262">
        <v>4.9751000000000003</v>
      </c>
      <c r="S1262">
        <v>5.0244</v>
      </c>
      <c r="T1262">
        <v>5.0633999999999997</v>
      </c>
      <c r="U1262">
        <v>5.0930999999999997</v>
      </c>
      <c r="V1262" s="34">
        <f t="shared" ref="V1262:V1325" si="40">+IF(AND(MOD(MONTH(A1262),3)=0,MONTH(A1263)&lt;&gt;MONTH(A1262)),1,0)</f>
        <v>0</v>
      </c>
      <c r="W1262" t="str">
        <f t="shared" si="39"/>
        <v/>
      </c>
    </row>
    <row r="1263" spans="1:23" x14ac:dyDescent="0.25">
      <c r="A1263" s="38">
        <v>38292</v>
      </c>
      <c r="B1263">
        <v>2.3007</v>
      </c>
      <c r="C1263">
        <v>2.6008</v>
      </c>
      <c r="D1263">
        <v>2.8765999999999998</v>
      </c>
      <c r="E1263">
        <v>3.1337000000000002</v>
      </c>
      <c r="F1263">
        <v>3.3744000000000001</v>
      </c>
      <c r="G1263">
        <v>3.5990000000000002</v>
      </c>
      <c r="H1263">
        <v>3.8075000000000001</v>
      </c>
      <c r="I1263">
        <v>3.9996</v>
      </c>
      <c r="J1263">
        <v>4.1750999999999996</v>
      </c>
      <c r="K1263">
        <v>4.3342999999999998</v>
      </c>
      <c r="L1263">
        <v>4.4772999999999996</v>
      </c>
      <c r="M1263">
        <v>4.6047000000000002</v>
      </c>
      <c r="N1263">
        <v>4.7169999999999996</v>
      </c>
      <c r="O1263">
        <v>4.8151000000000002</v>
      </c>
      <c r="P1263">
        <v>4.8996000000000004</v>
      </c>
      <c r="Q1263">
        <v>4.9714</v>
      </c>
      <c r="R1263">
        <v>5.0312999999999999</v>
      </c>
      <c r="S1263">
        <v>5.0801999999999996</v>
      </c>
      <c r="T1263">
        <v>5.1189</v>
      </c>
      <c r="U1263">
        <v>5.1482000000000001</v>
      </c>
      <c r="V1263" s="34">
        <f t="shared" si="40"/>
        <v>0</v>
      </c>
      <c r="W1263" t="str">
        <f t="shared" si="39"/>
        <v/>
      </c>
    </row>
    <row r="1264" spans="1:23" x14ac:dyDescent="0.25">
      <c r="A1264" s="38">
        <v>38293</v>
      </c>
      <c r="B1264">
        <v>2.2883</v>
      </c>
      <c r="C1264">
        <v>2.5832000000000002</v>
      </c>
      <c r="D1264">
        <v>2.8572000000000002</v>
      </c>
      <c r="E1264">
        <v>3.1143999999999998</v>
      </c>
      <c r="F1264">
        <v>3.3559999999999999</v>
      </c>
      <c r="G1264">
        <v>3.5819999999999999</v>
      </c>
      <c r="H1264">
        <v>3.7919</v>
      </c>
      <c r="I1264">
        <v>3.9853999999999998</v>
      </c>
      <c r="J1264">
        <v>4.1622000000000003</v>
      </c>
      <c r="K1264">
        <v>4.3224999999999998</v>
      </c>
      <c r="L1264">
        <v>4.4665999999999997</v>
      </c>
      <c r="M1264">
        <v>4.5948000000000002</v>
      </c>
      <c r="N1264">
        <v>4.7079000000000004</v>
      </c>
      <c r="O1264">
        <v>4.8066000000000004</v>
      </c>
      <c r="P1264">
        <v>4.8916000000000004</v>
      </c>
      <c r="Q1264">
        <v>4.9638999999999998</v>
      </c>
      <c r="R1264">
        <v>5.0243000000000002</v>
      </c>
      <c r="S1264">
        <v>5.0735000000000001</v>
      </c>
      <c r="T1264">
        <v>5.1124999999999998</v>
      </c>
      <c r="U1264">
        <v>5.1420000000000003</v>
      </c>
      <c r="V1264" s="34">
        <f t="shared" si="40"/>
        <v>0</v>
      </c>
      <c r="W1264" t="str">
        <f t="shared" si="39"/>
        <v/>
      </c>
    </row>
    <row r="1265" spans="1:23" x14ac:dyDescent="0.25">
      <c r="A1265" s="38">
        <v>38294</v>
      </c>
      <c r="B1265">
        <v>2.2925</v>
      </c>
      <c r="C1265">
        <v>2.5790000000000002</v>
      </c>
      <c r="D1265">
        <v>2.8489</v>
      </c>
      <c r="E1265">
        <v>3.1044999999999998</v>
      </c>
      <c r="F1265">
        <v>3.3458000000000001</v>
      </c>
      <c r="G1265">
        <v>3.5720999999999998</v>
      </c>
      <c r="H1265">
        <v>3.7826</v>
      </c>
      <c r="I1265">
        <v>3.9767000000000001</v>
      </c>
      <c r="J1265">
        <v>4.1539999999999999</v>
      </c>
      <c r="K1265">
        <v>4.3146000000000004</v>
      </c>
      <c r="L1265">
        <v>4.4588000000000001</v>
      </c>
      <c r="M1265">
        <v>4.5871000000000004</v>
      </c>
      <c r="N1265">
        <v>4.7</v>
      </c>
      <c r="O1265">
        <v>4.7984</v>
      </c>
      <c r="P1265">
        <v>4.883</v>
      </c>
      <c r="Q1265">
        <v>4.9547999999999996</v>
      </c>
      <c r="R1265">
        <v>5.0145999999999997</v>
      </c>
      <c r="S1265">
        <v>5.0632000000000001</v>
      </c>
      <c r="T1265">
        <v>5.1016000000000004</v>
      </c>
      <c r="U1265">
        <v>5.1303999999999998</v>
      </c>
      <c r="V1265" s="34">
        <f t="shared" si="40"/>
        <v>0</v>
      </c>
      <c r="W1265" t="str">
        <f t="shared" si="39"/>
        <v/>
      </c>
    </row>
    <row r="1266" spans="1:23" x14ac:dyDescent="0.25">
      <c r="A1266" s="38">
        <v>38295</v>
      </c>
      <c r="B1266">
        <v>2.3256999999999999</v>
      </c>
      <c r="C1266">
        <v>2.6160999999999999</v>
      </c>
      <c r="D1266">
        <v>2.8843999999999999</v>
      </c>
      <c r="E1266">
        <v>3.1352000000000002</v>
      </c>
      <c r="F1266">
        <v>3.3704999999999998</v>
      </c>
      <c r="G1266">
        <v>3.5903</v>
      </c>
      <c r="H1266">
        <v>3.7947000000000002</v>
      </c>
      <c r="I1266">
        <v>3.9830999999999999</v>
      </c>
      <c r="J1266">
        <v>4.1555</v>
      </c>
      <c r="K1266">
        <v>4.3120000000000003</v>
      </c>
      <c r="L1266">
        <v>4.4527000000000001</v>
      </c>
      <c r="M1266">
        <v>4.5781999999999998</v>
      </c>
      <c r="N1266">
        <v>4.6889000000000003</v>
      </c>
      <c r="O1266">
        <v>4.7857000000000003</v>
      </c>
      <c r="P1266">
        <v>4.8692000000000002</v>
      </c>
      <c r="Q1266">
        <v>4.9401999999999999</v>
      </c>
      <c r="R1266">
        <v>4.9996</v>
      </c>
      <c r="S1266">
        <v>5.0480999999999998</v>
      </c>
      <c r="T1266">
        <v>5.0865999999999998</v>
      </c>
      <c r="U1266">
        <v>5.1157000000000004</v>
      </c>
      <c r="V1266" s="34">
        <f t="shared" si="40"/>
        <v>0</v>
      </c>
      <c r="W1266" t="str">
        <f t="shared" si="39"/>
        <v/>
      </c>
    </row>
    <row r="1267" spans="1:23" x14ac:dyDescent="0.25">
      <c r="A1267" s="38">
        <v>38296</v>
      </c>
      <c r="B1267">
        <v>2.4495</v>
      </c>
      <c r="C1267">
        <v>2.7820999999999998</v>
      </c>
      <c r="D1267">
        <v>3.0451000000000001</v>
      </c>
      <c r="E1267">
        <v>3.2795000000000001</v>
      </c>
      <c r="F1267">
        <v>3.5001000000000002</v>
      </c>
      <c r="G1267">
        <v>3.7103000000000002</v>
      </c>
      <c r="H1267">
        <v>3.9094000000000002</v>
      </c>
      <c r="I1267">
        <v>4.0959000000000003</v>
      </c>
      <c r="J1267">
        <v>4.2682000000000002</v>
      </c>
      <c r="K1267">
        <v>4.4253999999999998</v>
      </c>
      <c r="L1267">
        <v>4.5670000000000002</v>
      </c>
      <c r="M1267">
        <v>4.6931000000000003</v>
      </c>
      <c r="N1267">
        <v>4.8040000000000003</v>
      </c>
      <c r="O1267">
        <v>4.9002999999999997</v>
      </c>
      <c r="P1267">
        <v>4.9827000000000004</v>
      </c>
      <c r="Q1267">
        <v>5.0519999999999996</v>
      </c>
      <c r="R1267">
        <v>5.1090999999999998</v>
      </c>
      <c r="S1267">
        <v>5.1548999999999996</v>
      </c>
      <c r="T1267">
        <v>5.1901999999999999</v>
      </c>
      <c r="U1267">
        <v>5.2157999999999998</v>
      </c>
      <c r="V1267" s="34">
        <f t="shared" si="40"/>
        <v>0</v>
      </c>
      <c r="W1267" t="str">
        <f t="shared" si="39"/>
        <v/>
      </c>
    </row>
    <row r="1268" spans="1:23" x14ac:dyDescent="0.25">
      <c r="A1268" s="38">
        <v>38299</v>
      </c>
      <c r="B1268">
        <v>2.4601999999999999</v>
      </c>
      <c r="C1268">
        <v>2.786</v>
      </c>
      <c r="D1268">
        <v>3.0474000000000001</v>
      </c>
      <c r="E1268">
        <v>3.2835999999999999</v>
      </c>
      <c r="F1268">
        <v>3.5074000000000001</v>
      </c>
      <c r="G1268">
        <v>3.7212999999999998</v>
      </c>
      <c r="H1268">
        <v>3.9239999999999999</v>
      </c>
      <c r="I1268">
        <v>4.1135000000000002</v>
      </c>
      <c r="J1268">
        <v>4.2882999999999996</v>
      </c>
      <c r="K1268">
        <v>4.4474</v>
      </c>
      <c r="L1268">
        <v>4.5903999999999998</v>
      </c>
      <c r="M1268">
        <v>4.7172999999999998</v>
      </c>
      <c r="N1268">
        <v>4.8285999999999998</v>
      </c>
      <c r="O1268">
        <v>4.9249000000000001</v>
      </c>
      <c r="P1268">
        <v>5.0068999999999999</v>
      </c>
      <c r="Q1268">
        <v>5.0757000000000003</v>
      </c>
      <c r="R1268">
        <v>5.1318999999999999</v>
      </c>
      <c r="S1268">
        <v>5.1767000000000003</v>
      </c>
      <c r="T1268">
        <v>5.2107999999999999</v>
      </c>
      <c r="U1268">
        <v>5.2351999999999999</v>
      </c>
      <c r="V1268" s="34">
        <f t="shared" si="40"/>
        <v>0</v>
      </c>
      <c r="W1268" t="str">
        <f t="shared" si="39"/>
        <v/>
      </c>
    </row>
    <row r="1269" spans="1:23" x14ac:dyDescent="0.25">
      <c r="A1269" s="38">
        <v>38300</v>
      </c>
      <c r="B1269">
        <v>2.4586000000000001</v>
      </c>
      <c r="C1269">
        <v>2.7915000000000001</v>
      </c>
      <c r="D1269">
        <v>3.0522999999999998</v>
      </c>
      <c r="E1269">
        <v>3.286</v>
      </c>
      <c r="F1269">
        <v>3.5076000000000001</v>
      </c>
      <c r="G1269">
        <v>3.7198000000000002</v>
      </c>
      <c r="H1269">
        <v>3.9216000000000002</v>
      </c>
      <c r="I1269">
        <v>4.1109</v>
      </c>
      <c r="J1269">
        <v>4.2859999999999996</v>
      </c>
      <c r="K1269">
        <v>4.4457000000000004</v>
      </c>
      <c r="L1269">
        <v>4.5895999999999999</v>
      </c>
      <c r="M1269">
        <v>4.7176999999999998</v>
      </c>
      <c r="N1269">
        <v>4.8303000000000003</v>
      </c>
      <c r="O1269">
        <v>4.9279999999999999</v>
      </c>
      <c r="P1269">
        <v>5.0114999999999998</v>
      </c>
      <c r="Q1269">
        <v>5.0818000000000003</v>
      </c>
      <c r="R1269">
        <v>5.1397000000000004</v>
      </c>
      <c r="S1269">
        <v>5.1859999999999999</v>
      </c>
      <c r="T1269">
        <v>5.2218</v>
      </c>
      <c r="U1269">
        <v>5.2477</v>
      </c>
      <c r="V1269" s="34">
        <f t="shared" si="40"/>
        <v>0</v>
      </c>
      <c r="W1269" t="str">
        <f t="shared" si="39"/>
        <v/>
      </c>
    </row>
    <row r="1270" spans="1:23" x14ac:dyDescent="0.25">
      <c r="A1270" s="38">
        <v>38301</v>
      </c>
      <c r="B1270">
        <v>2.4790000000000001</v>
      </c>
      <c r="C1270">
        <v>2.8146</v>
      </c>
      <c r="D1270">
        <v>3.0739000000000001</v>
      </c>
      <c r="E1270">
        <v>3.3069000000000002</v>
      </c>
      <c r="F1270">
        <v>3.5291000000000001</v>
      </c>
      <c r="G1270">
        <v>3.7429999999999999</v>
      </c>
      <c r="H1270">
        <v>3.9468999999999999</v>
      </c>
      <c r="I1270">
        <v>4.1382000000000003</v>
      </c>
      <c r="J1270">
        <v>4.3150000000000004</v>
      </c>
      <c r="K1270">
        <v>4.4760999999999997</v>
      </c>
      <c r="L1270">
        <v>4.6210000000000004</v>
      </c>
      <c r="M1270">
        <v>4.7495000000000003</v>
      </c>
      <c r="N1270">
        <v>4.8621999999999996</v>
      </c>
      <c r="O1270">
        <v>4.9596999999999998</v>
      </c>
      <c r="P1270">
        <v>5.0427999999999997</v>
      </c>
      <c r="Q1270">
        <v>5.1123000000000003</v>
      </c>
      <c r="R1270">
        <v>5.1692999999999998</v>
      </c>
      <c r="S1270">
        <v>5.2145000000000001</v>
      </c>
      <c r="T1270">
        <v>5.2489999999999997</v>
      </c>
      <c r="U1270">
        <v>5.2736000000000001</v>
      </c>
      <c r="V1270" s="34">
        <f t="shared" si="40"/>
        <v>0</v>
      </c>
      <c r="W1270" t="str">
        <f t="shared" si="39"/>
        <v/>
      </c>
    </row>
    <row r="1271" spans="1:23" x14ac:dyDescent="0.25">
      <c r="A1271" s="38">
        <v>38302</v>
      </c>
      <c r="B1271" t="s">
        <v>84</v>
      </c>
      <c r="C1271" t="s">
        <v>84</v>
      </c>
      <c r="D1271" t="s">
        <v>84</v>
      </c>
      <c r="E1271" t="s">
        <v>84</v>
      </c>
      <c r="F1271" t="s">
        <v>84</v>
      </c>
      <c r="G1271" t="s">
        <v>84</v>
      </c>
      <c r="H1271" t="s">
        <v>84</v>
      </c>
      <c r="I1271" t="s">
        <v>84</v>
      </c>
      <c r="J1271" t="s">
        <v>84</v>
      </c>
      <c r="K1271" t="s">
        <v>84</v>
      </c>
      <c r="L1271" t="s">
        <v>84</v>
      </c>
      <c r="M1271" t="s">
        <v>84</v>
      </c>
      <c r="N1271" t="s">
        <v>84</v>
      </c>
      <c r="O1271" t="s">
        <v>84</v>
      </c>
      <c r="P1271" t="s">
        <v>84</v>
      </c>
      <c r="Q1271" t="s">
        <v>84</v>
      </c>
      <c r="R1271" t="s">
        <v>84</v>
      </c>
      <c r="S1271" t="s">
        <v>84</v>
      </c>
      <c r="T1271" t="s">
        <v>84</v>
      </c>
      <c r="U1271" t="s">
        <v>84</v>
      </c>
      <c r="V1271" s="34">
        <f t="shared" si="40"/>
        <v>0</v>
      </c>
      <c r="W1271" t="str">
        <f t="shared" si="39"/>
        <v/>
      </c>
    </row>
    <row r="1272" spans="1:23" x14ac:dyDescent="0.25">
      <c r="A1272" s="38">
        <v>38303</v>
      </c>
      <c r="B1272">
        <v>2.5110000000000001</v>
      </c>
      <c r="C1272">
        <v>2.8460999999999999</v>
      </c>
      <c r="D1272">
        <v>3.0943000000000001</v>
      </c>
      <c r="E1272">
        <v>3.3128000000000002</v>
      </c>
      <c r="F1272">
        <v>3.5204</v>
      </c>
      <c r="G1272">
        <v>3.7210999999999999</v>
      </c>
      <c r="H1272">
        <v>3.9135</v>
      </c>
      <c r="I1272">
        <v>4.0952000000000002</v>
      </c>
      <c r="J1272">
        <v>4.2641</v>
      </c>
      <c r="K1272">
        <v>4.4187000000000003</v>
      </c>
      <c r="L1272">
        <v>4.5583999999999998</v>
      </c>
      <c r="M1272">
        <v>4.6829000000000001</v>
      </c>
      <c r="N1272">
        <v>4.7926000000000002</v>
      </c>
      <c r="O1272">
        <v>4.8878000000000004</v>
      </c>
      <c r="P1272">
        <v>4.9692999999999996</v>
      </c>
      <c r="Q1272">
        <v>5.0378999999999996</v>
      </c>
      <c r="R1272">
        <v>5.0942999999999996</v>
      </c>
      <c r="S1272">
        <v>5.1395</v>
      </c>
      <c r="T1272">
        <v>5.1742999999999997</v>
      </c>
      <c r="U1272">
        <v>5.1996000000000002</v>
      </c>
      <c r="V1272" s="34">
        <f t="shared" si="40"/>
        <v>0</v>
      </c>
      <c r="W1272" t="str">
        <f t="shared" si="39"/>
        <v/>
      </c>
    </row>
    <row r="1273" spans="1:23" x14ac:dyDescent="0.25">
      <c r="A1273" s="38">
        <v>38306</v>
      </c>
      <c r="B1273">
        <v>2.5426000000000002</v>
      </c>
      <c r="C1273">
        <v>2.8776000000000002</v>
      </c>
      <c r="D1273">
        <v>3.1181000000000001</v>
      </c>
      <c r="E1273">
        <v>3.3281999999999998</v>
      </c>
      <c r="F1273">
        <v>3.5287999999999999</v>
      </c>
      <c r="G1273">
        <v>3.7241</v>
      </c>
      <c r="H1273">
        <v>3.9127000000000001</v>
      </c>
      <c r="I1273">
        <v>4.0915999999999997</v>
      </c>
      <c r="J1273">
        <v>4.2586000000000004</v>
      </c>
      <c r="K1273">
        <v>4.4119999999999999</v>
      </c>
      <c r="L1273">
        <v>4.5509000000000004</v>
      </c>
      <c r="M1273">
        <v>4.6749999999999998</v>
      </c>
      <c r="N1273">
        <v>4.7845000000000004</v>
      </c>
      <c r="O1273">
        <v>4.8798000000000004</v>
      </c>
      <c r="P1273">
        <v>4.9615999999999998</v>
      </c>
      <c r="Q1273">
        <v>5.0305999999999997</v>
      </c>
      <c r="R1273">
        <v>5.0876000000000001</v>
      </c>
      <c r="S1273">
        <v>5.1334</v>
      </c>
      <c r="T1273">
        <v>5.1689999999999996</v>
      </c>
      <c r="U1273">
        <v>5.1950000000000003</v>
      </c>
      <c r="V1273" s="34">
        <f t="shared" si="40"/>
        <v>0</v>
      </c>
      <c r="W1273" t="str">
        <f t="shared" si="39"/>
        <v/>
      </c>
    </row>
    <row r="1274" spans="1:23" x14ac:dyDescent="0.25">
      <c r="A1274" s="38">
        <v>38307</v>
      </c>
      <c r="B1274">
        <v>2.5813000000000001</v>
      </c>
      <c r="C1274">
        <v>2.8731</v>
      </c>
      <c r="D1274">
        <v>3.1349</v>
      </c>
      <c r="E1274">
        <v>3.3733</v>
      </c>
      <c r="F1274">
        <v>3.5911</v>
      </c>
      <c r="G1274">
        <v>3.7898000000000001</v>
      </c>
      <c r="H1274">
        <v>3.9708999999999999</v>
      </c>
      <c r="I1274">
        <v>4.1356999999999999</v>
      </c>
      <c r="J1274">
        <v>4.2854000000000001</v>
      </c>
      <c r="K1274">
        <v>4.4210000000000003</v>
      </c>
      <c r="L1274">
        <v>4.5437000000000003</v>
      </c>
      <c r="M1274">
        <v>4.6542000000000003</v>
      </c>
      <c r="N1274">
        <v>4.7534999999999998</v>
      </c>
      <c r="O1274">
        <v>4.8423999999999996</v>
      </c>
      <c r="P1274">
        <v>4.9217000000000004</v>
      </c>
      <c r="Q1274">
        <v>4.992</v>
      </c>
      <c r="R1274">
        <v>5.0540000000000003</v>
      </c>
      <c r="S1274">
        <v>5.1083999999999996</v>
      </c>
      <c r="T1274">
        <v>5.1555999999999997</v>
      </c>
      <c r="U1274">
        <v>5.1962999999999999</v>
      </c>
      <c r="V1274" s="34">
        <f t="shared" si="40"/>
        <v>0</v>
      </c>
      <c r="W1274" t="str">
        <f t="shared" si="39"/>
        <v/>
      </c>
    </row>
    <row r="1275" spans="1:23" x14ac:dyDescent="0.25">
      <c r="A1275" s="38">
        <v>38308</v>
      </c>
      <c r="B1275">
        <v>2.5246</v>
      </c>
      <c r="C1275">
        <v>2.8018999999999998</v>
      </c>
      <c r="D1275">
        <v>3.0596000000000001</v>
      </c>
      <c r="E1275">
        <v>3.2966000000000002</v>
      </c>
      <c r="F1275">
        <v>3.5139999999999998</v>
      </c>
      <c r="G1275">
        <v>3.7128999999999999</v>
      </c>
      <c r="H1275">
        <v>3.8946000000000001</v>
      </c>
      <c r="I1275">
        <v>4.0601000000000003</v>
      </c>
      <c r="J1275">
        <v>4.2107000000000001</v>
      </c>
      <c r="K1275">
        <v>4.3472999999999997</v>
      </c>
      <c r="L1275">
        <v>4.4709000000000003</v>
      </c>
      <c r="M1275">
        <v>4.5823999999999998</v>
      </c>
      <c r="N1275">
        <v>4.6828000000000003</v>
      </c>
      <c r="O1275">
        <v>4.7727000000000004</v>
      </c>
      <c r="P1275">
        <v>4.8529999999999998</v>
      </c>
      <c r="Q1275">
        <v>4.9242999999999997</v>
      </c>
      <c r="R1275">
        <v>4.9873000000000003</v>
      </c>
      <c r="S1275">
        <v>5.0426000000000002</v>
      </c>
      <c r="T1275">
        <v>5.0907999999999998</v>
      </c>
      <c r="U1275">
        <v>5.1323999999999996</v>
      </c>
      <c r="V1275" s="34">
        <f t="shared" si="40"/>
        <v>0</v>
      </c>
      <c r="W1275" t="str">
        <f t="shared" si="39"/>
        <v/>
      </c>
    </row>
    <row r="1276" spans="1:23" x14ac:dyDescent="0.25">
      <c r="A1276" s="38">
        <v>38309</v>
      </c>
      <c r="B1276">
        <v>2.5512999999999999</v>
      </c>
      <c r="C1276">
        <v>2.8603000000000001</v>
      </c>
      <c r="D1276">
        <v>3.0831</v>
      </c>
      <c r="E1276">
        <v>3.2795999999999998</v>
      </c>
      <c r="F1276">
        <v>3.4693000000000001</v>
      </c>
      <c r="G1276">
        <v>3.6554000000000002</v>
      </c>
      <c r="H1276">
        <v>3.8361000000000001</v>
      </c>
      <c r="I1276">
        <v>4.0084999999999997</v>
      </c>
      <c r="J1276">
        <v>4.17</v>
      </c>
      <c r="K1276">
        <v>4.3188000000000004</v>
      </c>
      <c r="L1276">
        <v>4.4539</v>
      </c>
      <c r="M1276">
        <v>4.5750999999999999</v>
      </c>
      <c r="N1276">
        <v>4.6822999999999997</v>
      </c>
      <c r="O1276">
        <v>4.7759</v>
      </c>
      <c r="P1276">
        <v>4.8563999999999998</v>
      </c>
      <c r="Q1276">
        <v>4.9246999999999996</v>
      </c>
      <c r="R1276">
        <v>4.9813000000000001</v>
      </c>
      <c r="S1276">
        <v>5.0271999999999997</v>
      </c>
      <c r="T1276">
        <v>5.0629999999999997</v>
      </c>
      <c r="U1276">
        <v>5.0895000000000001</v>
      </c>
      <c r="V1276" s="34">
        <f t="shared" si="40"/>
        <v>0</v>
      </c>
      <c r="W1276" t="str">
        <f t="shared" si="39"/>
        <v/>
      </c>
    </row>
    <row r="1277" spans="1:23" x14ac:dyDescent="0.25">
      <c r="A1277" s="38">
        <v>38310</v>
      </c>
      <c r="B1277">
        <v>2.6181000000000001</v>
      </c>
      <c r="C1277">
        <v>2.9438</v>
      </c>
      <c r="D1277">
        <v>3.1749999999999998</v>
      </c>
      <c r="E1277">
        <v>3.3751000000000002</v>
      </c>
      <c r="F1277">
        <v>3.5657000000000001</v>
      </c>
      <c r="G1277">
        <v>3.7513999999999998</v>
      </c>
      <c r="H1277">
        <v>3.931</v>
      </c>
      <c r="I1277">
        <v>4.1020000000000003</v>
      </c>
      <c r="J1277">
        <v>4.2618999999999998</v>
      </c>
      <c r="K1277">
        <v>4.4089999999999998</v>
      </c>
      <c r="L1277">
        <v>4.5423999999999998</v>
      </c>
      <c r="M1277">
        <v>4.6616999999999997</v>
      </c>
      <c r="N1277">
        <v>4.7670000000000003</v>
      </c>
      <c r="O1277">
        <v>4.8586</v>
      </c>
      <c r="P1277">
        <v>4.9370000000000003</v>
      </c>
      <c r="Q1277">
        <v>5.0030999999999999</v>
      </c>
      <c r="R1277">
        <v>5.0574000000000003</v>
      </c>
      <c r="S1277">
        <v>5.101</v>
      </c>
      <c r="T1277">
        <v>5.1344000000000003</v>
      </c>
      <c r="U1277">
        <v>5.1585999999999999</v>
      </c>
      <c r="V1277" s="34">
        <f t="shared" si="40"/>
        <v>0</v>
      </c>
      <c r="W1277" t="str">
        <f t="shared" si="39"/>
        <v/>
      </c>
    </row>
    <row r="1278" spans="1:23" x14ac:dyDescent="0.25">
      <c r="A1278" s="38">
        <v>38313</v>
      </c>
      <c r="B1278">
        <v>2.6267</v>
      </c>
      <c r="C1278">
        <v>2.9472</v>
      </c>
      <c r="D1278">
        <v>3.1739999999999999</v>
      </c>
      <c r="E1278">
        <v>3.3690000000000002</v>
      </c>
      <c r="F1278">
        <v>3.5539000000000001</v>
      </c>
      <c r="G1278">
        <v>3.7339000000000002</v>
      </c>
      <c r="H1278">
        <v>3.9081999999999999</v>
      </c>
      <c r="I1278">
        <v>4.0743</v>
      </c>
      <c r="J1278">
        <v>4.2300000000000004</v>
      </c>
      <c r="K1278">
        <v>4.3734999999999999</v>
      </c>
      <c r="L1278">
        <v>4.5038999999999998</v>
      </c>
      <c r="M1278">
        <v>4.6205999999999996</v>
      </c>
      <c r="N1278">
        <v>4.7237999999999998</v>
      </c>
      <c r="O1278">
        <v>4.8137999999999996</v>
      </c>
      <c r="P1278">
        <v>4.891</v>
      </c>
      <c r="Q1278">
        <v>4.9561000000000002</v>
      </c>
      <c r="R1278">
        <v>5.0098000000000003</v>
      </c>
      <c r="S1278">
        <v>5.0528000000000004</v>
      </c>
      <c r="T1278">
        <v>5.0861000000000001</v>
      </c>
      <c r="U1278">
        <v>5.1101999999999999</v>
      </c>
      <c r="V1278" s="34">
        <f t="shared" si="40"/>
        <v>0</v>
      </c>
      <c r="W1278" t="str">
        <f t="shared" si="39"/>
        <v/>
      </c>
    </row>
    <row r="1279" spans="1:23" x14ac:dyDescent="0.25">
      <c r="A1279" s="38">
        <v>38314</v>
      </c>
      <c r="B1279">
        <v>2.6463999999999999</v>
      </c>
      <c r="C1279">
        <v>2.9716</v>
      </c>
      <c r="D1279">
        <v>3.1989000000000001</v>
      </c>
      <c r="E1279">
        <v>3.3923999999999999</v>
      </c>
      <c r="F1279">
        <v>3.5750000000000002</v>
      </c>
      <c r="G1279">
        <v>3.7524000000000002</v>
      </c>
      <c r="H1279">
        <v>3.9239999999999999</v>
      </c>
      <c r="I1279">
        <v>4.0875000000000004</v>
      </c>
      <c r="J1279">
        <v>4.2407000000000004</v>
      </c>
      <c r="K1279">
        <v>4.3818000000000001</v>
      </c>
      <c r="L1279">
        <v>4.51</v>
      </c>
      <c r="M1279">
        <v>4.6246999999999998</v>
      </c>
      <c r="N1279">
        <v>4.7259000000000002</v>
      </c>
      <c r="O1279">
        <v>4.8139000000000003</v>
      </c>
      <c r="P1279">
        <v>4.8893000000000004</v>
      </c>
      <c r="Q1279">
        <v>4.9527000000000001</v>
      </c>
      <c r="R1279">
        <v>5.0048000000000004</v>
      </c>
      <c r="S1279">
        <v>5.0462999999999996</v>
      </c>
      <c r="T1279">
        <v>5.0780000000000003</v>
      </c>
      <c r="U1279">
        <v>5.1006999999999998</v>
      </c>
      <c r="V1279" s="34">
        <f t="shared" si="40"/>
        <v>0</v>
      </c>
      <c r="W1279" t="str">
        <f t="shared" si="39"/>
        <v/>
      </c>
    </row>
    <row r="1280" spans="1:23" x14ac:dyDescent="0.25">
      <c r="A1280" s="38">
        <v>38315</v>
      </c>
      <c r="B1280">
        <v>2.6709000000000001</v>
      </c>
      <c r="C1280">
        <v>3.0078999999999998</v>
      </c>
      <c r="D1280">
        <v>3.2330999999999999</v>
      </c>
      <c r="E1280">
        <v>3.4207000000000001</v>
      </c>
      <c r="F1280">
        <v>3.597</v>
      </c>
      <c r="G1280">
        <v>3.7690000000000001</v>
      </c>
      <c r="H1280">
        <v>3.9361999999999999</v>
      </c>
      <c r="I1280">
        <v>4.0963000000000003</v>
      </c>
      <c r="J1280">
        <v>4.2468000000000004</v>
      </c>
      <c r="K1280">
        <v>4.3859000000000004</v>
      </c>
      <c r="L1280">
        <v>4.5125000000000002</v>
      </c>
      <c r="M1280">
        <v>4.6258999999999997</v>
      </c>
      <c r="N1280">
        <v>4.7262000000000004</v>
      </c>
      <c r="O1280">
        <v>4.8135000000000003</v>
      </c>
      <c r="P1280">
        <v>4.8883000000000001</v>
      </c>
      <c r="Q1280">
        <v>4.9512999999999998</v>
      </c>
      <c r="R1280">
        <v>5.0030999999999999</v>
      </c>
      <c r="S1280">
        <v>5.0445000000000002</v>
      </c>
      <c r="T1280">
        <v>5.0762</v>
      </c>
      <c r="U1280">
        <v>5.0987999999999998</v>
      </c>
      <c r="V1280" s="34">
        <f t="shared" si="40"/>
        <v>0</v>
      </c>
      <c r="W1280" t="str">
        <f t="shared" si="39"/>
        <v/>
      </c>
    </row>
    <row r="1281" spans="1:23" x14ac:dyDescent="0.25">
      <c r="A1281" s="38">
        <v>38316</v>
      </c>
      <c r="B1281" t="s">
        <v>84</v>
      </c>
      <c r="C1281" t="s">
        <v>84</v>
      </c>
      <c r="D1281" t="s">
        <v>84</v>
      </c>
      <c r="E1281" t="s">
        <v>84</v>
      </c>
      <c r="F1281" t="s">
        <v>84</v>
      </c>
      <c r="G1281" t="s">
        <v>84</v>
      </c>
      <c r="H1281" t="s">
        <v>84</v>
      </c>
      <c r="I1281" t="s">
        <v>84</v>
      </c>
      <c r="J1281" t="s">
        <v>84</v>
      </c>
      <c r="K1281" t="s">
        <v>84</v>
      </c>
      <c r="L1281" t="s">
        <v>84</v>
      </c>
      <c r="M1281" t="s">
        <v>84</v>
      </c>
      <c r="N1281" t="s">
        <v>84</v>
      </c>
      <c r="O1281" t="s">
        <v>84</v>
      </c>
      <c r="P1281" t="s">
        <v>84</v>
      </c>
      <c r="Q1281" t="s">
        <v>84</v>
      </c>
      <c r="R1281" t="s">
        <v>84</v>
      </c>
      <c r="S1281" t="s">
        <v>84</v>
      </c>
      <c r="T1281" t="s">
        <v>84</v>
      </c>
      <c r="U1281" t="s">
        <v>84</v>
      </c>
      <c r="V1281" s="34">
        <f t="shared" si="40"/>
        <v>0</v>
      </c>
      <c r="W1281" t="str">
        <f t="shared" si="39"/>
        <v/>
      </c>
    </row>
    <row r="1282" spans="1:23" x14ac:dyDescent="0.25">
      <c r="A1282" s="38">
        <v>38317</v>
      </c>
      <c r="B1282">
        <v>2.6861999999999999</v>
      </c>
      <c r="C1282">
        <v>3.0303</v>
      </c>
      <c r="D1282">
        <v>3.2637</v>
      </c>
      <c r="E1282">
        <v>3.4575999999999998</v>
      </c>
      <c r="F1282">
        <v>3.6383999999999999</v>
      </c>
      <c r="G1282">
        <v>3.8132999999999999</v>
      </c>
      <c r="H1282">
        <v>3.9826000000000001</v>
      </c>
      <c r="I1282">
        <v>4.1441999999999997</v>
      </c>
      <c r="J1282">
        <v>4.2957999999999998</v>
      </c>
      <c r="K1282">
        <v>4.4356999999999998</v>
      </c>
      <c r="L1282">
        <v>4.5629</v>
      </c>
      <c r="M1282">
        <v>4.6768999999999998</v>
      </c>
      <c r="N1282">
        <v>4.7775999999999996</v>
      </c>
      <c r="O1282">
        <v>4.8653000000000004</v>
      </c>
      <c r="P1282">
        <v>4.9404000000000003</v>
      </c>
      <c r="Q1282">
        <v>5.0034999999999998</v>
      </c>
      <c r="R1282">
        <v>5.0553999999999997</v>
      </c>
      <c r="S1282">
        <v>5.0968</v>
      </c>
      <c r="T1282">
        <v>5.1284000000000001</v>
      </c>
      <c r="U1282">
        <v>5.1509999999999998</v>
      </c>
      <c r="V1282" s="34">
        <f t="shared" si="40"/>
        <v>0</v>
      </c>
      <c r="W1282" t="str">
        <f t="shared" si="39"/>
        <v/>
      </c>
    </row>
    <row r="1283" spans="1:23" x14ac:dyDescent="0.25">
      <c r="A1283" s="38">
        <v>38320</v>
      </c>
      <c r="B1283">
        <v>2.7012</v>
      </c>
      <c r="C1283">
        <v>3.0697999999999999</v>
      </c>
      <c r="D1283">
        <v>3.3239000000000001</v>
      </c>
      <c r="E1283">
        <v>3.5322</v>
      </c>
      <c r="F1283">
        <v>3.7221000000000002</v>
      </c>
      <c r="G1283">
        <v>3.9026999999999998</v>
      </c>
      <c r="H1283">
        <v>4.0754000000000001</v>
      </c>
      <c r="I1283">
        <v>4.2389999999999999</v>
      </c>
      <c r="J1283">
        <v>4.3921000000000001</v>
      </c>
      <c r="K1283">
        <v>4.5331000000000001</v>
      </c>
      <c r="L1283">
        <v>4.6611000000000002</v>
      </c>
      <c r="M1283">
        <v>4.7758000000000003</v>
      </c>
      <c r="N1283">
        <v>4.8769999999999998</v>
      </c>
      <c r="O1283">
        <v>4.9652000000000003</v>
      </c>
      <c r="P1283">
        <v>5.0407000000000002</v>
      </c>
      <c r="Q1283">
        <v>5.1040999999999999</v>
      </c>
      <c r="R1283">
        <v>5.1562000000000001</v>
      </c>
      <c r="S1283">
        <v>5.1977000000000002</v>
      </c>
      <c r="T1283">
        <v>5.2293000000000003</v>
      </c>
      <c r="U1283">
        <v>5.2518000000000002</v>
      </c>
      <c r="V1283" s="34">
        <f t="shared" si="40"/>
        <v>0</v>
      </c>
      <c r="W1283" t="str">
        <f t="shared" si="39"/>
        <v/>
      </c>
    </row>
    <row r="1284" spans="1:23" x14ac:dyDescent="0.25">
      <c r="A1284" s="38">
        <v>38321</v>
      </c>
      <c r="B1284">
        <v>2.6631</v>
      </c>
      <c r="C1284">
        <v>3.0297999999999998</v>
      </c>
      <c r="D1284">
        <v>3.2907000000000002</v>
      </c>
      <c r="E1284">
        <v>3.5099</v>
      </c>
      <c r="F1284">
        <v>3.7119</v>
      </c>
      <c r="G1284">
        <v>3.9041000000000001</v>
      </c>
      <c r="H1284">
        <v>4.0872999999999999</v>
      </c>
      <c r="I1284">
        <v>4.2599</v>
      </c>
      <c r="J1284">
        <v>4.4203999999999999</v>
      </c>
      <c r="K1284">
        <v>4.5674000000000001</v>
      </c>
      <c r="L1284">
        <v>4.7000999999999999</v>
      </c>
      <c r="M1284">
        <v>4.8182999999999998</v>
      </c>
      <c r="N1284">
        <v>4.9221000000000004</v>
      </c>
      <c r="O1284">
        <v>5.0119999999999996</v>
      </c>
      <c r="P1284">
        <v>5.0884</v>
      </c>
      <c r="Q1284">
        <v>5.1523000000000003</v>
      </c>
      <c r="R1284">
        <v>5.2042999999999999</v>
      </c>
      <c r="S1284">
        <v>5.2451999999999996</v>
      </c>
      <c r="T1284">
        <v>5.2759</v>
      </c>
      <c r="U1284">
        <v>5.2972999999999999</v>
      </c>
      <c r="V1284" s="34">
        <f t="shared" si="40"/>
        <v>0</v>
      </c>
      <c r="W1284" t="str">
        <f t="shared" ref="W1284:W1347" si="41">IF(SUM(V1284:V1288)&gt;0,CONCATENATE(YEAR(A1284),INT((MONTH(A1284)-1)/3)+1),"")</f>
        <v/>
      </c>
    </row>
    <row r="1285" spans="1:23" x14ac:dyDescent="0.25">
      <c r="A1285" s="38">
        <v>38322</v>
      </c>
      <c r="B1285">
        <v>2.6573000000000002</v>
      </c>
      <c r="C1285">
        <v>3.0162</v>
      </c>
      <c r="D1285">
        <v>3.2837999999999998</v>
      </c>
      <c r="E1285">
        <v>3.5112000000000001</v>
      </c>
      <c r="F1285">
        <v>3.7191999999999998</v>
      </c>
      <c r="G1285">
        <v>3.915</v>
      </c>
      <c r="H1285">
        <v>4.0998000000000001</v>
      </c>
      <c r="I1285">
        <v>4.2731000000000003</v>
      </c>
      <c r="J1285">
        <v>4.4336000000000002</v>
      </c>
      <c r="K1285">
        <v>4.5803000000000003</v>
      </c>
      <c r="L1285">
        <v>4.7127999999999997</v>
      </c>
      <c r="M1285">
        <v>4.8308</v>
      </c>
      <c r="N1285">
        <v>4.9345999999999997</v>
      </c>
      <c r="O1285">
        <v>5.0246000000000004</v>
      </c>
      <c r="P1285">
        <v>5.1013000000000002</v>
      </c>
      <c r="Q1285">
        <v>5.1654999999999998</v>
      </c>
      <c r="R1285">
        <v>5.2179000000000002</v>
      </c>
      <c r="S1285">
        <v>5.2594000000000003</v>
      </c>
      <c r="T1285">
        <v>5.2907999999999999</v>
      </c>
      <c r="U1285">
        <v>5.3127000000000004</v>
      </c>
      <c r="V1285" s="34">
        <f t="shared" si="40"/>
        <v>0</v>
      </c>
      <c r="W1285" t="str">
        <f t="shared" si="41"/>
        <v/>
      </c>
    </row>
    <row r="1286" spans="1:23" x14ac:dyDescent="0.25">
      <c r="A1286" s="38">
        <v>38323</v>
      </c>
      <c r="B1286">
        <v>2.6762999999999999</v>
      </c>
      <c r="C1286">
        <v>3.0444</v>
      </c>
      <c r="D1286">
        <v>3.3121</v>
      </c>
      <c r="E1286">
        <v>3.5373000000000001</v>
      </c>
      <c r="F1286">
        <v>3.7433000000000001</v>
      </c>
      <c r="G1286">
        <v>3.9377</v>
      </c>
      <c r="H1286">
        <v>4.1219999999999999</v>
      </c>
      <c r="I1286">
        <v>4.2950999999999997</v>
      </c>
      <c r="J1286">
        <v>4.4557000000000002</v>
      </c>
      <c r="K1286">
        <v>4.6028000000000002</v>
      </c>
      <c r="L1286">
        <v>4.7358000000000002</v>
      </c>
      <c r="M1286">
        <v>4.8541999999999996</v>
      </c>
      <c r="N1286">
        <v>4.9584000000000001</v>
      </c>
      <c r="O1286">
        <v>5.0488</v>
      </c>
      <c r="P1286">
        <v>5.1257999999999999</v>
      </c>
      <c r="Q1286">
        <v>5.1902999999999997</v>
      </c>
      <c r="R1286">
        <v>5.2428999999999997</v>
      </c>
      <c r="S1286">
        <v>5.2846000000000002</v>
      </c>
      <c r="T1286">
        <v>5.3159999999999998</v>
      </c>
      <c r="U1286">
        <v>5.3380000000000001</v>
      </c>
      <c r="V1286" s="34">
        <f t="shared" si="40"/>
        <v>0</v>
      </c>
      <c r="W1286" t="str">
        <f t="shared" si="41"/>
        <v/>
      </c>
    </row>
    <row r="1287" spans="1:23" x14ac:dyDescent="0.25">
      <c r="A1287" s="38">
        <v>38324</v>
      </c>
      <c r="B1287">
        <v>2.6156000000000001</v>
      </c>
      <c r="C1287">
        <v>2.9373</v>
      </c>
      <c r="D1287">
        <v>3.1831999999999998</v>
      </c>
      <c r="E1287">
        <v>3.3999000000000001</v>
      </c>
      <c r="F1287">
        <v>3.6042000000000001</v>
      </c>
      <c r="G1287">
        <v>3.8</v>
      </c>
      <c r="H1287">
        <v>3.9868000000000001</v>
      </c>
      <c r="I1287">
        <v>4.1627999999999998</v>
      </c>
      <c r="J1287">
        <v>4.3261000000000003</v>
      </c>
      <c r="K1287">
        <v>4.4755000000000003</v>
      </c>
      <c r="L1287">
        <v>4.6104000000000003</v>
      </c>
      <c r="M1287">
        <v>4.7305999999999999</v>
      </c>
      <c r="N1287">
        <v>4.8361999999999998</v>
      </c>
      <c r="O1287">
        <v>4.9278000000000004</v>
      </c>
      <c r="P1287">
        <v>5.0058999999999996</v>
      </c>
      <c r="Q1287">
        <v>5.0713999999999997</v>
      </c>
      <c r="R1287">
        <v>5.125</v>
      </c>
      <c r="S1287">
        <v>5.1675000000000004</v>
      </c>
      <c r="T1287">
        <v>5.1997999999999998</v>
      </c>
      <c r="U1287">
        <v>5.2228000000000003</v>
      </c>
      <c r="V1287" s="34">
        <f t="shared" si="40"/>
        <v>0</v>
      </c>
      <c r="W1287" t="str">
        <f t="shared" si="41"/>
        <v/>
      </c>
    </row>
    <row r="1288" spans="1:23" x14ac:dyDescent="0.25">
      <c r="A1288" s="38">
        <v>38327</v>
      </c>
      <c r="B1288">
        <v>2.6122999999999998</v>
      </c>
      <c r="C1288">
        <v>2.9211</v>
      </c>
      <c r="D1288">
        <v>3.1667999999999998</v>
      </c>
      <c r="E1288">
        <v>3.3843000000000001</v>
      </c>
      <c r="F1288">
        <v>3.5874000000000001</v>
      </c>
      <c r="G1288">
        <v>3.7801</v>
      </c>
      <c r="H1288">
        <v>3.9630000000000001</v>
      </c>
      <c r="I1288">
        <v>4.1346999999999996</v>
      </c>
      <c r="J1288">
        <v>4.2942999999999998</v>
      </c>
      <c r="K1288">
        <v>4.4405999999999999</v>
      </c>
      <c r="L1288">
        <v>4.5731999999999999</v>
      </c>
      <c r="M1288">
        <v>4.6919000000000004</v>
      </c>
      <c r="N1288">
        <v>4.7968999999999999</v>
      </c>
      <c r="O1288">
        <v>4.8884999999999996</v>
      </c>
      <c r="P1288">
        <v>4.9673999999999996</v>
      </c>
      <c r="Q1288">
        <v>5.0340999999999996</v>
      </c>
      <c r="R1288">
        <v>5.0894000000000004</v>
      </c>
      <c r="S1288">
        <v>5.1340000000000003</v>
      </c>
      <c r="T1288">
        <v>5.1687000000000003</v>
      </c>
      <c r="U1288">
        <v>5.1942000000000004</v>
      </c>
      <c r="V1288" s="34">
        <f t="shared" si="40"/>
        <v>0</v>
      </c>
      <c r="W1288" t="str">
        <f t="shared" si="41"/>
        <v/>
      </c>
    </row>
    <row r="1289" spans="1:23" x14ac:dyDescent="0.25">
      <c r="A1289" s="38">
        <v>38328</v>
      </c>
      <c r="B1289">
        <v>2.6284000000000001</v>
      </c>
      <c r="C1289">
        <v>2.9437000000000002</v>
      </c>
      <c r="D1289">
        <v>3.1842999999999999</v>
      </c>
      <c r="E1289">
        <v>3.3944000000000001</v>
      </c>
      <c r="F1289">
        <v>3.5910000000000002</v>
      </c>
      <c r="G1289">
        <v>3.7789000000000001</v>
      </c>
      <c r="H1289">
        <v>3.9582999999999999</v>
      </c>
      <c r="I1289">
        <v>4.1277999999999997</v>
      </c>
      <c r="J1289">
        <v>4.2858000000000001</v>
      </c>
      <c r="K1289">
        <v>4.4310999999999998</v>
      </c>
      <c r="L1289">
        <v>4.5629999999999997</v>
      </c>
      <c r="M1289">
        <v>4.6811999999999996</v>
      </c>
      <c r="N1289">
        <v>4.7857000000000003</v>
      </c>
      <c r="O1289">
        <v>4.8769999999999998</v>
      </c>
      <c r="P1289">
        <v>4.9555999999999996</v>
      </c>
      <c r="Q1289">
        <v>5.0220000000000002</v>
      </c>
      <c r="R1289">
        <v>5.077</v>
      </c>
      <c r="S1289">
        <v>5.1214000000000004</v>
      </c>
      <c r="T1289">
        <v>5.1558999999999999</v>
      </c>
      <c r="U1289">
        <v>5.1811999999999996</v>
      </c>
      <c r="V1289" s="34">
        <f t="shared" si="40"/>
        <v>0</v>
      </c>
      <c r="W1289" t="str">
        <f t="shared" si="41"/>
        <v/>
      </c>
    </row>
    <row r="1290" spans="1:23" x14ac:dyDescent="0.25">
      <c r="A1290" s="38">
        <v>38329</v>
      </c>
      <c r="B1290">
        <v>2.6111</v>
      </c>
      <c r="C1290">
        <v>2.8986000000000001</v>
      </c>
      <c r="D1290">
        <v>3.1206999999999998</v>
      </c>
      <c r="E1290">
        <v>3.3184</v>
      </c>
      <c r="F1290">
        <v>3.5066000000000002</v>
      </c>
      <c r="G1290">
        <v>3.6884999999999999</v>
      </c>
      <c r="H1290">
        <v>3.8633000000000002</v>
      </c>
      <c r="I1290">
        <v>4.0290999999999997</v>
      </c>
      <c r="J1290">
        <v>4.1839000000000004</v>
      </c>
      <c r="K1290">
        <v>4.3262999999999998</v>
      </c>
      <c r="L1290">
        <v>4.4555999999999996</v>
      </c>
      <c r="M1290">
        <v>4.5715000000000003</v>
      </c>
      <c r="N1290">
        <v>4.6740000000000004</v>
      </c>
      <c r="O1290">
        <v>4.7633999999999999</v>
      </c>
      <c r="P1290">
        <v>4.8403</v>
      </c>
      <c r="Q1290">
        <v>4.9051999999999998</v>
      </c>
      <c r="R1290">
        <v>4.9589999999999996</v>
      </c>
      <c r="S1290">
        <v>5.0023</v>
      </c>
      <c r="T1290">
        <v>5.0358999999999998</v>
      </c>
      <c r="U1290">
        <v>5.0605000000000002</v>
      </c>
      <c r="V1290" s="34">
        <f t="shared" si="40"/>
        <v>0</v>
      </c>
      <c r="W1290" t="str">
        <f t="shared" si="41"/>
        <v/>
      </c>
    </row>
    <row r="1291" spans="1:23" x14ac:dyDescent="0.25">
      <c r="A1291" s="38">
        <v>38330</v>
      </c>
      <c r="B1291">
        <v>2.6288999999999998</v>
      </c>
      <c r="C1291">
        <v>2.9224000000000001</v>
      </c>
      <c r="D1291">
        <v>3.1417000000000002</v>
      </c>
      <c r="E1291">
        <v>3.3371</v>
      </c>
      <c r="F1291">
        <v>3.5251000000000001</v>
      </c>
      <c r="G1291">
        <v>3.7088000000000001</v>
      </c>
      <c r="H1291">
        <v>3.8866000000000001</v>
      </c>
      <c r="I1291">
        <v>4.0557999999999996</v>
      </c>
      <c r="J1291">
        <v>4.2141999999999999</v>
      </c>
      <c r="K1291">
        <v>4.3598999999999997</v>
      </c>
      <c r="L1291">
        <v>4.4922000000000004</v>
      </c>
      <c r="M1291">
        <v>4.6105999999999998</v>
      </c>
      <c r="N1291">
        <v>4.7150999999999996</v>
      </c>
      <c r="O1291">
        <v>4.8063000000000002</v>
      </c>
      <c r="P1291">
        <v>4.8845000000000001</v>
      </c>
      <c r="Q1291">
        <v>4.9504999999999999</v>
      </c>
      <c r="R1291">
        <v>5.0049999999999999</v>
      </c>
      <c r="S1291">
        <v>5.0488999999999997</v>
      </c>
      <c r="T1291">
        <v>5.0827</v>
      </c>
      <c r="U1291">
        <v>5.1074000000000002</v>
      </c>
      <c r="V1291" s="34">
        <f t="shared" si="40"/>
        <v>0</v>
      </c>
      <c r="W1291" t="str">
        <f t="shared" si="41"/>
        <v/>
      </c>
    </row>
    <row r="1292" spans="1:23" x14ac:dyDescent="0.25">
      <c r="A1292" s="38">
        <v>38331</v>
      </c>
      <c r="B1292">
        <v>2.6492</v>
      </c>
      <c r="C1292">
        <v>2.9283999999999999</v>
      </c>
      <c r="D1292">
        <v>3.1383999999999999</v>
      </c>
      <c r="E1292">
        <v>3.3283</v>
      </c>
      <c r="F1292">
        <v>3.5131999999999999</v>
      </c>
      <c r="G1292">
        <v>3.6953999999999998</v>
      </c>
      <c r="H1292">
        <v>3.8725000000000001</v>
      </c>
      <c r="I1292">
        <v>4.0415000000000001</v>
      </c>
      <c r="J1292">
        <v>4.1997999999999998</v>
      </c>
      <c r="K1292">
        <v>4.3456999999999999</v>
      </c>
      <c r="L1292">
        <v>4.4781000000000004</v>
      </c>
      <c r="M1292">
        <v>4.5967000000000002</v>
      </c>
      <c r="N1292">
        <v>4.7015000000000002</v>
      </c>
      <c r="O1292">
        <v>4.7927999999999997</v>
      </c>
      <c r="P1292">
        <v>4.8712</v>
      </c>
      <c r="Q1292">
        <v>4.9374000000000002</v>
      </c>
      <c r="R1292">
        <v>4.9922000000000004</v>
      </c>
      <c r="S1292">
        <v>5.0362</v>
      </c>
      <c r="T1292">
        <v>5.0701999999999998</v>
      </c>
      <c r="U1292">
        <v>5.0951000000000004</v>
      </c>
      <c r="V1292" s="34">
        <f t="shared" si="40"/>
        <v>0</v>
      </c>
      <c r="W1292" t="str">
        <f t="shared" si="41"/>
        <v/>
      </c>
    </row>
    <row r="1293" spans="1:23" x14ac:dyDescent="0.25">
      <c r="A1293" s="38">
        <v>38334</v>
      </c>
      <c r="B1293">
        <v>2.6760000000000002</v>
      </c>
      <c r="C1293">
        <v>2.9615</v>
      </c>
      <c r="D1293">
        <v>3.1631999999999998</v>
      </c>
      <c r="E1293">
        <v>3.3433000000000002</v>
      </c>
      <c r="F1293">
        <v>3.5205000000000002</v>
      </c>
      <c r="G1293">
        <v>3.6972</v>
      </c>
      <c r="H1293">
        <v>3.8704999999999998</v>
      </c>
      <c r="I1293">
        <v>4.0366999999999997</v>
      </c>
      <c r="J1293">
        <v>4.1928999999999998</v>
      </c>
      <c r="K1293">
        <v>4.3369999999999997</v>
      </c>
      <c r="L1293">
        <v>4.4679000000000002</v>
      </c>
      <c r="M1293">
        <v>4.585</v>
      </c>
      <c r="N1293">
        <v>4.6883999999999997</v>
      </c>
      <c r="O1293">
        <v>4.7784000000000004</v>
      </c>
      <c r="P1293">
        <v>4.8555000000000001</v>
      </c>
      <c r="Q1293">
        <v>4.9203999999999999</v>
      </c>
      <c r="R1293">
        <v>4.9739000000000004</v>
      </c>
      <c r="S1293">
        <v>5.0167000000000002</v>
      </c>
      <c r="T1293">
        <v>5.0495999999999999</v>
      </c>
      <c r="U1293">
        <v>5.0732999999999997</v>
      </c>
      <c r="V1293" s="34">
        <f t="shared" si="40"/>
        <v>0</v>
      </c>
      <c r="W1293" t="str">
        <f t="shared" si="41"/>
        <v/>
      </c>
    </row>
    <row r="1294" spans="1:23" x14ac:dyDescent="0.25">
      <c r="A1294" s="38">
        <v>38335</v>
      </c>
      <c r="B1294">
        <v>2.6901999999999999</v>
      </c>
      <c r="C1294">
        <v>2.9601000000000002</v>
      </c>
      <c r="D1294">
        <v>3.1543000000000001</v>
      </c>
      <c r="E1294">
        <v>3.3308</v>
      </c>
      <c r="F1294">
        <v>3.5062000000000002</v>
      </c>
      <c r="G1294">
        <v>3.6818</v>
      </c>
      <c r="H1294">
        <v>3.8544</v>
      </c>
      <c r="I1294">
        <v>4.0199999999999996</v>
      </c>
      <c r="J1294">
        <v>4.1756000000000002</v>
      </c>
      <c r="K1294">
        <v>4.3190999999999997</v>
      </c>
      <c r="L1294">
        <v>4.4493999999999998</v>
      </c>
      <c r="M1294">
        <v>4.5659000000000001</v>
      </c>
      <c r="N1294">
        <v>4.6685999999999996</v>
      </c>
      <c r="O1294">
        <v>4.758</v>
      </c>
      <c r="P1294">
        <v>4.8345000000000002</v>
      </c>
      <c r="Q1294">
        <v>4.8987999999999996</v>
      </c>
      <c r="R1294">
        <v>4.9516</v>
      </c>
      <c r="S1294">
        <v>4.9939</v>
      </c>
      <c r="T1294">
        <v>5.0262000000000002</v>
      </c>
      <c r="U1294">
        <v>5.0495000000000001</v>
      </c>
      <c r="V1294" s="34">
        <f t="shared" si="40"/>
        <v>0</v>
      </c>
      <c r="W1294" t="str">
        <f t="shared" si="41"/>
        <v/>
      </c>
    </row>
    <row r="1295" spans="1:23" x14ac:dyDescent="0.25">
      <c r="A1295" s="38">
        <v>38336</v>
      </c>
      <c r="B1295">
        <v>2.6711999999999998</v>
      </c>
      <c r="C1295">
        <v>2.9352</v>
      </c>
      <c r="D1295">
        <v>3.1238000000000001</v>
      </c>
      <c r="E1295">
        <v>3.2948</v>
      </c>
      <c r="F1295">
        <v>3.4649999999999999</v>
      </c>
      <c r="G1295">
        <v>3.6358999999999999</v>
      </c>
      <c r="H1295">
        <v>3.8041999999999998</v>
      </c>
      <c r="I1295">
        <v>3.9660000000000002</v>
      </c>
      <c r="J1295">
        <v>4.1181999999999999</v>
      </c>
      <c r="K1295">
        <v>4.2587999999999999</v>
      </c>
      <c r="L1295">
        <v>4.3865999999999996</v>
      </c>
      <c r="M1295">
        <v>4.5010000000000003</v>
      </c>
      <c r="N1295">
        <v>4.6021000000000001</v>
      </c>
      <c r="O1295">
        <v>4.6900000000000004</v>
      </c>
      <c r="P1295">
        <v>4.7653999999999996</v>
      </c>
      <c r="Q1295">
        <v>4.8288000000000002</v>
      </c>
      <c r="R1295">
        <v>4.8811</v>
      </c>
      <c r="S1295">
        <v>4.9229000000000003</v>
      </c>
      <c r="T1295">
        <v>4.9550000000000001</v>
      </c>
      <c r="U1295">
        <v>4.9782000000000002</v>
      </c>
      <c r="V1295" s="34">
        <f t="shared" si="40"/>
        <v>0</v>
      </c>
      <c r="W1295" t="str">
        <f t="shared" si="41"/>
        <v/>
      </c>
    </row>
    <row r="1296" spans="1:23" x14ac:dyDescent="0.25">
      <c r="A1296" s="38">
        <v>38337</v>
      </c>
      <c r="B1296">
        <v>2.7046999999999999</v>
      </c>
      <c r="C1296">
        <v>2.9981</v>
      </c>
      <c r="D1296">
        <v>3.2035</v>
      </c>
      <c r="E1296">
        <v>3.3847999999999998</v>
      </c>
      <c r="F1296">
        <v>3.5619000000000001</v>
      </c>
      <c r="G1296">
        <v>3.7378999999999998</v>
      </c>
      <c r="H1296">
        <v>3.9100999999999999</v>
      </c>
      <c r="I1296">
        <v>4.0750999999999999</v>
      </c>
      <c r="J1296">
        <v>4.2301000000000002</v>
      </c>
      <c r="K1296">
        <v>4.3728999999999996</v>
      </c>
      <c r="L1296">
        <v>4.5023999999999997</v>
      </c>
      <c r="M1296">
        <v>4.6181000000000001</v>
      </c>
      <c r="N1296">
        <v>4.72</v>
      </c>
      <c r="O1296">
        <v>4.8085000000000004</v>
      </c>
      <c r="P1296">
        <v>4.8841999999999999</v>
      </c>
      <c r="Q1296">
        <v>4.9474999999999998</v>
      </c>
      <c r="R1296">
        <v>4.9995000000000003</v>
      </c>
      <c r="S1296">
        <v>5.0407000000000002</v>
      </c>
      <c r="T1296">
        <v>5.0720999999999998</v>
      </c>
      <c r="U1296">
        <v>5.0942999999999996</v>
      </c>
      <c r="V1296" s="34">
        <f t="shared" si="40"/>
        <v>0</v>
      </c>
      <c r="W1296" t="str">
        <f t="shared" si="41"/>
        <v/>
      </c>
    </row>
    <row r="1297" spans="1:23" x14ac:dyDescent="0.25">
      <c r="A1297" s="38">
        <v>38338</v>
      </c>
      <c r="B1297">
        <v>2.7212999999999998</v>
      </c>
      <c r="C1297">
        <v>3.0221</v>
      </c>
      <c r="D1297">
        <v>3.2258</v>
      </c>
      <c r="E1297">
        <v>3.4049</v>
      </c>
      <c r="F1297">
        <v>3.5811999999999999</v>
      </c>
      <c r="G1297">
        <v>3.7574000000000001</v>
      </c>
      <c r="H1297">
        <v>3.9304000000000001</v>
      </c>
      <c r="I1297">
        <v>4.0963000000000003</v>
      </c>
      <c r="J1297">
        <v>4.2519</v>
      </c>
      <c r="K1297">
        <v>4.3951000000000002</v>
      </c>
      <c r="L1297">
        <v>4.5247000000000002</v>
      </c>
      <c r="M1297">
        <v>4.6401000000000003</v>
      </c>
      <c r="N1297">
        <v>4.7415000000000003</v>
      </c>
      <c r="O1297">
        <v>4.8291000000000004</v>
      </c>
      <c r="P1297">
        <v>4.9036</v>
      </c>
      <c r="Q1297">
        <v>4.9657999999999998</v>
      </c>
      <c r="R1297">
        <v>5.0163000000000002</v>
      </c>
      <c r="S1297">
        <v>5.056</v>
      </c>
      <c r="T1297">
        <v>5.0857000000000001</v>
      </c>
      <c r="U1297">
        <v>5.1062000000000003</v>
      </c>
      <c r="V1297" s="34">
        <f t="shared" si="40"/>
        <v>0</v>
      </c>
      <c r="W1297" t="str">
        <f t="shared" si="41"/>
        <v/>
      </c>
    </row>
    <row r="1298" spans="1:23" x14ac:dyDescent="0.25">
      <c r="A1298" s="38">
        <v>38341</v>
      </c>
      <c r="B1298">
        <v>2.7475000000000001</v>
      </c>
      <c r="C1298">
        <v>3.0384000000000002</v>
      </c>
      <c r="D1298">
        <v>3.2343000000000002</v>
      </c>
      <c r="E1298">
        <v>3.4077999999999999</v>
      </c>
      <c r="F1298">
        <v>3.5800999999999998</v>
      </c>
      <c r="G1298">
        <v>3.7532999999999999</v>
      </c>
      <c r="H1298">
        <v>3.9243000000000001</v>
      </c>
      <c r="I1298">
        <v>4.0887000000000002</v>
      </c>
      <c r="J1298">
        <v>4.2432999999999996</v>
      </c>
      <c r="K1298">
        <v>4.3856999999999999</v>
      </c>
      <c r="L1298">
        <v>4.5148000000000001</v>
      </c>
      <c r="M1298">
        <v>4.6299000000000001</v>
      </c>
      <c r="N1298">
        <v>4.7312000000000003</v>
      </c>
      <c r="O1298">
        <v>4.8189000000000002</v>
      </c>
      <c r="P1298">
        <v>4.8935000000000004</v>
      </c>
      <c r="Q1298">
        <v>4.9558999999999997</v>
      </c>
      <c r="R1298">
        <v>5.0067000000000004</v>
      </c>
      <c r="S1298">
        <v>5.0467000000000004</v>
      </c>
      <c r="T1298">
        <v>5.0769000000000002</v>
      </c>
      <c r="U1298">
        <v>5.0979000000000001</v>
      </c>
      <c r="V1298" s="34">
        <f t="shared" si="40"/>
        <v>0</v>
      </c>
      <c r="W1298" t="str">
        <f t="shared" si="41"/>
        <v/>
      </c>
    </row>
    <row r="1299" spans="1:23" x14ac:dyDescent="0.25">
      <c r="A1299" s="38">
        <v>38342</v>
      </c>
      <c r="B1299">
        <v>2.7389999999999999</v>
      </c>
      <c r="C1299">
        <v>3.0283000000000002</v>
      </c>
      <c r="D1299">
        <v>3.2212999999999998</v>
      </c>
      <c r="E1299">
        <v>3.3917999999999999</v>
      </c>
      <c r="F1299">
        <v>3.5613999999999999</v>
      </c>
      <c r="G1299">
        <v>3.7324000000000002</v>
      </c>
      <c r="H1299">
        <v>3.9014000000000002</v>
      </c>
      <c r="I1299">
        <v>4.0641999999999996</v>
      </c>
      <c r="J1299">
        <v>4.2175000000000002</v>
      </c>
      <c r="K1299">
        <v>4.3589000000000002</v>
      </c>
      <c r="L1299">
        <v>4.4871999999999996</v>
      </c>
      <c r="M1299">
        <v>4.6017999999999999</v>
      </c>
      <c r="N1299">
        <v>4.7027000000000001</v>
      </c>
      <c r="O1299">
        <v>4.7900999999999998</v>
      </c>
      <c r="P1299">
        <v>4.8646000000000003</v>
      </c>
      <c r="Q1299">
        <v>4.9269999999999996</v>
      </c>
      <c r="R1299">
        <v>4.9779</v>
      </c>
      <c r="S1299">
        <v>5.0182000000000002</v>
      </c>
      <c r="T1299">
        <v>5.0486000000000004</v>
      </c>
      <c r="U1299">
        <v>5.0698999999999996</v>
      </c>
      <c r="V1299" s="34">
        <f t="shared" si="40"/>
        <v>0</v>
      </c>
      <c r="W1299" t="str">
        <f t="shared" si="41"/>
        <v/>
      </c>
    </row>
    <row r="1300" spans="1:23" x14ac:dyDescent="0.25">
      <c r="A1300" s="38">
        <v>38343</v>
      </c>
      <c r="B1300">
        <v>2.7339000000000002</v>
      </c>
      <c r="C1300">
        <v>3.0232000000000001</v>
      </c>
      <c r="D1300">
        <v>3.2202000000000002</v>
      </c>
      <c r="E1300">
        <v>3.3965000000000001</v>
      </c>
      <c r="F1300">
        <v>3.5722</v>
      </c>
      <c r="G1300">
        <v>3.7488999999999999</v>
      </c>
      <c r="H1300">
        <v>3.9228999999999998</v>
      </c>
      <c r="I1300">
        <v>4.0899000000000001</v>
      </c>
      <c r="J1300">
        <v>4.2464000000000004</v>
      </c>
      <c r="K1300">
        <v>4.3903999999999996</v>
      </c>
      <c r="L1300">
        <v>4.5205000000000002</v>
      </c>
      <c r="M1300">
        <v>4.6363000000000003</v>
      </c>
      <c r="N1300">
        <v>4.7378999999999998</v>
      </c>
      <c r="O1300">
        <v>4.8257000000000003</v>
      </c>
      <c r="P1300">
        <v>4.9002999999999997</v>
      </c>
      <c r="Q1300">
        <v>4.9623999999999997</v>
      </c>
      <c r="R1300">
        <v>5.0126999999999997</v>
      </c>
      <c r="S1300">
        <v>5.0522999999999998</v>
      </c>
      <c r="T1300">
        <v>5.0818000000000003</v>
      </c>
      <c r="U1300">
        <v>5.1021000000000001</v>
      </c>
      <c r="V1300" s="34">
        <f t="shared" si="40"/>
        <v>0</v>
      </c>
      <c r="W1300" t="str">
        <f t="shared" si="41"/>
        <v/>
      </c>
    </row>
    <row r="1301" spans="1:23" x14ac:dyDescent="0.25">
      <c r="A1301" s="38">
        <v>38344</v>
      </c>
      <c r="B1301">
        <v>2.7305000000000001</v>
      </c>
      <c r="C1301">
        <v>3.0228000000000002</v>
      </c>
      <c r="D1301">
        <v>3.2227000000000001</v>
      </c>
      <c r="E1301">
        <v>3.4020000000000001</v>
      </c>
      <c r="F1301">
        <v>3.5804</v>
      </c>
      <c r="G1301">
        <v>3.7595000000000001</v>
      </c>
      <c r="H1301">
        <v>3.9354</v>
      </c>
      <c r="I1301">
        <v>4.1039000000000003</v>
      </c>
      <c r="J1301">
        <v>4.2614999999999998</v>
      </c>
      <c r="K1301">
        <v>4.4062000000000001</v>
      </c>
      <c r="L1301">
        <v>4.5368000000000004</v>
      </c>
      <c r="M1301">
        <v>4.6528</v>
      </c>
      <c r="N1301">
        <v>4.7544000000000004</v>
      </c>
      <c r="O1301">
        <v>4.8418999999999999</v>
      </c>
      <c r="P1301">
        <v>4.9161000000000001</v>
      </c>
      <c r="Q1301">
        <v>4.9775999999999998</v>
      </c>
      <c r="R1301">
        <v>5.0274000000000001</v>
      </c>
      <c r="S1301">
        <v>5.0662000000000003</v>
      </c>
      <c r="T1301">
        <v>5.0949999999999998</v>
      </c>
      <c r="U1301">
        <v>5.1143999999999998</v>
      </c>
      <c r="V1301" s="34">
        <f t="shared" si="40"/>
        <v>0</v>
      </c>
      <c r="W1301" t="str">
        <f t="shared" si="41"/>
        <v/>
      </c>
    </row>
    <row r="1302" spans="1:23" x14ac:dyDescent="0.25">
      <c r="A1302" s="38">
        <v>38345</v>
      </c>
      <c r="B1302" t="s">
        <v>84</v>
      </c>
      <c r="C1302" t="s">
        <v>84</v>
      </c>
      <c r="D1302" t="s">
        <v>84</v>
      </c>
      <c r="E1302" t="s">
        <v>84</v>
      </c>
      <c r="F1302" t="s">
        <v>84</v>
      </c>
      <c r="G1302" t="s">
        <v>84</v>
      </c>
      <c r="H1302" t="s">
        <v>84</v>
      </c>
      <c r="I1302" t="s">
        <v>84</v>
      </c>
      <c r="J1302" t="s">
        <v>84</v>
      </c>
      <c r="K1302" t="s">
        <v>84</v>
      </c>
      <c r="L1302" t="s">
        <v>84</v>
      </c>
      <c r="M1302" t="s">
        <v>84</v>
      </c>
      <c r="N1302" t="s">
        <v>84</v>
      </c>
      <c r="O1302" t="s">
        <v>84</v>
      </c>
      <c r="P1302" t="s">
        <v>84</v>
      </c>
      <c r="Q1302" t="s">
        <v>84</v>
      </c>
      <c r="R1302" t="s">
        <v>84</v>
      </c>
      <c r="S1302" t="s">
        <v>84</v>
      </c>
      <c r="T1302" t="s">
        <v>84</v>
      </c>
      <c r="U1302" t="s">
        <v>84</v>
      </c>
      <c r="V1302" s="34">
        <f t="shared" si="40"/>
        <v>0</v>
      </c>
      <c r="W1302" t="str">
        <f t="shared" si="41"/>
        <v/>
      </c>
    </row>
    <row r="1303" spans="1:23" x14ac:dyDescent="0.25">
      <c r="A1303" s="38">
        <v>38348</v>
      </c>
      <c r="B1303">
        <v>2.7786</v>
      </c>
      <c r="C1303">
        <v>3.0701999999999998</v>
      </c>
      <c r="D1303">
        <v>3.2801999999999998</v>
      </c>
      <c r="E1303">
        <v>3.4683999999999999</v>
      </c>
      <c r="F1303">
        <v>3.6524999999999999</v>
      </c>
      <c r="G1303">
        <v>3.8348</v>
      </c>
      <c r="H1303">
        <v>4.0124000000000004</v>
      </c>
      <c r="I1303">
        <v>4.1817000000000002</v>
      </c>
      <c r="J1303">
        <v>4.3399000000000001</v>
      </c>
      <c r="K1303">
        <v>4.4850000000000003</v>
      </c>
      <c r="L1303">
        <v>4.6158999999999999</v>
      </c>
      <c r="M1303">
        <v>4.7323000000000004</v>
      </c>
      <c r="N1303">
        <v>4.8342000000000001</v>
      </c>
      <c r="O1303">
        <v>4.9222000000000001</v>
      </c>
      <c r="P1303">
        <v>4.9966999999999997</v>
      </c>
      <c r="Q1303">
        <v>5.0585000000000004</v>
      </c>
      <c r="R1303">
        <v>5.1085000000000003</v>
      </c>
      <c r="S1303">
        <v>5.1475</v>
      </c>
      <c r="T1303">
        <v>5.1764000000000001</v>
      </c>
      <c r="U1303">
        <v>5.1959</v>
      </c>
      <c r="V1303" s="34">
        <f t="shared" si="40"/>
        <v>0</v>
      </c>
      <c r="W1303" t="str">
        <f t="shared" si="41"/>
        <v>20044</v>
      </c>
    </row>
    <row r="1304" spans="1:23" x14ac:dyDescent="0.25">
      <c r="A1304" s="38">
        <v>38349</v>
      </c>
      <c r="B1304">
        <v>2.7873999999999999</v>
      </c>
      <c r="C1304">
        <v>3.0766</v>
      </c>
      <c r="D1304">
        <v>3.2848999999999999</v>
      </c>
      <c r="E1304">
        <v>3.4719000000000002</v>
      </c>
      <c r="F1304">
        <v>3.6553</v>
      </c>
      <c r="G1304">
        <v>3.8371</v>
      </c>
      <c r="H1304">
        <v>4.0143000000000004</v>
      </c>
      <c r="I1304">
        <v>4.1833999999999998</v>
      </c>
      <c r="J1304">
        <v>4.3414999999999999</v>
      </c>
      <c r="K1304">
        <v>4.4865000000000004</v>
      </c>
      <c r="L1304">
        <v>4.6173999999999999</v>
      </c>
      <c r="M1304">
        <v>4.7337999999999996</v>
      </c>
      <c r="N1304">
        <v>4.8357999999999999</v>
      </c>
      <c r="O1304">
        <v>4.9237000000000002</v>
      </c>
      <c r="P1304">
        <v>4.9983000000000004</v>
      </c>
      <c r="Q1304">
        <v>5.0602</v>
      </c>
      <c r="R1304">
        <v>5.1102999999999996</v>
      </c>
      <c r="S1304">
        <v>5.1494</v>
      </c>
      <c r="T1304">
        <v>5.1783000000000001</v>
      </c>
      <c r="U1304">
        <v>5.1978999999999997</v>
      </c>
      <c r="V1304" s="34">
        <f t="shared" si="40"/>
        <v>0</v>
      </c>
      <c r="W1304" t="str">
        <f t="shared" si="41"/>
        <v>20044</v>
      </c>
    </row>
    <row r="1305" spans="1:23" x14ac:dyDescent="0.25">
      <c r="A1305" s="38">
        <v>38350</v>
      </c>
      <c r="B1305">
        <v>2.8048000000000002</v>
      </c>
      <c r="C1305">
        <v>3.1162000000000001</v>
      </c>
      <c r="D1305">
        <v>3.3266</v>
      </c>
      <c r="E1305">
        <v>3.5104000000000002</v>
      </c>
      <c r="F1305">
        <v>3.6903000000000001</v>
      </c>
      <c r="G1305">
        <v>3.8692000000000002</v>
      </c>
      <c r="H1305">
        <v>4.0445000000000002</v>
      </c>
      <c r="I1305">
        <v>4.2122999999999999</v>
      </c>
      <c r="J1305">
        <v>4.3693</v>
      </c>
      <c r="K1305">
        <v>4.5134999999999996</v>
      </c>
      <c r="L1305">
        <v>4.6436000000000002</v>
      </c>
      <c r="M1305">
        <v>4.7591999999999999</v>
      </c>
      <c r="N1305">
        <v>4.8604000000000003</v>
      </c>
      <c r="O1305">
        <v>4.9474999999999998</v>
      </c>
      <c r="P1305">
        <v>5.0212000000000003</v>
      </c>
      <c r="Q1305">
        <v>5.0823</v>
      </c>
      <c r="R1305">
        <v>5.1314000000000002</v>
      </c>
      <c r="S1305">
        <v>5.1696</v>
      </c>
      <c r="T1305">
        <v>5.1976000000000004</v>
      </c>
      <c r="U1305">
        <v>5.2161999999999997</v>
      </c>
      <c r="V1305" s="34">
        <f t="shared" si="40"/>
        <v>0</v>
      </c>
      <c r="W1305" t="str">
        <f t="shared" si="41"/>
        <v>20044</v>
      </c>
    </row>
    <row r="1306" spans="1:23" x14ac:dyDescent="0.25">
      <c r="A1306" s="38">
        <v>38351</v>
      </c>
      <c r="B1306">
        <v>2.7728000000000002</v>
      </c>
      <c r="C1306">
        <v>3.0775999999999999</v>
      </c>
      <c r="D1306">
        <v>3.2833999999999999</v>
      </c>
      <c r="E1306">
        <v>3.4636999999999998</v>
      </c>
      <c r="F1306">
        <v>3.6406999999999998</v>
      </c>
      <c r="G1306">
        <v>3.8172999999999999</v>
      </c>
      <c r="H1306">
        <v>3.9906000000000001</v>
      </c>
      <c r="I1306">
        <v>4.1566999999999998</v>
      </c>
      <c r="J1306">
        <v>4.3124000000000002</v>
      </c>
      <c r="K1306">
        <v>4.4555999999999996</v>
      </c>
      <c r="L1306">
        <v>4.585</v>
      </c>
      <c r="M1306">
        <v>4.7001999999999997</v>
      </c>
      <c r="N1306">
        <v>4.8010999999999999</v>
      </c>
      <c r="O1306">
        <v>4.8883000000000001</v>
      </c>
      <c r="P1306">
        <v>4.9622000000000002</v>
      </c>
      <c r="Q1306">
        <v>5.0236000000000001</v>
      </c>
      <c r="R1306">
        <v>5.0732999999999997</v>
      </c>
      <c r="S1306">
        <v>5.1120999999999999</v>
      </c>
      <c r="T1306">
        <v>5.1409000000000002</v>
      </c>
      <c r="U1306">
        <v>5.1604000000000001</v>
      </c>
      <c r="V1306" s="34">
        <f t="shared" si="40"/>
        <v>0</v>
      </c>
      <c r="W1306" t="str">
        <f t="shared" si="41"/>
        <v>20044</v>
      </c>
    </row>
    <row r="1307" spans="1:23" x14ac:dyDescent="0.25">
      <c r="A1307" s="38">
        <v>38352</v>
      </c>
      <c r="B1307">
        <v>2.7690999999999999</v>
      </c>
      <c r="C1307">
        <v>3.0653000000000001</v>
      </c>
      <c r="D1307">
        <v>3.2722000000000002</v>
      </c>
      <c r="E1307">
        <v>3.4518</v>
      </c>
      <c r="F1307">
        <v>3.6246999999999998</v>
      </c>
      <c r="G1307">
        <v>3.7949999999999999</v>
      </c>
      <c r="H1307">
        <v>3.9611000000000001</v>
      </c>
      <c r="I1307">
        <v>4.1201999999999996</v>
      </c>
      <c r="J1307">
        <v>4.2694000000000001</v>
      </c>
      <c r="K1307">
        <v>4.407</v>
      </c>
      <c r="L1307">
        <v>4.5317999999999996</v>
      </c>
      <c r="M1307">
        <v>4.6432000000000002</v>
      </c>
      <c r="N1307">
        <v>4.7412000000000001</v>
      </c>
      <c r="O1307">
        <v>4.8261000000000003</v>
      </c>
      <c r="P1307">
        <v>4.8983999999999996</v>
      </c>
      <c r="Q1307">
        <v>4.9587000000000003</v>
      </c>
      <c r="R1307">
        <v>5.0077999999999996</v>
      </c>
      <c r="S1307">
        <v>5.0465</v>
      </c>
      <c r="T1307">
        <v>5.0754000000000001</v>
      </c>
      <c r="U1307">
        <v>5.0952999999999999</v>
      </c>
      <c r="V1307" s="34">
        <f t="shared" si="40"/>
        <v>1</v>
      </c>
      <c r="W1307" t="str">
        <f t="shared" si="41"/>
        <v>20044</v>
      </c>
    </row>
    <row r="1308" spans="1:23" x14ac:dyDescent="0.25">
      <c r="A1308" s="38">
        <v>38355</v>
      </c>
      <c r="B1308">
        <v>2.7999000000000001</v>
      </c>
      <c r="C1308">
        <v>3.0871</v>
      </c>
      <c r="D1308">
        <v>3.2890000000000001</v>
      </c>
      <c r="E1308">
        <v>3.4645000000000001</v>
      </c>
      <c r="F1308">
        <v>3.6337999999999999</v>
      </c>
      <c r="G1308">
        <v>3.8008000000000002</v>
      </c>
      <c r="H1308">
        <v>3.964</v>
      </c>
      <c r="I1308">
        <v>4.1204000000000001</v>
      </c>
      <c r="J1308">
        <v>4.2672999999999996</v>
      </c>
      <c r="K1308">
        <v>4.4029999999999996</v>
      </c>
      <c r="L1308">
        <v>4.5259999999999998</v>
      </c>
      <c r="M1308">
        <v>4.6360000000000001</v>
      </c>
      <c r="N1308">
        <v>4.7328999999999999</v>
      </c>
      <c r="O1308">
        <v>4.8167999999999997</v>
      </c>
      <c r="P1308">
        <v>4.8883000000000001</v>
      </c>
      <c r="Q1308">
        <v>4.9480000000000004</v>
      </c>
      <c r="R1308">
        <v>4.9965999999999999</v>
      </c>
      <c r="S1308">
        <v>5.0349000000000004</v>
      </c>
      <c r="T1308">
        <v>5.0635000000000003</v>
      </c>
      <c r="U1308">
        <v>5.0831999999999997</v>
      </c>
      <c r="V1308" s="34">
        <f t="shared" si="40"/>
        <v>0</v>
      </c>
      <c r="W1308" t="str">
        <f t="shared" si="41"/>
        <v/>
      </c>
    </row>
    <row r="1309" spans="1:23" x14ac:dyDescent="0.25">
      <c r="A1309" s="38">
        <v>38356</v>
      </c>
      <c r="B1309">
        <v>2.8727999999999998</v>
      </c>
      <c r="C1309">
        <v>3.1829999999999998</v>
      </c>
      <c r="D1309">
        <v>3.3839000000000001</v>
      </c>
      <c r="E1309">
        <v>3.5520999999999998</v>
      </c>
      <c r="F1309">
        <v>3.7136999999999998</v>
      </c>
      <c r="G1309">
        <v>3.8744999999999998</v>
      </c>
      <c r="H1309">
        <v>4.0331999999999999</v>
      </c>
      <c r="I1309">
        <v>4.1866000000000003</v>
      </c>
      <c r="J1309">
        <v>4.3315999999999999</v>
      </c>
      <c r="K1309">
        <v>4.4659000000000004</v>
      </c>
      <c r="L1309">
        <v>4.5883000000000003</v>
      </c>
      <c r="M1309">
        <v>4.6978</v>
      </c>
      <c r="N1309">
        <v>4.7945000000000002</v>
      </c>
      <c r="O1309">
        <v>4.8784000000000001</v>
      </c>
      <c r="P1309">
        <v>4.9499000000000004</v>
      </c>
      <c r="Q1309">
        <v>5.0096999999999996</v>
      </c>
      <c r="R1309">
        <v>5.0583999999999998</v>
      </c>
      <c r="S1309">
        <v>5.0968</v>
      </c>
      <c r="T1309">
        <v>5.1254999999999997</v>
      </c>
      <c r="U1309">
        <v>5.1452999999999998</v>
      </c>
      <c r="V1309" s="34">
        <f t="shared" si="40"/>
        <v>0</v>
      </c>
      <c r="W1309" t="str">
        <f t="shared" si="41"/>
        <v/>
      </c>
    </row>
    <row r="1310" spans="1:23" x14ac:dyDescent="0.25">
      <c r="A1310" s="38">
        <v>38357</v>
      </c>
      <c r="B1310">
        <v>2.8805999999999998</v>
      </c>
      <c r="C1310">
        <v>3.1947000000000001</v>
      </c>
      <c r="D1310">
        <v>3.3959000000000001</v>
      </c>
      <c r="E1310">
        <v>3.5617999999999999</v>
      </c>
      <c r="F1310">
        <v>3.7198000000000002</v>
      </c>
      <c r="G1310">
        <v>3.8763999999999998</v>
      </c>
      <c r="H1310">
        <v>4.0308000000000002</v>
      </c>
      <c r="I1310">
        <v>4.1801000000000004</v>
      </c>
      <c r="J1310">
        <v>4.3212000000000002</v>
      </c>
      <c r="K1310">
        <v>4.4522000000000004</v>
      </c>
      <c r="L1310">
        <v>4.5713999999999997</v>
      </c>
      <c r="M1310">
        <v>4.6782000000000004</v>
      </c>
      <c r="N1310">
        <v>4.7724000000000002</v>
      </c>
      <c r="O1310">
        <v>4.8540999999999999</v>
      </c>
      <c r="P1310">
        <v>4.9237000000000002</v>
      </c>
      <c r="Q1310">
        <v>4.9817</v>
      </c>
      <c r="R1310">
        <v>5.0289000000000001</v>
      </c>
      <c r="S1310">
        <v>5.0658000000000003</v>
      </c>
      <c r="T1310">
        <v>5.0933000000000002</v>
      </c>
      <c r="U1310">
        <v>5.1120999999999999</v>
      </c>
      <c r="V1310" s="34">
        <f t="shared" si="40"/>
        <v>0</v>
      </c>
      <c r="W1310" t="str">
        <f t="shared" si="41"/>
        <v/>
      </c>
    </row>
    <row r="1311" spans="1:23" x14ac:dyDescent="0.25">
      <c r="A1311" s="38">
        <v>38358</v>
      </c>
      <c r="B1311">
        <v>2.8565</v>
      </c>
      <c r="C1311">
        <v>3.1678999999999999</v>
      </c>
      <c r="D1311">
        <v>3.3725999999999998</v>
      </c>
      <c r="E1311">
        <v>3.5434999999999999</v>
      </c>
      <c r="F1311">
        <v>3.706</v>
      </c>
      <c r="G1311">
        <v>3.8664999999999998</v>
      </c>
      <c r="H1311">
        <v>4.024</v>
      </c>
      <c r="I1311">
        <v>4.1757</v>
      </c>
      <c r="J1311">
        <v>4.3189000000000002</v>
      </c>
      <c r="K1311">
        <v>4.4512999999999998</v>
      </c>
      <c r="L1311">
        <v>4.5717999999999996</v>
      </c>
      <c r="M1311">
        <v>4.6797000000000004</v>
      </c>
      <c r="N1311">
        <v>4.7747000000000002</v>
      </c>
      <c r="O1311">
        <v>4.8570000000000002</v>
      </c>
      <c r="P1311">
        <v>4.9272</v>
      </c>
      <c r="Q1311">
        <v>4.9856999999999996</v>
      </c>
      <c r="R1311">
        <v>5.0331999999999999</v>
      </c>
      <c r="S1311">
        <v>5.0704000000000002</v>
      </c>
      <c r="T1311">
        <v>5.0980999999999996</v>
      </c>
      <c r="U1311">
        <v>5.117</v>
      </c>
      <c r="V1311" s="34">
        <f t="shared" si="40"/>
        <v>0</v>
      </c>
      <c r="W1311" t="str">
        <f t="shared" si="41"/>
        <v/>
      </c>
    </row>
    <row r="1312" spans="1:23" x14ac:dyDescent="0.25">
      <c r="A1312" s="38">
        <v>38359</v>
      </c>
      <c r="B1312">
        <v>2.8856999999999999</v>
      </c>
      <c r="C1312">
        <v>3.1964000000000001</v>
      </c>
      <c r="D1312">
        <v>3.4020999999999999</v>
      </c>
      <c r="E1312">
        <v>3.5718000000000001</v>
      </c>
      <c r="F1312">
        <v>3.7313000000000001</v>
      </c>
      <c r="G1312">
        <v>3.8875000000000002</v>
      </c>
      <c r="H1312">
        <v>4.0401999999999996</v>
      </c>
      <c r="I1312">
        <v>4.1871999999999998</v>
      </c>
      <c r="J1312">
        <v>4.3258999999999999</v>
      </c>
      <c r="K1312">
        <v>4.4543999999999997</v>
      </c>
      <c r="L1312">
        <v>4.5713999999999997</v>
      </c>
      <c r="M1312">
        <v>4.6761999999999997</v>
      </c>
      <c r="N1312">
        <v>4.7686000000000002</v>
      </c>
      <c r="O1312">
        <v>4.8487999999999998</v>
      </c>
      <c r="P1312">
        <v>4.9169999999999998</v>
      </c>
      <c r="Q1312">
        <v>4.9739000000000004</v>
      </c>
      <c r="R1312">
        <v>5.0201000000000002</v>
      </c>
      <c r="S1312">
        <v>5.0561999999999996</v>
      </c>
      <c r="T1312">
        <v>5.0830000000000002</v>
      </c>
      <c r="U1312">
        <v>5.1010999999999997</v>
      </c>
      <c r="V1312" s="34">
        <f t="shared" si="40"/>
        <v>0</v>
      </c>
      <c r="W1312" t="str">
        <f t="shared" si="41"/>
        <v/>
      </c>
    </row>
    <row r="1313" spans="1:23" x14ac:dyDescent="0.25">
      <c r="A1313" s="38">
        <v>38362</v>
      </c>
      <c r="B1313">
        <v>2.9011</v>
      </c>
      <c r="C1313">
        <v>3.2147000000000001</v>
      </c>
      <c r="D1313">
        <v>3.4198</v>
      </c>
      <c r="E1313">
        <v>3.5865999999999998</v>
      </c>
      <c r="F1313">
        <v>3.7418999999999998</v>
      </c>
      <c r="G1313">
        <v>3.8935</v>
      </c>
      <c r="H1313">
        <v>4.0416999999999996</v>
      </c>
      <c r="I1313">
        <v>4.1844000000000001</v>
      </c>
      <c r="J1313">
        <v>4.3193999999999999</v>
      </c>
      <c r="K1313">
        <v>4.4444999999999997</v>
      </c>
      <c r="L1313">
        <v>4.5586000000000002</v>
      </c>
      <c r="M1313">
        <v>4.6608999999999998</v>
      </c>
      <c r="N1313">
        <v>4.7511999999999999</v>
      </c>
      <c r="O1313">
        <v>4.8295000000000003</v>
      </c>
      <c r="P1313">
        <v>4.8962000000000003</v>
      </c>
      <c r="Q1313">
        <v>4.9516999999999998</v>
      </c>
      <c r="R1313">
        <v>4.9968000000000004</v>
      </c>
      <c r="S1313">
        <v>5.032</v>
      </c>
      <c r="T1313">
        <v>5.0579999999999998</v>
      </c>
      <c r="U1313">
        <v>5.0754999999999999</v>
      </c>
      <c r="V1313" s="34">
        <f t="shared" si="40"/>
        <v>0</v>
      </c>
      <c r="W1313" t="str">
        <f t="shared" si="41"/>
        <v/>
      </c>
    </row>
    <row r="1314" spans="1:23" x14ac:dyDescent="0.25">
      <c r="A1314" s="38">
        <v>38363</v>
      </c>
      <c r="B1314">
        <v>2.9060000000000001</v>
      </c>
      <c r="C1314">
        <v>3.2128999999999999</v>
      </c>
      <c r="D1314">
        <v>3.4115000000000002</v>
      </c>
      <c r="E1314">
        <v>3.5720999999999998</v>
      </c>
      <c r="F1314">
        <v>3.7216</v>
      </c>
      <c r="G1314">
        <v>3.8679999999999999</v>
      </c>
      <c r="H1314">
        <v>4.0117000000000003</v>
      </c>
      <c r="I1314">
        <v>4.1506999999999996</v>
      </c>
      <c r="J1314">
        <v>4.2826000000000004</v>
      </c>
      <c r="K1314">
        <v>4.4053000000000004</v>
      </c>
      <c r="L1314">
        <v>4.5175000000000001</v>
      </c>
      <c r="M1314">
        <v>4.6184000000000003</v>
      </c>
      <c r="N1314">
        <v>4.7077999999999998</v>
      </c>
      <c r="O1314">
        <v>4.7854999999999999</v>
      </c>
      <c r="P1314">
        <v>4.8520000000000003</v>
      </c>
      <c r="Q1314">
        <v>4.9077000000000002</v>
      </c>
      <c r="R1314">
        <v>4.9530000000000003</v>
      </c>
      <c r="S1314">
        <v>4.9886999999999997</v>
      </c>
      <c r="T1314">
        <v>5.0153999999999996</v>
      </c>
      <c r="U1314">
        <v>5.0336999999999996</v>
      </c>
      <c r="V1314" s="34">
        <f t="shared" si="40"/>
        <v>0</v>
      </c>
      <c r="W1314" t="str">
        <f t="shared" si="41"/>
        <v/>
      </c>
    </row>
    <row r="1315" spans="1:23" x14ac:dyDescent="0.25">
      <c r="A1315" s="38">
        <v>38364</v>
      </c>
      <c r="B1315">
        <v>2.8990999999999998</v>
      </c>
      <c r="C1315">
        <v>3.2002999999999999</v>
      </c>
      <c r="D1315">
        <v>3.3980000000000001</v>
      </c>
      <c r="E1315">
        <v>3.5592999999999999</v>
      </c>
      <c r="F1315">
        <v>3.7101000000000002</v>
      </c>
      <c r="G1315">
        <v>3.8574999999999999</v>
      </c>
      <c r="H1315">
        <v>4.0019</v>
      </c>
      <c r="I1315">
        <v>4.1410999999999998</v>
      </c>
      <c r="J1315">
        <v>4.2728000000000002</v>
      </c>
      <c r="K1315">
        <v>4.3949999999999996</v>
      </c>
      <c r="L1315">
        <v>4.5064000000000002</v>
      </c>
      <c r="M1315">
        <v>4.6062000000000003</v>
      </c>
      <c r="N1315">
        <v>4.6942000000000004</v>
      </c>
      <c r="O1315">
        <v>4.7706</v>
      </c>
      <c r="P1315">
        <v>4.8354999999999997</v>
      </c>
      <c r="Q1315">
        <v>4.8895</v>
      </c>
      <c r="R1315">
        <v>4.9332000000000003</v>
      </c>
      <c r="S1315">
        <v>4.9672000000000001</v>
      </c>
      <c r="T1315">
        <v>4.9922000000000004</v>
      </c>
      <c r="U1315">
        <v>5.0088999999999997</v>
      </c>
      <c r="V1315" s="34">
        <f t="shared" si="40"/>
        <v>0</v>
      </c>
      <c r="W1315" t="str">
        <f t="shared" si="41"/>
        <v/>
      </c>
    </row>
    <row r="1316" spans="1:23" x14ac:dyDescent="0.25">
      <c r="A1316" s="38">
        <v>38365</v>
      </c>
      <c r="B1316">
        <v>2.8847</v>
      </c>
      <c r="C1316">
        <v>3.1768000000000001</v>
      </c>
      <c r="D1316">
        <v>3.3645</v>
      </c>
      <c r="E1316">
        <v>3.5188000000000001</v>
      </c>
      <c r="F1316">
        <v>3.6650999999999998</v>
      </c>
      <c r="G1316">
        <v>3.8100999999999998</v>
      </c>
      <c r="H1316">
        <v>3.9531999999999998</v>
      </c>
      <c r="I1316">
        <v>4.0915999999999997</v>
      </c>
      <c r="J1316">
        <v>4.2225999999999999</v>
      </c>
      <c r="K1316">
        <v>4.3441000000000001</v>
      </c>
      <c r="L1316">
        <v>4.4547999999999996</v>
      </c>
      <c r="M1316">
        <v>4.5537999999999998</v>
      </c>
      <c r="N1316">
        <v>4.6409000000000002</v>
      </c>
      <c r="O1316">
        <v>4.7163000000000004</v>
      </c>
      <c r="P1316">
        <v>4.7801999999999998</v>
      </c>
      <c r="Q1316">
        <v>4.8331</v>
      </c>
      <c r="R1316">
        <v>4.8757000000000001</v>
      </c>
      <c r="S1316">
        <v>4.9086999999999996</v>
      </c>
      <c r="T1316">
        <v>4.9325999999999999</v>
      </c>
      <c r="U1316">
        <v>4.9482999999999997</v>
      </c>
      <c r="V1316" s="34">
        <f t="shared" si="40"/>
        <v>0</v>
      </c>
      <c r="W1316" t="str">
        <f t="shared" si="41"/>
        <v/>
      </c>
    </row>
    <row r="1317" spans="1:23" x14ac:dyDescent="0.25">
      <c r="A1317" s="38">
        <v>38366</v>
      </c>
      <c r="B1317">
        <v>2.9327999999999999</v>
      </c>
      <c r="C1317">
        <v>3.2256999999999998</v>
      </c>
      <c r="D1317">
        <v>3.4125999999999999</v>
      </c>
      <c r="E1317">
        <v>3.5640999999999998</v>
      </c>
      <c r="F1317">
        <v>3.7063999999999999</v>
      </c>
      <c r="G1317">
        <v>3.8468</v>
      </c>
      <c r="H1317">
        <v>3.9853999999999998</v>
      </c>
      <c r="I1317">
        <v>4.1196999999999999</v>
      </c>
      <c r="J1317">
        <v>4.2469999999999999</v>
      </c>
      <c r="K1317">
        <v>4.3654000000000002</v>
      </c>
      <c r="L1317">
        <v>4.4733000000000001</v>
      </c>
      <c r="M1317">
        <v>4.5701000000000001</v>
      </c>
      <c r="N1317">
        <v>4.6553000000000004</v>
      </c>
      <c r="O1317">
        <v>4.7290999999999999</v>
      </c>
      <c r="P1317">
        <v>4.7915999999999999</v>
      </c>
      <c r="Q1317">
        <v>4.8434999999999997</v>
      </c>
      <c r="R1317">
        <v>4.8852000000000002</v>
      </c>
      <c r="S1317">
        <v>4.9173999999999998</v>
      </c>
      <c r="T1317">
        <v>4.9406999999999996</v>
      </c>
      <c r="U1317">
        <v>4.9558999999999997</v>
      </c>
      <c r="V1317" s="34">
        <f t="shared" si="40"/>
        <v>0</v>
      </c>
      <c r="W1317" t="str">
        <f t="shared" si="41"/>
        <v/>
      </c>
    </row>
    <row r="1318" spans="1:23" x14ac:dyDescent="0.25">
      <c r="A1318" s="38">
        <v>38369</v>
      </c>
      <c r="B1318" t="s">
        <v>84</v>
      </c>
      <c r="C1318" t="s">
        <v>84</v>
      </c>
      <c r="D1318" t="s">
        <v>84</v>
      </c>
      <c r="E1318" t="s">
        <v>84</v>
      </c>
      <c r="F1318" t="s">
        <v>84</v>
      </c>
      <c r="G1318" t="s">
        <v>84</v>
      </c>
      <c r="H1318" t="s">
        <v>84</v>
      </c>
      <c r="I1318" t="s">
        <v>84</v>
      </c>
      <c r="J1318" t="s">
        <v>84</v>
      </c>
      <c r="K1318" t="s">
        <v>84</v>
      </c>
      <c r="L1318" t="s">
        <v>84</v>
      </c>
      <c r="M1318" t="s">
        <v>84</v>
      </c>
      <c r="N1318" t="s">
        <v>84</v>
      </c>
      <c r="O1318" t="s">
        <v>84</v>
      </c>
      <c r="P1318" t="s">
        <v>84</v>
      </c>
      <c r="Q1318" t="s">
        <v>84</v>
      </c>
      <c r="R1318" t="s">
        <v>84</v>
      </c>
      <c r="S1318" t="s">
        <v>84</v>
      </c>
      <c r="T1318" t="s">
        <v>84</v>
      </c>
      <c r="U1318" t="s">
        <v>84</v>
      </c>
      <c r="V1318" s="34">
        <f t="shared" si="40"/>
        <v>0</v>
      </c>
      <c r="W1318" t="str">
        <f t="shared" si="41"/>
        <v/>
      </c>
    </row>
    <row r="1319" spans="1:23" x14ac:dyDescent="0.25">
      <c r="A1319" s="38">
        <v>38370</v>
      </c>
      <c r="B1319">
        <v>2.9426999999999999</v>
      </c>
      <c r="C1319">
        <v>3.2410000000000001</v>
      </c>
      <c r="D1319">
        <v>3.4287999999999998</v>
      </c>
      <c r="E1319">
        <v>3.5769000000000002</v>
      </c>
      <c r="F1319">
        <v>3.7130999999999998</v>
      </c>
      <c r="G1319">
        <v>3.8462999999999998</v>
      </c>
      <c r="H1319">
        <v>3.9775</v>
      </c>
      <c r="I1319">
        <v>4.1047000000000002</v>
      </c>
      <c r="J1319">
        <v>4.2259000000000002</v>
      </c>
      <c r="K1319">
        <v>4.3388999999999998</v>
      </c>
      <c r="L1319">
        <v>4.4423000000000004</v>
      </c>
      <c r="M1319">
        <v>4.5354000000000001</v>
      </c>
      <c r="N1319">
        <v>4.6176000000000004</v>
      </c>
      <c r="O1319">
        <v>4.6890999999999998</v>
      </c>
      <c r="P1319">
        <v>4.7499000000000002</v>
      </c>
      <c r="Q1319">
        <v>4.8005000000000004</v>
      </c>
      <c r="R1319">
        <v>4.8413000000000004</v>
      </c>
      <c r="S1319">
        <v>4.8730000000000002</v>
      </c>
      <c r="T1319">
        <v>4.8962000000000003</v>
      </c>
      <c r="U1319">
        <v>4.9114000000000004</v>
      </c>
      <c r="V1319" s="34">
        <f t="shared" si="40"/>
        <v>0</v>
      </c>
      <c r="W1319" t="str">
        <f t="shared" si="41"/>
        <v/>
      </c>
    </row>
    <row r="1320" spans="1:23" x14ac:dyDescent="0.25">
      <c r="A1320" s="38">
        <v>38371</v>
      </c>
      <c r="B1320">
        <v>2.9293999999999998</v>
      </c>
      <c r="C1320">
        <v>3.2425000000000002</v>
      </c>
      <c r="D1320">
        <v>3.4348000000000001</v>
      </c>
      <c r="E1320">
        <v>3.5827</v>
      </c>
      <c r="F1320">
        <v>3.7168999999999999</v>
      </c>
      <c r="G1320">
        <v>3.8473999999999999</v>
      </c>
      <c r="H1320">
        <v>3.9758</v>
      </c>
      <c r="I1320">
        <v>4.1005000000000003</v>
      </c>
      <c r="J1320">
        <v>4.2191999999999998</v>
      </c>
      <c r="K1320">
        <v>4.33</v>
      </c>
      <c r="L1320">
        <v>4.4314</v>
      </c>
      <c r="M1320">
        <v>4.5225999999999997</v>
      </c>
      <c r="N1320">
        <v>4.6032000000000002</v>
      </c>
      <c r="O1320">
        <v>4.6730999999999998</v>
      </c>
      <c r="P1320">
        <v>4.7324999999999999</v>
      </c>
      <c r="Q1320">
        <v>4.7816999999999998</v>
      </c>
      <c r="R1320">
        <v>4.8213999999999997</v>
      </c>
      <c r="S1320">
        <v>4.8518999999999997</v>
      </c>
      <c r="T1320">
        <v>4.8741000000000003</v>
      </c>
      <c r="U1320">
        <v>4.8883000000000001</v>
      </c>
      <c r="V1320" s="34">
        <f t="shared" si="40"/>
        <v>0</v>
      </c>
      <c r="W1320" t="str">
        <f t="shared" si="41"/>
        <v/>
      </c>
    </row>
    <row r="1321" spans="1:23" x14ac:dyDescent="0.25">
      <c r="A1321" s="38">
        <v>38372</v>
      </c>
      <c r="B1321">
        <v>2.9077000000000002</v>
      </c>
      <c r="C1321">
        <v>3.1998000000000002</v>
      </c>
      <c r="D1321">
        <v>3.3828</v>
      </c>
      <c r="E1321">
        <v>3.5305</v>
      </c>
      <c r="F1321">
        <v>3.6695000000000002</v>
      </c>
      <c r="G1321">
        <v>3.8073000000000001</v>
      </c>
      <c r="H1321">
        <v>3.9432999999999998</v>
      </c>
      <c r="I1321">
        <v>4.0750999999999999</v>
      </c>
      <c r="J1321">
        <v>4.1999000000000004</v>
      </c>
      <c r="K1321">
        <v>4.3156999999999996</v>
      </c>
      <c r="L1321">
        <v>4.4210000000000003</v>
      </c>
      <c r="M1321">
        <v>4.5149999999999997</v>
      </c>
      <c r="N1321">
        <v>4.5974000000000004</v>
      </c>
      <c r="O1321">
        <v>4.6683000000000003</v>
      </c>
      <c r="P1321">
        <v>4.7281000000000004</v>
      </c>
      <c r="Q1321">
        <v>4.7771999999999997</v>
      </c>
      <c r="R1321">
        <v>4.8162000000000003</v>
      </c>
      <c r="S1321">
        <v>4.8459000000000003</v>
      </c>
      <c r="T1321">
        <v>4.8666999999999998</v>
      </c>
      <c r="U1321">
        <v>4.8795000000000002</v>
      </c>
      <c r="V1321" s="34">
        <f t="shared" si="40"/>
        <v>0</v>
      </c>
      <c r="W1321" t="str">
        <f t="shared" si="41"/>
        <v/>
      </c>
    </row>
    <row r="1322" spans="1:23" x14ac:dyDescent="0.25">
      <c r="A1322" s="38">
        <v>38373</v>
      </c>
      <c r="B1322">
        <v>2.8712</v>
      </c>
      <c r="C1322">
        <v>3.1518999999999999</v>
      </c>
      <c r="D1322">
        <v>3.3374999999999999</v>
      </c>
      <c r="E1322">
        <v>3.4914999999999998</v>
      </c>
      <c r="F1322">
        <v>3.6368999999999998</v>
      </c>
      <c r="G1322">
        <v>3.7799</v>
      </c>
      <c r="H1322">
        <v>3.9201999999999999</v>
      </c>
      <c r="I1322">
        <v>4.0552000000000001</v>
      </c>
      <c r="J1322">
        <v>4.1825999999999999</v>
      </c>
      <c r="K1322">
        <v>4.3005000000000004</v>
      </c>
      <c r="L1322">
        <v>4.4074</v>
      </c>
      <c r="M1322">
        <v>4.5027999999999997</v>
      </c>
      <c r="N1322">
        <v>4.5865</v>
      </c>
      <c r="O1322">
        <v>4.6585000000000001</v>
      </c>
      <c r="P1322">
        <v>4.7191999999999998</v>
      </c>
      <c r="Q1322">
        <v>4.7691999999999997</v>
      </c>
      <c r="R1322">
        <v>4.8090000000000002</v>
      </c>
      <c r="S1322">
        <v>4.8392999999999997</v>
      </c>
      <c r="T1322">
        <v>4.8608000000000002</v>
      </c>
      <c r="U1322">
        <v>4.8742000000000001</v>
      </c>
      <c r="V1322" s="34">
        <f t="shared" si="40"/>
        <v>0</v>
      </c>
      <c r="W1322" t="str">
        <f t="shared" si="41"/>
        <v/>
      </c>
    </row>
    <row r="1323" spans="1:23" x14ac:dyDescent="0.25">
      <c r="A1323" s="38">
        <v>38376</v>
      </c>
      <c r="B1323">
        <v>2.9024000000000001</v>
      </c>
      <c r="C1323">
        <v>3.1916000000000002</v>
      </c>
      <c r="D1323">
        <v>3.3616000000000001</v>
      </c>
      <c r="E1323">
        <v>3.4982000000000002</v>
      </c>
      <c r="F1323">
        <v>3.6305999999999998</v>
      </c>
      <c r="G1323">
        <v>3.7648999999999999</v>
      </c>
      <c r="H1323">
        <v>3.8996</v>
      </c>
      <c r="I1323">
        <v>4.0309999999999997</v>
      </c>
      <c r="J1323">
        <v>4.1558000000000002</v>
      </c>
      <c r="K1323">
        <v>4.2716000000000003</v>
      </c>
      <c r="L1323">
        <v>4.3766999999999996</v>
      </c>
      <c r="M1323">
        <v>4.4702999999999999</v>
      </c>
      <c r="N1323">
        <v>4.5521000000000003</v>
      </c>
      <c r="O1323">
        <v>4.6223000000000001</v>
      </c>
      <c r="P1323">
        <v>4.6810999999999998</v>
      </c>
      <c r="Q1323">
        <v>4.7291999999999996</v>
      </c>
      <c r="R1323">
        <v>4.7671000000000001</v>
      </c>
      <c r="S1323">
        <v>4.7954999999999997</v>
      </c>
      <c r="T1323">
        <v>4.8151999999999999</v>
      </c>
      <c r="U1323">
        <v>4.8266999999999998</v>
      </c>
      <c r="V1323" s="34">
        <f t="shared" si="40"/>
        <v>0</v>
      </c>
      <c r="W1323" t="str">
        <f t="shared" si="41"/>
        <v/>
      </c>
    </row>
    <row r="1324" spans="1:23" x14ac:dyDescent="0.25">
      <c r="A1324" s="38">
        <v>38377</v>
      </c>
      <c r="B1324">
        <v>2.923</v>
      </c>
      <c r="C1324">
        <v>3.2231999999999998</v>
      </c>
      <c r="D1324">
        <v>3.4058000000000002</v>
      </c>
      <c r="E1324">
        <v>3.5522999999999998</v>
      </c>
      <c r="F1324">
        <v>3.6913999999999998</v>
      </c>
      <c r="G1324">
        <v>3.8300999999999998</v>
      </c>
      <c r="H1324">
        <v>3.9676999999999998</v>
      </c>
      <c r="I1324">
        <v>4.1012000000000004</v>
      </c>
      <c r="J1324">
        <v>4.2275</v>
      </c>
      <c r="K1324">
        <v>4.3445</v>
      </c>
      <c r="L1324">
        <v>4.4504999999999999</v>
      </c>
      <c r="M1324">
        <v>4.5449000000000002</v>
      </c>
      <c r="N1324">
        <v>4.6273999999999997</v>
      </c>
      <c r="O1324">
        <v>4.6981000000000002</v>
      </c>
      <c r="P1324">
        <v>4.7572999999999999</v>
      </c>
      <c r="Q1324">
        <v>4.8056999999999999</v>
      </c>
      <c r="R1324">
        <v>4.8437999999999999</v>
      </c>
      <c r="S1324">
        <v>4.8722000000000003</v>
      </c>
      <c r="T1324">
        <v>4.8917999999999999</v>
      </c>
      <c r="U1324">
        <v>4.9032999999999998</v>
      </c>
      <c r="V1324" s="34">
        <f t="shared" si="40"/>
        <v>0</v>
      </c>
      <c r="W1324" t="str">
        <f t="shared" si="41"/>
        <v/>
      </c>
    </row>
    <row r="1325" spans="1:23" x14ac:dyDescent="0.25">
      <c r="A1325" s="38">
        <v>38378</v>
      </c>
      <c r="B1325">
        <v>2.9542000000000002</v>
      </c>
      <c r="C1325">
        <v>3.2553999999999998</v>
      </c>
      <c r="D1325">
        <v>3.4315000000000002</v>
      </c>
      <c r="E1325">
        <v>3.5707</v>
      </c>
      <c r="F1325">
        <v>3.7035999999999998</v>
      </c>
      <c r="G1325">
        <v>3.8376000000000001</v>
      </c>
      <c r="H1325">
        <v>3.9716</v>
      </c>
      <c r="I1325">
        <v>4.1022999999999996</v>
      </c>
      <c r="J1325">
        <v>4.2264999999999997</v>
      </c>
      <c r="K1325">
        <v>4.3415999999999997</v>
      </c>
      <c r="L1325">
        <v>4.4459999999999997</v>
      </c>
      <c r="M1325">
        <v>4.5391000000000004</v>
      </c>
      <c r="N1325">
        <v>4.6203000000000003</v>
      </c>
      <c r="O1325">
        <v>4.6898999999999997</v>
      </c>
      <c r="P1325">
        <v>4.7481</v>
      </c>
      <c r="Q1325">
        <v>4.7954999999999997</v>
      </c>
      <c r="R1325">
        <v>4.8327999999999998</v>
      </c>
      <c r="S1325">
        <v>4.8605</v>
      </c>
      <c r="T1325">
        <v>4.8792999999999997</v>
      </c>
      <c r="U1325">
        <v>4.8901000000000003</v>
      </c>
      <c r="V1325" s="34">
        <f t="shared" si="40"/>
        <v>0</v>
      </c>
      <c r="W1325" t="str">
        <f t="shared" si="41"/>
        <v/>
      </c>
    </row>
    <row r="1326" spans="1:23" x14ac:dyDescent="0.25">
      <c r="A1326" s="38">
        <v>38379</v>
      </c>
      <c r="B1326">
        <v>2.9681999999999999</v>
      </c>
      <c r="C1326">
        <v>3.27</v>
      </c>
      <c r="D1326">
        <v>3.4544000000000001</v>
      </c>
      <c r="E1326">
        <v>3.5991</v>
      </c>
      <c r="F1326">
        <v>3.7334999999999998</v>
      </c>
      <c r="G1326">
        <v>3.8660000000000001</v>
      </c>
      <c r="H1326">
        <v>3.9969999999999999</v>
      </c>
      <c r="I1326">
        <v>4.1241000000000003</v>
      </c>
      <c r="J1326">
        <v>4.2447999999999997</v>
      </c>
      <c r="K1326">
        <v>4.3569000000000004</v>
      </c>
      <c r="L1326">
        <v>4.4589999999999996</v>
      </c>
      <c r="M1326">
        <v>4.5500999999999996</v>
      </c>
      <c r="N1326">
        <v>4.63</v>
      </c>
      <c r="O1326">
        <v>4.6986999999999997</v>
      </c>
      <c r="P1326">
        <v>4.7564000000000002</v>
      </c>
      <c r="Q1326">
        <v>4.8037000000000001</v>
      </c>
      <c r="R1326">
        <v>4.8410000000000002</v>
      </c>
      <c r="S1326">
        <v>4.8691000000000004</v>
      </c>
      <c r="T1326">
        <v>4.8884999999999996</v>
      </c>
      <c r="U1326">
        <v>4.8998999999999997</v>
      </c>
      <c r="V1326" s="34">
        <f t="shared" ref="V1326:V1389" si="42">+IF(AND(MOD(MONTH(A1326),3)=0,MONTH(A1327)&lt;&gt;MONTH(A1326)),1,0)</f>
        <v>0</v>
      </c>
      <c r="W1326" t="str">
        <f t="shared" si="41"/>
        <v/>
      </c>
    </row>
    <row r="1327" spans="1:23" x14ac:dyDescent="0.25">
      <c r="A1327" s="38">
        <v>38380</v>
      </c>
      <c r="B1327">
        <v>2.9468000000000001</v>
      </c>
      <c r="C1327">
        <v>3.2324000000000002</v>
      </c>
      <c r="D1327">
        <v>3.4064000000000001</v>
      </c>
      <c r="E1327">
        <v>3.5442999999999998</v>
      </c>
      <c r="F1327">
        <v>3.6739999999999999</v>
      </c>
      <c r="G1327">
        <v>3.8031000000000001</v>
      </c>
      <c r="H1327">
        <v>3.9315000000000002</v>
      </c>
      <c r="I1327">
        <v>4.0568</v>
      </c>
      <c r="J1327">
        <v>4.1760000000000002</v>
      </c>
      <c r="K1327">
        <v>4.2869999999999999</v>
      </c>
      <c r="L1327">
        <v>4.3883000000000001</v>
      </c>
      <c r="M1327">
        <v>4.4790000000000001</v>
      </c>
      <c r="N1327">
        <v>4.5587</v>
      </c>
      <c r="O1327">
        <v>4.6273999999999997</v>
      </c>
      <c r="P1327">
        <v>4.6853999999999996</v>
      </c>
      <c r="Q1327">
        <v>4.7329999999999997</v>
      </c>
      <c r="R1327">
        <v>4.7709000000000001</v>
      </c>
      <c r="S1327">
        <v>4.7996999999999996</v>
      </c>
      <c r="T1327">
        <v>4.8198999999999996</v>
      </c>
      <c r="U1327">
        <v>4.8323</v>
      </c>
      <c r="V1327" s="34">
        <f t="shared" si="42"/>
        <v>0</v>
      </c>
      <c r="W1327" t="str">
        <f t="shared" si="41"/>
        <v/>
      </c>
    </row>
    <row r="1328" spans="1:23" x14ac:dyDescent="0.25">
      <c r="A1328" s="38">
        <v>38383</v>
      </c>
      <c r="B1328">
        <v>2.9727000000000001</v>
      </c>
      <c r="C1328">
        <v>3.2572999999999999</v>
      </c>
      <c r="D1328">
        <v>3.4251</v>
      </c>
      <c r="E1328">
        <v>3.5556999999999999</v>
      </c>
      <c r="F1328">
        <v>3.6787999999999998</v>
      </c>
      <c r="G1328">
        <v>3.8022</v>
      </c>
      <c r="H1328">
        <v>3.9258999999999999</v>
      </c>
      <c r="I1328">
        <v>4.0472999999999999</v>
      </c>
      <c r="J1328">
        <v>4.1632999999999996</v>
      </c>
      <c r="K1328">
        <v>4.2716000000000003</v>
      </c>
      <c r="L1328">
        <v>4.3705999999999996</v>
      </c>
      <c r="M1328">
        <v>4.4593999999999996</v>
      </c>
      <c r="N1328">
        <v>4.5374999999999996</v>
      </c>
      <c r="O1328">
        <v>4.6048999999999998</v>
      </c>
      <c r="P1328">
        <v>4.6616999999999997</v>
      </c>
      <c r="Q1328">
        <v>4.7084999999999999</v>
      </c>
      <c r="R1328">
        <v>4.7455999999999996</v>
      </c>
      <c r="S1328">
        <v>4.7736999999999998</v>
      </c>
      <c r="T1328">
        <v>4.7934999999999999</v>
      </c>
      <c r="U1328">
        <v>4.8053999999999997</v>
      </c>
      <c r="V1328" s="34">
        <f t="shared" si="42"/>
        <v>0</v>
      </c>
      <c r="W1328" t="str">
        <f t="shared" si="41"/>
        <v/>
      </c>
    </row>
    <row r="1329" spans="1:23" x14ac:dyDescent="0.25">
      <c r="A1329" s="38">
        <v>38384</v>
      </c>
      <c r="B1329">
        <v>2.9811999999999999</v>
      </c>
      <c r="C1329">
        <v>3.2589000000000001</v>
      </c>
      <c r="D1329">
        <v>3.4276</v>
      </c>
      <c r="E1329">
        <v>3.5605000000000002</v>
      </c>
      <c r="F1329">
        <v>3.6852</v>
      </c>
      <c r="G1329">
        <v>3.8096000000000001</v>
      </c>
      <c r="H1329">
        <v>3.9338000000000002</v>
      </c>
      <c r="I1329">
        <v>4.0551000000000004</v>
      </c>
      <c r="J1329">
        <v>4.1710000000000003</v>
      </c>
      <c r="K1329">
        <v>4.2792000000000003</v>
      </c>
      <c r="L1329">
        <v>4.3780999999999999</v>
      </c>
      <c r="M1329">
        <v>4.4667000000000003</v>
      </c>
      <c r="N1329">
        <v>4.5448000000000004</v>
      </c>
      <c r="O1329">
        <v>4.6120999999999999</v>
      </c>
      <c r="P1329">
        <v>4.6689999999999996</v>
      </c>
      <c r="Q1329">
        <v>4.7159000000000004</v>
      </c>
      <c r="R1329">
        <v>4.7530999999999999</v>
      </c>
      <c r="S1329">
        <v>4.7813999999999997</v>
      </c>
      <c r="T1329">
        <v>4.8013000000000003</v>
      </c>
      <c r="U1329">
        <v>4.8135000000000003</v>
      </c>
      <c r="V1329" s="34">
        <f t="shared" si="42"/>
        <v>0</v>
      </c>
      <c r="W1329" t="str">
        <f t="shared" si="41"/>
        <v/>
      </c>
    </row>
    <row r="1330" spans="1:23" x14ac:dyDescent="0.25">
      <c r="A1330" s="38">
        <v>38385</v>
      </c>
      <c r="B1330">
        <v>2.9998999999999998</v>
      </c>
      <c r="C1330">
        <v>3.2852999999999999</v>
      </c>
      <c r="D1330">
        <v>3.4559000000000002</v>
      </c>
      <c r="E1330">
        <v>3.5865</v>
      </c>
      <c r="F1330">
        <v>3.7063000000000001</v>
      </c>
      <c r="G1330">
        <v>3.8247</v>
      </c>
      <c r="H1330">
        <v>3.9426999999999999</v>
      </c>
      <c r="I1330">
        <v>4.0583</v>
      </c>
      <c r="J1330">
        <v>4.1691000000000003</v>
      </c>
      <c r="K1330">
        <v>4.2728999999999999</v>
      </c>
      <c r="L1330">
        <v>4.3681999999999999</v>
      </c>
      <c r="M1330">
        <v>4.4539</v>
      </c>
      <c r="N1330">
        <v>4.5296000000000003</v>
      </c>
      <c r="O1330">
        <v>4.5952000000000002</v>
      </c>
      <c r="P1330">
        <v>4.6508000000000003</v>
      </c>
      <c r="Q1330">
        <v>4.6966999999999999</v>
      </c>
      <c r="R1330">
        <v>4.7333999999999996</v>
      </c>
      <c r="S1330">
        <v>4.7614000000000001</v>
      </c>
      <c r="T1330">
        <v>4.7812999999999999</v>
      </c>
      <c r="U1330">
        <v>4.7935999999999996</v>
      </c>
      <c r="V1330" s="34">
        <f t="shared" si="42"/>
        <v>0</v>
      </c>
      <c r="W1330" t="str">
        <f t="shared" si="41"/>
        <v/>
      </c>
    </row>
    <row r="1331" spans="1:23" x14ac:dyDescent="0.25">
      <c r="A1331" s="38">
        <v>38386</v>
      </c>
      <c r="B1331">
        <v>3.0207999999999999</v>
      </c>
      <c r="C1331">
        <v>3.3209</v>
      </c>
      <c r="D1331">
        <v>3.4941</v>
      </c>
      <c r="E1331">
        <v>3.6227</v>
      </c>
      <c r="F1331">
        <v>3.7395999999999998</v>
      </c>
      <c r="G1331">
        <v>3.8549000000000002</v>
      </c>
      <c r="H1331">
        <v>3.9701</v>
      </c>
      <c r="I1331">
        <v>4.0831</v>
      </c>
      <c r="J1331">
        <v>4.1914999999999996</v>
      </c>
      <c r="K1331">
        <v>4.2930000000000001</v>
      </c>
      <c r="L1331">
        <v>4.3859000000000004</v>
      </c>
      <c r="M1331">
        <v>4.4694000000000003</v>
      </c>
      <c r="N1331">
        <v>4.5429000000000004</v>
      </c>
      <c r="O1331">
        <v>4.6062000000000003</v>
      </c>
      <c r="P1331">
        <v>4.6595000000000004</v>
      </c>
      <c r="Q1331">
        <v>4.7031000000000001</v>
      </c>
      <c r="R1331">
        <v>4.7374999999999998</v>
      </c>
      <c r="S1331">
        <v>4.7633000000000001</v>
      </c>
      <c r="T1331">
        <v>4.7808999999999999</v>
      </c>
      <c r="U1331">
        <v>4.7910000000000004</v>
      </c>
      <c r="V1331" s="34">
        <f t="shared" si="42"/>
        <v>0</v>
      </c>
      <c r="W1331" t="str">
        <f t="shared" si="41"/>
        <v/>
      </c>
    </row>
    <row r="1332" spans="1:23" x14ac:dyDescent="0.25">
      <c r="A1332" s="38">
        <v>38387</v>
      </c>
      <c r="B1332">
        <v>2.9929999999999999</v>
      </c>
      <c r="C1332">
        <v>3.2654000000000001</v>
      </c>
      <c r="D1332">
        <v>3.4230999999999998</v>
      </c>
      <c r="E1332">
        <v>3.5434999999999999</v>
      </c>
      <c r="F1332">
        <v>3.6558000000000002</v>
      </c>
      <c r="G1332">
        <v>3.7685</v>
      </c>
      <c r="H1332">
        <v>3.8818000000000001</v>
      </c>
      <c r="I1332">
        <v>3.9933000000000001</v>
      </c>
      <c r="J1332">
        <v>4.1002000000000001</v>
      </c>
      <c r="K1332">
        <v>4.2001999999999997</v>
      </c>
      <c r="L1332">
        <v>4.2915999999999999</v>
      </c>
      <c r="M1332">
        <v>4.3734000000000002</v>
      </c>
      <c r="N1332">
        <v>4.4451999999999998</v>
      </c>
      <c r="O1332">
        <v>4.5068999999999999</v>
      </c>
      <c r="P1332">
        <v>4.5587</v>
      </c>
      <c r="Q1332">
        <v>4.6007999999999996</v>
      </c>
      <c r="R1332">
        <v>4.6337999999999999</v>
      </c>
      <c r="S1332">
        <v>4.6582999999999997</v>
      </c>
      <c r="T1332">
        <v>4.6746999999999996</v>
      </c>
      <c r="U1332">
        <v>4.6837999999999997</v>
      </c>
      <c r="V1332" s="34">
        <f t="shared" si="42"/>
        <v>0</v>
      </c>
      <c r="W1332" t="str">
        <f t="shared" si="41"/>
        <v/>
      </c>
    </row>
    <row r="1333" spans="1:23" x14ac:dyDescent="0.25">
      <c r="A1333" s="38">
        <v>38390</v>
      </c>
      <c r="B1333">
        <v>3.0129999999999999</v>
      </c>
      <c r="C1333">
        <v>3.2818999999999998</v>
      </c>
      <c r="D1333">
        <v>3.4325999999999999</v>
      </c>
      <c r="E1333">
        <v>3.5455000000000001</v>
      </c>
      <c r="F1333">
        <v>3.6509</v>
      </c>
      <c r="G1333">
        <v>3.7574000000000001</v>
      </c>
      <c r="H1333">
        <v>3.8652000000000002</v>
      </c>
      <c r="I1333">
        <v>3.9718</v>
      </c>
      <c r="J1333">
        <v>4.0740999999999996</v>
      </c>
      <c r="K1333">
        <v>4.1699000000000002</v>
      </c>
      <c r="L1333">
        <v>4.2575000000000003</v>
      </c>
      <c r="M1333">
        <v>4.3357000000000001</v>
      </c>
      <c r="N1333">
        <v>4.4042000000000003</v>
      </c>
      <c r="O1333">
        <v>4.4627999999999997</v>
      </c>
      <c r="P1333">
        <v>4.5115999999999996</v>
      </c>
      <c r="Q1333">
        <v>4.5510000000000002</v>
      </c>
      <c r="R1333">
        <v>4.5815000000000001</v>
      </c>
      <c r="S1333">
        <v>4.6035000000000004</v>
      </c>
      <c r="T1333">
        <v>4.6177999999999999</v>
      </c>
      <c r="U1333">
        <v>4.6247999999999996</v>
      </c>
      <c r="V1333" s="34">
        <f t="shared" si="42"/>
        <v>0</v>
      </c>
      <c r="W1333" t="str">
        <f t="shared" si="41"/>
        <v/>
      </c>
    </row>
    <row r="1334" spans="1:23" x14ac:dyDescent="0.25">
      <c r="A1334" s="38">
        <v>38391</v>
      </c>
      <c r="B1334">
        <v>3.0215000000000001</v>
      </c>
      <c r="C1334">
        <v>3.3054999999999999</v>
      </c>
      <c r="D1334">
        <v>3.4523999999999999</v>
      </c>
      <c r="E1334">
        <v>3.5560999999999998</v>
      </c>
      <c r="F1334">
        <v>3.6520000000000001</v>
      </c>
      <c r="G1334">
        <v>3.7501000000000002</v>
      </c>
      <c r="H1334">
        <v>3.8511000000000002</v>
      </c>
      <c r="I1334">
        <v>3.9521000000000002</v>
      </c>
      <c r="J1334">
        <v>4.05</v>
      </c>
      <c r="K1334">
        <v>4.1422999999999996</v>
      </c>
      <c r="L1334">
        <v>4.2270000000000003</v>
      </c>
      <c r="M1334">
        <v>4.3029000000000002</v>
      </c>
      <c r="N1334">
        <v>4.3695000000000004</v>
      </c>
      <c r="O1334">
        <v>4.4265999999999996</v>
      </c>
      <c r="P1334">
        <v>4.4743000000000004</v>
      </c>
      <c r="Q1334">
        <v>4.5128000000000004</v>
      </c>
      <c r="R1334">
        <v>4.5427</v>
      </c>
      <c r="S1334">
        <v>4.5643000000000002</v>
      </c>
      <c r="T1334">
        <v>4.5781999999999998</v>
      </c>
      <c r="U1334">
        <v>4.5850999999999997</v>
      </c>
      <c r="V1334" s="34">
        <f t="shared" si="42"/>
        <v>0</v>
      </c>
      <c r="W1334" t="str">
        <f t="shared" si="41"/>
        <v/>
      </c>
    </row>
    <row r="1335" spans="1:23" x14ac:dyDescent="0.25">
      <c r="A1335" s="38">
        <v>38392</v>
      </c>
      <c r="B1335">
        <v>2.9708000000000001</v>
      </c>
      <c r="C1335">
        <v>3.2214999999999998</v>
      </c>
      <c r="D1335">
        <v>3.3574000000000002</v>
      </c>
      <c r="E1335">
        <v>3.4628999999999999</v>
      </c>
      <c r="F1335">
        <v>3.5667</v>
      </c>
      <c r="G1335">
        <v>3.6749999999999998</v>
      </c>
      <c r="H1335">
        <v>3.7862</v>
      </c>
      <c r="I1335">
        <v>3.8965999999999998</v>
      </c>
      <c r="J1335">
        <v>4.0026000000000002</v>
      </c>
      <c r="K1335">
        <v>4.1016000000000004</v>
      </c>
      <c r="L1335">
        <v>4.1917999999999997</v>
      </c>
      <c r="M1335">
        <v>4.2721999999999998</v>
      </c>
      <c r="N1335">
        <v>4.3422999999999998</v>
      </c>
      <c r="O1335">
        <v>4.4020000000000001</v>
      </c>
      <c r="P1335">
        <v>4.4516999999999998</v>
      </c>
      <c r="Q1335">
        <v>4.4916999999999998</v>
      </c>
      <c r="R1335">
        <v>4.5225</v>
      </c>
      <c r="S1335">
        <v>4.5446999999999997</v>
      </c>
      <c r="T1335">
        <v>4.5590000000000002</v>
      </c>
      <c r="U1335">
        <v>4.5659000000000001</v>
      </c>
      <c r="V1335" s="34">
        <f t="shared" si="42"/>
        <v>0</v>
      </c>
      <c r="W1335" t="str">
        <f t="shared" si="41"/>
        <v/>
      </c>
    </row>
    <row r="1336" spans="1:23" x14ac:dyDescent="0.25">
      <c r="A1336" s="38">
        <v>38393</v>
      </c>
      <c r="B1336">
        <v>3.0112000000000001</v>
      </c>
      <c r="C1336">
        <v>3.274</v>
      </c>
      <c r="D1336">
        <v>3.4142999999999999</v>
      </c>
      <c r="E1336">
        <v>3.5230999999999999</v>
      </c>
      <c r="F1336">
        <v>3.6305999999999998</v>
      </c>
      <c r="G1336">
        <v>3.7431999999999999</v>
      </c>
      <c r="H1336">
        <v>3.859</v>
      </c>
      <c r="I1336">
        <v>3.9739</v>
      </c>
      <c r="J1336">
        <v>4.0842000000000001</v>
      </c>
      <c r="K1336">
        <v>4.1871</v>
      </c>
      <c r="L1336">
        <v>4.2808000000000002</v>
      </c>
      <c r="M1336">
        <v>4.3643000000000001</v>
      </c>
      <c r="N1336">
        <v>4.4370000000000003</v>
      </c>
      <c r="O1336">
        <v>4.4989999999999997</v>
      </c>
      <c r="P1336">
        <v>4.5506000000000002</v>
      </c>
      <c r="Q1336">
        <v>4.5921000000000003</v>
      </c>
      <c r="R1336">
        <v>4.6242000000000001</v>
      </c>
      <c r="S1336">
        <v>4.6474000000000002</v>
      </c>
      <c r="T1336">
        <v>4.6623999999999999</v>
      </c>
      <c r="U1336">
        <v>4.6698000000000004</v>
      </c>
      <c r="V1336" s="34">
        <f t="shared" si="42"/>
        <v>0</v>
      </c>
      <c r="W1336" t="str">
        <f t="shared" si="41"/>
        <v/>
      </c>
    </row>
    <row r="1337" spans="1:23" x14ac:dyDescent="0.25">
      <c r="A1337" s="38">
        <v>38394</v>
      </c>
      <c r="B1337">
        <v>3.0506000000000002</v>
      </c>
      <c r="C1337">
        <v>3.3319000000000001</v>
      </c>
      <c r="D1337">
        <v>3.4672000000000001</v>
      </c>
      <c r="E1337">
        <v>3.5688</v>
      </c>
      <c r="F1337">
        <v>3.6713</v>
      </c>
      <c r="G1337">
        <v>3.7806999999999999</v>
      </c>
      <c r="H1337">
        <v>3.8942000000000001</v>
      </c>
      <c r="I1337">
        <v>4.0071000000000003</v>
      </c>
      <c r="J1337">
        <v>4.1153000000000004</v>
      </c>
      <c r="K1337">
        <v>4.2161</v>
      </c>
      <c r="L1337">
        <v>4.3075999999999999</v>
      </c>
      <c r="M1337">
        <v>4.3888999999999996</v>
      </c>
      <c r="N1337">
        <v>4.4596999999999998</v>
      </c>
      <c r="O1337">
        <v>4.5201000000000002</v>
      </c>
      <c r="P1337">
        <v>4.5701999999999998</v>
      </c>
      <c r="Q1337">
        <v>4.6106999999999996</v>
      </c>
      <c r="R1337">
        <v>4.6420000000000003</v>
      </c>
      <c r="S1337">
        <v>4.6649000000000003</v>
      </c>
      <c r="T1337">
        <v>4.6798999999999999</v>
      </c>
      <c r="U1337">
        <v>4.6877000000000004</v>
      </c>
      <c r="V1337" s="34">
        <f t="shared" si="42"/>
        <v>0</v>
      </c>
      <c r="W1337" t="str">
        <f t="shared" si="41"/>
        <v/>
      </c>
    </row>
    <row r="1338" spans="1:23" x14ac:dyDescent="0.25">
      <c r="A1338" s="38">
        <v>38397</v>
      </c>
      <c r="B1338">
        <v>3.0758999999999999</v>
      </c>
      <c r="C1338">
        <v>3.3557000000000001</v>
      </c>
      <c r="D1338">
        <v>3.4823</v>
      </c>
      <c r="E1338">
        <v>3.5767000000000002</v>
      </c>
      <c r="F1338">
        <v>3.6735000000000002</v>
      </c>
      <c r="G1338">
        <v>3.7776999999999998</v>
      </c>
      <c r="H1338">
        <v>3.8856999999999999</v>
      </c>
      <c r="I1338">
        <v>3.9929000000000001</v>
      </c>
      <c r="J1338">
        <v>4.0952999999999999</v>
      </c>
      <c r="K1338">
        <v>4.1905000000000001</v>
      </c>
      <c r="L1338">
        <v>4.2769000000000004</v>
      </c>
      <c r="M1338">
        <v>4.3536000000000001</v>
      </c>
      <c r="N1338">
        <v>4.4204999999999997</v>
      </c>
      <c r="O1338">
        <v>4.4778000000000002</v>
      </c>
      <c r="P1338">
        <v>4.5256999999999996</v>
      </c>
      <c r="Q1338">
        <v>4.5647000000000002</v>
      </c>
      <c r="R1338">
        <v>4.5952999999999999</v>
      </c>
      <c r="S1338">
        <v>4.6182999999999996</v>
      </c>
      <c r="T1338">
        <v>4.6340000000000003</v>
      </c>
      <c r="U1338">
        <v>4.6432000000000002</v>
      </c>
      <c r="V1338" s="34">
        <f t="shared" si="42"/>
        <v>0</v>
      </c>
      <c r="W1338" t="str">
        <f t="shared" si="41"/>
        <v/>
      </c>
    </row>
    <row r="1339" spans="1:23" x14ac:dyDescent="0.25">
      <c r="A1339" s="38">
        <v>38398</v>
      </c>
      <c r="B1339">
        <v>3.0646</v>
      </c>
      <c r="C1339">
        <v>3.3494999999999999</v>
      </c>
      <c r="D1339">
        <v>3.4904000000000002</v>
      </c>
      <c r="E1339">
        <v>3.5920999999999998</v>
      </c>
      <c r="F1339">
        <v>3.6905999999999999</v>
      </c>
      <c r="G1339">
        <v>3.7946</v>
      </c>
      <c r="H1339">
        <v>3.903</v>
      </c>
      <c r="I1339">
        <v>4.0117000000000003</v>
      </c>
      <c r="J1339">
        <v>4.117</v>
      </c>
      <c r="K1339">
        <v>4.2159000000000004</v>
      </c>
      <c r="L1339">
        <v>4.3063000000000002</v>
      </c>
      <c r="M1339">
        <v>4.3872</v>
      </c>
      <c r="N1339">
        <v>4.4577999999999998</v>
      </c>
      <c r="O1339">
        <v>4.5182000000000002</v>
      </c>
      <c r="P1339">
        <v>4.5685000000000002</v>
      </c>
      <c r="Q1339">
        <v>4.609</v>
      </c>
      <c r="R1339">
        <v>4.6402999999999999</v>
      </c>
      <c r="S1339">
        <v>4.6628999999999996</v>
      </c>
      <c r="T1339">
        <v>4.6773999999999996</v>
      </c>
      <c r="U1339">
        <v>4.6844999999999999</v>
      </c>
      <c r="V1339" s="34">
        <f t="shared" si="42"/>
        <v>0</v>
      </c>
      <c r="W1339" t="str">
        <f t="shared" si="41"/>
        <v/>
      </c>
    </row>
    <row r="1340" spans="1:23" x14ac:dyDescent="0.25">
      <c r="A1340" s="38">
        <v>38399</v>
      </c>
      <c r="B1340">
        <v>3.1078999999999999</v>
      </c>
      <c r="C1340">
        <v>3.4045000000000001</v>
      </c>
      <c r="D1340">
        <v>3.5548999999999999</v>
      </c>
      <c r="E1340">
        <v>3.6604999999999999</v>
      </c>
      <c r="F1340">
        <v>3.7587999999999999</v>
      </c>
      <c r="G1340">
        <v>3.8601999999999999</v>
      </c>
      <c r="H1340">
        <v>3.9649000000000001</v>
      </c>
      <c r="I1340">
        <v>4.0698999999999996</v>
      </c>
      <c r="J1340">
        <v>4.1718000000000002</v>
      </c>
      <c r="K1340">
        <v>4.2678000000000003</v>
      </c>
      <c r="L1340">
        <v>4.3558000000000003</v>
      </c>
      <c r="M1340">
        <v>4.4348000000000001</v>
      </c>
      <c r="N1340">
        <v>4.5039999999999996</v>
      </c>
      <c r="O1340">
        <v>4.5632000000000001</v>
      </c>
      <c r="P1340">
        <v>4.6127000000000002</v>
      </c>
      <c r="Q1340">
        <v>4.6525999999999996</v>
      </c>
      <c r="R1340">
        <v>4.6836000000000002</v>
      </c>
      <c r="S1340">
        <v>4.7058999999999997</v>
      </c>
      <c r="T1340">
        <v>4.7203999999999997</v>
      </c>
      <c r="U1340">
        <v>4.7275</v>
      </c>
      <c r="V1340" s="34">
        <f t="shared" si="42"/>
        <v>0</v>
      </c>
      <c r="W1340" t="str">
        <f t="shared" si="41"/>
        <v/>
      </c>
    </row>
    <row r="1341" spans="1:23" x14ac:dyDescent="0.25">
      <c r="A1341" s="38">
        <v>38400</v>
      </c>
      <c r="B1341">
        <v>3.0832000000000002</v>
      </c>
      <c r="C1341">
        <v>3.3841999999999999</v>
      </c>
      <c r="D1341">
        <v>3.5419</v>
      </c>
      <c r="E1341">
        <v>3.6560999999999999</v>
      </c>
      <c r="F1341">
        <v>3.7629999999999999</v>
      </c>
      <c r="G1341">
        <v>3.8725000000000001</v>
      </c>
      <c r="H1341">
        <v>3.9845000000000002</v>
      </c>
      <c r="I1341">
        <v>4.0960000000000001</v>
      </c>
      <c r="J1341">
        <v>4.2034000000000002</v>
      </c>
      <c r="K1341">
        <v>4.3040000000000003</v>
      </c>
      <c r="L1341">
        <v>4.3960999999999997</v>
      </c>
      <c r="M1341">
        <v>4.4783999999999997</v>
      </c>
      <c r="N1341">
        <v>4.5503999999999998</v>
      </c>
      <c r="O1341">
        <v>4.6119000000000003</v>
      </c>
      <c r="P1341">
        <v>4.6632999999999996</v>
      </c>
      <c r="Q1341">
        <v>4.7046999999999999</v>
      </c>
      <c r="R1341">
        <v>4.7367999999999997</v>
      </c>
      <c r="S1341">
        <v>4.7601000000000004</v>
      </c>
      <c r="T1341">
        <v>4.7751999999999999</v>
      </c>
      <c r="U1341">
        <v>4.7827999999999999</v>
      </c>
      <c r="V1341" s="34">
        <f t="shared" si="42"/>
        <v>0</v>
      </c>
      <c r="W1341" t="str">
        <f t="shared" si="41"/>
        <v/>
      </c>
    </row>
    <row r="1342" spans="1:23" x14ac:dyDescent="0.25">
      <c r="A1342" s="38">
        <v>38401</v>
      </c>
      <c r="B1342">
        <v>3.1436999999999999</v>
      </c>
      <c r="C1342">
        <v>3.4458000000000002</v>
      </c>
      <c r="D1342">
        <v>3.6107</v>
      </c>
      <c r="E1342">
        <v>3.7311000000000001</v>
      </c>
      <c r="F1342">
        <v>3.8418000000000001</v>
      </c>
      <c r="G1342">
        <v>3.9531000000000001</v>
      </c>
      <c r="H1342">
        <v>4.0656999999999996</v>
      </c>
      <c r="I1342">
        <v>4.1769999999999996</v>
      </c>
      <c r="J1342">
        <v>4.2836999999999996</v>
      </c>
      <c r="K1342">
        <v>4.3836000000000004</v>
      </c>
      <c r="L1342">
        <v>4.4747000000000003</v>
      </c>
      <c r="M1342">
        <v>4.5559000000000003</v>
      </c>
      <c r="N1342">
        <v>4.6269</v>
      </c>
      <c r="O1342">
        <v>4.6872999999999996</v>
      </c>
      <c r="P1342">
        <v>4.7374999999999998</v>
      </c>
      <c r="Q1342">
        <v>4.7778</v>
      </c>
      <c r="R1342">
        <v>4.8087</v>
      </c>
      <c r="S1342">
        <v>4.8308</v>
      </c>
      <c r="T1342">
        <v>4.8446999999999996</v>
      </c>
      <c r="U1342">
        <v>4.8509000000000002</v>
      </c>
      <c r="V1342" s="34">
        <f t="shared" si="42"/>
        <v>0</v>
      </c>
      <c r="W1342" t="str">
        <f t="shared" si="41"/>
        <v/>
      </c>
    </row>
    <row r="1343" spans="1:23" x14ac:dyDescent="0.25">
      <c r="A1343" s="38">
        <v>38404</v>
      </c>
      <c r="B1343" t="s">
        <v>84</v>
      </c>
      <c r="C1343" t="s">
        <v>84</v>
      </c>
      <c r="D1343" t="s">
        <v>84</v>
      </c>
      <c r="E1343" t="s">
        <v>84</v>
      </c>
      <c r="F1343" t="s">
        <v>84</v>
      </c>
      <c r="G1343" t="s">
        <v>84</v>
      </c>
      <c r="H1343" t="s">
        <v>84</v>
      </c>
      <c r="I1343" t="s">
        <v>84</v>
      </c>
      <c r="J1343" t="s">
        <v>84</v>
      </c>
      <c r="K1343" t="s">
        <v>84</v>
      </c>
      <c r="L1343" t="s">
        <v>84</v>
      </c>
      <c r="M1343" t="s">
        <v>84</v>
      </c>
      <c r="N1343" t="s">
        <v>84</v>
      </c>
      <c r="O1343" t="s">
        <v>84</v>
      </c>
      <c r="P1343" t="s">
        <v>84</v>
      </c>
      <c r="Q1343" t="s">
        <v>84</v>
      </c>
      <c r="R1343" t="s">
        <v>84</v>
      </c>
      <c r="S1343" t="s">
        <v>84</v>
      </c>
      <c r="T1343" t="s">
        <v>84</v>
      </c>
      <c r="U1343" t="s">
        <v>84</v>
      </c>
      <c r="V1343" s="34">
        <f t="shared" si="42"/>
        <v>0</v>
      </c>
      <c r="W1343" t="str">
        <f t="shared" si="41"/>
        <v/>
      </c>
    </row>
    <row r="1344" spans="1:23" x14ac:dyDescent="0.25">
      <c r="A1344" s="38">
        <v>38405</v>
      </c>
      <c r="B1344">
        <v>3.1438000000000001</v>
      </c>
      <c r="C1344">
        <v>3.44</v>
      </c>
      <c r="D1344">
        <v>3.6133999999999999</v>
      </c>
      <c r="E1344">
        <v>3.7427999999999999</v>
      </c>
      <c r="F1344">
        <v>3.8597000000000001</v>
      </c>
      <c r="G1344">
        <v>3.9746999999999999</v>
      </c>
      <c r="H1344">
        <v>4.0888999999999998</v>
      </c>
      <c r="I1344">
        <v>4.2008000000000001</v>
      </c>
      <c r="J1344">
        <v>4.3079000000000001</v>
      </c>
      <c r="K1344">
        <v>4.4080000000000004</v>
      </c>
      <c r="L1344">
        <v>4.4995000000000003</v>
      </c>
      <c r="M1344">
        <v>4.5814000000000004</v>
      </c>
      <c r="N1344">
        <v>4.6532999999999998</v>
      </c>
      <c r="O1344">
        <v>4.7149000000000001</v>
      </c>
      <c r="P1344">
        <v>4.7664999999999997</v>
      </c>
      <c r="Q1344">
        <v>4.8083</v>
      </c>
      <c r="R1344">
        <v>4.8407999999999998</v>
      </c>
      <c r="S1344">
        <v>4.8646000000000003</v>
      </c>
      <c r="T1344">
        <v>4.8803000000000001</v>
      </c>
      <c r="U1344">
        <v>4.8883999999999999</v>
      </c>
      <c r="V1344" s="34">
        <f t="shared" si="42"/>
        <v>0</v>
      </c>
      <c r="W1344" t="str">
        <f t="shared" si="41"/>
        <v/>
      </c>
    </row>
    <row r="1345" spans="1:23" x14ac:dyDescent="0.25">
      <c r="A1345" s="38">
        <v>38406</v>
      </c>
      <c r="B1345">
        <v>3.1589</v>
      </c>
      <c r="C1345">
        <v>3.4538000000000002</v>
      </c>
      <c r="D1345">
        <v>3.617</v>
      </c>
      <c r="E1345">
        <v>3.7374000000000001</v>
      </c>
      <c r="F1345">
        <v>3.8483999999999998</v>
      </c>
      <c r="G1345">
        <v>3.9601000000000002</v>
      </c>
      <c r="H1345">
        <v>4.0731000000000002</v>
      </c>
      <c r="I1345">
        <v>4.1845999999999997</v>
      </c>
      <c r="J1345">
        <v>4.2919</v>
      </c>
      <c r="K1345">
        <v>4.3921999999999999</v>
      </c>
      <c r="L1345">
        <v>4.484</v>
      </c>
      <c r="M1345">
        <v>4.5659999999999998</v>
      </c>
      <c r="N1345">
        <v>4.6376999999999997</v>
      </c>
      <c r="O1345">
        <v>4.6990999999999996</v>
      </c>
      <c r="P1345">
        <v>4.7502000000000004</v>
      </c>
      <c r="Q1345">
        <v>4.7915000000000001</v>
      </c>
      <c r="R1345">
        <v>4.8234000000000004</v>
      </c>
      <c r="S1345">
        <v>4.8464</v>
      </c>
      <c r="T1345">
        <v>4.8613</v>
      </c>
      <c r="U1345">
        <v>4.8685</v>
      </c>
      <c r="V1345" s="34">
        <f t="shared" si="42"/>
        <v>0</v>
      </c>
      <c r="W1345" t="str">
        <f t="shared" si="41"/>
        <v/>
      </c>
    </row>
    <row r="1346" spans="1:23" x14ac:dyDescent="0.25">
      <c r="A1346" s="38">
        <v>38407</v>
      </c>
      <c r="B1346">
        <v>3.1947000000000001</v>
      </c>
      <c r="C1346">
        <v>3.4943</v>
      </c>
      <c r="D1346">
        <v>3.6602000000000001</v>
      </c>
      <c r="E1346">
        <v>3.7793999999999999</v>
      </c>
      <c r="F1346">
        <v>3.8866000000000001</v>
      </c>
      <c r="G1346">
        <v>3.9931000000000001</v>
      </c>
      <c r="H1346">
        <v>4.1005000000000003</v>
      </c>
      <c r="I1346">
        <v>4.2066999999999997</v>
      </c>
      <c r="J1346">
        <v>4.3090999999999999</v>
      </c>
      <c r="K1346">
        <v>4.4054000000000002</v>
      </c>
      <c r="L1346">
        <v>4.4936999999999996</v>
      </c>
      <c r="M1346">
        <v>4.5728999999999997</v>
      </c>
      <c r="N1346">
        <v>4.6425000000000001</v>
      </c>
      <c r="O1346">
        <v>4.7022000000000004</v>
      </c>
      <c r="P1346">
        <v>4.7521000000000004</v>
      </c>
      <c r="Q1346">
        <v>4.7923999999999998</v>
      </c>
      <c r="R1346">
        <v>4.8236999999999997</v>
      </c>
      <c r="S1346">
        <v>4.8464999999999998</v>
      </c>
      <c r="T1346">
        <v>4.8612000000000002</v>
      </c>
      <c r="U1346">
        <v>4.8685</v>
      </c>
      <c r="V1346" s="34">
        <f t="shared" si="42"/>
        <v>0</v>
      </c>
      <c r="W1346" t="str">
        <f t="shared" si="41"/>
        <v/>
      </c>
    </row>
    <row r="1347" spans="1:23" x14ac:dyDescent="0.25">
      <c r="A1347" s="38">
        <v>38408</v>
      </c>
      <c r="B1347">
        <v>3.2081</v>
      </c>
      <c r="C1347">
        <v>3.5148999999999999</v>
      </c>
      <c r="D1347">
        <v>3.6736</v>
      </c>
      <c r="E1347">
        <v>3.7835000000000001</v>
      </c>
      <c r="F1347">
        <v>3.8828999999999998</v>
      </c>
      <c r="G1347">
        <v>3.9839000000000002</v>
      </c>
      <c r="H1347">
        <v>4.0873999999999997</v>
      </c>
      <c r="I1347">
        <v>4.1909999999999998</v>
      </c>
      <c r="J1347">
        <v>4.2916999999999996</v>
      </c>
      <c r="K1347">
        <v>4.3867000000000003</v>
      </c>
      <c r="L1347">
        <v>4.4740000000000002</v>
      </c>
      <c r="M1347">
        <v>4.5525000000000002</v>
      </c>
      <c r="N1347">
        <v>4.6214000000000004</v>
      </c>
      <c r="O1347">
        <v>4.6805000000000003</v>
      </c>
      <c r="P1347">
        <v>4.7298</v>
      </c>
      <c r="Q1347">
        <v>4.7697000000000003</v>
      </c>
      <c r="R1347">
        <v>4.8006000000000002</v>
      </c>
      <c r="S1347">
        <v>4.8228999999999997</v>
      </c>
      <c r="T1347">
        <v>4.8372000000000002</v>
      </c>
      <c r="U1347">
        <v>4.8441999999999998</v>
      </c>
      <c r="V1347" s="34">
        <f t="shared" si="42"/>
        <v>0</v>
      </c>
      <c r="W1347" t="str">
        <f t="shared" si="41"/>
        <v/>
      </c>
    </row>
    <row r="1348" spans="1:23" x14ac:dyDescent="0.25">
      <c r="A1348" s="38">
        <v>38411</v>
      </c>
      <c r="B1348">
        <v>3.254</v>
      </c>
      <c r="C1348">
        <v>3.5844999999999998</v>
      </c>
      <c r="D1348">
        <v>3.7566999999999999</v>
      </c>
      <c r="E1348">
        <v>3.8734000000000002</v>
      </c>
      <c r="F1348">
        <v>3.9756999999999998</v>
      </c>
      <c r="G1348">
        <v>4.077</v>
      </c>
      <c r="H1348">
        <v>4.1797000000000004</v>
      </c>
      <c r="I1348">
        <v>4.2816999999999998</v>
      </c>
      <c r="J1348">
        <v>4.3803999999999998</v>
      </c>
      <c r="K1348">
        <v>4.4732000000000003</v>
      </c>
      <c r="L1348">
        <v>4.5583</v>
      </c>
      <c r="M1348">
        <v>4.6342999999999996</v>
      </c>
      <c r="N1348">
        <v>4.7007000000000003</v>
      </c>
      <c r="O1348">
        <v>4.7572999999999999</v>
      </c>
      <c r="P1348">
        <v>4.8040000000000003</v>
      </c>
      <c r="Q1348">
        <v>4.8413000000000004</v>
      </c>
      <c r="R1348">
        <v>4.8695000000000004</v>
      </c>
      <c r="S1348">
        <v>4.8891</v>
      </c>
      <c r="T1348">
        <v>4.9008000000000003</v>
      </c>
      <c r="U1348">
        <v>4.9051</v>
      </c>
      <c r="V1348" s="34">
        <f t="shared" si="42"/>
        <v>0</v>
      </c>
      <c r="W1348" t="str">
        <f t="shared" ref="W1348:W1411" si="43">IF(SUM(V1348:V1352)&gt;0,CONCATENATE(YEAR(A1348),INT((MONTH(A1348)-1)/3)+1),"")</f>
        <v/>
      </c>
    </row>
    <row r="1349" spans="1:23" x14ac:dyDescent="0.25">
      <c r="A1349" s="38">
        <v>38412</v>
      </c>
      <c r="B1349">
        <v>3.2549999999999999</v>
      </c>
      <c r="C1349">
        <v>3.5823999999999998</v>
      </c>
      <c r="D1349">
        <v>3.7601</v>
      </c>
      <c r="E1349">
        <v>3.883</v>
      </c>
      <c r="F1349">
        <v>3.9899</v>
      </c>
      <c r="G1349">
        <v>4.0942999999999996</v>
      </c>
      <c r="H1349">
        <v>4.1985999999999999</v>
      </c>
      <c r="I1349">
        <v>4.3014999999999999</v>
      </c>
      <c r="J1349">
        <v>4.4005000000000001</v>
      </c>
      <c r="K1349">
        <v>4.4931999999999999</v>
      </c>
      <c r="L1349">
        <v>4.5780000000000003</v>
      </c>
      <c r="M1349">
        <v>4.6536999999999997</v>
      </c>
      <c r="N1349">
        <v>4.7196999999999996</v>
      </c>
      <c r="O1349">
        <v>4.7759</v>
      </c>
      <c r="P1349">
        <v>4.8221999999999996</v>
      </c>
      <c r="Q1349">
        <v>4.8590999999999998</v>
      </c>
      <c r="R1349">
        <v>4.8868999999999998</v>
      </c>
      <c r="S1349">
        <v>4.9061000000000003</v>
      </c>
      <c r="T1349">
        <v>4.9173999999999998</v>
      </c>
      <c r="U1349">
        <v>4.9212999999999996</v>
      </c>
      <c r="V1349" s="34">
        <f t="shared" si="42"/>
        <v>0</v>
      </c>
      <c r="W1349" t="str">
        <f t="shared" si="43"/>
        <v/>
      </c>
    </row>
    <row r="1350" spans="1:23" x14ac:dyDescent="0.25">
      <c r="A1350" s="38">
        <v>38413</v>
      </c>
      <c r="B1350">
        <v>3.2315999999999998</v>
      </c>
      <c r="C1350">
        <v>3.5567000000000002</v>
      </c>
      <c r="D1350">
        <v>3.7381000000000002</v>
      </c>
      <c r="E1350">
        <v>3.8671000000000002</v>
      </c>
      <c r="F1350">
        <v>3.9805000000000001</v>
      </c>
      <c r="G1350">
        <v>4.0909000000000004</v>
      </c>
      <c r="H1350">
        <v>4.2005999999999997</v>
      </c>
      <c r="I1350">
        <v>4.3080999999999996</v>
      </c>
      <c r="J1350">
        <v>4.4108999999999998</v>
      </c>
      <c r="K1350">
        <v>4.5068999999999999</v>
      </c>
      <c r="L1350">
        <v>4.5944000000000003</v>
      </c>
      <c r="M1350">
        <v>4.6722999999999999</v>
      </c>
      <c r="N1350">
        <v>4.7401</v>
      </c>
      <c r="O1350">
        <v>4.7976999999999999</v>
      </c>
      <c r="P1350">
        <v>4.8452000000000002</v>
      </c>
      <c r="Q1350">
        <v>4.8829000000000002</v>
      </c>
      <c r="R1350">
        <v>4.9114000000000004</v>
      </c>
      <c r="S1350">
        <v>4.9310999999999998</v>
      </c>
      <c r="T1350">
        <v>4.9427000000000003</v>
      </c>
      <c r="U1350">
        <v>4.9467999999999996</v>
      </c>
      <c r="V1350" s="34">
        <f t="shared" si="42"/>
        <v>0</v>
      </c>
      <c r="W1350" t="str">
        <f t="shared" si="43"/>
        <v/>
      </c>
    </row>
    <row r="1351" spans="1:23" x14ac:dyDescent="0.25">
      <c r="A1351" s="38">
        <v>38414</v>
      </c>
      <c r="B1351">
        <v>3.2427999999999999</v>
      </c>
      <c r="C1351">
        <v>3.5689000000000002</v>
      </c>
      <c r="D1351">
        <v>3.7515000000000001</v>
      </c>
      <c r="E1351">
        <v>3.8805000000000001</v>
      </c>
      <c r="F1351">
        <v>3.9929999999999999</v>
      </c>
      <c r="G1351">
        <v>4.1018999999999997</v>
      </c>
      <c r="H1351">
        <v>4.2099000000000002</v>
      </c>
      <c r="I1351">
        <v>4.3156999999999996</v>
      </c>
      <c r="J1351">
        <v>4.4169</v>
      </c>
      <c r="K1351">
        <v>4.5114000000000001</v>
      </c>
      <c r="L1351">
        <v>4.5975999999999999</v>
      </c>
      <c r="M1351">
        <v>4.6744000000000003</v>
      </c>
      <c r="N1351">
        <v>4.7413999999999996</v>
      </c>
      <c r="O1351">
        <v>4.7981999999999996</v>
      </c>
      <c r="P1351">
        <v>4.8451000000000004</v>
      </c>
      <c r="Q1351">
        <v>4.8823999999999996</v>
      </c>
      <c r="R1351">
        <v>4.9104999999999999</v>
      </c>
      <c r="S1351">
        <v>4.9298999999999999</v>
      </c>
      <c r="T1351">
        <v>4.9413</v>
      </c>
      <c r="U1351">
        <v>4.9452999999999996</v>
      </c>
      <c r="V1351" s="34">
        <f t="shared" si="42"/>
        <v>0</v>
      </c>
      <c r="W1351" t="str">
        <f t="shared" si="43"/>
        <v/>
      </c>
    </row>
    <row r="1352" spans="1:23" x14ac:dyDescent="0.25">
      <c r="A1352" s="38">
        <v>38415</v>
      </c>
      <c r="B1352">
        <v>3.2395</v>
      </c>
      <c r="C1352">
        <v>3.5508999999999999</v>
      </c>
      <c r="D1352">
        <v>3.7225000000000001</v>
      </c>
      <c r="E1352">
        <v>3.8420999999999998</v>
      </c>
      <c r="F1352">
        <v>3.9460000000000002</v>
      </c>
      <c r="G1352">
        <v>4.0471000000000004</v>
      </c>
      <c r="H1352">
        <v>4.1481000000000003</v>
      </c>
      <c r="I1352">
        <v>4.2477</v>
      </c>
      <c r="J1352">
        <v>4.3436000000000003</v>
      </c>
      <c r="K1352">
        <v>4.4336000000000002</v>
      </c>
      <c r="L1352">
        <v>4.5162000000000004</v>
      </c>
      <c r="M1352">
        <v>4.5900999999999996</v>
      </c>
      <c r="N1352">
        <v>4.6547000000000001</v>
      </c>
      <c r="O1352">
        <v>4.7098000000000004</v>
      </c>
      <c r="P1352">
        <v>4.7554999999999996</v>
      </c>
      <c r="Q1352">
        <v>4.7919999999999998</v>
      </c>
      <c r="R1352">
        <v>4.8197000000000001</v>
      </c>
      <c r="S1352">
        <v>4.8391000000000002</v>
      </c>
      <c r="T1352">
        <v>4.8506999999999998</v>
      </c>
      <c r="U1352">
        <v>4.8551000000000002</v>
      </c>
      <c r="V1352" s="34">
        <f t="shared" si="42"/>
        <v>0</v>
      </c>
      <c r="W1352" t="str">
        <f t="shared" si="43"/>
        <v/>
      </c>
    </row>
    <row r="1353" spans="1:23" x14ac:dyDescent="0.25">
      <c r="A1353" s="38">
        <v>38418</v>
      </c>
      <c r="B1353">
        <v>3.2641</v>
      </c>
      <c r="C1353">
        <v>3.5792000000000002</v>
      </c>
      <c r="D1353">
        <v>3.7488999999999999</v>
      </c>
      <c r="E1353">
        <v>3.863</v>
      </c>
      <c r="F1353">
        <v>3.9598</v>
      </c>
      <c r="G1353">
        <v>4.0532000000000004</v>
      </c>
      <c r="H1353">
        <v>4.1467999999999998</v>
      </c>
      <c r="I1353">
        <v>4.2394999999999996</v>
      </c>
      <c r="J1353">
        <v>4.3293999999999997</v>
      </c>
      <c r="K1353">
        <v>4.4142999999999999</v>
      </c>
      <c r="L1353">
        <v>4.4923999999999999</v>
      </c>
      <c r="M1353">
        <v>4.5625999999999998</v>
      </c>
      <c r="N1353">
        <v>4.6242000000000001</v>
      </c>
      <c r="O1353">
        <v>4.6768999999999998</v>
      </c>
      <c r="P1353">
        <v>4.7206000000000001</v>
      </c>
      <c r="Q1353">
        <v>4.7556000000000003</v>
      </c>
      <c r="R1353">
        <v>4.7820999999999998</v>
      </c>
      <c r="S1353">
        <v>4.8007</v>
      </c>
      <c r="T1353">
        <v>4.8117999999999999</v>
      </c>
      <c r="U1353">
        <v>4.8159000000000001</v>
      </c>
      <c r="V1353" s="34">
        <f t="shared" si="42"/>
        <v>0</v>
      </c>
      <c r="W1353" t="str">
        <f t="shared" si="43"/>
        <v/>
      </c>
    </row>
    <row r="1354" spans="1:23" x14ac:dyDescent="0.25">
      <c r="A1354" s="38">
        <v>38419</v>
      </c>
      <c r="B1354">
        <v>3.2690999999999999</v>
      </c>
      <c r="C1354">
        <v>3.6074000000000002</v>
      </c>
      <c r="D1354">
        <v>3.7915000000000001</v>
      </c>
      <c r="E1354">
        <v>3.915</v>
      </c>
      <c r="F1354">
        <v>4.0180999999999996</v>
      </c>
      <c r="G1354">
        <v>4.1162000000000001</v>
      </c>
      <c r="H1354">
        <v>4.2131999999999996</v>
      </c>
      <c r="I1354">
        <v>4.3087</v>
      </c>
      <c r="J1354">
        <v>4.4006999999999996</v>
      </c>
      <c r="K1354">
        <v>4.4873000000000003</v>
      </c>
      <c r="L1354">
        <v>4.5667999999999997</v>
      </c>
      <c r="M1354">
        <v>4.6380999999999997</v>
      </c>
      <c r="N1354">
        <v>4.7004000000000001</v>
      </c>
      <c r="O1354">
        <v>4.7535999999999996</v>
      </c>
      <c r="P1354">
        <v>4.7976000000000001</v>
      </c>
      <c r="Q1354">
        <v>4.8327</v>
      </c>
      <c r="R1354">
        <v>4.8590999999999998</v>
      </c>
      <c r="S1354">
        <v>4.8773999999999997</v>
      </c>
      <c r="T1354">
        <v>4.8880999999999997</v>
      </c>
      <c r="U1354">
        <v>4.8916000000000004</v>
      </c>
      <c r="V1354" s="34">
        <f t="shared" si="42"/>
        <v>0</v>
      </c>
      <c r="W1354" t="str">
        <f t="shared" si="43"/>
        <v/>
      </c>
    </row>
    <row r="1355" spans="1:23" x14ac:dyDescent="0.25">
      <c r="A1355" s="38">
        <v>38420</v>
      </c>
      <c r="B1355">
        <v>3.3050999999999999</v>
      </c>
      <c r="C1355">
        <v>3.6654</v>
      </c>
      <c r="D1355">
        <v>3.8738000000000001</v>
      </c>
      <c r="E1355">
        <v>4.0176999999999996</v>
      </c>
      <c r="F1355">
        <v>4.1363000000000003</v>
      </c>
      <c r="G1355">
        <v>4.2457000000000003</v>
      </c>
      <c r="H1355">
        <v>4.3506999999999998</v>
      </c>
      <c r="I1355">
        <v>4.4516999999999998</v>
      </c>
      <c r="J1355">
        <v>4.5475000000000003</v>
      </c>
      <c r="K1355">
        <v>4.6365999999999996</v>
      </c>
      <c r="L1355">
        <v>4.7175000000000002</v>
      </c>
      <c r="M1355">
        <v>4.7893999999999997</v>
      </c>
      <c r="N1355">
        <v>4.8517999999999999</v>
      </c>
      <c r="O1355">
        <v>4.9044999999999996</v>
      </c>
      <c r="P1355">
        <v>4.9474999999999998</v>
      </c>
      <c r="Q1355">
        <v>4.9813000000000001</v>
      </c>
      <c r="R1355">
        <v>5.0061</v>
      </c>
      <c r="S1355">
        <v>5.0225</v>
      </c>
      <c r="T1355">
        <v>5.0309999999999997</v>
      </c>
      <c r="U1355">
        <v>5.0323000000000002</v>
      </c>
      <c r="V1355" s="34">
        <f t="shared" si="42"/>
        <v>0</v>
      </c>
      <c r="W1355" t="str">
        <f t="shared" si="43"/>
        <v/>
      </c>
    </row>
    <row r="1356" spans="1:23" x14ac:dyDescent="0.25">
      <c r="A1356" s="38">
        <v>38421</v>
      </c>
      <c r="B1356">
        <v>3.3121</v>
      </c>
      <c r="C1356">
        <v>3.6646000000000001</v>
      </c>
      <c r="D1356">
        <v>3.8561000000000001</v>
      </c>
      <c r="E1356">
        <v>3.9849000000000001</v>
      </c>
      <c r="F1356">
        <v>4.0928000000000004</v>
      </c>
      <c r="G1356">
        <v>4.1952999999999996</v>
      </c>
      <c r="H1356">
        <v>4.2961999999999998</v>
      </c>
      <c r="I1356">
        <v>4.3949999999999996</v>
      </c>
      <c r="J1356">
        <v>4.4896000000000003</v>
      </c>
      <c r="K1356">
        <v>4.5780000000000003</v>
      </c>
      <c r="L1356">
        <v>4.6585000000000001</v>
      </c>
      <c r="M1356">
        <v>4.7301000000000002</v>
      </c>
      <c r="N1356">
        <v>4.7920999999999996</v>
      </c>
      <c r="O1356">
        <v>4.8444000000000003</v>
      </c>
      <c r="P1356">
        <v>4.8869999999999996</v>
      </c>
      <c r="Q1356">
        <v>4.9202000000000004</v>
      </c>
      <c r="R1356">
        <v>4.9444999999999997</v>
      </c>
      <c r="S1356">
        <v>4.9603999999999999</v>
      </c>
      <c r="T1356">
        <v>4.9683000000000002</v>
      </c>
      <c r="U1356">
        <v>4.9690000000000003</v>
      </c>
      <c r="V1356" s="34">
        <f t="shared" si="42"/>
        <v>0</v>
      </c>
      <c r="W1356" t="str">
        <f t="shared" si="43"/>
        <v/>
      </c>
    </row>
    <row r="1357" spans="1:23" x14ac:dyDescent="0.25">
      <c r="A1357" s="38">
        <v>38422</v>
      </c>
      <c r="B1357">
        <v>3.3553999999999999</v>
      </c>
      <c r="C1357">
        <v>3.7313999999999998</v>
      </c>
      <c r="D1357">
        <v>3.9386000000000001</v>
      </c>
      <c r="E1357">
        <v>4.0758000000000001</v>
      </c>
      <c r="F1357">
        <v>4.1867999999999999</v>
      </c>
      <c r="G1357">
        <v>4.2891000000000004</v>
      </c>
      <c r="H1357">
        <v>4.3879000000000001</v>
      </c>
      <c r="I1357">
        <v>4.4836999999999998</v>
      </c>
      <c r="J1357">
        <v>4.5749000000000004</v>
      </c>
      <c r="K1357">
        <v>4.6597999999999997</v>
      </c>
      <c r="L1357">
        <v>4.7370000000000001</v>
      </c>
      <c r="M1357">
        <v>4.8053999999999997</v>
      </c>
      <c r="N1357">
        <v>4.8643999999999998</v>
      </c>
      <c r="O1357">
        <v>4.9138999999999999</v>
      </c>
      <c r="P1357">
        <v>4.9539</v>
      </c>
      <c r="Q1357">
        <v>4.9847000000000001</v>
      </c>
      <c r="R1357">
        <v>5.0065999999999997</v>
      </c>
      <c r="S1357">
        <v>5.0202999999999998</v>
      </c>
      <c r="T1357">
        <v>5.0260999999999996</v>
      </c>
      <c r="U1357">
        <v>5.0247999999999999</v>
      </c>
      <c r="V1357" s="34">
        <f t="shared" si="42"/>
        <v>0</v>
      </c>
      <c r="W1357" t="str">
        <f t="shared" si="43"/>
        <v/>
      </c>
    </row>
    <row r="1358" spans="1:23" x14ac:dyDescent="0.25">
      <c r="A1358" s="38">
        <v>38425</v>
      </c>
      <c r="B1358">
        <v>3.3660999999999999</v>
      </c>
      <c r="C1358">
        <v>3.7307999999999999</v>
      </c>
      <c r="D1358">
        <v>3.9285999999999999</v>
      </c>
      <c r="E1358">
        <v>4.0590999999999999</v>
      </c>
      <c r="F1358">
        <v>4.1657999999999999</v>
      </c>
      <c r="G1358">
        <v>4.2653999999999996</v>
      </c>
      <c r="H1358">
        <v>4.3628</v>
      </c>
      <c r="I1358">
        <v>4.4577999999999998</v>
      </c>
      <c r="J1358">
        <v>4.5487000000000002</v>
      </c>
      <c r="K1358">
        <v>4.6334999999999997</v>
      </c>
      <c r="L1358">
        <v>4.7107999999999999</v>
      </c>
      <c r="M1358">
        <v>4.7793000000000001</v>
      </c>
      <c r="N1358">
        <v>4.8384999999999998</v>
      </c>
      <c r="O1358">
        <v>4.8882000000000003</v>
      </c>
      <c r="P1358">
        <v>4.9283999999999999</v>
      </c>
      <c r="Q1358">
        <v>4.9593999999999996</v>
      </c>
      <c r="R1358">
        <v>4.9816000000000003</v>
      </c>
      <c r="S1358">
        <v>4.9954999999999998</v>
      </c>
      <c r="T1358">
        <v>5.0015999999999998</v>
      </c>
      <c r="U1358">
        <v>5.0004999999999997</v>
      </c>
      <c r="V1358" s="34">
        <f t="shared" si="42"/>
        <v>0</v>
      </c>
      <c r="W1358" t="str">
        <f t="shared" si="43"/>
        <v/>
      </c>
    </row>
    <row r="1359" spans="1:23" x14ac:dyDescent="0.25">
      <c r="A1359" s="38">
        <v>38426</v>
      </c>
      <c r="B1359">
        <v>3.3729</v>
      </c>
      <c r="C1359">
        <v>3.7480000000000002</v>
      </c>
      <c r="D1359">
        <v>3.9489000000000001</v>
      </c>
      <c r="E1359">
        <v>4.0808</v>
      </c>
      <c r="F1359">
        <v>4.1889000000000003</v>
      </c>
      <c r="G1359">
        <v>4.2901999999999996</v>
      </c>
      <c r="H1359">
        <v>4.3894000000000002</v>
      </c>
      <c r="I1359">
        <v>4.4862000000000002</v>
      </c>
      <c r="J1359">
        <v>4.5787000000000004</v>
      </c>
      <c r="K1359">
        <v>4.6647999999999996</v>
      </c>
      <c r="L1359">
        <v>4.7430000000000003</v>
      </c>
      <c r="M1359">
        <v>4.8121999999999998</v>
      </c>
      <c r="N1359">
        <v>4.8716999999999997</v>
      </c>
      <c r="O1359">
        <v>4.9214000000000002</v>
      </c>
      <c r="P1359">
        <v>4.9614000000000003</v>
      </c>
      <c r="Q1359">
        <v>4.992</v>
      </c>
      <c r="R1359">
        <v>5.0134999999999996</v>
      </c>
      <c r="S1359">
        <v>5.0266000000000002</v>
      </c>
      <c r="T1359">
        <v>5.0317999999999996</v>
      </c>
      <c r="U1359">
        <v>5.0297999999999998</v>
      </c>
      <c r="V1359" s="34">
        <f t="shared" si="42"/>
        <v>0</v>
      </c>
      <c r="W1359" t="str">
        <f t="shared" si="43"/>
        <v/>
      </c>
    </row>
    <row r="1360" spans="1:23" x14ac:dyDescent="0.25">
      <c r="A1360" s="38">
        <v>38427</v>
      </c>
      <c r="B1360">
        <v>3.3500999999999999</v>
      </c>
      <c r="C1360">
        <v>3.7155999999999998</v>
      </c>
      <c r="D1360">
        <v>3.9116</v>
      </c>
      <c r="E1360">
        <v>4.0425000000000004</v>
      </c>
      <c r="F1360">
        <v>4.1517999999999997</v>
      </c>
      <c r="G1360">
        <v>4.2553999999999998</v>
      </c>
      <c r="H1360">
        <v>4.3574000000000002</v>
      </c>
      <c r="I1360">
        <v>4.4568000000000003</v>
      </c>
      <c r="J1360">
        <v>4.5515999999999996</v>
      </c>
      <c r="K1360">
        <v>4.6397000000000004</v>
      </c>
      <c r="L1360">
        <v>4.7195</v>
      </c>
      <c r="M1360">
        <v>4.7897999999999996</v>
      </c>
      <c r="N1360">
        <v>4.8502000000000001</v>
      </c>
      <c r="O1360">
        <v>4.9005000000000001</v>
      </c>
      <c r="P1360">
        <v>4.9408000000000003</v>
      </c>
      <c r="Q1360">
        <v>4.9714999999999998</v>
      </c>
      <c r="R1360">
        <v>4.9930000000000003</v>
      </c>
      <c r="S1360">
        <v>5.0060000000000002</v>
      </c>
      <c r="T1360">
        <v>5.0110000000000001</v>
      </c>
      <c r="U1360">
        <v>5.0087000000000002</v>
      </c>
      <c r="V1360" s="34">
        <f t="shared" si="42"/>
        <v>0</v>
      </c>
      <c r="W1360" t="str">
        <f t="shared" si="43"/>
        <v/>
      </c>
    </row>
    <row r="1361" spans="1:23" x14ac:dyDescent="0.25">
      <c r="A1361" s="38">
        <v>38428</v>
      </c>
      <c r="B1361">
        <v>3.3405999999999998</v>
      </c>
      <c r="C1361">
        <v>3.6894999999999998</v>
      </c>
      <c r="D1361">
        <v>3.8754</v>
      </c>
      <c r="E1361">
        <v>4.0003000000000002</v>
      </c>
      <c r="F1361">
        <v>4.1063000000000001</v>
      </c>
      <c r="G1361">
        <v>4.2084000000000001</v>
      </c>
      <c r="H1361">
        <v>4.3098999999999998</v>
      </c>
      <c r="I1361">
        <v>4.4095000000000004</v>
      </c>
      <c r="J1361">
        <v>4.5049999999999999</v>
      </c>
      <c r="K1361">
        <v>4.5941999999999998</v>
      </c>
      <c r="L1361">
        <v>4.6752000000000002</v>
      </c>
      <c r="M1361">
        <v>4.7469999999999999</v>
      </c>
      <c r="N1361">
        <v>4.8090000000000002</v>
      </c>
      <c r="O1361">
        <v>4.8609999999999998</v>
      </c>
      <c r="P1361">
        <v>4.9031000000000002</v>
      </c>
      <c r="Q1361">
        <v>4.9356999999999998</v>
      </c>
      <c r="R1361">
        <v>4.9592000000000001</v>
      </c>
      <c r="S1361">
        <v>4.9741</v>
      </c>
      <c r="T1361">
        <v>4.9809999999999999</v>
      </c>
      <c r="U1361">
        <v>4.9805999999999999</v>
      </c>
      <c r="V1361" s="34">
        <f t="shared" si="42"/>
        <v>0</v>
      </c>
      <c r="W1361" t="str">
        <f t="shared" si="43"/>
        <v/>
      </c>
    </row>
    <row r="1362" spans="1:23" x14ac:dyDescent="0.25">
      <c r="A1362" s="38">
        <v>38429</v>
      </c>
      <c r="B1362">
        <v>3.3647</v>
      </c>
      <c r="C1362">
        <v>3.7166000000000001</v>
      </c>
      <c r="D1362">
        <v>3.9058000000000002</v>
      </c>
      <c r="E1362">
        <v>4.0335999999999999</v>
      </c>
      <c r="F1362">
        <v>4.1420000000000003</v>
      </c>
      <c r="G1362">
        <v>4.2461000000000002</v>
      </c>
      <c r="H1362">
        <v>4.3491999999999997</v>
      </c>
      <c r="I1362">
        <v>4.4504000000000001</v>
      </c>
      <c r="J1362">
        <v>4.5472000000000001</v>
      </c>
      <c r="K1362">
        <v>4.6375000000000002</v>
      </c>
      <c r="L1362">
        <v>4.7195999999999998</v>
      </c>
      <c r="M1362">
        <v>4.7923999999999998</v>
      </c>
      <c r="N1362">
        <v>4.8552</v>
      </c>
      <c r="O1362">
        <v>4.9080000000000004</v>
      </c>
      <c r="P1362">
        <v>4.9508000000000001</v>
      </c>
      <c r="Q1362">
        <v>4.9839000000000002</v>
      </c>
      <c r="R1362">
        <v>5.0077999999999996</v>
      </c>
      <c r="S1362">
        <v>5.0231000000000003</v>
      </c>
      <c r="T1362">
        <v>5.0304000000000002</v>
      </c>
      <c r="U1362">
        <v>5.0301999999999998</v>
      </c>
      <c r="V1362" s="34">
        <f t="shared" si="42"/>
        <v>0</v>
      </c>
      <c r="W1362" t="str">
        <f t="shared" si="43"/>
        <v/>
      </c>
    </row>
    <row r="1363" spans="1:23" x14ac:dyDescent="0.25">
      <c r="A1363" s="38">
        <v>38432</v>
      </c>
      <c r="B1363">
        <v>3.3746999999999998</v>
      </c>
      <c r="C1363">
        <v>3.7189000000000001</v>
      </c>
      <c r="D1363">
        <v>3.9087000000000001</v>
      </c>
      <c r="E1363">
        <v>4.0393999999999997</v>
      </c>
      <c r="F1363">
        <v>4.1509</v>
      </c>
      <c r="G1363">
        <v>4.2573999999999996</v>
      </c>
      <c r="H1363">
        <v>4.3624999999999998</v>
      </c>
      <c r="I1363">
        <v>4.4649999999999999</v>
      </c>
      <c r="J1363">
        <v>4.5628000000000002</v>
      </c>
      <c r="K1363">
        <v>4.6539000000000001</v>
      </c>
      <c r="L1363">
        <v>4.7366000000000001</v>
      </c>
      <c r="M1363">
        <v>4.8098000000000001</v>
      </c>
      <c r="N1363">
        <v>4.8730000000000002</v>
      </c>
      <c r="O1363">
        <v>4.9260000000000002</v>
      </c>
      <c r="P1363">
        <v>4.9690000000000003</v>
      </c>
      <c r="Q1363">
        <v>5.0023</v>
      </c>
      <c r="R1363">
        <v>5.0263999999999998</v>
      </c>
      <c r="S1363">
        <v>5.0418000000000003</v>
      </c>
      <c r="T1363">
        <v>5.0491000000000001</v>
      </c>
      <c r="U1363">
        <v>5.0490000000000004</v>
      </c>
      <c r="V1363" s="34">
        <f t="shared" si="42"/>
        <v>0</v>
      </c>
      <c r="W1363" t="str">
        <f t="shared" si="43"/>
        <v/>
      </c>
    </row>
    <row r="1364" spans="1:23" x14ac:dyDescent="0.25">
      <c r="A1364" s="38">
        <v>38433</v>
      </c>
      <c r="B1364">
        <v>3.4752000000000001</v>
      </c>
      <c r="C1364">
        <v>3.8479999999999999</v>
      </c>
      <c r="D1364">
        <v>4.0423</v>
      </c>
      <c r="E1364">
        <v>4.1673999999999998</v>
      </c>
      <c r="F1364">
        <v>4.2695999999999996</v>
      </c>
      <c r="G1364">
        <v>4.3663999999999996</v>
      </c>
      <c r="H1364">
        <v>4.4623999999999997</v>
      </c>
      <c r="I1364">
        <v>4.5570000000000004</v>
      </c>
      <c r="J1364">
        <v>4.6482000000000001</v>
      </c>
      <c r="K1364">
        <v>4.7336999999999998</v>
      </c>
      <c r="L1364">
        <v>4.8117999999999999</v>
      </c>
      <c r="M1364">
        <v>4.8811</v>
      </c>
      <c r="N1364">
        <v>4.9410999999999996</v>
      </c>
      <c r="O1364">
        <v>4.9913999999999996</v>
      </c>
      <c r="P1364">
        <v>5.0320999999999998</v>
      </c>
      <c r="Q1364">
        <v>5.0633999999999997</v>
      </c>
      <c r="R1364">
        <v>5.0857000000000001</v>
      </c>
      <c r="S1364">
        <v>5.0995999999999997</v>
      </c>
      <c r="T1364">
        <v>5.1055999999999999</v>
      </c>
      <c r="U1364">
        <v>5.1043000000000003</v>
      </c>
      <c r="V1364" s="34">
        <f t="shared" si="42"/>
        <v>0</v>
      </c>
      <c r="W1364" t="str">
        <f t="shared" si="43"/>
        <v/>
      </c>
    </row>
    <row r="1365" spans="1:23" x14ac:dyDescent="0.25">
      <c r="A1365" s="38">
        <v>38434</v>
      </c>
      <c r="B1365">
        <v>3.4607000000000001</v>
      </c>
      <c r="C1365">
        <v>3.8475000000000001</v>
      </c>
      <c r="D1365">
        <v>4.0389999999999997</v>
      </c>
      <c r="E1365">
        <v>4.1590999999999996</v>
      </c>
      <c r="F1365">
        <v>4.2584</v>
      </c>
      <c r="G1365">
        <v>4.3543000000000003</v>
      </c>
      <c r="H1365">
        <v>4.4508999999999999</v>
      </c>
      <c r="I1365">
        <v>4.5467000000000004</v>
      </c>
      <c r="J1365">
        <v>4.6391</v>
      </c>
      <c r="K1365">
        <v>4.7255000000000003</v>
      </c>
      <c r="L1365">
        <v>4.8040000000000003</v>
      </c>
      <c r="M1365">
        <v>4.8733000000000004</v>
      </c>
      <c r="N1365">
        <v>4.9326999999999996</v>
      </c>
      <c r="O1365">
        <v>4.9821</v>
      </c>
      <c r="P1365">
        <v>5.0214999999999996</v>
      </c>
      <c r="Q1365">
        <v>5.0511999999999997</v>
      </c>
      <c r="R1365">
        <v>5.0716999999999999</v>
      </c>
      <c r="S1365">
        <v>5.0835999999999997</v>
      </c>
      <c r="T1365">
        <v>5.0875000000000004</v>
      </c>
      <c r="U1365">
        <v>5.0838999999999999</v>
      </c>
      <c r="V1365" s="34">
        <f t="shared" si="42"/>
        <v>0</v>
      </c>
      <c r="W1365" t="str">
        <f t="shared" si="43"/>
        <v/>
      </c>
    </row>
    <row r="1366" spans="1:23" x14ac:dyDescent="0.25">
      <c r="A1366" s="38">
        <v>38435</v>
      </c>
      <c r="B1366">
        <v>3.4931999999999999</v>
      </c>
      <c r="C1366">
        <v>3.8683000000000001</v>
      </c>
      <c r="D1366">
        <v>4.0515999999999996</v>
      </c>
      <c r="E1366">
        <v>4.1657999999999999</v>
      </c>
      <c r="F1366">
        <v>4.2606999999999999</v>
      </c>
      <c r="G1366">
        <v>4.3532999999999999</v>
      </c>
      <c r="H1366">
        <v>4.4470999999999998</v>
      </c>
      <c r="I1366">
        <v>4.5407000000000002</v>
      </c>
      <c r="J1366">
        <v>4.6311999999999998</v>
      </c>
      <c r="K1366">
        <v>4.7157999999999998</v>
      </c>
      <c r="L1366">
        <v>4.7927999999999997</v>
      </c>
      <c r="M1366">
        <v>4.8606999999999996</v>
      </c>
      <c r="N1366">
        <v>4.9188999999999998</v>
      </c>
      <c r="O1366">
        <v>4.9671000000000003</v>
      </c>
      <c r="P1366">
        <v>5.0054999999999996</v>
      </c>
      <c r="Q1366">
        <v>5.0342000000000002</v>
      </c>
      <c r="R1366">
        <v>5.0537999999999998</v>
      </c>
      <c r="S1366">
        <v>5.0648999999999997</v>
      </c>
      <c r="T1366">
        <v>5.0679999999999996</v>
      </c>
      <c r="U1366">
        <v>5.0637999999999996</v>
      </c>
      <c r="V1366" s="34">
        <f t="shared" si="42"/>
        <v>0</v>
      </c>
      <c r="W1366" t="str">
        <f t="shared" si="43"/>
        <v/>
      </c>
    </row>
    <row r="1367" spans="1:23" x14ac:dyDescent="0.25">
      <c r="A1367" s="38">
        <v>38436</v>
      </c>
      <c r="B1367" t="s">
        <v>84</v>
      </c>
      <c r="C1367" t="s">
        <v>84</v>
      </c>
      <c r="D1367" t="s">
        <v>84</v>
      </c>
      <c r="E1367" t="s">
        <v>84</v>
      </c>
      <c r="F1367" t="s">
        <v>84</v>
      </c>
      <c r="G1367" t="s">
        <v>84</v>
      </c>
      <c r="H1367" t="s">
        <v>84</v>
      </c>
      <c r="I1367" t="s">
        <v>84</v>
      </c>
      <c r="J1367" t="s">
        <v>84</v>
      </c>
      <c r="K1367" t="s">
        <v>84</v>
      </c>
      <c r="L1367" t="s">
        <v>84</v>
      </c>
      <c r="M1367" t="s">
        <v>84</v>
      </c>
      <c r="N1367" t="s">
        <v>84</v>
      </c>
      <c r="O1367" t="s">
        <v>84</v>
      </c>
      <c r="P1367" t="s">
        <v>84</v>
      </c>
      <c r="Q1367" t="s">
        <v>84</v>
      </c>
      <c r="R1367" t="s">
        <v>84</v>
      </c>
      <c r="S1367" t="s">
        <v>84</v>
      </c>
      <c r="T1367" t="s">
        <v>84</v>
      </c>
      <c r="U1367" t="s">
        <v>84</v>
      </c>
      <c r="V1367" s="34">
        <f t="shared" si="42"/>
        <v>0</v>
      </c>
      <c r="W1367" t="str">
        <f t="shared" si="43"/>
        <v>20051</v>
      </c>
    </row>
    <row r="1368" spans="1:23" x14ac:dyDescent="0.25">
      <c r="A1368" s="38">
        <v>38439</v>
      </c>
      <c r="B1368">
        <v>3.5021</v>
      </c>
      <c r="C1368">
        <v>3.8893</v>
      </c>
      <c r="D1368">
        <v>4.0829000000000004</v>
      </c>
      <c r="E1368">
        <v>4.2030000000000003</v>
      </c>
      <c r="F1368">
        <v>4.3000999999999996</v>
      </c>
      <c r="G1368">
        <v>4.3926999999999996</v>
      </c>
      <c r="H1368">
        <v>4.4854000000000003</v>
      </c>
      <c r="I1368">
        <v>4.5773999999999999</v>
      </c>
      <c r="J1368">
        <v>4.6664000000000003</v>
      </c>
      <c r="K1368">
        <v>4.7499000000000002</v>
      </c>
      <c r="L1368">
        <v>4.8259999999999996</v>
      </c>
      <c r="M1368">
        <v>4.8935000000000004</v>
      </c>
      <c r="N1368">
        <v>4.9516</v>
      </c>
      <c r="O1368">
        <v>5</v>
      </c>
      <c r="P1368">
        <v>5.0388000000000002</v>
      </c>
      <c r="Q1368">
        <v>5.0681000000000003</v>
      </c>
      <c r="R1368">
        <v>5.0884999999999998</v>
      </c>
      <c r="S1368">
        <v>5.1005000000000003</v>
      </c>
      <c r="T1368">
        <v>5.1044999999999998</v>
      </c>
      <c r="U1368">
        <v>5.1013000000000002</v>
      </c>
      <c r="V1368" s="34">
        <f t="shared" si="42"/>
        <v>0</v>
      </c>
      <c r="W1368" t="str">
        <f t="shared" si="43"/>
        <v>20051</v>
      </c>
    </row>
    <row r="1369" spans="1:23" x14ac:dyDescent="0.25">
      <c r="A1369" s="38">
        <v>38440</v>
      </c>
      <c r="B1369">
        <v>3.4845000000000002</v>
      </c>
      <c r="C1369">
        <v>3.8656999999999999</v>
      </c>
      <c r="D1369">
        <v>4.0507999999999997</v>
      </c>
      <c r="E1369">
        <v>4.1645000000000003</v>
      </c>
      <c r="F1369">
        <v>4.2579000000000002</v>
      </c>
      <c r="G1369">
        <v>4.3489000000000004</v>
      </c>
      <c r="H1369">
        <v>4.4413999999999998</v>
      </c>
      <c r="I1369">
        <v>4.5342000000000002</v>
      </c>
      <c r="J1369">
        <v>4.6242999999999999</v>
      </c>
      <c r="K1369">
        <v>4.7092000000000001</v>
      </c>
      <c r="L1369">
        <v>4.7868000000000004</v>
      </c>
      <c r="M1369">
        <v>4.8556999999999997</v>
      </c>
      <c r="N1369">
        <v>4.9153000000000002</v>
      </c>
      <c r="O1369">
        <v>4.9650999999999996</v>
      </c>
      <c r="P1369">
        <v>5.0052000000000003</v>
      </c>
      <c r="Q1369">
        <v>5.0358999999999998</v>
      </c>
      <c r="R1369">
        <v>5.0575000000000001</v>
      </c>
      <c r="S1369">
        <v>5.0707000000000004</v>
      </c>
      <c r="T1369">
        <v>5.0759999999999996</v>
      </c>
      <c r="U1369">
        <v>5.0739999999999998</v>
      </c>
      <c r="V1369" s="34">
        <f t="shared" si="42"/>
        <v>0</v>
      </c>
      <c r="W1369" t="str">
        <f t="shared" si="43"/>
        <v>20051</v>
      </c>
    </row>
    <row r="1370" spans="1:23" x14ac:dyDescent="0.25">
      <c r="A1370" s="38">
        <v>38441</v>
      </c>
      <c r="B1370">
        <v>3.4862000000000002</v>
      </c>
      <c r="C1370">
        <v>3.8565999999999998</v>
      </c>
      <c r="D1370">
        <v>4.0323000000000002</v>
      </c>
      <c r="E1370">
        <v>4.1386000000000003</v>
      </c>
      <c r="F1370">
        <v>4.2264999999999997</v>
      </c>
      <c r="G1370">
        <v>4.3132999999999999</v>
      </c>
      <c r="H1370">
        <v>4.4027000000000003</v>
      </c>
      <c r="I1370">
        <v>4.4931000000000001</v>
      </c>
      <c r="J1370">
        <v>4.5814000000000004</v>
      </c>
      <c r="K1370">
        <v>4.665</v>
      </c>
      <c r="L1370">
        <v>4.7416</v>
      </c>
      <c r="M1370">
        <v>4.8098999999999998</v>
      </c>
      <c r="N1370">
        <v>4.8691000000000004</v>
      </c>
      <c r="O1370">
        <v>4.9187000000000003</v>
      </c>
      <c r="P1370">
        <v>4.9588999999999999</v>
      </c>
      <c r="Q1370">
        <v>4.9897</v>
      </c>
      <c r="R1370">
        <v>5.0118</v>
      </c>
      <c r="S1370">
        <v>5.0254000000000003</v>
      </c>
      <c r="T1370">
        <v>5.0312000000000001</v>
      </c>
      <c r="U1370">
        <v>5.0297999999999998</v>
      </c>
      <c r="V1370" s="34">
        <f t="shared" si="42"/>
        <v>0</v>
      </c>
      <c r="W1370" t="str">
        <f t="shared" si="43"/>
        <v>20051</v>
      </c>
    </row>
    <row r="1371" spans="1:23" x14ac:dyDescent="0.25">
      <c r="A1371" s="38">
        <v>38442</v>
      </c>
      <c r="B1371">
        <v>3.4287000000000001</v>
      </c>
      <c r="C1371">
        <v>3.7854999999999999</v>
      </c>
      <c r="D1371">
        <v>3.9514</v>
      </c>
      <c r="E1371">
        <v>4.0541</v>
      </c>
      <c r="F1371">
        <v>4.1429</v>
      </c>
      <c r="G1371">
        <v>4.2333999999999996</v>
      </c>
      <c r="H1371">
        <v>4.3274999999999997</v>
      </c>
      <c r="I1371">
        <v>4.4226999999999999</v>
      </c>
      <c r="J1371">
        <v>4.5156000000000001</v>
      </c>
      <c r="K1371">
        <v>4.6031000000000004</v>
      </c>
      <c r="L1371">
        <v>4.6829999999999998</v>
      </c>
      <c r="M1371">
        <v>4.7541000000000002</v>
      </c>
      <c r="N1371">
        <v>4.8154000000000003</v>
      </c>
      <c r="O1371">
        <v>4.8669000000000002</v>
      </c>
      <c r="P1371">
        <v>4.9084000000000003</v>
      </c>
      <c r="Q1371">
        <v>4.9404000000000003</v>
      </c>
      <c r="R1371">
        <v>4.9631999999999996</v>
      </c>
      <c r="S1371">
        <v>4.9775</v>
      </c>
      <c r="T1371">
        <v>4.9837999999999996</v>
      </c>
      <c r="U1371">
        <v>4.9827000000000004</v>
      </c>
      <c r="V1371" s="34">
        <f t="shared" si="42"/>
        <v>1</v>
      </c>
      <c r="W1371" t="str">
        <f t="shared" si="43"/>
        <v>20051</v>
      </c>
    </row>
    <row r="1372" spans="1:23" x14ac:dyDescent="0.25">
      <c r="A1372" s="38">
        <v>38443</v>
      </c>
      <c r="B1372">
        <v>3.4110999999999998</v>
      </c>
      <c r="C1372">
        <v>3.7467000000000001</v>
      </c>
      <c r="D1372">
        <v>3.9030999999999998</v>
      </c>
      <c r="E1372">
        <v>4.0026999999999999</v>
      </c>
      <c r="F1372">
        <v>4.0918000000000001</v>
      </c>
      <c r="G1372">
        <v>4.1840000000000002</v>
      </c>
      <c r="H1372">
        <v>4.2803000000000004</v>
      </c>
      <c r="I1372">
        <v>4.3776000000000002</v>
      </c>
      <c r="J1372">
        <v>4.4725000000000001</v>
      </c>
      <c r="K1372">
        <v>4.5617000000000001</v>
      </c>
      <c r="L1372">
        <v>4.6430999999999996</v>
      </c>
      <c r="M1372">
        <v>4.7153</v>
      </c>
      <c r="N1372">
        <v>4.7777000000000003</v>
      </c>
      <c r="O1372">
        <v>4.8299000000000003</v>
      </c>
      <c r="P1372">
        <v>4.8722000000000003</v>
      </c>
      <c r="Q1372">
        <v>4.9047000000000001</v>
      </c>
      <c r="R1372">
        <v>4.9280999999999997</v>
      </c>
      <c r="S1372">
        <v>4.9428000000000001</v>
      </c>
      <c r="T1372">
        <v>4.9494999999999996</v>
      </c>
      <c r="U1372">
        <v>4.9488000000000003</v>
      </c>
      <c r="V1372" s="34">
        <f t="shared" si="42"/>
        <v>0</v>
      </c>
      <c r="W1372" t="str">
        <f t="shared" si="43"/>
        <v/>
      </c>
    </row>
    <row r="1373" spans="1:23" x14ac:dyDescent="0.25">
      <c r="A1373" s="38">
        <v>38446</v>
      </c>
      <c r="B1373">
        <v>3.4081000000000001</v>
      </c>
      <c r="C1373">
        <v>3.7281</v>
      </c>
      <c r="D1373">
        <v>3.8940999999999999</v>
      </c>
      <c r="E1373">
        <v>4.0058999999999996</v>
      </c>
      <c r="F1373">
        <v>4.1033999999999997</v>
      </c>
      <c r="G1373">
        <v>4.2</v>
      </c>
      <c r="H1373">
        <v>4.2976999999999999</v>
      </c>
      <c r="I1373">
        <v>4.3948</v>
      </c>
      <c r="J1373">
        <v>4.4884000000000004</v>
      </c>
      <c r="K1373">
        <v>4.5759999999999996</v>
      </c>
      <c r="L1373">
        <v>4.6558000000000002</v>
      </c>
      <c r="M1373">
        <v>4.7264999999999997</v>
      </c>
      <c r="N1373">
        <v>4.7874999999999996</v>
      </c>
      <c r="O1373">
        <v>4.8385999999999996</v>
      </c>
      <c r="P1373">
        <v>4.8799000000000001</v>
      </c>
      <c r="Q1373">
        <v>4.9116999999999997</v>
      </c>
      <c r="R1373">
        <v>4.9344000000000001</v>
      </c>
      <c r="S1373">
        <v>4.9486999999999997</v>
      </c>
      <c r="T1373">
        <v>4.9550000000000001</v>
      </c>
      <c r="U1373">
        <v>4.9541000000000004</v>
      </c>
      <c r="V1373" s="34">
        <f t="shared" si="42"/>
        <v>0</v>
      </c>
      <c r="W1373" t="str">
        <f t="shared" si="43"/>
        <v/>
      </c>
    </row>
    <row r="1374" spans="1:23" x14ac:dyDescent="0.25">
      <c r="A1374" s="38">
        <v>38447</v>
      </c>
      <c r="B1374">
        <v>3.4196</v>
      </c>
      <c r="C1374">
        <v>3.7479</v>
      </c>
      <c r="D1374">
        <v>3.9081999999999999</v>
      </c>
      <c r="E1374">
        <v>4.0145999999999997</v>
      </c>
      <c r="F1374">
        <v>4.1101000000000001</v>
      </c>
      <c r="G1374">
        <v>4.2072000000000003</v>
      </c>
      <c r="H1374">
        <v>4.3068</v>
      </c>
      <c r="I1374">
        <v>4.4062000000000001</v>
      </c>
      <c r="J1374">
        <v>4.5019999999999998</v>
      </c>
      <c r="K1374">
        <v>4.5914999999999999</v>
      </c>
      <c r="L1374">
        <v>4.6726000000000001</v>
      </c>
      <c r="M1374">
        <v>4.7442000000000002</v>
      </c>
      <c r="N1374">
        <v>4.8056999999999999</v>
      </c>
      <c r="O1374">
        <v>4.8571</v>
      </c>
      <c r="P1374">
        <v>4.8983999999999996</v>
      </c>
      <c r="Q1374">
        <v>4.9301000000000004</v>
      </c>
      <c r="R1374">
        <v>4.9527000000000001</v>
      </c>
      <c r="S1374">
        <v>4.9667000000000003</v>
      </c>
      <c r="T1374">
        <v>4.9728000000000003</v>
      </c>
      <c r="U1374">
        <v>4.9717000000000002</v>
      </c>
      <c r="V1374" s="34">
        <f t="shared" si="42"/>
        <v>0</v>
      </c>
      <c r="W1374" t="str">
        <f t="shared" si="43"/>
        <v/>
      </c>
    </row>
    <row r="1375" spans="1:23" x14ac:dyDescent="0.25">
      <c r="A1375" s="38">
        <v>38448</v>
      </c>
      <c r="B1375">
        <v>3.3818999999999999</v>
      </c>
      <c r="C1375">
        <v>3.7023999999999999</v>
      </c>
      <c r="D1375">
        <v>3.8591000000000002</v>
      </c>
      <c r="E1375">
        <v>3.9649999999999999</v>
      </c>
      <c r="F1375">
        <v>4.0618999999999996</v>
      </c>
      <c r="G1375">
        <v>4.1616999999999997</v>
      </c>
      <c r="H1375">
        <v>4.2647000000000004</v>
      </c>
      <c r="I1375">
        <v>4.3677999999999999</v>
      </c>
      <c r="J1375">
        <v>4.4672999999999998</v>
      </c>
      <c r="K1375">
        <v>4.5602999999999998</v>
      </c>
      <c r="L1375">
        <v>4.6448</v>
      </c>
      <c r="M1375">
        <v>4.7195999999999998</v>
      </c>
      <c r="N1375">
        <v>4.7839999999999998</v>
      </c>
      <c r="O1375">
        <v>4.8380000000000001</v>
      </c>
      <c r="P1375">
        <v>4.8815</v>
      </c>
      <c r="Q1375">
        <v>4.9151999999999996</v>
      </c>
      <c r="R1375">
        <v>4.9394999999999998</v>
      </c>
      <c r="S1375">
        <v>4.9549000000000003</v>
      </c>
      <c r="T1375">
        <v>4.9622000000000002</v>
      </c>
      <c r="U1375">
        <v>4.9619</v>
      </c>
      <c r="V1375" s="34">
        <f t="shared" si="42"/>
        <v>0</v>
      </c>
      <c r="W1375" t="str">
        <f t="shared" si="43"/>
        <v/>
      </c>
    </row>
    <row r="1376" spans="1:23" x14ac:dyDescent="0.25">
      <c r="A1376" s="38">
        <v>38449</v>
      </c>
      <c r="B1376">
        <v>3.407</v>
      </c>
      <c r="C1376">
        <v>3.7332999999999998</v>
      </c>
      <c r="D1376">
        <v>3.8963999999999999</v>
      </c>
      <c r="E1376">
        <v>4.0063000000000004</v>
      </c>
      <c r="F1376">
        <v>4.1048999999999998</v>
      </c>
      <c r="G1376">
        <v>4.2049000000000003</v>
      </c>
      <c r="H1376">
        <v>4.3075999999999999</v>
      </c>
      <c r="I1376">
        <v>4.4103000000000003</v>
      </c>
      <c r="J1376">
        <v>4.5095999999999998</v>
      </c>
      <c r="K1376">
        <v>4.6026999999999996</v>
      </c>
      <c r="L1376">
        <v>4.6875</v>
      </c>
      <c r="M1376">
        <v>4.7629000000000001</v>
      </c>
      <c r="N1376">
        <v>4.8281000000000001</v>
      </c>
      <c r="O1376">
        <v>4.8829000000000002</v>
      </c>
      <c r="P1376">
        <v>4.9275000000000002</v>
      </c>
      <c r="Q1376">
        <v>4.9622999999999999</v>
      </c>
      <c r="R1376">
        <v>4.9875999999999996</v>
      </c>
      <c r="S1376">
        <v>5.0042</v>
      </c>
      <c r="T1376">
        <v>5.0125999999999999</v>
      </c>
      <c r="U1376">
        <v>5.0133999999999999</v>
      </c>
      <c r="V1376" s="34">
        <f t="shared" si="42"/>
        <v>0</v>
      </c>
      <c r="W1376" t="str">
        <f t="shared" si="43"/>
        <v/>
      </c>
    </row>
    <row r="1377" spans="1:23" x14ac:dyDescent="0.25">
      <c r="A1377" s="38">
        <v>38450</v>
      </c>
      <c r="B1377">
        <v>3.4459</v>
      </c>
      <c r="C1377">
        <v>3.7734999999999999</v>
      </c>
      <c r="D1377">
        <v>3.9329000000000001</v>
      </c>
      <c r="E1377">
        <v>4.0370999999999997</v>
      </c>
      <c r="F1377">
        <v>4.1295000000000002</v>
      </c>
      <c r="G1377">
        <v>4.2237</v>
      </c>
      <c r="H1377">
        <v>4.3211000000000004</v>
      </c>
      <c r="I1377">
        <v>4.4189999999999996</v>
      </c>
      <c r="J1377">
        <v>4.5141</v>
      </c>
      <c r="K1377">
        <v>4.6035000000000004</v>
      </c>
      <c r="L1377">
        <v>4.6849999999999996</v>
      </c>
      <c r="M1377">
        <v>4.7575000000000003</v>
      </c>
      <c r="N1377">
        <v>4.8201000000000001</v>
      </c>
      <c r="O1377">
        <v>4.8726000000000003</v>
      </c>
      <c r="P1377">
        <v>4.9150999999999998</v>
      </c>
      <c r="Q1377">
        <v>4.9480000000000004</v>
      </c>
      <c r="R1377">
        <v>4.9715999999999996</v>
      </c>
      <c r="S1377">
        <v>4.9866000000000001</v>
      </c>
      <c r="T1377">
        <v>4.9935999999999998</v>
      </c>
      <c r="U1377">
        <v>4.9931999999999999</v>
      </c>
      <c r="V1377" s="34">
        <f t="shared" si="42"/>
        <v>0</v>
      </c>
      <c r="W1377" t="str">
        <f t="shared" si="43"/>
        <v/>
      </c>
    </row>
    <row r="1378" spans="1:23" x14ac:dyDescent="0.25">
      <c r="A1378" s="38">
        <v>38453</v>
      </c>
      <c r="B1378">
        <v>3.4319000000000002</v>
      </c>
      <c r="C1378">
        <v>3.7519999999999998</v>
      </c>
      <c r="D1378">
        <v>3.9043000000000001</v>
      </c>
      <c r="E1378">
        <v>4.0034999999999998</v>
      </c>
      <c r="F1378">
        <v>4.0929000000000002</v>
      </c>
      <c r="G1378">
        <v>4.1852</v>
      </c>
      <c r="H1378">
        <v>4.2815000000000003</v>
      </c>
      <c r="I1378">
        <v>4.3787000000000003</v>
      </c>
      <c r="J1378">
        <v>4.4733999999999998</v>
      </c>
      <c r="K1378">
        <v>4.5625999999999998</v>
      </c>
      <c r="L1378">
        <v>4.6440000000000001</v>
      </c>
      <c r="M1378">
        <v>4.7163000000000004</v>
      </c>
      <c r="N1378">
        <v>4.7788000000000004</v>
      </c>
      <c r="O1378">
        <v>4.8311999999999999</v>
      </c>
      <c r="P1378">
        <v>4.8737000000000004</v>
      </c>
      <c r="Q1378">
        <v>4.9066000000000001</v>
      </c>
      <c r="R1378">
        <v>4.9303999999999997</v>
      </c>
      <c r="S1378">
        <v>4.9455</v>
      </c>
      <c r="T1378">
        <v>4.9526000000000003</v>
      </c>
      <c r="U1378">
        <v>4.9523000000000001</v>
      </c>
      <c r="V1378" s="34">
        <f t="shared" si="42"/>
        <v>0</v>
      </c>
      <c r="W1378" t="str">
        <f t="shared" si="43"/>
        <v/>
      </c>
    </row>
    <row r="1379" spans="1:23" x14ac:dyDescent="0.25">
      <c r="A1379" s="38">
        <v>38454</v>
      </c>
      <c r="B1379">
        <v>3.4123999999999999</v>
      </c>
      <c r="C1379">
        <v>3.7012999999999998</v>
      </c>
      <c r="D1379">
        <v>3.8407</v>
      </c>
      <c r="E1379">
        <v>3.9340999999999999</v>
      </c>
      <c r="F1379">
        <v>4.0204000000000004</v>
      </c>
      <c r="G1379">
        <v>4.1108000000000002</v>
      </c>
      <c r="H1379">
        <v>4.2057000000000002</v>
      </c>
      <c r="I1379">
        <v>4.3019999999999996</v>
      </c>
      <c r="J1379">
        <v>4.3960999999999997</v>
      </c>
      <c r="K1379">
        <v>4.4850000000000003</v>
      </c>
      <c r="L1379">
        <v>4.5664999999999996</v>
      </c>
      <c r="M1379">
        <v>4.6394000000000002</v>
      </c>
      <c r="N1379">
        <v>4.7027000000000001</v>
      </c>
      <c r="O1379">
        <v>4.7564000000000002</v>
      </c>
      <c r="P1379">
        <v>4.8003</v>
      </c>
      <c r="Q1379">
        <v>4.8348000000000004</v>
      </c>
      <c r="R1379">
        <v>4.8604000000000003</v>
      </c>
      <c r="S1379">
        <v>4.8773999999999997</v>
      </c>
      <c r="T1379">
        <v>4.8865999999999996</v>
      </c>
      <c r="U1379">
        <v>4.8886000000000003</v>
      </c>
      <c r="V1379" s="34">
        <f t="shared" si="42"/>
        <v>0</v>
      </c>
      <c r="W1379" t="str">
        <f t="shared" si="43"/>
        <v/>
      </c>
    </row>
    <row r="1380" spans="1:23" x14ac:dyDescent="0.25">
      <c r="A1380" s="38">
        <v>38455</v>
      </c>
      <c r="B1380">
        <v>3.3801999999999999</v>
      </c>
      <c r="C1380">
        <v>3.6667000000000001</v>
      </c>
      <c r="D1380">
        <v>3.8108</v>
      </c>
      <c r="E1380">
        <v>3.911</v>
      </c>
      <c r="F1380">
        <v>4.0039999999999996</v>
      </c>
      <c r="G1380">
        <v>4.1003999999999996</v>
      </c>
      <c r="H1380">
        <v>4.2005999999999997</v>
      </c>
      <c r="I1380">
        <v>4.3014000000000001</v>
      </c>
      <c r="J1380">
        <v>4.3993000000000002</v>
      </c>
      <c r="K1380">
        <v>4.4916</v>
      </c>
      <c r="L1380">
        <v>4.5759999999999996</v>
      </c>
      <c r="M1380">
        <v>4.6513999999999998</v>
      </c>
      <c r="N1380">
        <v>4.7168999999999999</v>
      </c>
      <c r="O1380">
        <v>4.7725</v>
      </c>
      <c r="P1380">
        <v>4.8181000000000003</v>
      </c>
      <c r="Q1380">
        <v>4.8541999999999996</v>
      </c>
      <c r="R1380">
        <v>4.8811</v>
      </c>
      <c r="S1380">
        <v>4.8993000000000002</v>
      </c>
      <c r="T1380">
        <v>4.9096000000000002</v>
      </c>
      <c r="U1380">
        <v>4.9123999999999999</v>
      </c>
      <c r="V1380" s="34">
        <f t="shared" si="42"/>
        <v>0</v>
      </c>
      <c r="W1380" t="str">
        <f t="shared" si="43"/>
        <v/>
      </c>
    </row>
    <row r="1381" spans="1:23" x14ac:dyDescent="0.25">
      <c r="A1381" s="38">
        <v>38456</v>
      </c>
      <c r="B1381">
        <v>3.34</v>
      </c>
      <c r="C1381">
        <v>3.6107</v>
      </c>
      <c r="D1381">
        <v>3.7523</v>
      </c>
      <c r="E1381">
        <v>3.8567999999999998</v>
      </c>
      <c r="F1381">
        <v>3.9571999999999998</v>
      </c>
      <c r="G1381">
        <v>4.0620000000000003</v>
      </c>
      <c r="H1381">
        <v>4.1703999999999999</v>
      </c>
      <c r="I1381">
        <v>4.2789000000000001</v>
      </c>
      <c r="J1381">
        <v>4.3837999999999999</v>
      </c>
      <c r="K1381">
        <v>4.4821999999999997</v>
      </c>
      <c r="L1381">
        <v>4.5720999999999998</v>
      </c>
      <c r="M1381">
        <v>4.6520999999999999</v>
      </c>
      <c r="N1381">
        <v>4.7218999999999998</v>
      </c>
      <c r="O1381">
        <v>4.7811000000000003</v>
      </c>
      <c r="P1381">
        <v>4.8299000000000003</v>
      </c>
      <c r="Q1381">
        <v>4.8688000000000002</v>
      </c>
      <c r="R1381">
        <v>4.8982000000000001</v>
      </c>
      <c r="S1381">
        <v>4.9187000000000003</v>
      </c>
      <c r="T1381">
        <v>4.9309000000000003</v>
      </c>
      <c r="U1381">
        <v>4.9353999999999996</v>
      </c>
      <c r="V1381" s="34">
        <f t="shared" si="42"/>
        <v>0</v>
      </c>
      <c r="W1381" t="str">
        <f t="shared" si="43"/>
        <v/>
      </c>
    </row>
    <row r="1382" spans="1:23" x14ac:dyDescent="0.25">
      <c r="A1382" s="38">
        <v>38457</v>
      </c>
      <c r="B1382">
        <v>3.2991000000000001</v>
      </c>
      <c r="C1382">
        <v>3.5510000000000002</v>
      </c>
      <c r="D1382">
        <v>3.6808999999999998</v>
      </c>
      <c r="E1382">
        <v>3.7784</v>
      </c>
      <c r="F1382">
        <v>3.8746</v>
      </c>
      <c r="G1382">
        <v>3.9769999999999999</v>
      </c>
      <c r="H1382">
        <v>4.0842000000000001</v>
      </c>
      <c r="I1382">
        <v>4.1923000000000004</v>
      </c>
      <c r="J1382">
        <v>4.2973999999999997</v>
      </c>
      <c r="K1382">
        <v>4.3964999999999996</v>
      </c>
      <c r="L1382">
        <v>4.4874999999999998</v>
      </c>
      <c r="M1382">
        <v>4.5690999999999997</v>
      </c>
      <c r="N1382">
        <v>4.6406999999999998</v>
      </c>
      <c r="O1382">
        <v>4.702</v>
      </c>
      <c r="P1382">
        <v>4.7530999999999999</v>
      </c>
      <c r="Q1382">
        <v>4.7945000000000002</v>
      </c>
      <c r="R1382">
        <v>4.8265000000000002</v>
      </c>
      <c r="S1382">
        <v>4.8497000000000003</v>
      </c>
      <c r="T1382">
        <v>4.8647</v>
      </c>
      <c r="U1382">
        <v>4.8722000000000003</v>
      </c>
      <c r="V1382" s="34">
        <f t="shared" si="42"/>
        <v>0</v>
      </c>
      <c r="W1382" t="str">
        <f t="shared" si="43"/>
        <v/>
      </c>
    </row>
    <row r="1383" spans="1:23" x14ac:dyDescent="0.25">
      <c r="A1383" s="38">
        <v>38460</v>
      </c>
      <c r="B1383">
        <v>3.3058000000000001</v>
      </c>
      <c r="C1383">
        <v>3.5564</v>
      </c>
      <c r="D1383">
        <v>3.6852</v>
      </c>
      <c r="E1383">
        <v>3.7801</v>
      </c>
      <c r="F1383">
        <v>3.8725000000000001</v>
      </c>
      <c r="G1383">
        <v>3.9706000000000001</v>
      </c>
      <c r="H1383">
        <v>4.0732999999999997</v>
      </c>
      <c r="I1383">
        <v>4.1771000000000003</v>
      </c>
      <c r="J1383">
        <v>4.2782</v>
      </c>
      <c r="K1383">
        <v>4.3738000000000001</v>
      </c>
      <c r="L1383">
        <v>4.4615999999999998</v>
      </c>
      <c r="M1383">
        <v>4.5404999999999998</v>
      </c>
      <c r="N1383">
        <v>4.6096000000000004</v>
      </c>
      <c r="O1383">
        <v>4.6688000000000001</v>
      </c>
      <c r="P1383">
        <v>4.7182000000000004</v>
      </c>
      <c r="Q1383">
        <v>4.7580999999999998</v>
      </c>
      <c r="R1383">
        <v>4.7888000000000002</v>
      </c>
      <c r="S1383">
        <v>4.8109999999999999</v>
      </c>
      <c r="T1383">
        <v>4.8250999999999999</v>
      </c>
      <c r="U1383">
        <v>4.8318000000000003</v>
      </c>
      <c r="V1383" s="34">
        <f t="shared" si="42"/>
        <v>0</v>
      </c>
      <c r="W1383" t="str">
        <f t="shared" si="43"/>
        <v/>
      </c>
    </row>
    <row r="1384" spans="1:23" x14ac:dyDescent="0.25">
      <c r="A1384" s="38">
        <v>38461</v>
      </c>
      <c r="B1384">
        <v>3.2755000000000001</v>
      </c>
      <c r="C1384">
        <v>3.4933000000000001</v>
      </c>
      <c r="D1384">
        <v>3.6221000000000001</v>
      </c>
      <c r="E1384">
        <v>3.7242999999999999</v>
      </c>
      <c r="F1384">
        <v>3.8231000000000002</v>
      </c>
      <c r="G1384">
        <v>3.9247999999999998</v>
      </c>
      <c r="H1384">
        <v>4.0286999999999997</v>
      </c>
      <c r="I1384">
        <v>4.1318999999999999</v>
      </c>
      <c r="J1384">
        <v>4.2313999999999998</v>
      </c>
      <c r="K1384">
        <v>4.3249000000000004</v>
      </c>
      <c r="L1384">
        <v>4.4104000000000001</v>
      </c>
      <c r="M1384">
        <v>4.4870000000000001</v>
      </c>
      <c r="N1384">
        <v>4.5540000000000003</v>
      </c>
      <c r="O1384">
        <v>4.6113</v>
      </c>
      <c r="P1384">
        <v>4.6589</v>
      </c>
      <c r="Q1384">
        <v>4.6970999999999998</v>
      </c>
      <c r="R1384">
        <v>4.7264999999999997</v>
      </c>
      <c r="S1384">
        <v>4.7474999999999996</v>
      </c>
      <c r="T1384">
        <v>4.7606000000000002</v>
      </c>
      <c r="U1384">
        <v>4.7664999999999997</v>
      </c>
      <c r="V1384" s="34">
        <f t="shared" si="42"/>
        <v>0</v>
      </c>
      <c r="W1384" t="str">
        <f t="shared" si="43"/>
        <v/>
      </c>
    </row>
    <row r="1385" spans="1:23" x14ac:dyDescent="0.25">
      <c r="A1385" s="38">
        <v>38462</v>
      </c>
      <c r="B1385">
        <v>3.2856000000000001</v>
      </c>
      <c r="C1385">
        <v>3.5095999999999998</v>
      </c>
      <c r="D1385">
        <v>3.6349999999999998</v>
      </c>
      <c r="E1385">
        <v>3.7328999999999999</v>
      </c>
      <c r="F1385">
        <v>3.8289</v>
      </c>
      <c r="G1385">
        <v>3.9296000000000002</v>
      </c>
      <c r="H1385">
        <v>4.0338000000000003</v>
      </c>
      <c r="I1385">
        <v>4.1382000000000003</v>
      </c>
      <c r="J1385">
        <v>4.2394999999999996</v>
      </c>
      <c r="K1385">
        <v>4.3349000000000002</v>
      </c>
      <c r="L1385">
        <v>4.4223999999999997</v>
      </c>
      <c r="M1385">
        <v>4.5010000000000003</v>
      </c>
      <c r="N1385">
        <v>4.5698999999999996</v>
      </c>
      <c r="O1385">
        <v>4.6288999999999998</v>
      </c>
      <c r="P1385">
        <v>4.6782000000000004</v>
      </c>
      <c r="Q1385">
        <v>4.718</v>
      </c>
      <c r="R1385">
        <v>4.7488000000000001</v>
      </c>
      <c r="S1385">
        <v>4.7710999999999997</v>
      </c>
      <c r="T1385">
        <v>4.7854000000000001</v>
      </c>
      <c r="U1385">
        <v>4.7923999999999998</v>
      </c>
      <c r="V1385" s="34">
        <f t="shared" si="42"/>
        <v>0</v>
      </c>
      <c r="W1385" t="str">
        <f t="shared" si="43"/>
        <v/>
      </c>
    </row>
    <row r="1386" spans="1:23" x14ac:dyDescent="0.25">
      <c r="A1386" s="38">
        <v>38463</v>
      </c>
      <c r="B1386">
        <v>3.3738000000000001</v>
      </c>
      <c r="C1386">
        <v>3.6294</v>
      </c>
      <c r="D1386">
        <v>3.7570999999999999</v>
      </c>
      <c r="E1386">
        <v>3.8483999999999998</v>
      </c>
      <c r="F1386">
        <v>3.9365999999999999</v>
      </c>
      <c r="G1386">
        <v>4.0305999999999997</v>
      </c>
      <c r="H1386">
        <v>4.1294000000000004</v>
      </c>
      <c r="I1386">
        <v>4.2294999999999998</v>
      </c>
      <c r="J1386">
        <v>4.3272000000000004</v>
      </c>
      <c r="K1386">
        <v>4.4194000000000004</v>
      </c>
      <c r="L1386">
        <v>4.5041000000000002</v>
      </c>
      <c r="M1386">
        <v>4.5799000000000003</v>
      </c>
      <c r="N1386">
        <v>4.6459999999999999</v>
      </c>
      <c r="O1386">
        <v>4.7023000000000001</v>
      </c>
      <c r="P1386">
        <v>4.7488000000000001</v>
      </c>
      <c r="Q1386">
        <v>4.7858000000000001</v>
      </c>
      <c r="R1386">
        <v>4.8136999999999999</v>
      </c>
      <c r="S1386">
        <v>4.8331999999999997</v>
      </c>
      <c r="T1386">
        <v>4.8445999999999998</v>
      </c>
      <c r="U1386">
        <v>4.8487999999999998</v>
      </c>
      <c r="V1386" s="34">
        <f t="shared" si="42"/>
        <v>0</v>
      </c>
      <c r="W1386" t="str">
        <f t="shared" si="43"/>
        <v/>
      </c>
    </row>
    <row r="1387" spans="1:23" x14ac:dyDescent="0.25">
      <c r="A1387" s="38">
        <v>38464</v>
      </c>
      <c r="B1387">
        <v>3.3584000000000001</v>
      </c>
      <c r="C1387">
        <v>3.6059999999999999</v>
      </c>
      <c r="D1387">
        <v>3.7261000000000002</v>
      </c>
      <c r="E1387">
        <v>3.8109999999999999</v>
      </c>
      <c r="F1387">
        <v>3.8938999999999999</v>
      </c>
      <c r="G1387">
        <v>3.9834000000000001</v>
      </c>
      <c r="H1387">
        <v>4.0788000000000002</v>
      </c>
      <c r="I1387">
        <v>4.1763000000000003</v>
      </c>
      <c r="J1387">
        <v>4.2721</v>
      </c>
      <c r="K1387">
        <v>4.3630000000000004</v>
      </c>
      <c r="L1387">
        <v>4.4469000000000003</v>
      </c>
      <c r="M1387">
        <v>4.5223000000000004</v>
      </c>
      <c r="N1387">
        <v>4.5884999999999998</v>
      </c>
      <c r="O1387">
        <v>4.6451000000000002</v>
      </c>
      <c r="P1387">
        <v>4.6921999999999997</v>
      </c>
      <c r="Q1387">
        <v>4.7301000000000002</v>
      </c>
      <c r="R1387">
        <v>4.7591000000000001</v>
      </c>
      <c r="S1387">
        <v>4.7797999999999998</v>
      </c>
      <c r="T1387">
        <v>4.7926000000000002</v>
      </c>
      <c r="U1387">
        <v>4.7981999999999996</v>
      </c>
      <c r="V1387" s="34">
        <f t="shared" si="42"/>
        <v>0</v>
      </c>
      <c r="W1387" t="str">
        <f t="shared" si="43"/>
        <v/>
      </c>
    </row>
    <row r="1388" spans="1:23" x14ac:dyDescent="0.25">
      <c r="A1388" s="38">
        <v>38467</v>
      </c>
      <c r="B1388">
        <v>3.3711000000000002</v>
      </c>
      <c r="C1388">
        <v>3.6236000000000002</v>
      </c>
      <c r="D1388">
        <v>3.7435999999999998</v>
      </c>
      <c r="E1388">
        <v>3.8254000000000001</v>
      </c>
      <c r="F1388">
        <v>3.9037999999999999</v>
      </c>
      <c r="G1388">
        <v>3.9883999999999999</v>
      </c>
      <c r="H1388">
        <v>4.0789</v>
      </c>
      <c r="I1388">
        <v>4.1718000000000002</v>
      </c>
      <c r="J1388">
        <v>4.2633000000000001</v>
      </c>
      <c r="K1388">
        <v>4.3505000000000003</v>
      </c>
      <c r="L1388">
        <v>4.431</v>
      </c>
      <c r="M1388">
        <v>4.5034000000000001</v>
      </c>
      <c r="N1388">
        <v>4.5670000000000002</v>
      </c>
      <c r="O1388">
        <v>4.6212999999999997</v>
      </c>
      <c r="P1388">
        <v>4.6664000000000003</v>
      </c>
      <c r="Q1388">
        <v>4.7024999999999997</v>
      </c>
      <c r="R1388">
        <v>4.7300000000000004</v>
      </c>
      <c r="S1388">
        <v>4.7492999999999999</v>
      </c>
      <c r="T1388">
        <v>4.7609000000000004</v>
      </c>
      <c r="U1388">
        <v>4.7655000000000003</v>
      </c>
      <c r="V1388" s="34">
        <f t="shared" si="42"/>
        <v>0</v>
      </c>
      <c r="W1388" t="str">
        <f t="shared" si="43"/>
        <v/>
      </c>
    </row>
    <row r="1389" spans="1:23" x14ac:dyDescent="0.25">
      <c r="A1389" s="38">
        <v>38468</v>
      </c>
      <c r="B1389">
        <v>3.3877000000000002</v>
      </c>
      <c r="C1389">
        <v>3.6503000000000001</v>
      </c>
      <c r="D1389">
        <v>3.7686999999999999</v>
      </c>
      <c r="E1389">
        <v>3.8477999999999999</v>
      </c>
      <c r="F1389">
        <v>3.9247999999999998</v>
      </c>
      <c r="G1389">
        <v>4.0094000000000003</v>
      </c>
      <c r="H1389">
        <v>4.1006</v>
      </c>
      <c r="I1389">
        <v>4.1943999999999999</v>
      </c>
      <c r="J1389">
        <v>4.2868000000000004</v>
      </c>
      <c r="K1389">
        <v>4.3745000000000003</v>
      </c>
      <c r="L1389">
        <v>4.4551999999999996</v>
      </c>
      <c r="M1389">
        <v>4.5274000000000001</v>
      </c>
      <c r="N1389">
        <v>4.5903</v>
      </c>
      <c r="O1389">
        <v>4.6436999999999999</v>
      </c>
      <c r="P1389">
        <v>4.6875999999999998</v>
      </c>
      <c r="Q1389">
        <v>4.7222</v>
      </c>
      <c r="R1389">
        <v>4.7480000000000002</v>
      </c>
      <c r="S1389">
        <v>4.7655000000000003</v>
      </c>
      <c r="T1389">
        <v>4.7752999999999997</v>
      </c>
      <c r="U1389">
        <v>4.7778</v>
      </c>
      <c r="V1389" s="34">
        <f t="shared" si="42"/>
        <v>0</v>
      </c>
      <c r="W1389" t="str">
        <f t="shared" si="43"/>
        <v/>
      </c>
    </row>
    <row r="1390" spans="1:23" x14ac:dyDescent="0.25">
      <c r="A1390" s="38">
        <v>38469</v>
      </c>
      <c r="B1390">
        <v>3.3664000000000001</v>
      </c>
      <c r="C1390">
        <v>3.6139999999999999</v>
      </c>
      <c r="D1390">
        <v>3.73</v>
      </c>
      <c r="E1390">
        <v>3.8096999999999999</v>
      </c>
      <c r="F1390">
        <v>3.8874</v>
      </c>
      <c r="G1390">
        <v>3.9722</v>
      </c>
      <c r="H1390">
        <v>4.0632999999999999</v>
      </c>
      <c r="I1390">
        <v>4.1570999999999998</v>
      </c>
      <c r="J1390">
        <v>4.2496</v>
      </c>
      <c r="K1390">
        <v>4.3376999999999999</v>
      </c>
      <c r="L1390">
        <v>4.4191000000000003</v>
      </c>
      <c r="M1390">
        <v>4.4923000000000002</v>
      </c>
      <c r="N1390">
        <v>4.5564999999999998</v>
      </c>
      <c r="O1390">
        <v>4.6115000000000004</v>
      </c>
      <c r="P1390">
        <v>4.6570999999999998</v>
      </c>
      <c r="Q1390">
        <v>4.6936</v>
      </c>
      <c r="R1390">
        <v>4.7214999999999998</v>
      </c>
      <c r="S1390">
        <v>4.7412000000000001</v>
      </c>
      <c r="T1390">
        <v>4.7531999999999996</v>
      </c>
      <c r="U1390">
        <v>4.758</v>
      </c>
      <c r="V1390" s="34">
        <f t="shared" ref="V1390:V1453" si="44">+IF(AND(MOD(MONTH(A1390),3)=0,MONTH(A1391)&lt;&gt;MONTH(A1390)),1,0)</f>
        <v>0</v>
      </c>
      <c r="W1390" t="str">
        <f t="shared" si="43"/>
        <v/>
      </c>
    </row>
    <row r="1391" spans="1:23" x14ac:dyDescent="0.25">
      <c r="A1391" s="38">
        <v>38470</v>
      </c>
      <c r="B1391">
        <v>3.3290000000000002</v>
      </c>
      <c r="C1391">
        <v>3.5592999999999999</v>
      </c>
      <c r="D1391">
        <v>3.6646999999999998</v>
      </c>
      <c r="E1391">
        <v>3.7391000000000001</v>
      </c>
      <c r="F1391">
        <v>3.8153000000000001</v>
      </c>
      <c r="G1391">
        <v>3.9007999999999998</v>
      </c>
      <c r="H1391">
        <v>3.9935999999999998</v>
      </c>
      <c r="I1391">
        <v>4.0895000000000001</v>
      </c>
      <c r="J1391">
        <v>4.1844000000000001</v>
      </c>
      <c r="K1391">
        <v>4.2747000000000002</v>
      </c>
      <c r="L1391">
        <v>4.3582999999999998</v>
      </c>
      <c r="M1391">
        <v>4.4336000000000002</v>
      </c>
      <c r="N1391">
        <v>4.4999000000000002</v>
      </c>
      <c r="O1391">
        <v>4.5567000000000002</v>
      </c>
      <c r="P1391">
        <v>4.6041999999999996</v>
      </c>
      <c r="Q1391">
        <v>4.6425999999999998</v>
      </c>
      <c r="R1391">
        <v>4.6722000000000001</v>
      </c>
      <c r="S1391">
        <v>4.6936</v>
      </c>
      <c r="T1391">
        <v>4.7073</v>
      </c>
      <c r="U1391">
        <v>4.7138</v>
      </c>
      <c r="V1391" s="34">
        <f t="shared" si="44"/>
        <v>0</v>
      </c>
      <c r="W1391" t="str">
        <f t="shared" si="43"/>
        <v/>
      </c>
    </row>
    <row r="1392" spans="1:23" x14ac:dyDescent="0.25">
      <c r="A1392" s="38">
        <v>38471</v>
      </c>
      <c r="B1392">
        <v>3.3855</v>
      </c>
      <c r="C1392">
        <v>3.6232000000000002</v>
      </c>
      <c r="D1392">
        <v>3.7250000000000001</v>
      </c>
      <c r="E1392">
        <v>3.7923</v>
      </c>
      <c r="F1392">
        <v>3.8607999999999998</v>
      </c>
      <c r="G1392">
        <v>3.9392</v>
      </c>
      <c r="H1392">
        <v>4.0259999999999998</v>
      </c>
      <c r="I1392">
        <v>4.1169000000000002</v>
      </c>
      <c r="J1392">
        <v>4.2076000000000002</v>
      </c>
      <c r="K1392">
        <v>4.2946</v>
      </c>
      <c r="L1392">
        <v>4.3754999999999997</v>
      </c>
      <c r="M1392">
        <v>4.4486999999999997</v>
      </c>
      <c r="N1392">
        <v>4.5132000000000003</v>
      </c>
      <c r="O1392">
        <v>4.5686999999999998</v>
      </c>
      <c r="P1392">
        <v>4.6151999999999997</v>
      </c>
      <c r="Q1392">
        <v>4.6527000000000003</v>
      </c>
      <c r="R1392">
        <v>4.6817000000000002</v>
      </c>
      <c r="S1392">
        <v>4.7026000000000003</v>
      </c>
      <c r="T1392">
        <v>4.7159000000000004</v>
      </c>
      <c r="U1392">
        <v>4.7222</v>
      </c>
      <c r="V1392" s="34">
        <f t="shared" si="44"/>
        <v>0</v>
      </c>
      <c r="W1392" t="str">
        <f t="shared" si="43"/>
        <v/>
      </c>
    </row>
    <row r="1393" spans="1:23" x14ac:dyDescent="0.25">
      <c r="A1393" s="38">
        <v>38474</v>
      </c>
      <c r="B1393">
        <v>3.3729</v>
      </c>
      <c r="C1393">
        <v>3.6038999999999999</v>
      </c>
      <c r="D1393">
        <v>3.7057000000000002</v>
      </c>
      <c r="E1393">
        <v>3.7751000000000001</v>
      </c>
      <c r="F1393">
        <v>3.8462000000000001</v>
      </c>
      <c r="G1393">
        <v>3.9270999999999998</v>
      </c>
      <c r="H1393">
        <v>4.0160999999999998</v>
      </c>
      <c r="I1393">
        <v>4.1089000000000002</v>
      </c>
      <c r="J1393">
        <v>4.2012</v>
      </c>
      <c r="K1393">
        <v>4.2895000000000003</v>
      </c>
      <c r="L1393">
        <v>4.3715999999999999</v>
      </c>
      <c r="M1393">
        <v>4.4457000000000004</v>
      </c>
      <c r="N1393">
        <v>4.5110999999999999</v>
      </c>
      <c r="O1393">
        <v>4.5673000000000004</v>
      </c>
      <c r="P1393">
        <v>4.6143999999999998</v>
      </c>
      <c r="Q1393">
        <v>4.6524999999999999</v>
      </c>
      <c r="R1393">
        <v>4.6820000000000004</v>
      </c>
      <c r="S1393">
        <v>4.7034000000000002</v>
      </c>
      <c r="T1393">
        <v>4.7171000000000003</v>
      </c>
      <c r="U1393">
        <v>4.7237</v>
      </c>
      <c r="V1393" s="34">
        <f t="shared" si="44"/>
        <v>0</v>
      </c>
      <c r="W1393" t="str">
        <f t="shared" si="43"/>
        <v/>
      </c>
    </row>
    <row r="1394" spans="1:23" x14ac:dyDescent="0.25">
      <c r="A1394" s="38">
        <v>38475</v>
      </c>
      <c r="B1394">
        <v>3.3986999999999998</v>
      </c>
      <c r="C1394">
        <v>3.6360000000000001</v>
      </c>
      <c r="D1394">
        <v>3.7330999999999999</v>
      </c>
      <c r="E1394">
        <v>3.7963</v>
      </c>
      <c r="F1394">
        <v>3.8622000000000001</v>
      </c>
      <c r="G1394">
        <v>3.9392</v>
      </c>
      <c r="H1394">
        <v>4.0252999999999997</v>
      </c>
      <c r="I1394">
        <v>4.1158999999999999</v>
      </c>
      <c r="J1394">
        <v>4.2064000000000004</v>
      </c>
      <c r="K1394">
        <v>4.2931999999999997</v>
      </c>
      <c r="L1394">
        <v>4.3738000000000001</v>
      </c>
      <c r="M1394">
        <v>4.4465000000000003</v>
      </c>
      <c r="N1394">
        <v>4.5105000000000004</v>
      </c>
      <c r="O1394">
        <v>4.5654000000000003</v>
      </c>
      <c r="P1394">
        <v>4.6111000000000004</v>
      </c>
      <c r="Q1394">
        <v>4.6478999999999999</v>
      </c>
      <c r="R1394">
        <v>4.6760999999999999</v>
      </c>
      <c r="S1394">
        <v>4.6962000000000002</v>
      </c>
      <c r="T1394">
        <v>4.7085999999999997</v>
      </c>
      <c r="U1394">
        <v>4.7140000000000004</v>
      </c>
      <c r="V1394" s="34">
        <f t="shared" si="44"/>
        <v>0</v>
      </c>
      <c r="W1394" t="str">
        <f t="shared" si="43"/>
        <v/>
      </c>
    </row>
    <row r="1395" spans="1:23" x14ac:dyDescent="0.25">
      <c r="A1395" s="38">
        <v>38476</v>
      </c>
      <c r="B1395">
        <v>3.3656000000000001</v>
      </c>
      <c r="C1395">
        <v>3.5983999999999998</v>
      </c>
      <c r="D1395">
        <v>3.6955</v>
      </c>
      <c r="E1395">
        <v>3.7618</v>
      </c>
      <c r="F1395">
        <v>3.8325</v>
      </c>
      <c r="G1395">
        <v>3.9150999999999998</v>
      </c>
      <c r="H1395">
        <v>4.0073999999999996</v>
      </c>
      <c r="I1395">
        <v>4.1043000000000003</v>
      </c>
      <c r="J1395">
        <v>4.2012999999999998</v>
      </c>
      <c r="K1395">
        <v>4.2945000000000002</v>
      </c>
      <c r="L1395">
        <v>4.3814000000000002</v>
      </c>
      <c r="M1395">
        <v>4.4603999999999999</v>
      </c>
      <c r="N1395">
        <v>4.5305</v>
      </c>
      <c r="O1395">
        <v>4.5913000000000004</v>
      </c>
      <c r="P1395">
        <v>4.6428000000000003</v>
      </c>
      <c r="Q1395">
        <v>4.6852</v>
      </c>
      <c r="R1395">
        <v>4.7188999999999997</v>
      </c>
      <c r="S1395">
        <v>4.7442000000000002</v>
      </c>
      <c r="T1395">
        <v>4.7617000000000003</v>
      </c>
      <c r="U1395">
        <v>4.7718999999999996</v>
      </c>
      <c r="V1395" s="34">
        <f t="shared" si="44"/>
        <v>0</v>
      </c>
      <c r="W1395" t="str">
        <f t="shared" si="43"/>
        <v/>
      </c>
    </row>
    <row r="1396" spans="1:23" x14ac:dyDescent="0.25">
      <c r="A1396" s="38">
        <v>38477</v>
      </c>
      <c r="B1396">
        <v>3.3197000000000001</v>
      </c>
      <c r="C1396">
        <v>3.5398000000000001</v>
      </c>
      <c r="D1396">
        <v>3.6398999999999999</v>
      </c>
      <c r="E1396">
        <v>3.7134</v>
      </c>
      <c r="F1396">
        <v>3.7917000000000001</v>
      </c>
      <c r="G1396">
        <v>3.8809999999999998</v>
      </c>
      <c r="H1396">
        <v>3.9788999999999999</v>
      </c>
      <c r="I1396">
        <v>4.0804999999999998</v>
      </c>
      <c r="J1396">
        <v>4.1814</v>
      </c>
      <c r="K1396">
        <v>4.2779999999999996</v>
      </c>
      <c r="L1396">
        <v>4.3677999999999999</v>
      </c>
      <c r="M1396">
        <v>4.4494999999999996</v>
      </c>
      <c r="N1396">
        <v>4.5220000000000002</v>
      </c>
      <c r="O1396">
        <v>4.5850999999999997</v>
      </c>
      <c r="P1396">
        <v>4.6386000000000003</v>
      </c>
      <c r="Q1396">
        <v>4.6829000000000001</v>
      </c>
      <c r="R1396">
        <v>4.7183000000000002</v>
      </c>
      <c r="S1396">
        <v>4.7453000000000003</v>
      </c>
      <c r="T1396">
        <v>4.7644000000000002</v>
      </c>
      <c r="U1396">
        <v>4.7760999999999996</v>
      </c>
      <c r="V1396" s="34">
        <f t="shared" si="44"/>
        <v>0</v>
      </c>
      <c r="W1396" t="str">
        <f t="shared" si="43"/>
        <v/>
      </c>
    </row>
    <row r="1397" spans="1:23" x14ac:dyDescent="0.25">
      <c r="A1397" s="38">
        <v>38478</v>
      </c>
      <c r="B1397">
        <v>3.4464000000000001</v>
      </c>
      <c r="C1397">
        <v>3.6869000000000001</v>
      </c>
      <c r="D1397">
        <v>3.7837000000000001</v>
      </c>
      <c r="E1397">
        <v>3.8464999999999998</v>
      </c>
      <c r="F1397">
        <v>3.9129999999999998</v>
      </c>
      <c r="G1397">
        <v>3.9914999999999998</v>
      </c>
      <c r="H1397">
        <v>4.0799000000000003</v>
      </c>
      <c r="I1397">
        <v>4.1734999999999998</v>
      </c>
      <c r="J1397">
        <v>4.2671999999999999</v>
      </c>
      <c r="K1397">
        <v>4.3574999999999999</v>
      </c>
      <c r="L1397">
        <v>4.4417</v>
      </c>
      <c r="M1397">
        <v>4.5180999999999996</v>
      </c>
      <c r="N1397">
        <v>4.5856000000000003</v>
      </c>
      <c r="O1397">
        <v>4.6440000000000001</v>
      </c>
      <c r="P1397">
        <v>4.6931000000000003</v>
      </c>
      <c r="Q1397">
        <v>4.7331000000000003</v>
      </c>
      <c r="R1397">
        <v>4.7643000000000004</v>
      </c>
      <c r="S1397">
        <v>4.7873000000000001</v>
      </c>
      <c r="T1397">
        <v>4.8025000000000002</v>
      </c>
      <c r="U1397">
        <v>4.8103999999999996</v>
      </c>
      <c r="V1397" s="34">
        <f t="shared" si="44"/>
        <v>0</v>
      </c>
      <c r="W1397" t="str">
        <f t="shared" si="43"/>
        <v/>
      </c>
    </row>
    <row r="1398" spans="1:23" x14ac:dyDescent="0.25">
      <c r="A1398" s="38">
        <v>38481</v>
      </c>
      <c r="B1398">
        <v>3.4765000000000001</v>
      </c>
      <c r="C1398">
        <v>3.7267000000000001</v>
      </c>
      <c r="D1398">
        <v>3.8231000000000002</v>
      </c>
      <c r="E1398">
        <v>3.8816999999999999</v>
      </c>
      <c r="F1398">
        <v>3.9428999999999998</v>
      </c>
      <c r="G1398">
        <v>4.0162000000000004</v>
      </c>
      <c r="H1398">
        <v>4.0998999999999999</v>
      </c>
      <c r="I1398">
        <v>4.1890999999999998</v>
      </c>
      <c r="J1398">
        <v>4.2792000000000003</v>
      </c>
      <c r="K1398">
        <v>4.3662999999999998</v>
      </c>
      <c r="L1398">
        <v>4.4476000000000004</v>
      </c>
      <c r="M1398">
        <v>4.5213999999999999</v>
      </c>
      <c r="N1398">
        <v>4.5867000000000004</v>
      </c>
      <c r="O1398">
        <v>4.6429999999999998</v>
      </c>
      <c r="P1398">
        <v>4.6902999999999997</v>
      </c>
      <c r="Q1398">
        <v>4.7286000000000001</v>
      </c>
      <c r="R1398">
        <v>4.7584</v>
      </c>
      <c r="S1398">
        <v>4.7798999999999996</v>
      </c>
      <c r="T1398">
        <v>4.7938999999999998</v>
      </c>
      <c r="U1398">
        <v>4.8007</v>
      </c>
      <c r="V1398" s="34">
        <f t="shared" si="44"/>
        <v>0</v>
      </c>
      <c r="W1398" t="str">
        <f t="shared" si="43"/>
        <v/>
      </c>
    </row>
    <row r="1399" spans="1:23" x14ac:dyDescent="0.25">
      <c r="A1399" s="38">
        <v>38482</v>
      </c>
      <c r="B1399">
        <v>3.4262999999999999</v>
      </c>
      <c r="C1399">
        <v>3.6680999999999999</v>
      </c>
      <c r="D1399">
        <v>3.7621000000000002</v>
      </c>
      <c r="E1399">
        <v>3.8207</v>
      </c>
      <c r="F1399">
        <v>3.8826999999999998</v>
      </c>
      <c r="G1399">
        <v>3.9569999999999999</v>
      </c>
      <c r="H1399">
        <v>4.0419</v>
      </c>
      <c r="I1399">
        <v>4.1322999999999999</v>
      </c>
      <c r="J1399">
        <v>4.2236000000000002</v>
      </c>
      <c r="K1399">
        <v>4.3118999999999996</v>
      </c>
      <c r="L1399">
        <v>4.3944999999999999</v>
      </c>
      <c r="M1399">
        <v>4.4698000000000002</v>
      </c>
      <c r="N1399">
        <v>4.5366</v>
      </c>
      <c r="O1399">
        <v>4.5945</v>
      </c>
      <c r="P1399">
        <v>4.6433999999999997</v>
      </c>
      <c r="Q1399">
        <v>4.6833999999999998</v>
      </c>
      <c r="R1399">
        <v>4.7149000000000001</v>
      </c>
      <c r="S1399">
        <v>4.7382999999999997</v>
      </c>
      <c r="T1399">
        <v>4.7539999999999996</v>
      </c>
      <c r="U1399">
        <v>4.7626999999999997</v>
      </c>
      <c r="V1399" s="34">
        <f t="shared" si="44"/>
        <v>0</v>
      </c>
      <c r="W1399" t="str">
        <f t="shared" si="43"/>
        <v/>
      </c>
    </row>
    <row r="1400" spans="1:23" x14ac:dyDescent="0.25">
      <c r="A1400" s="38">
        <v>38483</v>
      </c>
      <c r="B1400">
        <v>3.4207000000000001</v>
      </c>
      <c r="C1400">
        <v>3.6577999999999999</v>
      </c>
      <c r="D1400">
        <v>3.7473999999999998</v>
      </c>
      <c r="E1400">
        <v>3.8033999999999999</v>
      </c>
      <c r="F1400">
        <v>3.8643000000000001</v>
      </c>
      <c r="G1400">
        <v>3.9382999999999999</v>
      </c>
      <c r="H1400">
        <v>4.0229999999999997</v>
      </c>
      <c r="I1400">
        <v>4.1132</v>
      </c>
      <c r="J1400">
        <v>4.2039999999999997</v>
      </c>
      <c r="K1400">
        <v>4.2915999999999999</v>
      </c>
      <c r="L1400">
        <v>4.3731999999999998</v>
      </c>
      <c r="M1400">
        <v>4.4471999999999996</v>
      </c>
      <c r="N1400">
        <v>4.5125000000000002</v>
      </c>
      <c r="O1400">
        <v>4.5688000000000004</v>
      </c>
      <c r="P1400">
        <v>4.6159999999999997</v>
      </c>
      <c r="Q1400">
        <v>4.6542000000000003</v>
      </c>
      <c r="R1400">
        <v>4.6837999999999997</v>
      </c>
      <c r="S1400">
        <v>4.7053000000000003</v>
      </c>
      <c r="T1400">
        <v>4.7191999999999998</v>
      </c>
      <c r="U1400">
        <v>4.726</v>
      </c>
      <c r="V1400" s="34">
        <f t="shared" si="44"/>
        <v>0</v>
      </c>
      <c r="W1400" t="str">
        <f t="shared" si="43"/>
        <v/>
      </c>
    </row>
    <row r="1401" spans="1:23" x14ac:dyDescent="0.25">
      <c r="A1401" s="38">
        <v>38484</v>
      </c>
      <c r="B1401">
        <v>3.4018999999999999</v>
      </c>
      <c r="C1401">
        <v>3.6242999999999999</v>
      </c>
      <c r="D1401">
        <v>3.7084000000000001</v>
      </c>
      <c r="E1401">
        <v>3.7648999999999999</v>
      </c>
      <c r="F1401">
        <v>3.8292000000000002</v>
      </c>
      <c r="G1401">
        <v>3.9075000000000002</v>
      </c>
      <c r="H1401">
        <v>3.9963000000000002</v>
      </c>
      <c r="I1401">
        <v>4.09</v>
      </c>
      <c r="J1401">
        <v>4.1835000000000004</v>
      </c>
      <c r="K1401">
        <v>4.2728999999999999</v>
      </c>
      <c r="L1401">
        <v>4.3555999999999999</v>
      </c>
      <c r="M1401">
        <v>4.43</v>
      </c>
      <c r="N1401">
        <v>4.4953000000000003</v>
      </c>
      <c r="O1401">
        <v>4.5510000000000002</v>
      </c>
      <c r="P1401">
        <v>4.5972999999999997</v>
      </c>
      <c r="Q1401">
        <v>4.6344000000000003</v>
      </c>
      <c r="R1401">
        <v>4.6627000000000001</v>
      </c>
      <c r="S1401">
        <v>4.6826999999999996</v>
      </c>
      <c r="T1401">
        <v>4.6950000000000003</v>
      </c>
      <c r="U1401">
        <v>4.7000999999999999</v>
      </c>
      <c r="V1401" s="34">
        <f t="shared" si="44"/>
        <v>0</v>
      </c>
      <c r="W1401" t="str">
        <f t="shared" si="43"/>
        <v/>
      </c>
    </row>
    <row r="1402" spans="1:23" x14ac:dyDescent="0.25">
      <c r="A1402" s="38">
        <v>38485</v>
      </c>
      <c r="B1402">
        <v>3.359</v>
      </c>
      <c r="C1402">
        <v>3.5838999999999999</v>
      </c>
      <c r="D1402">
        <v>3.6705999999999999</v>
      </c>
      <c r="E1402">
        <v>3.7284999999999999</v>
      </c>
      <c r="F1402">
        <v>3.7932000000000001</v>
      </c>
      <c r="G1402">
        <v>3.8712</v>
      </c>
      <c r="H1402">
        <v>3.9596</v>
      </c>
      <c r="I1402">
        <v>4.0529000000000002</v>
      </c>
      <c r="J1402">
        <v>4.1459999999999999</v>
      </c>
      <c r="K1402">
        <v>4.2352999999999996</v>
      </c>
      <c r="L1402">
        <v>4.3181000000000003</v>
      </c>
      <c r="M1402">
        <v>4.3929</v>
      </c>
      <c r="N1402">
        <v>4.4587000000000003</v>
      </c>
      <c r="O1402">
        <v>4.5152000000000001</v>
      </c>
      <c r="P1402">
        <v>4.5622999999999996</v>
      </c>
      <c r="Q1402">
        <v>4.6003999999999996</v>
      </c>
      <c r="R1402">
        <v>4.6298000000000004</v>
      </c>
      <c r="S1402">
        <v>4.6509999999999998</v>
      </c>
      <c r="T1402">
        <v>4.6646000000000001</v>
      </c>
      <c r="U1402">
        <v>4.6710000000000003</v>
      </c>
      <c r="V1402" s="34">
        <f t="shared" si="44"/>
        <v>0</v>
      </c>
      <c r="W1402" t="str">
        <f t="shared" si="43"/>
        <v/>
      </c>
    </row>
    <row r="1403" spans="1:23" x14ac:dyDescent="0.25">
      <c r="A1403" s="38">
        <v>38488</v>
      </c>
      <c r="B1403">
        <v>3.3725999999999998</v>
      </c>
      <c r="C1403">
        <v>3.5903999999999998</v>
      </c>
      <c r="D1403">
        <v>3.6747000000000001</v>
      </c>
      <c r="E1403">
        <v>3.7322000000000002</v>
      </c>
      <c r="F1403">
        <v>3.7972000000000001</v>
      </c>
      <c r="G1403">
        <v>3.8757999999999999</v>
      </c>
      <c r="H1403">
        <v>3.9645999999999999</v>
      </c>
      <c r="I1403">
        <v>4.0582000000000003</v>
      </c>
      <c r="J1403">
        <v>4.1515000000000004</v>
      </c>
      <c r="K1403">
        <v>4.2408000000000001</v>
      </c>
      <c r="L1403">
        <v>4.3235000000000001</v>
      </c>
      <c r="M1403">
        <v>4.3981000000000003</v>
      </c>
      <c r="N1403">
        <v>4.4635999999999996</v>
      </c>
      <c r="O1403">
        <v>4.5195999999999996</v>
      </c>
      <c r="P1403">
        <v>4.5663999999999998</v>
      </c>
      <c r="Q1403">
        <v>4.6040000000000001</v>
      </c>
      <c r="R1403">
        <v>4.6327999999999996</v>
      </c>
      <c r="S1403">
        <v>4.6535000000000002</v>
      </c>
      <c r="T1403">
        <v>4.6664000000000003</v>
      </c>
      <c r="U1403">
        <v>4.6722999999999999</v>
      </c>
      <c r="V1403" s="34">
        <f t="shared" si="44"/>
        <v>0</v>
      </c>
      <c r="W1403" t="str">
        <f t="shared" si="43"/>
        <v/>
      </c>
    </row>
    <row r="1404" spans="1:23" x14ac:dyDescent="0.25">
      <c r="A1404" s="38">
        <v>38489</v>
      </c>
      <c r="B1404">
        <v>3.3763999999999998</v>
      </c>
      <c r="C1404">
        <v>3.5901000000000001</v>
      </c>
      <c r="D1404">
        <v>3.6692999999999998</v>
      </c>
      <c r="E1404">
        <v>3.7229000000000001</v>
      </c>
      <c r="F1404">
        <v>3.7854000000000001</v>
      </c>
      <c r="G1404">
        <v>3.8624999999999998</v>
      </c>
      <c r="H1404">
        <v>3.9504999999999999</v>
      </c>
      <c r="I1404">
        <v>4.0434999999999999</v>
      </c>
      <c r="J1404">
        <v>4.1364999999999998</v>
      </c>
      <c r="K1404">
        <v>4.2253999999999996</v>
      </c>
      <c r="L1404">
        <v>4.3079000000000001</v>
      </c>
      <c r="M1404">
        <v>4.3821000000000003</v>
      </c>
      <c r="N1404">
        <v>4.4473000000000003</v>
      </c>
      <c r="O1404">
        <v>4.5030999999999999</v>
      </c>
      <c r="P1404">
        <v>4.5495999999999999</v>
      </c>
      <c r="Q1404">
        <v>4.5869</v>
      </c>
      <c r="R1404">
        <v>4.6154999999999999</v>
      </c>
      <c r="S1404">
        <v>4.6359000000000004</v>
      </c>
      <c r="T1404">
        <v>4.6486999999999998</v>
      </c>
      <c r="U1404">
        <v>4.6543000000000001</v>
      </c>
      <c r="V1404" s="34">
        <f t="shared" si="44"/>
        <v>0</v>
      </c>
      <c r="W1404" t="str">
        <f t="shared" si="43"/>
        <v/>
      </c>
    </row>
    <row r="1405" spans="1:23" x14ac:dyDescent="0.25">
      <c r="A1405" s="38">
        <v>38490</v>
      </c>
      <c r="B1405">
        <v>3.3519000000000001</v>
      </c>
      <c r="C1405">
        <v>3.5546000000000002</v>
      </c>
      <c r="D1405">
        <v>3.6284000000000001</v>
      </c>
      <c r="E1405">
        <v>3.6791999999999998</v>
      </c>
      <c r="F1405">
        <v>3.74</v>
      </c>
      <c r="G1405">
        <v>3.8159999999999998</v>
      </c>
      <c r="H1405">
        <v>3.9030999999999998</v>
      </c>
      <c r="I1405">
        <v>3.9954000000000001</v>
      </c>
      <c r="J1405">
        <v>4.0876999999999999</v>
      </c>
      <c r="K1405">
        <v>4.1763000000000003</v>
      </c>
      <c r="L1405">
        <v>4.2584</v>
      </c>
      <c r="M1405">
        <v>4.3324999999999996</v>
      </c>
      <c r="N1405">
        <v>4.3977000000000004</v>
      </c>
      <c r="O1405">
        <v>4.4535999999999998</v>
      </c>
      <c r="P1405">
        <v>4.5002000000000004</v>
      </c>
      <c r="Q1405">
        <v>4.5377999999999998</v>
      </c>
      <c r="R1405">
        <v>4.5669000000000004</v>
      </c>
      <c r="S1405">
        <v>4.5877999999999997</v>
      </c>
      <c r="T1405">
        <v>4.601</v>
      </c>
      <c r="U1405">
        <v>4.6073000000000004</v>
      </c>
      <c r="V1405" s="34">
        <f t="shared" si="44"/>
        <v>0</v>
      </c>
      <c r="W1405" t="str">
        <f t="shared" si="43"/>
        <v/>
      </c>
    </row>
    <row r="1406" spans="1:23" x14ac:dyDescent="0.25">
      <c r="A1406" s="38">
        <v>38491</v>
      </c>
      <c r="B1406">
        <v>3.4087999999999998</v>
      </c>
      <c r="C1406">
        <v>3.6257000000000001</v>
      </c>
      <c r="D1406">
        <v>3.6991000000000001</v>
      </c>
      <c r="E1406">
        <v>3.7448000000000001</v>
      </c>
      <c r="F1406">
        <v>3.7993999999999999</v>
      </c>
      <c r="G1406">
        <v>3.8694999999999999</v>
      </c>
      <c r="H1406">
        <v>3.9514</v>
      </c>
      <c r="I1406">
        <v>4.0392999999999999</v>
      </c>
      <c r="J1406">
        <v>4.1277999999999997</v>
      </c>
      <c r="K1406">
        <v>4.2130000000000001</v>
      </c>
      <c r="L1406">
        <v>4.2920999999999996</v>
      </c>
      <c r="M1406">
        <v>4.3634000000000004</v>
      </c>
      <c r="N1406">
        <v>4.4260999999999999</v>
      </c>
      <c r="O1406">
        <v>4.4797000000000002</v>
      </c>
      <c r="P1406">
        <v>4.5240999999999998</v>
      </c>
      <c r="Q1406">
        <v>4.5597000000000003</v>
      </c>
      <c r="R1406">
        <v>4.5868000000000002</v>
      </c>
      <c r="S1406">
        <v>4.6059000000000001</v>
      </c>
      <c r="T1406">
        <v>4.6173999999999999</v>
      </c>
      <c r="U1406">
        <v>4.6219999999999999</v>
      </c>
      <c r="V1406" s="34">
        <f t="shared" si="44"/>
        <v>0</v>
      </c>
      <c r="W1406" t="str">
        <f t="shared" si="43"/>
        <v/>
      </c>
    </row>
    <row r="1407" spans="1:23" x14ac:dyDescent="0.25">
      <c r="A1407" s="38">
        <v>38492</v>
      </c>
      <c r="B1407">
        <v>3.4413</v>
      </c>
      <c r="C1407">
        <v>3.6637</v>
      </c>
      <c r="D1407">
        <v>3.7357999999999998</v>
      </c>
      <c r="E1407">
        <v>3.778</v>
      </c>
      <c r="F1407">
        <v>3.8288000000000002</v>
      </c>
      <c r="G1407">
        <v>3.8953000000000002</v>
      </c>
      <c r="H1407">
        <v>3.9739</v>
      </c>
      <c r="I1407">
        <v>4.0587</v>
      </c>
      <c r="J1407">
        <v>4.1443000000000003</v>
      </c>
      <c r="K1407">
        <v>4.2267999999999999</v>
      </c>
      <c r="L1407">
        <v>4.3032000000000004</v>
      </c>
      <c r="M1407">
        <v>4.3719999999999999</v>
      </c>
      <c r="N1407">
        <v>4.4321000000000002</v>
      </c>
      <c r="O1407">
        <v>4.4832999999999998</v>
      </c>
      <c r="P1407">
        <v>4.5252999999999997</v>
      </c>
      <c r="Q1407">
        <v>4.5586000000000002</v>
      </c>
      <c r="R1407">
        <v>4.5834000000000001</v>
      </c>
      <c r="S1407">
        <v>4.6002999999999998</v>
      </c>
      <c r="T1407">
        <v>4.6097000000000001</v>
      </c>
      <c r="U1407">
        <v>4.6123000000000003</v>
      </c>
      <c r="V1407" s="34">
        <f t="shared" si="44"/>
        <v>0</v>
      </c>
      <c r="W1407" t="str">
        <f t="shared" si="43"/>
        <v/>
      </c>
    </row>
    <row r="1408" spans="1:23" x14ac:dyDescent="0.25">
      <c r="A1408" s="38">
        <v>38495</v>
      </c>
      <c r="B1408">
        <v>3.4205000000000001</v>
      </c>
      <c r="C1408">
        <v>3.6331000000000002</v>
      </c>
      <c r="D1408">
        <v>3.6976</v>
      </c>
      <c r="E1408">
        <v>3.7334000000000001</v>
      </c>
      <c r="F1408">
        <v>3.7787999999999999</v>
      </c>
      <c r="G1408">
        <v>3.8408000000000002</v>
      </c>
      <c r="H1408">
        <v>3.9159000000000002</v>
      </c>
      <c r="I1408">
        <v>3.9980000000000002</v>
      </c>
      <c r="J1408">
        <v>4.0816999999999997</v>
      </c>
      <c r="K1408">
        <v>4.1628999999999996</v>
      </c>
      <c r="L1408">
        <v>4.2388000000000003</v>
      </c>
      <c r="M1408">
        <v>4.3075000000000001</v>
      </c>
      <c r="N1408">
        <v>4.3680000000000003</v>
      </c>
      <c r="O1408">
        <v>4.42</v>
      </c>
      <c r="P1408">
        <v>4.4631999999999996</v>
      </c>
      <c r="Q1408">
        <v>4.4978999999999996</v>
      </c>
      <c r="R1408">
        <v>4.5244</v>
      </c>
      <c r="S1408">
        <v>4.5430999999999999</v>
      </c>
      <c r="T1408">
        <v>4.5545999999999998</v>
      </c>
      <c r="U1408">
        <v>4.5591999999999997</v>
      </c>
      <c r="V1408" s="34">
        <f t="shared" si="44"/>
        <v>0</v>
      </c>
      <c r="W1408" t="str">
        <f t="shared" si="43"/>
        <v/>
      </c>
    </row>
    <row r="1409" spans="1:23" x14ac:dyDescent="0.25">
      <c r="A1409" s="38">
        <v>38496</v>
      </c>
      <c r="B1409">
        <v>3.3879999999999999</v>
      </c>
      <c r="C1409">
        <v>3.5920000000000001</v>
      </c>
      <c r="D1409">
        <v>3.6533000000000002</v>
      </c>
      <c r="E1409">
        <v>3.6888999999999998</v>
      </c>
      <c r="F1409">
        <v>3.7355999999999998</v>
      </c>
      <c r="G1409">
        <v>3.7993000000000001</v>
      </c>
      <c r="H1409">
        <v>3.8761000000000001</v>
      </c>
      <c r="I1409">
        <v>3.9599000000000002</v>
      </c>
      <c r="J1409">
        <v>4.0449999999999999</v>
      </c>
      <c r="K1409">
        <v>4.1275000000000004</v>
      </c>
      <c r="L1409">
        <v>4.2045000000000003</v>
      </c>
      <c r="M1409">
        <v>4.2742000000000004</v>
      </c>
      <c r="N1409">
        <v>4.3357000000000001</v>
      </c>
      <c r="O1409">
        <v>4.3884999999999996</v>
      </c>
      <c r="P1409">
        <v>4.4325000000000001</v>
      </c>
      <c r="Q1409">
        <v>4.468</v>
      </c>
      <c r="R1409">
        <v>4.4951999999999996</v>
      </c>
      <c r="S1409">
        <v>4.5145999999999997</v>
      </c>
      <c r="T1409">
        <v>4.5266999999999999</v>
      </c>
      <c r="U1409">
        <v>4.532</v>
      </c>
      <c r="V1409" s="34">
        <f t="shared" si="44"/>
        <v>0</v>
      </c>
      <c r="W1409" t="str">
        <f t="shared" si="43"/>
        <v/>
      </c>
    </row>
    <row r="1410" spans="1:23" x14ac:dyDescent="0.25">
      <c r="A1410" s="38">
        <v>38497</v>
      </c>
      <c r="B1410">
        <v>3.3902000000000001</v>
      </c>
      <c r="C1410">
        <v>3.5939999999999999</v>
      </c>
      <c r="D1410">
        <v>3.6652</v>
      </c>
      <c r="E1410">
        <v>3.7107000000000001</v>
      </c>
      <c r="F1410">
        <v>3.7648000000000001</v>
      </c>
      <c r="G1410">
        <v>3.8338999999999999</v>
      </c>
      <c r="H1410">
        <v>3.9144999999999999</v>
      </c>
      <c r="I1410">
        <v>4.0010000000000003</v>
      </c>
      <c r="J1410">
        <v>4.0883000000000003</v>
      </c>
      <c r="K1410">
        <v>4.1726000000000001</v>
      </c>
      <c r="L1410">
        <v>4.2511999999999999</v>
      </c>
      <c r="M1410">
        <v>4.3223000000000003</v>
      </c>
      <c r="N1410">
        <v>4.3849999999999998</v>
      </c>
      <c r="O1410">
        <v>4.4389000000000003</v>
      </c>
      <c r="P1410">
        <v>4.4839000000000002</v>
      </c>
      <c r="Q1410">
        <v>4.5202</v>
      </c>
      <c r="R1410">
        <v>4.5480999999999998</v>
      </c>
      <c r="S1410">
        <v>4.5682</v>
      </c>
      <c r="T1410">
        <v>4.5808</v>
      </c>
      <c r="U1410">
        <v>4.5865999999999998</v>
      </c>
      <c r="V1410" s="34">
        <f t="shared" si="44"/>
        <v>0</v>
      </c>
      <c r="W1410" t="str">
        <f t="shared" si="43"/>
        <v/>
      </c>
    </row>
    <row r="1411" spans="1:23" x14ac:dyDescent="0.25">
      <c r="A1411" s="38">
        <v>38498</v>
      </c>
      <c r="B1411">
        <v>3.4169</v>
      </c>
      <c r="C1411">
        <v>3.6204999999999998</v>
      </c>
      <c r="D1411">
        <v>3.6871</v>
      </c>
      <c r="E1411">
        <v>3.7275</v>
      </c>
      <c r="F1411">
        <v>3.7776000000000001</v>
      </c>
      <c r="G1411">
        <v>3.8437999999999999</v>
      </c>
      <c r="H1411">
        <v>3.9224000000000001</v>
      </c>
      <c r="I1411">
        <v>4.0077999999999996</v>
      </c>
      <c r="J1411">
        <v>4.0945</v>
      </c>
      <c r="K1411">
        <v>4.1787000000000001</v>
      </c>
      <c r="L1411">
        <v>4.2572999999999999</v>
      </c>
      <c r="M1411">
        <v>4.3288000000000002</v>
      </c>
      <c r="N1411">
        <v>4.3920000000000003</v>
      </c>
      <c r="O1411">
        <v>4.4466000000000001</v>
      </c>
      <c r="P1411">
        <v>4.4923000000000002</v>
      </c>
      <c r="Q1411">
        <v>4.5294999999999996</v>
      </c>
      <c r="R1411">
        <v>4.5583</v>
      </c>
      <c r="S1411">
        <v>4.5792999999999999</v>
      </c>
      <c r="T1411">
        <v>4.5929000000000002</v>
      </c>
      <c r="U1411">
        <v>4.5995999999999997</v>
      </c>
      <c r="V1411" s="34">
        <f t="shared" si="44"/>
        <v>0</v>
      </c>
      <c r="W1411" t="str">
        <f t="shared" si="43"/>
        <v/>
      </c>
    </row>
    <row r="1412" spans="1:23" x14ac:dyDescent="0.25">
      <c r="A1412" s="38">
        <v>38499</v>
      </c>
      <c r="B1412">
        <v>3.4325999999999999</v>
      </c>
      <c r="C1412">
        <v>3.6362000000000001</v>
      </c>
      <c r="D1412">
        <v>3.6938</v>
      </c>
      <c r="E1412">
        <v>3.7269000000000001</v>
      </c>
      <c r="F1412">
        <v>3.7728000000000002</v>
      </c>
      <c r="G1412">
        <v>3.8372999999999999</v>
      </c>
      <c r="H1412">
        <v>3.9157999999999999</v>
      </c>
      <c r="I1412">
        <v>4.0016999999999996</v>
      </c>
      <c r="J1412">
        <v>4.0894000000000004</v>
      </c>
      <c r="K1412">
        <v>4.1744000000000003</v>
      </c>
      <c r="L1412">
        <v>4.2539999999999996</v>
      </c>
      <c r="M1412">
        <v>4.3262</v>
      </c>
      <c r="N1412">
        <v>4.3901000000000003</v>
      </c>
      <c r="O1412">
        <v>4.4451000000000001</v>
      </c>
      <c r="P1412">
        <v>4.4912999999999998</v>
      </c>
      <c r="Q1412">
        <v>4.5286999999999997</v>
      </c>
      <c r="R1412">
        <v>4.5578000000000003</v>
      </c>
      <c r="S1412">
        <v>4.5789</v>
      </c>
      <c r="T1412">
        <v>4.5925000000000002</v>
      </c>
      <c r="U1412">
        <v>4.5993000000000004</v>
      </c>
      <c r="V1412" s="34">
        <f t="shared" si="44"/>
        <v>0</v>
      </c>
      <c r="W1412" t="str">
        <f t="shared" ref="W1412:W1475" si="45">IF(SUM(V1412:V1416)&gt;0,CONCATENATE(YEAR(A1412),INT((MONTH(A1412)-1)/3)+1),"")</f>
        <v/>
      </c>
    </row>
    <row r="1413" spans="1:23" x14ac:dyDescent="0.25">
      <c r="A1413" s="38">
        <v>38502</v>
      </c>
      <c r="B1413" t="s">
        <v>84</v>
      </c>
      <c r="C1413" t="s">
        <v>84</v>
      </c>
      <c r="D1413" t="s">
        <v>84</v>
      </c>
      <c r="E1413" t="s">
        <v>84</v>
      </c>
      <c r="F1413" t="s">
        <v>84</v>
      </c>
      <c r="G1413" t="s">
        <v>84</v>
      </c>
      <c r="H1413" t="s">
        <v>84</v>
      </c>
      <c r="I1413" t="s">
        <v>84</v>
      </c>
      <c r="J1413" t="s">
        <v>84</v>
      </c>
      <c r="K1413" t="s">
        <v>84</v>
      </c>
      <c r="L1413" t="s">
        <v>84</v>
      </c>
      <c r="M1413" t="s">
        <v>84</v>
      </c>
      <c r="N1413" t="s">
        <v>84</v>
      </c>
      <c r="O1413" t="s">
        <v>84</v>
      </c>
      <c r="P1413" t="s">
        <v>84</v>
      </c>
      <c r="Q1413" t="s">
        <v>84</v>
      </c>
      <c r="R1413" t="s">
        <v>84</v>
      </c>
      <c r="S1413" t="s">
        <v>84</v>
      </c>
      <c r="T1413" t="s">
        <v>84</v>
      </c>
      <c r="U1413" t="s">
        <v>84</v>
      </c>
      <c r="V1413" s="34">
        <f t="shared" si="44"/>
        <v>0</v>
      </c>
      <c r="W1413" t="str">
        <f t="shared" si="45"/>
        <v/>
      </c>
    </row>
    <row r="1414" spans="1:23" x14ac:dyDescent="0.25">
      <c r="A1414" s="38">
        <v>38503</v>
      </c>
      <c r="B1414">
        <v>3.3845000000000001</v>
      </c>
      <c r="C1414">
        <v>3.5691999999999999</v>
      </c>
      <c r="D1414">
        <v>3.6303000000000001</v>
      </c>
      <c r="E1414">
        <v>3.6671999999999998</v>
      </c>
      <c r="F1414">
        <v>3.7128999999999999</v>
      </c>
      <c r="G1414">
        <v>3.7738</v>
      </c>
      <c r="H1414">
        <v>3.8468</v>
      </c>
      <c r="I1414">
        <v>3.9268000000000001</v>
      </c>
      <c r="J1414">
        <v>4.0087000000000002</v>
      </c>
      <c r="K1414">
        <v>4.0887000000000002</v>
      </c>
      <c r="L1414">
        <v>4.1638999999999999</v>
      </c>
      <c r="M1414">
        <v>4.2327000000000004</v>
      </c>
      <c r="N1414">
        <v>4.2938999999999998</v>
      </c>
      <c r="O1414">
        <v>4.3470000000000004</v>
      </c>
      <c r="P1414">
        <v>4.3918999999999997</v>
      </c>
      <c r="Q1414">
        <v>4.4287000000000001</v>
      </c>
      <c r="R1414">
        <v>4.4574999999999996</v>
      </c>
      <c r="S1414">
        <v>4.4789000000000003</v>
      </c>
      <c r="T1414">
        <v>4.4931000000000001</v>
      </c>
      <c r="U1414">
        <v>4.5007999999999999</v>
      </c>
      <c r="V1414" s="34">
        <f t="shared" si="44"/>
        <v>0</v>
      </c>
      <c r="W1414" t="str">
        <f t="shared" si="45"/>
        <v/>
      </c>
    </row>
    <row r="1415" spans="1:23" x14ac:dyDescent="0.25">
      <c r="A1415" s="38">
        <v>38504</v>
      </c>
      <c r="B1415">
        <v>3.3228</v>
      </c>
      <c r="C1415">
        <v>3.4742999999999999</v>
      </c>
      <c r="D1415">
        <v>3.5177999999999998</v>
      </c>
      <c r="E1415">
        <v>3.5489000000000002</v>
      </c>
      <c r="F1415">
        <v>3.5954999999999999</v>
      </c>
      <c r="G1415">
        <v>3.6604999999999999</v>
      </c>
      <c r="H1415">
        <v>3.7387000000000001</v>
      </c>
      <c r="I1415">
        <v>3.8237999999999999</v>
      </c>
      <c r="J1415">
        <v>3.9100999999999999</v>
      </c>
      <c r="K1415">
        <v>3.9937999999999998</v>
      </c>
      <c r="L1415">
        <v>4.0720000000000001</v>
      </c>
      <c r="M1415">
        <v>4.1429999999999998</v>
      </c>
      <c r="N1415">
        <v>4.2060000000000004</v>
      </c>
      <c r="O1415">
        <v>4.2605000000000004</v>
      </c>
      <c r="P1415">
        <v>4.3063000000000002</v>
      </c>
      <c r="Q1415">
        <v>4.3437999999999999</v>
      </c>
      <c r="R1415">
        <v>4.3731</v>
      </c>
      <c r="S1415">
        <v>4.3948</v>
      </c>
      <c r="T1415">
        <v>4.4093</v>
      </c>
      <c r="U1415">
        <v>4.4170999999999996</v>
      </c>
      <c r="V1415" s="34">
        <f t="shared" si="44"/>
        <v>0</v>
      </c>
      <c r="W1415" t="str">
        <f t="shared" si="45"/>
        <v/>
      </c>
    </row>
    <row r="1416" spans="1:23" x14ac:dyDescent="0.25">
      <c r="A1416" s="38">
        <v>38505</v>
      </c>
      <c r="B1416">
        <v>3.3443000000000001</v>
      </c>
      <c r="C1416">
        <v>3.4971000000000001</v>
      </c>
      <c r="D1416">
        <v>3.5360999999999998</v>
      </c>
      <c r="E1416">
        <v>3.5613000000000001</v>
      </c>
      <c r="F1416">
        <v>3.6021999999999998</v>
      </c>
      <c r="G1416">
        <v>3.6619999999999999</v>
      </c>
      <c r="H1416">
        <v>3.7355</v>
      </c>
      <c r="I1416">
        <v>3.8163999999999998</v>
      </c>
      <c r="J1416">
        <v>3.8988999999999998</v>
      </c>
      <c r="K1416">
        <v>3.9790999999999999</v>
      </c>
      <c r="L1416">
        <v>4.0541</v>
      </c>
      <c r="M1416">
        <v>4.1222000000000003</v>
      </c>
      <c r="N1416">
        <v>4.1824000000000003</v>
      </c>
      <c r="O1416">
        <v>4.2342000000000004</v>
      </c>
      <c r="P1416">
        <v>4.2775999999999996</v>
      </c>
      <c r="Q1416">
        <v>4.3128000000000002</v>
      </c>
      <c r="R1416">
        <v>4.3400999999999996</v>
      </c>
      <c r="S1416">
        <v>4.3597999999999999</v>
      </c>
      <c r="T1416">
        <v>4.3723999999999998</v>
      </c>
      <c r="U1416">
        <v>4.3784999999999998</v>
      </c>
      <c r="V1416" s="34">
        <f t="shared" si="44"/>
        <v>0</v>
      </c>
      <c r="W1416" t="str">
        <f t="shared" si="45"/>
        <v/>
      </c>
    </row>
    <row r="1417" spans="1:23" x14ac:dyDescent="0.25">
      <c r="A1417" s="38">
        <v>38506</v>
      </c>
      <c r="B1417">
        <v>3.3874</v>
      </c>
      <c r="C1417">
        <v>3.5577999999999999</v>
      </c>
      <c r="D1417">
        <v>3.6093999999999999</v>
      </c>
      <c r="E1417">
        <v>3.6425000000000001</v>
      </c>
      <c r="F1417">
        <v>3.6879</v>
      </c>
      <c r="G1417">
        <v>3.7498999999999998</v>
      </c>
      <c r="H1417">
        <v>3.8241999999999998</v>
      </c>
      <c r="I1417">
        <v>3.9047999999999998</v>
      </c>
      <c r="J1417">
        <v>3.9863</v>
      </c>
      <c r="K1417">
        <v>4.0650000000000004</v>
      </c>
      <c r="L1417">
        <v>4.1379999999999999</v>
      </c>
      <c r="M1417">
        <v>4.2038000000000002</v>
      </c>
      <c r="N1417">
        <v>4.2614000000000001</v>
      </c>
      <c r="O1417">
        <v>4.3102999999999998</v>
      </c>
      <c r="P1417">
        <v>4.3506999999999998</v>
      </c>
      <c r="Q1417">
        <v>4.3826000000000001</v>
      </c>
      <c r="R1417">
        <v>4.4063999999999997</v>
      </c>
      <c r="S1417">
        <v>4.4226999999999999</v>
      </c>
      <c r="T1417">
        <v>4.4318</v>
      </c>
      <c r="U1417">
        <v>4.4343000000000004</v>
      </c>
      <c r="V1417" s="34">
        <f t="shared" si="44"/>
        <v>0</v>
      </c>
      <c r="W1417" t="str">
        <f t="shared" si="45"/>
        <v/>
      </c>
    </row>
    <row r="1418" spans="1:23" x14ac:dyDescent="0.25">
      <c r="A1418" s="38">
        <v>38509</v>
      </c>
      <c r="B1418">
        <v>3.3965999999999998</v>
      </c>
      <c r="C1418">
        <v>3.5583999999999998</v>
      </c>
      <c r="D1418">
        <v>3.6084000000000001</v>
      </c>
      <c r="E1418">
        <v>3.6400999999999999</v>
      </c>
      <c r="F1418">
        <v>3.6831</v>
      </c>
      <c r="G1418">
        <v>3.7418999999999998</v>
      </c>
      <c r="H1418">
        <v>3.8127</v>
      </c>
      <c r="I1418">
        <v>3.8898000000000001</v>
      </c>
      <c r="J1418">
        <v>3.9681999999999999</v>
      </c>
      <c r="K1418">
        <v>4.0438999999999998</v>
      </c>
      <c r="L1418">
        <v>4.1143999999999998</v>
      </c>
      <c r="M1418">
        <v>4.1779000000000002</v>
      </c>
      <c r="N1418">
        <v>4.2336</v>
      </c>
      <c r="O1418">
        <v>4.2808999999999999</v>
      </c>
      <c r="P1418">
        <v>4.3198999999999996</v>
      </c>
      <c r="Q1418">
        <v>4.3506999999999998</v>
      </c>
      <c r="R1418">
        <v>4.3735999999999997</v>
      </c>
      <c r="S1418">
        <v>4.3890000000000002</v>
      </c>
      <c r="T1418">
        <v>4.3975</v>
      </c>
      <c r="U1418">
        <v>4.3996000000000004</v>
      </c>
      <c r="V1418" s="34">
        <f t="shared" si="44"/>
        <v>0</v>
      </c>
      <c r="W1418" t="str">
        <f t="shared" si="45"/>
        <v/>
      </c>
    </row>
    <row r="1419" spans="1:23" x14ac:dyDescent="0.25">
      <c r="A1419" s="38">
        <v>38510</v>
      </c>
      <c r="B1419">
        <v>3.3841999999999999</v>
      </c>
      <c r="C1419">
        <v>3.5369999999999999</v>
      </c>
      <c r="D1419">
        <v>3.5796999999999999</v>
      </c>
      <c r="E1419">
        <v>3.6055000000000001</v>
      </c>
      <c r="F1419">
        <v>3.6436999999999999</v>
      </c>
      <c r="G1419">
        <v>3.6987999999999999</v>
      </c>
      <c r="H1419">
        <v>3.7667000000000002</v>
      </c>
      <c r="I1419">
        <v>3.8416000000000001</v>
      </c>
      <c r="J1419">
        <v>3.9184000000000001</v>
      </c>
      <c r="K1419">
        <v>3.9931000000000001</v>
      </c>
      <c r="L1419">
        <v>4.0629999999999997</v>
      </c>
      <c r="M1419">
        <v>4.1262999999999996</v>
      </c>
      <c r="N1419">
        <v>4.1821999999999999</v>
      </c>
      <c r="O1419">
        <v>4.2300000000000004</v>
      </c>
      <c r="P1419">
        <v>4.2697000000000003</v>
      </c>
      <c r="Q1419">
        <v>4.3014999999999999</v>
      </c>
      <c r="R1419">
        <v>4.3254999999999999</v>
      </c>
      <c r="S1419">
        <v>4.3422999999999998</v>
      </c>
      <c r="T1419">
        <v>4.3521999999999998</v>
      </c>
      <c r="U1419">
        <v>4.3556999999999997</v>
      </c>
      <c r="V1419" s="34">
        <f t="shared" si="44"/>
        <v>0</v>
      </c>
      <c r="W1419" t="str">
        <f t="shared" si="45"/>
        <v/>
      </c>
    </row>
    <row r="1420" spans="1:23" x14ac:dyDescent="0.25">
      <c r="A1420" s="38">
        <v>38511</v>
      </c>
      <c r="B1420">
        <v>3.4275000000000002</v>
      </c>
      <c r="C1420">
        <v>3.5857000000000001</v>
      </c>
      <c r="D1420">
        <v>3.6233</v>
      </c>
      <c r="E1420">
        <v>3.6436000000000002</v>
      </c>
      <c r="F1420">
        <v>3.6779000000000002</v>
      </c>
      <c r="G1420">
        <v>3.7307000000000001</v>
      </c>
      <c r="H1420">
        <v>3.7974999999999999</v>
      </c>
      <c r="I1420">
        <v>3.8717999999999999</v>
      </c>
      <c r="J1420">
        <v>3.9483000000000001</v>
      </c>
      <c r="K1420">
        <v>4.0228000000000002</v>
      </c>
      <c r="L1420">
        <v>4.0923999999999996</v>
      </c>
      <c r="M1420">
        <v>4.1554000000000002</v>
      </c>
      <c r="N1420">
        <v>4.2107000000000001</v>
      </c>
      <c r="O1420">
        <v>4.2579000000000002</v>
      </c>
      <c r="P1420">
        <v>4.2968999999999999</v>
      </c>
      <c r="Q1420">
        <v>4.3277999999999999</v>
      </c>
      <c r="R1420">
        <v>4.351</v>
      </c>
      <c r="S1420">
        <v>4.3666999999999998</v>
      </c>
      <c r="T1420">
        <v>4.3756000000000004</v>
      </c>
      <c r="U1420">
        <v>4.3780999999999999</v>
      </c>
      <c r="V1420" s="34">
        <f t="shared" si="44"/>
        <v>0</v>
      </c>
      <c r="W1420" t="str">
        <f t="shared" si="45"/>
        <v/>
      </c>
    </row>
    <row r="1421" spans="1:23" x14ac:dyDescent="0.25">
      <c r="A1421" s="38">
        <v>38512</v>
      </c>
      <c r="B1421">
        <v>3.4445999999999999</v>
      </c>
      <c r="C1421">
        <v>3.6141000000000001</v>
      </c>
      <c r="D1421">
        <v>3.6554000000000002</v>
      </c>
      <c r="E1421">
        <v>3.6756000000000002</v>
      </c>
      <c r="F1421">
        <v>3.7082999999999999</v>
      </c>
      <c r="G1421">
        <v>3.7591000000000001</v>
      </c>
      <c r="H1421">
        <v>3.8237999999999999</v>
      </c>
      <c r="I1421">
        <v>3.8963999999999999</v>
      </c>
      <c r="J1421">
        <v>3.9714</v>
      </c>
      <c r="K1421">
        <v>4.0446999999999997</v>
      </c>
      <c r="L1421">
        <v>4.1135000000000002</v>
      </c>
      <c r="M1421">
        <v>4.1757999999999997</v>
      </c>
      <c r="N1421">
        <v>4.2305999999999999</v>
      </c>
      <c r="O1421">
        <v>4.2774999999999999</v>
      </c>
      <c r="P1421">
        <v>4.3163</v>
      </c>
      <c r="Q1421">
        <v>4.3470000000000004</v>
      </c>
      <c r="R1421">
        <v>4.3700999999999999</v>
      </c>
      <c r="S1421">
        <v>4.3857999999999997</v>
      </c>
      <c r="T1421">
        <v>4.3947000000000003</v>
      </c>
      <c r="U1421">
        <v>4.3971999999999998</v>
      </c>
      <c r="V1421" s="34">
        <f t="shared" si="44"/>
        <v>0</v>
      </c>
      <c r="W1421" t="str">
        <f t="shared" si="45"/>
        <v/>
      </c>
    </row>
    <row r="1422" spans="1:23" x14ac:dyDescent="0.25">
      <c r="A1422" s="38">
        <v>38513</v>
      </c>
      <c r="B1422">
        <v>3.5072999999999999</v>
      </c>
      <c r="C1422">
        <v>3.6850000000000001</v>
      </c>
      <c r="D1422">
        <v>3.7299000000000002</v>
      </c>
      <c r="E1422">
        <v>3.7517</v>
      </c>
      <c r="F1422">
        <v>3.7852999999999999</v>
      </c>
      <c r="G1422">
        <v>3.8367</v>
      </c>
      <c r="H1422">
        <v>3.9020000000000001</v>
      </c>
      <c r="I1422">
        <v>3.9752000000000001</v>
      </c>
      <c r="J1422">
        <v>4.0507</v>
      </c>
      <c r="K1422">
        <v>4.1243999999999996</v>
      </c>
      <c r="L1422">
        <v>4.1933999999999996</v>
      </c>
      <c r="M1422">
        <v>4.2558999999999996</v>
      </c>
      <c r="N1422">
        <v>4.3106999999999998</v>
      </c>
      <c r="O1422">
        <v>4.3574000000000002</v>
      </c>
      <c r="P1422">
        <v>4.3959000000000001</v>
      </c>
      <c r="Q1422">
        <v>4.4261999999999997</v>
      </c>
      <c r="R1422">
        <v>4.4486999999999997</v>
      </c>
      <c r="S1422">
        <v>4.4638</v>
      </c>
      <c r="T1422">
        <v>4.4718999999999998</v>
      </c>
      <c r="U1422">
        <v>4.4734999999999996</v>
      </c>
      <c r="V1422" s="34">
        <f t="shared" si="44"/>
        <v>0</v>
      </c>
      <c r="W1422" t="str">
        <f t="shared" si="45"/>
        <v/>
      </c>
    </row>
    <row r="1423" spans="1:23" x14ac:dyDescent="0.25">
      <c r="A1423" s="38">
        <v>38516</v>
      </c>
      <c r="B1423">
        <v>3.5072999999999999</v>
      </c>
      <c r="C1423">
        <v>3.6911</v>
      </c>
      <c r="D1423">
        <v>3.7471000000000001</v>
      </c>
      <c r="E1423">
        <v>3.7784</v>
      </c>
      <c r="F1423">
        <v>3.8189000000000002</v>
      </c>
      <c r="G1423">
        <v>3.8751000000000002</v>
      </c>
      <c r="H1423">
        <v>3.9437000000000002</v>
      </c>
      <c r="I1423">
        <v>4.0193000000000003</v>
      </c>
      <c r="J1423">
        <v>4.0967000000000002</v>
      </c>
      <c r="K1423">
        <v>4.1719999999999997</v>
      </c>
      <c r="L1423">
        <v>4.2423999999999999</v>
      </c>
      <c r="M1423">
        <v>4.3060999999999998</v>
      </c>
      <c r="N1423">
        <v>4.3620000000000001</v>
      </c>
      <c r="O1423">
        <v>4.4096000000000002</v>
      </c>
      <c r="P1423">
        <v>4.4489000000000001</v>
      </c>
      <c r="Q1423">
        <v>4.4800000000000004</v>
      </c>
      <c r="R1423">
        <v>4.5030999999999999</v>
      </c>
      <c r="S1423">
        <v>4.5186999999999999</v>
      </c>
      <c r="T1423">
        <v>4.5273000000000003</v>
      </c>
      <c r="U1423">
        <v>4.5293000000000001</v>
      </c>
      <c r="V1423" s="34">
        <f t="shared" si="44"/>
        <v>0</v>
      </c>
      <c r="W1423" t="str">
        <f t="shared" si="45"/>
        <v/>
      </c>
    </row>
    <row r="1424" spans="1:23" x14ac:dyDescent="0.25">
      <c r="A1424" s="38">
        <v>38517</v>
      </c>
      <c r="B1424">
        <v>3.5032999999999999</v>
      </c>
      <c r="C1424">
        <v>3.6981000000000002</v>
      </c>
      <c r="D1424">
        <v>3.7602000000000002</v>
      </c>
      <c r="E1424">
        <v>3.7959999999999998</v>
      </c>
      <c r="F1424">
        <v>3.8405</v>
      </c>
      <c r="G1424">
        <v>3.9003999999999999</v>
      </c>
      <c r="H1424">
        <v>3.9725999999999999</v>
      </c>
      <c r="I1424">
        <v>4.0515999999999996</v>
      </c>
      <c r="J1424">
        <v>4.1322000000000001</v>
      </c>
      <c r="K1424">
        <v>4.2103999999999999</v>
      </c>
      <c r="L1424">
        <v>4.2834000000000003</v>
      </c>
      <c r="M1424">
        <v>4.3494000000000002</v>
      </c>
      <c r="N1424">
        <v>4.4074999999999998</v>
      </c>
      <c r="O1424">
        <v>4.4570999999999996</v>
      </c>
      <c r="P1424">
        <v>4.4981999999999998</v>
      </c>
      <c r="Q1424">
        <v>4.5308000000000002</v>
      </c>
      <c r="R1424">
        <v>4.5552999999999999</v>
      </c>
      <c r="S1424">
        <v>4.5720999999999998</v>
      </c>
      <c r="T1424">
        <v>4.5816999999999997</v>
      </c>
      <c r="U1424">
        <v>4.5846999999999998</v>
      </c>
      <c r="V1424" s="34">
        <f t="shared" si="44"/>
        <v>0</v>
      </c>
      <c r="W1424" t="str">
        <f t="shared" si="45"/>
        <v/>
      </c>
    </row>
    <row r="1425" spans="1:23" x14ac:dyDescent="0.25">
      <c r="A1425" s="38">
        <v>38518</v>
      </c>
      <c r="B1425">
        <v>3.5144000000000002</v>
      </c>
      <c r="C1425">
        <v>3.7094</v>
      </c>
      <c r="D1425">
        <v>3.7682000000000002</v>
      </c>
      <c r="E1425">
        <v>3.8007</v>
      </c>
      <c r="F1425">
        <v>3.8428</v>
      </c>
      <c r="G1425">
        <v>3.9011999999999998</v>
      </c>
      <c r="H1425">
        <v>3.9723000000000002</v>
      </c>
      <c r="I1425">
        <v>4.0506000000000002</v>
      </c>
      <c r="J1425">
        <v>4.1307</v>
      </c>
      <c r="K1425">
        <v>4.2084000000000001</v>
      </c>
      <c r="L1425">
        <v>4.2811000000000003</v>
      </c>
      <c r="M1425">
        <v>4.3468</v>
      </c>
      <c r="N1425">
        <v>4.4046000000000003</v>
      </c>
      <c r="O1425">
        <v>4.4539</v>
      </c>
      <c r="P1425">
        <v>4.4946999999999999</v>
      </c>
      <c r="Q1425">
        <v>4.5270000000000001</v>
      </c>
      <c r="R1425">
        <v>4.5511999999999997</v>
      </c>
      <c r="S1425">
        <v>4.5678000000000001</v>
      </c>
      <c r="T1425">
        <v>4.5772000000000004</v>
      </c>
      <c r="U1425">
        <v>4.5799000000000003</v>
      </c>
      <c r="V1425" s="34">
        <f t="shared" si="44"/>
        <v>0</v>
      </c>
      <c r="W1425" t="str">
        <f t="shared" si="45"/>
        <v/>
      </c>
    </row>
    <row r="1426" spans="1:23" x14ac:dyDescent="0.25">
      <c r="A1426" s="38">
        <v>38519</v>
      </c>
      <c r="B1426">
        <v>3.4925999999999999</v>
      </c>
      <c r="C1426">
        <v>3.6876000000000002</v>
      </c>
      <c r="D1426">
        <v>3.746</v>
      </c>
      <c r="E1426">
        <v>3.7766999999999999</v>
      </c>
      <c r="F1426">
        <v>3.8159000000000001</v>
      </c>
      <c r="G1426">
        <v>3.8708999999999998</v>
      </c>
      <c r="H1426">
        <v>3.9388000000000001</v>
      </c>
      <c r="I1426">
        <v>4.0140000000000002</v>
      </c>
      <c r="J1426">
        <v>4.0914999999999999</v>
      </c>
      <c r="K1426">
        <v>4.1670999999999996</v>
      </c>
      <c r="L1426">
        <v>4.2382</v>
      </c>
      <c r="M1426">
        <v>4.3026999999999997</v>
      </c>
      <c r="N1426">
        <v>4.3597000000000001</v>
      </c>
      <c r="O1426">
        <v>4.4085000000000001</v>
      </c>
      <c r="P1426">
        <v>4.4490999999999996</v>
      </c>
      <c r="Q1426">
        <v>4.4814999999999996</v>
      </c>
      <c r="R1426">
        <v>4.5060000000000002</v>
      </c>
      <c r="S1426">
        <v>4.5229999999999997</v>
      </c>
      <c r="T1426">
        <v>4.5330000000000004</v>
      </c>
      <c r="U1426">
        <v>4.5364000000000004</v>
      </c>
      <c r="V1426" s="34">
        <f t="shared" si="44"/>
        <v>0</v>
      </c>
      <c r="W1426" t="str">
        <f t="shared" si="45"/>
        <v/>
      </c>
    </row>
    <row r="1427" spans="1:23" x14ac:dyDescent="0.25">
      <c r="A1427" s="38">
        <v>38520</v>
      </c>
      <c r="B1427">
        <v>3.5148000000000001</v>
      </c>
      <c r="C1427">
        <v>3.6936</v>
      </c>
      <c r="D1427">
        <v>3.7519</v>
      </c>
      <c r="E1427">
        <v>3.7850000000000001</v>
      </c>
      <c r="F1427">
        <v>3.8252999999999999</v>
      </c>
      <c r="G1427">
        <v>3.8799000000000001</v>
      </c>
      <c r="H1427">
        <v>3.9462999999999999</v>
      </c>
      <c r="I1427">
        <v>4.0194000000000001</v>
      </c>
      <c r="J1427">
        <v>4.0945</v>
      </c>
      <c r="K1427">
        <v>4.1679000000000004</v>
      </c>
      <c r="L1427">
        <v>4.2366000000000001</v>
      </c>
      <c r="M1427">
        <v>4.2991000000000001</v>
      </c>
      <c r="N1427">
        <v>4.3541999999999996</v>
      </c>
      <c r="O1427">
        <v>4.4013</v>
      </c>
      <c r="P1427">
        <v>4.4404000000000003</v>
      </c>
      <c r="Q1427">
        <v>4.4714</v>
      </c>
      <c r="R1427">
        <v>4.4946999999999999</v>
      </c>
      <c r="S1427">
        <v>4.5106000000000002</v>
      </c>
      <c r="T1427">
        <v>4.5195999999999996</v>
      </c>
      <c r="U1427">
        <v>4.5221999999999998</v>
      </c>
      <c r="V1427" s="34">
        <f t="shared" si="44"/>
        <v>0</v>
      </c>
      <c r="W1427" t="str">
        <f t="shared" si="45"/>
        <v/>
      </c>
    </row>
    <row r="1428" spans="1:23" x14ac:dyDescent="0.25">
      <c r="A1428" s="38">
        <v>38523</v>
      </c>
      <c r="B1428">
        <v>3.516</v>
      </c>
      <c r="C1428">
        <v>3.7037</v>
      </c>
      <c r="D1428">
        <v>3.7635999999999998</v>
      </c>
      <c r="E1428">
        <v>3.7974999999999999</v>
      </c>
      <c r="F1428">
        <v>3.8393000000000002</v>
      </c>
      <c r="G1428">
        <v>3.8957999999999999</v>
      </c>
      <c r="H1428">
        <v>3.9641999999999999</v>
      </c>
      <c r="I1428">
        <v>4.0392999999999999</v>
      </c>
      <c r="J1428">
        <v>4.1159999999999997</v>
      </c>
      <c r="K1428">
        <v>4.1904000000000003</v>
      </c>
      <c r="L1428">
        <v>4.2599</v>
      </c>
      <c r="M1428">
        <v>4.3226000000000004</v>
      </c>
      <c r="N1428">
        <v>4.3775000000000004</v>
      </c>
      <c r="O1428">
        <v>4.4241999999999999</v>
      </c>
      <c r="P1428">
        <v>4.4626000000000001</v>
      </c>
      <c r="Q1428">
        <v>4.4927000000000001</v>
      </c>
      <c r="R1428">
        <v>4.5148000000000001</v>
      </c>
      <c r="S1428">
        <v>4.5294999999999996</v>
      </c>
      <c r="T1428">
        <v>4.5370999999999997</v>
      </c>
      <c r="U1428">
        <v>4.5381999999999998</v>
      </c>
      <c r="V1428" s="34">
        <f t="shared" si="44"/>
        <v>0</v>
      </c>
      <c r="W1428" t="str">
        <f t="shared" si="45"/>
        <v/>
      </c>
    </row>
    <row r="1429" spans="1:23" x14ac:dyDescent="0.25">
      <c r="A1429" s="38">
        <v>38524</v>
      </c>
      <c r="B1429">
        <v>3.5127999999999999</v>
      </c>
      <c r="C1429">
        <v>3.6833</v>
      </c>
      <c r="D1429">
        <v>3.7307000000000001</v>
      </c>
      <c r="E1429">
        <v>3.7555999999999998</v>
      </c>
      <c r="F1429">
        <v>3.7909999999999999</v>
      </c>
      <c r="G1429">
        <v>3.843</v>
      </c>
      <c r="H1429">
        <v>3.9083000000000001</v>
      </c>
      <c r="I1429">
        <v>3.9811999999999999</v>
      </c>
      <c r="J1429">
        <v>4.0564999999999998</v>
      </c>
      <c r="K1429">
        <v>4.1303000000000001</v>
      </c>
      <c r="L1429">
        <v>4.1994999999999996</v>
      </c>
      <c r="M1429">
        <v>4.2624000000000004</v>
      </c>
      <c r="N1429">
        <v>4.3179999999999996</v>
      </c>
      <c r="O1429">
        <v>4.3654999999999999</v>
      </c>
      <c r="P1429">
        <v>4.4050000000000002</v>
      </c>
      <c r="Q1429">
        <v>4.4364999999999997</v>
      </c>
      <c r="R1429">
        <v>4.4600999999999997</v>
      </c>
      <c r="S1429">
        <v>4.4764999999999997</v>
      </c>
      <c r="T1429">
        <v>4.4859</v>
      </c>
      <c r="U1429">
        <v>4.4888000000000003</v>
      </c>
      <c r="V1429" s="34">
        <f t="shared" si="44"/>
        <v>0</v>
      </c>
      <c r="W1429" t="str">
        <f t="shared" si="45"/>
        <v/>
      </c>
    </row>
    <row r="1430" spans="1:23" x14ac:dyDescent="0.25">
      <c r="A1430" s="38">
        <v>38525</v>
      </c>
      <c r="B1430">
        <v>3.4441000000000002</v>
      </c>
      <c r="C1430">
        <v>3.5737999999999999</v>
      </c>
      <c r="D1430">
        <v>3.6160000000000001</v>
      </c>
      <c r="E1430">
        <v>3.6446999999999998</v>
      </c>
      <c r="F1430">
        <v>3.6846000000000001</v>
      </c>
      <c r="G1430">
        <v>3.7395</v>
      </c>
      <c r="H1430">
        <v>3.8060999999999998</v>
      </c>
      <c r="I1430">
        <v>3.8795000000000002</v>
      </c>
      <c r="J1430">
        <v>3.9548999999999999</v>
      </c>
      <c r="K1430">
        <v>4.0286</v>
      </c>
      <c r="L1430">
        <v>4.0979999999999999</v>
      </c>
      <c r="M1430">
        <v>4.1612999999999998</v>
      </c>
      <c r="N1430">
        <v>4.2176</v>
      </c>
      <c r="O1430">
        <v>4.2662000000000004</v>
      </c>
      <c r="P1430">
        <v>4.3071000000000002</v>
      </c>
      <c r="Q1430">
        <v>4.3402000000000003</v>
      </c>
      <c r="R1430">
        <v>4.3658000000000001</v>
      </c>
      <c r="S1430">
        <v>4.3841999999999999</v>
      </c>
      <c r="T1430">
        <v>4.3959000000000001</v>
      </c>
      <c r="U1430">
        <v>4.4012000000000002</v>
      </c>
      <c r="V1430" s="34">
        <f t="shared" si="44"/>
        <v>0</v>
      </c>
      <c r="W1430" t="str">
        <f t="shared" si="45"/>
        <v/>
      </c>
    </row>
    <row r="1431" spans="1:23" x14ac:dyDescent="0.25">
      <c r="A1431" s="38">
        <v>38526</v>
      </c>
      <c r="B1431">
        <v>3.4624000000000001</v>
      </c>
      <c r="C1431">
        <v>3.5983000000000001</v>
      </c>
      <c r="D1431">
        <v>3.6404000000000001</v>
      </c>
      <c r="E1431">
        <v>3.6669999999999998</v>
      </c>
      <c r="F1431">
        <v>3.7042999999999999</v>
      </c>
      <c r="G1431">
        <v>3.7566999999999999</v>
      </c>
      <c r="H1431">
        <v>3.8212999999999999</v>
      </c>
      <c r="I1431">
        <v>3.8927999999999998</v>
      </c>
      <c r="J1431">
        <v>3.9666999999999999</v>
      </c>
      <c r="K1431">
        <v>4.0391000000000004</v>
      </c>
      <c r="L1431">
        <v>4.1073000000000004</v>
      </c>
      <c r="M1431">
        <v>4.1696999999999997</v>
      </c>
      <c r="N1431">
        <v>4.2251000000000003</v>
      </c>
      <c r="O1431">
        <v>4.2728999999999999</v>
      </c>
      <c r="P1431">
        <v>4.3129999999999997</v>
      </c>
      <c r="Q1431">
        <v>4.3455000000000004</v>
      </c>
      <c r="R1431">
        <v>4.3704000000000001</v>
      </c>
      <c r="S1431">
        <v>4.3883000000000001</v>
      </c>
      <c r="T1431">
        <v>4.3994</v>
      </c>
      <c r="U1431">
        <v>4.4043000000000001</v>
      </c>
      <c r="V1431" s="34">
        <f t="shared" si="44"/>
        <v>0</v>
      </c>
      <c r="W1431" t="str">
        <f t="shared" si="45"/>
        <v/>
      </c>
    </row>
    <row r="1432" spans="1:23" x14ac:dyDescent="0.25">
      <c r="A1432" s="38">
        <v>38527</v>
      </c>
      <c r="B1432">
        <v>3.4409000000000001</v>
      </c>
      <c r="C1432">
        <v>3.5670000000000002</v>
      </c>
      <c r="D1432">
        <v>3.6025</v>
      </c>
      <c r="E1432">
        <v>3.6252</v>
      </c>
      <c r="F1432">
        <v>3.6602999999999999</v>
      </c>
      <c r="G1432">
        <v>3.7115999999999998</v>
      </c>
      <c r="H1432">
        <v>3.7755999999999998</v>
      </c>
      <c r="I1432">
        <v>3.8471000000000002</v>
      </c>
      <c r="J1432">
        <v>3.9211</v>
      </c>
      <c r="K1432">
        <v>3.9937</v>
      </c>
      <c r="L1432">
        <v>4.0624000000000002</v>
      </c>
      <c r="M1432">
        <v>4.1252000000000004</v>
      </c>
      <c r="N1432">
        <v>4.1811999999999996</v>
      </c>
      <c r="O1432">
        <v>4.2295999999999996</v>
      </c>
      <c r="P1432">
        <v>4.2704000000000004</v>
      </c>
      <c r="Q1432">
        <v>4.3036000000000003</v>
      </c>
      <c r="R1432">
        <v>4.3292999999999999</v>
      </c>
      <c r="S1432">
        <v>4.3479999999999999</v>
      </c>
      <c r="T1432">
        <v>4.3600000000000003</v>
      </c>
      <c r="U1432">
        <v>4.3657000000000004</v>
      </c>
      <c r="V1432" s="34">
        <f t="shared" si="44"/>
        <v>0</v>
      </c>
      <c r="W1432" t="str">
        <f t="shared" si="45"/>
        <v>20052</v>
      </c>
    </row>
    <row r="1433" spans="1:23" x14ac:dyDescent="0.25">
      <c r="A1433" s="38">
        <v>38530</v>
      </c>
      <c r="B1433">
        <v>3.4441999999999999</v>
      </c>
      <c r="C1433">
        <v>3.5627</v>
      </c>
      <c r="D1433">
        <v>3.5935999999999999</v>
      </c>
      <c r="E1433">
        <v>3.6137000000000001</v>
      </c>
      <c r="F1433">
        <v>3.6475</v>
      </c>
      <c r="G1433">
        <v>3.6981000000000002</v>
      </c>
      <c r="H1433">
        <v>3.7616000000000001</v>
      </c>
      <c r="I1433">
        <v>3.8323999999999998</v>
      </c>
      <c r="J1433">
        <v>3.9056000000000002</v>
      </c>
      <c r="K1433">
        <v>3.9773999999999998</v>
      </c>
      <c r="L1433">
        <v>4.0449000000000002</v>
      </c>
      <c r="M1433">
        <v>4.1066000000000003</v>
      </c>
      <c r="N1433">
        <v>4.1612</v>
      </c>
      <c r="O1433">
        <v>4.2081999999999997</v>
      </c>
      <c r="P1433">
        <v>4.2476000000000003</v>
      </c>
      <c r="Q1433">
        <v>4.2792000000000003</v>
      </c>
      <c r="R1433">
        <v>4.3034999999999997</v>
      </c>
      <c r="S1433">
        <v>4.3207000000000004</v>
      </c>
      <c r="T1433">
        <v>4.3311999999999999</v>
      </c>
      <c r="U1433">
        <v>4.3354999999999997</v>
      </c>
      <c r="V1433" s="34">
        <f t="shared" si="44"/>
        <v>0</v>
      </c>
      <c r="W1433" t="str">
        <f t="shared" si="45"/>
        <v>20052</v>
      </c>
    </row>
    <row r="1434" spans="1:23" x14ac:dyDescent="0.25">
      <c r="A1434" s="38">
        <v>38531</v>
      </c>
      <c r="B1434">
        <v>3.5017</v>
      </c>
      <c r="C1434">
        <v>3.6286</v>
      </c>
      <c r="D1434">
        <v>3.6644000000000001</v>
      </c>
      <c r="E1434">
        <v>3.6865999999999999</v>
      </c>
      <c r="F1434">
        <v>3.7204999999999999</v>
      </c>
      <c r="G1434">
        <v>3.7703000000000002</v>
      </c>
      <c r="H1434">
        <v>3.8323999999999998</v>
      </c>
      <c r="I1434">
        <v>3.9016999999999999</v>
      </c>
      <c r="J1434">
        <v>3.9733999999999998</v>
      </c>
      <c r="K1434">
        <v>4.0435999999999996</v>
      </c>
      <c r="L1434">
        <v>4.1097000000000001</v>
      </c>
      <c r="M1434">
        <v>4.1698000000000004</v>
      </c>
      <c r="N1434">
        <v>4.2229999999999999</v>
      </c>
      <c r="O1434">
        <v>4.2686000000000002</v>
      </c>
      <c r="P1434">
        <v>4.3064999999999998</v>
      </c>
      <c r="Q1434">
        <v>4.3367000000000004</v>
      </c>
      <c r="R1434">
        <v>4.3594999999999997</v>
      </c>
      <c r="S1434">
        <v>4.3752000000000004</v>
      </c>
      <c r="T1434">
        <v>4.3842999999999996</v>
      </c>
      <c r="U1434">
        <v>4.3872</v>
      </c>
      <c r="V1434" s="34">
        <f t="shared" si="44"/>
        <v>0</v>
      </c>
      <c r="W1434" t="str">
        <f t="shared" si="45"/>
        <v>20052</v>
      </c>
    </row>
    <row r="1435" spans="1:23" x14ac:dyDescent="0.25">
      <c r="A1435" s="38">
        <v>38532</v>
      </c>
      <c r="B1435">
        <v>3.5059</v>
      </c>
      <c r="C1435">
        <v>3.6373000000000002</v>
      </c>
      <c r="D1435">
        <v>3.6741999999999999</v>
      </c>
      <c r="E1435">
        <v>3.6974</v>
      </c>
      <c r="F1435">
        <v>3.7328000000000001</v>
      </c>
      <c r="G1435">
        <v>3.7845</v>
      </c>
      <c r="H1435">
        <v>3.8487</v>
      </c>
      <c r="I1435">
        <v>3.9199000000000002</v>
      </c>
      <c r="J1435">
        <v>3.9933000000000001</v>
      </c>
      <c r="K1435">
        <v>4.0650000000000004</v>
      </c>
      <c r="L1435">
        <v>4.1322000000000001</v>
      </c>
      <c r="M1435">
        <v>4.1932999999999998</v>
      </c>
      <c r="N1435">
        <v>4.2470999999999997</v>
      </c>
      <c r="O1435">
        <v>4.2930999999999999</v>
      </c>
      <c r="P1435">
        <v>4.3311999999999999</v>
      </c>
      <c r="Q1435">
        <v>4.3615000000000004</v>
      </c>
      <c r="R1435">
        <v>4.3842999999999996</v>
      </c>
      <c r="S1435">
        <v>4.3997999999999999</v>
      </c>
      <c r="T1435">
        <v>4.4085999999999999</v>
      </c>
      <c r="U1435">
        <v>4.4109999999999996</v>
      </c>
      <c r="V1435" s="34">
        <f t="shared" si="44"/>
        <v>0</v>
      </c>
      <c r="W1435" t="str">
        <f t="shared" si="45"/>
        <v>20052</v>
      </c>
    </row>
    <row r="1436" spans="1:23" x14ac:dyDescent="0.25">
      <c r="A1436" s="38">
        <v>38533</v>
      </c>
      <c r="B1436">
        <v>3.5032999999999999</v>
      </c>
      <c r="C1436">
        <v>3.6194000000000002</v>
      </c>
      <c r="D1436">
        <v>3.6444999999999999</v>
      </c>
      <c r="E1436">
        <v>3.6589</v>
      </c>
      <c r="F1436">
        <v>3.6879</v>
      </c>
      <c r="G1436">
        <v>3.7349000000000001</v>
      </c>
      <c r="H1436">
        <v>3.7957000000000001</v>
      </c>
      <c r="I1436">
        <v>3.8645</v>
      </c>
      <c r="J1436">
        <v>3.9363000000000001</v>
      </c>
      <c r="K1436">
        <v>4.0068999999999999</v>
      </c>
      <c r="L1436">
        <v>4.0736999999999997</v>
      </c>
      <c r="M1436">
        <v>4.1346999999999996</v>
      </c>
      <c r="N1436">
        <v>4.1887999999999996</v>
      </c>
      <c r="O1436">
        <v>4.2355</v>
      </c>
      <c r="P1436">
        <v>4.2744999999999997</v>
      </c>
      <c r="Q1436">
        <v>4.3057999999999996</v>
      </c>
      <c r="R1436">
        <v>4.3299000000000003</v>
      </c>
      <c r="S1436">
        <v>4.3468</v>
      </c>
      <c r="T1436">
        <v>4.3571</v>
      </c>
      <c r="U1436">
        <v>4.3612000000000002</v>
      </c>
      <c r="V1436" s="34">
        <f t="shared" si="44"/>
        <v>1</v>
      </c>
      <c r="W1436" t="str">
        <f t="shared" si="45"/>
        <v>20052</v>
      </c>
    </row>
    <row r="1437" spans="1:23" x14ac:dyDescent="0.25">
      <c r="A1437" s="38">
        <v>38534</v>
      </c>
      <c r="B1437">
        <v>3.6069</v>
      </c>
      <c r="C1437">
        <v>3.7332000000000001</v>
      </c>
      <c r="D1437">
        <v>3.7605</v>
      </c>
      <c r="E1437">
        <v>3.7747000000000002</v>
      </c>
      <c r="F1437">
        <v>3.8029000000000002</v>
      </c>
      <c r="G1437">
        <v>3.8491</v>
      </c>
      <c r="H1437">
        <v>3.9091</v>
      </c>
      <c r="I1437">
        <v>3.9769999999999999</v>
      </c>
      <c r="J1437">
        <v>4.0476000000000001</v>
      </c>
      <c r="K1437">
        <v>4.1167999999999996</v>
      </c>
      <c r="L1437">
        <v>4.1817000000000002</v>
      </c>
      <c r="M1437">
        <v>4.2404999999999999</v>
      </c>
      <c r="N1437">
        <v>4.2920999999999996</v>
      </c>
      <c r="O1437">
        <v>4.3360000000000003</v>
      </c>
      <c r="P1437">
        <v>4.3719000000000001</v>
      </c>
      <c r="Q1437">
        <v>4.4000000000000004</v>
      </c>
      <c r="R1437">
        <v>4.4206000000000003</v>
      </c>
      <c r="S1437">
        <v>4.4340000000000002</v>
      </c>
      <c r="T1437">
        <v>4.4405999999999999</v>
      </c>
      <c r="U1437">
        <v>4.4409000000000001</v>
      </c>
      <c r="V1437" s="34">
        <f t="shared" si="44"/>
        <v>0</v>
      </c>
      <c r="W1437" t="str">
        <f t="shared" si="45"/>
        <v/>
      </c>
    </row>
    <row r="1438" spans="1:23" x14ac:dyDescent="0.25">
      <c r="A1438" s="38">
        <v>38537</v>
      </c>
      <c r="B1438" t="s">
        <v>84</v>
      </c>
      <c r="C1438" t="s">
        <v>84</v>
      </c>
      <c r="D1438" t="s">
        <v>84</v>
      </c>
      <c r="E1438" t="s">
        <v>84</v>
      </c>
      <c r="F1438" t="s">
        <v>84</v>
      </c>
      <c r="G1438" t="s">
        <v>84</v>
      </c>
      <c r="H1438" t="s">
        <v>84</v>
      </c>
      <c r="I1438" t="s">
        <v>84</v>
      </c>
      <c r="J1438" t="s">
        <v>84</v>
      </c>
      <c r="K1438" t="s">
        <v>84</v>
      </c>
      <c r="L1438" t="s">
        <v>84</v>
      </c>
      <c r="M1438" t="s">
        <v>84</v>
      </c>
      <c r="N1438" t="s">
        <v>84</v>
      </c>
      <c r="O1438" t="s">
        <v>84</v>
      </c>
      <c r="P1438" t="s">
        <v>84</v>
      </c>
      <c r="Q1438" t="s">
        <v>84</v>
      </c>
      <c r="R1438" t="s">
        <v>84</v>
      </c>
      <c r="S1438" t="s">
        <v>84</v>
      </c>
      <c r="T1438" t="s">
        <v>84</v>
      </c>
      <c r="U1438" t="s">
        <v>84</v>
      </c>
      <c r="V1438" s="34">
        <f t="shared" si="44"/>
        <v>0</v>
      </c>
      <c r="W1438" t="str">
        <f t="shared" si="45"/>
        <v/>
      </c>
    </row>
    <row r="1439" spans="1:23" x14ac:dyDescent="0.25">
      <c r="A1439" s="38">
        <v>38538</v>
      </c>
      <c r="B1439">
        <v>3.6368</v>
      </c>
      <c r="C1439">
        <v>3.7755000000000001</v>
      </c>
      <c r="D1439">
        <v>3.8123999999999998</v>
      </c>
      <c r="E1439">
        <v>3.8332000000000002</v>
      </c>
      <c r="F1439">
        <v>3.8658000000000001</v>
      </c>
      <c r="G1439">
        <v>3.9146999999999998</v>
      </c>
      <c r="H1439">
        <v>3.9765000000000001</v>
      </c>
      <c r="I1439">
        <v>4.0453999999999999</v>
      </c>
      <c r="J1439">
        <v>4.1165000000000003</v>
      </c>
      <c r="K1439">
        <v>4.1859000000000002</v>
      </c>
      <c r="L1439">
        <v>4.2507000000000001</v>
      </c>
      <c r="M1439">
        <v>4.3090999999999999</v>
      </c>
      <c r="N1439">
        <v>4.3601999999999999</v>
      </c>
      <c r="O1439">
        <v>4.4032999999999998</v>
      </c>
      <c r="P1439">
        <v>4.4383999999999997</v>
      </c>
      <c r="Q1439">
        <v>4.4654999999999996</v>
      </c>
      <c r="R1439">
        <v>4.4848999999999997</v>
      </c>
      <c r="S1439">
        <v>4.4970999999999997</v>
      </c>
      <c r="T1439">
        <v>4.5023999999999997</v>
      </c>
      <c r="U1439">
        <v>4.5014000000000003</v>
      </c>
      <c r="V1439" s="34">
        <f t="shared" si="44"/>
        <v>0</v>
      </c>
      <c r="W1439" t="str">
        <f t="shared" si="45"/>
        <v/>
      </c>
    </row>
    <row r="1440" spans="1:23" x14ac:dyDescent="0.25">
      <c r="A1440" s="38">
        <v>38539</v>
      </c>
      <c r="B1440">
        <v>3.6305000000000001</v>
      </c>
      <c r="C1440">
        <v>3.7618999999999998</v>
      </c>
      <c r="D1440">
        <v>3.79</v>
      </c>
      <c r="E1440">
        <v>3.8045</v>
      </c>
      <c r="F1440">
        <v>3.8334999999999999</v>
      </c>
      <c r="G1440">
        <v>3.8805999999999998</v>
      </c>
      <c r="H1440">
        <v>3.9416000000000002</v>
      </c>
      <c r="I1440">
        <v>4.0103999999999997</v>
      </c>
      <c r="J1440">
        <v>4.0816999999999997</v>
      </c>
      <c r="K1440">
        <v>4.1512000000000002</v>
      </c>
      <c r="L1440">
        <v>4.2161999999999997</v>
      </c>
      <c r="M1440">
        <v>4.2747999999999999</v>
      </c>
      <c r="N1440">
        <v>4.3259999999999996</v>
      </c>
      <c r="O1440">
        <v>4.3692000000000002</v>
      </c>
      <c r="P1440">
        <v>4.4043000000000001</v>
      </c>
      <c r="Q1440">
        <v>4.4314999999999998</v>
      </c>
      <c r="R1440">
        <v>4.4508999999999999</v>
      </c>
      <c r="S1440">
        <v>4.4630999999999998</v>
      </c>
      <c r="T1440">
        <v>4.4683999999999999</v>
      </c>
      <c r="U1440">
        <v>4.4673999999999996</v>
      </c>
      <c r="V1440" s="34">
        <f t="shared" si="44"/>
        <v>0</v>
      </c>
      <c r="W1440" t="str">
        <f t="shared" si="45"/>
        <v/>
      </c>
    </row>
    <row r="1441" spans="1:23" x14ac:dyDescent="0.25">
      <c r="A1441" s="38">
        <v>38540</v>
      </c>
      <c r="B1441">
        <v>3.5804999999999998</v>
      </c>
      <c r="C1441">
        <v>3.7119</v>
      </c>
      <c r="D1441">
        <v>3.7479</v>
      </c>
      <c r="E1441">
        <v>3.7690000000000001</v>
      </c>
      <c r="F1441">
        <v>3.8016999999999999</v>
      </c>
      <c r="G1441">
        <v>3.8504</v>
      </c>
      <c r="H1441">
        <v>3.9115000000000002</v>
      </c>
      <c r="I1441">
        <v>3.9798</v>
      </c>
      <c r="J1441">
        <v>4.0503999999999998</v>
      </c>
      <c r="K1441">
        <v>4.1193999999999997</v>
      </c>
      <c r="L1441">
        <v>4.1840999999999999</v>
      </c>
      <c r="M1441">
        <v>4.2427000000000001</v>
      </c>
      <c r="N1441">
        <v>4.2942</v>
      </c>
      <c r="O1441">
        <v>4.3379000000000003</v>
      </c>
      <c r="P1441">
        <v>4.3738000000000001</v>
      </c>
      <c r="Q1441">
        <v>4.4020000000000001</v>
      </c>
      <c r="R1441">
        <v>4.4226000000000001</v>
      </c>
      <c r="S1441">
        <v>4.4359999999999999</v>
      </c>
      <c r="T1441">
        <v>4.4427000000000003</v>
      </c>
      <c r="U1441">
        <v>4.4432</v>
      </c>
      <c r="V1441" s="34">
        <f t="shared" si="44"/>
        <v>0</v>
      </c>
      <c r="W1441" t="str">
        <f t="shared" si="45"/>
        <v/>
      </c>
    </row>
    <row r="1442" spans="1:23" x14ac:dyDescent="0.25">
      <c r="A1442" s="38">
        <v>38541</v>
      </c>
      <c r="B1442">
        <v>3.6419999999999999</v>
      </c>
      <c r="C1442">
        <v>3.7856999999999998</v>
      </c>
      <c r="D1442">
        <v>3.8167</v>
      </c>
      <c r="E1442">
        <v>3.831</v>
      </c>
      <c r="F1442">
        <v>3.8592</v>
      </c>
      <c r="G1442">
        <v>3.9056000000000002</v>
      </c>
      <c r="H1442">
        <v>3.9662000000000002</v>
      </c>
      <c r="I1442">
        <v>4.0347</v>
      </c>
      <c r="J1442">
        <v>4.1058000000000003</v>
      </c>
      <c r="K1442">
        <v>4.1753</v>
      </c>
      <c r="L1442">
        <v>4.2401999999999997</v>
      </c>
      <c r="M1442">
        <v>4.2987000000000002</v>
      </c>
      <c r="N1442">
        <v>4.3498000000000001</v>
      </c>
      <c r="O1442">
        <v>4.3928000000000003</v>
      </c>
      <c r="P1442">
        <v>4.4276999999999997</v>
      </c>
      <c r="Q1442">
        <v>4.4546000000000001</v>
      </c>
      <c r="R1442">
        <v>4.4737</v>
      </c>
      <c r="S1442">
        <v>4.4855</v>
      </c>
      <c r="T1442">
        <v>4.4904999999999999</v>
      </c>
      <c r="U1442">
        <v>4.4890999999999996</v>
      </c>
      <c r="V1442" s="34">
        <f t="shared" si="44"/>
        <v>0</v>
      </c>
      <c r="W1442" t="str">
        <f t="shared" si="45"/>
        <v/>
      </c>
    </row>
    <row r="1443" spans="1:23" x14ac:dyDescent="0.25">
      <c r="A1443" s="38">
        <v>38544</v>
      </c>
      <c r="B1443">
        <v>3.6606999999999998</v>
      </c>
      <c r="C1443">
        <v>3.8024</v>
      </c>
      <c r="D1443">
        <v>3.8264999999999998</v>
      </c>
      <c r="E1443">
        <v>3.8386</v>
      </c>
      <c r="F1443">
        <v>3.8675000000000002</v>
      </c>
      <c r="G1443">
        <v>3.9150999999999998</v>
      </c>
      <c r="H1443">
        <v>3.9756999999999998</v>
      </c>
      <c r="I1443">
        <v>4.0429000000000004</v>
      </c>
      <c r="J1443">
        <v>4.1113999999999997</v>
      </c>
      <c r="K1443">
        <v>4.1772999999999998</v>
      </c>
      <c r="L1443">
        <v>4.2382999999999997</v>
      </c>
      <c r="M1443">
        <v>4.2930000000000001</v>
      </c>
      <c r="N1443">
        <v>4.3404999999999996</v>
      </c>
      <c r="O1443">
        <v>4.3804999999999996</v>
      </c>
      <c r="P1443">
        <v>4.4131</v>
      </c>
      <c r="Q1443">
        <v>4.4385000000000003</v>
      </c>
      <c r="R1443">
        <v>4.4570999999999996</v>
      </c>
      <c r="S1443">
        <v>4.4691000000000001</v>
      </c>
      <c r="T1443">
        <v>4.4752000000000001</v>
      </c>
      <c r="U1443">
        <v>4.4756999999999998</v>
      </c>
      <c r="V1443" s="34">
        <f t="shared" si="44"/>
        <v>0</v>
      </c>
      <c r="W1443" t="str">
        <f t="shared" si="45"/>
        <v/>
      </c>
    </row>
    <row r="1444" spans="1:23" x14ac:dyDescent="0.25">
      <c r="A1444" s="38">
        <v>38545</v>
      </c>
      <c r="B1444">
        <v>3.6793999999999998</v>
      </c>
      <c r="C1444">
        <v>3.8347000000000002</v>
      </c>
      <c r="D1444">
        <v>3.8681000000000001</v>
      </c>
      <c r="E1444">
        <v>3.8828</v>
      </c>
      <c r="F1444">
        <v>3.9104999999999999</v>
      </c>
      <c r="G1444">
        <v>3.9559000000000002</v>
      </c>
      <c r="H1444">
        <v>4.0148999999999999</v>
      </c>
      <c r="I1444">
        <v>4.0812999999999997</v>
      </c>
      <c r="J1444">
        <v>4.1498999999999997</v>
      </c>
      <c r="K1444">
        <v>4.2165999999999997</v>
      </c>
      <c r="L1444">
        <v>4.2788000000000004</v>
      </c>
      <c r="M1444">
        <v>4.3346</v>
      </c>
      <c r="N1444">
        <v>4.3832000000000004</v>
      </c>
      <c r="O1444">
        <v>4.4241999999999999</v>
      </c>
      <c r="P1444">
        <v>4.4573</v>
      </c>
      <c r="Q1444">
        <v>4.4828000000000001</v>
      </c>
      <c r="R1444">
        <v>4.5008999999999997</v>
      </c>
      <c r="S1444">
        <v>4.5122</v>
      </c>
      <c r="T1444">
        <v>4.5168999999999997</v>
      </c>
      <c r="U1444">
        <v>4.5156999999999998</v>
      </c>
      <c r="V1444" s="34">
        <f t="shared" si="44"/>
        <v>0</v>
      </c>
      <c r="W1444" t="str">
        <f t="shared" si="45"/>
        <v/>
      </c>
    </row>
    <row r="1445" spans="1:23" x14ac:dyDescent="0.25">
      <c r="A1445" s="38">
        <v>38546</v>
      </c>
      <c r="B1445">
        <v>3.6888999999999998</v>
      </c>
      <c r="C1445">
        <v>3.8464</v>
      </c>
      <c r="D1445">
        <v>3.8805999999999998</v>
      </c>
      <c r="E1445">
        <v>3.8971</v>
      </c>
      <c r="F1445">
        <v>3.9272999999999998</v>
      </c>
      <c r="G1445">
        <v>3.9750999999999999</v>
      </c>
      <c r="H1445">
        <v>4.0357000000000003</v>
      </c>
      <c r="I1445">
        <v>4.1031000000000004</v>
      </c>
      <c r="J1445">
        <v>4.1718000000000002</v>
      </c>
      <c r="K1445">
        <v>4.2382</v>
      </c>
      <c r="L1445">
        <v>4.2995999999999999</v>
      </c>
      <c r="M1445">
        <v>4.3544999999999998</v>
      </c>
      <c r="N1445">
        <v>4.4019000000000004</v>
      </c>
      <c r="O1445">
        <v>4.4416000000000002</v>
      </c>
      <c r="P1445">
        <v>4.4736000000000002</v>
      </c>
      <c r="Q1445">
        <v>4.4980000000000002</v>
      </c>
      <c r="R1445">
        <v>4.5151000000000003</v>
      </c>
      <c r="S1445">
        <v>4.5255000000000001</v>
      </c>
      <c r="T1445">
        <v>4.5294999999999996</v>
      </c>
      <c r="U1445">
        <v>4.5278</v>
      </c>
      <c r="V1445" s="34">
        <f t="shared" si="44"/>
        <v>0</v>
      </c>
      <c r="W1445" t="str">
        <f t="shared" si="45"/>
        <v/>
      </c>
    </row>
    <row r="1446" spans="1:23" x14ac:dyDescent="0.25">
      <c r="A1446" s="38">
        <v>38547</v>
      </c>
      <c r="B1446">
        <v>3.6945000000000001</v>
      </c>
      <c r="C1446">
        <v>3.8576000000000001</v>
      </c>
      <c r="D1446">
        <v>3.8959000000000001</v>
      </c>
      <c r="E1446">
        <v>3.9152</v>
      </c>
      <c r="F1446">
        <v>3.9472</v>
      </c>
      <c r="G1446">
        <v>3.9958</v>
      </c>
      <c r="H1446">
        <v>4.0567000000000002</v>
      </c>
      <c r="I1446">
        <v>4.1238000000000001</v>
      </c>
      <c r="J1446">
        <v>4.1920999999999999</v>
      </c>
      <c r="K1446">
        <v>4.2579000000000002</v>
      </c>
      <c r="L1446">
        <v>4.3186999999999998</v>
      </c>
      <c r="M1446">
        <v>4.3730000000000002</v>
      </c>
      <c r="N1446">
        <v>4.4199000000000002</v>
      </c>
      <c r="O1446">
        <v>4.4592000000000001</v>
      </c>
      <c r="P1446">
        <v>4.4908999999999999</v>
      </c>
      <c r="Q1446">
        <v>4.5152000000000001</v>
      </c>
      <c r="R1446">
        <v>4.5324</v>
      </c>
      <c r="S1446">
        <v>4.5429000000000004</v>
      </c>
      <c r="T1446">
        <v>4.5472000000000001</v>
      </c>
      <c r="U1446">
        <v>4.5457999999999998</v>
      </c>
      <c r="V1446" s="34">
        <f t="shared" si="44"/>
        <v>0</v>
      </c>
      <c r="W1446" t="str">
        <f t="shared" si="45"/>
        <v/>
      </c>
    </row>
    <row r="1447" spans="1:23" x14ac:dyDescent="0.25">
      <c r="A1447" s="38">
        <v>38548</v>
      </c>
      <c r="B1447">
        <v>3.7109000000000001</v>
      </c>
      <c r="C1447">
        <v>3.8654999999999999</v>
      </c>
      <c r="D1447">
        <v>3.9022999999999999</v>
      </c>
      <c r="E1447">
        <v>3.9203000000000001</v>
      </c>
      <c r="F1447">
        <v>3.9497</v>
      </c>
      <c r="G1447">
        <v>3.9952000000000001</v>
      </c>
      <c r="H1447">
        <v>4.0528000000000004</v>
      </c>
      <c r="I1447">
        <v>4.1169000000000002</v>
      </c>
      <c r="J1447">
        <v>4.1825999999999999</v>
      </c>
      <c r="K1447">
        <v>4.2462</v>
      </c>
      <c r="L1447">
        <v>4.3052000000000001</v>
      </c>
      <c r="M1447">
        <v>4.3581000000000003</v>
      </c>
      <c r="N1447">
        <v>4.4040999999999997</v>
      </c>
      <c r="O1447">
        <v>4.4428000000000001</v>
      </c>
      <c r="P1447">
        <v>4.4740000000000002</v>
      </c>
      <c r="Q1447">
        <v>4.4980000000000002</v>
      </c>
      <c r="R1447">
        <v>4.5152000000000001</v>
      </c>
      <c r="S1447">
        <v>4.5258000000000003</v>
      </c>
      <c r="T1447">
        <v>4.5303000000000004</v>
      </c>
      <c r="U1447">
        <v>4.5292000000000003</v>
      </c>
      <c r="V1447" s="34">
        <f t="shared" si="44"/>
        <v>0</v>
      </c>
      <c r="W1447" t="str">
        <f t="shared" si="45"/>
        <v/>
      </c>
    </row>
    <row r="1448" spans="1:23" x14ac:dyDescent="0.25">
      <c r="A1448" s="38">
        <v>38551</v>
      </c>
      <c r="B1448">
        <v>3.7262</v>
      </c>
      <c r="C1448">
        <v>3.8881000000000001</v>
      </c>
      <c r="D1448">
        <v>3.9291999999999998</v>
      </c>
      <c r="E1448">
        <v>3.9504000000000001</v>
      </c>
      <c r="F1448">
        <v>3.9826999999999999</v>
      </c>
      <c r="G1448">
        <v>4.0308000000000002</v>
      </c>
      <c r="H1448">
        <v>4.0909000000000004</v>
      </c>
      <c r="I1448">
        <v>4.1573000000000002</v>
      </c>
      <c r="J1448">
        <v>4.2251000000000003</v>
      </c>
      <c r="K1448">
        <v>4.2907999999999999</v>
      </c>
      <c r="L1448">
        <v>4.3517999999999999</v>
      </c>
      <c r="M1448">
        <v>4.4065000000000003</v>
      </c>
      <c r="N1448">
        <v>4.4542000000000002</v>
      </c>
      <c r="O1448">
        <v>4.4945000000000004</v>
      </c>
      <c r="P1448">
        <v>4.5273000000000003</v>
      </c>
      <c r="Q1448">
        <v>4.5528000000000004</v>
      </c>
      <c r="R1448">
        <v>4.5712999999999999</v>
      </c>
      <c r="S1448">
        <v>4.5833000000000004</v>
      </c>
      <c r="T1448">
        <v>4.5891000000000002</v>
      </c>
      <c r="U1448">
        <v>4.5891999999999999</v>
      </c>
      <c r="V1448" s="34">
        <f t="shared" si="44"/>
        <v>0</v>
      </c>
      <c r="W1448" t="str">
        <f t="shared" si="45"/>
        <v/>
      </c>
    </row>
    <row r="1449" spans="1:23" x14ac:dyDescent="0.25">
      <c r="A1449" s="38">
        <v>38552</v>
      </c>
      <c r="B1449">
        <v>3.7081</v>
      </c>
      <c r="C1449">
        <v>3.8677000000000001</v>
      </c>
      <c r="D1449">
        <v>3.9085000000000001</v>
      </c>
      <c r="E1449">
        <v>3.9279000000000002</v>
      </c>
      <c r="F1449">
        <v>3.9578000000000002</v>
      </c>
      <c r="G1449">
        <v>4.0038999999999998</v>
      </c>
      <c r="H1449">
        <v>4.0629999999999997</v>
      </c>
      <c r="I1449">
        <v>4.1294000000000004</v>
      </c>
      <c r="J1449">
        <v>4.1980000000000004</v>
      </c>
      <c r="K1449">
        <v>4.2648999999999999</v>
      </c>
      <c r="L1449">
        <v>4.3273000000000001</v>
      </c>
      <c r="M1449">
        <v>4.3834999999999997</v>
      </c>
      <c r="N1449">
        <v>4.4321999999999999</v>
      </c>
      <c r="O1449">
        <v>4.4732000000000003</v>
      </c>
      <c r="P1449">
        <v>4.5061</v>
      </c>
      <c r="Q1449">
        <v>4.5312000000000001</v>
      </c>
      <c r="R1449">
        <v>4.5488</v>
      </c>
      <c r="S1449">
        <v>4.5591999999999997</v>
      </c>
      <c r="T1449">
        <v>4.5629</v>
      </c>
      <c r="U1449">
        <v>4.5605000000000002</v>
      </c>
      <c r="V1449" s="34">
        <f t="shared" si="44"/>
        <v>0</v>
      </c>
      <c r="W1449" t="str">
        <f t="shared" si="45"/>
        <v/>
      </c>
    </row>
    <row r="1450" spans="1:23" x14ac:dyDescent="0.25">
      <c r="A1450" s="38">
        <v>38553</v>
      </c>
      <c r="B1450">
        <v>3.7195999999999998</v>
      </c>
      <c r="C1450">
        <v>3.8784000000000001</v>
      </c>
      <c r="D1450">
        <v>3.911</v>
      </c>
      <c r="E1450">
        <v>3.9228999999999998</v>
      </c>
      <c r="F1450">
        <v>3.9470999999999998</v>
      </c>
      <c r="G1450">
        <v>3.9889999999999999</v>
      </c>
      <c r="H1450">
        <v>4.0444000000000004</v>
      </c>
      <c r="I1450">
        <v>4.1075999999999997</v>
      </c>
      <c r="J1450">
        <v>4.1731999999999996</v>
      </c>
      <c r="K1450">
        <v>4.2370999999999999</v>
      </c>
      <c r="L1450">
        <v>4.2968000000000002</v>
      </c>
      <c r="M1450">
        <v>4.3502999999999998</v>
      </c>
      <c r="N1450">
        <v>4.3968999999999996</v>
      </c>
      <c r="O1450">
        <v>4.4359000000000002</v>
      </c>
      <c r="P1450">
        <v>4.4672999999999998</v>
      </c>
      <c r="Q1450">
        <v>4.4912000000000001</v>
      </c>
      <c r="R1450">
        <v>4.5079000000000002</v>
      </c>
      <c r="S1450">
        <v>4.5178000000000003</v>
      </c>
      <c r="T1450">
        <v>4.5213999999999999</v>
      </c>
      <c r="U1450">
        <v>4.5190999999999999</v>
      </c>
      <c r="V1450" s="34">
        <f t="shared" si="44"/>
        <v>0</v>
      </c>
      <c r="W1450" t="str">
        <f t="shared" si="45"/>
        <v/>
      </c>
    </row>
    <row r="1451" spans="1:23" x14ac:dyDescent="0.25">
      <c r="A1451" s="38">
        <v>38554</v>
      </c>
      <c r="B1451">
        <v>3.7682000000000002</v>
      </c>
      <c r="C1451">
        <v>3.9430000000000001</v>
      </c>
      <c r="D1451">
        <v>3.9962</v>
      </c>
      <c r="E1451">
        <v>4.0213999999999999</v>
      </c>
      <c r="F1451">
        <v>4.0521000000000003</v>
      </c>
      <c r="G1451">
        <v>4.0964</v>
      </c>
      <c r="H1451">
        <v>4.1525999999999996</v>
      </c>
      <c r="I1451">
        <v>4.2159000000000004</v>
      </c>
      <c r="J1451">
        <v>4.2819000000000003</v>
      </c>
      <c r="K1451">
        <v>4.3464999999999998</v>
      </c>
      <c r="L1451">
        <v>4.4071999999999996</v>
      </c>
      <c r="M1451">
        <v>4.4619</v>
      </c>
      <c r="N1451">
        <v>4.5095000000000001</v>
      </c>
      <c r="O1451">
        <v>4.5495000000000001</v>
      </c>
      <c r="P1451">
        <v>4.5816999999999997</v>
      </c>
      <c r="Q1451">
        <v>4.6059999999999999</v>
      </c>
      <c r="R1451">
        <v>4.6227</v>
      </c>
      <c r="S1451">
        <v>4.6322999999999999</v>
      </c>
      <c r="T1451">
        <v>4.6351000000000004</v>
      </c>
      <c r="U1451">
        <v>4.6315999999999997</v>
      </c>
      <c r="V1451" s="34">
        <f t="shared" si="44"/>
        <v>0</v>
      </c>
      <c r="W1451" t="str">
        <f t="shared" si="45"/>
        <v/>
      </c>
    </row>
    <row r="1452" spans="1:23" x14ac:dyDescent="0.25">
      <c r="A1452" s="38">
        <v>38555</v>
      </c>
      <c r="B1452">
        <v>3.7522000000000002</v>
      </c>
      <c r="C1452">
        <v>3.9037000000000002</v>
      </c>
      <c r="D1452">
        <v>3.9508999999999999</v>
      </c>
      <c r="E1452">
        <v>3.9748999999999999</v>
      </c>
      <c r="F1452">
        <v>4.0049000000000001</v>
      </c>
      <c r="G1452">
        <v>4.048</v>
      </c>
      <c r="H1452">
        <v>4.1022999999999996</v>
      </c>
      <c r="I1452">
        <v>4.1637000000000004</v>
      </c>
      <c r="J1452">
        <v>4.2276999999999996</v>
      </c>
      <c r="K1452">
        <v>4.2906000000000004</v>
      </c>
      <c r="L1452">
        <v>4.3498000000000001</v>
      </c>
      <c r="M1452">
        <v>4.4032999999999998</v>
      </c>
      <c r="N1452">
        <v>4.4501999999999997</v>
      </c>
      <c r="O1452">
        <v>4.4897</v>
      </c>
      <c r="P1452">
        <v>4.5216000000000003</v>
      </c>
      <c r="Q1452">
        <v>4.5460000000000003</v>
      </c>
      <c r="R1452">
        <v>4.5631000000000004</v>
      </c>
      <c r="S1452">
        <v>4.5731000000000002</v>
      </c>
      <c r="T1452">
        <v>4.5766</v>
      </c>
      <c r="U1452">
        <v>4.5739000000000001</v>
      </c>
      <c r="V1452" s="34">
        <f t="shared" si="44"/>
        <v>0</v>
      </c>
      <c r="W1452" t="str">
        <f t="shared" si="45"/>
        <v/>
      </c>
    </row>
    <row r="1453" spans="1:23" x14ac:dyDescent="0.25">
      <c r="A1453" s="38">
        <v>38558</v>
      </c>
      <c r="B1453">
        <v>3.7783000000000002</v>
      </c>
      <c r="C1453">
        <v>3.9346999999999999</v>
      </c>
      <c r="D1453">
        <v>3.9805999999999999</v>
      </c>
      <c r="E1453">
        <v>4.0014000000000003</v>
      </c>
      <c r="F1453">
        <v>4.0282999999999998</v>
      </c>
      <c r="G1453">
        <v>4.0686999999999998</v>
      </c>
      <c r="H1453">
        <v>4.1210000000000004</v>
      </c>
      <c r="I1453">
        <v>4.1809000000000003</v>
      </c>
      <c r="J1453">
        <v>4.2436999999999996</v>
      </c>
      <c r="K1453">
        <v>4.3057999999999996</v>
      </c>
      <c r="L1453">
        <v>4.3643999999999998</v>
      </c>
      <c r="M1453">
        <v>4.4176000000000002</v>
      </c>
      <c r="N1453">
        <v>4.4641000000000002</v>
      </c>
      <c r="O1453">
        <v>4.5034000000000001</v>
      </c>
      <c r="P1453">
        <v>4.5351999999999997</v>
      </c>
      <c r="Q1453">
        <v>4.5594999999999999</v>
      </c>
      <c r="R1453">
        <v>4.5765000000000002</v>
      </c>
      <c r="S1453">
        <v>4.5865999999999998</v>
      </c>
      <c r="T1453">
        <v>4.59</v>
      </c>
      <c r="U1453">
        <v>4.5873999999999997</v>
      </c>
      <c r="V1453" s="34">
        <f t="shared" si="44"/>
        <v>0</v>
      </c>
      <c r="W1453" t="str">
        <f t="shared" si="45"/>
        <v/>
      </c>
    </row>
    <row r="1454" spans="1:23" x14ac:dyDescent="0.25">
      <c r="A1454" s="38">
        <v>38559</v>
      </c>
      <c r="B1454">
        <v>3.794</v>
      </c>
      <c r="C1454">
        <v>3.9447000000000001</v>
      </c>
      <c r="D1454">
        <v>3.9864999999999999</v>
      </c>
      <c r="E1454">
        <v>4.0045000000000002</v>
      </c>
      <c r="F1454">
        <v>4.0293000000000001</v>
      </c>
      <c r="G1454">
        <v>4.0682</v>
      </c>
      <c r="H1454">
        <v>4.1193</v>
      </c>
      <c r="I1454">
        <v>4.1783000000000001</v>
      </c>
      <c r="J1454">
        <v>4.2404000000000002</v>
      </c>
      <c r="K1454">
        <v>4.3019999999999996</v>
      </c>
      <c r="L1454">
        <v>4.3601999999999999</v>
      </c>
      <c r="M1454">
        <v>4.4131999999999998</v>
      </c>
      <c r="N1454">
        <v>4.4596</v>
      </c>
      <c r="O1454">
        <v>4.4988000000000001</v>
      </c>
      <c r="P1454">
        <v>4.5305999999999997</v>
      </c>
      <c r="Q1454">
        <v>4.5548999999999999</v>
      </c>
      <c r="R1454">
        <v>4.5720000000000001</v>
      </c>
      <c r="S1454">
        <v>4.5820999999999996</v>
      </c>
      <c r="T1454">
        <v>4.5857000000000001</v>
      </c>
      <c r="U1454">
        <v>4.5831</v>
      </c>
      <c r="V1454" s="34">
        <f t="shared" ref="V1454:V1517" si="46">+IF(AND(MOD(MONTH(A1454),3)=0,MONTH(A1455)&lt;&gt;MONTH(A1454)),1,0)</f>
        <v>0</v>
      </c>
      <c r="W1454" t="str">
        <f t="shared" si="45"/>
        <v/>
      </c>
    </row>
    <row r="1455" spans="1:23" x14ac:dyDescent="0.25">
      <c r="A1455" s="38">
        <v>38560</v>
      </c>
      <c r="B1455">
        <v>3.8197000000000001</v>
      </c>
      <c r="C1455">
        <v>3.9767999999999999</v>
      </c>
      <c r="D1455">
        <v>4.0201000000000002</v>
      </c>
      <c r="E1455">
        <v>4.0369999999999999</v>
      </c>
      <c r="F1455">
        <v>4.0598000000000001</v>
      </c>
      <c r="G1455">
        <v>4.0963000000000003</v>
      </c>
      <c r="H1455">
        <v>4.1452</v>
      </c>
      <c r="I1455">
        <v>4.2022000000000004</v>
      </c>
      <c r="J1455">
        <v>4.2626999999999997</v>
      </c>
      <c r="K1455">
        <v>4.3228999999999997</v>
      </c>
      <c r="L1455">
        <v>4.3800999999999997</v>
      </c>
      <c r="M1455">
        <v>4.4321000000000002</v>
      </c>
      <c r="N1455">
        <v>4.4778000000000002</v>
      </c>
      <c r="O1455">
        <v>4.5164</v>
      </c>
      <c r="P1455">
        <v>4.5477999999999996</v>
      </c>
      <c r="Q1455">
        <v>4.5717999999999996</v>
      </c>
      <c r="R1455">
        <v>4.5885999999999996</v>
      </c>
      <c r="S1455">
        <v>4.5984999999999996</v>
      </c>
      <c r="T1455">
        <v>4.6020000000000003</v>
      </c>
      <c r="U1455">
        <v>4.5993000000000004</v>
      </c>
      <c r="V1455" s="34">
        <f t="shared" si="46"/>
        <v>0</v>
      </c>
      <c r="W1455" t="str">
        <f t="shared" si="45"/>
        <v/>
      </c>
    </row>
    <row r="1456" spans="1:23" x14ac:dyDescent="0.25">
      <c r="A1456" s="38">
        <v>38561</v>
      </c>
      <c r="B1456">
        <v>3.8010999999999999</v>
      </c>
      <c r="C1456">
        <v>3.9456000000000002</v>
      </c>
      <c r="D1456">
        <v>3.9767000000000001</v>
      </c>
      <c r="E1456">
        <v>3.9843000000000002</v>
      </c>
      <c r="F1456">
        <v>4.0000999999999998</v>
      </c>
      <c r="G1456">
        <v>4.0317999999999996</v>
      </c>
      <c r="H1456">
        <v>4.0773000000000001</v>
      </c>
      <c r="I1456">
        <v>4.1317000000000004</v>
      </c>
      <c r="J1456">
        <v>4.1902999999999997</v>
      </c>
      <c r="K1456">
        <v>4.2489999999999997</v>
      </c>
      <c r="L1456">
        <v>4.3049999999999997</v>
      </c>
      <c r="M1456">
        <v>4.3560999999999996</v>
      </c>
      <c r="N1456">
        <v>4.4010999999999996</v>
      </c>
      <c r="O1456">
        <v>4.4393000000000002</v>
      </c>
      <c r="P1456">
        <v>4.4702999999999999</v>
      </c>
      <c r="Q1456">
        <v>4.4942000000000002</v>
      </c>
      <c r="R1456">
        <v>4.5110000000000001</v>
      </c>
      <c r="S1456">
        <v>4.5210999999999997</v>
      </c>
      <c r="T1456">
        <v>4.5247000000000002</v>
      </c>
      <c r="U1456">
        <v>4.5224000000000002</v>
      </c>
      <c r="V1456" s="34">
        <f t="shared" si="46"/>
        <v>0</v>
      </c>
      <c r="W1456" t="str">
        <f t="shared" si="45"/>
        <v/>
      </c>
    </row>
    <row r="1457" spans="1:23" x14ac:dyDescent="0.25">
      <c r="A1457" s="38">
        <v>38562</v>
      </c>
      <c r="B1457">
        <v>3.8567</v>
      </c>
      <c r="C1457">
        <v>4.0107999999999997</v>
      </c>
      <c r="D1457">
        <v>4.0507999999999997</v>
      </c>
      <c r="E1457">
        <v>4.0644999999999998</v>
      </c>
      <c r="F1457">
        <v>4.0842000000000001</v>
      </c>
      <c r="G1457">
        <v>4.1178999999999997</v>
      </c>
      <c r="H1457">
        <v>4.1643999999999997</v>
      </c>
      <c r="I1457">
        <v>4.2191999999999998</v>
      </c>
      <c r="J1457">
        <v>4.2777000000000003</v>
      </c>
      <c r="K1457">
        <v>4.3361000000000001</v>
      </c>
      <c r="L1457">
        <v>4.3916000000000004</v>
      </c>
      <c r="M1457">
        <v>4.4421999999999997</v>
      </c>
      <c r="N1457">
        <v>4.4865000000000004</v>
      </c>
      <c r="O1457">
        <v>4.5239000000000003</v>
      </c>
      <c r="P1457">
        <v>4.5540000000000003</v>
      </c>
      <c r="Q1457">
        <v>4.5769000000000002</v>
      </c>
      <c r="R1457">
        <v>4.5926</v>
      </c>
      <c r="S1457">
        <v>4.6016000000000004</v>
      </c>
      <c r="T1457">
        <v>4.6040999999999999</v>
      </c>
      <c r="U1457">
        <v>4.6006</v>
      </c>
      <c r="V1457" s="34">
        <f t="shared" si="46"/>
        <v>0</v>
      </c>
      <c r="W1457" t="str">
        <f t="shared" si="45"/>
        <v/>
      </c>
    </row>
    <row r="1458" spans="1:23" x14ac:dyDescent="0.25">
      <c r="A1458" s="38">
        <v>38565</v>
      </c>
      <c r="B1458">
        <v>3.8755000000000002</v>
      </c>
      <c r="C1458">
        <v>4.0376000000000003</v>
      </c>
      <c r="D1458">
        <v>4.0792999999999999</v>
      </c>
      <c r="E1458">
        <v>4.0940000000000003</v>
      </c>
      <c r="F1458">
        <v>4.1151999999999997</v>
      </c>
      <c r="G1458">
        <v>4.1509</v>
      </c>
      <c r="H1458">
        <v>4.1994999999999996</v>
      </c>
      <c r="I1458">
        <v>4.2561999999999998</v>
      </c>
      <c r="J1458">
        <v>4.3163999999999998</v>
      </c>
      <c r="K1458">
        <v>4.3761000000000001</v>
      </c>
      <c r="L1458">
        <v>4.4322999999999997</v>
      </c>
      <c r="M1458">
        <v>4.4832000000000001</v>
      </c>
      <c r="N1458">
        <v>4.5274999999999999</v>
      </c>
      <c r="O1458">
        <v>4.5644999999999998</v>
      </c>
      <c r="P1458">
        <v>4.5940000000000003</v>
      </c>
      <c r="Q1458">
        <v>4.6159999999999997</v>
      </c>
      <c r="R1458">
        <v>4.6307</v>
      </c>
      <c r="S1458">
        <v>4.6383999999999999</v>
      </c>
      <c r="T1458">
        <v>4.6395999999999997</v>
      </c>
      <c r="U1458">
        <v>4.6345999999999998</v>
      </c>
      <c r="V1458" s="34">
        <f t="shared" si="46"/>
        <v>0</v>
      </c>
      <c r="W1458" t="str">
        <f t="shared" si="45"/>
        <v/>
      </c>
    </row>
    <row r="1459" spans="1:23" x14ac:dyDescent="0.25">
      <c r="A1459" s="38">
        <v>38566</v>
      </c>
      <c r="B1459">
        <v>3.8818000000000001</v>
      </c>
      <c r="C1459">
        <v>4.0484999999999998</v>
      </c>
      <c r="D1459">
        <v>4.0898000000000003</v>
      </c>
      <c r="E1459">
        <v>4.1040999999999999</v>
      </c>
      <c r="F1459">
        <v>4.1257999999999999</v>
      </c>
      <c r="G1459">
        <v>4.1630000000000003</v>
      </c>
      <c r="H1459">
        <v>4.2134999999999998</v>
      </c>
      <c r="I1459">
        <v>4.2724000000000002</v>
      </c>
      <c r="J1459">
        <v>4.3346</v>
      </c>
      <c r="K1459">
        <v>4.3962000000000003</v>
      </c>
      <c r="L1459">
        <v>4.4542000000000002</v>
      </c>
      <c r="M1459">
        <v>4.5067000000000004</v>
      </c>
      <c r="N1459">
        <v>4.5522999999999998</v>
      </c>
      <c r="O1459">
        <v>4.5904999999999996</v>
      </c>
      <c r="P1459">
        <v>4.6208999999999998</v>
      </c>
      <c r="Q1459">
        <v>4.6437999999999997</v>
      </c>
      <c r="R1459">
        <v>4.6592000000000002</v>
      </c>
      <c r="S1459">
        <v>4.6675000000000004</v>
      </c>
      <c r="T1459">
        <v>4.6692</v>
      </c>
      <c r="U1459">
        <v>4.6646999999999998</v>
      </c>
      <c r="V1459" s="34">
        <f t="shared" si="46"/>
        <v>0</v>
      </c>
      <c r="W1459" t="str">
        <f t="shared" si="45"/>
        <v/>
      </c>
    </row>
    <row r="1460" spans="1:23" x14ac:dyDescent="0.25">
      <c r="A1460" s="38">
        <v>38567</v>
      </c>
      <c r="B1460">
        <v>3.86</v>
      </c>
      <c r="C1460">
        <v>4.0198999999999998</v>
      </c>
      <c r="D1460">
        <v>4.0566000000000004</v>
      </c>
      <c r="E1460">
        <v>4.0686</v>
      </c>
      <c r="F1460">
        <v>4.0894000000000004</v>
      </c>
      <c r="G1460">
        <v>4.1261000000000001</v>
      </c>
      <c r="H1460">
        <v>4.1761999999999997</v>
      </c>
      <c r="I1460">
        <v>4.2343999999999999</v>
      </c>
      <c r="J1460">
        <v>4.2957999999999998</v>
      </c>
      <c r="K1460">
        <v>4.3563999999999998</v>
      </c>
      <c r="L1460">
        <v>4.4132999999999996</v>
      </c>
      <c r="M1460">
        <v>4.4646999999999997</v>
      </c>
      <c r="N1460">
        <v>4.5095000000000001</v>
      </c>
      <c r="O1460">
        <v>4.5469999999999997</v>
      </c>
      <c r="P1460">
        <v>4.577</v>
      </c>
      <c r="Q1460">
        <v>4.5997000000000003</v>
      </c>
      <c r="R1460">
        <v>4.6153000000000004</v>
      </c>
      <c r="S1460">
        <v>4.6239999999999997</v>
      </c>
      <c r="T1460">
        <v>4.6264000000000003</v>
      </c>
      <c r="U1460">
        <v>4.6227999999999998</v>
      </c>
      <c r="V1460" s="34">
        <f t="shared" si="46"/>
        <v>0</v>
      </c>
      <c r="W1460" t="str">
        <f t="shared" si="45"/>
        <v/>
      </c>
    </row>
    <row r="1461" spans="1:23" x14ac:dyDescent="0.25">
      <c r="A1461" s="38">
        <v>38568</v>
      </c>
      <c r="B1461">
        <v>3.8776000000000002</v>
      </c>
      <c r="C1461">
        <v>4.0403000000000002</v>
      </c>
      <c r="D1461">
        <v>4.0735000000000001</v>
      </c>
      <c r="E1461">
        <v>4.0852000000000004</v>
      </c>
      <c r="F1461">
        <v>4.1085000000000003</v>
      </c>
      <c r="G1461">
        <v>4.1482000000000001</v>
      </c>
      <c r="H1461">
        <v>4.2004999999999999</v>
      </c>
      <c r="I1461">
        <v>4.2595999999999998</v>
      </c>
      <c r="J1461">
        <v>4.3205999999999998</v>
      </c>
      <c r="K1461">
        <v>4.3799000000000001</v>
      </c>
      <c r="L1461">
        <v>4.4348999999999998</v>
      </c>
      <c r="M1461">
        <v>4.4842000000000004</v>
      </c>
      <c r="N1461">
        <v>4.5267999999999997</v>
      </c>
      <c r="O1461">
        <v>4.5624000000000002</v>
      </c>
      <c r="P1461">
        <v>4.5909000000000004</v>
      </c>
      <c r="Q1461">
        <v>4.6125999999999996</v>
      </c>
      <c r="R1461">
        <v>4.6276999999999999</v>
      </c>
      <c r="S1461">
        <v>4.6365999999999996</v>
      </c>
      <c r="T1461">
        <v>4.6397000000000004</v>
      </c>
      <c r="U1461">
        <v>4.6374000000000004</v>
      </c>
      <c r="V1461" s="34">
        <f t="shared" si="46"/>
        <v>0</v>
      </c>
      <c r="W1461" t="str">
        <f t="shared" si="45"/>
        <v/>
      </c>
    </row>
    <row r="1462" spans="1:23" x14ac:dyDescent="0.25">
      <c r="A1462" s="38">
        <v>38569</v>
      </c>
      <c r="B1462">
        <v>3.9251999999999998</v>
      </c>
      <c r="C1462">
        <v>4.1085000000000003</v>
      </c>
      <c r="D1462">
        <v>4.1554000000000002</v>
      </c>
      <c r="E1462">
        <v>4.1711999999999998</v>
      </c>
      <c r="F1462">
        <v>4.1925999999999997</v>
      </c>
      <c r="G1462">
        <v>4.2282999999999999</v>
      </c>
      <c r="H1462">
        <v>4.2763999999999998</v>
      </c>
      <c r="I1462">
        <v>4.3322000000000003</v>
      </c>
      <c r="J1462">
        <v>4.3909000000000002</v>
      </c>
      <c r="K1462">
        <v>4.4486999999999997</v>
      </c>
      <c r="L1462">
        <v>4.5029000000000003</v>
      </c>
      <c r="M1462">
        <v>4.5517000000000003</v>
      </c>
      <c r="N1462">
        <v>4.5938999999999997</v>
      </c>
      <c r="O1462">
        <v>4.6291000000000002</v>
      </c>
      <c r="P1462">
        <v>4.6569000000000003</v>
      </c>
      <c r="Q1462">
        <v>4.6775000000000002</v>
      </c>
      <c r="R1462">
        <v>4.6912000000000003</v>
      </c>
      <c r="S1462">
        <v>4.6981999999999999</v>
      </c>
      <c r="T1462">
        <v>4.6989000000000001</v>
      </c>
      <c r="U1462">
        <v>4.694</v>
      </c>
      <c r="V1462" s="34">
        <f t="shared" si="46"/>
        <v>0</v>
      </c>
      <c r="W1462" t="str">
        <f t="shared" si="45"/>
        <v/>
      </c>
    </row>
    <row r="1463" spans="1:23" x14ac:dyDescent="0.25">
      <c r="A1463" s="38">
        <v>38572</v>
      </c>
      <c r="B1463">
        <v>3.9719000000000002</v>
      </c>
      <c r="C1463">
        <v>4.1509</v>
      </c>
      <c r="D1463">
        <v>4.2020999999999997</v>
      </c>
      <c r="E1463">
        <v>4.2188999999999997</v>
      </c>
      <c r="F1463">
        <v>4.2374000000000001</v>
      </c>
      <c r="G1463">
        <v>4.2679999999999998</v>
      </c>
      <c r="H1463">
        <v>4.3105000000000002</v>
      </c>
      <c r="I1463">
        <v>4.3612000000000002</v>
      </c>
      <c r="J1463">
        <v>4.4160000000000004</v>
      </c>
      <c r="K1463">
        <v>4.4709000000000003</v>
      </c>
      <c r="L1463">
        <v>4.5232000000000001</v>
      </c>
      <c r="M1463">
        <v>4.5709</v>
      </c>
      <c r="N1463">
        <v>4.6125999999999996</v>
      </c>
      <c r="O1463">
        <v>4.6475</v>
      </c>
      <c r="P1463">
        <v>4.6753</v>
      </c>
      <c r="Q1463">
        <v>4.6959</v>
      </c>
      <c r="R1463">
        <v>4.7095000000000002</v>
      </c>
      <c r="S1463">
        <v>4.7164000000000001</v>
      </c>
      <c r="T1463">
        <v>4.7168000000000001</v>
      </c>
      <c r="U1463">
        <v>4.7112999999999996</v>
      </c>
      <c r="V1463" s="34">
        <f t="shared" si="46"/>
        <v>0</v>
      </c>
      <c r="W1463" t="str">
        <f t="shared" si="45"/>
        <v/>
      </c>
    </row>
    <row r="1464" spans="1:23" x14ac:dyDescent="0.25">
      <c r="A1464" s="38">
        <v>38573</v>
      </c>
      <c r="B1464">
        <v>3.9371999999999998</v>
      </c>
      <c r="C1464">
        <v>4.1231</v>
      </c>
      <c r="D1464">
        <v>4.1773999999999996</v>
      </c>
      <c r="E1464">
        <v>4.1961000000000004</v>
      </c>
      <c r="F1464">
        <v>4.2161</v>
      </c>
      <c r="G1464">
        <v>4.2478999999999996</v>
      </c>
      <c r="H1464">
        <v>4.2915000000000001</v>
      </c>
      <c r="I1464">
        <v>4.3430999999999997</v>
      </c>
      <c r="J1464">
        <v>4.3985000000000003</v>
      </c>
      <c r="K1464">
        <v>4.4539</v>
      </c>
      <c r="L1464">
        <v>4.5064000000000002</v>
      </c>
      <c r="M1464">
        <v>4.5541</v>
      </c>
      <c r="N1464">
        <v>4.5956000000000001</v>
      </c>
      <c r="O1464">
        <v>4.6302000000000003</v>
      </c>
      <c r="P1464">
        <v>4.6576000000000004</v>
      </c>
      <c r="Q1464">
        <v>4.6778000000000004</v>
      </c>
      <c r="R1464">
        <v>4.6909000000000001</v>
      </c>
      <c r="S1464">
        <v>4.6971999999999996</v>
      </c>
      <c r="T1464">
        <v>4.6970999999999998</v>
      </c>
      <c r="U1464">
        <v>4.6909000000000001</v>
      </c>
      <c r="V1464" s="34">
        <f t="shared" si="46"/>
        <v>0</v>
      </c>
      <c r="W1464" t="str">
        <f t="shared" si="45"/>
        <v/>
      </c>
    </row>
    <row r="1465" spans="1:23" x14ac:dyDescent="0.25">
      <c r="A1465" s="38">
        <v>38574</v>
      </c>
      <c r="B1465">
        <v>3.9371</v>
      </c>
      <c r="C1465">
        <v>4.1079999999999997</v>
      </c>
      <c r="D1465">
        <v>4.1571999999999996</v>
      </c>
      <c r="E1465">
        <v>4.1756000000000002</v>
      </c>
      <c r="F1465">
        <v>4.1973000000000003</v>
      </c>
      <c r="G1465">
        <v>4.2316000000000003</v>
      </c>
      <c r="H1465">
        <v>4.2777000000000003</v>
      </c>
      <c r="I1465">
        <v>4.3316999999999997</v>
      </c>
      <c r="J1465">
        <v>4.3891999999999998</v>
      </c>
      <c r="K1465">
        <v>4.4462999999999999</v>
      </c>
      <c r="L1465">
        <v>4.5004</v>
      </c>
      <c r="M1465">
        <v>4.5492999999999997</v>
      </c>
      <c r="N1465">
        <v>4.5918999999999999</v>
      </c>
      <c r="O1465">
        <v>4.6273999999999997</v>
      </c>
      <c r="P1465">
        <v>4.6555999999999997</v>
      </c>
      <c r="Q1465">
        <v>4.6764000000000001</v>
      </c>
      <c r="R1465">
        <v>4.6900000000000004</v>
      </c>
      <c r="S1465">
        <v>4.6967999999999996</v>
      </c>
      <c r="T1465">
        <v>4.6970000000000001</v>
      </c>
      <c r="U1465">
        <v>4.6912000000000003</v>
      </c>
      <c r="V1465" s="34">
        <f t="shared" si="46"/>
        <v>0</v>
      </c>
      <c r="W1465" t="str">
        <f t="shared" si="45"/>
        <v/>
      </c>
    </row>
    <row r="1466" spans="1:23" x14ac:dyDescent="0.25">
      <c r="A1466" s="38">
        <v>38575</v>
      </c>
      <c r="B1466">
        <v>3.9226999999999999</v>
      </c>
      <c r="C1466">
        <v>4.0738000000000003</v>
      </c>
      <c r="D1466">
        <v>4.1082999999999998</v>
      </c>
      <c r="E1466">
        <v>4.1189</v>
      </c>
      <c r="F1466">
        <v>4.1376999999999997</v>
      </c>
      <c r="G1466">
        <v>4.1717000000000004</v>
      </c>
      <c r="H1466">
        <v>4.2184999999999997</v>
      </c>
      <c r="I1466">
        <v>4.2732999999999999</v>
      </c>
      <c r="J1466">
        <v>4.3312999999999997</v>
      </c>
      <c r="K1466">
        <v>4.3887</v>
      </c>
      <c r="L1466">
        <v>4.4428000000000001</v>
      </c>
      <c r="M1466">
        <v>4.4916999999999998</v>
      </c>
      <c r="N1466">
        <v>4.5342000000000002</v>
      </c>
      <c r="O1466">
        <v>4.5697999999999999</v>
      </c>
      <c r="P1466">
        <v>4.5983000000000001</v>
      </c>
      <c r="Q1466">
        <v>4.6196000000000002</v>
      </c>
      <c r="R1466">
        <v>4.6341000000000001</v>
      </c>
      <c r="S1466">
        <v>4.6420000000000003</v>
      </c>
      <c r="T1466">
        <v>4.6437999999999997</v>
      </c>
      <c r="U1466">
        <v>4.6398000000000001</v>
      </c>
      <c r="V1466" s="34">
        <f t="shared" si="46"/>
        <v>0</v>
      </c>
      <c r="W1466" t="str">
        <f t="shared" si="45"/>
        <v/>
      </c>
    </row>
    <row r="1467" spans="1:23" x14ac:dyDescent="0.25">
      <c r="A1467" s="38">
        <v>38576</v>
      </c>
      <c r="B1467">
        <v>3.9043999999999999</v>
      </c>
      <c r="C1467">
        <v>4.0265000000000004</v>
      </c>
      <c r="D1467">
        <v>4.0492999999999997</v>
      </c>
      <c r="E1467">
        <v>4.0548999999999999</v>
      </c>
      <c r="F1467">
        <v>4.0709</v>
      </c>
      <c r="G1467">
        <v>4.1024000000000003</v>
      </c>
      <c r="H1467">
        <v>4.1466000000000003</v>
      </c>
      <c r="I1467">
        <v>4.1985000000000001</v>
      </c>
      <c r="J1467">
        <v>4.2534999999999998</v>
      </c>
      <c r="K1467">
        <v>4.3079999999999998</v>
      </c>
      <c r="L1467">
        <v>4.3593000000000002</v>
      </c>
      <c r="M1467">
        <v>4.4058000000000002</v>
      </c>
      <c r="N1467">
        <v>4.4462999999999999</v>
      </c>
      <c r="O1467">
        <v>4.4802</v>
      </c>
      <c r="P1467">
        <v>4.5075000000000003</v>
      </c>
      <c r="Q1467">
        <v>4.5279999999999996</v>
      </c>
      <c r="R1467">
        <v>4.5420999999999996</v>
      </c>
      <c r="S1467">
        <v>4.55</v>
      </c>
      <c r="T1467">
        <v>4.5521000000000003</v>
      </c>
      <c r="U1467">
        <v>4.5488999999999997</v>
      </c>
      <c r="V1467" s="34">
        <f t="shared" si="46"/>
        <v>0</v>
      </c>
      <c r="W1467" t="str">
        <f t="shared" si="45"/>
        <v/>
      </c>
    </row>
    <row r="1468" spans="1:23" x14ac:dyDescent="0.25">
      <c r="A1468" s="38">
        <v>38579</v>
      </c>
      <c r="B1468">
        <v>3.9298999999999999</v>
      </c>
      <c r="C1468">
        <v>4.0574000000000003</v>
      </c>
      <c r="D1468">
        <v>4.0837000000000003</v>
      </c>
      <c r="E1468">
        <v>4.0910000000000002</v>
      </c>
      <c r="F1468">
        <v>4.1073000000000004</v>
      </c>
      <c r="G1468">
        <v>4.1383999999999999</v>
      </c>
      <c r="H1468">
        <v>4.1817000000000002</v>
      </c>
      <c r="I1468">
        <v>4.2325999999999997</v>
      </c>
      <c r="J1468">
        <v>4.2866</v>
      </c>
      <c r="K1468">
        <v>4.3400999999999996</v>
      </c>
      <c r="L1468">
        <v>4.3905000000000003</v>
      </c>
      <c r="M1468">
        <v>4.4360999999999997</v>
      </c>
      <c r="N1468">
        <v>4.4757999999999996</v>
      </c>
      <c r="O1468">
        <v>4.5091999999999999</v>
      </c>
      <c r="P1468">
        <v>4.5358999999999998</v>
      </c>
      <c r="Q1468">
        <v>4.5560999999999998</v>
      </c>
      <c r="R1468">
        <v>4.5697999999999999</v>
      </c>
      <c r="S1468">
        <v>4.5774999999999997</v>
      </c>
      <c r="T1468">
        <v>4.5795000000000003</v>
      </c>
      <c r="U1468">
        <v>4.5762</v>
      </c>
      <c r="V1468" s="34">
        <f t="shared" si="46"/>
        <v>0</v>
      </c>
      <c r="W1468" t="str">
        <f t="shared" si="45"/>
        <v/>
      </c>
    </row>
    <row r="1469" spans="1:23" x14ac:dyDescent="0.25">
      <c r="A1469" s="38">
        <v>38580</v>
      </c>
      <c r="B1469">
        <v>3.8881000000000001</v>
      </c>
      <c r="C1469">
        <v>4.0106999999999999</v>
      </c>
      <c r="D1469">
        <v>4.0326000000000004</v>
      </c>
      <c r="E1469">
        <v>4.0381</v>
      </c>
      <c r="F1469">
        <v>4.0548999999999999</v>
      </c>
      <c r="G1469">
        <v>4.0873999999999997</v>
      </c>
      <c r="H1469">
        <v>4.1325000000000003</v>
      </c>
      <c r="I1469">
        <v>4.1852</v>
      </c>
      <c r="J1469">
        <v>4.2408000000000001</v>
      </c>
      <c r="K1469">
        <v>4.2956000000000003</v>
      </c>
      <c r="L1469">
        <v>4.3471000000000002</v>
      </c>
      <c r="M1469">
        <v>4.3936999999999999</v>
      </c>
      <c r="N1469">
        <v>4.4343000000000004</v>
      </c>
      <c r="O1469">
        <v>4.4684999999999997</v>
      </c>
      <c r="P1469">
        <v>4.4960000000000004</v>
      </c>
      <c r="Q1469">
        <v>4.5168999999999997</v>
      </c>
      <c r="R1469">
        <v>4.5316000000000001</v>
      </c>
      <c r="S1469">
        <v>4.5400999999999998</v>
      </c>
      <c r="T1469">
        <v>4.5430000000000001</v>
      </c>
      <c r="U1469">
        <v>4.5407000000000002</v>
      </c>
      <c r="V1469" s="34">
        <f t="shared" si="46"/>
        <v>0</v>
      </c>
      <c r="W1469" t="str">
        <f t="shared" si="45"/>
        <v/>
      </c>
    </row>
    <row r="1470" spans="1:23" x14ac:dyDescent="0.25">
      <c r="A1470" s="38">
        <v>38581</v>
      </c>
      <c r="B1470">
        <v>3.9129</v>
      </c>
      <c r="C1470">
        <v>4.0477999999999996</v>
      </c>
      <c r="D1470">
        <v>4.0727000000000002</v>
      </c>
      <c r="E1470">
        <v>4.0804</v>
      </c>
      <c r="F1470">
        <v>4.0994999999999999</v>
      </c>
      <c r="G1470">
        <v>4.1344000000000003</v>
      </c>
      <c r="H1470">
        <v>4.1814</v>
      </c>
      <c r="I1470">
        <v>4.2351999999999999</v>
      </c>
      <c r="J1470">
        <v>4.2911999999999999</v>
      </c>
      <c r="K1470">
        <v>4.3457999999999997</v>
      </c>
      <c r="L1470">
        <v>4.3967000000000001</v>
      </c>
      <c r="M1470">
        <v>4.4423000000000004</v>
      </c>
      <c r="N1470">
        <v>4.4817999999999998</v>
      </c>
      <c r="O1470">
        <v>4.5148999999999999</v>
      </c>
      <c r="P1470">
        <v>4.5414000000000003</v>
      </c>
      <c r="Q1470">
        <v>4.5613999999999999</v>
      </c>
      <c r="R1470">
        <v>4.5751999999999997</v>
      </c>
      <c r="S1470">
        <v>4.5831999999999997</v>
      </c>
      <c r="T1470">
        <v>4.5857999999999999</v>
      </c>
      <c r="U1470">
        <v>4.5833000000000004</v>
      </c>
      <c r="V1470" s="34">
        <f t="shared" si="46"/>
        <v>0</v>
      </c>
      <c r="W1470" t="str">
        <f t="shared" si="45"/>
        <v/>
      </c>
    </row>
    <row r="1471" spans="1:23" x14ac:dyDescent="0.25">
      <c r="A1471" s="38">
        <v>38582</v>
      </c>
      <c r="B1471">
        <v>3.8752</v>
      </c>
      <c r="C1471">
        <v>3.9891999999999999</v>
      </c>
      <c r="D1471">
        <v>4.0086000000000004</v>
      </c>
      <c r="E1471">
        <v>4.0133000000000001</v>
      </c>
      <c r="F1471">
        <v>4.0297000000000001</v>
      </c>
      <c r="G1471">
        <v>4.0628000000000002</v>
      </c>
      <c r="H1471">
        <v>4.1093000000000002</v>
      </c>
      <c r="I1471">
        <v>4.1641000000000004</v>
      </c>
      <c r="J1471">
        <v>4.2222</v>
      </c>
      <c r="K1471">
        <v>4.2797999999999998</v>
      </c>
      <c r="L1471">
        <v>4.3342000000000001</v>
      </c>
      <c r="M1471">
        <v>4.3834</v>
      </c>
      <c r="N1471">
        <v>4.4263000000000003</v>
      </c>
      <c r="O1471">
        <v>4.4623999999999997</v>
      </c>
      <c r="P1471">
        <v>4.4913999999999996</v>
      </c>
      <c r="Q1471">
        <v>4.5133000000000001</v>
      </c>
      <c r="R1471">
        <v>4.5282999999999998</v>
      </c>
      <c r="S1471">
        <v>4.5366999999999997</v>
      </c>
      <c r="T1471">
        <v>4.5389999999999997</v>
      </c>
      <c r="U1471">
        <v>4.5355999999999996</v>
      </c>
      <c r="V1471" s="34">
        <f t="shared" si="46"/>
        <v>0</v>
      </c>
      <c r="W1471" t="str">
        <f t="shared" si="45"/>
        <v/>
      </c>
    </row>
    <row r="1472" spans="1:23" x14ac:dyDescent="0.25">
      <c r="A1472" s="38">
        <v>38583</v>
      </c>
      <c r="B1472">
        <v>3.8896999999999999</v>
      </c>
      <c r="C1472">
        <v>4.0045999999999999</v>
      </c>
      <c r="D1472">
        <v>4.0164999999999997</v>
      </c>
      <c r="E1472">
        <v>4.0145</v>
      </c>
      <c r="F1472">
        <v>4.0270999999999999</v>
      </c>
      <c r="G1472">
        <v>4.0587</v>
      </c>
      <c r="H1472">
        <v>4.1051000000000002</v>
      </c>
      <c r="I1472">
        <v>4.1604000000000001</v>
      </c>
      <c r="J1472">
        <v>4.2194000000000003</v>
      </c>
      <c r="K1472">
        <v>4.2778999999999998</v>
      </c>
      <c r="L1472">
        <v>4.3329000000000004</v>
      </c>
      <c r="M1472">
        <v>4.3826999999999998</v>
      </c>
      <c r="N1472">
        <v>4.4259000000000004</v>
      </c>
      <c r="O1472">
        <v>4.4622000000000002</v>
      </c>
      <c r="P1472">
        <v>4.4911000000000003</v>
      </c>
      <c r="Q1472">
        <v>4.5128000000000004</v>
      </c>
      <c r="R1472">
        <v>4.5275999999999996</v>
      </c>
      <c r="S1472">
        <v>4.5357000000000003</v>
      </c>
      <c r="T1472">
        <v>4.5374999999999996</v>
      </c>
      <c r="U1472">
        <v>4.5335999999999999</v>
      </c>
      <c r="V1472" s="34">
        <f t="shared" si="46"/>
        <v>0</v>
      </c>
      <c r="W1472" t="str">
        <f t="shared" si="45"/>
        <v/>
      </c>
    </row>
    <row r="1473" spans="1:23" x14ac:dyDescent="0.25">
      <c r="A1473" s="38">
        <v>38586</v>
      </c>
      <c r="B1473">
        <v>3.8902000000000001</v>
      </c>
      <c r="C1473">
        <v>4.0054999999999996</v>
      </c>
      <c r="D1473">
        <v>4.0212000000000003</v>
      </c>
      <c r="E1473">
        <v>4.0217000000000001</v>
      </c>
      <c r="F1473">
        <v>4.0347999999999997</v>
      </c>
      <c r="G1473">
        <v>4.0656999999999996</v>
      </c>
      <c r="H1473">
        <v>4.1109</v>
      </c>
      <c r="I1473">
        <v>4.165</v>
      </c>
      <c r="J1473">
        <v>4.2229999999999999</v>
      </c>
      <c r="K1473">
        <v>4.2807000000000004</v>
      </c>
      <c r="L1473">
        <v>4.3353999999999999</v>
      </c>
      <c r="M1473">
        <v>4.3849</v>
      </c>
      <c r="N1473">
        <v>4.4282000000000004</v>
      </c>
      <c r="O1473">
        <v>4.4645000000000001</v>
      </c>
      <c r="P1473">
        <v>4.4936999999999996</v>
      </c>
      <c r="Q1473">
        <v>4.5157999999999996</v>
      </c>
      <c r="R1473">
        <v>4.5308999999999999</v>
      </c>
      <c r="S1473">
        <v>4.5393999999999997</v>
      </c>
      <c r="T1473">
        <v>4.5415999999999999</v>
      </c>
      <c r="U1473">
        <v>4.5380000000000003</v>
      </c>
      <c r="V1473" s="34">
        <f t="shared" si="46"/>
        <v>0</v>
      </c>
      <c r="W1473" t="str">
        <f t="shared" si="45"/>
        <v/>
      </c>
    </row>
    <row r="1474" spans="1:23" x14ac:dyDescent="0.25">
      <c r="A1474" s="38">
        <v>38587</v>
      </c>
      <c r="B1474">
        <v>3.8847</v>
      </c>
      <c r="C1474">
        <v>3.9878999999999998</v>
      </c>
      <c r="D1474">
        <v>4.0038</v>
      </c>
      <c r="E1474">
        <v>4.0061</v>
      </c>
      <c r="F1474">
        <v>4.0205000000000002</v>
      </c>
      <c r="G1474">
        <v>4.0514999999999999</v>
      </c>
      <c r="H1474">
        <v>4.0964</v>
      </c>
      <c r="I1474">
        <v>4.1501000000000001</v>
      </c>
      <c r="J1474">
        <v>4.2077</v>
      </c>
      <c r="K1474">
        <v>4.2653999999999996</v>
      </c>
      <c r="L1474">
        <v>4.32</v>
      </c>
      <c r="M1474">
        <v>4.3697999999999997</v>
      </c>
      <c r="N1474">
        <v>4.4135</v>
      </c>
      <c r="O1474">
        <v>4.4501999999999997</v>
      </c>
      <c r="P1474">
        <v>4.4798</v>
      </c>
      <c r="Q1474">
        <v>4.5023</v>
      </c>
      <c r="R1474">
        <v>4.5176999999999996</v>
      </c>
      <c r="S1474">
        <v>4.5263999999999998</v>
      </c>
      <c r="T1474">
        <v>4.5286999999999997</v>
      </c>
      <c r="U1474">
        <v>4.5251000000000001</v>
      </c>
      <c r="V1474" s="34">
        <f t="shared" si="46"/>
        <v>0</v>
      </c>
      <c r="W1474" t="str">
        <f t="shared" si="45"/>
        <v/>
      </c>
    </row>
    <row r="1475" spans="1:23" x14ac:dyDescent="0.25">
      <c r="A1475" s="38">
        <v>38588</v>
      </c>
      <c r="B1475">
        <v>3.8834</v>
      </c>
      <c r="C1475">
        <v>3.9874000000000001</v>
      </c>
      <c r="D1475">
        <v>4.0030999999999999</v>
      </c>
      <c r="E1475">
        <v>4.0046999999999997</v>
      </c>
      <c r="F1475">
        <v>4.0179999999999998</v>
      </c>
      <c r="G1475">
        <v>4.0480999999999998</v>
      </c>
      <c r="H1475">
        <v>4.0921000000000003</v>
      </c>
      <c r="I1475">
        <v>4.1449999999999996</v>
      </c>
      <c r="J1475">
        <v>4.202</v>
      </c>
      <c r="K1475">
        <v>4.2591999999999999</v>
      </c>
      <c r="L1475">
        <v>4.3136000000000001</v>
      </c>
      <c r="M1475">
        <v>4.3632999999999997</v>
      </c>
      <c r="N1475">
        <v>4.4069000000000003</v>
      </c>
      <c r="O1475">
        <v>4.4436999999999998</v>
      </c>
      <c r="P1475">
        <v>4.4734999999999996</v>
      </c>
      <c r="Q1475">
        <v>4.4962</v>
      </c>
      <c r="R1475">
        <v>4.5118999999999998</v>
      </c>
      <c r="S1475">
        <v>4.5209000000000001</v>
      </c>
      <c r="T1475">
        <v>4.5236000000000001</v>
      </c>
      <c r="U1475">
        <v>4.5204000000000004</v>
      </c>
      <c r="V1475" s="34">
        <f t="shared" si="46"/>
        <v>0</v>
      </c>
      <c r="W1475" t="str">
        <f t="shared" si="45"/>
        <v/>
      </c>
    </row>
    <row r="1476" spans="1:23" x14ac:dyDescent="0.25">
      <c r="A1476" s="38">
        <v>38589</v>
      </c>
      <c r="B1476">
        <v>3.8881999999999999</v>
      </c>
      <c r="C1476">
        <v>3.99</v>
      </c>
      <c r="D1476">
        <v>4.0039999999999996</v>
      </c>
      <c r="E1476">
        <v>4.0038999999999998</v>
      </c>
      <c r="F1476">
        <v>4.0153999999999996</v>
      </c>
      <c r="G1476">
        <v>4.0435999999999996</v>
      </c>
      <c r="H1476">
        <v>4.0857000000000001</v>
      </c>
      <c r="I1476">
        <v>4.1368999999999998</v>
      </c>
      <c r="J1476">
        <v>4.1924000000000001</v>
      </c>
      <c r="K1476">
        <v>4.2481</v>
      </c>
      <c r="L1476">
        <v>4.3013000000000003</v>
      </c>
      <c r="M1476">
        <v>4.3498000000000001</v>
      </c>
      <c r="N1476">
        <v>4.3924000000000003</v>
      </c>
      <c r="O1476">
        <v>4.4283000000000001</v>
      </c>
      <c r="P1476">
        <v>4.4573</v>
      </c>
      <c r="Q1476">
        <v>4.4793000000000003</v>
      </c>
      <c r="R1476">
        <v>4.4943999999999997</v>
      </c>
      <c r="S1476">
        <v>4.5029000000000003</v>
      </c>
      <c r="T1476">
        <v>4.5050999999999997</v>
      </c>
      <c r="U1476">
        <v>4.5015000000000001</v>
      </c>
      <c r="V1476" s="34">
        <f t="shared" si="46"/>
        <v>0</v>
      </c>
      <c r="W1476" t="str">
        <f t="shared" ref="W1476:W1539" si="47">IF(SUM(V1476:V1480)&gt;0,CONCATENATE(YEAR(A1476),INT((MONTH(A1476)-1)/3)+1),"")</f>
        <v/>
      </c>
    </row>
    <row r="1477" spans="1:23" x14ac:dyDescent="0.25">
      <c r="A1477" s="38">
        <v>38590</v>
      </c>
      <c r="B1477">
        <v>3.9236</v>
      </c>
      <c r="C1477">
        <v>4.0209000000000001</v>
      </c>
      <c r="D1477">
        <v>4.0328999999999997</v>
      </c>
      <c r="E1477">
        <v>4.0308999999999999</v>
      </c>
      <c r="F1477">
        <v>4.04</v>
      </c>
      <c r="G1477">
        <v>4.0655000000000001</v>
      </c>
      <c r="H1477">
        <v>4.1048999999999998</v>
      </c>
      <c r="I1477">
        <v>4.1536</v>
      </c>
      <c r="J1477">
        <v>4.2068000000000003</v>
      </c>
      <c r="K1477">
        <v>4.2606000000000002</v>
      </c>
      <c r="L1477">
        <v>4.3121</v>
      </c>
      <c r="M1477">
        <v>4.3593000000000002</v>
      </c>
      <c r="N1477">
        <v>4.4009</v>
      </c>
      <c r="O1477">
        <v>4.4360999999999997</v>
      </c>
      <c r="P1477">
        <v>4.4645999999999999</v>
      </c>
      <c r="Q1477">
        <v>4.4861000000000004</v>
      </c>
      <c r="R1477">
        <v>4.5010000000000003</v>
      </c>
      <c r="S1477">
        <v>4.5092999999999996</v>
      </c>
      <c r="T1477">
        <v>4.5115999999999996</v>
      </c>
      <c r="U1477">
        <v>4.508</v>
      </c>
      <c r="V1477" s="34">
        <f t="shared" si="46"/>
        <v>0</v>
      </c>
      <c r="W1477" t="str">
        <f t="shared" si="47"/>
        <v/>
      </c>
    </row>
    <row r="1478" spans="1:23" x14ac:dyDescent="0.25">
      <c r="A1478" s="38">
        <v>38593</v>
      </c>
      <c r="B1478">
        <v>3.9279000000000002</v>
      </c>
      <c r="C1478">
        <v>4.0182000000000002</v>
      </c>
      <c r="D1478">
        <v>4.0296000000000003</v>
      </c>
      <c r="E1478">
        <v>4.0282999999999998</v>
      </c>
      <c r="F1478">
        <v>4.0377999999999998</v>
      </c>
      <c r="G1478">
        <v>4.0632000000000001</v>
      </c>
      <c r="H1478">
        <v>4.1021000000000001</v>
      </c>
      <c r="I1478">
        <v>4.1498999999999997</v>
      </c>
      <c r="J1478">
        <v>4.2023000000000001</v>
      </c>
      <c r="K1478">
        <v>4.2553000000000001</v>
      </c>
      <c r="L1478">
        <v>4.3061999999999996</v>
      </c>
      <c r="M1478">
        <v>4.3529</v>
      </c>
      <c r="N1478">
        <v>4.3940000000000001</v>
      </c>
      <c r="O1478">
        <v>4.4288999999999996</v>
      </c>
      <c r="P1478">
        <v>4.4572000000000003</v>
      </c>
      <c r="Q1478">
        <v>4.4786999999999999</v>
      </c>
      <c r="R1478">
        <v>4.4935999999999998</v>
      </c>
      <c r="S1478">
        <v>4.5021000000000004</v>
      </c>
      <c r="T1478">
        <v>4.5045000000000002</v>
      </c>
      <c r="U1478">
        <v>4.5011999999999999</v>
      </c>
      <c r="V1478" s="34">
        <f t="shared" si="46"/>
        <v>0</v>
      </c>
      <c r="W1478" t="str">
        <f t="shared" si="47"/>
        <v/>
      </c>
    </row>
    <row r="1479" spans="1:23" x14ac:dyDescent="0.25">
      <c r="A1479" s="38">
        <v>38594</v>
      </c>
      <c r="B1479">
        <v>3.8874</v>
      </c>
      <c r="C1479">
        <v>3.9624999999999999</v>
      </c>
      <c r="D1479">
        <v>3.9735999999999998</v>
      </c>
      <c r="E1479">
        <v>3.9763999999999999</v>
      </c>
      <c r="F1479">
        <v>3.9904999999999999</v>
      </c>
      <c r="G1479">
        <v>4.0195999999999996</v>
      </c>
      <c r="H1479">
        <v>4.0613999999999999</v>
      </c>
      <c r="I1479">
        <v>4.1113999999999997</v>
      </c>
      <c r="J1479">
        <v>4.1654</v>
      </c>
      <c r="K1479">
        <v>4.2198000000000002</v>
      </c>
      <c r="L1479">
        <v>4.2718999999999996</v>
      </c>
      <c r="M1479">
        <v>4.3197000000000001</v>
      </c>
      <c r="N1479">
        <v>4.3620999999999999</v>
      </c>
      <c r="O1479">
        <v>4.3982000000000001</v>
      </c>
      <c r="P1479">
        <v>4.4276999999999997</v>
      </c>
      <c r="Q1479">
        <v>4.4504999999999999</v>
      </c>
      <c r="R1479">
        <v>4.4667000000000003</v>
      </c>
      <c r="S1479">
        <v>4.4764999999999997</v>
      </c>
      <c r="T1479">
        <v>4.4802999999999997</v>
      </c>
      <c r="U1479">
        <v>4.4782999999999999</v>
      </c>
      <c r="V1479" s="34">
        <f t="shared" si="46"/>
        <v>0</v>
      </c>
      <c r="W1479" t="str">
        <f t="shared" si="47"/>
        <v/>
      </c>
    </row>
    <row r="1480" spans="1:23" x14ac:dyDescent="0.25">
      <c r="A1480" s="38">
        <v>38595</v>
      </c>
      <c r="B1480">
        <v>3.7522000000000002</v>
      </c>
      <c r="C1480">
        <v>3.8071000000000002</v>
      </c>
      <c r="D1480">
        <v>3.8086000000000002</v>
      </c>
      <c r="E1480">
        <v>3.8094000000000001</v>
      </c>
      <c r="F1480">
        <v>3.8260999999999998</v>
      </c>
      <c r="G1480">
        <v>3.8605</v>
      </c>
      <c r="H1480">
        <v>3.9083000000000001</v>
      </c>
      <c r="I1480">
        <v>3.9645999999999999</v>
      </c>
      <c r="J1480">
        <v>4.0246000000000004</v>
      </c>
      <c r="K1480">
        <v>4.0843999999999996</v>
      </c>
      <c r="L1480">
        <v>4.1413000000000002</v>
      </c>
      <c r="M1480">
        <v>4.1935000000000002</v>
      </c>
      <c r="N1480">
        <v>4.2397</v>
      </c>
      <c r="O1480">
        <v>4.2793000000000001</v>
      </c>
      <c r="P1480">
        <v>4.3118999999999996</v>
      </c>
      <c r="Q1480">
        <v>4.3376000000000001</v>
      </c>
      <c r="R1480">
        <v>4.3564999999999996</v>
      </c>
      <c r="S1480">
        <v>4.3688000000000002</v>
      </c>
      <c r="T1480">
        <v>4.3747999999999996</v>
      </c>
      <c r="U1480">
        <v>4.3750999999999998</v>
      </c>
      <c r="V1480" s="34">
        <f t="shared" si="46"/>
        <v>0</v>
      </c>
      <c r="W1480" t="str">
        <f t="shared" si="47"/>
        <v/>
      </c>
    </row>
    <row r="1481" spans="1:23" x14ac:dyDescent="0.25">
      <c r="A1481" s="38">
        <v>38596</v>
      </c>
      <c r="B1481">
        <v>3.706</v>
      </c>
      <c r="C1481">
        <v>3.7559999999999998</v>
      </c>
      <c r="D1481">
        <v>3.7669000000000001</v>
      </c>
      <c r="E1481">
        <v>3.7799</v>
      </c>
      <c r="F1481">
        <v>3.8075999999999999</v>
      </c>
      <c r="G1481">
        <v>3.8506</v>
      </c>
      <c r="H1481">
        <v>3.9051</v>
      </c>
      <c r="I1481">
        <v>3.9662999999999999</v>
      </c>
      <c r="J1481">
        <v>4.0298999999999996</v>
      </c>
      <c r="K1481">
        <v>4.0925000000000002</v>
      </c>
      <c r="L1481">
        <v>4.1515000000000004</v>
      </c>
      <c r="M1481">
        <v>4.2053000000000003</v>
      </c>
      <c r="N1481">
        <v>4.2529000000000003</v>
      </c>
      <c r="O1481">
        <v>4.2934999999999999</v>
      </c>
      <c r="P1481">
        <v>4.327</v>
      </c>
      <c r="Q1481">
        <v>4.3533999999999997</v>
      </c>
      <c r="R1481">
        <v>4.3727999999999998</v>
      </c>
      <c r="S1481">
        <v>4.3855000000000004</v>
      </c>
      <c r="T1481">
        <v>4.3918999999999997</v>
      </c>
      <c r="U1481">
        <v>4.3924000000000003</v>
      </c>
      <c r="V1481" s="34">
        <f t="shared" si="46"/>
        <v>0</v>
      </c>
      <c r="W1481" t="str">
        <f t="shared" si="47"/>
        <v/>
      </c>
    </row>
    <row r="1482" spans="1:23" x14ac:dyDescent="0.25">
      <c r="A1482" s="38">
        <v>38597</v>
      </c>
      <c r="B1482">
        <v>3.6728000000000001</v>
      </c>
      <c r="C1482">
        <v>3.7292000000000001</v>
      </c>
      <c r="D1482">
        <v>3.7488999999999999</v>
      </c>
      <c r="E1482">
        <v>3.7698999999999998</v>
      </c>
      <c r="F1482">
        <v>3.8041</v>
      </c>
      <c r="G1482">
        <v>3.8523000000000001</v>
      </c>
      <c r="H1482">
        <v>3.9106999999999998</v>
      </c>
      <c r="I1482">
        <v>3.9750000000000001</v>
      </c>
      <c r="J1482">
        <v>4.0411000000000001</v>
      </c>
      <c r="K1482">
        <v>4.1056999999999997</v>
      </c>
      <c r="L1482">
        <v>4.1665000000000001</v>
      </c>
      <c r="M1482">
        <v>4.2218</v>
      </c>
      <c r="N1482">
        <v>4.2706</v>
      </c>
      <c r="O1482">
        <v>4.3124000000000002</v>
      </c>
      <c r="P1482">
        <v>4.3468999999999998</v>
      </c>
      <c r="Q1482">
        <v>4.3742000000000001</v>
      </c>
      <c r="R1482">
        <v>4.3944000000000001</v>
      </c>
      <c r="S1482">
        <v>4.4077999999999999</v>
      </c>
      <c r="T1482">
        <v>4.4149000000000003</v>
      </c>
      <c r="U1482">
        <v>4.4160000000000004</v>
      </c>
      <c r="V1482" s="34">
        <f t="shared" si="46"/>
        <v>0</v>
      </c>
      <c r="W1482" t="str">
        <f t="shared" si="47"/>
        <v/>
      </c>
    </row>
    <row r="1483" spans="1:23" x14ac:dyDescent="0.25">
      <c r="A1483" s="38">
        <v>38600</v>
      </c>
      <c r="B1483" t="s">
        <v>84</v>
      </c>
      <c r="C1483" t="s">
        <v>84</v>
      </c>
      <c r="D1483" t="s">
        <v>84</v>
      </c>
      <c r="E1483" t="s">
        <v>84</v>
      </c>
      <c r="F1483" t="s">
        <v>84</v>
      </c>
      <c r="G1483" t="s">
        <v>84</v>
      </c>
      <c r="H1483" t="s">
        <v>84</v>
      </c>
      <c r="I1483" t="s">
        <v>84</v>
      </c>
      <c r="J1483" t="s">
        <v>84</v>
      </c>
      <c r="K1483" t="s">
        <v>84</v>
      </c>
      <c r="L1483" t="s">
        <v>84</v>
      </c>
      <c r="M1483" t="s">
        <v>84</v>
      </c>
      <c r="N1483" t="s">
        <v>84</v>
      </c>
      <c r="O1483" t="s">
        <v>84</v>
      </c>
      <c r="P1483" t="s">
        <v>84</v>
      </c>
      <c r="Q1483" t="s">
        <v>84</v>
      </c>
      <c r="R1483" t="s">
        <v>84</v>
      </c>
      <c r="S1483" t="s">
        <v>84</v>
      </c>
      <c r="T1483" t="s">
        <v>84</v>
      </c>
      <c r="U1483" t="s">
        <v>84</v>
      </c>
      <c r="V1483" s="34">
        <f t="shared" si="46"/>
        <v>0</v>
      </c>
      <c r="W1483" t="str">
        <f t="shared" si="47"/>
        <v/>
      </c>
    </row>
    <row r="1484" spans="1:23" x14ac:dyDescent="0.25">
      <c r="A1484" s="38">
        <v>38601</v>
      </c>
      <c r="B1484">
        <v>3.7271999999999998</v>
      </c>
      <c r="C1484">
        <v>3.786</v>
      </c>
      <c r="D1484">
        <v>3.8028</v>
      </c>
      <c r="E1484">
        <v>3.8210999999999999</v>
      </c>
      <c r="F1484">
        <v>3.8540999999999999</v>
      </c>
      <c r="G1484">
        <v>3.9024000000000001</v>
      </c>
      <c r="H1484">
        <v>3.9620000000000002</v>
      </c>
      <c r="I1484">
        <v>4.0278999999999998</v>
      </c>
      <c r="J1484">
        <v>4.0959000000000003</v>
      </c>
      <c r="K1484">
        <v>4.1623000000000001</v>
      </c>
      <c r="L1484">
        <v>4.2247000000000003</v>
      </c>
      <c r="M1484">
        <v>4.2813999999999997</v>
      </c>
      <c r="N1484">
        <v>4.3312999999999997</v>
      </c>
      <c r="O1484">
        <v>4.3738999999999999</v>
      </c>
      <c r="P1484">
        <v>4.4089999999999998</v>
      </c>
      <c r="Q1484">
        <v>4.4367000000000001</v>
      </c>
      <c r="R1484">
        <v>4.4569999999999999</v>
      </c>
      <c r="S1484">
        <v>4.4703999999999997</v>
      </c>
      <c r="T1484">
        <v>4.4771999999999998</v>
      </c>
      <c r="U1484">
        <v>4.4779999999999998</v>
      </c>
      <c r="V1484" s="34">
        <f t="shared" si="46"/>
        <v>0</v>
      </c>
      <c r="W1484" t="str">
        <f t="shared" si="47"/>
        <v/>
      </c>
    </row>
    <row r="1485" spans="1:23" x14ac:dyDescent="0.25">
      <c r="A1485" s="38">
        <v>38602</v>
      </c>
      <c r="B1485">
        <v>3.7705000000000002</v>
      </c>
      <c r="C1485">
        <v>3.831</v>
      </c>
      <c r="D1485">
        <v>3.8483000000000001</v>
      </c>
      <c r="E1485">
        <v>3.8675000000000002</v>
      </c>
      <c r="F1485">
        <v>3.9022999999999999</v>
      </c>
      <c r="G1485">
        <v>3.9529000000000001</v>
      </c>
      <c r="H1485">
        <v>4.0152000000000001</v>
      </c>
      <c r="I1485">
        <v>4.0838999999999999</v>
      </c>
      <c r="J1485">
        <v>4.1546000000000003</v>
      </c>
      <c r="K1485">
        <v>4.2234999999999996</v>
      </c>
      <c r="L1485">
        <v>4.2882999999999996</v>
      </c>
      <c r="M1485">
        <v>4.3470000000000004</v>
      </c>
      <c r="N1485">
        <v>4.3987999999999996</v>
      </c>
      <c r="O1485">
        <v>4.4429999999999996</v>
      </c>
      <c r="P1485">
        <v>4.4794</v>
      </c>
      <c r="Q1485">
        <v>4.5080999999999998</v>
      </c>
      <c r="R1485">
        <v>4.5293000000000001</v>
      </c>
      <c r="S1485">
        <v>4.5434000000000001</v>
      </c>
      <c r="T1485">
        <v>4.5507999999999997</v>
      </c>
      <c r="U1485">
        <v>4.5518999999999998</v>
      </c>
      <c r="V1485" s="34">
        <f t="shared" si="46"/>
        <v>0</v>
      </c>
      <c r="W1485" t="str">
        <f t="shared" si="47"/>
        <v/>
      </c>
    </row>
    <row r="1486" spans="1:23" x14ac:dyDescent="0.25">
      <c r="A1486" s="38">
        <v>38603</v>
      </c>
      <c r="B1486">
        <v>3.7858999999999998</v>
      </c>
      <c r="C1486">
        <v>3.8555000000000001</v>
      </c>
      <c r="D1486">
        <v>3.8672</v>
      </c>
      <c r="E1486">
        <v>3.8782999999999999</v>
      </c>
      <c r="F1486">
        <v>3.9062000000000001</v>
      </c>
      <c r="G1486">
        <v>3.952</v>
      </c>
      <c r="H1486">
        <v>4.0113000000000003</v>
      </c>
      <c r="I1486">
        <v>4.0781999999999998</v>
      </c>
      <c r="J1486">
        <v>4.1479999999999997</v>
      </c>
      <c r="K1486">
        <v>4.2165999999999997</v>
      </c>
      <c r="L1486">
        <v>4.2812000000000001</v>
      </c>
      <c r="M1486">
        <v>4.3400999999999996</v>
      </c>
      <c r="N1486">
        <v>4.3920000000000003</v>
      </c>
      <c r="O1486">
        <v>4.4364999999999997</v>
      </c>
      <c r="P1486">
        <v>4.4732000000000003</v>
      </c>
      <c r="Q1486">
        <v>4.5022000000000002</v>
      </c>
      <c r="R1486">
        <v>4.5236999999999998</v>
      </c>
      <c r="S1486">
        <v>4.5381</v>
      </c>
      <c r="T1486">
        <v>4.5457000000000001</v>
      </c>
      <c r="U1486">
        <v>4.5469999999999997</v>
      </c>
      <c r="V1486" s="34">
        <f t="shared" si="46"/>
        <v>0</v>
      </c>
      <c r="W1486" t="str">
        <f t="shared" si="47"/>
        <v/>
      </c>
    </row>
    <row r="1487" spans="1:23" x14ac:dyDescent="0.25">
      <c r="A1487" s="38">
        <v>38604</v>
      </c>
      <c r="B1487">
        <v>3.7993000000000001</v>
      </c>
      <c r="C1487">
        <v>3.8607</v>
      </c>
      <c r="D1487">
        <v>3.8664000000000001</v>
      </c>
      <c r="E1487">
        <v>3.8727999999999998</v>
      </c>
      <c r="F1487">
        <v>3.8969999999999998</v>
      </c>
      <c r="G1487">
        <v>3.9398</v>
      </c>
      <c r="H1487">
        <v>3.9965999999999999</v>
      </c>
      <c r="I1487">
        <v>4.0616000000000003</v>
      </c>
      <c r="J1487">
        <v>4.1296999999999997</v>
      </c>
      <c r="K1487">
        <v>4.1970000000000001</v>
      </c>
      <c r="L1487">
        <v>4.2606000000000002</v>
      </c>
      <c r="M1487">
        <v>4.3186</v>
      </c>
      <c r="N1487">
        <v>4.37</v>
      </c>
      <c r="O1487">
        <v>4.4138999999999999</v>
      </c>
      <c r="P1487">
        <v>4.4503000000000004</v>
      </c>
      <c r="Q1487">
        <v>4.4790999999999999</v>
      </c>
      <c r="R1487">
        <v>4.5006000000000004</v>
      </c>
      <c r="S1487">
        <v>4.5149999999999997</v>
      </c>
      <c r="T1487">
        <v>4.5227000000000004</v>
      </c>
      <c r="U1487">
        <v>4.5242000000000004</v>
      </c>
      <c r="V1487" s="34">
        <f t="shared" si="46"/>
        <v>0</v>
      </c>
      <c r="W1487" t="str">
        <f t="shared" si="47"/>
        <v/>
      </c>
    </row>
    <row r="1488" spans="1:23" x14ac:dyDescent="0.25">
      <c r="A1488" s="38">
        <v>38607</v>
      </c>
      <c r="B1488">
        <v>3.83</v>
      </c>
      <c r="C1488">
        <v>3.8929999999999998</v>
      </c>
      <c r="D1488">
        <v>3.9058000000000002</v>
      </c>
      <c r="E1488">
        <v>3.9188999999999998</v>
      </c>
      <c r="F1488">
        <v>3.9479000000000002</v>
      </c>
      <c r="G1488">
        <v>3.9935999999999998</v>
      </c>
      <c r="H1488">
        <v>4.0518999999999998</v>
      </c>
      <c r="I1488">
        <v>4.1173999999999999</v>
      </c>
      <c r="J1488">
        <v>4.1852999999999998</v>
      </c>
      <c r="K1488">
        <v>4.2519999999999998</v>
      </c>
      <c r="L1488">
        <v>4.3147000000000002</v>
      </c>
      <c r="M1488">
        <v>4.3716999999999997</v>
      </c>
      <c r="N1488">
        <v>4.4218000000000002</v>
      </c>
      <c r="O1488">
        <v>4.4645000000000001</v>
      </c>
      <c r="P1488">
        <v>4.4995000000000003</v>
      </c>
      <c r="Q1488">
        <v>4.5269000000000004</v>
      </c>
      <c r="R1488">
        <v>4.5468000000000002</v>
      </c>
      <c r="S1488">
        <v>4.5597000000000003</v>
      </c>
      <c r="T1488">
        <v>4.5659000000000001</v>
      </c>
      <c r="U1488">
        <v>4.5659000000000001</v>
      </c>
      <c r="V1488" s="34">
        <f t="shared" si="46"/>
        <v>0</v>
      </c>
      <c r="W1488" t="str">
        <f t="shared" si="47"/>
        <v/>
      </c>
    </row>
    <row r="1489" spans="1:23" x14ac:dyDescent="0.25">
      <c r="A1489" s="38">
        <v>38608</v>
      </c>
      <c r="B1489">
        <v>3.8010000000000002</v>
      </c>
      <c r="C1489">
        <v>3.8506</v>
      </c>
      <c r="D1489">
        <v>3.8588</v>
      </c>
      <c r="E1489">
        <v>3.8712</v>
      </c>
      <c r="F1489">
        <v>3.9011</v>
      </c>
      <c r="G1489">
        <v>3.9483999999999999</v>
      </c>
      <c r="H1489">
        <v>4.0084</v>
      </c>
      <c r="I1489">
        <v>4.0757000000000003</v>
      </c>
      <c r="J1489">
        <v>4.1454000000000004</v>
      </c>
      <c r="K1489">
        <v>4.2138</v>
      </c>
      <c r="L1489">
        <v>4.2782999999999998</v>
      </c>
      <c r="M1489">
        <v>4.3369</v>
      </c>
      <c r="N1489">
        <v>4.3887</v>
      </c>
      <c r="O1489">
        <v>4.4329999999999998</v>
      </c>
      <c r="P1489">
        <v>4.4696999999999996</v>
      </c>
      <c r="Q1489">
        <v>4.4987000000000004</v>
      </c>
      <c r="R1489">
        <v>4.5202999999999998</v>
      </c>
      <c r="S1489">
        <v>4.5347999999999997</v>
      </c>
      <c r="T1489">
        <v>4.5425000000000004</v>
      </c>
      <c r="U1489">
        <v>4.5441000000000003</v>
      </c>
      <c r="V1489" s="34">
        <f t="shared" si="46"/>
        <v>0</v>
      </c>
      <c r="W1489" t="str">
        <f t="shared" si="47"/>
        <v/>
      </c>
    </row>
    <row r="1490" spans="1:23" x14ac:dyDescent="0.25">
      <c r="A1490" s="38">
        <v>38609</v>
      </c>
      <c r="B1490">
        <v>3.8134999999999999</v>
      </c>
      <c r="C1490">
        <v>3.8729</v>
      </c>
      <c r="D1490">
        <v>3.8856000000000002</v>
      </c>
      <c r="E1490">
        <v>3.9003000000000001</v>
      </c>
      <c r="F1490">
        <v>3.9315000000000002</v>
      </c>
      <c r="G1490">
        <v>3.9796999999999998</v>
      </c>
      <c r="H1490">
        <v>4.0404</v>
      </c>
      <c r="I1490">
        <v>4.1082000000000001</v>
      </c>
      <c r="J1490">
        <v>4.1783000000000001</v>
      </c>
      <c r="K1490">
        <v>4.2469000000000001</v>
      </c>
      <c r="L1490">
        <v>4.3113999999999999</v>
      </c>
      <c r="M1490">
        <v>4.37</v>
      </c>
      <c r="N1490">
        <v>4.4215999999999998</v>
      </c>
      <c r="O1490">
        <v>4.4657</v>
      </c>
      <c r="P1490">
        <v>4.5019</v>
      </c>
      <c r="Q1490">
        <v>4.5305</v>
      </c>
      <c r="R1490">
        <v>4.5514999999999999</v>
      </c>
      <c r="S1490">
        <v>4.5654000000000003</v>
      </c>
      <c r="T1490">
        <v>4.5724999999999998</v>
      </c>
      <c r="U1490">
        <v>4.5732999999999997</v>
      </c>
      <c r="V1490" s="34">
        <f t="shared" si="46"/>
        <v>0</v>
      </c>
      <c r="W1490" t="str">
        <f t="shared" si="47"/>
        <v/>
      </c>
    </row>
    <row r="1491" spans="1:23" x14ac:dyDescent="0.25">
      <c r="A1491" s="38">
        <v>38610</v>
      </c>
      <c r="B1491">
        <v>3.8174000000000001</v>
      </c>
      <c r="C1491">
        <v>3.8801000000000001</v>
      </c>
      <c r="D1491">
        <v>3.9026000000000001</v>
      </c>
      <c r="E1491">
        <v>3.9270999999999998</v>
      </c>
      <c r="F1491">
        <v>3.9662000000000002</v>
      </c>
      <c r="G1491">
        <v>4.0202999999999998</v>
      </c>
      <c r="H1491">
        <v>4.0852000000000004</v>
      </c>
      <c r="I1491">
        <v>4.1561000000000003</v>
      </c>
      <c r="J1491">
        <v>4.2285000000000004</v>
      </c>
      <c r="K1491">
        <v>4.2988999999999997</v>
      </c>
      <c r="L1491">
        <v>4.3647999999999998</v>
      </c>
      <c r="M1491">
        <v>4.4245999999999999</v>
      </c>
      <c r="N1491">
        <v>4.4771999999999998</v>
      </c>
      <c r="O1491">
        <v>4.5221</v>
      </c>
      <c r="P1491">
        <v>4.5590999999999999</v>
      </c>
      <c r="Q1491">
        <v>4.5881999999999996</v>
      </c>
      <c r="R1491">
        <v>4.6097999999999999</v>
      </c>
      <c r="S1491">
        <v>4.6239999999999997</v>
      </c>
      <c r="T1491">
        <v>4.6315</v>
      </c>
      <c r="U1491">
        <v>4.6325000000000003</v>
      </c>
      <c r="V1491" s="34">
        <f t="shared" si="46"/>
        <v>0</v>
      </c>
      <c r="W1491" t="str">
        <f t="shared" si="47"/>
        <v/>
      </c>
    </row>
    <row r="1492" spans="1:23" x14ac:dyDescent="0.25">
      <c r="A1492" s="38">
        <v>38611</v>
      </c>
      <c r="B1492">
        <v>3.8687999999999998</v>
      </c>
      <c r="C1492">
        <v>3.9422000000000001</v>
      </c>
      <c r="D1492">
        <v>3.9649000000000001</v>
      </c>
      <c r="E1492">
        <v>3.9864999999999999</v>
      </c>
      <c r="F1492">
        <v>4.0225999999999997</v>
      </c>
      <c r="G1492">
        <v>4.0742000000000003</v>
      </c>
      <c r="H1492">
        <v>4.1375000000000002</v>
      </c>
      <c r="I1492">
        <v>4.2073</v>
      </c>
      <c r="J1492">
        <v>4.2790999999999997</v>
      </c>
      <c r="K1492">
        <v>4.3491999999999997</v>
      </c>
      <c r="L1492">
        <v>4.415</v>
      </c>
      <c r="M1492">
        <v>4.4745999999999997</v>
      </c>
      <c r="N1492">
        <v>4.5270999999999999</v>
      </c>
      <c r="O1492">
        <v>4.5719000000000003</v>
      </c>
      <c r="P1492">
        <v>4.6086999999999998</v>
      </c>
      <c r="Q1492">
        <v>4.6376999999999997</v>
      </c>
      <c r="R1492">
        <v>4.6589</v>
      </c>
      <c r="S1492">
        <v>4.6729000000000003</v>
      </c>
      <c r="T1492">
        <v>4.6798999999999999</v>
      </c>
      <c r="U1492">
        <v>4.6806000000000001</v>
      </c>
      <c r="V1492" s="34">
        <f t="shared" si="46"/>
        <v>0</v>
      </c>
      <c r="W1492" t="str">
        <f t="shared" si="47"/>
        <v/>
      </c>
    </row>
    <row r="1493" spans="1:23" x14ac:dyDescent="0.25">
      <c r="A1493" s="38">
        <v>38614</v>
      </c>
      <c r="B1493">
        <v>3.8498999999999999</v>
      </c>
      <c r="C1493">
        <v>3.9047000000000001</v>
      </c>
      <c r="D1493">
        <v>3.9291999999999998</v>
      </c>
      <c r="E1493">
        <v>3.9575999999999998</v>
      </c>
      <c r="F1493">
        <v>4.0003000000000002</v>
      </c>
      <c r="G1493">
        <v>4.0568</v>
      </c>
      <c r="H1493">
        <v>4.1234000000000002</v>
      </c>
      <c r="I1493">
        <v>4.1951999999999998</v>
      </c>
      <c r="J1493">
        <v>4.2679999999999998</v>
      </c>
      <c r="K1493">
        <v>4.3387000000000002</v>
      </c>
      <c r="L1493">
        <v>4.4047999999999998</v>
      </c>
      <c r="M1493">
        <v>4.4645999999999999</v>
      </c>
      <c r="N1493">
        <v>4.5172999999999996</v>
      </c>
      <c r="O1493">
        <v>4.5621999999999998</v>
      </c>
      <c r="P1493">
        <v>4.5993000000000004</v>
      </c>
      <c r="Q1493">
        <v>4.6284999999999998</v>
      </c>
      <c r="R1493">
        <v>4.6500000000000004</v>
      </c>
      <c r="S1493">
        <v>4.6642999999999999</v>
      </c>
      <c r="T1493">
        <v>4.6718000000000002</v>
      </c>
      <c r="U1493">
        <v>4.6727999999999996</v>
      </c>
      <c r="V1493" s="34">
        <f t="shared" si="46"/>
        <v>0</v>
      </c>
      <c r="W1493" t="str">
        <f t="shared" si="47"/>
        <v/>
      </c>
    </row>
    <row r="1494" spans="1:23" x14ac:dyDescent="0.25">
      <c r="A1494" s="38">
        <v>38615</v>
      </c>
      <c r="B1494">
        <v>3.9102999999999999</v>
      </c>
      <c r="C1494">
        <v>3.9691999999999998</v>
      </c>
      <c r="D1494">
        <v>3.9832999999999998</v>
      </c>
      <c r="E1494">
        <v>3.9984999999999999</v>
      </c>
      <c r="F1494">
        <v>4.0290999999999997</v>
      </c>
      <c r="G1494">
        <v>4.0758999999999999</v>
      </c>
      <c r="H1494">
        <v>4.1346999999999996</v>
      </c>
      <c r="I1494">
        <v>4.2004999999999999</v>
      </c>
      <c r="J1494">
        <v>4.2686999999999999</v>
      </c>
      <c r="K1494">
        <v>4.3356000000000003</v>
      </c>
      <c r="L1494">
        <v>4.3986000000000001</v>
      </c>
      <c r="M1494">
        <v>4.4558999999999997</v>
      </c>
      <c r="N1494">
        <v>4.5063000000000004</v>
      </c>
      <c r="O1494">
        <v>4.5492999999999997</v>
      </c>
      <c r="P1494">
        <v>4.5846</v>
      </c>
      <c r="Q1494">
        <v>4.6121999999999996</v>
      </c>
      <c r="R1494">
        <v>4.6323999999999996</v>
      </c>
      <c r="S1494">
        <v>4.6454000000000004</v>
      </c>
      <c r="T1494">
        <v>4.6516999999999999</v>
      </c>
      <c r="U1494">
        <v>4.6517999999999997</v>
      </c>
      <c r="V1494" s="34">
        <f t="shared" si="46"/>
        <v>0</v>
      </c>
      <c r="W1494" t="str">
        <f t="shared" si="47"/>
        <v/>
      </c>
    </row>
    <row r="1495" spans="1:23" x14ac:dyDescent="0.25">
      <c r="A1495" s="38">
        <v>38616</v>
      </c>
      <c r="B1495">
        <v>3.8675000000000002</v>
      </c>
      <c r="C1495">
        <v>3.9293999999999998</v>
      </c>
      <c r="D1495">
        <v>3.9420999999999999</v>
      </c>
      <c r="E1495">
        <v>3.9535999999999998</v>
      </c>
      <c r="F1495">
        <v>3.9794999999999998</v>
      </c>
      <c r="G1495">
        <v>4.0214999999999996</v>
      </c>
      <c r="H1495">
        <v>4.0759999999999996</v>
      </c>
      <c r="I1495">
        <v>4.1379999999999999</v>
      </c>
      <c r="J1495">
        <v>4.2031999999999998</v>
      </c>
      <c r="K1495">
        <v>4.2678000000000003</v>
      </c>
      <c r="L1495">
        <v>4.3291000000000004</v>
      </c>
      <c r="M1495">
        <v>4.3853999999999997</v>
      </c>
      <c r="N1495">
        <v>4.4352999999999998</v>
      </c>
      <c r="O1495">
        <v>4.4782999999999999</v>
      </c>
      <c r="P1495">
        <v>4.5141</v>
      </c>
      <c r="Q1495">
        <v>4.5425000000000004</v>
      </c>
      <c r="R1495">
        <v>4.5637999999999996</v>
      </c>
      <c r="S1495">
        <v>4.5781999999999998</v>
      </c>
      <c r="T1495">
        <v>4.5860000000000003</v>
      </c>
      <c r="U1495">
        <v>4.5877999999999997</v>
      </c>
      <c r="V1495" s="34">
        <f t="shared" si="46"/>
        <v>0</v>
      </c>
      <c r="W1495" t="str">
        <f t="shared" si="47"/>
        <v/>
      </c>
    </row>
    <row r="1496" spans="1:23" x14ac:dyDescent="0.25">
      <c r="A1496" s="38">
        <v>38617</v>
      </c>
      <c r="B1496">
        <v>3.8734000000000002</v>
      </c>
      <c r="C1496">
        <v>3.9266000000000001</v>
      </c>
      <c r="D1496">
        <v>3.9289000000000001</v>
      </c>
      <c r="E1496">
        <v>3.9346000000000001</v>
      </c>
      <c r="F1496">
        <v>3.9592000000000001</v>
      </c>
      <c r="G1496">
        <v>4.0030000000000001</v>
      </c>
      <c r="H1496">
        <v>4.0608000000000004</v>
      </c>
      <c r="I1496">
        <v>4.1268000000000002</v>
      </c>
      <c r="J1496">
        <v>4.1955999999999998</v>
      </c>
      <c r="K1496">
        <v>4.2633000000000001</v>
      </c>
      <c r="L1496">
        <v>4.3272000000000004</v>
      </c>
      <c r="M1496">
        <v>4.3852000000000002</v>
      </c>
      <c r="N1496">
        <v>4.4362000000000004</v>
      </c>
      <c r="O1496">
        <v>4.4797000000000002</v>
      </c>
      <c r="P1496">
        <v>4.5152999999999999</v>
      </c>
      <c r="Q1496">
        <v>4.5433000000000003</v>
      </c>
      <c r="R1496">
        <v>4.5636999999999999</v>
      </c>
      <c r="S1496">
        <v>4.5769000000000002</v>
      </c>
      <c r="T1496">
        <v>4.5834000000000001</v>
      </c>
      <c r="U1496">
        <v>4.5834999999999999</v>
      </c>
      <c r="V1496" s="34">
        <f t="shared" si="46"/>
        <v>0</v>
      </c>
      <c r="W1496" t="str">
        <f t="shared" si="47"/>
        <v/>
      </c>
    </row>
    <row r="1497" spans="1:23" x14ac:dyDescent="0.25">
      <c r="A1497" s="38">
        <v>38618</v>
      </c>
      <c r="B1497">
        <v>3.9379</v>
      </c>
      <c r="C1497">
        <v>4.0049000000000001</v>
      </c>
      <c r="D1497">
        <v>4.0098000000000003</v>
      </c>
      <c r="E1497">
        <v>4.0140000000000002</v>
      </c>
      <c r="F1497">
        <v>4.0362</v>
      </c>
      <c r="G1497">
        <v>4.0773999999999999</v>
      </c>
      <c r="H1497">
        <v>4.1329000000000002</v>
      </c>
      <c r="I1497">
        <v>4.1966000000000001</v>
      </c>
      <c r="J1497">
        <v>4.2633000000000001</v>
      </c>
      <c r="K1497">
        <v>4.3288000000000002</v>
      </c>
      <c r="L1497">
        <v>4.3903999999999996</v>
      </c>
      <c r="M1497">
        <v>4.4461000000000004</v>
      </c>
      <c r="N1497">
        <v>4.4947999999999997</v>
      </c>
      <c r="O1497">
        <v>4.5358000000000001</v>
      </c>
      <c r="P1497">
        <v>4.5689000000000002</v>
      </c>
      <c r="Q1497">
        <v>4.5942999999999996</v>
      </c>
      <c r="R1497">
        <v>4.6121999999999996</v>
      </c>
      <c r="S1497">
        <v>4.6227999999999998</v>
      </c>
      <c r="T1497">
        <v>4.6266999999999996</v>
      </c>
      <c r="U1497">
        <v>4.6242999999999999</v>
      </c>
      <c r="V1497" s="34">
        <f t="shared" si="46"/>
        <v>0</v>
      </c>
      <c r="W1497" t="str">
        <f t="shared" si="47"/>
        <v/>
      </c>
    </row>
    <row r="1498" spans="1:23" x14ac:dyDescent="0.25">
      <c r="A1498" s="38">
        <v>38621</v>
      </c>
      <c r="B1498">
        <v>3.9659</v>
      </c>
      <c r="C1498">
        <v>4.0513000000000003</v>
      </c>
      <c r="D1498">
        <v>4.0559000000000003</v>
      </c>
      <c r="E1498">
        <v>4.0587999999999997</v>
      </c>
      <c r="F1498">
        <v>4.0815000000000001</v>
      </c>
      <c r="G1498">
        <v>4.1246999999999998</v>
      </c>
      <c r="H1498">
        <v>4.1822999999999997</v>
      </c>
      <c r="I1498">
        <v>4.2476000000000003</v>
      </c>
      <c r="J1498">
        <v>4.3151000000000002</v>
      </c>
      <c r="K1498">
        <v>4.3807999999999998</v>
      </c>
      <c r="L1498">
        <v>4.4417999999999997</v>
      </c>
      <c r="M1498">
        <v>4.4965000000000002</v>
      </c>
      <c r="N1498">
        <v>4.5438000000000001</v>
      </c>
      <c r="O1498">
        <v>4.5834999999999999</v>
      </c>
      <c r="P1498">
        <v>4.6153000000000004</v>
      </c>
      <c r="Q1498">
        <v>4.6395</v>
      </c>
      <c r="R1498">
        <v>4.6562999999999999</v>
      </c>
      <c r="S1498">
        <v>4.6661999999999999</v>
      </c>
      <c r="T1498">
        <v>4.6696999999999997</v>
      </c>
      <c r="U1498">
        <v>4.6672000000000002</v>
      </c>
      <c r="V1498" s="34">
        <f t="shared" si="46"/>
        <v>0</v>
      </c>
      <c r="W1498" t="str">
        <f t="shared" si="47"/>
        <v>20053</v>
      </c>
    </row>
    <row r="1499" spans="1:23" x14ac:dyDescent="0.25">
      <c r="A1499" s="38">
        <v>38622</v>
      </c>
      <c r="B1499">
        <v>3.9878999999999998</v>
      </c>
      <c r="C1499">
        <v>4.0766</v>
      </c>
      <c r="D1499">
        <v>4.0727000000000002</v>
      </c>
      <c r="E1499">
        <v>4.0707000000000004</v>
      </c>
      <c r="F1499">
        <v>4.0922999999999998</v>
      </c>
      <c r="G1499">
        <v>4.1353999999999997</v>
      </c>
      <c r="H1499">
        <v>4.1924999999999999</v>
      </c>
      <c r="I1499">
        <v>4.2563000000000004</v>
      </c>
      <c r="J1499">
        <v>4.3213999999999997</v>
      </c>
      <c r="K1499">
        <v>4.3840000000000003</v>
      </c>
      <c r="L1499">
        <v>4.4419000000000004</v>
      </c>
      <c r="M1499">
        <v>4.4935</v>
      </c>
      <c r="N1499">
        <v>4.5381999999999998</v>
      </c>
      <c r="O1499">
        <v>4.5758000000000001</v>
      </c>
      <c r="P1499">
        <v>4.6063999999999998</v>
      </c>
      <c r="Q1499">
        <v>4.63</v>
      </c>
      <c r="R1499">
        <v>4.6471999999999998</v>
      </c>
      <c r="S1499">
        <v>4.6581999999999999</v>
      </c>
      <c r="T1499">
        <v>4.6635999999999997</v>
      </c>
      <c r="U1499">
        <v>4.6637000000000004</v>
      </c>
      <c r="V1499" s="34">
        <f t="shared" si="46"/>
        <v>0</v>
      </c>
      <c r="W1499" t="str">
        <f t="shared" si="47"/>
        <v>20053</v>
      </c>
    </row>
    <row r="1500" spans="1:23" x14ac:dyDescent="0.25">
      <c r="A1500" s="38">
        <v>38623</v>
      </c>
      <c r="B1500">
        <v>4.0053000000000001</v>
      </c>
      <c r="C1500">
        <v>4.0778999999999996</v>
      </c>
      <c r="D1500">
        <v>4.0603999999999996</v>
      </c>
      <c r="E1500">
        <v>4.0518000000000001</v>
      </c>
      <c r="F1500">
        <v>4.0701000000000001</v>
      </c>
      <c r="G1500">
        <v>4.1104000000000003</v>
      </c>
      <c r="H1500">
        <v>4.1641000000000004</v>
      </c>
      <c r="I1500">
        <v>4.2237</v>
      </c>
      <c r="J1500">
        <v>4.2840999999999996</v>
      </c>
      <c r="K1500">
        <v>4.3418000000000001</v>
      </c>
      <c r="L1500">
        <v>4.3949999999999996</v>
      </c>
      <c r="M1500">
        <v>4.4424000000000001</v>
      </c>
      <c r="N1500">
        <v>4.4835000000000003</v>
      </c>
      <c r="O1500">
        <v>4.5183</v>
      </c>
      <c r="P1500">
        <v>4.5467000000000004</v>
      </c>
      <c r="Q1500">
        <v>4.5690999999999997</v>
      </c>
      <c r="R1500">
        <v>4.5857000000000001</v>
      </c>
      <c r="S1500">
        <v>4.5970000000000004</v>
      </c>
      <c r="T1500">
        <v>4.6032999999999999</v>
      </c>
      <c r="U1500">
        <v>4.6050000000000004</v>
      </c>
      <c r="V1500" s="34">
        <f t="shared" si="46"/>
        <v>0</v>
      </c>
      <c r="W1500" t="str">
        <f t="shared" si="47"/>
        <v>20053</v>
      </c>
    </row>
    <row r="1501" spans="1:23" x14ac:dyDescent="0.25">
      <c r="A1501" s="38">
        <v>38624</v>
      </c>
      <c r="B1501">
        <v>4.0343</v>
      </c>
      <c r="C1501">
        <v>4.1097000000000001</v>
      </c>
      <c r="D1501">
        <v>4.0932000000000004</v>
      </c>
      <c r="E1501">
        <v>4.0872000000000002</v>
      </c>
      <c r="F1501">
        <v>4.1078999999999999</v>
      </c>
      <c r="G1501">
        <v>4.1494999999999997</v>
      </c>
      <c r="H1501">
        <v>4.2031999999999998</v>
      </c>
      <c r="I1501">
        <v>4.2618</v>
      </c>
      <c r="J1501">
        <v>4.3207000000000004</v>
      </c>
      <c r="K1501">
        <v>4.3766999999999996</v>
      </c>
      <c r="L1501">
        <v>4.4280999999999997</v>
      </c>
      <c r="M1501">
        <v>4.4741</v>
      </c>
      <c r="N1501">
        <v>4.5141999999999998</v>
      </c>
      <c r="O1501">
        <v>4.5483000000000002</v>
      </c>
      <c r="P1501">
        <v>4.5765000000000002</v>
      </c>
      <c r="Q1501">
        <v>4.5991999999999997</v>
      </c>
      <c r="R1501">
        <v>4.6165000000000003</v>
      </c>
      <c r="S1501">
        <v>4.6288999999999998</v>
      </c>
      <c r="T1501">
        <v>4.6367000000000003</v>
      </c>
      <c r="U1501">
        <v>4.6402999999999999</v>
      </c>
      <c r="V1501" s="34">
        <f t="shared" si="46"/>
        <v>0</v>
      </c>
      <c r="W1501" t="str">
        <f t="shared" si="47"/>
        <v>20053</v>
      </c>
    </row>
    <row r="1502" spans="1:23" x14ac:dyDescent="0.25">
      <c r="A1502" s="38">
        <v>38625</v>
      </c>
      <c r="B1502">
        <v>4.1353</v>
      </c>
      <c r="C1502">
        <v>4.1302000000000003</v>
      </c>
      <c r="D1502">
        <v>4.1173999999999999</v>
      </c>
      <c r="E1502">
        <v>4.1410999999999998</v>
      </c>
      <c r="F1502">
        <v>4.1822999999999997</v>
      </c>
      <c r="G1502">
        <v>4.2298999999999998</v>
      </c>
      <c r="H1502">
        <v>4.2788000000000004</v>
      </c>
      <c r="I1502">
        <v>4.3266</v>
      </c>
      <c r="J1502">
        <v>4.3720999999999997</v>
      </c>
      <c r="K1502">
        <v>4.4146000000000001</v>
      </c>
      <c r="L1502">
        <v>4.4539999999999997</v>
      </c>
      <c r="M1502">
        <v>4.4901</v>
      </c>
      <c r="N1502">
        <v>4.5229999999999997</v>
      </c>
      <c r="O1502">
        <v>4.5526999999999997</v>
      </c>
      <c r="P1502">
        <v>4.5795000000000003</v>
      </c>
      <c r="Q1502">
        <v>4.6033999999999997</v>
      </c>
      <c r="R1502">
        <v>4.6246</v>
      </c>
      <c r="S1502">
        <v>4.6432000000000002</v>
      </c>
      <c r="T1502">
        <v>4.6595000000000004</v>
      </c>
      <c r="U1502">
        <v>4.6734999999999998</v>
      </c>
      <c r="V1502" s="34">
        <f t="shared" si="46"/>
        <v>1</v>
      </c>
      <c r="W1502" t="str">
        <f t="shared" si="47"/>
        <v>20053</v>
      </c>
    </row>
    <row r="1503" spans="1:23" x14ac:dyDescent="0.25">
      <c r="A1503" s="38">
        <v>38628</v>
      </c>
      <c r="B1503">
        <v>4.1211000000000002</v>
      </c>
      <c r="C1503">
        <v>4.2111000000000001</v>
      </c>
      <c r="D1503">
        <v>4.2107000000000001</v>
      </c>
      <c r="E1503">
        <v>4.2039</v>
      </c>
      <c r="F1503">
        <v>4.2154999999999996</v>
      </c>
      <c r="G1503">
        <v>4.2472000000000003</v>
      </c>
      <c r="H1503">
        <v>4.2939999999999996</v>
      </c>
      <c r="I1503">
        <v>4.3494000000000002</v>
      </c>
      <c r="J1503">
        <v>4.4081000000000001</v>
      </c>
      <c r="K1503">
        <v>4.4660000000000002</v>
      </c>
      <c r="L1503">
        <v>4.5204000000000004</v>
      </c>
      <c r="M1503">
        <v>4.5693999999999999</v>
      </c>
      <c r="N1503">
        <v>4.6120999999999999</v>
      </c>
      <c r="O1503">
        <v>4.6478999999999999</v>
      </c>
      <c r="P1503">
        <v>4.6767000000000003</v>
      </c>
      <c r="Q1503">
        <v>4.6985000000000001</v>
      </c>
      <c r="R1503">
        <v>4.7137000000000002</v>
      </c>
      <c r="S1503">
        <v>4.7225000000000001</v>
      </c>
      <c r="T1503">
        <v>4.7252999999999998</v>
      </c>
      <c r="U1503">
        <v>4.7226999999999997</v>
      </c>
      <c r="V1503" s="34">
        <f t="shared" si="46"/>
        <v>0</v>
      </c>
      <c r="W1503" t="str">
        <f t="shared" si="47"/>
        <v/>
      </c>
    </row>
    <row r="1504" spans="1:23" x14ac:dyDescent="0.25">
      <c r="A1504" s="38">
        <v>38629</v>
      </c>
      <c r="B1504">
        <v>4.1281999999999996</v>
      </c>
      <c r="C1504">
        <v>4.2047999999999996</v>
      </c>
      <c r="D1504">
        <v>4.2003000000000004</v>
      </c>
      <c r="E1504">
        <v>4.1935000000000002</v>
      </c>
      <c r="F1504">
        <v>4.2058</v>
      </c>
      <c r="G1504">
        <v>4.2382</v>
      </c>
      <c r="H1504">
        <v>4.2850000000000001</v>
      </c>
      <c r="I1504">
        <v>4.3398000000000003</v>
      </c>
      <c r="J1504">
        <v>4.3974000000000002</v>
      </c>
      <c r="K1504">
        <v>4.4539999999999997</v>
      </c>
      <c r="L1504">
        <v>4.5068000000000001</v>
      </c>
      <c r="M1504">
        <v>4.5544000000000002</v>
      </c>
      <c r="N1504">
        <v>4.5956999999999999</v>
      </c>
      <c r="O1504">
        <v>4.6303000000000001</v>
      </c>
      <c r="P1504">
        <v>4.6581000000000001</v>
      </c>
      <c r="Q1504">
        <v>4.6791999999999998</v>
      </c>
      <c r="R1504">
        <v>4.6938000000000004</v>
      </c>
      <c r="S1504">
        <v>4.7023999999999999</v>
      </c>
      <c r="T1504">
        <v>4.7051999999999996</v>
      </c>
      <c r="U1504">
        <v>4.7027999999999999</v>
      </c>
      <c r="V1504" s="34">
        <f t="shared" si="46"/>
        <v>0</v>
      </c>
      <c r="W1504" t="str">
        <f t="shared" si="47"/>
        <v/>
      </c>
    </row>
    <row r="1505" spans="1:23" x14ac:dyDescent="0.25">
      <c r="A1505" s="38">
        <v>38630</v>
      </c>
      <c r="B1505">
        <v>4.1178999999999997</v>
      </c>
      <c r="C1505">
        <v>4.1955</v>
      </c>
      <c r="D1505">
        <v>4.1900000000000004</v>
      </c>
      <c r="E1505">
        <v>4.1825999999999999</v>
      </c>
      <c r="F1505">
        <v>4.1948999999999996</v>
      </c>
      <c r="G1505">
        <v>4.2268999999999997</v>
      </c>
      <c r="H1505">
        <v>4.2727000000000004</v>
      </c>
      <c r="I1505">
        <v>4.3261000000000003</v>
      </c>
      <c r="J1505">
        <v>4.3818999999999999</v>
      </c>
      <c r="K1505">
        <v>4.4363000000000001</v>
      </c>
      <c r="L1505">
        <v>4.4869000000000003</v>
      </c>
      <c r="M1505">
        <v>4.5321999999999996</v>
      </c>
      <c r="N1505">
        <v>4.5715000000000003</v>
      </c>
      <c r="O1505">
        <v>4.6041999999999996</v>
      </c>
      <c r="P1505">
        <v>4.6303999999999998</v>
      </c>
      <c r="Q1505">
        <v>4.6502999999999997</v>
      </c>
      <c r="R1505">
        <v>4.6639999999999997</v>
      </c>
      <c r="S1505">
        <v>4.6718999999999999</v>
      </c>
      <c r="T1505">
        <v>4.6745000000000001</v>
      </c>
      <c r="U1505">
        <v>4.6719999999999997</v>
      </c>
      <c r="V1505" s="34">
        <f t="shared" si="46"/>
        <v>0</v>
      </c>
      <c r="W1505" t="str">
        <f t="shared" si="47"/>
        <v/>
      </c>
    </row>
    <row r="1506" spans="1:23" x14ac:dyDescent="0.25">
      <c r="A1506" s="38">
        <v>38631</v>
      </c>
      <c r="B1506">
        <v>4.1062000000000003</v>
      </c>
      <c r="C1506">
        <v>4.1821999999999999</v>
      </c>
      <c r="D1506">
        <v>4.1862000000000004</v>
      </c>
      <c r="E1506">
        <v>4.1859000000000002</v>
      </c>
      <c r="F1506">
        <v>4.2016999999999998</v>
      </c>
      <c r="G1506">
        <v>4.2350000000000003</v>
      </c>
      <c r="H1506">
        <v>4.2815000000000003</v>
      </c>
      <c r="I1506">
        <v>4.3354999999999997</v>
      </c>
      <c r="J1506">
        <v>4.3921000000000001</v>
      </c>
      <c r="K1506">
        <v>4.4477000000000002</v>
      </c>
      <c r="L1506">
        <v>4.4996999999999998</v>
      </c>
      <c r="M1506">
        <v>4.5465</v>
      </c>
      <c r="N1506">
        <v>4.5871000000000004</v>
      </c>
      <c r="O1506">
        <v>4.6210000000000004</v>
      </c>
      <c r="P1506">
        <v>4.6481000000000003</v>
      </c>
      <c r="Q1506">
        <v>4.6684999999999999</v>
      </c>
      <c r="R1506">
        <v>4.6824000000000003</v>
      </c>
      <c r="S1506">
        <v>4.6901999999999999</v>
      </c>
      <c r="T1506">
        <v>4.6921999999999997</v>
      </c>
      <c r="U1506">
        <v>4.6887999999999996</v>
      </c>
      <c r="V1506" s="34">
        <f t="shared" si="46"/>
        <v>0</v>
      </c>
      <c r="W1506" t="str">
        <f t="shared" si="47"/>
        <v/>
      </c>
    </row>
    <row r="1507" spans="1:23" x14ac:dyDescent="0.25">
      <c r="A1507" s="38">
        <v>38632</v>
      </c>
      <c r="B1507">
        <v>4.1041999999999996</v>
      </c>
      <c r="C1507">
        <v>4.1803999999999997</v>
      </c>
      <c r="D1507">
        <v>4.1817000000000002</v>
      </c>
      <c r="E1507">
        <v>4.1783000000000001</v>
      </c>
      <c r="F1507">
        <v>4.1913</v>
      </c>
      <c r="G1507">
        <v>4.2224000000000004</v>
      </c>
      <c r="H1507">
        <v>4.2671999999999999</v>
      </c>
      <c r="I1507">
        <v>4.32</v>
      </c>
      <c r="J1507">
        <v>4.3756000000000004</v>
      </c>
      <c r="K1507">
        <v>4.4303999999999997</v>
      </c>
      <c r="L1507">
        <v>4.4817999999999998</v>
      </c>
      <c r="M1507">
        <v>4.5278999999999998</v>
      </c>
      <c r="N1507">
        <v>4.5678999999999998</v>
      </c>
      <c r="O1507">
        <v>4.6012000000000004</v>
      </c>
      <c r="P1507">
        <v>4.6276000000000002</v>
      </c>
      <c r="Q1507">
        <v>4.6471999999999998</v>
      </c>
      <c r="R1507">
        <v>4.6603000000000003</v>
      </c>
      <c r="S1507">
        <v>4.6670999999999996</v>
      </c>
      <c r="T1507">
        <v>4.6681999999999997</v>
      </c>
      <c r="U1507">
        <v>4.6638999999999999</v>
      </c>
      <c r="V1507" s="34">
        <f t="shared" si="46"/>
        <v>0</v>
      </c>
      <c r="W1507" t="str">
        <f t="shared" si="47"/>
        <v/>
      </c>
    </row>
    <row r="1508" spans="1:23" x14ac:dyDescent="0.25">
      <c r="A1508" s="38">
        <v>38635</v>
      </c>
      <c r="B1508" t="s">
        <v>84</v>
      </c>
      <c r="C1508" t="s">
        <v>84</v>
      </c>
      <c r="D1508" t="s">
        <v>84</v>
      </c>
      <c r="E1508" t="s">
        <v>84</v>
      </c>
      <c r="F1508" t="s">
        <v>84</v>
      </c>
      <c r="G1508" t="s">
        <v>84</v>
      </c>
      <c r="H1508" t="s">
        <v>84</v>
      </c>
      <c r="I1508" t="s">
        <v>84</v>
      </c>
      <c r="J1508" t="s">
        <v>84</v>
      </c>
      <c r="K1508" t="s">
        <v>84</v>
      </c>
      <c r="L1508" t="s">
        <v>84</v>
      </c>
      <c r="M1508" t="s">
        <v>84</v>
      </c>
      <c r="N1508" t="s">
        <v>84</v>
      </c>
      <c r="O1508" t="s">
        <v>84</v>
      </c>
      <c r="P1508" t="s">
        <v>84</v>
      </c>
      <c r="Q1508" t="s">
        <v>84</v>
      </c>
      <c r="R1508" t="s">
        <v>84</v>
      </c>
      <c r="S1508" t="s">
        <v>84</v>
      </c>
      <c r="T1508" t="s">
        <v>84</v>
      </c>
      <c r="U1508" t="s">
        <v>84</v>
      </c>
      <c r="V1508" s="34">
        <f t="shared" si="46"/>
        <v>0</v>
      </c>
      <c r="W1508" t="str">
        <f t="shared" si="47"/>
        <v/>
      </c>
    </row>
    <row r="1509" spans="1:23" x14ac:dyDescent="0.25">
      <c r="A1509" s="38">
        <v>38636</v>
      </c>
      <c r="B1509">
        <v>4.1448999999999998</v>
      </c>
      <c r="C1509">
        <v>4.2167000000000003</v>
      </c>
      <c r="D1509">
        <v>4.2199</v>
      </c>
      <c r="E1509">
        <v>4.2176</v>
      </c>
      <c r="F1509">
        <v>4.2302</v>
      </c>
      <c r="G1509">
        <v>4.2601000000000004</v>
      </c>
      <c r="H1509">
        <v>4.3036000000000003</v>
      </c>
      <c r="I1509">
        <v>4.3552999999999997</v>
      </c>
      <c r="J1509">
        <v>4.4103000000000003</v>
      </c>
      <c r="K1509">
        <v>4.4649000000000001</v>
      </c>
      <c r="L1509">
        <v>4.5162000000000004</v>
      </c>
      <c r="M1509">
        <v>4.5624000000000002</v>
      </c>
      <c r="N1509">
        <v>4.6024000000000003</v>
      </c>
      <c r="O1509">
        <v>4.6353999999999997</v>
      </c>
      <c r="P1509">
        <v>4.6614000000000004</v>
      </c>
      <c r="Q1509">
        <v>4.6802999999999999</v>
      </c>
      <c r="R1509">
        <v>4.6923000000000004</v>
      </c>
      <c r="S1509">
        <v>4.6978</v>
      </c>
      <c r="T1509">
        <v>4.6970999999999998</v>
      </c>
      <c r="U1509">
        <v>4.6906999999999996</v>
      </c>
      <c r="V1509" s="34">
        <f t="shared" si="46"/>
        <v>0</v>
      </c>
      <c r="W1509" t="str">
        <f t="shared" si="47"/>
        <v/>
      </c>
    </row>
    <row r="1510" spans="1:23" x14ac:dyDescent="0.25">
      <c r="A1510" s="38">
        <v>38637</v>
      </c>
      <c r="B1510">
        <v>4.1675000000000004</v>
      </c>
      <c r="C1510">
        <v>4.2415000000000003</v>
      </c>
      <c r="D1510">
        <v>4.2510000000000003</v>
      </c>
      <c r="E1510">
        <v>4.2542</v>
      </c>
      <c r="F1510">
        <v>4.2709000000000001</v>
      </c>
      <c r="G1510">
        <v>4.3038999999999996</v>
      </c>
      <c r="H1510">
        <v>4.3501000000000003</v>
      </c>
      <c r="I1510">
        <v>4.4043999999999999</v>
      </c>
      <c r="J1510">
        <v>4.4619999999999997</v>
      </c>
      <c r="K1510">
        <v>4.5190999999999999</v>
      </c>
      <c r="L1510">
        <v>4.5728</v>
      </c>
      <c r="M1510">
        <v>4.6212999999999997</v>
      </c>
      <c r="N1510">
        <v>4.6632999999999996</v>
      </c>
      <c r="O1510">
        <v>4.6981000000000002</v>
      </c>
      <c r="P1510">
        <v>4.7253999999999996</v>
      </c>
      <c r="Q1510">
        <v>4.7451999999999996</v>
      </c>
      <c r="R1510">
        <v>4.7577999999999996</v>
      </c>
      <c r="S1510">
        <v>4.7633999999999999</v>
      </c>
      <c r="T1510">
        <v>4.7625000000000002</v>
      </c>
      <c r="U1510">
        <v>4.7553999999999998</v>
      </c>
      <c r="V1510" s="34">
        <f t="shared" si="46"/>
        <v>0</v>
      </c>
      <c r="W1510" t="str">
        <f t="shared" si="47"/>
        <v/>
      </c>
    </row>
    <row r="1511" spans="1:23" x14ac:dyDescent="0.25">
      <c r="A1511" s="38">
        <v>38638</v>
      </c>
      <c r="B1511">
        <v>4.1627000000000001</v>
      </c>
      <c r="C1511">
        <v>4.2423000000000002</v>
      </c>
      <c r="D1511">
        <v>4.2587000000000002</v>
      </c>
      <c r="E1511">
        <v>4.2683</v>
      </c>
      <c r="F1511">
        <v>4.2904</v>
      </c>
      <c r="G1511">
        <v>4.3280000000000003</v>
      </c>
      <c r="H1511">
        <v>4.3779000000000003</v>
      </c>
      <c r="I1511">
        <v>4.4352999999999998</v>
      </c>
      <c r="J1511">
        <v>4.4957000000000003</v>
      </c>
      <c r="K1511">
        <v>4.5552000000000001</v>
      </c>
      <c r="L1511">
        <v>4.6111000000000004</v>
      </c>
      <c r="M1511">
        <v>4.6615000000000002</v>
      </c>
      <c r="N1511">
        <v>4.7053000000000003</v>
      </c>
      <c r="O1511">
        <v>4.7416999999999998</v>
      </c>
      <c r="P1511">
        <v>4.7704000000000004</v>
      </c>
      <c r="Q1511">
        <v>4.7915999999999999</v>
      </c>
      <c r="R1511">
        <v>4.8053999999999997</v>
      </c>
      <c r="S1511">
        <v>4.8120000000000003</v>
      </c>
      <c r="T1511">
        <v>4.8120000000000003</v>
      </c>
      <c r="U1511">
        <v>4.8057999999999996</v>
      </c>
      <c r="V1511" s="34">
        <f t="shared" si="46"/>
        <v>0</v>
      </c>
      <c r="W1511" t="str">
        <f t="shared" si="47"/>
        <v/>
      </c>
    </row>
    <row r="1512" spans="1:23" x14ac:dyDescent="0.25">
      <c r="A1512" s="38">
        <v>38639</v>
      </c>
      <c r="B1512">
        <v>4.1833999999999998</v>
      </c>
      <c r="C1512">
        <v>4.2586000000000004</v>
      </c>
      <c r="D1512">
        <v>4.2758000000000003</v>
      </c>
      <c r="E1512">
        <v>4.2859999999999996</v>
      </c>
      <c r="F1512">
        <v>4.3074000000000003</v>
      </c>
      <c r="G1512">
        <v>4.3432000000000004</v>
      </c>
      <c r="H1512">
        <v>4.3907999999999996</v>
      </c>
      <c r="I1512">
        <v>4.4457000000000004</v>
      </c>
      <c r="J1512">
        <v>4.5037000000000003</v>
      </c>
      <c r="K1512">
        <v>4.5612000000000004</v>
      </c>
      <c r="L1512">
        <v>4.6154999999999999</v>
      </c>
      <c r="M1512">
        <v>4.6647999999999996</v>
      </c>
      <c r="N1512">
        <v>4.7077999999999998</v>
      </c>
      <c r="O1512">
        <v>4.7436999999999996</v>
      </c>
      <c r="P1512">
        <v>4.7724000000000002</v>
      </c>
      <c r="Q1512">
        <v>4.7938000000000001</v>
      </c>
      <c r="R1512">
        <v>4.8079000000000001</v>
      </c>
      <c r="S1512">
        <v>4.8151999999999999</v>
      </c>
      <c r="T1512">
        <v>4.8159000000000001</v>
      </c>
      <c r="U1512">
        <v>4.8105000000000002</v>
      </c>
      <c r="V1512" s="34">
        <f t="shared" si="46"/>
        <v>0</v>
      </c>
      <c r="W1512" t="str">
        <f t="shared" si="47"/>
        <v/>
      </c>
    </row>
    <row r="1513" spans="1:23" x14ac:dyDescent="0.25">
      <c r="A1513" s="38">
        <v>38642</v>
      </c>
      <c r="B1513">
        <v>4.2069000000000001</v>
      </c>
      <c r="C1513">
        <v>4.2767999999999997</v>
      </c>
      <c r="D1513">
        <v>4.2927999999999997</v>
      </c>
      <c r="E1513">
        <v>4.3030999999999997</v>
      </c>
      <c r="F1513">
        <v>4.3247999999999998</v>
      </c>
      <c r="G1513">
        <v>4.3606999999999996</v>
      </c>
      <c r="H1513">
        <v>4.4081999999999999</v>
      </c>
      <c r="I1513">
        <v>4.4627999999999997</v>
      </c>
      <c r="J1513">
        <v>4.5204000000000004</v>
      </c>
      <c r="K1513">
        <v>4.5774999999999997</v>
      </c>
      <c r="L1513">
        <v>4.6313000000000004</v>
      </c>
      <c r="M1513">
        <v>4.68</v>
      </c>
      <c r="N1513">
        <v>4.7224000000000004</v>
      </c>
      <c r="O1513">
        <v>4.7577999999999996</v>
      </c>
      <c r="P1513">
        <v>4.7859999999999996</v>
      </c>
      <c r="Q1513">
        <v>4.8068</v>
      </c>
      <c r="R1513">
        <v>4.8204000000000002</v>
      </c>
      <c r="S1513">
        <v>4.8272000000000004</v>
      </c>
      <c r="T1513">
        <v>4.8273999999999999</v>
      </c>
      <c r="U1513">
        <v>4.8215000000000003</v>
      </c>
      <c r="V1513" s="34">
        <f t="shared" si="46"/>
        <v>0</v>
      </c>
      <c r="W1513" t="str">
        <f t="shared" si="47"/>
        <v/>
      </c>
    </row>
    <row r="1514" spans="1:23" x14ac:dyDescent="0.25">
      <c r="A1514" s="38">
        <v>38643</v>
      </c>
      <c r="B1514">
        <v>4.1917999999999997</v>
      </c>
      <c r="C1514">
        <v>4.2610999999999999</v>
      </c>
      <c r="D1514">
        <v>4.2779999999999996</v>
      </c>
      <c r="E1514">
        <v>4.2897999999999996</v>
      </c>
      <c r="F1514">
        <v>4.3129</v>
      </c>
      <c r="G1514">
        <v>4.3501000000000003</v>
      </c>
      <c r="H1514">
        <v>4.3986000000000001</v>
      </c>
      <c r="I1514">
        <v>4.4541000000000004</v>
      </c>
      <c r="J1514">
        <v>4.5124000000000004</v>
      </c>
      <c r="K1514">
        <v>4.57</v>
      </c>
      <c r="L1514">
        <v>4.6242000000000001</v>
      </c>
      <c r="M1514">
        <v>4.6733000000000002</v>
      </c>
      <c r="N1514">
        <v>4.7160000000000002</v>
      </c>
      <c r="O1514">
        <v>4.7515999999999998</v>
      </c>
      <c r="P1514">
        <v>4.78</v>
      </c>
      <c r="Q1514">
        <v>4.8010000000000002</v>
      </c>
      <c r="R1514">
        <v>4.8148</v>
      </c>
      <c r="S1514">
        <v>4.8216000000000001</v>
      </c>
      <c r="T1514">
        <v>4.8220000000000001</v>
      </c>
      <c r="U1514">
        <v>4.8162000000000003</v>
      </c>
      <c r="V1514" s="34">
        <f t="shared" si="46"/>
        <v>0</v>
      </c>
      <c r="W1514" t="str">
        <f t="shared" si="47"/>
        <v/>
      </c>
    </row>
    <row r="1515" spans="1:23" x14ac:dyDescent="0.25">
      <c r="A1515" s="38">
        <v>38644</v>
      </c>
      <c r="B1515">
        <v>4.1886000000000001</v>
      </c>
      <c r="C1515">
        <v>4.2502000000000004</v>
      </c>
      <c r="D1515">
        <v>4.2617000000000003</v>
      </c>
      <c r="E1515">
        <v>4.2701000000000002</v>
      </c>
      <c r="F1515">
        <v>4.2915000000000001</v>
      </c>
      <c r="G1515">
        <v>4.3278999999999996</v>
      </c>
      <c r="H1515">
        <v>4.3764000000000003</v>
      </c>
      <c r="I1515">
        <v>4.4322999999999997</v>
      </c>
      <c r="J1515">
        <v>4.4912000000000001</v>
      </c>
      <c r="K1515">
        <v>4.5495999999999999</v>
      </c>
      <c r="L1515">
        <v>4.6047000000000002</v>
      </c>
      <c r="M1515">
        <v>4.6547000000000001</v>
      </c>
      <c r="N1515">
        <v>4.6984000000000004</v>
      </c>
      <c r="O1515">
        <v>4.7350000000000003</v>
      </c>
      <c r="P1515">
        <v>4.7643000000000004</v>
      </c>
      <c r="Q1515">
        <v>4.7862999999999998</v>
      </c>
      <c r="R1515">
        <v>4.8010000000000002</v>
      </c>
      <c r="S1515">
        <v>4.8087999999999997</v>
      </c>
      <c r="T1515">
        <v>4.8099999999999996</v>
      </c>
      <c r="U1515">
        <v>4.8051000000000004</v>
      </c>
      <c r="V1515" s="34">
        <f t="shared" si="46"/>
        <v>0</v>
      </c>
      <c r="W1515" t="str">
        <f t="shared" si="47"/>
        <v/>
      </c>
    </row>
    <row r="1516" spans="1:23" x14ac:dyDescent="0.25">
      <c r="A1516" s="38">
        <v>38645</v>
      </c>
      <c r="B1516">
        <v>4.2009999999999996</v>
      </c>
      <c r="C1516">
        <v>4.2605000000000004</v>
      </c>
      <c r="D1516">
        <v>4.2728000000000002</v>
      </c>
      <c r="E1516">
        <v>4.2808999999999999</v>
      </c>
      <c r="F1516">
        <v>4.3000999999999996</v>
      </c>
      <c r="G1516">
        <v>4.3334000000000001</v>
      </c>
      <c r="H1516">
        <v>4.3781999999999996</v>
      </c>
      <c r="I1516">
        <v>4.4305000000000003</v>
      </c>
      <c r="J1516">
        <v>4.4862000000000002</v>
      </c>
      <c r="K1516">
        <v>4.5420999999999996</v>
      </c>
      <c r="L1516">
        <v>4.5953999999999997</v>
      </c>
      <c r="M1516">
        <v>4.6443000000000003</v>
      </c>
      <c r="N1516">
        <v>4.6874000000000002</v>
      </c>
      <c r="O1516">
        <v>4.7241999999999997</v>
      </c>
      <c r="P1516">
        <v>4.7539999999999996</v>
      </c>
      <c r="Q1516">
        <v>4.7770000000000001</v>
      </c>
      <c r="R1516">
        <v>4.7930000000000001</v>
      </c>
      <c r="S1516">
        <v>4.8025000000000002</v>
      </c>
      <c r="T1516">
        <v>4.8055000000000003</v>
      </c>
      <c r="U1516">
        <v>4.8026999999999997</v>
      </c>
      <c r="V1516" s="34">
        <f t="shared" si="46"/>
        <v>0</v>
      </c>
      <c r="W1516" t="str">
        <f t="shared" si="47"/>
        <v/>
      </c>
    </row>
    <row r="1517" spans="1:23" x14ac:dyDescent="0.25">
      <c r="A1517" s="38">
        <v>38646</v>
      </c>
      <c r="B1517">
        <v>4.1694000000000004</v>
      </c>
      <c r="C1517">
        <v>4.2159000000000004</v>
      </c>
      <c r="D1517">
        <v>4.218</v>
      </c>
      <c r="E1517">
        <v>4.2187000000000001</v>
      </c>
      <c r="F1517">
        <v>4.2328000000000001</v>
      </c>
      <c r="G1517">
        <v>4.2625999999999999</v>
      </c>
      <c r="H1517">
        <v>4.3049999999999997</v>
      </c>
      <c r="I1517">
        <v>4.3558000000000003</v>
      </c>
      <c r="J1517">
        <v>4.4107000000000003</v>
      </c>
      <c r="K1517">
        <v>4.4661</v>
      </c>
      <c r="L1517">
        <v>4.5193000000000003</v>
      </c>
      <c r="M1517">
        <v>4.5683999999999996</v>
      </c>
      <c r="N1517">
        <v>4.6120000000000001</v>
      </c>
      <c r="O1517">
        <v>4.6494</v>
      </c>
      <c r="P1517">
        <v>4.6801000000000004</v>
      </c>
      <c r="Q1517">
        <v>4.7039999999999997</v>
      </c>
      <c r="R1517">
        <v>4.7210999999999999</v>
      </c>
      <c r="S1517">
        <v>4.7317</v>
      </c>
      <c r="T1517">
        <v>4.7359999999999998</v>
      </c>
      <c r="U1517">
        <v>4.7344999999999997</v>
      </c>
      <c r="V1517" s="34">
        <f t="shared" si="46"/>
        <v>0</v>
      </c>
      <c r="W1517" t="str">
        <f t="shared" si="47"/>
        <v/>
      </c>
    </row>
    <row r="1518" spans="1:23" x14ac:dyDescent="0.25">
      <c r="A1518" s="38">
        <v>38649</v>
      </c>
      <c r="B1518">
        <v>4.2077</v>
      </c>
      <c r="C1518">
        <v>4.2542999999999997</v>
      </c>
      <c r="D1518">
        <v>4.2619999999999996</v>
      </c>
      <c r="E1518">
        <v>4.2690000000000001</v>
      </c>
      <c r="F1518">
        <v>4.2885999999999997</v>
      </c>
      <c r="G1518">
        <v>4.3224999999999998</v>
      </c>
      <c r="H1518">
        <v>4.3677000000000001</v>
      </c>
      <c r="I1518">
        <v>4.4200999999999997</v>
      </c>
      <c r="J1518">
        <v>4.4756</v>
      </c>
      <c r="K1518">
        <v>4.5308999999999999</v>
      </c>
      <c r="L1518">
        <v>4.5833000000000004</v>
      </c>
      <c r="M1518">
        <v>4.6311</v>
      </c>
      <c r="N1518">
        <v>4.673</v>
      </c>
      <c r="O1518">
        <v>4.7083000000000004</v>
      </c>
      <c r="P1518">
        <v>4.7366999999999999</v>
      </c>
      <c r="Q1518">
        <v>4.758</v>
      </c>
      <c r="R1518">
        <v>4.7725</v>
      </c>
      <c r="S1518">
        <v>4.7803000000000004</v>
      </c>
      <c r="T1518">
        <v>4.7816999999999998</v>
      </c>
      <c r="U1518">
        <v>4.7771999999999997</v>
      </c>
      <c r="V1518" s="34">
        <f t="shared" ref="V1518:V1581" si="48">+IF(AND(MOD(MONTH(A1518),3)=0,MONTH(A1519)&lt;&gt;MONTH(A1518)),1,0)</f>
        <v>0</v>
      </c>
      <c r="W1518" t="str">
        <f t="shared" si="47"/>
        <v/>
      </c>
    </row>
    <row r="1519" spans="1:23" x14ac:dyDescent="0.25">
      <c r="A1519" s="38">
        <v>38650</v>
      </c>
      <c r="B1519">
        <v>4.2619999999999996</v>
      </c>
      <c r="C1519">
        <v>4.3316999999999997</v>
      </c>
      <c r="D1519">
        <v>4.3474000000000004</v>
      </c>
      <c r="E1519">
        <v>4.3563999999999998</v>
      </c>
      <c r="F1519">
        <v>4.3760000000000003</v>
      </c>
      <c r="G1519">
        <v>4.4090999999999996</v>
      </c>
      <c r="H1519">
        <v>4.4535</v>
      </c>
      <c r="I1519">
        <v>4.5049999999999999</v>
      </c>
      <c r="J1519">
        <v>4.5594000000000001</v>
      </c>
      <c r="K1519">
        <v>4.6134000000000004</v>
      </c>
      <c r="L1519">
        <v>4.6643999999999997</v>
      </c>
      <c r="M1519">
        <v>4.7104999999999997</v>
      </c>
      <c r="N1519">
        <v>4.7504</v>
      </c>
      <c r="O1519">
        <v>4.7835999999999999</v>
      </c>
      <c r="P1519">
        <v>4.8095999999999997</v>
      </c>
      <c r="Q1519">
        <v>4.8285</v>
      </c>
      <c r="R1519">
        <v>4.8403999999999998</v>
      </c>
      <c r="S1519">
        <v>4.8455000000000004</v>
      </c>
      <c r="T1519">
        <v>4.8441999999999998</v>
      </c>
      <c r="U1519">
        <v>4.8369</v>
      </c>
      <c r="V1519" s="34">
        <f t="shared" si="48"/>
        <v>0</v>
      </c>
      <c r="W1519" t="str">
        <f t="shared" si="47"/>
        <v/>
      </c>
    </row>
    <row r="1520" spans="1:23" x14ac:dyDescent="0.25">
      <c r="A1520" s="38">
        <v>38651</v>
      </c>
      <c r="B1520">
        <v>4.3037000000000001</v>
      </c>
      <c r="C1520">
        <v>4.3860000000000001</v>
      </c>
      <c r="D1520">
        <v>4.4039999999999999</v>
      </c>
      <c r="E1520">
        <v>4.4130000000000003</v>
      </c>
      <c r="F1520">
        <v>4.4326999999999996</v>
      </c>
      <c r="G1520">
        <v>4.4668000000000001</v>
      </c>
      <c r="H1520">
        <v>4.5129999999999999</v>
      </c>
      <c r="I1520">
        <v>4.5667</v>
      </c>
      <c r="J1520">
        <v>4.6234999999999999</v>
      </c>
      <c r="K1520">
        <v>4.6798000000000002</v>
      </c>
      <c r="L1520">
        <v>4.7328000000000001</v>
      </c>
      <c r="M1520">
        <v>4.7805999999999997</v>
      </c>
      <c r="N1520">
        <v>4.8219000000000003</v>
      </c>
      <c r="O1520">
        <v>4.8560999999999996</v>
      </c>
      <c r="P1520">
        <v>4.8829000000000002</v>
      </c>
      <c r="Q1520">
        <v>4.9020999999999999</v>
      </c>
      <c r="R1520">
        <v>4.9141000000000004</v>
      </c>
      <c r="S1520">
        <v>4.9189999999999996</v>
      </c>
      <c r="T1520">
        <v>4.9173</v>
      </c>
      <c r="U1520">
        <v>4.9093999999999998</v>
      </c>
      <c r="V1520" s="34">
        <f t="shared" si="48"/>
        <v>0</v>
      </c>
      <c r="W1520" t="str">
        <f t="shared" si="47"/>
        <v/>
      </c>
    </row>
    <row r="1521" spans="1:23" x14ac:dyDescent="0.25">
      <c r="A1521" s="38">
        <v>38652</v>
      </c>
      <c r="B1521">
        <v>4.2859999999999996</v>
      </c>
      <c r="C1521">
        <v>4.3598999999999997</v>
      </c>
      <c r="D1521">
        <v>4.3757000000000001</v>
      </c>
      <c r="E1521">
        <v>4.3841999999999999</v>
      </c>
      <c r="F1521">
        <v>4.4036</v>
      </c>
      <c r="G1521">
        <v>4.4371999999999998</v>
      </c>
      <c r="H1521">
        <v>4.4825999999999997</v>
      </c>
      <c r="I1521">
        <v>4.5354999999999999</v>
      </c>
      <c r="J1521">
        <v>4.5915999999999997</v>
      </c>
      <c r="K1521">
        <v>4.6474000000000002</v>
      </c>
      <c r="L1521">
        <v>4.7000999999999999</v>
      </c>
      <c r="M1521">
        <v>4.7477999999999998</v>
      </c>
      <c r="N1521">
        <v>4.7892999999999999</v>
      </c>
      <c r="O1521">
        <v>4.8239000000000001</v>
      </c>
      <c r="P1521">
        <v>4.8513000000000002</v>
      </c>
      <c r="Q1521">
        <v>4.8712999999999997</v>
      </c>
      <c r="R1521">
        <v>4.8841000000000001</v>
      </c>
      <c r="S1521">
        <v>4.8901000000000003</v>
      </c>
      <c r="T1521">
        <v>4.8895</v>
      </c>
      <c r="U1521">
        <v>4.8827999999999996</v>
      </c>
      <c r="V1521" s="34">
        <f t="shared" si="48"/>
        <v>0</v>
      </c>
      <c r="W1521" t="str">
        <f t="shared" si="47"/>
        <v/>
      </c>
    </row>
    <row r="1522" spans="1:23" x14ac:dyDescent="0.25">
      <c r="A1522" s="38">
        <v>38653</v>
      </c>
      <c r="B1522">
        <v>4.3071999999999999</v>
      </c>
      <c r="C1522">
        <v>4.3936999999999999</v>
      </c>
      <c r="D1522">
        <v>4.4035000000000002</v>
      </c>
      <c r="E1522">
        <v>4.4043000000000001</v>
      </c>
      <c r="F1522">
        <v>4.4184999999999999</v>
      </c>
      <c r="G1522">
        <v>4.4494999999999996</v>
      </c>
      <c r="H1522">
        <v>4.4936999999999996</v>
      </c>
      <c r="I1522">
        <v>4.5460000000000003</v>
      </c>
      <c r="J1522">
        <v>4.6013999999999999</v>
      </c>
      <c r="K1522">
        <v>4.6562000000000001</v>
      </c>
      <c r="L1522">
        <v>4.7076000000000002</v>
      </c>
      <c r="M1522">
        <v>4.7537000000000003</v>
      </c>
      <c r="N1522">
        <v>4.7934000000000001</v>
      </c>
      <c r="O1522">
        <v>4.8259999999999996</v>
      </c>
      <c r="P1522">
        <v>4.8514999999999997</v>
      </c>
      <c r="Q1522">
        <v>4.8696999999999999</v>
      </c>
      <c r="R1522">
        <v>4.8808999999999996</v>
      </c>
      <c r="S1522">
        <v>4.8856000000000002</v>
      </c>
      <c r="T1522">
        <v>4.8838999999999997</v>
      </c>
      <c r="U1522">
        <v>4.8765000000000001</v>
      </c>
      <c r="V1522" s="34">
        <f t="shared" si="48"/>
        <v>0</v>
      </c>
      <c r="W1522" t="str">
        <f t="shared" si="47"/>
        <v/>
      </c>
    </row>
    <row r="1523" spans="1:23" x14ac:dyDescent="0.25">
      <c r="A1523" s="38">
        <v>38656</v>
      </c>
      <c r="B1523">
        <v>4.3269000000000002</v>
      </c>
      <c r="C1523">
        <v>4.4013</v>
      </c>
      <c r="D1523">
        <v>4.4002999999999997</v>
      </c>
      <c r="E1523">
        <v>4.3956999999999997</v>
      </c>
      <c r="F1523">
        <v>4.4082999999999997</v>
      </c>
      <c r="G1523">
        <v>4.4397000000000002</v>
      </c>
      <c r="H1523">
        <v>4.4846000000000004</v>
      </c>
      <c r="I1523">
        <v>4.5373000000000001</v>
      </c>
      <c r="J1523">
        <v>4.5925000000000002</v>
      </c>
      <c r="K1523">
        <v>4.6464999999999996</v>
      </c>
      <c r="L1523">
        <v>4.6966999999999999</v>
      </c>
      <c r="M1523">
        <v>4.7413999999999996</v>
      </c>
      <c r="N1523">
        <v>4.7796000000000003</v>
      </c>
      <c r="O1523">
        <v>4.8109000000000002</v>
      </c>
      <c r="P1523">
        <v>4.8352000000000004</v>
      </c>
      <c r="Q1523">
        <v>4.8525</v>
      </c>
      <c r="R1523">
        <v>4.8632999999999997</v>
      </c>
      <c r="S1523">
        <v>4.8677999999999999</v>
      </c>
      <c r="T1523">
        <v>4.8665000000000003</v>
      </c>
      <c r="U1523">
        <v>4.8597999999999999</v>
      </c>
      <c r="V1523" s="34">
        <f t="shared" si="48"/>
        <v>0</v>
      </c>
      <c r="W1523" t="str">
        <f t="shared" si="47"/>
        <v/>
      </c>
    </row>
    <row r="1524" spans="1:23" x14ac:dyDescent="0.25">
      <c r="A1524" s="38">
        <v>38657</v>
      </c>
      <c r="B1524">
        <v>4.3539000000000003</v>
      </c>
      <c r="C1524">
        <v>4.4211999999999998</v>
      </c>
      <c r="D1524">
        <v>4.4116</v>
      </c>
      <c r="E1524">
        <v>4.4054000000000002</v>
      </c>
      <c r="F1524">
        <v>4.4207000000000001</v>
      </c>
      <c r="G1524">
        <v>4.4553000000000003</v>
      </c>
      <c r="H1524">
        <v>4.5023</v>
      </c>
      <c r="I1524">
        <v>4.5552999999999999</v>
      </c>
      <c r="J1524">
        <v>4.6093000000000002</v>
      </c>
      <c r="K1524">
        <v>4.6609999999999996</v>
      </c>
      <c r="L1524">
        <v>4.7084000000000001</v>
      </c>
      <c r="M1524">
        <v>4.7500999999999998</v>
      </c>
      <c r="N1524">
        <v>4.7857000000000003</v>
      </c>
      <c r="O1524">
        <v>4.8150000000000004</v>
      </c>
      <c r="P1524">
        <v>4.8379000000000003</v>
      </c>
      <c r="Q1524">
        <v>4.8548</v>
      </c>
      <c r="R1524">
        <v>4.8658999999999999</v>
      </c>
      <c r="S1524">
        <v>4.8715999999999999</v>
      </c>
      <c r="T1524">
        <v>4.8723999999999998</v>
      </c>
      <c r="U1524">
        <v>4.8686999999999996</v>
      </c>
      <c r="V1524" s="34">
        <f t="shared" si="48"/>
        <v>0</v>
      </c>
      <c r="W1524" t="str">
        <f t="shared" si="47"/>
        <v/>
      </c>
    </row>
    <row r="1525" spans="1:23" x14ac:dyDescent="0.25">
      <c r="A1525" s="38">
        <v>38658</v>
      </c>
      <c r="B1525">
        <v>4.3635999999999999</v>
      </c>
      <c r="C1525">
        <v>4.4398999999999997</v>
      </c>
      <c r="D1525">
        <v>4.4394999999999998</v>
      </c>
      <c r="E1525">
        <v>4.4382000000000001</v>
      </c>
      <c r="F1525">
        <v>4.4550000000000001</v>
      </c>
      <c r="G1525">
        <v>4.4897</v>
      </c>
      <c r="H1525">
        <v>4.5362999999999998</v>
      </c>
      <c r="I1525">
        <v>4.5890000000000004</v>
      </c>
      <c r="J1525">
        <v>4.6429999999999998</v>
      </c>
      <c r="K1525">
        <v>4.6950000000000003</v>
      </c>
      <c r="L1525">
        <v>4.7427999999999999</v>
      </c>
      <c r="M1525">
        <v>4.7851999999999997</v>
      </c>
      <c r="N1525">
        <v>4.8213999999999997</v>
      </c>
      <c r="O1525">
        <v>4.8513000000000002</v>
      </c>
      <c r="P1525">
        <v>4.8747999999999996</v>
      </c>
      <c r="Q1525">
        <v>4.8921999999999999</v>
      </c>
      <c r="R1525">
        <v>4.9036999999999997</v>
      </c>
      <c r="S1525">
        <v>4.9097</v>
      </c>
      <c r="T1525">
        <v>4.9105999999999996</v>
      </c>
      <c r="U1525">
        <v>4.9069000000000003</v>
      </c>
      <c r="V1525" s="34">
        <f t="shared" si="48"/>
        <v>0</v>
      </c>
      <c r="W1525" t="str">
        <f t="shared" si="47"/>
        <v/>
      </c>
    </row>
    <row r="1526" spans="1:23" x14ac:dyDescent="0.25">
      <c r="A1526" s="38">
        <v>38659</v>
      </c>
      <c r="B1526">
        <v>4.3728999999999996</v>
      </c>
      <c r="C1526">
        <v>4.4654999999999996</v>
      </c>
      <c r="D1526">
        <v>4.4744999999999999</v>
      </c>
      <c r="E1526">
        <v>4.4774000000000003</v>
      </c>
      <c r="F1526">
        <v>4.4961000000000002</v>
      </c>
      <c r="G1526">
        <v>4.532</v>
      </c>
      <c r="H1526">
        <v>4.5803000000000003</v>
      </c>
      <c r="I1526">
        <v>4.6349999999999998</v>
      </c>
      <c r="J1526">
        <v>4.6913999999999998</v>
      </c>
      <c r="K1526">
        <v>4.7458999999999998</v>
      </c>
      <c r="L1526">
        <v>4.7961999999999998</v>
      </c>
      <c r="M1526">
        <v>4.8407</v>
      </c>
      <c r="N1526">
        <v>4.8788</v>
      </c>
      <c r="O1526">
        <v>4.91</v>
      </c>
      <c r="P1526">
        <v>4.9343000000000004</v>
      </c>
      <c r="Q1526">
        <v>4.9519000000000002</v>
      </c>
      <c r="R1526">
        <v>4.9631999999999996</v>
      </c>
      <c r="S1526">
        <v>4.9683999999999999</v>
      </c>
      <c r="T1526">
        <v>4.9680999999999997</v>
      </c>
      <c r="U1526">
        <v>4.9626000000000001</v>
      </c>
      <c r="V1526" s="34">
        <f t="shared" si="48"/>
        <v>0</v>
      </c>
      <c r="W1526" t="str">
        <f t="shared" si="47"/>
        <v/>
      </c>
    </row>
    <row r="1527" spans="1:23" x14ac:dyDescent="0.25">
      <c r="A1527" s="38">
        <v>38660</v>
      </c>
      <c r="B1527">
        <v>4.3906999999999998</v>
      </c>
      <c r="C1527">
        <v>4.4729000000000001</v>
      </c>
      <c r="D1527">
        <v>4.4794999999999998</v>
      </c>
      <c r="E1527">
        <v>4.4870000000000001</v>
      </c>
      <c r="F1527">
        <v>4.5122999999999998</v>
      </c>
      <c r="G1527">
        <v>4.5536000000000003</v>
      </c>
      <c r="H1527">
        <v>4.6047000000000002</v>
      </c>
      <c r="I1527">
        <v>4.6599000000000004</v>
      </c>
      <c r="J1527">
        <v>4.7148000000000003</v>
      </c>
      <c r="K1527">
        <v>4.7667000000000002</v>
      </c>
      <c r="L1527">
        <v>4.8137999999999996</v>
      </c>
      <c r="M1527">
        <v>4.8552</v>
      </c>
      <c r="N1527">
        <v>4.8903999999999996</v>
      </c>
      <c r="O1527">
        <v>4.9192999999999998</v>
      </c>
      <c r="P1527">
        <v>4.9420999999999999</v>
      </c>
      <c r="Q1527">
        <v>4.9591000000000003</v>
      </c>
      <c r="R1527">
        <v>4.9705000000000004</v>
      </c>
      <c r="S1527">
        <v>4.9767999999999999</v>
      </c>
      <c r="T1527">
        <v>4.9783999999999997</v>
      </c>
      <c r="U1527">
        <v>4.9756</v>
      </c>
      <c r="V1527" s="34">
        <f t="shared" si="48"/>
        <v>0</v>
      </c>
      <c r="W1527" t="str">
        <f t="shared" si="47"/>
        <v/>
      </c>
    </row>
    <row r="1528" spans="1:23" x14ac:dyDescent="0.25">
      <c r="A1528" s="38">
        <v>38663</v>
      </c>
      <c r="B1528">
        <v>4.4283999999999999</v>
      </c>
      <c r="C1528">
        <v>4.4280999999999997</v>
      </c>
      <c r="D1528">
        <v>4.4569000000000001</v>
      </c>
      <c r="E1528">
        <v>4.4991000000000003</v>
      </c>
      <c r="F1528">
        <v>4.5442999999999998</v>
      </c>
      <c r="G1528">
        <v>4.5890000000000004</v>
      </c>
      <c r="H1528">
        <v>4.6317000000000004</v>
      </c>
      <c r="I1528">
        <v>4.6719999999999997</v>
      </c>
      <c r="J1528">
        <v>4.7095000000000002</v>
      </c>
      <c r="K1528">
        <v>4.7443</v>
      </c>
      <c r="L1528">
        <v>4.7765000000000004</v>
      </c>
      <c r="M1528">
        <v>4.806</v>
      </c>
      <c r="N1528">
        <v>4.8330000000000002</v>
      </c>
      <c r="O1528">
        <v>4.8575999999999997</v>
      </c>
      <c r="P1528">
        <v>4.88</v>
      </c>
      <c r="Q1528">
        <v>4.9002999999999997</v>
      </c>
      <c r="R1528">
        <v>4.9184999999999999</v>
      </c>
      <c r="S1528">
        <v>4.9348999999999998</v>
      </c>
      <c r="T1528">
        <v>4.9494999999999996</v>
      </c>
      <c r="U1528">
        <v>4.9623999999999997</v>
      </c>
      <c r="V1528" s="34">
        <f t="shared" si="48"/>
        <v>0</v>
      </c>
      <c r="W1528" t="str">
        <f t="shared" si="47"/>
        <v/>
      </c>
    </row>
    <row r="1529" spans="1:23" x14ac:dyDescent="0.25">
      <c r="A1529" s="38">
        <v>38664</v>
      </c>
      <c r="B1529">
        <v>4.4169999999999998</v>
      </c>
      <c r="C1529">
        <v>4.3883000000000001</v>
      </c>
      <c r="D1529">
        <v>4.3982000000000001</v>
      </c>
      <c r="E1529">
        <v>4.4314</v>
      </c>
      <c r="F1529">
        <v>4.4720000000000004</v>
      </c>
      <c r="G1529">
        <v>4.5141999999999998</v>
      </c>
      <c r="H1529">
        <v>4.5556000000000001</v>
      </c>
      <c r="I1529">
        <v>4.5952000000000002</v>
      </c>
      <c r="J1529">
        <v>4.6326000000000001</v>
      </c>
      <c r="K1529">
        <v>4.6673999999999998</v>
      </c>
      <c r="L1529">
        <v>4.6997999999999998</v>
      </c>
      <c r="M1529">
        <v>4.7295999999999996</v>
      </c>
      <c r="N1529">
        <v>4.7568999999999999</v>
      </c>
      <c r="O1529">
        <v>4.782</v>
      </c>
      <c r="P1529">
        <v>4.8047000000000004</v>
      </c>
      <c r="Q1529">
        <v>4.8253000000000004</v>
      </c>
      <c r="R1529">
        <v>4.8440000000000003</v>
      </c>
      <c r="S1529">
        <v>4.8606999999999996</v>
      </c>
      <c r="T1529">
        <v>4.8756000000000004</v>
      </c>
      <c r="U1529">
        <v>4.8887999999999998</v>
      </c>
      <c r="V1529" s="34">
        <f t="shared" si="48"/>
        <v>0</v>
      </c>
      <c r="W1529" t="str">
        <f t="shared" si="47"/>
        <v/>
      </c>
    </row>
    <row r="1530" spans="1:23" x14ac:dyDescent="0.25">
      <c r="A1530" s="38">
        <v>38665</v>
      </c>
      <c r="B1530">
        <v>4.4641000000000002</v>
      </c>
      <c r="C1530">
        <v>4.4466999999999999</v>
      </c>
      <c r="D1530">
        <v>4.4634999999999998</v>
      </c>
      <c r="E1530">
        <v>4.4997999999999996</v>
      </c>
      <c r="F1530">
        <v>4.5418000000000003</v>
      </c>
      <c r="G1530">
        <v>4.5846</v>
      </c>
      <c r="H1530">
        <v>4.6261000000000001</v>
      </c>
      <c r="I1530">
        <v>4.6657000000000002</v>
      </c>
      <c r="J1530">
        <v>4.7027999999999999</v>
      </c>
      <c r="K1530">
        <v>4.7373000000000003</v>
      </c>
      <c r="L1530">
        <v>4.7693000000000003</v>
      </c>
      <c r="M1530">
        <v>4.7987000000000002</v>
      </c>
      <c r="N1530">
        <v>4.8257000000000003</v>
      </c>
      <c r="O1530">
        <v>4.8503999999999996</v>
      </c>
      <c r="P1530">
        <v>4.8727999999999998</v>
      </c>
      <c r="Q1530">
        <v>4.8930999999999996</v>
      </c>
      <c r="R1530">
        <v>4.9114000000000004</v>
      </c>
      <c r="S1530">
        <v>4.9279000000000002</v>
      </c>
      <c r="T1530">
        <v>4.9424999999999999</v>
      </c>
      <c r="U1530">
        <v>4.9554999999999998</v>
      </c>
      <c r="V1530" s="34">
        <f t="shared" si="48"/>
        <v>0</v>
      </c>
      <c r="W1530" t="str">
        <f t="shared" si="47"/>
        <v/>
      </c>
    </row>
    <row r="1531" spans="1:23" x14ac:dyDescent="0.25">
      <c r="A1531" s="38">
        <v>38666</v>
      </c>
      <c r="B1531">
        <v>4.4180000000000001</v>
      </c>
      <c r="C1531">
        <v>4.3962000000000003</v>
      </c>
      <c r="D1531">
        <v>4.3986999999999998</v>
      </c>
      <c r="E1531">
        <v>4.4279000000000002</v>
      </c>
      <c r="F1531">
        <v>4.4668000000000001</v>
      </c>
      <c r="G1531">
        <v>4.5084</v>
      </c>
      <c r="H1531">
        <v>4.5496999999999996</v>
      </c>
      <c r="I1531">
        <v>4.5894000000000004</v>
      </c>
      <c r="J1531">
        <v>4.6269</v>
      </c>
      <c r="K1531">
        <v>4.6618000000000004</v>
      </c>
      <c r="L1531">
        <v>4.6940999999999997</v>
      </c>
      <c r="M1531">
        <v>4.7237999999999998</v>
      </c>
      <c r="N1531">
        <v>4.7508999999999997</v>
      </c>
      <c r="O1531">
        <v>4.7755000000000001</v>
      </c>
      <c r="P1531">
        <v>4.7977999999999996</v>
      </c>
      <c r="Q1531">
        <v>4.8178999999999998</v>
      </c>
      <c r="R1531">
        <v>4.8357999999999999</v>
      </c>
      <c r="S1531">
        <v>4.8517999999999999</v>
      </c>
      <c r="T1531">
        <v>4.8658000000000001</v>
      </c>
      <c r="U1531">
        <v>4.8781999999999996</v>
      </c>
      <c r="V1531" s="34">
        <f t="shared" si="48"/>
        <v>0</v>
      </c>
      <c r="W1531" t="str">
        <f t="shared" si="47"/>
        <v/>
      </c>
    </row>
    <row r="1532" spans="1:23" x14ac:dyDescent="0.25">
      <c r="A1532" s="38">
        <v>38667</v>
      </c>
      <c r="B1532" t="s">
        <v>84</v>
      </c>
      <c r="C1532" t="s">
        <v>84</v>
      </c>
      <c r="D1532" t="s">
        <v>84</v>
      </c>
      <c r="E1532" t="s">
        <v>84</v>
      </c>
      <c r="F1532" t="s">
        <v>84</v>
      </c>
      <c r="G1532" t="s">
        <v>84</v>
      </c>
      <c r="H1532" t="s">
        <v>84</v>
      </c>
      <c r="I1532" t="s">
        <v>84</v>
      </c>
      <c r="J1532" t="s">
        <v>84</v>
      </c>
      <c r="K1532" t="s">
        <v>84</v>
      </c>
      <c r="L1532" t="s">
        <v>84</v>
      </c>
      <c r="M1532" t="s">
        <v>84</v>
      </c>
      <c r="N1532" t="s">
        <v>84</v>
      </c>
      <c r="O1532" t="s">
        <v>84</v>
      </c>
      <c r="P1532" t="s">
        <v>84</v>
      </c>
      <c r="Q1532" t="s">
        <v>84</v>
      </c>
      <c r="R1532" t="s">
        <v>84</v>
      </c>
      <c r="S1532" t="s">
        <v>84</v>
      </c>
      <c r="T1532" t="s">
        <v>84</v>
      </c>
      <c r="U1532" t="s">
        <v>84</v>
      </c>
      <c r="V1532" s="34">
        <f t="shared" si="48"/>
        <v>0</v>
      </c>
      <c r="W1532" t="str">
        <f t="shared" si="47"/>
        <v/>
      </c>
    </row>
    <row r="1533" spans="1:23" x14ac:dyDescent="0.25">
      <c r="A1533" s="38">
        <v>38670</v>
      </c>
      <c r="B1533">
        <v>4.4739000000000004</v>
      </c>
      <c r="C1533">
        <v>4.4455</v>
      </c>
      <c r="D1533">
        <v>4.4561999999999999</v>
      </c>
      <c r="E1533">
        <v>4.4882999999999997</v>
      </c>
      <c r="F1533">
        <v>4.5270000000000001</v>
      </c>
      <c r="G1533">
        <v>4.5671999999999997</v>
      </c>
      <c r="H1533">
        <v>4.6064999999999996</v>
      </c>
      <c r="I1533">
        <v>4.6441999999999997</v>
      </c>
      <c r="J1533">
        <v>4.6798000000000002</v>
      </c>
      <c r="K1533">
        <v>4.7130999999999998</v>
      </c>
      <c r="L1533">
        <v>4.7439999999999998</v>
      </c>
      <c r="M1533">
        <v>4.7727000000000004</v>
      </c>
      <c r="N1533">
        <v>4.7990000000000004</v>
      </c>
      <c r="O1533">
        <v>4.8231000000000002</v>
      </c>
      <c r="P1533">
        <v>4.8452000000000002</v>
      </c>
      <c r="Q1533">
        <v>4.8651999999999997</v>
      </c>
      <c r="R1533">
        <v>4.8834</v>
      </c>
      <c r="S1533">
        <v>4.8997999999999999</v>
      </c>
      <c r="T1533">
        <v>4.9145000000000003</v>
      </c>
      <c r="U1533">
        <v>4.9276999999999997</v>
      </c>
      <c r="V1533" s="34">
        <f t="shared" si="48"/>
        <v>0</v>
      </c>
      <c r="W1533" t="str">
        <f t="shared" si="47"/>
        <v/>
      </c>
    </row>
    <row r="1534" spans="1:23" x14ac:dyDescent="0.25">
      <c r="A1534" s="38">
        <v>38671</v>
      </c>
      <c r="B1534">
        <v>4.4649999999999999</v>
      </c>
      <c r="C1534">
        <v>4.4211</v>
      </c>
      <c r="D1534">
        <v>4.4222999999999999</v>
      </c>
      <c r="E1534">
        <v>4.4493999999999998</v>
      </c>
      <c r="F1534">
        <v>4.4851999999999999</v>
      </c>
      <c r="G1534">
        <v>4.5232000000000001</v>
      </c>
      <c r="H1534">
        <v>4.5609999999999999</v>
      </c>
      <c r="I1534">
        <v>4.5974000000000004</v>
      </c>
      <c r="J1534">
        <v>4.6318999999999999</v>
      </c>
      <c r="K1534">
        <v>4.6642000000000001</v>
      </c>
      <c r="L1534">
        <v>4.6940999999999997</v>
      </c>
      <c r="M1534">
        <v>4.7218</v>
      </c>
      <c r="N1534">
        <v>4.7472000000000003</v>
      </c>
      <c r="O1534">
        <v>4.7705000000000002</v>
      </c>
      <c r="P1534">
        <v>4.7916999999999996</v>
      </c>
      <c r="Q1534">
        <v>4.8109000000000002</v>
      </c>
      <c r="R1534">
        <v>4.8281999999999998</v>
      </c>
      <c r="S1534">
        <v>4.8437999999999999</v>
      </c>
      <c r="T1534">
        <v>4.8577000000000004</v>
      </c>
      <c r="U1534">
        <v>4.87</v>
      </c>
      <c r="V1534" s="34">
        <f t="shared" si="48"/>
        <v>0</v>
      </c>
      <c r="W1534" t="str">
        <f t="shared" si="47"/>
        <v/>
      </c>
    </row>
    <row r="1535" spans="1:23" x14ac:dyDescent="0.25">
      <c r="A1535" s="38">
        <v>38672</v>
      </c>
      <c r="B1535">
        <v>4.4100999999999999</v>
      </c>
      <c r="C1535">
        <v>4.3708</v>
      </c>
      <c r="D1535">
        <v>4.3544</v>
      </c>
      <c r="E1535">
        <v>4.3727</v>
      </c>
      <c r="F1535">
        <v>4.4054000000000002</v>
      </c>
      <c r="G1535">
        <v>4.4432999999999998</v>
      </c>
      <c r="H1535">
        <v>4.4821999999999997</v>
      </c>
      <c r="I1535">
        <v>4.5202</v>
      </c>
      <c r="J1535">
        <v>4.5564</v>
      </c>
      <c r="K1535">
        <v>4.5903</v>
      </c>
      <c r="L1535">
        <v>4.6218000000000004</v>
      </c>
      <c r="M1535">
        <v>4.6508000000000003</v>
      </c>
      <c r="N1535">
        <v>4.6772</v>
      </c>
      <c r="O1535">
        <v>4.7012</v>
      </c>
      <c r="P1535">
        <v>4.7229000000000001</v>
      </c>
      <c r="Q1535">
        <v>4.7423000000000002</v>
      </c>
      <c r="R1535">
        <v>4.7595999999999998</v>
      </c>
      <c r="S1535">
        <v>4.7748999999999997</v>
      </c>
      <c r="T1535">
        <v>4.7882999999999996</v>
      </c>
      <c r="U1535">
        <v>4.8</v>
      </c>
      <c r="V1535" s="34">
        <f t="shared" si="48"/>
        <v>0</v>
      </c>
      <c r="W1535" t="str">
        <f t="shared" si="47"/>
        <v/>
      </c>
    </row>
    <row r="1536" spans="1:23" x14ac:dyDescent="0.25">
      <c r="A1536" s="38">
        <v>38673</v>
      </c>
      <c r="B1536">
        <v>4.3795999999999999</v>
      </c>
      <c r="C1536">
        <v>4.3163</v>
      </c>
      <c r="D1536">
        <v>4.3140999999999998</v>
      </c>
      <c r="E1536">
        <v>4.3409000000000004</v>
      </c>
      <c r="F1536">
        <v>4.3773</v>
      </c>
      <c r="G1536">
        <v>4.4164000000000003</v>
      </c>
      <c r="H1536">
        <v>4.4554999999999998</v>
      </c>
      <c r="I1536">
        <v>4.4931999999999999</v>
      </c>
      <c r="J1536">
        <v>4.5289999999999999</v>
      </c>
      <c r="K1536">
        <v>4.5625</v>
      </c>
      <c r="L1536">
        <v>4.5937000000000001</v>
      </c>
      <c r="M1536">
        <v>4.6224999999999996</v>
      </c>
      <c r="N1536">
        <v>4.649</v>
      </c>
      <c r="O1536">
        <v>4.6731999999999996</v>
      </c>
      <c r="P1536">
        <v>4.6952999999999996</v>
      </c>
      <c r="Q1536">
        <v>4.7153</v>
      </c>
      <c r="R1536">
        <v>4.7333999999999996</v>
      </c>
      <c r="S1536">
        <v>4.7496</v>
      </c>
      <c r="T1536">
        <v>4.7641</v>
      </c>
      <c r="U1536">
        <v>4.7770000000000001</v>
      </c>
      <c r="V1536" s="34">
        <f t="shared" si="48"/>
        <v>0</v>
      </c>
      <c r="W1536" t="str">
        <f t="shared" si="47"/>
        <v/>
      </c>
    </row>
    <row r="1537" spans="1:23" x14ac:dyDescent="0.25">
      <c r="A1537" s="38">
        <v>38674</v>
      </c>
      <c r="B1537">
        <v>4.3628</v>
      </c>
      <c r="C1537">
        <v>4.3840000000000003</v>
      </c>
      <c r="D1537">
        <v>4.37</v>
      </c>
      <c r="E1537">
        <v>4.3613999999999997</v>
      </c>
      <c r="F1537">
        <v>4.3708</v>
      </c>
      <c r="G1537">
        <v>4.3983999999999996</v>
      </c>
      <c r="H1537">
        <v>4.4398</v>
      </c>
      <c r="I1537">
        <v>4.4898999999999996</v>
      </c>
      <c r="J1537">
        <v>4.5437000000000003</v>
      </c>
      <c r="K1537">
        <v>4.5975000000000001</v>
      </c>
      <c r="L1537">
        <v>4.6483999999999996</v>
      </c>
      <c r="M1537">
        <v>4.6943999999999999</v>
      </c>
      <c r="N1537">
        <v>4.7343000000000002</v>
      </c>
      <c r="O1537">
        <v>4.7672999999999996</v>
      </c>
      <c r="P1537">
        <v>4.7930999999999999</v>
      </c>
      <c r="Q1537">
        <v>4.8117000000000001</v>
      </c>
      <c r="R1537">
        <v>4.8231000000000002</v>
      </c>
      <c r="S1537">
        <v>4.8277999999999999</v>
      </c>
      <c r="T1537">
        <v>4.8258999999999999</v>
      </c>
      <c r="U1537">
        <v>4.8181000000000003</v>
      </c>
      <c r="V1537" s="34">
        <f t="shared" si="48"/>
        <v>0</v>
      </c>
      <c r="W1537" t="str">
        <f t="shared" si="47"/>
        <v/>
      </c>
    </row>
    <row r="1538" spans="1:23" x14ac:dyDescent="0.25">
      <c r="A1538" s="38">
        <v>38677</v>
      </c>
      <c r="B1538">
        <v>4.3411999999999997</v>
      </c>
      <c r="C1538">
        <v>4.3582000000000001</v>
      </c>
      <c r="D1538">
        <v>4.3411999999999997</v>
      </c>
      <c r="E1538">
        <v>4.3308</v>
      </c>
      <c r="F1538">
        <v>4.3392999999999997</v>
      </c>
      <c r="G1538">
        <v>4.3665000000000003</v>
      </c>
      <c r="H1538">
        <v>4.4081000000000001</v>
      </c>
      <c r="I1538">
        <v>4.4584999999999999</v>
      </c>
      <c r="J1538">
        <v>4.5128000000000004</v>
      </c>
      <c r="K1538">
        <v>4.5671999999999997</v>
      </c>
      <c r="L1538">
        <v>4.6188000000000002</v>
      </c>
      <c r="M1538">
        <v>4.6656000000000004</v>
      </c>
      <c r="N1538">
        <v>4.7061999999999999</v>
      </c>
      <c r="O1538">
        <v>4.7401</v>
      </c>
      <c r="P1538">
        <v>4.7667000000000002</v>
      </c>
      <c r="Q1538">
        <v>4.7861000000000002</v>
      </c>
      <c r="R1538">
        <v>4.7984</v>
      </c>
      <c r="S1538">
        <v>4.8038999999999996</v>
      </c>
      <c r="T1538">
        <v>4.8029000000000002</v>
      </c>
      <c r="U1538">
        <v>4.7960000000000003</v>
      </c>
      <c r="V1538" s="34">
        <f t="shared" si="48"/>
        <v>0</v>
      </c>
      <c r="W1538" t="str">
        <f t="shared" si="47"/>
        <v/>
      </c>
    </row>
    <row r="1539" spans="1:23" x14ac:dyDescent="0.25">
      <c r="A1539" s="38">
        <v>38678</v>
      </c>
      <c r="B1539">
        <v>4.2769000000000004</v>
      </c>
      <c r="C1539">
        <v>4.3048999999999999</v>
      </c>
      <c r="D1539">
        <v>4.2885</v>
      </c>
      <c r="E1539">
        <v>4.2784000000000004</v>
      </c>
      <c r="F1539">
        <v>4.2891000000000004</v>
      </c>
      <c r="G1539">
        <v>4.3205999999999998</v>
      </c>
      <c r="H1539">
        <v>4.3674999999999997</v>
      </c>
      <c r="I1539">
        <v>4.4237000000000002</v>
      </c>
      <c r="J1539">
        <v>4.4839000000000002</v>
      </c>
      <c r="K1539">
        <v>4.5437000000000003</v>
      </c>
      <c r="L1539">
        <v>4.6002000000000001</v>
      </c>
      <c r="M1539">
        <v>4.6513</v>
      </c>
      <c r="N1539">
        <v>4.6958000000000002</v>
      </c>
      <c r="O1539">
        <v>4.7328999999999999</v>
      </c>
      <c r="P1539">
        <v>4.7622999999999998</v>
      </c>
      <c r="Q1539">
        <v>4.7840999999999996</v>
      </c>
      <c r="R1539">
        <v>4.7984</v>
      </c>
      <c r="S1539">
        <v>4.8055000000000003</v>
      </c>
      <c r="T1539">
        <v>4.806</v>
      </c>
      <c r="U1539">
        <v>4.8002000000000002</v>
      </c>
      <c r="V1539" s="34">
        <f t="shared" si="48"/>
        <v>0</v>
      </c>
      <c r="W1539" t="str">
        <f t="shared" si="47"/>
        <v/>
      </c>
    </row>
    <row r="1540" spans="1:23" x14ac:dyDescent="0.25">
      <c r="A1540" s="38">
        <v>38679</v>
      </c>
      <c r="B1540">
        <v>4.3216000000000001</v>
      </c>
      <c r="C1540">
        <v>4.3395999999999999</v>
      </c>
      <c r="D1540">
        <v>4.3220999999999998</v>
      </c>
      <c r="E1540">
        <v>4.3139000000000003</v>
      </c>
      <c r="F1540">
        <v>4.3272000000000004</v>
      </c>
      <c r="G1540">
        <v>4.3611000000000004</v>
      </c>
      <c r="H1540">
        <v>4.4101999999999997</v>
      </c>
      <c r="I1540">
        <v>4.4682000000000004</v>
      </c>
      <c r="J1540">
        <v>4.5297999999999998</v>
      </c>
      <c r="K1540">
        <v>4.5907999999999998</v>
      </c>
      <c r="L1540">
        <v>4.6482000000000001</v>
      </c>
      <c r="M1540">
        <v>4.7000999999999999</v>
      </c>
      <c r="N1540">
        <v>4.7450999999999999</v>
      </c>
      <c r="O1540">
        <v>4.7826000000000004</v>
      </c>
      <c r="P1540">
        <v>4.8124000000000002</v>
      </c>
      <c r="Q1540">
        <v>4.8342999999999998</v>
      </c>
      <c r="R1540">
        <v>4.8487</v>
      </c>
      <c r="S1540">
        <v>4.8559000000000001</v>
      </c>
      <c r="T1540">
        <v>4.8563000000000001</v>
      </c>
      <c r="U1540">
        <v>4.8503999999999996</v>
      </c>
      <c r="V1540" s="34">
        <f t="shared" si="48"/>
        <v>0</v>
      </c>
      <c r="W1540" t="str">
        <f t="shared" ref="W1540:W1603" si="49">IF(SUM(V1540:V1544)&gt;0,CONCATENATE(YEAR(A1540),INT((MONTH(A1540)-1)/3)+1),"")</f>
        <v/>
      </c>
    </row>
    <row r="1541" spans="1:23" x14ac:dyDescent="0.25">
      <c r="A1541" s="38">
        <v>38680</v>
      </c>
      <c r="B1541" t="s">
        <v>84</v>
      </c>
      <c r="C1541" t="s">
        <v>84</v>
      </c>
      <c r="D1541" t="s">
        <v>84</v>
      </c>
      <c r="E1541" t="s">
        <v>84</v>
      </c>
      <c r="F1541" t="s">
        <v>84</v>
      </c>
      <c r="G1541" t="s">
        <v>84</v>
      </c>
      <c r="H1541" t="s">
        <v>84</v>
      </c>
      <c r="I1541" t="s">
        <v>84</v>
      </c>
      <c r="J1541" t="s">
        <v>84</v>
      </c>
      <c r="K1541" t="s">
        <v>84</v>
      </c>
      <c r="L1541" t="s">
        <v>84</v>
      </c>
      <c r="M1541" t="s">
        <v>84</v>
      </c>
      <c r="N1541" t="s">
        <v>84</v>
      </c>
      <c r="O1541" t="s">
        <v>84</v>
      </c>
      <c r="P1541" t="s">
        <v>84</v>
      </c>
      <c r="Q1541" t="s">
        <v>84</v>
      </c>
      <c r="R1541" t="s">
        <v>84</v>
      </c>
      <c r="S1541" t="s">
        <v>84</v>
      </c>
      <c r="T1541" t="s">
        <v>84</v>
      </c>
      <c r="U1541" t="s">
        <v>84</v>
      </c>
      <c r="V1541" s="34">
        <f t="shared" si="48"/>
        <v>0</v>
      </c>
      <c r="W1541" t="str">
        <f t="shared" si="49"/>
        <v/>
      </c>
    </row>
    <row r="1542" spans="1:23" x14ac:dyDescent="0.25">
      <c r="A1542" s="38">
        <v>38681</v>
      </c>
      <c r="B1542">
        <v>4.3056999999999999</v>
      </c>
      <c r="C1542">
        <v>4.3122999999999996</v>
      </c>
      <c r="D1542">
        <v>4.2865000000000002</v>
      </c>
      <c r="E1542">
        <v>4.2729999999999997</v>
      </c>
      <c r="F1542">
        <v>4.2835000000000001</v>
      </c>
      <c r="G1542">
        <v>4.3159999999999998</v>
      </c>
      <c r="H1542">
        <v>4.3647</v>
      </c>
      <c r="I1542">
        <v>4.4227999999999996</v>
      </c>
      <c r="J1542">
        <v>4.4847999999999999</v>
      </c>
      <c r="K1542">
        <v>4.5464000000000002</v>
      </c>
      <c r="L1542">
        <v>4.6044999999999998</v>
      </c>
      <c r="M1542">
        <v>4.6570999999999998</v>
      </c>
      <c r="N1542">
        <v>4.7028999999999996</v>
      </c>
      <c r="O1542">
        <v>4.7412000000000001</v>
      </c>
      <c r="P1542">
        <v>4.7717000000000001</v>
      </c>
      <c r="Q1542">
        <v>4.7944000000000004</v>
      </c>
      <c r="R1542">
        <v>4.8095999999999997</v>
      </c>
      <c r="S1542">
        <v>4.8175999999999997</v>
      </c>
      <c r="T1542">
        <v>4.8188000000000004</v>
      </c>
      <c r="U1542">
        <v>4.8136000000000001</v>
      </c>
      <c r="V1542" s="34">
        <f t="shared" si="48"/>
        <v>0</v>
      </c>
      <c r="W1542" t="str">
        <f t="shared" si="49"/>
        <v/>
      </c>
    </row>
    <row r="1543" spans="1:23" x14ac:dyDescent="0.25">
      <c r="A1543" s="38">
        <v>38684</v>
      </c>
      <c r="B1543">
        <v>4.3057999999999996</v>
      </c>
      <c r="C1543">
        <v>4.3064999999999998</v>
      </c>
      <c r="D1543">
        <v>4.2743000000000002</v>
      </c>
      <c r="E1543">
        <v>4.2561999999999998</v>
      </c>
      <c r="F1543">
        <v>4.2634999999999996</v>
      </c>
      <c r="G1543">
        <v>4.2938999999999998</v>
      </c>
      <c r="H1543">
        <v>4.3409000000000004</v>
      </c>
      <c r="I1543">
        <v>4.3974000000000002</v>
      </c>
      <c r="J1543">
        <v>4.4577</v>
      </c>
      <c r="K1543">
        <v>4.5175000000000001</v>
      </c>
      <c r="L1543">
        <v>4.5735000000000001</v>
      </c>
      <c r="M1543">
        <v>4.6238000000000001</v>
      </c>
      <c r="N1543">
        <v>4.6670999999999996</v>
      </c>
      <c r="O1543">
        <v>4.7027999999999999</v>
      </c>
      <c r="P1543">
        <v>4.7306999999999997</v>
      </c>
      <c r="Q1543">
        <v>4.7507000000000001</v>
      </c>
      <c r="R1543">
        <v>4.7632000000000003</v>
      </c>
      <c r="S1543">
        <v>4.7685000000000004</v>
      </c>
      <c r="T1543">
        <v>4.7670000000000003</v>
      </c>
      <c r="U1543">
        <v>4.7592999999999996</v>
      </c>
      <c r="V1543" s="34">
        <f t="shared" si="48"/>
        <v>0</v>
      </c>
      <c r="W1543" t="str">
        <f t="shared" si="49"/>
        <v/>
      </c>
    </row>
    <row r="1544" spans="1:23" x14ac:dyDescent="0.25">
      <c r="A1544" s="38">
        <v>38685</v>
      </c>
      <c r="B1544">
        <v>4.3566000000000003</v>
      </c>
      <c r="C1544">
        <v>4.3799000000000001</v>
      </c>
      <c r="D1544">
        <v>4.3545999999999996</v>
      </c>
      <c r="E1544">
        <v>4.3372999999999999</v>
      </c>
      <c r="F1544">
        <v>4.3433999999999999</v>
      </c>
      <c r="G1544">
        <v>4.3722000000000003</v>
      </c>
      <c r="H1544">
        <v>4.4176000000000002</v>
      </c>
      <c r="I1544">
        <v>4.4728000000000003</v>
      </c>
      <c r="J1544">
        <v>4.532</v>
      </c>
      <c r="K1544">
        <v>4.5907</v>
      </c>
      <c r="L1544">
        <v>4.6456999999999997</v>
      </c>
      <c r="M1544">
        <v>4.6951000000000001</v>
      </c>
      <c r="N1544">
        <v>4.7375999999999996</v>
      </c>
      <c r="O1544">
        <v>4.7724000000000002</v>
      </c>
      <c r="P1544">
        <v>4.7992999999999997</v>
      </c>
      <c r="Q1544">
        <v>4.8185000000000002</v>
      </c>
      <c r="R1544">
        <v>4.8300999999999998</v>
      </c>
      <c r="S1544">
        <v>4.8345000000000002</v>
      </c>
      <c r="T1544">
        <v>4.8322000000000003</v>
      </c>
      <c r="U1544">
        <v>4.8235999999999999</v>
      </c>
      <c r="V1544" s="34">
        <f t="shared" si="48"/>
        <v>0</v>
      </c>
      <c r="W1544" t="str">
        <f t="shared" si="49"/>
        <v/>
      </c>
    </row>
    <row r="1545" spans="1:23" x14ac:dyDescent="0.25">
      <c r="A1545" s="38">
        <v>38686</v>
      </c>
      <c r="B1545">
        <v>4.3798000000000004</v>
      </c>
      <c r="C1545">
        <v>4.3993000000000002</v>
      </c>
      <c r="D1545">
        <v>4.3699000000000003</v>
      </c>
      <c r="E1545">
        <v>4.3517000000000001</v>
      </c>
      <c r="F1545">
        <v>4.359</v>
      </c>
      <c r="G1545">
        <v>4.3895999999999997</v>
      </c>
      <c r="H1545">
        <v>4.4363000000000001</v>
      </c>
      <c r="I1545">
        <v>4.492</v>
      </c>
      <c r="J1545">
        <v>4.5507</v>
      </c>
      <c r="K1545">
        <v>4.6082999999999998</v>
      </c>
      <c r="L1545">
        <v>4.6619000000000002</v>
      </c>
      <c r="M1545">
        <v>4.7096</v>
      </c>
      <c r="N1545">
        <v>4.7503000000000002</v>
      </c>
      <c r="O1545">
        <v>4.7836999999999996</v>
      </c>
      <c r="P1545">
        <v>4.8095999999999997</v>
      </c>
      <c r="Q1545">
        <v>4.8280000000000003</v>
      </c>
      <c r="R1545">
        <v>4.8394000000000004</v>
      </c>
      <c r="S1545">
        <v>4.8441000000000001</v>
      </c>
      <c r="T1545">
        <v>4.8425000000000002</v>
      </c>
      <c r="U1545">
        <v>4.8352000000000004</v>
      </c>
      <c r="V1545" s="34">
        <f t="shared" si="48"/>
        <v>0</v>
      </c>
      <c r="W1545" t="str">
        <f t="shared" si="49"/>
        <v/>
      </c>
    </row>
    <row r="1546" spans="1:23" x14ac:dyDescent="0.25">
      <c r="A1546" s="38">
        <v>38687</v>
      </c>
      <c r="B1546">
        <v>4.3955000000000002</v>
      </c>
      <c r="C1546">
        <v>4.4172000000000002</v>
      </c>
      <c r="D1546">
        <v>4.3994</v>
      </c>
      <c r="E1546">
        <v>4.3876999999999997</v>
      </c>
      <c r="F1546">
        <v>4.3955000000000002</v>
      </c>
      <c r="G1546">
        <v>4.423</v>
      </c>
      <c r="H1546">
        <v>4.4653999999999998</v>
      </c>
      <c r="I1546">
        <v>4.5170000000000003</v>
      </c>
      <c r="J1546">
        <v>4.5724999999999998</v>
      </c>
      <c r="K1546">
        <v>4.6280000000000001</v>
      </c>
      <c r="L1546">
        <v>4.6803999999999997</v>
      </c>
      <c r="M1546">
        <v>4.7278000000000002</v>
      </c>
      <c r="N1546">
        <v>4.7687999999999997</v>
      </c>
      <c r="O1546">
        <v>4.8026999999999997</v>
      </c>
      <c r="P1546">
        <v>4.8291000000000004</v>
      </c>
      <c r="Q1546">
        <v>4.8480999999999996</v>
      </c>
      <c r="R1546">
        <v>4.8597999999999999</v>
      </c>
      <c r="S1546">
        <v>4.8644999999999996</v>
      </c>
      <c r="T1546">
        <v>4.8627000000000002</v>
      </c>
      <c r="U1546">
        <v>4.8547000000000002</v>
      </c>
      <c r="V1546" s="34">
        <f t="shared" si="48"/>
        <v>0</v>
      </c>
      <c r="W1546" t="str">
        <f t="shared" si="49"/>
        <v/>
      </c>
    </row>
    <row r="1547" spans="1:23" x14ac:dyDescent="0.25">
      <c r="A1547" s="38">
        <v>38688</v>
      </c>
      <c r="B1547">
        <v>4.3910999999999998</v>
      </c>
      <c r="C1547">
        <v>4.4160000000000004</v>
      </c>
      <c r="D1547">
        <v>4.3982999999999999</v>
      </c>
      <c r="E1547">
        <v>4.3863000000000003</v>
      </c>
      <c r="F1547">
        <v>4.3943000000000003</v>
      </c>
      <c r="G1547">
        <v>4.4223999999999997</v>
      </c>
      <c r="H1547">
        <v>4.4654999999999996</v>
      </c>
      <c r="I1547">
        <v>4.5178000000000003</v>
      </c>
      <c r="J1547">
        <v>4.5739999999999998</v>
      </c>
      <c r="K1547">
        <v>4.63</v>
      </c>
      <c r="L1547">
        <v>4.6825999999999999</v>
      </c>
      <c r="M1547">
        <v>4.7300000000000004</v>
      </c>
      <c r="N1547">
        <v>4.7708000000000004</v>
      </c>
      <c r="O1547">
        <v>4.8042999999999996</v>
      </c>
      <c r="P1547">
        <v>4.8301999999999996</v>
      </c>
      <c r="Q1547">
        <v>4.8484999999999996</v>
      </c>
      <c r="R1547">
        <v>4.8594999999999997</v>
      </c>
      <c r="S1547">
        <v>4.8634000000000004</v>
      </c>
      <c r="T1547">
        <v>4.8606999999999996</v>
      </c>
      <c r="U1547">
        <v>4.8517999999999999</v>
      </c>
      <c r="V1547" s="34">
        <f t="shared" si="48"/>
        <v>0</v>
      </c>
      <c r="W1547" t="str">
        <f t="shared" si="49"/>
        <v/>
      </c>
    </row>
    <row r="1548" spans="1:23" x14ac:dyDescent="0.25">
      <c r="A1548" s="38">
        <v>38691</v>
      </c>
      <c r="B1548">
        <v>4.4104999999999999</v>
      </c>
      <c r="C1548">
        <v>4.444</v>
      </c>
      <c r="D1548">
        <v>4.4368999999999996</v>
      </c>
      <c r="E1548">
        <v>4.4321000000000002</v>
      </c>
      <c r="F1548">
        <v>4.4432999999999998</v>
      </c>
      <c r="G1548">
        <v>4.4718</v>
      </c>
      <c r="H1548">
        <v>4.5134999999999996</v>
      </c>
      <c r="I1548">
        <v>4.5636999999999999</v>
      </c>
      <c r="J1548">
        <v>4.6174999999999997</v>
      </c>
      <c r="K1548">
        <v>4.6711999999999998</v>
      </c>
      <c r="L1548">
        <v>4.7220000000000004</v>
      </c>
      <c r="M1548">
        <v>4.7679999999999998</v>
      </c>
      <c r="N1548">
        <v>4.8078000000000003</v>
      </c>
      <c r="O1548">
        <v>4.8407</v>
      </c>
      <c r="P1548">
        <v>4.8662999999999998</v>
      </c>
      <c r="Q1548">
        <v>4.8846999999999996</v>
      </c>
      <c r="R1548">
        <v>4.8959000000000001</v>
      </c>
      <c r="S1548">
        <v>4.9002999999999997</v>
      </c>
      <c r="T1548">
        <v>4.8982000000000001</v>
      </c>
      <c r="U1548">
        <v>4.8899999999999997</v>
      </c>
      <c r="V1548" s="34">
        <f t="shared" si="48"/>
        <v>0</v>
      </c>
      <c r="W1548" t="str">
        <f t="shared" si="49"/>
        <v/>
      </c>
    </row>
    <row r="1549" spans="1:23" x14ac:dyDescent="0.25">
      <c r="A1549" s="38">
        <v>38692</v>
      </c>
      <c r="B1549">
        <v>4.3640999999999996</v>
      </c>
      <c r="C1549">
        <v>4.3876999999999997</v>
      </c>
      <c r="D1549">
        <v>4.3726000000000003</v>
      </c>
      <c r="E1549">
        <v>4.3615000000000004</v>
      </c>
      <c r="F1549">
        <v>4.3678999999999997</v>
      </c>
      <c r="G1549">
        <v>4.3928000000000003</v>
      </c>
      <c r="H1549">
        <v>4.4318999999999997</v>
      </c>
      <c r="I1549">
        <v>4.4802</v>
      </c>
      <c r="J1549">
        <v>4.5328999999999997</v>
      </c>
      <c r="K1549">
        <v>4.5861000000000001</v>
      </c>
      <c r="L1549">
        <v>4.6368999999999998</v>
      </c>
      <c r="M1549">
        <v>4.6832000000000003</v>
      </c>
      <c r="N1549">
        <v>4.7237</v>
      </c>
      <c r="O1549">
        <v>4.7576000000000001</v>
      </c>
      <c r="P1549">
        <v>4.7845000000000004</v>
      </c>
      <c r="Q1549">
        <v>4.8044000000000002</v>
      </c>
      <c r="R1549">
        <v>4.8174000000000001</v>
      </c>
      <c r="S1549">
        <v>4.8235999999999999</v>
      </c>
      <c r="T1549">
        <v>4.8234000000000004</v>
      </c>
      <c r="U1549">
        <v>4.8173000000000004</v>
      </c>
      <c r="V1549" s="34">
        <f t="shared" si="48"/>
        <v>0</v>
      </c>
      <c r="W1549" t="str">
        <f t="shared" si="49"/>
        <v/>
      </c>
    </row>
    <row r="1550" spans="1:23" x14ac:dyDescent="0.25">
      <c r="A1550" s="38">
        <v>38693</v>
      </c>
      <c r="B1550">
        <v>4.3715999999999999</v>
      </c>
      <c r="C1550">
        <v>4.4019000000000004</v>
      </c>
      <c r="D1550">
        <v>4.3906999999999998</v>
      </c>
      <c r="E1550">
        <v>4.3826999999999998</v>
      </c>
      <c r="F1550">
        <v>4.3921000000000001</v>
      </c>
      <c r="G1550">
        <v>4.4195000000000002</v>
      </c>
      <c r="H1550">
        <v>4.4610000000000003</v>
      </c>
      <c r="I1550">
        <v>4.5111999999999997</v>
      </c>
      <c r="J1550">
        <v>4.5652999999999997</v>
      </c>
      <c r="K1550">
        <v>4.6195000000000004</v>
      </c>
      <c r="L1550">
        <v>4.6707000000000001</v>
      </c>
      <c r="M1550">
        <v>4.7169999999999996</v>
      </c>
      <c r="N1550">
        <v>4.7572000000000001</v>
      </c>
      <c r="O1550">
        <v>4.7904999999999998</v>
      </c>
      <c r="P1550">
        <v>4.8164999999999996</v>
      </c>
      <c r="Q1550">
        <v>4.8352000000000004</v>
      </c>
      <c r="R1550">
        <v>4.8467000000000002</v>
      </c>
      <c r="S1550">
        <v>4.8513999999999999</v>
      </c>
      <c r="T1550">
        <v>4.8495999999999997</v>
      </c>
      <c r="U1550">
        <v>4.8418000000000001</v>
      </c>
      <c r="V1550" s="34">
        <f t="shared" si="48"/>
        <v>0</v>
      </c>
      <c r="W1550" t="str">
        <f t="shared" si="49"/>
        <v/>
      </c>
    </row>
    <row r="1551" spans="1:23" x14ac:dyDescent="0.25">
      <c r="A1551" s="38">
        <v>38694</v>
      </c>
      <c r="B1551">
        <v>4.3166000000000002</v>
      </c>
      <c r="C1551">
        <v>4.3395000000000001</v>
      </c>
      <c r="D1551">
        <v>4.3247</v>
      </c>
      <c r="E1551">
        <v>4.3155000000000001</v>
      </c>
      <c r="F1551">
        <v>4.3249000000000004</v>
      </c>
      <c r="G1551">
        <v>4.3532000000000002</v>
      </c>
      <c r="H1551">
        <v>4.3959000000000001</v>
      </c>
      <c r="I1551">
        <v>4.4474</v>
      </c>
      <c r="J1551">
        <v>4.5026999999999999</v>
      </c>
      <c r="K1551">
        <v>4.5580999999999996</v>
      </c>
      <c r="L1551">
        <v>4.6105</v>
      </c>
      <c r="M1551">
        <v>4.6578999999999997</v>
      </c>
      <c r="N1551">
        <v>4.6990999999999996</v>
      </c>
      <c r="O1551">
        <v>4.7333999999999996</v>
      </c>
      <c r="P1551">
        <v>4.7603</v>
      </c>
      <c r="Q1551">
        <v>4.78</v>
      </c>
      <c r="R1551">
        <v>4.7925000000000004</v>
      </c>
      <c r="S1551">
        <v>4.7981999999999996</v>
      </c>
      <c r="T1551">
        <v>4.7973999999999997</v>
      </c>
      <c r="U1551">
        <v>4.7904999999999998</v>
      </c>
      <c r="V1551" s="34">
        <f t="shared" si="48"/>
        <v>0</v>
      </c>
      <c r="W1551" t="str">
        <f t="shared" si="49"/>
        <v/>
      </c>
    </row>
    <row r="1552" spans="1:23" x14ac:dyDescent="0.25">
      <c r="A1552" s="38">
        <v>38695</v>
      </c>
      <c r="B1552">
        <v>4.3742999999999999</v>
      </c>
      <c r="C1552">
        <v>4.4103000000000003</v>
      </c>
      <c r="D1552">
        <v>4.4005000000000001</v>
      </c>
      <c r="E1552">
        <v>4.3924000000000003</v>
      </c>
      <c r="F1552">
        <v>4.4012000000000002</v>
      </c>
      <c r="G1552">
        <v>4.4282000000000004</v>
      </c>
      <c r="H1552">
        <v>4.4694000000000003</v>
      </c>
      <c r="I1552">
        <v>4.5195999999999996</v>
      </c>
      <c r="J1552">
        <v>4.5738000000000003</v>
      </c>
      <c r="K1552">
        <v>4.6280999999999999</v>
      </c>
      <c r="L1552">
        <v>4.6795999999999998</v>
      </c>
      <c r="M1552">
        <v>4.7262000000000004</v>
      </c>
      <c r="N1552">
        <v>4.7667000000000002</v>
      </c>
      <c r="O1552">
        <v>4.8002000000000002</v>
      </c>
      <c r="P1552">
        <v>4.8265000000000002</v>
      </c>
      <c r="Q1552">
        <v>4.8455000000000004</v>
      </c>
      <c r="R1552">
        <v>4.8573000000000004</v>
      </c>
      <c r="S1552">
        <v>4.8623000000000003</v>
      </c>
      <c r="T1552">
        <v>4.8606999999999996</v>
      </c>
      <c r="U1552">
        <v>4.8531000000000004</v>
      </c>
      <c r="V1552" s="34">
        <f t="shared" si="48"/>
        <v>0</v>
      </c>
      <c r="W1552" t="str">
        <f t="shared" si="49"/>
        <v/>
      </c>
    </row>
    <row r="1553" spans="1:23" x14ac:dyDescent="0.25">
      <c r="A1553" s="38">
        <v>38698</v>
      </c>
      <c r="B1553">
        <v>4.3878000000000004</v>
      </c>
      <c r="C1553">
        <v>4.4287999999999998</v>
      </c>
      <c r="D1553">
        <v>4.4196</v>
      </c>
      <c r="E1553">
        <v>4.4111000000000002</v>
      </c>
      <c r="F1553">
        <v>4.4196</v>
      </c>
      <c r="G1553">
        <v>4.4466000000000001</v>
      </c>
      <c r="H1553">
        <v>4.4878</v>
      </c>
      <c r="I1553">
        <v>4.5380000000000003</v>
      </c>
      <c r="J1553">
        <v>4.5921000000000003</v>
      </c>
      <c r="K1553">
        <v>4.6459999999999999</v>
      </c>
      <c r="L1553">
        <v>4.6969000000000003</v>
      </c>
      <c r="M1553">
        <v>4.7427999999999999</v>
      </c>
      <c r="N1553">
        <v>4.7821999999999996</v>
      </c>
      <c r="O1553">
        <v>4.8146000000000004</v>
      </c>
      <c r="P1553">
        <v>4.8395000000000001</v>
      </c>
      <c r="Q1553">
        <v>4.8571</v>
      </c>
      <c r="R1553">
        <v>4.8673000000000002</v>
      </c>
      <c r="S1553">
        <v>4.8707000000000003</v>
      </c>
      <c r="T1553">
        <v>4.8673999999999999</v>
      </c>
      <c r="U1553">
        <v>4.8581000000000003</v>
      </c>
      <c r="V1553" s="34">
        <f t="shared" si="48"/>
        <v>0</v>
      </c>
      <c r="W1553" t="str">
        <f t="shared" si="49"/>
        <v/>
      </c>
    </row>
    <row r="1554" spans="1:23" x14ac:dyDescent="0.25">
      <c r="A1554" s="38">
        <v>38699</v>
      </c>
      <c r="B1554">
        <v>4.3788</v>
      </c>
      <c r="C1554">
        <v>4.4057000000000004</v>
      </c>
      <c r="D1554">
        <v>4.3936999999999999</v>
      </c>
      <c r="E1554">
        <v>4.3868</v>
      </c>
      <c r="F1554">
        <v>4.3981000000000003</v>
      </c>
      <c r="G1554">
        <v>4.4279000000000002</v>
      </c>
      <c r="H1554">
        <v>4.4714999999999998</v>
      </c>
      <c r="I1554">
        <v>4.5233999999999996</v>
      </c>
      <c r="J1554">
        <v>4.5788000000000002</v>
      </c>
      <c r="K1554">
        <v>4.6334999999999997</v>
      </c>
      <c r="L1554">
        <v>4.6848999999999998</v>
      </c>
      <c r="M1554">
        <v>4.7309000000000001</v>
      </c>
      <c r="N1554">
        <v>4.7702999999999998</v>
      </c>
      <c r="O1554">
        <v>4.8025000000000002</v>
      </c>
      <c r="P1554">
        <v>4.8272000000000004</v>
      </c>
      <c r="Q1554">
        <v>4.8442999999999996</v>
      </c>
      <c r="R1554">
        <v>4.8540999999999999</v>
      </c>
      <c r="S1554">
        <v>4.8569000000000004</v>
      </c>
      <c r="T1554">
        <v>4.8532000000000002</v>
      </c>
      <c r="U1554">
        <v>4.8433000000000002</v>
      </c>
      <c r="V1554" s="34">
        <f t="shared" si="48"/>
        <v>0</v>
      </c>
      <c r="W1554" t="str">
        <f t="shared" si="49"/>
        <v/>
      </c>
    </row>
    <row r="1555" spans="1:23" x14ac:dyDescent="0.25">
      <c r="A1555" s="38">
        <v>38700</v>
      </c>
      <c r="B1555">
        <v>4.3276000000000003</v>
      </c>
      <c r="C1555">
        <v>4.3448000000000002</v>
      </c>
      <c r="D1555">
        <v>4.3247999999999998</v>
      </c>
      <c r="E1555">
        <v>4.3112000000000004</v>
      </c>
      <c r="F1555">
        <v>4.3171999999999997</v>
      </c>
      <c r="G1555">
        <v>4.3426999999999998</v>
      </c>
      <c r="H1555">
        <v>4.3830999999999998</v>
      </c>
      <c r="I1555">
        <v>4.4325999999999999</v>
      </c>
      <c r="J1555">
        <v>4.4863999999999997</v>
      </c>
      <c r="K1555">
        <v>4.5403000000000002</v>
      </c>
      <c r="L1555">
        <v>4.5914000000000001</v>
      </c>
      <c r="M1555">
        <v>4.6376999999999997</v>
      </c>
      <c r="N1555">
        <v>4.6779000000000002</v>
      </c>
      <c r="O1555">
        <v>4.7112999999999996</v>
      </c>
      <c r="P1555">
        <v>4.7374999999999998</v>
      </c>
      <c r="Q1555">
        <v>4.7564000000000002</v>
      </c>
      <c r="R1555">
        <v>4.7683</v>
      </c>
      <c r="S1555">
        <v>4.7733999999999996</v>
      </c>
      <c r="T1555">
        <v>4.7721</v>
      </c>
      <c r="U1555">
        <v>4.7647000000000004</v>
      </c>
      <c r="V1555" s="34">
        <f t="shared" si="48"/>
        <v>0</v>
      </c>
      <c r="W1555" t="str">
        <f t="shared" si="49"/>
        <v/>
      </c>
    </row>
    <row r="1556" spans="1:23" x14ac:dyDescent="0.25">
      <c r="A1556" s="38">
        <v>38701</v>
      </c>
      <c r="B1556">
        <v>4.3372999999999999</v>
      </c>
      <c r="C1556">
        <v>4.3600000000000003</v>
      </c>
      <c r="D1556">
        <v>4.3445</v>
      </c>
      <c r="E1556">
        <v>4.3334000000000001</v>
      </c>
      <c r="F1556">
        <v>4.34</v>
      </c>
      <c r="G1556">
        <v>4.3650000000000002</v>
      </c>
      <c r="H1556">
        <v>4.4043999999999999</v>
      </c>
      <c r="I1556">
        <v>4.4527999999999999</v>
      </c>
      <c r="J1556">
        <v>4.5056000000000003</v>
      </c>
      <c r="K1556">
        <v>4.5589000000000004</v>
      </c>
      <c r="L1556">
        <v>4.6096000000000004</v>
      </c>
      <c r="M1556">
        <v>4.6558999999999999</v>
      </c>
      <c r="N1556">
        <v>4.6963999999999997</v>
      </c>
      <c r="O1556">
        <v>4.7302999999999997</v>
      </c>
      <c r="P1556">
        <v>4.7572999999999999</v>
      </c>
      <c r="Q1556">
        <v>4.7771999999999997</v>
      </c>
      <c r="R1556">
        <v>4.7900999999999998</v>
      </c>
      <c r="S1556">
        <v>4.7962999999999996</v>
      </c>
      <c r="T1556">
        <v>4.7961999999999998</v>
      </c>
      <c r="U1556">
        <v>4.7901999999999996</v>
      </c>
      <c r="V1556" s="34">
        <f t="shared" si="48"/>
        <v>0</v>
      </c>
      <c r="W1556" t="str">
        <f t="shared" si="49"/>
        <v/>
      </c>
    </row>
    <row r="1557" spans="1:23" x14ac:dyDescent="0.25">
      <c r="A1557" s="38">
        <v>38702</v>
      </c>
      <c r="B1557">
        <v>4.3396999999999997</v>
      </c>
      <c r="C1557">
        <v>4.3491</v>
      </c>
      <c r="D1557">
        <v>4.3269000000000002</v>
      </c>
      <c r="E1557">
        <v>4.3125</v>
      </c>
      <c r="F1557">
        <v>4.3174000000000001</v>
      </c>
      <c r="G1557">
        <v>4.3414999999999999</v>
      </c>
      <c r="H1557">
        <v>4.3802000000000003</v>
      </c>
      <c r="I1557">
        <v>4.4280999999999997</v>
      </c>
      <c r="J1557">
        <v>4.4804000000000004</v>
      </c>
      <c r="K1557">
        <v>4.5331000000000001</v>
      </c>
      <c r="L1557">
        <v>4.5831999999999997</v>
      </c>
      <c r="M1557">
        <v>4.6288999999999998</v>
      </c>
      <c r="N1557">
        <v>4.6687000000000003</v>
      </c>
      <c r="O1557">
        <v>4.702</v>
      </c>
      <c r="P1557">
        <v>4.7282000000000002</v>
      </c>
      <c r="Q1557">
        <v>4.7473999999999998</v>
      </c>
      <c r="R1557">
        <v>4.7596999999999996</v>
      </c>
      <c r="S1557">
        <v>4.7653999999999996</v>
      </c>
      <c r="T1557">
        <v>4.7647000000000004</v>
      </c>
      <c r="U1557">
        <v>4.7580999999999998</v>
      </c>
      <c r="V1557" s="34">
        <f t="shared" si="48"/>
        <v>0</v>
      </c>
      <c r="W1557" t="str">
        <f t="shared" si="49"/>
        <v/>
      </c>
    </row>
    <row r="1558" spans="1:23" x14ac:dyDescent="0.25">
      <c r="A1558" s="38">
        <v>38705</v>
      </c>
      <c r="B1558">
        <v>4.3571999999999997</v>
      </c>
      <c r="C1558">
        <v>4.3666999999999998</v>
      </c>
      <c r="D1558">
        <v>4.3407</v>
      </c>
      <c r="E1558">
        <v>4.3213999999999997</v>
      </c>
      <c r="F1558">
        <v>4.3217999999999996</v>
      </c>
      <c r="G1558">
        <v>4.3421000000000003</v>
      </c>
      <c r="H1558">
        <v>4.3777999999999997</v>
      </c>
      <c r="I1558">
        <v>4.4234</v>
      </c>
      <c r="J1558">
        <v>4.4739000000000004</v>
      </c>
      <c r="K1558">
        <v>4.5251999999999999</v>
      </c>
      <c r="L1558">
        <v>4.5743999999999998</v>
      </c>
      <c r="M1558">
        <v>4.6193</v>
      </c>
      <c r="N1558">
        <v>4.6585999999999999</v>
      </c>
      <c r="O1558">
        <v>4.6916000000000002</v>
      </c>
      <c r="P1558">
        <v>4.7176999999999998</v>
      </c>
      <c r="Q1558">
        <v>4.7369000000000003</v>
      </c>
      <c r="R1558">
        <v>4.7492000000000001</v>
      </c>
      <c r="S1558">
        <v>4.7549999999999999</v>
      </c>
      <c r="T1558">
        <v>4.7545000000000002</v>
      </c>
      <c r="U1558">
        <v>4.7481999999999998</v>
      </c>
      <c r="V1558" s="34">
        <f t="shared" si="48"/>
        <v>0</v>
      </c>
      <c r="W1558" t="str">
        <f t="shared" si="49"/>
        <v/>
      </c>
    </row>
    <row r="1559" spans="1:23" x14ac:dyDescent="0.25">
      <c r="A1559" s="38">
        <v>38706</v>
      </c>
      <c r="B1559">
        <v>4.3803000000000001</v>
      </c>
      <c r="C1559">
        <v>4.3954000000000004</v>
      </c>
      <c r="D1559">
        <v>4.3710000000000004</v>
      </c>
      <c r="E1559">
        <v>4.351</v>
      </c>
      <c r="F1559">
        <v>4.3494000000000002</v>
      </c>
      <c r="G1559">
        <v>4.3672000000000004</v>
      </c>
      <c r="H1559">
        <v>4.4004000000000003</v>
      </c>
      <c r="I1559">
        <v>4.4436999999999998</v>
      </c>
      <c r="J1559">
        <v>4.4922000000000004</v>
      </c>
      <c r="K1559">
        <v>4.5419</v>
      </c>
      <c r="L1559">
        <v>4.5898000000000003</v>
      </c>
      <c r="M1559">
        <v>4.6337999999999999</v>
      </c>
      <c r="N1559">
        <v>4.6725000000000003</v>
      </c>
      <c r="O1559">
        <v>4.7050000000000001</v>
      </c>
      <c r="P1559">
        <v>4.7309000000000001</v>
      </c>
      <c r="Q1559">
        <v>4.7500999999999998</v>
      </c>
      <c r="R1559">
        <v>4.7625999999999999</v>
      </c>
      <c r="S1559">
        <v>4.7686000000000002</v>
      </c>
      <c r="T1559">
        <v>4.7683999999999997</v>
      </c>
      <c r="U1559">
        <v>4.7624000000000004</v>
      </c>
      <c r="V1559" s="34">
        <f t="shared" si="48"/>
        <v>0</v>
      </c>
      <c r="W1559" t="str">
        <f t="shared" si="49"/>
        <v/>
      </c>
    </row>
    <row r="1560" spans="1:23" x14ac:dyDescent="0.25">
      <c r="A1560" s="38">
        <v>38707</v>
      </c>
      <c r="B1560">
        <v>4.4038000000000004</v>
      </c>
      <c r="C1560">
        <v>4.4314999999999998</v>
      </c>
      <c r="D1560">
        <v>4.4044999999999996</v>
      </c>
      <c r="E1560">
        <v>4.3791000000000002</v>
      </c>
      <c r="F1560">
        <v>4.3731</v>
      </c>
      <c r="G1560">
        <v>4.3883000000000001</v>
      </c>
      <c r="H1560">
        <v>4.4203999999999999</v>
      </c>
      <c r="I1560">
        <v>4.4634999999999998</v>
      </c>
      <c r="J1560">
        <v>4.5122999999999998</v>
      </c>
      <c r="K1560">
        <v>4.5624000000000002</v>
      </c>
      <c r="L1560">
        <v>4.6105999999999998</v>
      </c>
      <c r="M1560">
        <v>4.6547999999999998</v>
      </c>
      <c r="N1560">
        <v>4.6933999999999996</v>
      </c>
      <c r="O1560">
        <v>4.7255000000000003</v>
      </c>
      <c r="P1560">
        <v>4.7508999999999997</v>
      </c>
      <c r="Q1560">
        <v>4.7693000000000003</v>
      </c>
      <c r="R1560">
        <v>4.7808000000000002</v>
      </c>
      <c r="S1560">
        <v>4.7857000000000003</v>
      </c>
      <c r="T1560">
        <v>4.7843</v>
      </c>
      <c r="U1560">
        <v>4.7770000000000001</v>
      </c>
      <c r="V1560" s="34">
        <f t="shared" si="48"/>
        <v>0</v>
      </c>
      <c r="W1560" t="str">
        <f t="shared" si="49"/>
        <v/>
      </c>
    </row>
    <row r="1561" spans="1:23" x14ac:dyDescent="0.25">
      <c r="A1561" s="38">
        <v>38708</v>
      </c>
      <c r="B1561">
        <v>4.3734999999999999</v>
      </c>
      <c r="C1561">
        <v>4.3948</v>
      </c>
      <c r="D1561">
        <v>4.3624000000000001</v>
      </c>
      <c r="E1561">
        <v>4.3324999999999996</v>
      </c>
      <c r="F1561">
        <v>4.3228999999999997</v>
      </c>
      <c r="G1561">
        <v>4.3353000000000002</v>
      </c>
      <c r="H1561">
        <v>4.3651999999999997</v>
      </c>
      <c r="I1561">
        <v>4.4066000000000001</v>
      </c>
      <c r="J1561">
        <v>4.4541000000000004</v>
      </c>
      <c r="K1561">
        <v>4.5033000000000003</v>
      </c>
      <c r="L1561">
        <v>4.5510000000000002</v>
      </c>
      <c r="M1561">
        <v>4.5949</v>
      </c>
      <c r="N1561">
        <v>4.6334999999999997</v>
      </c>
      <c r="O1561">
        <v>4.6658999999999997</v>
      </c>
      <c r="P1561">
        <v>4.6917</v>
      </c>
      <c r="Q1561">
        <v>4.7107000000000001</v>
      </c>
      <c r="R1561">
        <v>4.7229000000000001</v>
      </c>
      <c r="S1561">
        <v>4.7286999999999999</v>
      </c>
      <c r="T1561">
        <v>4.7282999999999999</v>
      </c>
      <c r="U1561">
        <v>4.7220000000000004</v>
      </c>
      <c r="V1561" s="34">
        <f t="shared" si="48"/>
        <v>0</v>
      </c>
      <c r="W1561" t="str">
        <f t="shared" si="49"/>
        <v/>
      </c>
    </row>
    <row r="1562" spans="1:23" x14ac:dyDescent="0.25">
      <c r="A1562" s="38">
        <v>38709</v>
      </c>
      <c r="B1562">
        <v>4.3465999999999996</v>
      </c>
      <c r="C1562">
        <v>4.3414999999999999</v>
      </c>
      <c r="D1562">
        <v>4.2981999999999996</v>
      </c>
      <c r="E1562">
        <v>4.2663000000000002</v>
      </c>
      <c r="F1562">
        <v>4.2586000000000004</v>
      </c>
      <c r="G1562">
        <v>4.2737999999999996</v>
      </c>
      <c r="H1562">
        <v>4.3057999999999996</v>
      </c>
      <c r="I1562">
        <v>4.3480999999999996</v>
      </c>
      <c r="J1562">
        <v>4.3954000000000004</v>
      </c>
      <c r="K1562">
        <v>4.4433999999999996</v>
      </c>
      <c r="L1562">
        <v>4.4892000000000003</v>
      </c>
      <c r="M1562">
        <v>4.5308000000000002</v>
      </c>
      <c r="N1562">
        <v>4.5670000000000002</v>
      </c>
      <c r="O1562">
        <v>4.5971000000000002</v>
      </c>
      <c r="P1562">
        <v>4.6208</v>
      </c>
      <c r="Q1562">
        <v>4.6380999999999997</v>
      </c>
      <c r="R1562">
        <v>4.6490999999999998</v>
      </c>
      <c r="S1562">
        <v>4.6542000000000003</v>
      </c>
      <c r="T1562">
        <v>4.6536</v>
      </c>
      <c r="U1562">
        <v>4.6477000000000004</v>
      </c>
      <c r="V1562" s="34">
        <f t="shared" si="48"/>
        <v>0</v>
      </c>
      <c r="W1562" t="str">
        <f t="shared" si="49"/>
        <v/>
      </c>
    </row>
    <row r="1563" spans="1:23" x14ac:dyDescent="0.25">
      <c r="A1563" s="38">
        <v>38712</v>
      </c>
      <c r="B1563" t="s">
        <v>84</v>
      </c>
      <c r="C1563" t="s">
        <v>84</v>
      </c>
      <c r="D1563" t="s">
        <v>84</v>
      </c>
      <c r="E1563" t="s">
        <v>84</v>
      </c>
      <c r="F1563" t="s">
        <v>84</v>
      </c>
      <c r="G1563" t="s">
        <v>84</v>
      </c>
      <c r="H1563" t="s">
        <v>84</v>
      </c>
      <c r="I1563" t="s">
        <v>84</v>
      </c>
      <c r="J1563" t="s">
        <v>84</v>
      </c>
      <c r="K1563" t="s">
        <v>84</v>
      </c>
      <c r="L1563" t="s">
        <v>84</v>
      </c>
      <c r="M1563" t="s">
        <v>84</v>
      </c>
      <c r="N1563" t="s">
        <v>84</v>
      </c>
      <c r="O1563" t="s">
        <v>84</v>
      </c>
      <c r="P1563" t="s">
        <v>84</v>
      </c>
      <c r="Q1563" t="s">
        <v>84</v>
      </c>
      <c r="R1563" t="s">
        <v>84</v>
      </c>
      <c r="S1563" t="s">
        <v>84</v>
      </c>
      <c r="T1563" t="s">
        <v>84</v>
      </c>
      <c r="U1563" t="s">
        <v>84</v>
      </c>
      <c r="V1563" s="34">
        <f t="shared" si="48"/>
        <v>0</v>
      </c>
      <c r="W1563" t="str">
        <f t="shared" si="49"/>
        <v>20054</v>
      </c>
    </row>
    <row r="1564" spans="1:23" x14ac:dyDescent="0.25">
      <c r="A1564" s="38">
        <v>38713</v>
      </c>
      <c r="B1564">
        <v>4.3459000000000003</v>
      </c>
      <c r="C1564">
        <v>4.3311000000000002</v>
      </c>
      <c r="D1564">
        <v>4.2847</v>
      </c>
      <c r="E1564">
        <v>4.2492999999999999</v>
      </c>
      <c r="F1564">
        <v>4.2369000000000003</v>
      </c>
      <c r="G1564">
        <v>4.2465999999999999</v>
      </c>
      <c r="H1564">
        <v>4.2733999999999996</v>
      </c>
      <c r="I1564">
        <v>4.3112000000000004</v>
      </c>
      <c r="J1564">
        <v>4.3548</v>
      </c>
      <c r="K1564">
        <v>4.4000000000000004</v>
      </c>
      <c r="L1564">
        <v>4.4438000000000004</v>
      </c>
      <c r="M1564">
        <v>4.4840999999999998</v>
      </c>
      <c r="N1564">
        <v>4.5194999999999999</v>
      </c>
      <c r="O1564">
        <v>4.5491999999999999</v>
      </c>
      <c r="P1564">
        <v>4.5728</v>
      </c>
      <c r="Q1564">
        <v>4.5900999999999996</v>
      </c>
      <c r="R1564">
        <v>4.6010999999999997</v>
      </c>
      <c r="S1564">
        <v>4.6062000000000003</v>
      </c>
      <c r="T1564">
        <v>4.6055999999999999</v>
      </c>
      <c r="U1564">
        <v>4.5997000000000003</v>
      </c>
      <c r="V1564" s="34">
        <f t="shared" si="48"/>
        <v>0</v>
      </c>
      <c r="W1564" t="str">
        <f t="shared" si="49"/>
        <v>20054</v>
      </c>
    </row>
    <row r="1565" spans="1:23" x14ac:dyDescent="0.25">
      <c r="A1565" s="38">
        <v>38714</v>
      </c>
      <c r="B1565">
        <v>4.3685999999999998</v>
      </c>
      <c r="C1565">
        <v>4.3521999999999998</v>
      </c>
      <c r="D1565">
        <v>4.3118999999999996</v>
      </c>
      <c r="E1565">
        <v>4.2823000000000002</v>
      </c>
      <c r="F1565">
        <v>4.2736000000000001</v>
      </c>
      <c r="G1565">
        <v>4.2850999999999999</v>
      </c>
      <c r="H1565">
        <v>4.3124000000000002</v>
      </c>
      <c r="I1565">
        <v>4.3499999999999996</v>
      </c>
      <c r="J1565">
        <v>4.3930999999999996</v>
      </c>
      <c r="K1565">
        <v>4.4378000000000002</v>
      </c>
      <c r="L1565">
        <v>4.4812000000000003</v>
      </c>
      <c r="M1565">
        <v>4.5210999999999997</v>
      </c>
      <c r="N1565">
        <v>4.5560999999999998</v>
      </c>
      <c r="O1565">
        <v>4.5853000000000002</v>
      </c>
      <c r="P1565">
        <v>4.6083999999999996</v>
      </c>
      <c r="Q1565">
        <v>4.6250999999999998</v>
      </c>
      <c r="R1565">
        <v>4.6355000000000004</v>
      </c>
      <c r="S1565">
        <v>4.6398000000000001</v>
      </c>
      <c r="T1565">
        <v>4.6382000000000003</v>
      </c>
      <c r="U1565">
        <v>4.6311</v>
      </c>
      <c r="V1565" s="34">
        <f t="shared" si="48"/>
        <v>0</v>
      </c>
      <c r="W1565" t="str">
        <f t="shared" si="49"/>
        <v>20054</v>
      </c>
    </row>
    <row r="1566" spans="1:23" x14ac:dyDescent="0.25">
      <c r="A1566" s="38">
        <v>38715</v>
      </c>
      <c r="B1566">
        <v>4.3743999999999996</v>
      </c>
      <c r="C1566">
        <v>4.3636999999999997</v>
      </c>
      <c r="D1566">
        <v>4.3190999999999997</v>
      </c>
      <c r="E1566">
        <v>4.2834000000000003</v>
      </c>
      <c r="F1566">
        <v>4.2693000000000003</v>
      </c>
      <c r="G1566">
        <v>4.2770000000000001</v>
      </c>
      <c r="H1566">
        <v>4.3017000000000003</v>
      </c>
      <c r="I1566">
        <v>4.3376999999999999</v>
      </c>
      <c r="J1566">
        <v>4.3798000000000004</v>
      </c>
      <c r="K1566">
        <v>4.4238</v>
      </c>
      <c r="L1566">
        <v>4.4665999999999997</v>
      </c>
      <c r="M1566">
        <v>4.5060000000000002</v>
      </c>
      <c r="N1566">
        <v>4.5404999999999998</v>
      </c>
      <c r="O1566">
        <v>4.5693000000000001</v>
      </c>
      <c r="P1566">
        <v>4.5918999999999999</v>
      </c>
      <c r="Q1566">
        <v>4.6081000000000003</v>
      </c>
      <c r="R1566">
        <v>4.6180000000000003</v>
      </c>
      <c r="S1566">
        <v>4.6216999999999997</v>
      </c>
      <c r="T1566">
        <v>4.6196000000000002</v>
      </c>
      <c r="U1566">
        <v>4.6119000000000003</v>
      </c>
      <c r="V1566" s="34">
        <f t="shared" si="48"/>
        <v>0</v>
      </c>
      <c r="W1566" t="str">
        <f t="shared" si="49"/>
        <v>20054</v>
      </c>
    </row>
    <row r="1567" spans="1:23" x14ac:dyDescent="0.25">
      <c r="A1567" s="38">
        <v>38716</v>
      </c>
      <c r="B1567">
        <v>4.4006999999999996</v>
      </c>
      <c r="C1567">
        <v>4.3815</v>
      </c>
      <c r="D1567">
        <v>4.3388999999999998</v>
      </c>
      <c r="E1567">
        <v>4.3066000000000004</v>
      </c>
      <c r="F1567">
        <v>4.2946</v>
      </c>
      <c r="G1567">
        <v>4.3026</v>
      </c>
      <c r="H1567">
        <v>4.3262</v>
      </c>
      <c r="I1567">
        <v>4.3604000000000003</v>
      </c>
      <c r="J1567">
        <v>4.4004000000000003</v>
      </c>
      <c r="K1567">
        <v>4.4421999999999997</v>
      </c>
      <c r="L1567">
        <v>4.4829999999999997</v>
      </c>
      <c r="M1567">
        <v>4.5206</v>
      </c>
      <c r="N1567">
        <v>4.5537000000000001</v>
      </c>
      <c r="O1567">
        <v>4.5812999999999997</v>
      </c>
      <c r="P1567">
        <v>4.6029999999999998</v>
      </c>
      <c r="Q1567">
        <v>4.6185</v>
      </c>
      <c r="R1567">
        <v>4.6279000000000003</v>
      </c>
      <c r="S1567">
        <v>4.6313000000000004</v>
      </c>
      <c r="T1567">
        <v>4.6289999999999996</v>
      </c>
      <c r="U1567">
        <v>4.6212999999999997</v>
      </c>
      <c r="V1567" s="34">
        <f t="shared" si="48"/>
        <v>1</v>
      </c>
      <c r="W1567" t="str">
        <f t="shared" si="49"/>
        <v>20054</v>
      </c>
    </row>
    <row r="1568" spans="1:23" x14ac:dyDescent="0.25">
      <c r="A1568" s="38">
        <v>38719</v>
      </c>
      <c r="B1568" t="s">
        <v>84</v>
      </c>
      <c r="C1568" t="s">
        <v>84</v>
      </c>
      <c r="D1568" t="s">
        <v>84</v>
      </c>
      <c r="E1568" t="s">
        <v>84</v>
      </c>
      <c r="F1568" t="s">
        <v>84</v>
      </c>
      <c r="G1568" t="s">
        <v>84</v>
      </c>
      <c r="H1568" t="s">
        <v>84</v>
      </c>
      <c r="I1568" t="s">
        <v>84</v>
      </c>
      <c r="J1568" t="s">
        <v>84</v>
      </c>
      <c r="K1568" t="s">
        <v>84</v>
      </c>
      <c r="L1568" t="s">
        <v>84</v>
      </c>
      <c r="M1568" t="s">
        <v>84</v>
      </c>
      <c r="N1568" t="s">
        <v>84</v>
      </c>
      <c r="O1568" t="s">
        <v>84</v>
      </c>
      <c r="P1568" t="s">
        <v>84</v>
      </c>
      <c r="Q1568" t="s">
        <v>84</v>
      </c>
      <c r="R1568" t="s">
        <v>84</v>
      </c>
      <c r="S1568" t="s">
        <v>84</v>
      </c>
      <c r="T1568" t="s">
        <v>84</v>
      </c>
      <c r="U1568" t="s">
        <v>84</v>
      </c>
      <c r="V1568" s="34">
        <f t="shared" si="48"/>
        <v>0</v>
      </c>
      <c r="W1568" t="str">
        <f t="shared" si="49"/>
        <v/>
      </c>
    </row>
    <row r="1569" spans="1:23" x14ac:dyDescent="0.25">
      <c r="A1569" s="38">
        <v>38720</v>
      </c>
      <c r="B1569">
        <v>4.3737000000000004</v>
      </c>
      <c r="C1569">
        <v>4.3204000000000002</v>
      </c>
      <c r="D1569">
        <v>4.2774000000000001</v>
      </c>
      <c r="E1569">
        <v>4.2552000000000003</v>
      </c>
      <c r="F1569">
        <v>4.2545999999999999</v>
      </c>
      <c r="G1569">
        <v>4.2720000000000002</v>
      </c>
      <c r="H1569">
        <v>4.3028000000000004</v>
      </c>
      <c r="I1569">
        <v>4.3421000000000003</v>
      </c>
      <c r="J1569">
        <v>4.3859000000000004</v>
      </c>
      <c r="K1569">
        <v>4.4307999999999996</v>
      </c>
      <c r="L1569">
        <v>4.4743000000000004</v>
      </c>
      <c r="M1569">
        <v>4.5145999999999997</v>
      </c>
      <c r="N1569">
        <v>4.5505000000000004</v>
      </c>
      <c r="O1569">
        <v>4.5811000000000002</v>
      </c>
      <c r="P1569">
        <v>4.6059000000000001</v>
      </c>
      <c r="Q1569">
        <v>4.6247999999999996</v>
      </c>
      <c r="R1569">
        <v>4.6376999999999997</v>
      </c>
      <c r="S1569">
        <v>4.6448</v>
      </c>
      <c r="T1569">
        <v>4.6462000000000003</v>
      </c>
      <c r="U1569">
        <v>4.6424000000000003</v>
      </c>
      <c r="V1569" s="34">
        <f t="shared" si="48"/>
        <v>0</v>
      </c>
      <c r="W1569" t="str">
        <f t="shared" si="49"/>
        <v/>
      </c>
    </row>
    <row r="1570" spans="1:23" x14ac:dyDescent="0.25">
      <c r="A1570" s="38">
        <v>38721</v>
      </c>
      <c r="B1570">
        <v>4.3540999999999999</v>
      </c>
      <c r="C1570">
        <v>4.2930999999999999</v>
      </c>
      <c r="D1570">
        <v>4.2493999999999996</v>
      </c>
      <c r="E1570">
        <v>4.2291999999999996</v>
      </c>
      <c r="F1570">
        <v>4.2310999999999996</v>
      </c>
      <c r="G1570">
        <v>4.2508999999999997</v>
      </c>
      <c r="H1570">
        <v>4.2834000000000003</v>
      </c>
      <c r="I1570">
        <v>4.3239999999999998</v>
      </c>
      <c r="J1570">
        <v>4.3686999999999996</v>
      </c>
      <c r="K1570">
        <v>4.4142000000000001</v>
      </c>
      <c r="L1570">
        <v>4.4581</v>
      </c>
      <c r="M1570">
        <v>4.4985999999999997</v>
      </c>
      <c r="N1570">
        <v>4.5345000000000004</v>
      </c>
      <c r="O1570">
        <v>4.5651999999999999</v>
      </c>
      <c r="P1570">
        <v>4.59</v>
      </c>
      <c r="Q1570">
        <v>4.6089000000000002</v>
      </c>
      <c r="R1570">
        <v>4.6219000000000001</v>
      </c>
      <c r="S1570">
        <v>4.6289999999999996</v>
      </c>
      <c r="T1570">
        <v>4.6306000000000003</v>
      </c>
      <c r="U1570">
        <v>4.6268000000000002</v>
      </c>
      <c r="V1570" s="34">
        <f t="shared" si="48"/>
        <v>0</v>
      </c>
      <c r="W1570" t="str">
        <f t="shared" si="49"/>
        <v/>
      </c>
    </row>
    <row r="1571" spans="1:23" x14ac:dyDescent="0.25">
      <c r="A1571" s="38">
        <v>38722</v>
      </c>
      <c r="B1571">
        <v>4.3670999999999998</v>
      </c>
      <c r="C1571">
        <v>4.2956000000000003</v>
      </c>
      <c r="D1571">
        <v>4.2514000000000003</v>
      </c>
      <c r="E1571">
        <v>4.2333999999999996</v>
      </c>
      <c r="F1571">
        <v>4.2374000000000001</v>
      </c>
      <c r="G1571">
        <v>4.2582000000000004</v>
      </c>
      <c r="H1571">
        <v>4.2908999999999997</v>
      </c>
      <c r="I1571">
        <v>4.3308999999999997</v>
      </c>
      <c r="J1571">
        <v>4.3745000000000003</v>
      </c>
      <c r="K1571">
        <v>4.4188000000000001</v>
      </c>
      <c r="L1571">
        <v>4.4617000000000004</v>
      </c>
      <c r="M1571">
        <v>4.5014000000000003</v>
      </c>
      <c r="N1571">
        <v>4.5369000000000002</v>
      </c>
      <c r="O1571">
        <v>4.5674000000000001</v>
      </c>
      <c r="P1571">
        <v>4.5925000000000002</v>
      </c>
      <c r="Q1571">
        <v>4.6120000000000001</v>
      </c>
      <c r="R1571">
        <v>4.6257999999999999</v>
      </c>
      <c r="S1571">
        <v>4.6340000000000003</v>
      </c>
      <c r="T1571">
        <v>4.6368</v>
      </c>
      <c r="U1571">
        <v>4.6345999999999998</v>
      </c>
      <c r="V1571" s="34">
        <f t="shared" si="48"/>
        <v>0</v>
      </c>
      <c r="W1571" t="str">
        <f t="shared" si="49"/>
        <v/>
      </c>
    </row>
    <row r="1572" spans="1:23" x14ac:dyDescent="0.25">
      <c r="A1572" s="38">
        <v>38723</v>
      </c>
      <c r="B1572">
        <v>4.3971</v>
      </c>
      <c r="C1572">
        <v>4.3304</v>
      </c>
      <c r="D1572">
        <v>4.2842000000000002</v>
      </c>
      <c r="E1572">
        <v>4.2624000000000004</v>
      </c>
      <c r="F1572">
        <v>4.2629999999999999</v>
      </c>
      <c r="G1572">
        <v>4.2813999999999997</v>
      </c>
      <c r="H1572">
        <v>4.3125999999999998</v>
      </c>
      <c r="I1572">
        <v>4.3521000000000001</v>
      </c>
      <c r="J1572">
        <v>4.3956999999999997</v>
      </c>
      <c r="K1572">
        <v>4.4405000000000001</v>
      </c>
      <c r="L1572">
        <v>4.4839000000000002</v>
      </c>
      <c r="M1572">
        <v>4.5243000000000002</v>
      </c>
      <c r="N1572">
        <v>4.5603999999999996</v>
      </c>
      <c r="O1572">
        <v>4.5914999999999999</v>
      </c>
      <c r="P1572">
        <v>4.6169000000000002</v>
      </c>
      <c r="Q1572">
        <v>4.6367000000000003</v>
      </c>
      <c r="R1572">
        <v>4.6505999999999998</v>
      </c>
      <c r="S1572">
        <v>4.6588000000000003</v>
      </c>
      <c r="T1572">
        <v>4.6615000000000002</v>
      </c>
      <c r="U1572">
        <v>4.6589999999999998</v>
      </c>
      <c r="V1572" s="34">
        <f t="shared" si="48"/>
        <v>0</v>
      </c>
      <c r="W1572" t="str">
        <f t="shared" si="49"/>
        <v/>
      </c>
    </row>
    <row r="1573" spans="1:23" x14ac:dyDescent="0.25">
      <c r="A1573" s="38">
        <v>38726</v>
      </c>
      <c r="B1573">
        <v>4.3997999999999999</v>
      </c>
      <c r="C1573">
        <v>4.3329000000000004</v>
      </c>
      <c r="D1573">
        <v>4.2864000000000004</v>
      </c>
      <c r="E1573">
        <v>4.2647000000000004</v>
      </c>
      <c r="F1573">
        <v>4.2655000000000003</v>
      </c>
      <c r="G1573">
        <v>4.2843999999999998</v>
      </c>
      <c r="H1573">
        <v>4.3162000000000003</v>
      </c>
      <c r="I1573">
        <v>4.3562000000000003</v>
      </c>
      <c r="J1573">
        <v>4.4001999999999999</v>
      </c>
      <c r="K1573">
        <v>4.4452999999999996</v>
      </c>
      <c r="L1573">
        <v>4.4888000000000003</v>
      </c>
      <c r="M1573">
        <v>4.5290999999999997</v>
      </c>
      <c r="N1573">
        <v>4.5648999999999997</v>
      </c>
      <c r="O1573">
        <v>4.5955000000000004</v>
      </c>
      <c r="P1573">
        <v>4.6204000000000001</v>
      </c>
      <c r="Q1573">
        <v>4.6394000000000002</v>
      </c>
      <c r="R1573">
        <v>4.6524999999999999</v>
      </c>
      <c r="S1573">
        <v>4.6599000000000004</v>
      </c>
      <c r="T1573">
        <v>4.6616</v>
      </c>
      <c r="U1573">
        <v>4.6581000000000001</v>
      </c>
      <c r="V1573" s="34">
        <f t="shared" si="48"/>
        <v>0</v>
      </c>
      <c r="W1573" t="str">
        <f t="shared" si="49"/>
        <v/>
      </c>
    </row>
    <row r="1574" spans="1:23" x14ac:dyDescent="0.25">
      <c r="A1574" s="38">
        <v>38727</v>
      </c>
      <c r="B1574">
        <v>4.4324000000000003</v>
      </c>
      <c r="C1574">
        <v>4.3735999999999997</v>
      </c>
      <c r="D1574">
        <v>4.3297999999999996</v>
      </c>
      <c r="E1574">
        <v>4.3090000000000002</v>
      </c>
      <c r="F1574">
        <v>4.3103999999999996</v>
      </c>
      <c r="G1574">
        <v>4.3300999999999998</v>
      </c>
      <c r="H1574">
        <v>4.3628</v>
      </c>
      <c r="I1574">
        <v>4.4038000000000004</v>
      </c>
      <c r="J1574">
        <v>4.4486999999999997</v>
      </c>
      <c r="K1574">
        <v>4.4945000000000004</v>
      </c>
      <c r="L1574">
        <v>4.5384000000000002</v>
      </c>
      <c r="M1574">
        <v>4.5788000000000002</v>
      </c>
      <c r="N1574">
        <v>4.6144999999999996</v>
      </c>
      <c r="O1574">
        <v>4.6445999999999996</v>
      </c>
      <c r="P1574">
        <v>4.6687000000000003</v>
      </c>
      <c r="Q1574">
        <v>4.6867000000000001</v>
      </c>
      <c r="R1574">
        <v>4.6985999999999999</v>
      </c>
      <c r="S1574">
        <v>4.7045000000000003</v>
      </c>
      <c r="T1574">
        <v>4.7046999999999999</v>
      </c>
      <c r="U1574">
        <v>4.6994999999999996</v>
      </c>
      <c r="V1574" s="34">
        <f t="shared" si="48"/>
        <v>0</v>
      </c>
      <c r="W1574" t="str">
        <f t="shared" si="49"/>
        <v/>
      </c>
    </row>
    <row r="1575" spans="1:23" x14ac:dyDescent="0.25">
      <c r="A1575" s="38">
        <v>38728</v>
      </c>
      <c r="B1575">
        <v>4.4645000000000001</v>
      </c>
      <c r="C1575">
        <v>4.4081000000000001</v>
      </c>
      <c r="D1575">
        <v>4.3643999999999998</v>
      </c>
      <c r="E1575">
        <v>4.3429000000000002</v>
      </c>
      <c r="F1575">
        <v>4.3434999999999997</v>
      </c>
      <c r="G1575">
        <v>4.3623000000000003</v>
      </c>
      <c r="H1575">
        <v>4.3944000000000001</v>
      </c>
      <c r="I1575">
        <v>4.4348000000000001</v>
      </c>
      <c r="J1575">
        <v>4.4794999999999998</v>
      </c>
      <c r="K1575">
        <v>4.5250000000000004</v>
      </c>
      <c r="L1575">
        <v>4.5688000000000004</v>
      </c>
      <c r="M1575">
        <v>4.6090999999999998</v>
      </c>
      <c r="N1575">
        <v>4.6447000000000003</v>
      </c>
      <c r="O1575">
        <v>4.6746999999999996</v>
      </c>
      <c r="P1575">
        <v>4.6988000000000003</v>
      </c>
      <c r="Q1575">
        <v>4.7168000000000001</v>
      </c>
      <c r="R1575">
        <v>4.7286000000000001</v>
      </c>
      <c r="S1575">
        <v>4.7343999999999999</v>
      </c>
      <c r="T1575">
        <v>4.7344999999999997</v>
      </c>
      <c r="U1575">
        <v>4.7291999999999996</v>
      </c>
      <c r="V1575" s="34">
        <f t="shared" si="48"/>
        <v>0</v>
      </c>
      <c r="W1575" t="str">
        <f t="shared" si="49"/>
        <v/>
      </c>
    </row>
    <row r="1576" spans="1:23" x14ac:dyDescent="0.25">
      <c r="A1576" s="38">
        <v>38729</v>
      </c>
      <c r="B1576">
        <v>4.4287999999999998</v>
      </c>
      <c r="C1576">
        <v>4.3569000000000004</v>
      </c>
      <c r="D1576">
        <v>4.3143000000000002</v>
      </c>
      <c r="E1576">
        <v>4.2983000000000002</v>
      </c>
      <c r="F1576">
        <v>4.3040000000000003</v>
      </c>
      <c r="G1576">
        <v>4.3258999999999999</v>
      </c>
      <c r="H1576">
        <v>4.3589000000000002</v>
      </c>
      <c r="I1576">
        <v>4.3986999999999998</v>
      </c>
      <c r="J1576">
        <v>4.4417</v>
      </c>
      <c r="K1576">
        <v>4.4850000000000003</v>
      </c>
      <c r="L1576">
        <v>4.5265000000000004</v>
      </c>
      <c r="M1576">
        <v>4.5648</v>
      </c>
      <c r="N1576">
        <v>4.5986000000000002</v>
      </c>
      <c r="O1576">
        <v>4.6273999999999997</v>
      </c>
      <c r="P1576">
        <v>4.6506999999999996</v>
      </c>
      <c r="Q1576">
        <v>4.6683000000000003</v>
      </c>
      <c r="R1576">
        <v>4.6802999999999999</v>
      </c>
      <c r="S1576">
        <v>4.6867000000000001</v>
      </c>
      <c r="T1576">
        <v>4.6877000000000004</v>
      </c>
      <c r="U1576">
        <v>4.6836000000000002</v>
      </c>
      <c r="V1576" s="34">
        <f t="shared" si="48"/>
        <v>0</v>
      </c>
      <c r="W1576" t="str">
        <f t="shared" si="49"/>
        <v/>
      </c>
    </row>
    <row r="1577" spans="1:23" x14ac:dyDescent="0.25">
      <c r="A1577" s="38">
        <v>38730</v>
      </c>
      <c r="B1577">
        <v>4.4062000000000001</v>
      </c>
      <c r="C1577">
        <v>4.3128000000000002</v>
      </c>
      <c r="D1577">
        <v>4.2606999999999999</v>
      </c>
      <c r="E1577">
        <v>4.2404000000000002</v>
      </c>
      <c r="F1577">
        <v>4.2439</v>
      </c>
      <c r="G1577">
        <v>4.2641</v>
      </c>
      <c r="H1577">
        <v>4.2954999999999997</v>
      </c>
      <c r="I1577">
        <v>4.3334000000000001</v>
      </c>
      <c r="J1577">
        <v>4.3743999999999996</v>
      </c>
      <c r="K1577">
        <v>4.4157000000000002</v>
      </c>
      <c r="L1577">
        <v>4.4554</v>
      </c>
      <c r="M1577">
        <v>4.492</v>
      </c>
      <c r="N1577">
        <v>4.5246000000000004</v>
      </c>
      <c r="O1577">
        <v>4.5522999999999998</v>
      </c>
      <c r="P1577">
        <v>4.5750000000000002</v>
      </c>
      <c r="Q1577">
        <v>4.5922999999999998</v>
      </c>
      <c r="R1577">
        <v>4.6043000000000003</v>
      </c>
      <c r="S1577">
        <v>4.6109999999999998</v>
      </c>
      <c r="T1577">
        <v>4.6125999999999996</v>
      </c>
      <c r="U1577">
        <v>4.6093000000000002</v>
      </c>
      <c r="V1577" s="34">
        <f t="shared" si="48"/>
        <v>0</v>
      </c>
      <c r="W1577" t="str">
        <f t="shared" si="49"/>
        <v/>
      </c>
    </row>
    <row r="1578" spans="1:23" x14ac:dyDescent="0.25">
      <c r="A1578" s="38">
        <v>38733</v>
      </c>
      <c r="B1578" t="s">
        <v>84</v>
      </c>
      <c r="C1578" t="s">
        <v>84</v>
      </c>
      <c r="D1578" t="s">
        <v>84</v>
      </c>
      <c r="E1578" t="s">
        <v>84</v>
      </c>
      <c r="F1578" t="s">
        <v>84</v>
      </c>
      <c r="G1578" t="s">
        <v>84</v>
      </c>
      <c r="H1578" t="s">
        <v>84</v>
      </c>
      <c r="I1578" t="s">
        <v>84</v>
      </c>
      <c r="J1578" t="s">
        <v>84</v>
      </c>
      <c r="K1578" t="s">
        <v>84</v>
      </c>
      <c r="L1578" t="s">
        <v>84</v>
      </c>
      <c r="M1578" t="s">
        <v>84</v>
      </c>
      <c r="N1578" t="s">
        <v>84</v>
      </c>
      <c r="O1578" t="s">
        <v>84</v>
      </c>
      <c r="P1578" t="s">
        <v>84</v>
      </c>
      <c r="Q1578" t="s">
        <v>84</v>
      </c>
      <c r="R1578" t="s">
        <v>84</v>
      </c>
      <c r="S1578" t="s">
        <v>84</v>
      </c>
      <c r="T1578" t="s">
        <v>84</v>
      </c>
      <c r="U1578" t="s">
        <v>84</v>
      </c>
      <c r="V1578" s="34">
        <f t="shared" si="48"/>
        <v>0</v>
      </c>
      <c r="W1578" t="str">
        <f t="shared" si="49"/>
        <v/>
      </c>
    </row>
    <row r="1579" spans="1:23" x14ac:dyDescent="0.25">
      <c r="A1579" s="38">
        <v>38734</v>
      </c>
      <c r="B1579">
        <v>4.3986999999999998</v>
      </c>
      <c r="C1579">
        <v>4.3066000000000004</v>
      </c>
      <c r="D1579">
        <v>4.2522000000000002</v>
      </c>
      <c r="E1579">
        <v>4.2286999999999999</v>
      </c>
      <c r="F1579">
        <v>4.2287999999999997</v>
      </c>
      <c r="G1579">
        <v>4.2462999999999997</v>
      </c>
      <c r="H1579">
        <v>4.2755000000000001</v>
      </c>
      <c r="I1579">
        <v>4.3120000000000003</v>
      </c>
      <c r="J1579">
        <v>4.3521000000000001</v>
      </c>
      <c r="K1579">
        <v>4.3930999999999996</v>
      </c>
      <c r="L1579">
        <v>4.4328000000000003</v>
      </c>
      <c r="M1579">
        <v>4.4696999999999996</v>
      </c>
      <c r="N1579">
        <v>4.5026999999999999</v>
      </c>
      <c r="O1579">
        <v>4.5311000000000003</v>
      </c>
      <c r="P1579">
        <v>4.5545</v>
      </c>
      <c r="Q1579">
        <v>4.5727000000000002</v>
      </c>
      <c r="R1579">
        <v>4.5854999999999997</v>
      </c>
      <c r="S1579">
        <v>4.5930999999999997</v>
      </c>
      <c r="T1579">
        <v>4.5956000000000001</v>
      </c>
      <c r="U1579">
        <v>4.5932000000000004</v>
      </c>
      <c r="V1579" s="34">
        <f t="shared" si="48"/>
        <v>0</v>
      </c>
      <c r="W1579" t="str">
        <f t="shared" si="49"/>
        <v/>
      </c>
    </row>
    <row r="1580" spans="1:23" x14ac:dyDescent="0.25">
      <c r="A1580" s="38">
        <v>38735</v>
      </c>
      <c r="B1580">
        <v>4.4074</v>
      </c>
      <c r="C1580">
        <v>4.3144</v>
      </c>
      <c r="D1580">
        <v>4.2584999999999997</v>
      </c>
      <c r="E1580">
        <v>4.234</v>
      </c>
      <c r="F1580">
        <v>4.2340999999999998</v>
      </c>
      <c r="G1580">
        <v>4.2523</v>
      </c>
      <c r="H1580">
        <v>4.2827999999999999</v>
      </c>
      <c r="I1580">
        <v>4.3208000000000002</v>
      </c>
      <c r="J1580">
        <v>4.3624999999999998</v>
      </c>
      <c r="K1580">
        <v>4.4048999999999996</v>
      </c>
      <c r="L1580">
        <v>4.4458000000000002</v>
      </c>
      <c r="M1580">
        <v>4.4835000000000003</v>
      </c>
      <c r="N1580">
        <v>4.5171000000000001</v>
      </c>
      <c r="O1580">
        <v>4.5456000000000003</v>
      </c>
      <c r="P1580">
        <v>4.5688000000000004</v>
      </c>
      <c r="Q1580">
        <v>4.5864000000000003</v>
      </c>
      <c r="R1580">
        <v>4.5984999999999996</v>
      </c>
      <c r="S1580">
        <v>4.6050000000000004</v>
      </c>
      <c r="T1580">
        <v>4.6063000000000001</v>
      </c>
      <c r="U1580">
        <v>4.6025</v>
      </c>
      <c r="V1580" s="34">
        <f t="shared" si="48"/>
        <v>0</v>
      </c>
      <c r="W1580" t="str">
        <f t="shared" si="49"/>
        <v/>
      </c>
    </row>
    <row r="1581" spans="1:23" x14ac:dyDescent="0.25">
      <c r="A1581" s="38">
        <v>38736</v>
      </c>
      <c r="B1581">
        <v>4.4356</v>
      </c>
      <c r="C1581">
        <v>4.3494999999999999</v>
      </c>
      <c r="D1581">
        <v>4.2973999999999997</v>
      </c>
      <c r="E1581">
        <v>4.2746000000000004</v>
      </c>
      <c r="F1581">
        <v>4.2751000000000001</v>
      </c>
      <c r="G1581">
        <v>4.2927</v>
      </c>
      <c r="H1581">
        <v>4.3220999999999998</v>
      </c>
      <c r="I1581">
        <v>4.3586</v>
      </c>
      <c r="J1581">
        <v>4.3986000000000001</v>
      </c>
      <c r="K1581">
        <v>4.4393000000000002</v>
      </c>
      <c r="L1581">
        <v>4.4783999999999997</v>
      </c>
      <c r="M1581">
        <v>4.5145</v>
      </c>
      <c r="N1581">
        <v>4.5462999999999996</v>
      </c>
      <c r="O1581">
        <v>4.5732999999999997</v>
      </c>
      <c r="P1581">
        <v>4.5949999999999998</v>
      </c>
      <c r="Q1581">
        <v>4.6112000000000002</v>
      </c>
      <c r="R1581">
        <v>4.6218000000000004</v>
      </c>
      <c r="S1581">
        <v>4.6271000000000004</v>
      </c>
      <c r="T1581">
        <v>4.6271000000000004</v>
      </c>
      <c r="U1581">
        <v>4.6220999999999997</v>
      </c>
      <c r="V1581" s="34">
        <f t="shared" si="48"/>
        <v>0</v>
      </c>
      <c r="W1581" t="str">
        <f t="shared" si="49"/>
        <v/>
      </c>
    </row>
    <row r="1582" spans="1:23" x14ac:dyDescent="0.25">
      <c r="A1582" s="38">
        <v>38737</v>
      </c>
      <c r="B1582">
        <v>4.4271000000000003</v>
      </c>
      <c r="C1582">
        <v>4.3419999999999996</v>
      </c>
      <c r="D1582">
        <v>4.2899000000000003</v>
      </c>
      <c r="E1582">
        <v>4.2667000000000002</v>
      </c>
      <c r="F1582">
        <v>4.2663000000000002</v>
      </c>
      <c r="G1582">
        <v>4.2831000000000001</v>
      </c>
      <c r="H1582">
        <v>4.3114999999999997</v>
      </c>
      <c r="I1582">
        <v>4.3471000000000002</v>
      </c>
      <c r="J1582">
        <v>4.3863000000000003</v>
      </c>
      <c r="K1582">
        <v>4.4261999999999997</v>
      </c>
      <c r="L1582">
        <v>4.4645999999999999</v>
      </c>
      <c r="M1582">
        <v>4.5</v>
      </c>
      <c r="N1582">
        <v>4.5313999999999997</v>
      </c>
      <c r="O1582">
        <v>4.5579000000000001</v>
      </c>
      <c r="P1582">
        <v>4.5791000000000004</v>
      </c>
      <c r="Q1582">
        <v>4.5949999999999998</v>
      </c>
      <c r="R1582">
        <v>4.6054000000000004</v>
      </c>
      <c r="S1582">
        <v>4.6104000000000003</v>
      </c>
      <c r="T1582">
        <v>4.6101999999999999</v>
      </c>
      <c r="U1582">
        <v>4.6051000000000002</v>
      </c>
      <c r="V1582" s="34">
        <f t="shared" ref="V1582:V1645" si="50">+IF(AND(MOD(MONTH(A1582),3)=0,MONTH(A1583)&lt;&gt;MONTH(A1582)),1,0)</f>
        <v>0</v>
      </c>
      <c r="W1582" t="str">
        <f t="shared" si="49"/>
        <v/>
      </c>
    </row>
    <row r="1583" spans="1:23" x14ac:dyDescent="0.25">
      <c r="A1583" s="38">
        <v>38740</v>
      </c>
      <c r="B1583">
        <v>4.4245999999999999</v>
      </c>
      <c r="C1583">
        <v>4.3304</v>
      </c>
      <c r="D1583">
        <v>4.2770999999999999</v>
      </c>
      <c r="E1583">
        <v>4.2553999999999998</v>
      </c>
      <c r="F1583">
        <v>4.2572999999999999</v>
      </c>
      <c r="G1583">
        <v>4.2759</v>
      </c>
      <c r="H1583">
        <v>4.3056999999999999</v>
      </c>
      <c r="I1583">
        <v>4.3422000000000001</v>
      </c>
      <c r="J1583">
        <v>4.3818000000000001</v>
      </c>
      <c r="K1583">
        <v>4.4218999999999999</v>
      </c>
      <c r="L1583">
        <v>4.4604999999999997</v>
      </c>
      <c r="M1583">
        <v>4.4961000000000002</v>
      </c>
      <c r="N1583">
        <v>4.5277000000000003</v>
      </c>
      <c r="O1583">
        <v>4.5545999999999998</v>
      </c>
      <c r="P1583">
        <v>4.5766</v>
      </c>
      <c r="Q1583">
        <v>4.5932000000000004</v>
      </c>
      <c r="R1583">
        <v>4.6047000000000002</v>
      </c>
      <c r="S1583">
        <v>4.6109</v>
      </c>
      <c r="T1583">
        <v>4.6120000000000001</v>
      </c>
      <c r="U1583">
        <v>4.6083999999999996</v>
      </c>
      <c r="V1583" s="34">
        <f t="shared" si="50"/>
        <v>0</v>
      </c>
      <c r="W1583" t="str">
        <f t="shared" si="49"/>
        <v/>
      </c>
    </row>
    <row r="1584" spans="1:23" x14ac:dyDescent="0.25">
      <c r="A1584" s="38">
        <v>38741</v>
      </c>
      <c r="B1584">
        <v>4.4358000000000004</v>
      </c>
      <c r="C1584">
        <v>4.3513999999999999</v>
      </c>
      <c r="D1584">
        <v>4.3026999999999997</v>
      </c>
      <c r="E1584">
        <v>4.2831999999999999</v>
      </c>
      <c r="F1584">
        <v>4.2859999999999996</v>
      </c>
      <c r="G1584">
        <v>4.3049999999999997</v>
      </c>
      <c r="H1584">
        <v>4.335</v>
      </c>
      <c r="I1584">
        <v>4.3716999999999997</v>
      </c>
      <c r="J1584">
        <v>4.4116999999999997</v>
      </c>
      <c r="K1584">
        <v>4.4522000000000004</v>
      </c>
      <c r="L1584">
        <v>4.4912999999999998</v>
      </c>
      <c r="M1584">
        <v>4.5274999999999999</v>
      </c>
      <c r="N1584">
        <v>4.5598000000000001</v>
      </c>
      <c r="O1584">
        <v>4.5873999999999997</v>
      </c>
      <c r="P1584">
        <v>4.6100000000000003</v>
      </c>
      <c r="Q1584">
        <v>4.6273</v>
      </c>
      <c r="R1584">
        <v>4.6394000000000002</v>
      </c>
      <c r="S1584">
        <v>4.6460999999999997</v>
      </c>
      <c r="T1584">
        <v>4.6478000000000002</v>
      </c>
      <c r="U1584">
        <v>4.6447000000000003</v>
      </c>
      <c r="V1584" s="34">
        <f t="shared" si="50"/>
        <v>0</v>
      </c>
      <c r="W1584" t="str">
        <f t="shared" si="49"/>
        <v/>
      </c>
    </row>
    <row r="1585" spans="1:23" x14ac:dyDescent="0.25">
      <c r="A1585" s="38">
        <v>38742</v>
      </c>
      <c r="B1585">
        <v>4.5000999999999998</v>
      </c>
      <c r="C1585">
        <v>4.4360999999999997</v>
      </c>
      <c r="D1585">
        <v>4.3935000000000004</v>
      </c>
      <c r="E1585">
        <v>4.3743999999999996</v>
      </c>
      <c r="F1585">
        <v>4.3761000000000001</v>
      </c>
      <c r="G1585">
        <v>4.3941999999999997</v>
      </c>
      <c r="H1585">
        <v>4.4240000000000004</v>
      </c>
      <c r="I1585">
        <v>4.4611999999999998</v>
      </c>
      <c r="J1585">
        <v>4.5019999999999998</v>
      </c>
      <c r="K1585">
        <v>4.5437000000000003</v>
      </c>
      <c r="L1585">
        <v>4.5838999999999999</v>
      </c>
      <c r="M1585">
        <v>4.6210000000000004</v>
      </c>
      <c r="N1585">
        <v>4.6539000000000001</v>
      </c>
      <c r="O1585">
        <v>4.6817000000000002</v>
      </c>
      <c r="P1585">
        <v>4.7041000000000004</v>
      </c>
      <c r="Q1585">
        <v>4.7207999999999997</v>
      </c>
      <c r="R1585">
        <v>4.7317999999999998</v>
      </c>
      <c r="S1585">
        <v>4.7370999999999999</v>
      </c>
      <c r="T1585">
        <v>4.7370999999999999</v>
      </c>
      <c r="U1585">
        <v>4.7319000000000004</v>
      </c>
      <c r="V1585" s="34">
        <f t="shared" si="50"/>
        <v>0</v>
      </c>
      <c r="W1585" t="str">
        <f t="shared" si="49"/>
        <v/>
      </c>
    </row>
    <row r="1586" spans="1:23" x14ac:dyDescent="0.25">
      <c r="A1586" s="38">
        <v>38743</v>
      </c>
      <c r="B1586">
        <v>4.5134999999999996</v>
      </c>
      <c r="C1586">
        <v>4.46</v>
      </c>
      <c r="D1586">
        <v>4.4236000000000004</v>
      </c>
      <c r="E1586">
        <v>4.4081000000000001</v>
      </c>
      <c r="F1586">
        <v>4.4122000000000003</v>
      </c>
      <c r="G1586">
        <v>4.4318999999999997</v>
      </c>
      <c r="H1586">
        <v>4.4629000000000003</v>
      </c>
      <c r="I1586">
        <v>4.5011000000000001</v>
      </c>
      <c r="J1586">
        <v>4.5427999999999997</v>
      </c>
      <c r="K1586">
        <v>4.5852000000000004</v>
      </c>
      <c r="L1586">
        <v>4.6261000000000001</v>
      </c>
      <c r="M1586">
        <v>4.6638000000000002</v>
      </c>
      <c r="N1586">
        <v>4.6970999999999998</v>
      </c>
      <c r="O1586">
        <v>4.7252999999999998</v>
      </c>
      <c r="P1586">
        <v>4.7481</v>
      </c>
      <c r="Q1586">
        <v>4.7649999999999997</v>
      </c>
      <c r="R1586">
        <v>4.7762000000000002</v>
      </c>
      <c r="S1586">
        <v>4.7816999999999998</v>
      </c>
      <c r="T1586">
        <v>4.7817999999999996</v>
      </c>
      <c r="U1586">
        <v>4.7766000000000002</v>
      </c>
      <c r="V1586" s="34">
        <f t="shared" si="50"/>
        <v>0</v>
      </c>
      <c r="W1586" t="str">
        <f t="shared" si="49"/>
        <v/>
      </c>
    </row>
    <row r="1587" spans="1:23" x14ac:dyDescent="0.25">
      <c r="A1587" s="38">
        <v>38744</v>
      </c>
      <c r="B1587">
        <v>4.5311000000000003</v>
      </c>
      <c r="C1587">
        <v>4.4766000000000004</v>
      </c>
      <c r="D1587">
        <v>4.4363000000000001</v>
      </c>
      <c r="E1587">
        <v>4.4161999999999999</v>
      </c>
      <c r="F1587">
        <v>4.4160000000000004</v>
      </c>
      <c r="G1587">
        <v>4.4320000000000004</v>
      </c>
      <c r="H1587">
        <v>4.4600999999999997</v>
      </c>
      <c r="I1587">
        <v>4.4960000000000004</v>
      </c>
      <c r="J1587">
        <v>4.5361000000000002</v>
      </c>
      <c r="K1587">
        <v>4.5773000000000001</v>
      </c>
      <c r="L1587">
        <v>4.6173000000000002</v>
      </c>
      <c r="M1587">
        <v>4.6543999999999999</v>
      </c>
      <c r="N1587">
        <v>4.6875</v>
      </c>
      <c r="O1587">
        <v>4.7156000000000002</v>
      </c>
      <c r="P1587">
        <v>4.7382999999999997</v>
      </c>
      <c r="Q1587">
        <v>4.7553000000000001</v>
      </c>
      <c r="R1587">
        <v>4.7667000000000002</v>
      </c>
      <c r="S1587">
        <v>4.7725</v>
      </c>
      <c r="T1587">
        <v>4.7728000000000002</v>
      </c>
      <c r="U1587">
        <v>4.7679999999999998</v>
      </c>
      <c r="V1587" s="34">
        <f t="shared" si="50"/>
        <v>0</v>
      </c>
      <c r="W1587" t="str">
        <f t="shared" si="49"/>
        <v/>
      </c>
    </row>
    <row r="1588" spans="1:23" x14ac:dyDescent="0.25">
      <c r="A1588" s="38">
        <v>38747</v>
      </c>
      <c r="B1588">
        <v>4.5419999999999998</v>
      </c>
      <c r="C1588">
        <v>4.4885000000000002</v>
      </c>
      <c r="D1588">
        <v>4.4516</v>
      </c>
      <c r="E1588">
        <v>4.4348000000000001</v>
      </c>
      <c r="F1588">
        <v>4.4366000000000003</v>
      </c>
      <c r="G1588">
        <v>4.4535999999999998</v>
      </c>
      <c r="H1588">
        <v>4.4814999999999996</v>
      </c>
      <c r="I1588">
        <v>4.5166000000000004</v>
      </c>
      <c r="J1588">
        <v>4.5555000000000003</v>
      </c>
      <c r="K1588">
        <v>4.5953999999999997</v>
      </c>
      <c r="L1588">
        <v>4.6341000000000001</v>
      </c>
      <c r="M1588">
        <v>4.67</v>
      </c>
      <c r="N1588">
        <v>4.7019000000000002</v>
      </c>
      <c r="O1588">
        <v>4.7291999999999996</v>
      </c>
      <c r="P1588">
        <v>4.7511999999999999</v>
      </c>
      <c r="Q1588">
        <v>4.7678000000000003</v>
      </c>
      <c r="R1588">
        <v>4.7789000000000001</v>
      </c>
      <c r="S1588">
        <v>4.7846000000000002</v>
      </c>
      <c r="T1588">
        <v>4.7849000000000004</v>
      </c>
      <c r="U1588">
        <v>4.7803000000000004</v>
      </c>
      <c r="V1588" s="34">
        <f t="shared" si="50"/>
        <v>0</v>
      </c>
      <c r="W1588" t="str">
        <f t="shared" si="49"/>
        <v/>
      </c>
    </row>
    <row r="1589" spans="1:23" x14ac:dyDescent="0.25">
      <c r="A1589" s="38">
        <v>38748</v>
      </c>
      <c r="B1589">
        <v>4.5556999999999999</v>
      </c>
      <c r="C1589">
        <v>4.4997999999999996</v>
      </c>
      <c r="D1589">
        <v>4.4596</v>
      </c>
      <c r="E1589">
        <v>4.4390999999999998</v>
      </c>
      <c r="F1589">
        <v>4.4371999999999998</v>
      </c>
      <c r="G1589">
        <v>4.4504999999999999</v>
      </c>
      <c r="H1589">
        <v>4.4751000000000003</v>
      </c>
      <c r="I1589">
        <v>4.5069999999999997</v>
      </c>
      <c r="J1589">
        <v>4.5430000000000001</v>
      </c>
      <c r="K1589">
        <v>4.5803000000000003</v>
      </c>
      <c r="L1589">
        <v>4.6166999999999998</v>
      </c>
      <c r="M1589">
        <v>4.6505999999999998</v>
      </c>
      <c r="N1589">
        <v>4.6806999999999999</v>
      </c>
      <c r="O1589">
        <v>4.7062999999999997</v>
      </c>
      <c r="P1589">
        <v>4.7270000000000003</v>
      </c>
      <c r="Q1589">
        <v>4.7423999999999999</v>
      </c>
      <c r="R1589">
        <v>4.7523999999999997</v>
      </c>
      <c r="S1589">
        <v>4.7572000000000001</v>
      </c>
      <c r="T1589">
        <v>4.7568000000000001</v>
      </c>
      <c r="U1589">
        <v>4.7514000000000003</v>
      </c>
      <c r="V1589" s="34">
        <f t="shared" si="50"/>
        <v>0</v>
      </c>
      <c r="W1589" t="str">
        <f t="shared" si="49"/>
        <v/>
      </c>
    </row>
    <row r="1590" spans="1:23" x14ac:dyDescent="0.25">
      <c r="A1590" s="38">
        <v>38749</v>
      </c>
      <c r="B1590">
        <v>4.5964</v>
      </c>
      <c r="C1590">
        <v>4.5522999999999998</v>
      </c>
      <c r="D1590">
        <v>4.5138999999999996</v>
      </c>
      <c r="E1590">
        <v>4.4904999999999999</v>
      </c>
      <c r="F1590">
        <v>4.484</v>
      </c>
      <c r="G1590">
        <v>4.4924999999999997</v>
      </c>
      <c r="H1590">
        <v>4.5125999999999999</v>
      </c>
      <c r="I1590">
        <v>4.5407999999999999</v>
      </c>
      <c r="J1590">
        <v>4.5736999999999997</v>
      </c>
      <c r="K1590">
        <v>4.6083999999999996</v>
      </c>
      <c r="L1590">
        <v>4.6428000000000003</v>
      </c>
      <c r="M1590">
        <v>4.6749999999999998</v>
      </c>
      <c r="N1590">
        <v>4.7038000000000002</v>
      </c>
      <c r="O1590">
        <v>4.7285000000000004</v>
      </c>
      <c r="P1590">
        <v>4.7483000000000004</v>
      </c>
      <c r="Q1590">
        <v>4.7629999999999999</v>
      </c>
      <c r="R1590">
        <v>4.7725</v>
      </c>
      <c r="S1590">
        <v>4.7767999999999997</v>
      </c>
      <c r="T1590">
        <v>4.7760999999999996</v>
      </c>
      <c r="U1590">
        <v>4.7704000000000004</v>
      </c>
      <c r="V1590" s="34">
        <f t="shared" si="50"/>
        <v>0</v>
      </c>
      <c r="W1590" t="str">
        <f t="shared" si="49"/>
        <v/>
      </c>
    </row>
    <row r="1591" spans="1:23" x14ac:dyDescent="0.25">
      <c r="A1591" s="38">
        <v>38750</v>
      </c>
      <c r="B1591">
        <v>4.6005000000000003</v>
      </c>
      <c r="C1591">
        <v>4.5601000000000003</v>
      </c>
      <c r="D1591">
        <v>4.5231000000000003</v>
      </c>
      <c r="E1591">
        <v>4.4996999999999998</v>
      </c>
      <c r="F1591">
        <v>4.4920999999999998</v>
      </c>
      <c r="G1591">
        <v>4.4988000000000001</v>
      </c>
      <c r="H1591">
        <v>4.5168999999999997</v>
      </c>
      <c r="I1591">
        <v>4.5427999999999997</v>
      </c>
      <c r="J1591">
        <v>4.5735000000000001</v>
      </c>
      <c r="K1591">
        <v>4.6060999999999996</v>
      </c>
      <c r="L1591">
        <v>4.6384999999999996</v>
      </c>
      <c r="M1591">
        <v>4.6688999999999998</v>
      </c>
      <c r="N1591">
        <v>4.6962000000000002</v>
      </c>
      <c r="O1591">
        <v>4.7192999999999996</v>
      </c>
      <c r="P1591">
        <v>4.7378999999999998</v>
      </c>
      <c r="Q1591">
        <v>4.7515000000000001</v>
      </c>
      <c r="R1591">
        <v>4.76</v>
      </c>
      <c r="S1591">
        <v>4.7634999999999996</v>
      </c>
      <c r="T1591">
        <v>4.7619999999999996</v>
      </c>
      <c r="U1591">
        <v>4.7557</v>
      </c>
      <c r="V1591" s="34">
        <f t="shared" si="50"/>
        <v>0</v>
      </c>
      <c r="W1591" t="str">
        <f t="shared" si="49"/>
        <v/>
      </c>
    </row>
    <row r="1592" spans="1:23" x14ac:dyDescent="0.25">
      <c r="A1592" s="38">
        <v>38751</v>
      </c>
      <c r="B1592">
        <v>4.6078000000000001</v>
      </c>
      <c r="C1592">
        <v>4.5654000000000003</v>
      </c>
      <c r="D1592">
        <v>4.5240999999999998</v>
      </c>
      <c r="E1592">
        <v>4.4949000000000003</v>
      </c>
      <c r="F1592">
        <v>4.4808000000000003</v>
      </c>
      <c r="G1592">
        <v>4.4809000000000001</v>
      </c>
      <c r="H1592">
        <v>4.4924999999999997</v>
      </c>
      <c r="I1592">
        <v>4.5124000000000004</v>
      </c>
      <c r="J1592">
        <v>4.5373999999999999</v>
      </c>
      <c r="K1592">
        <v>4.5650000000000004</v>
      </c>
      <c r="L1592">
        <v>4.5929000000000002</v>
      </c>
      <c r="M1592">
        <v>4.6193999999999997</v>
      </c>
      <c r="N1592">
        <v>4.6433</v>
      </c>
      <c r="O1592">
        <v>4.6635999999999997</v>
      </c>
      <c r="P1592">
        <v>4.6797000000000004</v>
      </c>
      <c r="Q1592">
        <v>4.6913</v>
      </c>
      <c r="R1592">
        <v>4.6981000000000002</v>
      </c>
      <c r="S1592">
        <v>4.7003000000000004</v>
      </c>
      <c r="T1592">
        <v>4.6978</v>
      </c>
      <c r="U1592">
        <v>4.6906999999999996</v>
      </c>
      <c r="V1592" s="34">
        <f t="shared" si="50"/>
        <v>0</v>
      </c>
      <c r="W1592" t="str">
        <f t="shared" si="49"/>
        <v/>
      </c>
    </row>
    <row r="1593" spans="1:23" x14ac:dyDescent="0.25">
      <c r="A1593" s="38">
        <v>38754</v>
      </c>
      <c r="B1593">
        <v>4.6276999999999999</v>
      </c>
      <c r="C1593">
        <v>4.5846999999999998</v>
      </c>
      <c r="D1593">
        <v>4.5415999999999999</v>
      </c>
      <c r="E1593">
        <v>4.5102000000000002</v>
      </c>
      <c r="F1593">
        <v>4.4939</v>
      </c>
      <c r="G1593">
        <v>4.4917999999999996</v>
      </c>
      <c r="H1593">
        <v>4.5014000000000003</v>
      </c>
      <c r="I1593">
        <v>4.5193000000000003</v>
      </c>
      <c r="J1593">
        <v>4.5425000000000004</v>
      </c>
      <c r="K1593">
        <v>4.5682</v>
      </c>
      <c r="L1593">
        <v>4.5942999999999996</v>
      </c>
      <c r="M1593">
        <v>4.6189999999999998</v>
      </c>
      <c r="N1593">
        <v>4.641</v>
      </c>
      <c r="O1593">
        <v>4.6595000000000004</v>
      </c>
      <c r="P1593">
        <v>4.6738</v>
      </c>
      <c r="Q1593">
        <v>4.6836000000000002</v>
      </c>
      <c r="R1593">
        <v>4.6886999999999999</v>
      </c>
      <c r="S1593">
        <v>4.6890000000000001</v>
      </c>
      <c r="T1593">
        <v>4.6848000000000001</v>
      </c>
      <c r="U1593">
        <v>4.6760000000000002</v>
      </c>
      <c r="V1593" s="34">
        <f t="shared" si="50"/>
        <v>0</v>
      </c>
      <c r="W1593" t="str">
        <f t="shared" si="49"/>
        <v/>
      </c>
    </row>
    <row r="1594" spans="1:23" x14ac:dyDescent="0.25">
      <c r="A1594" s="38">
        <v>38755</v>
      </c>
      <c r="B1594">
        <v>4.6253000000000002</v>
      </c>
      <c r="C1594">
        <v>4.5816999999999997</v>
      </c>
      <c r="D1594">
        <v>4.5406000000000004</v>
      </c>
      <c r="E1594">
        <v>4.5129000000000001</v>
      </c>
      <c r="F1594">
        <v>4.5014000000000003</v>
      </c>
      <c r="G1594">
        <v>4.5045000000000002</v>
      </c>
      <c r="H1594">
        <v>4.5191999999999997</v>
      </c>
      <c r="I1594">
        <v>4.5419</v>
      </c>
      <c r="J1594">
        <v>4.5693000000000001</v>
      </c>
      <c r="K1594">
        <v>4.5987</v>
      </c>
      <c r="L1594">
        <v>4.6277999999999997</v>
      </c>
      <c r="M1594">
        <v>4.6547999999999998</v>
      </c>
      <c r="N1594">
        <v>4.6784999999999997</v>
      </c>
      <c r="O1594">
        <v>4.6981000000000002</v>
      </c>
      <c r="P1594">
        <v>4.7130000000000001</v>
      </c>
      <c r="Q1594">
        <v>4.7229000000000001</v>
      </c>
      <c r="R1594">
        <v>4.7278000000000002</v>
      </c>
      <c r="S1594">
        <v>4.7275999999999998</v>
      </c>
      <c r="T1594">
        <v>4.7225000000000001</v>
      </c>
      <c r="U1594">
        <v>4.7126000000000001</v>
      </c>
      <c r="V1594" s="34">
        <f t="shared" si="50"/>
        <v>0</v>
      </c>
      <c r="W1594" t="str">
        <f t="shared" si="49"/>
        <v/>
      </c>
    </row>
    <row r="1595" spans="1:23" x14ac:dyDescent="0.25">
      <c r="A1595" s="38">
        <v>38756</v>
      </c>
      <c r="B1595">
        <v>4.6515000000000004</v>
      </c>
      <c r="C1595">
        <v>4.6077000000000004</v>
      </c>
      <c r="D1595">
        <v>4.5674000000000001</v>
      </c>
      <c r="E1595">
        <v>4.5404</v>
      </c>
      <c r="F1595">
        <v>4.5289000000000001</v>
      </c>
      <c r="G1595">
        <v>4.5315000000000003</v>
      </c>
      <c r="H1595">
        <v>4.5453000000000001</v>
      </c>
      <c r="I1595">
        <v>4.5669000000000004</v>
      </c>
      <c r="J1595">
        <v>4.5933000000000002</v>
      </c>
      <c r="K1595">
        <v>4.6215999999999999</v>
      </c>
      <c r="L1595">
        <v>4.6498999999999997</v>
      </c>
      <c r="M1595">
        <v>4.6764000000000001</v>
      </c>
      <c r="N1595">
        <v>4.6997999999999998</v>
      </c>
      <c r="O1595">
        <v>4.7192999999999996</v>
      </c>
      <c r="P1595">
        <v>4.7343999999999999</v>
      </c>
      <c r="Q1595">
        <v>4.7446999999999999</v>
      </c>
      <c r="R1595">
        <v>4.7500999999999998</v>
      </c>
      <c r="S1595">
        <v>4.7504999999999997</v>
      </c>
      <c r="T1595">
        <v>4.7462</v>
      </c>
      <c r="U1595">
        <v>4.7373000000000003</v>
      </c>
      <c r="V1595" s="34">
        <f t="shared" si="50"/>
        <v>0</v>
      </c>
      <c r="W1595" t="str">
        <f t="shared" si="49"/>
        <v/>
      </c>
    </row>
    <row r="1596" spans="1:23" x14ac:dyDescent="0.25">
      <c r="A1596" s="38">
        <v>38757</v>
      </c>
      <c r="B1596">
        <v>4.6726999999999999</v>
      </c>
      <c r="C1596">
        <v>4.6224999999999996</v>
      </c>
      <c r="D1596">
        <v>4.5739000000000001</v>
      </c>
      <c r="E1596">
        <v>4.5393999999999997</v>
      </c>
      <c r="F1596">
        <v>4.5221</v>
      </c>
      <c r="G1596">
        <v>4.5205000000000002</v>
      </c>
      <c r="H1596">
        <v>4.5312999999999999</v>
      </c>
      <c r="I1596">
        <v>4.5509000000000004</v>
      </c>
      <c r="J1596">
        <v>4.5758000000000001</v>
      </c>
      <c r="K1596">
        <v>4.6029999999999998</v>
      </c>
      <c r="L1596">
        <v>4.6300999999999997</v>
      </c>
      <c r="M1596">
        <v>4.6554000000000002</v>
      </c>
      <c r="N1596">
        <v>4.6775000000000002</v>
      </c>
      <c r="O1596">
        <v>4.6955999999999998</v>
      </c>
      <c r="P1596">
        <v>4.7091000000000003</v>
      </c>
      <c r="Q1596">
        <v>4.7176999999999998</v>
      </c>
      <c r="R1596">
        <v>4.7211999999999996</v>
      </c>
      <c r="S1596">
        <v>4.7198000000000002</v>
      </c>
      <c r="T1596">
        <v>4.7134999999999998</v>
      </c>
      <c r="U1596">
        <v>4.7024999999999997</v>
      </c>
      <c r="V1596" s="34">
        <f t="shared" si="50"/>
        <v>0</v>
      </c>
      <c r="W1596" t="str">
        <f t="shared" si="49"/>
        <v/>
      </c>
    </row>
    <row r="1597" spans="1:23" x14ac:dyDescent="0.25">
      <c r="A1597" s="38">
        <v>38758</v>
      </c>
      <c r="B1597">
        <v>4.7008999999999999</v>
      </c>
      <c r="C1597">
        <v>4.6608999999999998</v>
      </c>
      <c r="D1597">
        <v>4.6182999999999996</v>
      </c>
      <c r="E1597">
        <v>4.5868000000000002</v>
      </c>
      <c r="F1597">
        <v>4.5702999999999996</v>
      </c>
      <c r="G1597">
        <v>4.5682</v>
      </c>
      <c r="H1597">
        <v>4.5778999999999996</v>
      </c>
      <c r="I1597">
        <v>4.5960999999999999</v>
      </c>
      <c r="J1597">
        <v>4.6193999999999997</v>
      </c>
      <c r="K1597">
        <v>4.6452</v>
      </c>
      <c r="L1597">
        <v>4.6711</v>
      </c>
      <c r="M1597">
        <v>4.6954000000000002</v>
      </c>
      <c r="N1597">
        <v>4.7167000000000003</v>
      </c>
      <c r="O1597">
        <v>4.7343000000000002</v>
      </c>
      <c r="P1597">
        <v>4.7473999999999998</v>
      </c>
      <c r="Q1597">
        <v>4.7557999999999998</v>
      </c>
      <c r="R1597">
        <v>4.7592999999999996</v>
      </c>
      <c r="S1597">
        <v>4.7579000000000002</v>
      </c>
      <c r="T1597">
        <v>4.7516999999999996</v>
      </c>
      <c r="U1597">
        <v>4.7409999999999997</v>
      </c>
      <c r="V1597" s="34">
        <f t="shared" si="50"/>
        <v>0</v>
      </c>
      <c r="W1597" t="str">
        <f t="shared" si="49"/>
        <v/>
      </c>
    </row>
    <row r="1598" spans="1:23" x14ac:dyDescent="0.25">
      <c r="A1598" s="38">
        <v>38761</v>
      </c>
      <c r="B1598">
        <v>4.6881000000000004</v>
      </c>
      <c r="C1598">
        <v>4.6456</v>
      </c>
      <c r="D1598">
        <v>4.6013999999999999</v>
      </c>
      <c r="E1598">
        <v>4.5694999999999997</v>
      </c>
      <c r="F1598">
        <v>4.5536000000000003</v>
      </c>
      <c r="G1598">
        <v>4.5529000000000002</v>
      </c>
      <c r="H1598">
        <v>4.5644999999999998</v>
      </c>
      <c r="I1598">
        <v>4.5846999999999998</v>
      </c>
      <c r="J1598">
        <v>4.6101999999999999</v>
      </c>
      <c r="K1598">
        <v>4.6379999999999999</v>
      </c>
      <c r="L1598">
        <v>4.6658999999999997</v>
      </c>
      <c r="M1598">
        <v>4.6920999999999999</v>
      </c>
      <c r="N1598">
        <v>4.7150999999999996</v>
      </c>
      <c r="O1598">
        <v>4.7340999999999998</v>
      </c>
      <c r="P1598">
        <v>4.7485999999999997</v>
      </c>
      <c r="Q1598">
        <v>4.7580999999999998</v>
      </c>
      <c r="R1598">
        <v>4.7625999999999999</v>
      </c>
      <c r="S1598">
        <v>4.7621000000000002</v>
      </c>
      <c r="T1598">
        <v>4.7567000000000004</v>
      </c>
      <c r="U1598">
        <v>4.7466999999999997</v>
      </c>
      <c r="V1598" s="34">
        <f t="shared" si="50"/>
        <v>0</v>
      </c>
      <c r="W1598" t="str">
        <f t="shared" si="49"/>
        <v/>
      </c>
    </row>
    <row r="1599" spans="1:23" x14ac:dyDescent="0.25">
      <c r="A1599" s="38">
        <v>38762</v>
      </c>
      <c r="B1599">
        <v>4.702</v>
      </c>
      <c r="C1599">
        <v>4.6684999999999999</v>
      </c>
      <c r="D1599">
        <v>4.6273</v>
      </c>
      <c r="E1599">
        <v>4.5961999999999996</v>
      </c>
      <c r="F1599">
        <v>4.5807000000000002</v>
      </c>
      <c r="G1599">
        <v>4.5805999999999996</v>
      </c>
      <c r="H1599">
        <v>4.5932000000000004</v>
      </c>
      <c r="I1599">
        <v>4.6146000000000003</v>
      </c>
      <c r="J1599">
        <v>4.6414999999999997</v>
      </c>
      <c r="K1599">
        <v>4.6707000000000001</v>
      </c>
      <c r="L1599">
        <v>4.6999000000000004</v>
      </c>
      <c r="M1599">
        <v>4.7271999999999998</v>
      </c>
      <c r="N1599">
        <v>4.7511999999999999</v>
      </c>
      <c r="O1599">
        <v>4.7709000000000001</v>
      </c>
      <c r="P1599">
        <v>4.7858999999999998</v>
      </c>
      <c r="Q1599">
        <v>4.7957999999999998</v>
      </c>
      <c r="R1599">
        <v>4.8003999999999998</v>
      </c>
      <c r="S1599">
        <v>4.7999000000000001</v>
      </c>
      <c r="T1599">
        <v>4.7942999999999998</v>
      </c>
      <c r="U1599">
        <v>4.7838000000000003</v>
      </c>
      <c r="V1599" s="34">
        <f t="shared" si="50"/>
        <v>0</v>
      </c>
      <c r="W1599" t="str">
        <f t="shared" si="49"/>
        <v/>
      </c>
    </row>
    <row r="1600" spans="1:23" x14ac:dyDescent="0.25">
      <c r="A1600" s="38">
        <v>38763</v>
      </c>
      <c r="B1600">
        <v>4.6901999999999999</v>
      </c>
      <c r="C1600">
        <v>4.6637000000000004</v>
      </c>
      <c r="D1600">
        <v>4.6260000000000003</v>
      </c>
      <c r="E1600">
        <v>4.5959000000000003</v>
      </c>
      <c r="F1600">
        <v>4.5797999999999996</v>
      </c>
      <c r="G1600">
        <v>4.5781000000000001</v>
      </c>
      <c r="H1600">
        <v>4.5883000000000003</v>
      </c>
      <c r="I1600">
        <v>4.6071999999999997</v>
      </c>
      <c r="J1600">
        <v>4.6315</v>
      </c>
      <c r="K1600">
        <v>4.6581999999999999</v>
      </c>
      <c r="L1600">
        <v>4.6849999999999996</v>
      </c>
      <c r="M1600">
        <v>4.71</v>
      </c>
      <c r="N1600">
        <v>4.7320000000000002</v>
      </c>
      <c r="O1600">
        <v>4.75</v>
      </c>
      <c r="P1600">
        <v>4.7633999999999999</v>
      </c>
      <c r="Q1600">
        <v>4.7718999999999996</v>
      </c>
      <c r="R1600">
        <v>4.7754000000000003</v>
      </c>
      <c r="S1600">
        <v>4.7737999999999996</v>
      </c>
      <c r="T1600">
        <v>4.7672999999999996</v>
      </c>
      <c r="U1600">
        <v>4.7561</v>
      </c>
      <c r="V1600" s="34">
        <f t="shared" si="50"/>
        <v>0</v>
      </c>
      <c r="W1600" t="str">
        <f t="shared" si="49"/>
        <v/>
      </c>
    </row>
    <row r="1601" spans="1:23" x14ac:dyDescent="0.25">
      <c r="A1601" s="38">
        <v>38764</v>
      </c>
      <c r="B1601">
        <v>4.6902999999999997</v>
      </c>
      <c r="C1601">
        <v>4.6570999999999998</v>
      </c>
      <c r="D1601">
        <v>4.6162000000000001</v>
      </c>
      <c r="E1601">
        <v>4.5849000000000002</v>
      </c>
      <c r="F1601">
        <v>4.5686999999999998</v>
      </c>
      <c r="G1601">
        <v>4.5674999999999999</v>
      </c>
      <c r="H1601">
        <v>4.5784000000000002</v>
      </c>
      <c r="I1601">
        <v>4.5982000000000003</v>
      </c>
      <c r="J1601">
        <v>4.6233000000000004</v>
      </c>
      <c r="K1601">
        <v>4.6508000000000003</v>
      </c>
      <c r="L1601">
        <v>4.6783000000000001</v>
      </c>
      <c r="M1601">
        <v>4.7041000000000004</v>
      </c>
      <c r="N1601">
        <v>4.7267000000000001</v>
      </c>
      <c r="O1601">
        <v>4.7451999999999996</v>
      </c>
      <c r="P1601">
        <v>4.7591000000000001</v>
      </c>
      <c r="Q1601">
        <v>4.7679999999999998</v>
      </c>
      <c r="R1601">
        <v>4.7717999999999998</v>
      </c>
      <c r="S1601">
        <v>4.7705000000000002</v>
      </c>
      <c r="T1601">
        <v>4.7644000000000002</v>
      </c>
      <c r="U1601">
        <v>4.7534000000000001</v>
      </c>
      <c r="V1601" s="34">
        <f t="shared" si="50"/>
        <v>0</v>
      </c>
      <c r="W1601" t="str">
        <f t="shared" si="49"/>
        <v/>
      </c>
    </row>
    <row r="1602" spans="1:23" x14ac:dyDescent="0.25">
      <c r="A1602" s="38">
        <v>38765</v>
      </c>
      <c r="B1602">
        <v>4.6649000000000003</v>
      </c>
      <c r="C1602">
        <v>4.6235999999999997</v>
      </c>
      <c r="D1602">
        <v>4.5773000000000001</v>
      </c>
      <c r="E1602">
        <v>4.5418000000000003</v>
      </c>
      <c r="F1602">
        <v>4.5217000000000001</v>
      </c>
      <c r="G1602">
        <v>4.5167999999999999</v>
      </c>
      <c r="H1602">
        <v>4.5244</v>
      </c>
      <c r="I1602">
        <v>4.5410000000000004</v>
      </c>
      <c r="J1602">
        <v>4.5632999999999999</v>
      </c>
      <c r="K1602">
        <v>4.5883000000000003</v>
      </c>
      <c r="L1602">
        <v>4.6136999999999997</v>
      </c>
      <c r="M1602">
        <v>4.6376999999999997</v>
      </c>
      <c r="N1602">
        <v>4.6589999999999998</v>
      </c>
      <c r="O1602">
        <v>4.6764999999999999</v>
      </c>
      <c r="P1602">
        <v>4.6897000000000002</v>
      </c>
      <c r="Q1602">
        <v>4.6981999999999999</v>
      </c>
      <c r="R1602">
        <v>4.7019000000000002</v>
      </c>
      <c r="S1602">
        <v>4.7008000000000001</v>
      </c>
      <c r="T1602">
        <v>4.6948999999999996</v>
      </c>
      <c r="U1602">
        <v>4.6844999999999999</v>
      </c>
      <c r="V1602" s="34">
        <f t="shared" si="50"/>
        <v>0</v>
      </c>
      <c r="W1602" t="str">
        <f t="shared" si="49"/>
        <v/>
      </c>
    </row>
    <row r="1603" spans="1:23" x14ac:dyDescent="0.25">
      <c r="A1603" s="38">
        <v>38768</v>
      </c>
      <c r="B1603" t="s">
        <v>84</v>
      </c>
      <c r="C1603" t="s">
        <v>84</v>
      </c>
      <c r="D1603" t="s">
        <v>84</v>
      </c>
      <c r="E1603" t="s">
        <v>84</v>
      </c>
      <c r="F1603" t="s">
        <v>84</v>
      </c>
      <c r="G1603" t="s">
        <v>84</v>
      </c>
      <c r="H1603" t="s">
        <v>84</v>
      </c>
      <c r="I1603" t="s">
        <v>84</v>
      </c>
      <c r="J1603" t="s">
        <v>84</v>
      </c>
      <c r="K1603" t="s">
        <v>84</v>
      </c>
      <c r="L1603" t="s">
        <v>84</v>
      </c>
      <c r="M1603" t="s">
        <v>84</v>
      </c>
      <c r="N1603" t="s">
        <v>84</v>
      </c>
      <c r="O1603" t="s">
        <v>84</v>
      </c>
      <c r="P1603" t="s">
        <v>84</v>
      </c>
      <c r="Q1603" t="s">
        <v>84</v>
      </c>
      <c r="R1603" t="s">
        <v>84</v>
      </c>
      <c r="S1603" t="s">
        <v>84</v>
      </c>
      <c r="T1603" t="s">
        <v>84</v>
      </c>
      <c r="U1603" t="s">
        <v>84</v>
      </c>
      <c r="V1603" s="34">
        <f t="shared" si="50"/>
        <v>0</v>
      </c>
      <c r="W1603" t="str">
        <f t="shared" si="49"/>
        <v/>
      </c>
    </row>
    <row r="1604" spans="1:23" x14ac:dyDescent="0.25">
      <c r="A1604" s="38">
        <v>38769</v>
      </c>
      <c r="B1604">
        <v>4.7032999999999996</v>
      </c>
      <c r="C1604">
        <v>4.6645000000000003</v>
      </c>
      <c r="D1604">
        <v>4.6193</v>
      </c>
      <c r="E1604">
        <v>4.5830000000000002</v>
      </c>
      <c r="F1604">
        <v>4.5608000000000004</v>
      </c>
      <c r="G1604">
        <v>4.5528000000000004</v>
      </c>
      <c r="H1604">
        <v>4.5568</v>
      </c>
      <c r="I1604">
        <v>4.5697000000000001</v>
      </c>
      <c r="J1604">
        <v>4.5884</v>
      </c>
      <c r="K1604">
        <v>4.6101999999999999</v>
      </c>
      <c r="L1604">
        <v>4.6327999999999996</v>
      </c>
      <c r="M1604">
        <v>4.6543000000000001</v>
      </c>
      <c r="N1604">
        <v>4.6736000000000004</v>
      </c>
      <c r="O1604">
        <v>4.6894999999999998</v>
      </c>
      <c r="P1604">
        <v>4.7015000000000002</v>
      </c>
      <c r="Q1604">
        <v>4.7091000000000003</v>
      </c>
      <c r="R1604">
        <v>4.7122000000000002</v>
      </c>
      <c r="S1604">
        <v>4.7107999999999999</v>
      </c>
      <c r="T1604">
        <v>4.7049000000000003</v>
      </c>
      <c r="U1604">
        <v>4.6944999999999997</v>
      </c>
      <c r="V1604" s="34">
        <f t="shared" si="50"/>
        <v>0</v>
      </c>
      <c r="W1604" t="str">
        <f t="shared" ref="W1604:W1667" si="51">IF(SUM(V1604:V1608)&gt;0,CONCATENATE(YEAR(A1604),INT((MONTH(A1604)-1)/3)+1),"")</f>
        <v/>
      </c>
    </row>
    <row r="1605" spans="1:23" x14ac:dyDescent="0.25">
      <c r="A1605" s="38">
        <v>38770</v>
      </c>
      <c r="B1605">
        <v>4.6879</v>
      </c>
      <c r="C1605">
        <v>4.6443000000000003</v>
      </c>
      <c r="D1605">
        <v>4.5948000000000002</v>
      </c>
      <c r="E1605">
        <v>4.5548000000000002</v>
      </c>
      <c r="F1605">
        <v>4.5294999999999996</v>
      </c>
      <c r="G1605">
        <v>4.5190000000000001</v>
      </c>
      <c r="H1605">
        <v>4.5209000000000001</v>
      </c>
      <c r="I1605">
        <v>4.5321999999999996</v>
      </c>
      <c r="J1605">
        <v>4.5495999999999999</v>
      </c>
      <c r="K1605">
        <v>4.5704000000000002</v>
      </c>
      <c r="L1605">
        <v>4.5922000000000001</v>
      </c>
      <c r="M1605">
        <v>4.6132</v>
      </c>
      <c r="N1605">
        <v>4.6321000000000003</v>
      </c>
      <c r="O1605">
        <v>4.6478000000000002</v>
      </c>
      <c r="P1605">
        <v>4.6597999999999997</v>
      </c>
      <c r="Q1605">
        <v>4.6675000000000004</v>
      </c>
      <c r="R1605">
        <v>4.6708999999999996</v>
      </c>
      <c r="S1605">
        <v>4.6696999999999997</v>
      </c>
      <c r="T1605">
        <v>4.6642000000000001</v>
      </c>
      <c r="U1605">
        <v>4.6543000000000001</v>
      </c>
      <c r="V1605" s="34">
        <f t="shared" si="50"/>
        <v>0</v>
      </c>
      <c r="W1605" t="str">
        <f t="shared" si="51"/>
        <v/>
      </c>
    </row>
    <row r="1606" spans="1:23" x14ac:dyDescent="0.25">
      <c r="A1606" s="38">
        <v>38771</v>
      </c>
      <c r="B1606">
        <v>4.7184999999999997</v>
      </c>
      <c r="C1606">
        <v>4.6910999999999996</v>
      </c>
      <c r="D1606">
        <v>4.6444999999999999</v>
      </c>
      <c r="E1606">
        <v>4.6025</v>
      </c>
      <c r="F1606">
        <v>4.5740999999999996</v>
      </c>
      <c r="G1606">
        <v>4.5606999999999998</v>
      </c>
      <c r="H1606">
        <v>4.5603999999999996</v>
      </c>
      <c r="I1606">
        <v>4.5701000000000001</v>
      </c>
      <c r="J1606">
        <v>4.5862999999999996</v>
      </c>
      <c r="K1606">
        <v>4.6059999999999999</v>
      </c>
      <c r="L1606">
        <v>4.6268000000000002</v>
      </c>
      <c r="M1606">
        <v>4.6467000000000001</v>
      </c>
      <c r="N1606">
        <v>4.6641000000000004</v>
      </c>
      <c r="O1606">
        <v>4.6782000000000004</v>
      </c>
      <c r="P1606">
        <v>4.6882999999999999</v>
      </c>
      <c r="Q1606">
        <v>4.6939000000000002</v>
      </c>
      <c r="R1606">
        <v>4.6948999999999996</v>
      </c>
      <c r="S1606">
        <v>4.6912000000000003</v>
      </c>
      <c r="T1606">
        <v>4.6829999999999998</v>
      </c>
      <c r="U1606">
        <v>4.6703000000000001</v>
      </c>
      <c r="V1606" s="34">
        <f t="shared" si="50"/>
        <v>0</v>
      </c>
      <c r="W1606" t="str">
        <f t="shared" si="51"/>
        <v/>
      </c>
    </row>
    <row r="1607" spans="1:23" x14ac:dyDescent="0.25">
      <c r="A1607" s="38">
        <v>38772</v>
      </c>
      <c r="B1607">
        <v>4.7256999999999998</v>
      </c>
      <c r="C1607">
        <v>4.6959</v>
      </c>
      <c r="D1607">
        <v>4.6525999999999996</v>
      </c>
      <c r="E1607">
        <v>4.6148999999999996</v>
      </c>
      <c r="F1607">
        <v>4.5900999999999996</v>
      </c>
      <c r="G1607">
        <v>4.5789999999999997</v>
      </c>
      <c r="H1607">
        <v>4.5799000000000003</v>
      </c>
      <c r="I1607">
        <v>4.5896999999999997</v>
      </c>
      <c r="J1607">
        <v>4.6054000000000004</v>
      </c>
      <c r="K1607">
        <v>4.6242000000000001</v>
      </c>
      <c r="L1607">
        <v>4.6437999999999997</v>
      </c>
      <c r="M1607">
        <v>4.6623999999999999</v>
      </c>
      <c r="N1607">
        <v>4.6784999999999997</v>
      </c>
      <c r="O1607">
        <v>4.6913</v>
      </c>
      <c r="P1607">
        <v>4.7001999999999997</v>
      </c>
      <c r="Q1607">
        <v>4.7046999999999999</v>
      </c>
      <c r="R1607">
        <v>4.7046000000000001</v>
      </c>
      <c r="S1607">
        <v>4.7</v>
      </c>
      <c r="T1607">
        <v>4.6909000000000001</v>
      </c>
      <c r="U1607">
        <v>4.6775000000000002</v>
      </c>
      <c r="V1607" s="34">
        <f t="shared" si="50"/>
        <v>0</v>
      </c>
      <c r="W1607" t="str">
        <f t="shared" si="51"/>
        <v/>
      </c>
    </row>
    <row r="1608" spans="1:23" x14ac:dyDescent="0.25">
      <c r="A1608" s="38">
        <v>38775</v>
      </c>
      <c r="B1608">
        <v>4.7255000000000003</v>
      </c>
      <c r="C1608">
        <v>4.7008999999999999</v>
      </c>
      <c r="D1608">
        <v>4.6630000000000003</v>
      </c>
      <c r="E1608">
        <v>4.6296999999999997</v>
      </c>
      <c r="F1608">
        <v>4.6078999999999999</v>
      </c>
      <c r="G1608">
        <v>4.5987999999999998</v>
      </c>
      <c r="H1608">
        <v>4.6006999999999998</v>
      </c>
      <c r="I1608">
        <v>4.6109999999999998</v>
      </c>
      <c r="J1608">
        <v>4.6269</v>
      </c>
      <c r="K1608">
        <v>4.6458000000000004</v>
      </c>
      <c r="L1608">
        <v>4.6654</v>
      </c>
      <c r="M1608">
        <v>4.6840000000000002</v>
      </c>
      <c r="N1608">
        <v>4.7003000000000004</v>
      </c>
      <c r="O1608">
        <v>4.7134</v>
      </c>
      <c r="P1608">
        <v>4.7225999999999999</v>
      </c>
      <c r="Q1608">
        <v>4.7275999999999998</v>
      </c>
      <c r="R1608">
        <v>4.7281000000000004</v>
      </c>
      <c r="S1608">
        <v>4.7241</v>
      </c>
      <c r="T1608">
        <v>4.7157</v>
      </c>
      <c r="U1608">
        <v>4.7031000000000001</v>
      </c>
      <c r="V1608" s="34">
        <f t="shared" si="50"/>
        <v>0</v>
      </c>
      <c r="W1608" t="str">
        <f t="shared" si="51"/>
        <v/>
      </c>
    </row>
    <row r="1609" spans="1:23" x14ac:dyDescent="0.25">
      <c r="A1609" s="38">
        <v>38776</v>
      </c>
      <c r="B1609">
        <v>4.6900000000000004</v>
      </c>
      <c r="C1609">
        <v>4.6588000000000003</v>
      </c>
      <c r="D1609">
        <v>4.6165000000000003</v>
      </c>
      <c r="E1609">
        <v>4.5807000000000002</v>
      </c>
      <c r="F1609">
        <v>4.5576999999999996</v>
      </c>
      <c r="G1609">
        <v>4.5484</v>
      </c>
      <c r="H1609">
        <v>4.5507999999999997</v>
      </c>
      <c r="I1609">
        <v>4.5620000000000003</v>
      </c>
      <c r="J1609">
        <v>4.5791000000000004</v>
      </c>
      <c r="K1609">
        <v>4.5994000000000002</v>
      </c>
      <c r="L1609">
        <v>4.6205999999999996</v>
      </c>
      <c r="M1609">
        <v>4.6409000000000002</v>
      </c>
      <c r="N1609">
        <v>4.6589999999999998</v>
      </c>
      <c r="O1609">
        <v>4.6738</v>
      </c>
      <c r="P1609">
        <v>4.6848999999999998</v>
      </c>
      <c r="Q1609">
        <v>4.6916000000000002</v>
      </c>
      <c r="R1609">
        <v>4.694</v>
      </c>
      <c r="S1609">
        <v>4.6917999999999997</v>
      </c>
      <c r="T1609">
        <v>4.6852</v>
      </c>
      <c r="U1609">
        <v>4.6744000000000003</v>
      </c>
      <c r="V1609" s="34">
        <f t="shared" si="50"/>
        <v>0</v>
      </c>
      <c r="W1609" t="str">
        <f t="shared" si="51"/>
        <v/>
      </c>
    </row>
    <row r="1610" spans="1:23" x14ac:dyDescent="0.25">
      <c r="A1610" s="38">
        <v>38777</v>
      </c>
      <c r="B1610">
        <v>4.7088000000000001</v>
      </c>
      <c r="C1610">
        <v>4.6639999999999997</v>
      </c>
      <c r="D1610">
        <v>4.6215999999999999</v>
      </c>
      <c r="E1610">
        <v>4.5911</v>
      </c>
      <c r="F1610">
        <v>4.5750000000000002</v>
      </c>
      <c r="G1610">
        <v>4.5720999999999998</v>
      </c>
      <c r="H1610">
        <v>4.58</v>
      </c>
      <c r="I1610">
        <v>4.5953999999999997</v>
      </c>
      <c r="J1610">
        <v>4.6154000000000002</v>
      </c>
      <c r="K1610">
        <v>4.6375999999999999</v>
      </c>
      <c r="L1610">
        <v>4.6599000000000004</v>
      </c>
      <c r="M1610">
        <v>4.6805000000000003</v>
      </c>
      <c r="N1610">
        <v>4.6984000000000004</v>
      </c>
      <c r="O1610">
        <v>4.7126999999999999</v>
      </c>
      <c r="P1610">
        <v>4.7228000000000003</v>
      </c>
      <c r="Q1610">
        <v>4.7283999999999997</v>
      </c>
      <c r="R1610">
        <v>4.7294</v>
      </c>
      <c r="S1610">
        <v>4.7256999999999998</v>
      </c>
      <c r="T1610">
        <v>4.7176</v>
      </c>
      <c r="U1610">
        <v>4.7050000000000001</v>
      </c>
      <c r="V1610" s="34">
        <f t="shared" si="50"/>
        <v>0</v>
      </c>
      <c r="W1610" t="str">
        <f t="shared" si="51"/>
        <v/>
      </c>
    </row>
    <row r="1611" spans="1:23" x14ac:dyDescent="0.25">
      <c r="A1611" s="38">
        <v>38778</v>
      </c>
      <c r="B1611">
        <v>4.7343999999999999</v>
      </c>
      <c r="C1611">
        <v>4.6948999999999996</v>
      </c>
      <c r="D1611">
        <v>4.6601999999999997</v>
      </c>
      <c r="E1611">
        <v>4.6368</v>
      </c>
      <c r="F1611">
        <v>4.6261000000000001</v>
      </c>
      <c r="G1611">
        <v>4.6269999999999998</v>
      </c>
      <c r="H1611">
        <v>4.6371000000000002</v>
      </c>
      <c r="I1611">
        <v>4.6538000000000004</v>
      </c>
      <c r="J1611">
        <v>4.6744000000000003</v>
      </c>
      <c r="K1611">
        <v>4.6967999999999996</v>
      </c>
      <c r="L1611">
        <v>4.7191000000000001</v>
      </c>
      <c r="M1611">
        <v>4.7397999999999998</v>
      </c>
      <c r="N1611">
        <v>4.7577999999999996</v>
      </c>
      <c r="O1611">
        <v>4.7724000000000002</v>
      </c>
      <c r="P1611">
        <v>4.7830000000000004</v>
      </c>
      <c r="Q1611">
        <v>4.7892999999999999</v>
      </c>
      <c r="R1611">
        <v>4.7911999999999999</v>
      </c>
      <c r="S1611">
        <v>4.7885</v>
      </c>
      <c r="T1611">
        <v>4.7815000000000003</v>
      </c>
      <c r="U1611">
        <v>4.7702</v>
      </c>
      <c r="V1611" s="34">
        <f t="shared" si="50"/>
        <v>0</v>
      </c>
      <c r="W1611" t="str">
        <f t="shared" si="51"/>
        <v/>
      </c>
    </row>
    <row r="1612" spans="1:23" x14ac:dyDescent="0.25">
      <c r="A1612" s="38">
        <v>38779</v>
      </c>
      <c r="B1612">
        <v>4.7515000000000001</v>
      </c>
      <c r="C1612">
        <v>4.7205000000000004</v>
      </c>
      <c r="D1612">
        <v>4.6905999999999999</v>
      </c>
      <c r="E1612">
        <v>4.6703000000000001</v>
      </c>
      <c r="F1612">
        <v>4.6619999999999999</v>
      </c>
      <c r="G1612">
        <v>4.6650999999999998</v>
      </c>
      <c r="H1612">
        <v>4.6772</v>
      </c>
      <c r="I1612">
        <v>4.6958000000000002</v>
      </c>
      <c r="J1612">
        <v>4.7180999999999997</v>
      </c>
      <c r="K1612">
        <v>4.7419000000000002</v>
      </c>
      <c r="L1612">
        <v>4.7652999999999999</v>
      </c>
      <c r="M1612">
        <v>4.7868000000000004</v>
      </c>
      <c r="N1612">
        <v>4.8052999999999999</v>
      </c>
      <c r="O1612">
        <v>4.8201000000000001</v>
      </c>
      <c r="P1612">
        <v>4.8305999999999996</v>
      </c>
      <c r="Q1612">
        <v>4.8365</v>
      </c>
      <c r="R1612">
        <v>4.8376999999999999</v>
      </c>
      <c r="S1612">
        <v>4.8342000000000001</v>
      </c>
      <c r="T1612">
        <v>4.8261000000000003</v>
      </c>
      <c r="U1612">
        <v>4.8136000000000001</v>
      </c>
      <c r="V1612" s="34">
        <f t="shared" si="50"/>
        <v>0</v>
      </c>
      <c r="W1612" t="str">
        <f t="shared" si="51"/>
        <v/>
      </c>
    </row>
    <row r="1613" spans="1:23" x14ac:dyDescent="0.25">
      <c r="A1613" s="38">
        <v>38782</v>
      </c>
      <c r="B1613">
        <v>4.7686999999999999</v>
      </c>
      <c r="C1613">
        <v>4.7443</v>
      </c>
      <c r="D1613">
        <v>4.7196999999999996</v>
      </c>
      <c r="E1613">
        <v>4.7045000000000003</v>
      </c>
      <c r="F1613">
        <v>4.7012999999999998</v>
      </c>
      <c r="G1613">
        <v>4.7092999999999998</v>
      </c>
      <c r="H1613">
        <v>4.7262000000000004</v>
      </c>
      <c r="I1613">
        <v>4.7489999999999997</v>
      </c>
      <c r="J1613">
        <v>4.7751000000000001</v>
      </c>
      <c r="K1613">
        <v>4.8021000000000003</v>
      </c>
      <c r="L1613">
        <v>4.8281999999999998</v>
      </c>
      <c r="M1613">
        <v>4.8517000000000001</v>
      </c>
      <c r="N1613">
        <v>4.8715999999999999</v>
      </c>
      <c r="O1613">
        <v>4.8872</v>
      </c>
      <c r="P1613">
        <v>4.8979999999999997</v>
      </c>
      <c r="Q1613">
        <v>4.9038000000000004</v>
      </c>
      <c r="R1613">
        <v>4.9043999999999999</v>
      </c>
      <c r="S1613">
        <v>4.9001000000000001</v>
      </c>
      <c r="T1613">
        <v>4.8907999999999996</v>
      </c>
      <c r="U1613">
        <v>4.8769</v>
      </c>
      <c r="V1613" s="34">
        <f t="shared" si="50"/>
        <v>0</v>
      </c>
      <c r="W1613" t="str">
        <f t="shared" si="51"/>
        <v/>
      </c>
    </row>
    <row r="1614" spans="1:23" x14ac:dyDescent="0.25">
      <c r="A1614" s="38">
        <v>38783</v>
      </c>
      <c r="B1614">
        <v>4.7779999999999996</v>
      </c>
      <c r="C1614">
        <v>4.7542999999999997</v>
      </c>
      <c r="D1614">
        <v>4.7282999999999999</v>
      </c>
      <c r="E1614">
        <v>4.7108999999999996</v>
      </c>
      <c r="F1614">
        <v>4.7055999999999996</v>
      </c>
      <c r="G1614">
        <v>4.7117000000000004</v>
      </c>
      <c r="H1614">
        <v>4.7271000000000001</v>
      </c>
      <c r="I1614">
        <v>4.7488000000000001</v>
      </c>
      <c r="J1614">
        <v>4.7740999999999998</v>
      </c>
      <c r="K1614">
        <v>4.8006000000000002</v>
      </c>
      <c r="L1614">
        <v>4.8263999999999996</v>
      </c>
      <c r="M1614">
        <v>4.8498000000000001</v>
      </c>
      <c r="N1614">
        <v>4.8699000000000003</v>
      </c>
      <c r="O1614">
        <v>4.8856999999999999</v>
      </c>
      <c r="P1614">
        <v>4.8968999999999996</v>
      </c>
      <c r="Q1614">
        <v>4.9031000000000002</v>
      </c>
      <c r="R1614">
        <v>4.9042000000000003</v>
      </c>
      <c r="S1614">
        <v>4.9002999999999997</v>
      </c>
      <c r="T1614">
        <v>4.8916000000000004</v>
      </c>
      <c r="U1614">
        <v>4.8781999999999996</v>
      </c>
      <c r="V1614" s="34">
        <f t="shared" si="50"/>
        <v>0</v>
      </c>
      <c r="W1614" t="str">
        <f t="shared" si="51"/>
        <v/>
      </c>
    </row>
    <row r="1615" spans="1:23" x14ac:dyDescent="0.25">
      <c r="A1615" s="38">
        <v>38784</v>
      </c>
      <c r="B1615">
        <v>4.7521000000000004</v>
      </c>
      <c r="C1615">
        <v>4.7356999999999996</v>
      </c>
      <c r="D1615">
        <v>4.7122000000000002</v>
      </c>
      <c r="E1615">
        <v>4.6959999999999997</v>
      </c>
      <c r="F1615">
        <v>4.6920999999999999</v>
      </c>
      <c r="G1615">
        <v>4.7000999999999999</v>
      </c>
      <c r="H1615">
        <v>4.7179000000000002</v>
      </c>
      <c r="I1615">
        <v>4.7423999999999999</v>
      </c>
      <c r="J1615">
        <v>4.7706</v>
      </c>
      <c r="K1615">
        <v>4.7998000000000003</v>
      </c>
      <c r="L1615">
        <v>4.8281000000000001</v>
      </c>
      <c r="M1615">
        <v>4.8536999999999999</v>
      </c>
      <c r="N1615">
        <v>4.8756000000000004</v>
      </c>
      <c r="O1615">
        <v>4.8928000000000003</v>
      </c>
      <c r="P1615">
        <v>4.9050000000000002</v>
      </c>
      <c r="Q1615">
        <v>4.9119000000000002</v>
      </c>
      <c r="R1615">
        <v>4.9134000000000002</v>
      </c>
      <c r="S1615">
        <v>4.9096000000000002</v>
      </c>
      <c r="T1615">
        <v>4.9006999999999996</v>
      </c>
      <c r="U1615">
        <v>4.8869999999999996</v>
      </c>
      <c r="V1615" s="34">
        <f t="shared" si="50"/>
        <v>0</v>
      </c>
      <c r="W1615" t="str">
        <f t="shared" si="51"/>
        <v/>
      </c>
    </row>
    <row r="1616" spans="1:23" x14ac:dyDescent="0.25">
      <c r="A1616" s="38">
        <v>38785</v>
      </c>
      <c r="B1616">
        <v>4.7584999999999997</v>
      </c>
      <c r="C1616">
        <v>4.7378</v>
      </c>
      <c r="D1616">
        <v>4.7107999999999999</v>
      </c>
      <c r="E1616">
        <v>4.6924000000000001</v>
      </c>
      <c r="F1616">
        <v>4.6871999999999998</v>
      </c>
      <c r="G1616">
        <v>4.6948999999999996</v>
      </c>
      <c r="H1616">
        <v>4.7127999999999997</v>
      </c>
      <c r="I1616">
        <v>4.7377000000000002</v>
      </c>
      <c r="J1616">
        <v>4.7664</v>
      </c>
      <c r="K1616">
        <v>4.7961999999999998</v>
      </c>
      <c r="L1616">
        <v>4.8250000000000002</v>
      </c>
      <c r="M1616">
        <v>4.851</v>
      </c>
      <c r="N1616">
        <v>4.8731</v>
      </c>
      <c r="O1616">
        <v>4.8905000000000003</v>
      </c>
      <c r="P1616">
        <v>4.9027000000000003</v>
      </c>
      <c r="Q1616">
        <v>4.9095000000000004</v>
      </c>
      <c r="R1616">
        <v>4.9108000000000001</v>
      </c>
      <c r="S1616">
        <v>4.9066999999999998</v>
      </c>
      <c r="T1616">
        <v>4.8975</v>
      </c>
      <c r="U1616">
        <v>4.8833000000000002</v>
      </c>
      <c r="V1616" s="34">
        <f t="shared" si="50"/>
        <v>0</v>
      </c>
      <c r="W1616" t="str">
        <f t="shared" si="51"/>
        <v/>
      </c>
    </row>
    <row r="1617" spans="1:23" x14ac:dyDescent="0.25">
      <c r="A1617" s="38">
        <v>38786</v>
      </c>
      <c r="B1617">
        <v>4.7759</v>
      </c>
      <c r="C1617">
        <v>4.7571000000000003</v>
      </c>
      <c r="D1617">
        <v>4.7309999999999999</v>
      </c>
      <c r="E1617">
        <v>4.7130000000000001</v>
      </c>
      <c r="F1617">
        <v>4.7083000000000004</v>
      </c>
      <c r="G1617">
        <v>4.7163000000000004</v>
      </c>
      <c r="H1617">
        <v>4.7346000000000004</v>
      </c>
      <c r="I1617">
        <v>4.7599</v>
      </c>
      <c r="J1617">
        <v>4.7891000000000004</v>
      </c>
      <c r="K1617">
        <v>4.8193000000000001</v>
      </c>
      <c r="L1617">
        <v>4.8483999999999998</v>
      </c>
      <c r="M1617">
        <v>4.8746999999999998</v>
      </c>
      <c r="N1617">
        <v>4.8970000000000002</v>
      </c>
      <c r="O1617">
        <v>4.9146000000000001</v>
      </c>
      <c r="P1617">
        <v>4.9268999999999998</v>
      </c>
      <c r="Q1617">
        <v>4.9337</v>
      </c>
      <c r="R1617">
        <v>4.9349999999999996</v>
      </c>
      <c r="S1617">
        <v>4.9309000000000003</v>
      </c>
      <c r="T1617">
        <v>4.9215</v>
      </c>
      <c r="U1617">
        <v>4.9071999999999996</v>
      </c>
      <c r="V1617" s="34">
        <f t="shared" si="50"/>
        <v>0</v>
      </c>
      <c r="W1617" t="str">
        <f t="shared" si="51"/>
        <v/>
      </c>
    </row>
    <row r="1618" spans="1:23" x14ac:dyDescent="0.25">
      <c r="A1618" s="38">
        <v>38789</v>
      </c>
      <c r="B1618">
        <v>4.7815000000000003</v>
      </c>
      <c r="C1618">
        <v>4.7679</v>
      </c>
      <c r="D1618">
        <v>4.7431000000000001</v>
      </c>
      <c r="E1618">
        <v>4.7248999999999999</v>
      </c>
      <c r="F1618">
        <v>4.7195999999999998</v>
      </c>
      <c r="G1618">
        <v>4.7271999999999998</v>
      </c>
      <c r="H1618">
        <v>4.7454000000000001</v>
      </c>
      <c r="I1618">
        <v>4.7709999999999999</v>
      </c>
      <c r="J1618">
        <v>4.8007999999999997</v>
      </c>
      <c r="K1618">
        <v>4.8318000000000003</v>
      </c>
      <c r="L1618">
        <v>4.8620000000000001</v>
      </c>
      <c r="M1618">
        <v>4.8895</v>
      </c>
      <c r="N1618">
        <v>4.9131</v>
      </c>
      <c r="O1618">
        <v>4.9318999999999997</v>
      </c>
      <c r="P1618">
        <v>4.9455999999999998</v>
      </c>
      <c r="Q1618">
        <v>4.9537000000000004</v>
      </c>
      <c r="R1618">
        <v>4.9562999999999997</v>
      </c>
      <c r="S1618">
        <v>4.9535</v>
      </c>
      <c r="T1618">
        <v>4.9454000000000002</v>
      </c>
      <c r="U1618">
        <v>4.9321999999999999</v>
      </c>
      <c r="V1618" s="34">
        <f t="shared" si="50"/>
        <v>0</v>
      </c>
      <c r="W1618" t="str">
        <f t="shared" si="51"/>
        <v/>
      </c>
    </row>
    <row r="1619" spans="1:23" x14ac:dyDescent="0.25">
      <c r="A1619" s="38">
        <v>38790</v>
      </c>
      <c r="B1619">
        <v>4.7207999999999997</v>
      </c>
      <c r="C1619">
        <v>4.6822999999999997</v>
      </c>
      <c r="D1619">
        <v>4.6502999999999997</v>
      </c>
      <c r="E1619">
        <v>4.6332000000000004</v>
      </c>
      <c r="F1619">
        <v>4.6319999999999997</v>
      </c>
      <c r="G1619">
        <v>4.6444999999999999</v>
      </c>
      <c r="H1619">
        <v>4.6673999999999998</v>
      </c>
      <c r="I1619">
        <v>4.6970000000000001</v>
      </c>
      <c r="J1619">
        <v>4.7301000000000002</v>
      </c>
      <c r="K1619">
        <v>4.7637999999999998</v>
      </c>
      <c r="L1619">
        <v>4.7961</v>
      </c>
      <c r="M1619">
        <v>4.8254000000000001</v>
      </c>
      <c r="N1619">
        <v>4.8505000000000003</v>
      </c>
      <c r="O1619">
        <v>4.8707000000000003</v>
      </c>
      <c r="P1619">
        <v>4.8856000000000002</v>
      </c>
      <c r="Q1619">
        <v>4.8948999999999998</v>
      </c>
      <c r="R1619">
        <v>4.8985000000000003</v>
      </c>
      <c r="S1619">
        <v>4.8967000000000001</v>
      </c>
      <c r="T1619">
        <v>4.8895999999999997</v>
      </c>
      <c r="U1619">
        <v>4.8775000000000004</v>
      </c>
      <c r="V1619" s="34">
        <f t="shared" si="50"/>
        <v>0</v>
      </c>
      <c r="W1619" t="str">
        <f t="shared" si="51"/>
        <v/>
      </c>
    </row>
    <row r="1620" spans="1:23" x14ac:dyDescent="0.25">
      <c r="A1620" s="38">
        <v>38791</v>
      </c>
      <c r="B1620">
        <v>4.7507000000000001</v>
      </c>
      <c r="C1620">
        <v>4.6919000000000004</v>
      </c>
      <c r="D1620">
        <v>4.6543999999999999</v>
      </c>
      <c r="E1620">
        <v>4.6380999999999997</v>
      </c>
      <c r="F1620">
        <v>4.6402999999999999</v>
      </c>
      <c r="G1620">
        <v>4.6566999999999998</v>
      </c>
      <c r="H1620">
        <v>4.6833</v>
      </c>
      <c r="I1620">
        <v>4.7161</v>
      </c>
      <c r="J1620">
        <v>4.7519</v>
      </c>
      <c r="K1620">
        <v>4.7881999999999998</v>
      </c>
      <c r="L1620">
        <v>4.8228</v>
      </c>
      <c r="M1620">
        <v>4.8541999999999996</v>
      </c>
      <c r="N1620">
        <v>4.8815</v>
      </c>
      <c r="O1620">
        <v>4.9039000000000001</v>
      </c>
      <c r="P1620">
        <v>4.9208999999999996</v>
      </c>
      <c r="Q1620">
        <v>4.9325000000000001</v>
      </c>
      <c r="R1620">
        <v>4.9385000000000003</v>
      </c>
      <c r="S1620">
        <v>4.9390000000000001</v>
      </c>
      <c r="T1620">
        <v>4.9343000000000004</v>
      </c>
      <c r="U1620">
        <v>4.9245000000000001</v>
      </c>
      <c r="V1620" s="34">
        <f t="shared" si="50"/>
        <v>0</v>
      </c>
      <c r="W1620" t="str">
        <f t="shared" si="51"/>
        <v/>
      </c>
    </row>
    <row r="1621" spans="1:23" x14ac:dyDescent="0.25">
      <c r="A1621" s="38">
        <v>38792</v>
      </c>
      <c r="B1621">
        <v>4.6935000000000002</v>
      </c>
      <c r="C1621">
        <v>4.6085000000000003</v>
      </c>
      <c r="D1621">
        <v>4.5617000000000001</v>
      </c>
      <c r="E1621">
        <v>4.5445000000000002</v>
      </c>
      <c r="F1621">
        <v>4.5491000000000001</v>
      </c>
      <c r="G1621">
        <v>4.5690999999999997</v>
      </c>
      <c r="H1621">
        <v>4.5991</v>
      </c>
      <c r="I1621">
        <v>4.6348000000000003</v>
      </c>
      <c r="J1621">
        <v>4.6730999999999998</v>
      </c>
      <c r="K1621">
        <v>4.7111999999999998</v>
      </c>
      <c r="L1621">
        <v>4.7473999999999998</v>
      </c>
      <c r="M1621">
        <v>4.7803000000000004</v>
      </c>
      <c r="N1621">
        <v>4.8087999999999997</v>
      </c>
      <c r="O1621">
        <v>4.8324999999999996</v>
      </c>
      <c r="P1621">
        <v>4.8509000000000002</v>
      </c>
      <c r="Q1621">
        <v>4.8638000000000003</v>
      </c>
      <c r="R1621">
        <v>4.8714000000000004</v>
      </c>
      <c r="S1621">
        <v>4.8735999999999997</v>
      </c>
      <c r="T1621">
        <v>4.8705999999999996</v>
      </c>
      <c r="U1621">
        <v>4.8627000000000002</v>
      </c>
      <c r="V1621" s="34">
        <f t="shared" si="50"/>
        <v>0</v>
      </c>
      <c r="W1621" t="str">
        <f t="shared" si="51"/>
        <v/>
      </c>
    </row>
    <row r="1622" spans="1:23" x14ac:dyDescent="0.25">
      <c r="A1622" s="38">
        <v>38793</v>
      </c>
      <c r="B1622">
        <v>4.6989999999999998</v>
      </c>
      <c r="C1622">
        <v>4.6196999999999999</v>
      </c>
      <c r="D1622">
        <v>4.5785</v>
      </c>
      <c r="E1622">
        <v>4.5659999999999998</v>
      </c>
      <c r="F1622">
        <v>4.5743</v>
      </c>
      <c r="G1622">
        <v>4.5968</v>
      </c>
      <c r="H1622">
        <v>4.6284999999999998</v>
      </c>
      <c r="I1622">
        <v>4.6653000000000002</v>
      </c>
      <c r="J1622">
        <v>4.7039999999999997</v>
      </c>
      <c r="K1622">
        <v>4.7422000000000004</v>
      </c>
      <c r="L1622">
        <v>4.7782999999999998</v>
      </c>
      <c r="M1622">
        <v>4.8109000000000002</v>
      </c>
      <c r="N1622">
        <v>4.8391000000000002</v>
      </c>
      <c r="O1622">
        <v>4.8624000000000001</v>
      </c>
      <c r="P1622">
        <v>4.8803999999999998</v>
      </c>
      <c r="Q1622">
        <v>4.8930999999999996</v>
      </c>
      <c r="R1622">
        <v>4.9004000000000003</v>
      </c>
      <c r="S1622">
        <v>4.9023000000000003</v>
      </c>
      <c r="T1622">
        <v>4.8992000000000004</v>
      </c>
      <c r="U1622">
        <v>4.8913000000000002</v>
      </c>
      <c r="V1622" s="34">
        <f t="shared" si="50"/>
        <v>0</v>
      </c>
      <c r="W1622" t="str">
        <f t="shared" si="51"/>
        <v/>
      </c>
    </row>
    <row r="1623" spans="1:23" x14ac:dyDescent="0.25">
      <c r="A1623" s="38">
        <v>38796</v>
      </c>
      <c r="B1623">
        <v>4.7054999999999998</v>
      </c>
      <c r="C1623">
        <v>4.6192000000000002</v>
      </c>
      <c r="D1623">
        <v>4.5727000000000002</v>
      </c>
      <c r="E1623">
        <v>4.5560999999999998</v>
      </c>
      <c r="F1623">
        <v>4.5613000000000001</v>
      </c>
      <c r="G1623">
        <v>4.5815000000000001</v>
      </c>
      <c r="H1623">
        <v>4.6113999999999997</v>
      </c>
      <c r="I1623">
        <v>4.6468999999999996</v>
      </c>
      <c r="J1623">
        <v>4.6848000000000001</v>
      </c>
      <c r="K1623">
        <v>4.7224000000000004</v>
      </c>
      <c r="L1623">
        <v>4.7580999999999998</v>
      </c>
      <c r="M1623">
        <v>4.7904999999999998</v>
      </c>
      <c r="N1623">
        <v>4.8186999999999998</v>
      </c>
      <c r="O1623">
        <v>4.8419999999999996</v>
      </c>
      <c r="P1623">
        <v>4.8602999999999996</v>
      </c>
      <c r="Q1623">
        <v>4.8731999999999998</v>
      </c>
      <c r="R1623">
        <v>4.8807999999999998</v>
      </c>
      <c r="S1623">
        <v>4.8832000000000004</v>
      </c>
      <c r="T1623">
        <v>4.8804999999999996</v>
      </c>
      <c r="U1623">
        <v>4.8730000000000002</v>
      </c>
      <c r="V1623" s="34">
        <f t="shared" si="50"/>
        <v>0</v>
      </c>
      <c r="W1623" t="str">
        <f t="shared" si="51"/>
        <v/>
      </c>
    </row>
    <row r="1624" spans="1:23" x14ac:dyDescent="0.25">
      <c r="A1624" s="38">
        <v>38797</v>
      </c>
      <c r="B1624">
        <v>4.7615999999999996</v>
      </c>
      <c r="C1624">
        <v>4.6921999999999997</v>
      </c>
      <c r="D1624">
        <v>4.6482000000000001</v>
      </c>
      <c r="E1624">
        <v>4.6280999999999999</v>
      </c>
      <c r="F1624">
        <v>4.6280000000000001</v>
      </c>
      <c r="G1624">
        <v>4.6432000000000002</v>
      </c>
      <c r="H1624">
        <v>4.6689999999999996</v>
      </c>
      <c r="I1624">
        <v>4.7015000000000002</v>
      </c>
      <c r="J1624">
        <v>4.7370999999999999</v>
      </c>
      <c r="K1624">
        <v>4.7732000000000001</v>
      </c>
      <c r="L1624">
        <v>4.8076999999999996</v>
      </c>
      <c r="M1624">
        <v>4.8388999999999998</v>
      </c>
      <c r="N1624">
        <v>4.8659999999999997</v>
      </c>
      <c r="O1624">
        <v>4.8880999999999997</v>
      </c>
      <c r="P1624">
        <v>4.9047999999999998</v>
      </c>
      <c r="Q1624">
        <v>4.9158999999999997</v>
      </c>
      <c r="R1624">
        <v>4.9215</v>
      </c>
      <c r="S1624">
        <v>4.9215999999999998</v>
      </c>
      <c r="T1624">
        <v>4.9164000000000003</v>
      </c>
      <c r="U1624">
        <v>4.9062000000000001</v>
      </c>
      <c r="V1624" s="34">
        <f t="shared" si="50"/>
        <v>0</v>
      </c>
      <c r="W1624" t="str">
        <f t="shared" si="51"/>
        <v/>
      </c>
    </row>
    <row r="1625" spans="1:23" x14ac:dyDescent="0.25">
      <c r="A1625" s="38">
        <v>38798</v>
      </c>
      <c r="B1625">
        <v>4.7668999999999997</v>
      </c>
      <c r="C1625">
        <v>4.7046000000000001</v>
      </c>
      <c r="D1625">
        <v>4.6604000000000001</v>
      </c>
      <c r="E1625">
        <v>4.6369999999999996</v>
      </c>
      <c r="F1625">
        <v>4.6326000000000001</v>
      </c>
      <c r="G1625">
        <v>4.6435000000000004</v>
      </c>
      <c r="H1625">
        <v>4.6656000000000004</v>
      </c>
      <c r="I1625">
        <v>4.6950000000000003</v>
      </c>
      <c r="J1625">
        <v>4.7282999999999999</v>
      </c>
      <c r="K1625">
        <v>4.7626999999999997</v>
      </c>
      <c r="L1625">
        <v>4.7960000000000003</v>
      </c>
      <c r="M1625">
        <v>4.8266</v>
      </c>
      <c r="N1625">
        <v>4.8533999999999997</v>
      </c>
      <c r="O1625">
        <v>4.8754999999999997</v>
      </c>
      <c r="P1625">
        <v>4.8925000000000001</v>
      </c>
      <c r="Q1625">
        <v>4.9042000000000003</v>
      </c>
      <c r="R1625">
        <v>4.9104999999999999</v>
      </c>
      <c r="S1625">
        <v>4.9112999999999998</v>
      </c>
      <c r="T1625">
        <v>4.907</v>
      </c>
      <c r="U1625">
        <v>4.8978000000000002</v>
      </c>
      <c r="V1625" s="34">
        <f t="shared" si="50"/>
        <v>0</v>
      </c>
      <c r="W1625" t="str">
        <f t="shared" si="51"/>
        <v/>
      </c>
    </row>
    <row r="1626" spans="1:23" x14ac:dyDescent="0.25">
      <c r="A1626" s="38">
        <v>38799</v>
      </c>
      <c r="B1626">
        <v>4.7740999999999998</v>
      </c>
      <c r="C1626">
        <v>4.7314999999999996</v>
      </c>
      <c r="D1626">
        <v>4.6948999999999996</v>
      </c>
      <c r="E1626">
        <v>4.6734</v>
      </c>
      <c r="F1626">
        <v>4.6687000000000003</v>
      </c>
      <c r="G1626">
        <v>4.6787000000000001</v>
      </c>
      <c r="H1626">
        <v>4.7</v>
      </c>
      <c r="I1626">
        <v>4.7286999999999999</v>
      </c>
      <c r="J1626">
        <v>4.7614000000000001</v>
      </c>
      <c r="K1626">
        <v>4.7953999999999999</v>
      </c>
      <c r="L1626">
        <v>4.8284000000000002</v>
      </c>
      <c r="M1626">
        <v>4.8586</v>
      </c>
      <c r="N1626">
        <v>4.8848000000000003</v>
      </c>
      <c r="O1626">
        <v>4.9062999999999999</v>
      </c>
      <c r="P1626">
        <v>4.9225000000000003</v>
      </c>
      <c r="Q1626">
        <v>4.9333</v>
      </c>
      <c r="R1626">
        <v>4.9385000000000003</v>
      </c>
      <c r="S1626">
        <v>4.9381000000000004</v>
      </c>
      <c r="T1626">
        <v>4.9325000000000001</v>
      </c>
      <c r="U1626">
        <v>4.9218999999999999</v>
      </c>
      <c r="V1626" s="34">
        <f t="shared" si="50"/>
        <v>0</v>
      </c>
      <c r="W1626" t="str">
        <f t="shared" si="51"/>
        <v/>
      </c>
    </row>
    <row r="1627" spans="1:23" x14ac:dyDescent="0.25">
      <c r="A1627" s="38">
        <v>38800</v>
      </c>
      <c r="B1627">
        <v>4.7333999999999996</v>
      </c>
      <c r="C1627">
        <v>4.6733000000000002</v>
      </c>
      <c r="D1627">
        <v>4.6300999999999997</v>
      </c>
      <c r="E1627">
        <v>4.6067</v>
      </c>
      <c r="F1627">
        <v>4.6017000000000001</v>
      </c>
      <c r="G1627">
        <v>4.6116000000000001</v>
      </c>
      <c r="H1627">
        <v>4.6326000000000001</v>
      </c>
      <c r="I1627">
        <v>4.6608000000000001</v>
      </c>
      <c r="J1627">
        <v>4.6931000000000003</v>
      </c>
      <c r="K1627">
        <v>4.7266000000000004</v>
      </c>
      <c r="L1627">
        <v>4.7592999999999996</v>
      </c>
      <c r="M1627">
        <v>4.7893999999999997</v>
      </c>
      <c r="N1627">
        <v>4.8159999999999998</v>
      </c>
      <c r="O1627">
        <v>4.8380999999999998</v>
      </c>
      <c r="P1627">
        <v>4.8552</v>
      </c>
      <c r="Q1627">
        <v>4.8672000000000004</v>
      </c>
      <c r="R1627">
        <v>4.8738999999999999</v>
      </c>
      <c r="S1627">
        <v>4.8754</v>
      </c>
      <c r="T1627">
        <v>4.8718000000000004</v>
      </c>
      <c r="U1627">
        <v>4.8632999999999997</v>
      </c>
      <c r="V1627" s="34">
        <f t="shared" si="50"/>
        <v>0</v>
      </c>
      <c r="W1627" t="str">
        <f t="shared" si="51"/>
        <v/>
      </c>
    </row>
    <row r="1628" spans="1:23" x14ac:dyDescent="0.25">
      <c r="A1628" s="38">
        <v>38803</v>
      </c>
      <c r="B1628">
        <v>4.7439999999999998</v>
      </c>
      <c r="C1628">
        <v>4.6988000000000003</v>
      </c>
      <c r="D1628">
        <v>4.6571999999999996</v>
      </c>
      <c r="E1628">
        <v>4.6318999999999999</v>
      </c>
      <c r="F1628">
        <v>4.6250999999999998</v>
      </c>
      <c r="G1628">
        <v>4.6348000000000003</v>
      </c>
      <c r="H1628">
        <v>4.657</v>
      </c>
      <c r="I1628">
        <v>4.6875999999999998</v>
      </c>
      <c r="J1628">
        <v>4.7225999999999999</v>
      </c>
      <c r="K1628">
        <v>4.7591000000000001</v>
      </c>
      <c r="L1628">
        <v>4.7944000000000004</v>
      </c>
      <c r="M1628">
        <v>4.8269000000000002</v>
      </c>
      <c r="N1628">
        <v>4.8551000000000002</v>
      </c>
      <c r="O1628">
        <v>4.8783000000000003</v>
      </c>
      <c r="P1628">
        <v>4.8959000000000001</v>
      </c>
      <c r="Q1628">
        <v>4.9077999999999999</v>
      </c>
      <c r="R1628">
        <v>4.9138999999999999</v>
      </c>
      <c r="S1628">
        <v>4.9142999999999999</v>
      </c>
      <c r="T1628">
        <v>4.9092000000000002</v>
      </c>
      <c r="U1628">
        <v>4.8989000000000003</v>
      </c>
      <c r="V1628" s="34">
        <f t="shared" si="50"/>
        <v>0</v>
      </c>
      <c r="W1628" t="str">
        <f t="shared" si="51"/>
        <v>20061</v>
      </c>
    </row>
    <row r="1629" spans="1:23" x14ac:dyDescent="0.25">
      <c r="A1629" s="38">
        <v>38804</v>
      </c>
      <c r="B1629">
        <v>4.8090999999999999</v>
      </c>
      <c r="C1629">
        <v>4.7759</v>
      </c>
      <c r="D1629">
        <v>4.7426000000000004</v>
      </c>
      <c r="E1629">
        <v>4.7214999999999998</v>
      </c>
      <c r="F1629">
        <v>4.7157</v>
      </c>
      <c r="G1629">
        <v>4.7241999999999997</v>
      </c>
      <c r="H1629">
        <v>4.7438000000000002</v>
      </c>
      <c r="I1629">
        <v>4.7709999999999999</v>
      </c>
      <c r="J1629">
        <v>4.8026999999999997</v>
      </c>
      <c r="K1629">
        <v>4.8358999999999996</v>
      </c>
      <c r="L1629">
        <v>4.8682999999999996</v>
      </c>
      <c r="M1629">
        <v>4.8982999999999999</v>
      </c>
      <c r="N1629">
        <v>4.9245999999999999</v>
      </c>
      <c r="O1629">
        <v>4.9462999999999999</v>
      </c>
      <c r="P1629">
        <v>4.9629000000000003</v>
      </c>
      <c r="Q1629">
        <v>4.9741</v>
      </c>
      <c r="R1629">
        <v>4.9798999999999998</v>
      </c>
      <c r="S1629">
        <v>4.9802</v>
      </c>
      <c r="T1629">
        <v>4.9752999999999998</v>
      </c>
      <c r="U1629">
        <v>4.9653</v>
      </c>
      <c r="V1629" s="34">
        <f t="shared" si="50"/>
        <v>0</v>
      </c>
      <c r="W1629" t="str">
        <f t="shared" si="51"/>
        <v>20061</v>
      </c>
    </row>
    <row r="1630" spans="1:23" x14ac:dyDescent="0.25">
      <c r="A1630" s="38">
        <v>38805</v>
      </c>
      <c r="B1630">
        <v>4.8167999999999997</v>
      </c>
      <c r="C1630">
        <v>4.7938000000000001</v>
      </c>
      <c r="D1630">
        <v>4.7603</v>
      </c>
      <c r="E1630">
        <v>4.7371999999999996</v>
      </c>
      <c r="F1630">
        <v>4.7306999999999997</v>
      </c>
      <c r="G1630">
        <v>4.7404000000000002</v>
      </c>
      <c r="H1630">
        <v>4.7629999999999999</v>
      </c>
      <c r="I1630">
        <v>4.7942999999999998</v>
      </c>
      <c r="J1630">
        <v>4.8304999999999998</v>
      </c>
      <c r="K1630">
        <v>4.8682999999999996</v>
      </c>
      <c r="L1630">
        <v>4.9050000000000002</v>
      </c>
      <c r="M1630">
        <v>4.9387999999999996</v>
      </c>
      <c r="N1630">
        <v>4.9683000000000002</v>
      </c>
      <c r="O1630">
        <v>4.9926000000000004</v>
      </c>
      <c r="P1630">
        <v>5.0110999999999999</v>
      </c>
      <c r="Q1630">
        <v>5.0236000000000001</v>
      </c>
      <c r="R1630">
        <v>5.0301999999999998</v>
      </c>
      <c r="S1630">
        <v>5.0308000000000002</v>
      </c>
      <c r="T1630">
        <v>5.0258000000000003</v>
      </c>
      <c r="U1630">
        <v>5.0152999999999999</v>
      </c>
      <c r="V1630" s="34">
        <f t="shared" si="50"/>
        <v>0</v>
      </c>
      <c r="W1630" t="str">
        <f t="shared" si="51"/>
        <v>20061</v>
      </c>
    </row>
    <row r="1631" spans="1:23" x14ac:dyDescent="0.25">
      <c r="A1631" s="38">
        <v>38806</v>
      </c>
      <c r="B1631">
        <v>4.8367000000000004</v>
      </c>
      <c r="C1631">
        <v>4.8212000000000002</v>
      </c>
      <c r="D1631">
        <v>4.7920999999999996</v>
      </c>
      <c r="E1631">
        <v>4.7721</v>
      </c>
      <c r="F1631">
        <v>4.7683999999999997</v>
      </c>
      <c r="G1631">
        <v>4.7807000000000004</v>
      </c>
      <c r="H1631">
        <v>4.8056999999999999</v>
      </c>
      <c r="I1631">
        <v>4.8391999999999999</v>
      </c>
      <c r="J1631">
        <v>4.8772000000000002</v>
      </c>
      <c r="K1631">
        <v>4.9164000000000003</v>
      </c>
      <c r="L1631">
        <v>4.9542999999999999</v>
      </c>
      <c r="M1631">
        <v>4.9888000000000003</v>
      </c>
      <c r="N1631">
        <v>5.0186999999999999</v>
      </c>
      <c r="O1631">
        <v>5.0430000000000001</v>
      </c>
      <c r="P1631">
        <v>5.0613999999999999</v>
      </c>
      <c r="Q1631">
        <v>5.0735000000000001</v>
      </c>
      <c r="R1631">
        <v>5.0793999999999997</v>
      </c>
      <c r="S1631">
        <v>5.0792000000000002</v>
      </c>
      <c r="T1631">
        <v>5.0731999999999999</v>
      </c>
      <c r="U1631">
        <v>5.0616000000000003</v>
      </c>
      <c r="V1631" s="34">
        <f t="shared" si="50"/>
        <v>0</v>
      </c>
      <c r="W1631" t="str">
        <f t="shared" si="51"/>
        <v>20061</v>
      </c>
    </row>
    <row r="1632" spans="1:23" x14ac:dyDescent="0.25">
      <c r="A1632" s="38">
        <v>38807</v>
      </c>
      <c r="B1632">
        <v>4.8262999999999998</v>
      </c>
      <c r="C1632">
        <v>4.8102999999999998</v>
      </c>
      <c r="D1632">
        <v>4.7812999999999999</v>
      </c>
      <c r="E1632">
        <v>4.7624000000000004</v>
      </c>
      <c r="F1632">
        <v>4.7603</v>
      </c>
      <c r="G1632">
        <v>4.7744999999999997</v>
      </c>
      <c r="H1632">
        <v>4.8014000000000001</v>
      </c>
      <c r="I1632">
        <v>4.8368000000000002</v>
      </c>
      <c r="J1632">
        <v>4.8765000000000001</v>
      </c>
      <c r="K1632">
        <v>4.9172000000000002</v>
      </c>
      <c r="L1632">
        <v>4.9561999999999999</v>
      </c>
      <c r="M1632">
        <v>4.9916999999999998</v>
      </c>
      <c r="N1632">
        <v>5.0221999999999998</v>
      </c>
      <c r="O1632">
        <v>5.0469999999999997</v>
      </c>
      <c r="P1632">
        <v>5.0655999999999999</v>
      </c>
      <c r="Q1632">
        <v>5.0777999999999999</v>
      </c>
      <c r="R1632">
        <v>5.0835999999999997</v>
      </c>
      <c r="S1632">
        <v>5.0831999999999997</v>
      </c>
      <c r="T1632">
        <v>5.0769000000000002</v>
      </c>
      <c r="U1632">
        <v>5.0648999999999997</v>
      </c>
      <c r="V1632" s="34">
        <f t="shared" si="50"/>
        <v>1</v>
      </c>
      <c r="W1632" t="str">
        <f t="shared" si="51"/>
        <v>20061</v>
      </c>
    </row>
    <row r="1633" spans="1:23" x14ac:dyDescent="0.25">
      <c r="A1633" s="38">
        <v>38810</v>
      </c>
      <c r="B1633">
        <v>4.8596000000000004</v>
      </c>
      <c r="C1633">
        <v>4.8377999999999997</v>
      </c>
      <c r="D1633">
        <v>4.8061999999999996</v>
      </c>
      <c r="E1633">
        <v>4.7859999999999996</v>
      </c>
      <c r="F1633">
        <v>4.7831000000000001</v>
      </c>
      <c r="G1633">
        <v>4.7965999999999998</v>
      </c>
      <c r="H1633">
        <v>4.8228</v>
      </c>
      <c r="I1633">
        <v>4.8573000000000004</v>
      </c>
      <c r="J1633">
        <v>4.8959000000000001</v>
      </c>
      <c r="K1633">
        <v>4.9353999999999996</v>
      </c>
      <c r="L1633">
        <v>4.9732000000000003</v>
      </c>
      <c r="M1633">
        <v>5.0072999999999999</v>
      </c>
      <c r="N1633">
        <v>5.0364000000000004</v>
      </c>
      <c r="O1633">
        <v>5.0598000000000001</v>
      </c>
      <c r="P1633">
        <v>5.0769000000000002</v>
      </c>
      <c r="Q1633">
        <v>5.0876999999999999</v>
      </c>
      <c r="R1633">
        <v>5.0921000000000003</v>
      </c>
      <c r="S1633">
        <v>5.0902000000000003</v>
      </c>
      <c r="T1633">
        <v>5.0824999999999996</v>
      </c>
      <c r="U1633">
        <v>5.0692000000000004</v>
      </c>
      <c r="V1633" s="34">
        <f t="shared" si="50"/>
        <v>0</v>
      </c>
      <c r="W1633" t="str">
        <f t="shared" si="51"/>
        <v/>
      </c>
    </row>
    <row r="1634" spans="1:23" x14ac:dyDescent="0.25">
      <c r="A1634" s="38">
        <v>38811</v>
      </c>
      <c r="B1634">
        <v>4.8468999999999998</v>
      </c>
      <c r="C1634">
        <v>4.8129</v>
      </c>
      <c r="D1634">
        <v>4.7805</v>
      </c>
      <c r="E1634">
        <v>4.7636000000000003</v>
      </c>
      <c r="F1634">
        <v>4.7649999999999997</v>
      </c>
      <c r="G1634">
        <v>4.7826000000000004</v>
      </c>
      <c r="H1634">
        <v>4.8121</v>
      </c>
      <c r="I1634">
        <v>4.8493000000000004</v>
      </c>
      <c r="J1634">
        <v>4.8901000000000003</v>
      </c>
      <c r="K1634">
        <v>4.9313000000000002</v>
      </c>
      <c r="L1634">
        <v>4.9706000000000001</v>
      </c>
      <c r="M1634">
        <v>5.0060000000000002</v>
      </c>
      <c r="N1634">
        <v>5.0364000000000004</v>
      </c>
      <c r="O1634">
        <v>5.0609999999999999</v>
      </c>
      <c r="P1634">
        <v>5.0792999999999999</v>
      </c>
      <c r="Q1634">
        <v>5.0911999999999997</v>
      </c>
      <c r="R1634">
        <v>5.0968</v>
      </c>
      <c r="S1634">
        <v>5.0961999999999996</v>
      </c>
      <c r="T1634">
        <v>5.0895999999999999</v>
      </c>
      <c r="U1634">
        <v>5.0774999999999997</v>
      </c>
      <c r="V1634" s="34">
        <f t="shared" si="50"/>
        <v>0</v>
      </c>
      <c r="W1634" t="str">
        <f t="shared" si="51"/>
        <v/>
      </c>
    </row>
    <row r="1635" spans="1:23" x14ac:dyDescent="0.25">
      <c r="A1635" s="38">
        <v>38812</v>
      </c>
      <c r="B1635">
        <v>4.8212999999999999</v>
      </c>
      <c r="C1635">
        <v>4.7816999999999998</v>
      </c>
      <c r="D1635">
        <v>4.7477</v>
      </c>
      <c r="E1635">
        <v>4.7309000000000001</v>
      </c>
      <c r="F1635">
        <v>4.7328999999999999</v>
      </c>
      <c r="G1635">
        <v>4.7512999999999996</v>
      </c>
      <c r="H1635">
        <v>4.7816000000000001</v>
      </c>
      <c r="I1635">
        <v>4.8197000000000001</v>
      </c>
      <c r="J1635">
        <v>4.8615000000000004</v>
      </c>
      <c r="K1635">
        <v>4.9039999999999999</v>
      </c>
      <c r="L1635">
        <v>4.9444999999999997</v>
      </c>
      <c r="M1635">
        <v>4.9813999999999998</v>
      </c>
      <c r="N1635">
        <v>5.0133999999999999</v>
      </c>
      <c r="O1635">
        <v>5.0397999999999996</v>
      </c>
      <c r="P1635">
        <v>5.0598999999999998</v>
      </c>
      <c r="Q1635">
        <v>5.0738000000000003</v>
      </c>
      <c r="R1635">
        <v>5.0812999999999997</v>
      </c>
      <c r="S1635">
        <v>5.0827</v>
      </c>
      <c r="T1635">
        <v>5.0781999999999998</v>
      </c>
      <c r="U1635">
        <v>5.0681000000000003</v>
      </c>
      <c r="V1635" s="34">
        <f t="shared" si="50"/>
        <v>0</v>
      </c>
      <c r="W1635" t="str">
        <f t="shared" si="51"/>
        <v/>
      </c>
    </row>
    <row r="1636" spans="1:23" x14ac:dyDescent="0.25">
      <c r="A1636" s="38">
        <v>38813</v>
      </c>
      <c r="B1636">
        <v>4.8487999999999998</v>
      </c>
      <c r="C1636">
        <v>4.8113000000000001</v>
      </c>
      <c r="D1636">
        <v>4.7792000000000003</v>
      </c>
      <c r="E1636">
        <v>4.7645999999999997</v>
      </c>
      <c r="F1636">
        <v>4.7694000000000001</v>
      </c>
      <c r="G1636">
        <v>4.7907999999999999</v>
      </c>
      <c r="H1636">
        <v>4.8244999999999996</v>
      </c>
      <c r="I1636">
        <v>4.8658000000000001</v>
      </c>
      <c r="J1636">
        <v>4.9108999999999998</v>
      </c>
      <c r="K1636">
        <v>4.9562999999999997</v>
      </c>
      <c r="L1636">
        <v>4.9996999999999998</v>
      </c>
      <c r="M1636">
        <v>5.0391000000000004</v>
      </c>
      <c r="N1636">
        <v>5.0734000000000004</v>
      </c>
      <c r="O1636">
        <v>5.1017999999999999</v>
      </c>
      <c r="P1636">
        <v>5.1237000000000004</v>
      </c>
      <c r="Q1636">
        <v>5.1391</v>
      </c>
      <c r="R1636">
        <v>5.1478999999999999</v>
      </c>
      <c r="S1636">
        <v>5.1504000000000003</v>
      </c>
      <c r="T1636">
        <v>5.1467999999999998</v>
      </c>
      <c r="U1636">
        <v>5.1374000000000004</v>
      </c>
      <c r="V1636" s="34">
        <f t="shared" si="50"/>
        <v>0</v>
      </c>
      <c r="W1636" t="str">
        <f t="shared" si="51"/>
        <v/>
      </c>
    </row>
    <row r="1637" spans="1:23" x14ac:dyDescent="0.25">
      <c r="A1637" s="38">
        <v>38814</v>
      </c>
      <c r="B1637">
        <v>4.8951000000000002</v>
      </c>
      <c r="C1637">
        <v>4.8628</v>
      </c>
      <c r="D1637">
        <v>4.8360000000000003</v>
      </c>
      <c r="E1637">
        <v>4.8254999999999999</v>
      </c>
      <c r="F1637">
        <v>4.8326000000000002</v>
      </c>
      <c r="G1637">
        <v>4.8552</v>
      </c>
      <c r="H1637">
        <v>4.8891</v>
      </c>
      <c r="I1637">
        <v>4.9303999999999997</v>
      </c>
      <c r="J1637">
        <v>4.9752000000000001</v>
      </c>
      <c r="K1637">
        <v>5.0205000000000002</v>
      </c>
      <c r="L1637">
        <v>5.0640000000000001</v>
      </c>
      <c r="M1637">
        <v>5.1036999999999999</v>
      </c>
      <c r="N1637">
        <v>5.1386000000000003</v>
      </c>
      <c r="O1637">
        <v>5.1677999999999997</v>
      </c>
      <c r="P1637">
        <v>5.1909000000000001</v>
      </c>
      <c r="Q1637">
        <v>5.2074999999999996</v>
      </c>
      <c r="R1637">
        <v>5.2178000000000004</v>
      </c>
      <c r="S1637">
        <v>5.2218999999999998</v>
      </c>
      <c r="T1637">
        <v>5.2199</v>
      </c>
      <c r="U1637">
        <v>5.2122000000000002</v>
      </c>
      <c r="V1637" s="34">
        <f t="shared" si="50"/>
        <v>0</v>
      </c>
      <c r="W1637" t="str">
        <f t="shared" si="51"/>
        <v/>
      </c>
    </row>
    <row r="1638" spans="1:23" x14ac:dyDescent="0.25">
      <c r="A1638" s="38">
        <v>38817</v>
      </c>
      <c r="B1638">
        <v>4.8986000000000001</v>
      </c>
      <c r="C1638">
        <v>4.8697999999999997</v>
      </c>
      <c r="D1638">
        <v>4.8398000000000003</v>
      </c>
      <c r="E1638">
        <v>4.8254000000000001</v>
      </c>
      <c r="F1638">
        <v>4.8300999999999998</v>
      </c>
      <c r="G1638">
        <v>4.8518999999999997</v>
      </c>
      <c r="H1638">
        <v>4.8864000000000001</v>
      </c>
      <c r="I1638">
        <v>4.9290000000000003</v>
      </c>
      <c r="J1638">
        <v>4.9755000000000003</v>
      </c>
      <c r="K1638">
        <v>5.0225</v>
      </c>
      <c r="L1638">
        <v>5.0674999999999999</v>
      </c>
      <c r="M1638">
        <v>5.1082999999999998</v>
      </c>
      <c r="N1638">
        <v>5.1439000000000004</v>
      </c>
      <c r="O1638">
        <v>5.1733000000000002</v>
      </c>
      <c r="P1638">
        <v>5.1961000000000004</v>
      </c>
      <c r="Q1638">
        <v>5.2122000000000002</v>
      </c>
      <c r="R1638">
        <v>5.2214999999999998</v>
      </c>
      <c r="S1638">
        <v>5.2243000000000004</v>
      </c>
      <c r="T1638">
        <v>5.2207999999999997</v>
      </c>
      <c r="U1638">
        <v>5.2114000000000003</v>
      </c>
      <c r="V1638" s="34">
        <f t="shared" si="50"/>
        <v>0</v>
      </c>
      <c r="W1638" t="str">
        <f t="shared" si="51"/>
        <v/>
      </c>
    </row>
    <row r="1639" spans="1:23" x14ac:dyDescent="0.25">
      <c r="A1639" s="38">
        <v>38818</v>
      </c>
      <c r="B1639">
        <v>4.8803000000000001</v>
      </c>
      <c r="C1639">
        <v>4.8513000000000002</v>
      </c>
      <c r="D1639">
        <v>4.8166000000000002</v>
      </c>
      <c r="E1639">
        <v>4.7972999999999999</v>
      </c>
      <c r="F1639">
        <v>4.7986000000000004</v>
      </c>
      <c r="G1639">
        <v>4.8183999999999996</v>
      </c>
      <c r="H1639">
        <v>4.8521999999999998</v>
      </c>
      <c r="I1639">
        <v>4.8948</v>
      </c>
      <c r="J1639">
        <v>4.9417999999999997</v>
      </c>
      <c r="K1639">
        <v>4.9894999999999996</v>
      </c>
      <c r="L1639">
        <v>5.0350000000000001</v>
      </c>
      <c r="M1639">
        <v>5.0763999999999996</v>
      </c>
      <c r="N1639">
        <v>5.1124000000000001</v>
      </c>
      <c r="O1639">
        <v>5.1420000000000003</v>
      </c>
      <c r="P1639">
        <v>5.1649000000000003</v>
      </c>
      <c r="Q1639">
        <v>5.1807999999999996</v>
      </c>
      <c r="R1639">
        <v>5.1898999999999997</v>
      </c>
      <c r="S1639">
        <v>5.1923000000000004</v>
      </c>
      <c r="T1639">
        <v>5.1883999999999997</v>
      </c>
      <c r="U1639">
        <v>5.1784999999999997</v>
      </c>
      <c r="V1639" s="34">
        <f t="shared" si="50"/>
        <v>0</v>
      </c>
      <c r="W1639" t="str">
        <f t="shared" si="51"/>
        <v/>
      </c>
    </row>
    <row r="1640" spans="1:23" x14ac:dyDescent="0.25">
      <c r="A1640" s="38">
        <v>38819</v>
      </c>
      <c r="B1640">
        <v>4.9138000000000002</v>
      </c>
      <c r="C1640">
        <v>4.8819999999999997</v>
      </c>
      <c r="D1640">
        <v>4.8487999999999998</v>
      </c>
      <c r="E1640">
        <v>4.8319999999999999</v>
      </c>
      <c r="F1640">
        <v>4.8356000000000003</v>
      </c>
      <c r="G1640">
        <v>4.8571</v>
      </c>
      <c r="H1640">
        <v>4.8920000000000003</v>
      </c>
      <c r="I1640">
        <v>4.9353999999999996</v>
      </c>
      <c r="J1640">
        <v>4.9829999999999997</v>
      </c>
      <c r="K1640">
        <v>5.0309999999999997</v>
      </c>
      <c r="L1640">
        <v>5.0769000000000002</v>
      </c>
      <c r="M1640">
        <v>5.1186999999999996</v>
      </c>
      <c r="N1640">
        <v>5.1550000000000002</v>
      </c>
      <c r="O1640">
        <v>5.1848999999999998</v>
      </c>
      <c r="P1640">
        <v>5.2081999999999997</v>
      </c>
      <c r="Q1640">
        <v>5.2244999999999999</v>
      </c>
      <c r="R1640">
        <v>5.234</v>
      </c>
      <c r="S1640">
        <v>5.2369000000000003</v>
      </c>
      <c r="T1640">
        <v>5.2332999999999998</v>
      </c>
      <c r="U1640">
        <v>5.2237999999999998</v>
      </c>
      <c r="V1640" s="34">
        <f t="shared" si="50"/>
        <v>0</v>
      </c>
      <c r="W1640" t="str">
        <f t="shared" si="51"/>
        <v/>
      </c>
    </row>
    <row r="1641" spans="1:23" x14ac:dyDescent="0.25">
      <c r="A1641" s="38">
        <v>38820</v>
      </c>
      <c r="B1641">
        <v>4.9503000000000004</v>
      </c>
      <c r="C1641">
        <v>4.9292999999999996</v>
      </c>
      <c r="D1641">
        <v>4.9054000000000002</v>
      </c>
      <c r="E1641">
        <v>4.8949999999999996</v>
      </c>
      <c r="F1641">
        <v>4.9023000000000003</v>
      </c>
      <c r="G1641">
        <v>4.9255000000000004</v>
      </c>
      <c r="H1641">
        <v>4.9608999999999996</v>
      </c>
      <c r="I1641">
        <v>5.0038999999999998</v>
      </c>
      <c r="J1641">
        <v>5.0506000000000002</v>
      </c>
      <c r="K1641">
        <v>5.0976999999999997</v>
      </c>
      <c r="L1641">
        <v>5.1426999999999996</v>
      </c>
      <c r="M1641">
        <v>5.1836000000000002</v>
      </c>
      <c r="N1641">
        <v>5.2192999999999996</v>
      </c>
      <c r="O1641">
        <v>5.2488000000000001</v>
      </c>
      <c r="P1641">
        <v>5.2717000000000001</v>
      </c>
      <c r="Q1641">
        <v>5.2877999999999998</v>
      </c>
      <c r="R1641">
        <v>5.2972000000000001</v>
      </c>
      <c r="S1641">
        <v>5.3000999999999996</v>
      </c>
      <c r="T1641">
        <v>5.2967000000000004</v>
      </c>
      <c r="U1641">
        <v>5.2873000000000001</v>
      </c>
      <c r="V1641" s="34">
        <f t="shared" si="50"/>
        <v>0</v>
      </c>
      <c r="W1641" t="str">
        <f t="shared" si="51"/>
        <v/>
      </c>
    </row>
    <row r="1642" spans="1:23" x14ac:dyDescent="0.25">
      <c r="A1642" s="38">
        <v>38821</v>
      </c>
      <c r="B1642" t="s">
        <v>84</v>
      </c>
      <c r="C1642" t="s">
        <v>84</v>
      </c>
      <c r="D1642" t="s">
        <v>84</v>
      </c>
      <c r="E1642" t="s">
        <v>84</v>
      </c>
      <c r="F1642" t="s">
        <v>84</v>
      </c>
      <c r="G1642" t="s">
        <v>84</v>
      </c>
      <c r="H1642" t="s">
        <v>84</v>
      </c>
      <c r="I1642" t="s">
        <v>84</v>
      </c>
      <c r="J1642" t="s">
        <v>84</v>
      </c>
      <c r="K1642" t="s">
        <v>84</v>
      </c>
      <c r="L1642" t="s">
        <v>84</v>
      </c>
      <c r="M1642" t="s">
        <v>84</v>
      </c>
      <c r="N1642" t="s">
        <v>84</v>
      </c>
      <c r="O1642" t="s">
        <v>84</v>
      </c>
      <c r="P1642" t="s">
        <v>84</v>
      </c>
      <c r="Q1642" t="s">
        <v>84</v>
      </c>
      <c r="R1642" t="s">
        <v>84</v>
      </c>
      <c r="S1642" t="s">
        <v>84</v>
      </c>
      <c r="T1642" t="s">
        <v>84</v>
      </c>
      <c r="U1642" t="s">
        <v>84</v>
      </c>
      <c r="V1642" s="34">
        <f t="shared" si="50"/>
        <v>0</v>
      </c>
      <c r="W1642" t="str">
        <f t="shared" si="51"/>
        <v/>
      </c>
    </row>
    <row r="1643" spans="1:23" x14ac:dyDescent="0.25">
      <c r="A1643" s="38">
        <v>38824</v>
      </c>
      <c r="B1643">
        <v>4.9062000000000001</v>
      </c>
      <c r="C1643">
        <v>4.8872</v>
      </c>
      <c r="D1643">
        <v>4.8643999999999998</v>
      </c>
      <c r="E1643">
        <v>4.8550000000000004</v>
      </c>
      <c r="F1643">
        <v>4.8630000000000004</v>
      </c>
      <c r="G1643">
        <v>4.8869999999999996</v>
      </c>
      <c r="H1643">
        <v>4.9230999999999998</v>
      </c>
      <c r="I1643">
        <v>4.9668000000000001</v>
      </c>
      <c r="J1643">
        <v>5.0141999999999998</v>
      </c>
      <c r="K1643">
        <v>5.0620000000000003</v>
      </c>
      <c r="L1643">
        <v>5.1077000000000004</v>
      </c>
      <c r="M1643">
        <v>5.1493000000000002</v>
      </c>
      <c r="N1643">
        <v>5.1856</v>
      </c>
      <c r="O1643">
        <v>5.2157</v>
      </c>
      <c r="P1643">
        <v>5.2393000000000001</v>
      </c>
      <c r="Q1643">
        <v>5.2561</v>
      </c>
      <c r="R1643">
        <v>5.2662000000000004</v>
      </c>
      <c r="S1643">
        <v>5.2697000000000003</v>
      </c>
      <c r="T1643">
        <v>5.2668999999999997</v>
      </c>
      <c r="U1643">
        <v>5.2582000000000004</v>
      </c>
      <c r="V1643" s="34">
        <f t="shared" si="50"/>
        <v>0</v>
      </c>
      <c r="W1643" t="str">
        <f t="shared" si="51"/>
        <v/>
      </c>
    </row>
    <row r="1644" spans="1:23" x14ac:dyDescent="0.25">
      <c r="A1644" s="38">
        <v>38825</v>
      </c>
      <c r="B1644">
        <v>4.8658999999999999</v>
      </c>
      <c r="C1644">
        <v>4.8211000000000004</v>
      </c>
      <c r="D1644">
        <v>4.7961</v>
      </c>
      <c r="E1644">
        <v>4.7937000000000003</v>
      </c>
      <c r="F1644">
        <v>4.8110999999999997</v>
      </c>
      <c r="G1644">
        <v>4.8440000000000003</v>
      </c>
      <c r="H1644">
        <v>4.8874000000000004</v>
      </c>
      <c r="I1644">
        <v>4.9368999999999996</v>
      </c>
      <c r="J1644">
        <v>4.9885999999999999</v>
      </c>
      <c r="K1644">
        <v>5.0396999999999998</v>
      </c>
      <c r="L1644">
        <v>5.0877999999999997</v>
      </c>
      <c r="M1644">
        <v>5.1313000000000004</v>
      </c>
      <c r="N1644">
        <v>5.1691000000000003</v>
      </c>
      <c r="O1644">
        <v>5.2004999999999999</v>
      </c>
      <c r="P1644">
        <v>5.2252000000000001</v>
      </c>
      <c r="Q1644">
        <v>5.2431000000000001</v>
      </c>
      <c r="R1644">
        <v>5.2542</v>
      </c>
      <c r="S1644">
        <v>5.2586000000000004</v>
      </c>
      <c r="T1644">
        <v>5.2568000000000001</v>
      </c>
      <c r="U1644">
        <v>5.2491000000000003</v>
      </c>
      <c r="V1644" s="34">
        <f t="shared" si="50"/>
        <v>0</v>
      </c>
      <c r="W1644" t="str">
        <f t="shared" si="51"/>
        <v/>
      </c>
    </row>
    <row r="1645" spans="1:23" x14ac:dyDescent="0.25">
      <c r="A1645" s="38">
        <v>38826</v>
      </c>
      <c r="B1645">
        <v>4.8682999999999996</v>
      </c>
      <c r="C1645">
        <v>4.8361000000000001</v>
      </c>
      <c r="D1645">
        <v>4.8192000000000004</v>
      </c>
      <c r="E1645">
        <v>4.8226000000000004</v>
      </c>
      <c r="F1645">
        <v>4.8449</v>
      </c>
      <c r="G1645">
        <v>4.8821000000000003</v>
      </c>
      <c r="H1645">
        <v>4.9295</v>
      </c>
      <c r="I1645">
        <v>4.9825999999999997</v>
      </c>
      <c r="J1645">
        <v>5.0376000000000003</v>
      </c>
      <c r="K1645">
        <v>5.0915999999999997</v>
      </c>
      <c r="L1645">
        <v>5.1421999999999999</v>
      </c>
      <c r="M1645">
        <v>5.1878000000000002</v>
      </c>
      <c r="N1645">
        <v>5.2275</v>
      </c>
      <c r="O1645">
        <v>5.2603</v>
      </c>
      <c r="P1645">
        <v>5.2862</v>
      </c>
      <c r="Q1645">
        <v>5.3048999999999999</v>
      </c>
      <c r="R1645">
        <v>5.3166000000000002</v>
      </c>
      <c r="S1645">
        <v>5.3213999999999997</v>
      </c>
      <c r="T1645">
        <v>5.3197000000000001</v>
      </c>
      <c r="U1645">
        <v>5.3118999999999996</v>
      </c>
      <c r="V1645" s="34">
        <f t="shared" si="50"/>
        <v>0</v>
      </c>
      <c r="W1645" t="str">
        <f t="shared" si="51"/>
        <v/>
      </c>
    </row>
    <row r="1646" spans="1:23" x14ac:dyDescent="0.25">
      <c r="A1646" s="38">
        <v>38827</v>
      </c>
      <c r="B1646">
        <v>4.8898999999999999</v>
      </c>
      <c r="C1646">
        <v>4.8574999999999999</v>
      </c>
      <c r="D1646">
        <v>4.8380000000000001</v>
      </c>
      <c r="E1646">
        <v>4.8380000000000001</v>
      </c>
      <c r="F1646">
        <v>4.8571999999999997</v>
      </c>
      <c r="G1646">
        <v>4.8916000000000004</v>
      </c>
      <c r="H1646">
        <v>4.9367999999999999</v>
      </c>
      <c r="I1646">
        <v>4.9881000000000002</v>
      </c>
      <c r="J1646">
        <v>5.0416999999999996</v>
      </c>
      <c r="K1646">
        <v>5.0945999999999998</v>
      </c>
      <c r="L1646">
        <v>5.1444000000000001</v>
      </c>
      <c r="M1646">
        <v>5.1894</v>
      </c>
      <c r="N1646">
        <v>5.2285000000000004</v>
      </c>
      <c r="O1646">
        <v>5.2610000000000001</v>
      </c>
      <c r="P1646">
        <v>5.2865000000000002</v>
      </c>
      <c r="Q1646">
        <v>5.3048999999999999</v>
      </c>
      <c r="R1646">
        <v>5.3163</v>
      </c>
      <c r="S1646">
        <v>5.3209999999999997</v>
      </c>
      <c r="T1646">
        <v>5.3190999999999997</v>
      </c>
      <c r="U1646">
        <v>5.3112000000000004</v>
      </c>
      <c r="V1646" s="34">
        <f t="shared" ref="V1646:V1709" si="52">+IF(AND(MOD(MONTH(A1646),3)=0,MONTH(A1647)&lt;&gt;MONTH(A1646)),1,0)</f>
        <v>0</v>
      </c>
      <c r="W1646" t="str">
        <f t="shared" si="51"/>
        <v/>
      </c>
    </row>
    <row r="1647" spans="1:23" x14ac:dyDescent="0.25">
      <c r="A1647" s="38">
        <v>38828</v>
      </c>
      <c r="B1647">
        <v>4.9082999999999997</v>
      </c>
      <c r="C1647">
        <v>4.8711000000000002</v>
      </c>
      <c r="D1647">
        <v>4.8422000000000001</v>
      </c>
      <c r="E1647">
        <v>4.8324999999999996</v>
      </c>
      <c r="F1647">
        <v>4.8429000000000002</v>
      </c>
      <c r="G1647">
        <v>4.8703000000000003</v>
      </c>
      <c r="H1647">
        <v>4.9097999999999997</v>
      </c>
      <c r="I1647">
        <v>4.9568000000000003</v>
      </c>
      <c r="J1647">
        <v>5.0072000000000001</v>
      </c>
      <c r="K1647">
        <v>5.0575999999999999</v>
      </c>
      <c r="L1647">
        <v>5.1054000000000004</v>
      </c>
      <c r="M1647">
        <v>5.149</v>
      </c>
      <c r="N1647">
        <v>5.1868999999999996</v>
      </c>
      <c r="O1647">
        <v>5.2183999999999999</v>
      </c>
      <c r="P1647">
        <v>5.2431999999999999</v>
      </c>
      <c r="Q1647">
        <v>5.2610999999999999</v>
      </c>
      <c r="R1647">
        <v>5.2721</v>
      </c>
      <c r="S1647">
        <v>5.2763</v>
      </c>
      <c r="T1647">
        <v>5.2742000000000004</v>
      </c>
      <c r="U1647">
        <v>5.2660999999999998</v>
      </c>
      <c r="V1647" s="34">
        <f t="shared" si="52"/>
        <v>0</v>
      </c>
      <c r="W1647" t="str">
        <f t="shared" si="51"/>
        <v/>
      </c>
    </row>
    <row r="1648" spans="1:23" x14ac:dyDescent="0.25">
      <c r="A1648" s="38">
        <v>38831</v>
      </c>
      <c r="B1648">
        <v>4.9038000000000004</v>
      </c>
      <c r="C1648">
        <v>4.8512000000000004</v>
      </c>
      <c r="D1648">
        <v>4.8208000000000002</v>
      </c>
      <c r="E1648">
        <v>4.8135000000000003</v>
      </c>
      <c r="F1648">
        <v>4.8261000000000003</v>
      </c>
      <c r="G1648">
        <v>4.8540000000000001</v>
      </c>
      <c r="H1648">
        <v>4.8925999999999998</v>
      </c>
      <c r="I1648">
        <v>4.9374000000000002</v>
      </c>
      <c r="J1648">
        <v>4.9848999999999997</v>
      </c>
      <c r="K1648">
        <v>5.0320999999999998</v>
      </c>
      <c r="L1648">
        <v>5.0769000000000002</v>
      </c>
      <c r="M1648">
        <v>5.1176000000000004</v>
      </c>
      <c r="N1648">
        <v>5.1531000000000002</v>
      </c>
      <c r="O1648">
        <v>5.1826999999999996</v>
      </c>
      <c r="P1648">
        <v>5.2060000000000004</v>
      </c>
      <c r="Q1648">
        <v>5.2229000000000001</v>
      </c>
      <c r="R1648">
        <v>5.2333999999999996</v>
      </c>
      <c r="S1648">
        <v>5.2375999999999996</v>
      </c>
      <c r="T1648">
        <v>5.2358000000000002</v>
      </c>
      <c r="U1648">
        <v>5.2282000000000002</v>
      </c>
      <c r="V1648" s="34">
        <f t="shared" si="52"/>
        <v>0</v>
      </c>
      <c r="W1648" t="str">
        <f t="shared" si="51"/>
        <v/>
      </c>
    </row>
    <row r="1649" spans="1:23" x14ac:dyDescent="0.25">
      <c r="A1649" s="38">
        <v>38832</v>
      </c>
      <c r="B1649">
        <v>4.9433999999999996</v>
      </c>
      <c r="C1649">
        <v>4.9099000000000004</v>
      </c>
      <c r="D1649">
        <v>4.8883000000000001</v>
      </c>
      <c r="E1649">
        <v>4.8852000000000002</v>
      </c>
      <c r="F1649">
        <v>4.9002999999999997</v>
      </c>
      <c r="G1649">
        <v>4.9302999999999999</v>
      </c>
      <c r="H1649">
        <v>4.9709000000000003</v>
      </c>
      <c r="I1649">
        <v>5.0178000000000003</v>
      </c>
      <c r="J1649">
        <v>5.0673000000000004</v>
      </c>
      <c r="K1649">
        <v>5.1163999999999996</v>
      </c>
      <c r="L1649">
        <v>5.1628999999999996</v>
      </c>
      <c r="M1649">
        <v>5.2050000000000001</v>
      </c>
      <c r="N1649">
        <v>5.2416999999999998</v>
      </c>
      <c r="O1649">
        <v>5.2721</v>
      </c>
      <c r="P1649">
        <v>5.2958999999999996</v>
      </c>
      <c r="Q1649">
        <v>5.3129999999999997</v>
      </c>
      <c r="R1649">
        <v>5.3232999999999997</v>
      </c>
      <c r="S1649">
        <v>5.3270999999999997</v>
      </c>
      <c r="T1649">
        <v>5.3246000000000002</v>
      </c>
      <c r="U1649">
        <v>5.3162000000000003</v>
      </c>
      <c r="V1649" s="34">
        <f t="shared" si="52"/>
        <v>0</v>
      </c>
      <c r="W1649" t="str">
        <f t="shared" si="51"/>
        <v/>
      </c>
    </row>
    <row r="1650" spans="1:23" x14ac:dyDescent="0.25">
      <c r="A1650" s="38">
        <v>38833</v>
      </c>
      <c r="B1650">
        <v>4.99</v>
      </c>
      <c r="C1650">
        <v>4.9603000000000002</v>
      </c>
      <c r="D1650">
        <v>4.9359000000000002</v>
      </c>
      <c r="E1650">
        <v>4.9284999999999997</v>
      </c>
      <c r="F1650">
        <v>4.9398999999999997</v>
      </c>
      <c r="G1650">
        <v>4.9672999999999998</v>
      </c>
      <c r="H1650">
        <v>5.0061999999999998</v>
      </c>
      <c r="I1650">
        <v>5.0522</v>
      </c>
      <c r="J1650">
        <v>5.1013000000000002</v>
      </c>
      <c r="K1650">
        <v>5.1501999999999999</v>
      </c>
      <c r="L1650">
        <v>5.1965000000000003</v>
      </c>
      <c r="M1650">
        <v>5.2382999999999997</v>
      </c>
      <c r="N1650">
        <v>5.2744</v>
      </c>
      <c r="O1650">
        <v>5.3041</v>
      </c>
      <c r="P1650">
        <v>5.327</v>
      </c>
      <c r="Q1650">
        <v>5.3429000000000002</v>
      </c>
      <c r="R1650">
        <v>5.3518999999999997</v>
      </c>
      <c r="S1650">
        <v>5.3541999999999996</v>
      </c>
      <c r="T1650">
        <v>5.3501000000000003</v>
      </c>
      <c r="U1650">
        <v>5.3399000000000001</v>
      </c>
      <c r="V1650" s="34">
        <f t="shared" si="52"/>
        <v>0</v>
      </c>
      <c r="W1650" t="str">
        <f t="shared" si="51"/>
        <v/>
      </c>
    </row>
    <row r="1651" spans="1:23" x14ac:dyDescent="0.25">
      <c r="A1651" s="38">
        <v>38834</v>
      </c>
      <c r="B1651">
        <v>4.9225000000000003</v>
      </c>
      <c r="C1651">
        <v>4.8826000000000001</v>
      </c>
      <c r="D1651">
        <v>4.8638000000000003</v>
      </c>
      <c r="E1651">
        <v>4.8669000000000002</v>
      </c>
      <c r="F1651">
        <v>4.8888999999999996</v>
      </c>
      <c r="G1651">
        <v>4.9253</v>
      </c>
      <c r="H1651">
        <v>4.9713000000000003</v>
      </c>
      <c r="I1651">
        <v>5.0225999999999997</v>
      </c>
      <c r="J1651">
        <v>5.0758000000000001</v>
      </c>
      <c r="K1651">
        <v>5.1277999999999997</v>
      </c>
      <c r="L1651">
        <v>5.1767000000000003</v>
      </c>
      <c r="M1651">
        <v>5.2209000000000003</v>
      </c>
      <c r="N1651">
        <v>5.2592999999999996</v>
      </c>
      <c r="O1651">
        <v>5.2912999999999997</v>
      </c>
      <c r="P1651">
        <v>5.3164999999999996</v>
      </c>
      <c r="Q1651">
        <v>5.3348000000000004</v>
      </c>
      <c r="R1651">
        <v>5.3463000000000003</v>
      </c>
      <c r="S1651">
        <v>5.3512000000000004</v>
      </c>
      <c r="T1651">
        <v>5.3497000000000003</v>
      </c>
      <c r="U1651">
        <v>5.3422999999999998</v>
      </c>
      <c r="V1651" s="34">
        <f t="shared" si="52"/>
        <v>0</v>
      </c>
      <c r="W1651" t="str">
        <f t="shared" si="51"/>
        <v/>
      </c>
    </row>
    <row r="1652" spans="1:23" x14ac:dyDescent="0.25">
      <c r="A1652" s="38">
        <v>38835</v>
      </c>
      <c r="B1652">
        <v>4.8822000000000001</v>
      </c>
      <c r="C1652">
        <v>4.8380999999999998</v>
      </c>
      <c r="D1652">
        <v>4.8209</v>
      </c>
      <c r="E1652">
        <v>4.8282999999999996</v>
      </c>
      <c r="F1652">
        <v>4.8554000000000004</v>
      </c>
      <c r="G1652">
        <v>4.8967999999999998</v>
      </c>
      <c r="H1652">
        <v>4.9474</v>
      </c>
      <c r="I1652">
        <v>5.0026999999999999</v>
      </c>
      <c r="J1652">
        <v>5.0590999999999999</v>
      </c>
      <c r="K1652">
        <v>5.1138000000000003</v>
      </c>
      <c r="L1652">
        <v>5.1647999999999996</v>
      </c>
      <c r="M1652">
        <v>5.2104999999999997</v>
      </c>
      <c r="N1652">
        <v>5.25</v>
      </c>
      <c r="O1652">
        <v>5.2827000000000002</v>
      </c>
      <c r="P1652">
        <v>5.3083999999999998</v>
      </c>
      <c r="Q1652">
        <v>5.3269000000000002</v>
      </c>
      <c r="R1652">
        <v>5.3384</v>
      </c>
      <c r="S1652">
        <v>5.3430999999999997</v>
      </c>
      <c r="T1652">
        <v>5.3414000000000001</v>
      </c>
      <c r="U1652">
        <v>5.3334999999999999</v>
      </c>
      <c r="V1652" s="34">
        <f t="shared" si="52"/>
        <v>0</v>
      </c>
      <c r="W1652" t="str">
        <f t="shared" si="51"/>
        <v/>
      </c>
    </row>
    <row r="1653" spans="1:23" x14ac:dyDescent="0.25">
      <c r="A1653" s="38">
        <v>38838</v>
      </c>
      <c r="B1653">
        <v>4.9295</v>
      </c>
      <c r="C1653">
        <v>4.9029999999999996</v>
      </c>
      <c r="D1653">
        <v>4.8898999999999999</v>
      </c>
      <c r="E1653">
        <v>4.8964999999999996</v>
      </c>
      <c r="F1653">
        <v>4.9217000000000004</v>
      </c>
      <c r="G1653">
        <v>4.9617000000000004</v>
      </c>
      <c r="H1653">
        <v>5.0115999999999996</v>
      </c>
      <c r="I1653">
        <v>5.0669000000000004</v>
      </c>
      <c r="J1653">
        <v>5.1237000000000004</v>
      </c>
      <c r="K1653">
        <v>5.1791</v>
      </c>
      <c r="L1653">
        <v>5.2305999999999999</v>
      </c>
      <c r="M1653">
        <v>5.2766999999999999</v>
      </c>
      <c r="N1653">
        <v>5.3163</v>
      </c>
      <c r="O1653">
        <v>5.3487999999999998</v>
      </c>
      <c r="P1653">
        <v>5.3738999999999999</v>
      </c>
      <c r="Q1653">
        <v>5.3914999999999997</v>
      </c>
      <c r="R1653">
        <v>5.4017999999999997</v>
      </c>
      <c r="S1653">
        <v>5.4050000000000002</v>
      </c>
      <c r="T1653">
        <v>5.4015000000000004</v>
      </c>
      <c r="U1653">
        <v>5.3917000000000002</v>
      </c>
      <c r="V1653" s="34">
        <f t="shared" si="52"/>
        <v>0</v>
      </c>
      <c r="W1653" t="str">
        <f t="shared" si="51"/>
        <v/>
      </c>
    </row>
    <row r="1654" spans="1:23" x14ac:dyDescent="0.25">
      <c r="A1654" s="38">
        <v>38839</v>
      </c>
      <c r="B1654">
        <v>4.9265999999999996</v>
      </c>
      <c r="C1654">
        <v>4.8977000000000004</v>
      </c>
      <c r="D1654">
        <v>4.8822000000000001</v>
      </c>
      <c r="E1654">
        <v>4.8863000000000003</v>
      </c>
      <c r="F1654">
        <v>4.9093999999999998</v>
      </c>
      <c r="G1654">
        <v>4.9473000000000003</v>
      </c>
      <c r="H1654">
        <v>4.9954000000000001</v>
      </c>
      <c r="I1654">
        <v>5.0491000000000001</v>
      </c>
      <c r="J1654">
        <v>5.1044999999999998</v>
      </c>
      <c r="K1654">
        <v>5.1586999999999996</v>
      </c>
      <c r="L1654">
        <v>5.2092000000000001</v>
      </c>
      <c r="M1654">
        <v>5.2545000000000002</v>
      </c>
      <c r="N1654">
        <v>5.2934000000000001</v>
      </c>
      <c r="O1654">
        <v>5.3254000000000001</v>
      </c>
      <c r="P1654">
        <v>5.35</v>
      </c>
      <c r="Q1654">
        <v>5.3673000000000002</v>
      </c>
      <c r="R1654">
        <v>5.3773999999999997</v>
      </c>
      <c r="S1654">
        <v>5.3804999999999996</v>
      </c>
      <c r="T1654">
        <v>5.3769999999999998</v>
      </c>
      <c r="U1654">
        <v>5.3672000000000004</v>
      </c>
      <c r="V1654" s="34">
        <f t="shared" si="52"/>
        <v>0</v>
      </c>
      <c r="W1654" t="str">
        <f t="shared" si="51"/>
        <v/>
      </c>
    </row>
    <row r="1655" spans="1:23" x14ac:dyDescent="0.25">
      <c r="A1655" s="38">
        <v>38840</v>
      </c>
      <c r="B1655">
        <v>4.9530000000000003</v>
      </c>
      <c r="C1655">
        <v>4.9211999999999998</v>
      </c>
      <c r="D1655">
        <v>4.9085999999999999</v>
      </c>
      <c r="E1655">
        <v>4.9169999999999998</v>
      </c>
      <c r="F1655">
        <v>4.9436</v>
      </c>
      <c r="G1655">
        <v>4.984</v>
      </c>
      <c r="H1655">
        <v>5.0334000000000003</v>
      </c>
      <c r="I1655">
        <v>5.0875000000000004</v>
      </c>
      <c r="J1655">
        <v>5.1428000000000003</v>
      </c>
      <c r="K1655">
        <v>5.1962999999999999</v>
      </c>
      <c r="L1655">
        <v>5.2460000000000004</v>
      </c>
      <c r="M1655">
        <v>5.2903000000000002</v>
      </c>
      <c r="N1655">
        <v>5.3281999999999998</v>
      </c>
      <c r="O1655">
        <v>5.3592000000000004</v>
      </c>
      <c r="P1655">
        <v>5.383</v>
      </c>
      <c r="Q1655">
        <v>5.3994999999999997</v>
      </c>
      <c r="R1655">
        <v>5.4088000000000003</v>
      </c>
      <c r="S1655">
        <v>5.4112</v>
      </c>
      <c r="T1655">
        <v>5.4070999999999998</v>
      </c>
      <c r="U1655">
        <v>5.3967999999999998</v>
      </c>
      <c r="V1655" s="34">
        <f t="shared" si="52"/>
        <v>0</v>
      </c>
      <c r="W1655" t="str">
        <f t="shared" si="51"/>
        <v/>
      </c>
    </row>
    <row r="1656" spans="1:23" x14ac:dyDescent="0.25">
      <c r="A1656" s="38">
        <v>38841</v>
      </c>
      <c r="B1656">
        <v>4.9785000000000004</v>
      </c>
      <c r="C1656">
        <v>4.9476000000000004</v>
      </c>
      <c r="D1656">
        <v>4.9314999999999998</v>
      </c>
      <c r="E1656">
        <v>4.9352</v>
      </c>
      <c r="F1656">
        <v>4.9573</v>
      </c>
      <c r="G1656">
        <v>4.9938000000000002</v>
      </c>
      <c r="H1656">
        <v>5.0400999999999998</v>
      </c>
      <c r="I1656">
        <v>5.0918000000000001</v>
      </c>
      <c r="J1656">
        <v>5.1451000000000002</v>
      </c>
      <c r="K1656">
        <v>5.1971999999999996</v>
      </c>
      <c r="L1656">
        <v>5.2457000000000003</v>
      </c>
      <c r="M1656">
        <v>5.2889999999999997</v>
      </c>
      <c r="N1656">
        <v>5.3261000000000003</v>
      </c>
      <c r="O1656">
        <v>5.3563999999999998</v>
      </c>
      <c r="P1656">
        <v>5.3795000000000002</v>
      </c>
      <c r="Q1656">
        <v>5.3952999999999998</v>
      </c>
      <c r="R1656">
        <v>5.4040999999999997</v>
      </c>
      <c r="S1656">
        <v>5.4059999999999997</v>
      </c>
      <c r="T1656">
        <v>5.4013</v>
      </c>
      <c r="U1656">
        <v>5.3905000000000003</v>
      </c>
      <c r="V1656" s="34">
        <f t="shared" si="52"/>
        <v>0</v>
      </c>
      <c r="W1656" t="str">
        <f t="shared" si="51"/>
        <v/>
      </c>
    </row>
    <row r="1657" spans="1:23" x14ac:dyDescent="0.25">
      <c r="A1657" s="38">
        <v>38842</v>
      </c>
      <c r="B1657">
        <v>4.9538000000000002</v>
      </c>
      <c r="C1657">
        <v>4.9169999999999998</v>
      </c>
      <c r="D1657">
        <v>4.8970000000000002</v>
      </c>
      <c r="E1657">
        <v>4.8982000000000001</v>
      </c>
      <c r="F1657">
        <v>4.9187000000000003</v>
      </c>
      <c r="G1657">
        <v>4.9545000000000003</v>
      </c>
      <c r="H1657">
        <v>5.0004</v>
      </c>
      <c r="I1657">
        <v>5.0522</v>
      </c>
      <c r="J1657">
        <v>5.1059000000000001</v>
      </c>
      <c r="K1657">
        <v>5.1584000000000003</v>
      </c>
      <c r="L1657">
        <v>5.2074999999999996</v>
      </c>
      <c r="M1657">
        <v>5.2516999999999996</v>
      </c>
      <c r="N1657">
        <v>5.2896999999999998</v>
      </c>
      <c r="O1657">
        <v>5.3209</v>
      </c>
      <c r="P1657">
        <v>5.3449999999999998</v>
      </c>
      <c r="Q1657">
        <v>5.3619000000000003</v>
      </c>
      <c r="R1657">
        <v>5.3718000000000004</v>
      </c>
      <c r="S1657">
        <v>5.3747999999999996</v>
      </c>
      <c r="T1657">
        <v>5.3712</v>
      </c>
      <c r="U1657">
        <v>5.3616000000000001</v>
      </c>
      <c r="V1657" s="34">
        <f t="shared" si="52"/>
        <v>0</v>
      </c>
      <c r="W1657" t="str">
        <f t="shared" si="51"/>
        <v/>
      </c>
    </row>
    <row r="1658" spans="1:23" x14ac:dyDescent="0.25">
      <c r="A1658" s="38">
        <v>38845</v>
      </c>
      <c r="B1658">
        <v>4.9747000000000003</v>
      </c>
      <c r="C1658">
        <v>4.9433999999999996</v>
      </c>
      <c r="D1658">
        <v>4.9221000000000004</v>
      </c>
      <c r="E1658">
        <v>4.9192999999999998</v>
      </c>
      <c r="F1658">
        <v>4.9352</v>
      </c>
      <c r="G1658">
        <v>4.9663000000000004</v>
      </c>
      <c r="H1658">
        <v>5.0082000000000004</v>
      </c>
      <c r="I1658">
        <v>5.0564</v>
      </c>
      <c r="J1658">
        <v>5.1069000000000004</v>
      </c>
      <c r="K1658">
        <v>5.1566999999999998</v>
      </c>
      <c r="L1658">
        <v>5.2034000000000002</v>
      </c>
      <c r="M1658">
        <v>5.2453000000000003</v>
      </c>
      <c r="N1658">
        <v>5.2812999999999999</v>
      </c>
      <c r="O1658">
        <v>5.3106999999999998</v>
      </c>
      <c r="P1658">
        <v>5.3330000000000002</v>
      </c>
      <c r="Q1658">
        <v>5.3483000000000001</v>
      </c>
      <c r="R1658">
        <v>5.3566000000000003</v>
      </c>
      <c r="S1658">
        <v>5.3581000000000003</v>
      </c>
      <c r="T1658">
        <v>5.3532000000000002</v>
      </c>
      <c r="U1658">
        <v>5.3422000000000001</v>
      </c>
      <c r="V1658" s="34">
        <f t="shared" si="52"/>
        <v>0</v>
      </c>
      <c r="W1658" t="str">
        <f t="shared" si="51"/>
        <v/>
      </c>
    </row>
    <row r="1659" spans="1:23" x14ac:dyDescent="0.25">
      <c r="A1659" s="38">
        <v>38846</v>
      </c>
      <c r="B1659">
        <v>4.9752000000000001</v>
      </c>
      <c r="C1659">
        <v>4.9432</v>
      </c>
      <c r="D1659">
        <v>4.9234999999999998</v>
      </c>
      <c r="E1659">
        <v>4.9225000000000003</v>
      </c>
      <c r="F1659">
        <v>4.9397000000000002</v>
      </c>
      <c r="G1659">
        <v>4.9717000000000002</v>
      </c>
      <c r="H1659">
        <v>5.0140000000000002</v>
      </c>
      <c r="I1659">
        <v>5.0622999999999996</v>
      </c>
      <c r="J1659">
        <v>5.1128</v>
      </c>
      <c r="K1659">
        <v>5.1626000000000003</v>
      </c>
      <c r="L1659">
        <v>5.2093999999999996</v>
      </c>
      <c r="M1659">
        <v>5.2515000000000001</v>
      </c>
      <c r="N1659">
        <v>5.2877999999999998</v>
      </c>
      <c r="O1659">
        <v>5.3175999999999997</v>
      </c>
      <c r="P1659">
        <v>5.3404999999999996</v>
      </c>
      <c r="Q1659">
        <v>5.3564999999999996</v>
      </c>
      <c r="R1659">
        <v>5.3655999999999997</v>
      </c>
      <c r="S1659">
        <v>5.3680000000000003</v>
      </c>
      <c r="T1659">
        <v>5.3639999999999999</v>
      </c>
      <c r="U1659">
        <v>5.3540000000000001</v>
      </c>
      <c r="V1659" s="34">
        <f t="shared" si="52"/>
        <v>0</v>
      </c>
      <c r="W1659" t="str">
        <f t="shared" si="51"/>
        <v/>
      </c>
    </row>
    <row r="1660" spans="1:23" x14ac:dyDescent="0.25">
      <c r="A1660" s="38">
        <v>38847</v>
      </c>
      <c r="B1660">
        <v>4.9999000000000002</v>
      </c>
      <c r="C1660">
        <v>4.9649000000000001</v>
      </c>
      <c r="D1660">
        <v>4.9401000000000002</v>
      </c>
      <c r="E1660">
        <v>4.9337</v>
      </c>
      <c r="F1660">
        <v>4.9461000000000004</v>
      </c>
      <c r="G1660">
        <v>4.9740000000000002</v>
      </c>
      <c r="H1660">
        <v>5.0128000000000004</v>
      </c>
      <c r="I1660">
        <v>5.0583999999999998</v>
      </c>
      <c r="J1660">
        <v>5.1067</v>
      </c>
      <c r="K1660">
        <v>5.1547000000000001</v>
      </c>
      <c r="L1660">
        <v>5.2000999999999999</v>
      </c>
      <c r="M1660">
        <v>5.2409999999999997</v>
      </c>
      <c r="N1660">
        <v>5.2763</v>
      </c>
      <c r="O1660">
        <v>5.3052999999999999</v>
      </c>
      <c r="P1660">
        <v>5.3276000000000003</v>
      </c>
      <c r="Q1660">
        <v>5.343</v>
      </c>
      <c r="R1660">
        <v>5.3516000000000004</v>
      </c>
      <c r="S1660">
        <v>5.3536000000000001</v>
      </c>
      <c r="T1660">
        <v>5.3493000000000004</v>
      </c>
      <c r="U1660">
        <v>5.3390000000000004</v>
      </c>
      <c r="V1660" s="34">
        <f t="shared" si="52"/>
        <v>0</v>
      </c>
      <c r="W1660" t="str">
        <f t="shared" si="51"/>
        <v/>
      </c>
    </row>
    <row r="1661" spans="1:23" x14ac:dyDescent="0.25">
      <c r="A1661" s="38">
        <v>38848</v>
      </c>
      <c r="B1661">
        <v>4.9828999999999999</v>
      </c>
      <c r="C1661">
        <v>4.9695</v>
      </c>
      <c r="D1661">
        <v>4.9515000000000002</v>
      </c>
      <c r="E1661">
        <v>4.9477000000000002</v>
      </c>
      <c r="F1661">
        <v>4.9625000000000004</v>
      </c>
      <c r="G1661">
        <v>4.9939</v>
      </c>
      <c r="H1661">
        <v>5.0372000000000003</v>
      </c>
      <c r="I1661">
        <v>5.0876999999999999</v>
      </c>
      <c r="J1661">
        <v>5.1410999999999998</v>
      </c>
      <c r="K1661">
        <v>5.1938000000000004</v>
      </c>
      <c r="L1661">
        <v>5.2431999999999999</v>
      </c>
      <c r="M1661">
        <v>5.2873999999999999</v>
      </c>
      <c r="N1661">
        <v>5.3251999999999997</v>
      </c>
      <c r="O1661">
        <v>5.3559999999999999</v>
      </c>
      <c r="P1661">
        <v>5.3792</v>
      </c>
      <c r="Q1661">
        <v>5.3949999999999996</v>
      </c>
      <c r="R1661">
        <v>5.4032999999999998</v>
      </c>
      <c r="S1661">
        <v>5.4044999999999996</v>
      </c>
      <c r="T1661">
        <v>5.399</v>
      </c>
      <c r="U1661">
        <v>5.3871000000000002</v>
      </c>
      <c r="V1661" s="34">
        <f t="shared" si="52"/>
        <v>0</v>
      </c>
      <c r="W1661" t="str">
        <f t="shared" si="51"/>
        <v/>
      </c>
    </row>
    <row r="1662" spans="1:23" x14ac:dyDescent="0.25">
      <c r="A1662" s="38">
        <v>38849</v>
      </c>
      <c r="B1662">
        <v>4.9809000000000001</v>
      </c>
      <c r="C1662">
        <v>4.9801000000000002</v>
      </c>
      <c r="D1662">
        <v>4.9732000000000003</v>
      </c>
      <c r="E1662">
        <v>4.9779999999999998</v>
      </c>
      <c r="F1662">
        <v>4.9988999999999999</v>
      </c>
      <c r="G1662">
        <v>5.0345000000000004</v>
      </c>
      <c r="H1662">
        <v>5.0808</v>
      </c>
      <c r="I1662">
        <v>5.1334999999999997</v>
      </c>
      <c r="J1662">
        <v>5.1885000000000003</v>
      </c>
      <c r="K1662">
        <v>5.2427000000000001</v>
      </c>
      <c r="L1662">
        <v>5.2934999999999999</v>
      </c>
      <c r="M1662">
        <v>5.3391999999999999</v>
      </c>
      <c r="N1662">
        <v>5.3785999999999996</v>
      </c>
      <c r="O1662">
        <v>5.4109999999999996</v>
      </c>
      <c r="P1662">
        <v>5.4359000000000002</v>
      </c>
      <c r="Q1662">
        <v>5.4534000000000002</v>
      </c>
      <c r="R1662">
        <v>5.4634999999999998</v>
      </c>
      <c r="S1662">
        <v>5.4664999999999999</v>
      </c>
      <c r="T1662">
        <v>5.4627999999999997</v>
      </c>
      <c r="U1662">
        <v>5.4526000000000003</v>
      </c>
      <c r="V1662" s="34">
        <f t="shared" si="52"/>
        <v>0</v>
      </c>
      <c r="W1662" t="str">
        <f t="shared" si="51"/>
        <v/>
      </c>
    </row>
    <row r="1663" spans="1:23" x14ac:dyDescent="0.25">
      <c r="A1663" s="38">
        <v>38852</v>
      </c>
      <c r="B1663">
        <v>4.9668999999999999</v>
      </c>
      <c r="C1663">
        <v>4.9520999999999997</v>
      </c>
      <c r="D1663">
        <v>4.9396000000000004</v>
      </c>
      <c r="E1663">
        <v>4.9428999999999998</v>
      </c>
      <c r="F1663">
        <v>4.9638999999999998</v>
      </c>
      <c r="G1663">
        <v>5.0000999999999998</v>
      </c>
      <c r="H1663">
        <v>5.0471000000000004</v>
      </c>
      <c r="I1663">
        <v>5.1002999999999998</v>
      </c>
      <c r="J1663">
        <v>5.1558000000000002</v>
      </c>
      <c r="K1663">
        <v>5.2103000000000002</v>
      </c>
      <c r="L1663">
        <v>5.2613000000000003</v>
      </c>
      <c r="M1663">
        <v>5.3071000000000002</v>
      </c>
      <c r="N1663">
        <v>5.3465999999999996</v>
      </c>
      <c r="O1663">
        <v>5.3791000000000002</v>
      </c>
      <c r="P1663">
        <v>5.4040999999999997</v>
      </c>
      <c r="Q1663">
        <v>5.4217000000000004</v>
      </c>
      <c r="R1663">
        <v>5.4318999999999997</v>
      </c>
      <c r="S1663">
        <v>5.4351000000000003</v>
      </c>
      <c r="T1663">
        <v>5.4314999999999998</v>
      </c>
      <c r="U1663">
        <v>5.4215</v>
      </c>
      <c r="V1663" s="34">
        <f t="shared" si="52"/>
        <v>0</v>
      </c>
      <c r="W1663" t="str">
        <f t="shared" si="51"/>
        <v/>
      </c>
    </row>
    <row r="1664" spans="1:23" x14ac:dyDescent="0.25">
      <c r="A1664" s="38">
        <v>38853</v>
      </c>
      <c r="B1664">
        <v>4.9349999999999996</v>
      </c>
      <c r="C1664">
        <v>4.9187000000000003</v>
      </c>
      <c r="D1664">
        <v>4.9004000000000003</v>
      </c>
      <c r="E1664">
        <v>4.8977000000000004</v>
      </c>
      <c r="F1664">
        <v>4.9146000000000001</v>
      </c>
      <c r="G1664">
        <v>4.9482999999999997</v>
      </c>
      <c r="H1664">
        <v>4.9942000000000002</v>
      </c>
      <c r="I1664">
        <v>5.0472000000000001</v>
      </c>
      <c r="J1664">
        <v>5.1029999999999998</v>
      </c>
      <c r="K1664">
        <v>5.1581000000000001</v>
      </c>
      <c r="L1664">
        <v>5.2098000000000004</v>
      </c>
      <c r="M1664">
        <v>5.2563000000000004</v>
      </c>
      <c r="N1664">
        <v>5.2962999999999996</v>
      </c>
      <c r="O1664">
        <v>5.3291000000000004</v>
      </c>
      <c r="P1664">
        <v>5.3544</v>
      </c>
      <c r="Q1664">
        <v>5.3719999999999999</v>
      </c>
      <c r="R1664">
        <v>5.3822000000000001</v>
      </c>
      <c r="S1664">
        <v>5.3852000000000002</v>
      </c>
      <c r="T1664">
        <v>5.3814000000000002</v>
      </c>
      <c r="U1664">
        <v>5.3712</v>
      </c>
      <c r="V1664" s="34">
        <f t="shared" si="52"/>
        <v>0</v>
      </c>
      <c r="W1664" t="str">
        <f t="shared" si="51"/>
        <v/>
      </c>
    </row>
    <row r="1665" spans="1:23" x14ac:dyDescent="0.25">
      <c r="A1665" s="38">
        <v>38854</v>
      </c>
      <c r="B1665">
        <v>4.9596</v>
      </c>
      <c r="C1665">
        <v>4.9470999999999998</v>
      </c>
      <c r="D1665">
        <v>4.9364999999999997</v>
      </c>
      <c r="E1665">
        <v>4.9414999999999996</v>
      </c>
      <c r="F1665">
        <v>4.9645000000000001</v>
      </c>
      <c r="G1665">
        <v>5.0026999999999999</v>
      </c>
      <c r="H1665">
        <v>5.0517000000000003</v>
      </c>
      <c r="I1665">
        <v>5.1069000000000004</v>
      </c>
      <c r="J1665">
        <v>5.1641000000000004</v>
      </c>
      <c r="K1665">
        <v>5.2202000000000002</v>
      </c>
      <c r="L1665">
        <v>5.2725</v>
      </c>
      <c r="M1665">
        <v>5.3194999999999997</v>
      </c>
      <c r="N1665">
        <v>5.3598999999999997</v>
      </c>
      <c r="O1665">
        <v>5.3929999999999998</v>
      </c>
      <c r="P1665">
        <v>5.4185999999999996</v>
      </c>
      <c r="Q1665">
        <v>5.4364999999999997</v>
      </c>
      <c r="R1665">
        <v>5.4470000000000001</v>
      </c>
      <c r="S1665">
        <v>5.4501999999999997</v>
      </c>
      <c r="T1665">
        <v>5.4466000000000001</v>
      </c>
      <c r="U1665">
        <v>5.4366000000000003</v>
      </c>
      <c r="V1665" s="34">
        <f t="shared" si="52"/>
        <v>0</v>
      </c>
      <c r="W1665" t="str">
        <f t="shared" si="51"/>
        <v/>
      </c>
    </row>
    <row r="1666" spans="1:23" x14ac:dyDescent="0.25">
      <c r="A1666" s="38">
        <v>38855</v>
      </c>
      <c r="B1666">
        <v>4.9397000000000002</v>
      </c>
      <c r="C1666">
        <v>4.9000000000000004</v>
      </c>
      <c r="D1666">
        <v>4.8708999999999998</v>
      </c>
      <c r="E1666">
        <v>4.8640999999999996</v>
      </c>
      <c r="F1666">
        <v>4.8798000000000004</v>
      </c>
      <c r="G1666">
        <v>4.9137000000000004</v>
      </c>
      <c r="H1666">
        <v>4.9600999999999997</v>
      </c>
      <c r="I1666">
        <v>5.0137</v>
      </c>
      <c r="J1666">
        <v>5.0697000000000001</v>
      </c>
      <c r="K1666">
        <v>5.1246999999999998</v>
      </c>
      <c r="L1666">
        <v>5.1760999999999999</v>
      </c>
      <c r="M1666">
        <v>5.2220000000000004</v>
      </c>
      <c r="N1666">
        <v>5.2610999999999999</v>
      </c>
      <c r="O1666">
        <v>5.2930000000000001</v>
      </c>
      <c r="P1666">
        <v>5.3170999999999999</v>
      </c>
      <c r="Q1666">
        <v>5.3335999999999997</v>
      </c>
      <c r="R1666">
        <v>5.3426</v>
      </c>
      <c r="S1666">
        <v>5.3442999999999996</v>
      </c>
      <c r="T1666">
        <v>5.3391999999999999</v>
      </c>
      <c r="U1666">
        <v>5.3277000000000001</v>
      </c>
      <c r="V1666" s="34">
        <f t="shared" si="52"/>
        <v>0</v>
      </c>
      <c r="W1666" t="str">
        <f t="shared" si="51"/>
        <v/>
      </c>
    </row>
    <row r="1667" spans="1:23" x14ac:dyDescent="0.25">
      <c r="A1667" s="38">
        <v>38856</v>
      </c>
      <c r="B1667">
        <v>4.9725000000000001</v>
      </c>
      <c r="C1667">
        <v>4.9248000000000003</v>
      </c>
      <c r="D1667">
        <v>4.8872</v>
      </c>
      <c r="E1667">
        <v>4.8719000000000001</v>
      </c>
      <c r="F1667">
        <v>4.8796999999999997</v>
      </c>
      <c r="G1667">
        <v>4.9062000000000001</v>
      </c>
      <c r="H1667">
        <v>4.9459999999999997</v>
      </c>
      <c r="I1667">
        <v>4.9938000000000002</v>
      </c>
      <c r="J1667">
        <v>5.0449000000000002</v>
      </c>
      <c r="K1667">
        <v>5.0956000000000001</v>
      </c>
      <c r="L1667">
        <v>5.1433999999999997</v>
      </c>
      <c r="M1667">
        <v>5.1862000000000004</v>
      </c>
      <c r="N1667">
        <v>5.2229000000000001</v>
      </c>
      <c r="O1667">
        <v>5.2527999999999997</v>
      </c>
      <c r="P1667">
        <v>5.2754000000000003</v>
      </c>
      <c r="Q1667">
        <v>5.2906000000000004</v>
      </c>
      <c r="R1667">
        <v>5.2987000000000002</v>
      </c>
      <c r="S1667">
        <v>5.2998000000000003</v>
      </c>
      <c r="T1667">
        <v>5.2942999999999998</v>
      </c>
      <c r="U1667">
        <v>5.2826000000000004</v>
      </c>
      <c r="V1667" s="34">
        <f t="shared" si="52"/>
        <v>0</v>
      </c>
      <c r="W1667" t="str">
        <f t="shared" si="51"/>
        <v/>
      </c>
    </row>
    <row r="1668" spans="1:23" x14ac:dyDescent="0.25">
      <c r="A1668" s="38">
        <v>38859</v>
      </c>
      <c r="B1668">
        <v>4.9626000000000001</v>
      </c>
      <c r="C1668">
        <v>4.9074</v>
      </c>
      <c r="D1668">
        <v>4.8667999999999996</v>
      </c>
      <c r="E1668">
        <v>4.8513999999999999</v>
      </c>
      <c r="F1668">
        <v>4.8605999999999998</v>
      </c>
      <c r="G1668">
        <v>4.8894000000000002</v>
      </c>
      <c r="H1668">
        <v>4.9318999999999997</v>
      </c>
      <c r="I1668">
        <v>4.9821999999999997</v>
      </c>
      <c r="J1668">
        <v>5.0355999999999996</v>
      </c>
      <c r="K1668">
        <v>5.0884</v>
      </c>
      <c r="L1668">
        <v>5.1379000000000001</v>
      </c>
      <c r="M1668">
        <v>5.1822999999999997</v>
      </c>
      <c r="N1668">
        <v>5.2201000000000004</v>
      </c>
      <c r="O1668">
        <v>5.2508999999999997</v>
      </c>
      <c r="P1668">
        <v>5.2740999999999998</v>
      </c>
      <c r="Q1668">
        <v>5.2899000000000003</v>
      </c>
      <c r="R1668">
        <v>5.2981999999999996</v>
      </c>
      <c r="S1668">
        <v>5.2994000000000003</v>
      </c>
      <c r="T1668">
        <v>5.2939999999999996</v>
      </c>
      <c r="U1668">
        <v>5.2821999999999996</v>
      </c>
      <c r="V1668" s="34">
        <f t="shared" si="52"/>
        <v>0</v>
      </c>
      <c r="W1668" t="str">
        <f t="shared" ref="W1668:W1731" si="53">IF(SUM(V1668:V1672)&gt;0,CONCATENATE(YEAR(A1668),INT((MONTH(A1668)-1)/3)+1),"")</f>
        <v/>
      </c>
    </row>
    <row r="1669" spans="1:23" x14ac:dyDescent="0.25">
      <c r="A1669" s="38">
        <v>38860</v>
      </c>
      <c r="B1669">
        <v>4.9759000000000002</v>
      </c>
      <c r="C1669">
        <v>4.9359999999999999</v>
      </c>
      <c r="D1669">
        <v>4.8989000000000003</v>
      </c>
      <c r="E1669">
        <v>4.8826000000000001</v>
      </c>
      <c r="F1669">
        <v>4.8898999999999999</v>
      </c>
      <c r="G1669">
        <v>4.9170999999999996</v>
      </c>
      <c r="H1669">
        <v>4.9584000000000001</v>
      </c>
      <c r="I1669">
        <v>5.0080999999999998</v>
      </c>
      <c r="J1669">
        <v>5.0612000000000004</v>
      </c>
      <c r="K1669">
        <v>5.1139000000000001</v>
      </c>
      <c r="L1669">
        <v>5.1632999999999996</v>
      </c>
      <c r="M1669">
        <v>5.2076000000000002</v>
      </c>
      <c r="N1669">
        <v>5.2453000000000003</v>
      </c>
      <c r="O1669">
        <v>5.2758000000000003</v>
      </c>
      <c r="P1669">
        <v>5.2987000000000002</v>
      </c>
      <c r="Q1669">
        <v>5.3140000000000001</v>
      </c>
      <c r="R1669">
        <v>5.3217999999999996</v>
      </c>
      <c r="S1669">
        <v>5.3224</v>
      </c>
      <c r="T1669">
        <v>5.3162000000000003</v>
      </c>
      <c r="U1669">
        <v>5.3037000000000001</v>
      </c>
      <c r="V1669" s="34">
        <f t="shared" si="52"/>
        <v>0</v>
      </c>
      <c r="W1669" t="str">
        <f t="shared" si="53"/>
        <v/>
      </c>
    </row>
    <row r="1670" spans="1:23" x14ac:dyDescent="0.25">
      <c r="A1670" s="38">
        <v>38861</v>
      </c>
      <c r="B1670">
        <v>4.9360999999999997</v>
      </c>
      <c r="C1670">
        <v>4.8920000000000003</v>
      </c>
      <c r="D1670">
        <v>4.8544</v>
      </c>
      <c r="E1670">
        <v>4.8395000000000001</v>
      </c>
      <c r="F1670">
        <v>4.8491</v>
      </c>
      <c r="G1670">
        <v>4.8788999999999998</v>
      </c>
      <c r="H1670">
        <v>4.9226000000000001</v>
      </c>
      <c r="I1670">
        <v>4.9744999999999999</v>
      </c>
      <c r="J1670">
        <v>5.0294999999999996</v>
      </c>
      <c r="K1670">
        <v>5.0837000000000003</v>
      </c>
      <c r="L1670">
        <v>5.1342999999999996</v>
      </c>
      <c r="M1670">
        <v>5.1795</v>
      </c>
      <c r="N1670">
        <v>5.2179000000000002</v>
      </c>
      <c r="O1670">
        <v>5.2488000000000001</v>
      </c>
      <c r="P1670">
        <v>5.2720000000000002</v>
      </c>
      <c r="Q1670">
        <v>5.2873999999999999</v>
      </c>
      <c r="R1670">
        <v>5.2952000000000004</v>
      </c>
      <c r="S1670">
        <v>5.2957999999999998</v>
      </c>
      <c r="T1670">
        <v>5.2895000000000003</v>
      </c>
      <c r="U1670">
        <v>5.2767999999999997</v>
      </c>
      <c r="V1670" s="34">
        <f t="shared" si="52"/>
        <v>0</v>
      </c>
      <c r="W1670" t="str">
        <f t="shared" si="53"/>
        <v/>
      </c>
    </row>
    <row r="1671" spans="1:23" x14ac:dyDescent="0.25">
      <c r="A1671" s="38">
        <v>38862</v>
      </c>
      <c r="B1671">
        <v>4.9591000000000003</v>
      </c>
      <c r="C1671">
        <v>4.9231999999999996</v>
      </c>
      <c r="D1671">
        <v>4.8943000000000003</v>
      </c>
      <c r="E1671">
        <v>4.8853999999999997</v>
      </c>
      <c r="F1671">
        <v>4.8977000000000004</v>
      </c>
      <c r="G1671">
        <v>4.9278000000000004</v>
      </c>
      <c r="H1671">
        <v>4.9702999999999999</v>
      </c>
      <c r="I1671">
        <v>5.0202</v>
      </c>
      <c r="J1671">
        <v>5.0730000000000004</v>
      </c>
      <c r="K1671">
        <v>5.1252000000000004</v>
      </c>
      <c r="L1671">
        <v>5.1742999999999997</v>
      </c>
      <c r="M1671">
        <v>5.2183000000000002</v>
      </c>
      <c r="N1671">
        <v>5.2560000000000002</v>
      </c>
      <c r="O1671">
        <v>5.2866999999999997</v>
      </c>
      <c r="P1671">
        <v>5.3101000000000003</v>
      </c>
      <c r="Q1671">
        <v>5.3261000000000003</v>
      </c>
      <c r="R1671">
        <v>5.3348000000000004</v>
      </c>
      <c r="S1671">
        <v>5.3365</v>
      </c>
      <c r="T1671">
        <v>5.3315000000000001</v>
      </c>
      <c r="U1671">
        <v>5.3202999999999996</v>
      </c>
      <c r="V1671" s="34">
        <f t="shared" si="52"/>
        <v>0</v>
      </c>
      <c r="W1671" t="str">
        <f t="shared" si="53"/>
        <v/>
      </c>
    </row>
    <row r="1672" spans="1:23" x14ac:dyDescent="0.25">
      <c r="A1672" s="38">
        <v>38863</v>
      </c>
      <c r="B1672">
        <v>4.9470999999999998</v>
      </c>
      <c r="C1672">
        <v>4.9020000000000001</v>
      </c>
      <c r="D1672">
        <v>4.8707000000000003</v>
      </c>
      <c r="E1672">
        <v>4.8623000000000003</v>
      </c>
      <c r="F1672">
        <v>4.8762999999999996</v>
      </c>
      <c r="G1672">
        <v>4.9081000000000001</v>
      </c>
      <c r="H1672">
        <v>4.9523000000000001</v>
      </c>
      <c r="I1672">
        <v>5.0035999999999996</v>
      </c>
      <c r="J1672">
        <v>5.0575999999999999</v>
      </c>
      <c r="K1672">
        <v>5.1108000000000002</v>
      </c>
      <c r="L1672">
        <v>5.1604999999999999</v>
      </c>
      <c r="M1672">
        <v>5.2050999999999998</v>
      </c>
      <c r="N1672">
        <v>5.2432999999999996</v>
      </c>
      <c r="O1672">
        <v>5.2744</v>
      </c>
      <c r="P1672">
        <v>5.2981999999999996</v>
      </c>
      <c r="Q1672">
        <v>5.3144</v>
      </c>
      <c r="R1672">
        <v>5.3234000000000004</v>
      </c>
      <c r="S1672">
        <v>5.3253000000000004</v>
      </c>
      <c r="T1672">
        <v>5.3205</v>
      </c>
      <c r="U1672">
        <v>5.3094000000000001</v>
      </c>
      <c r="V1672" s="34">
        <f t="shared" si="52"/>
        <v>0</v>
      </c>
      <c r="W1672" t="str">
        <f t="shared" si="53"/>
        <v/>
      </c>
    </row>
    <row r="1673" spans="1:23" x14ac:dyDescent="0.25">
      <c r="A1673" s="38">
        <v>38866</v>
      </c>
      <c r="B1673" t="s">
        <v>84</v>
      </c>
      <c r="C1673" t="s">
        <v>84</v>
      </c>
      <c r="D1673" t="s">
        <v>84</v>
      </c>
      <c r="E1673" t="s">
        <v>84</v>
      </c>
      <c r="F1673" t="s">
        <v>84</v>
      </c>
      <c r="G1673" t="s">
        <v>84</v>
      </c>
      <c r="H1673" t="s">
        <v>84</v>
      </c>
      <c r="I1673" t="s">
        <v>84</v>
      </c>
      <c r="J1673" t="s">
        <v>84</v>
      </c>
      <c r="K1673" t="s">
        <v>84</v>
      </c>
      <c r="L1673" t="s">
        <v>84</v>
      </c>
      <c r="M1673" t="s">
        <v>84</v>
      </c>
      <c r="N1673" t="s">
        <v>84</v>
      </c>
      <c r="O1673" t="s">
        <v>84</v>
      </c>
      <c r="P1673" t="s">
        <v>84</v>
      </c>
      <c r="Q1673" t="s">
        <v>84</v>
      </c>
      <c r="R1673" t="s">
        <v>84</v>
      </c>
      <c r="S1673" t="s">
        <v>84</v>
      </c>
      <c r="T1673" t="s">
        <v>84</v>
      </c>
      <c r="U1673" t="s">
        <v>84</v>
      </c>
      <c r="V1673" s="34">
        <f t="shared" si="52"/>
        <v>0</v>
      </c>
      <c r="W1673" t="str">
        <f t="shared" si="53"/>
        <v/>
      </c>
    </row>
    <row r="1674" spans="1:23" x14ac:dyDescent="0.25">
      <c r="A1674" s="38">
        <v>38867</v>
      </c>
      <c r="B1674">
        <v>4.9821</v>
      </c>
      <c r="C1674">
        <v>4.9401999999999999</v>
      </c>
      <c r="D1674">
        <v>4.9104999999999999</v>
      </c>
      <c r="E1674">
        <v>4.9020999999999999</v>
      </c>
      <c r="F1674">
        <v>4.9150999999999998</v>
      </c>
      <c r="G1674">
        <v>4.9452999999999996</v>
      </c>
      <c r="H1674">
        <v>4.9877000000000002</v>
      </c>
      <c r="I1674">
        <v>5.0373000000000001</v>
      </c>
      <c r="J1674">
        <v>5.0896999999999997</v>
      </c>
      <c r="K1674">
        <v>5.1414999999999997</v>
      </c>
      <c r="L1674">
        <v>5.1902999999999997</v>
      </c>
      <c r="M1674">
        <v>5.2342000000000004</v>
      </c>
      <c r="N1674">
        <v>5.2718999999999996</v>
      </c>
      <c r="O1674">
        <v>5.3029000000000002</v>
      </c>
      <c r="P1674">
        <v>5.3266999999999998</v>
      </c>
      <c r="Q1674">
        <v>5.3432000000000004</v>
      </c>
      <c r="R1674">
        <v>5.3525</v>
      </c>
      <c r="S1674">
        <v>5.3548999999999998</v>
      </c>
      <c r="T1674">
        <v>5.3506999999999998</v>
      </c>
      <c r="U1674">
        <v>5.3403</v>
      </c>
      <c r="V1674" s="34">
        <f t="shared" si="52"/>
        <v>0</v>
      </c>
      <c r="W1674" t="str">
        <f t="shared" si="53"/>
        <v/>
      </c>
    </row>
    <row r="1675" spans="1:23" x14ac:dyDescent="0.25">
      <c r="A1675" s="38">
        <v>38868</v>
      </c>
      <c r="B1675">
        <v>5.0399000000000003</v>
      </c>
      <c r="C1675">
        <v>5.0027999999999997</v>
      </c>
      <c r="D1675">
        <v>4.9668000000000001</v>
      </c>
      <c r="E1675">
        <v>4.9501999999999997</v>
      </c>
      <c r="F1675">
        <v>4.9562999999999997</v>
      </c>
      <c r="G1675">
        <v>4.9817999999999998</v>
      </c>
      <c r="H1675">
        <v>5.0213000000000001</v>
      </c>
      <c r="I1675">
        <v>5.0692000000000004</v>
      </c>
      <c r="J1675">
        <v>5.1205999999999996</v>
      </c>
      <c r="K1675">
        <v>5.1718000000000002</v>
      </c>
      <c r="L1675">
        <v>5.22</v>
      </c>
      <c r="M1675">
        <v>5.2630999999999997</v>
      </c>
      <c r="N1675">
        <v>5.2999000000000001</v>
      </c>
      <c r="O1675">
        <v>5.3295000000000003</v>
      </c>
      <c r="P1675">
        <v>5.3517000000000001</v>
      </c>
      <c r="Q1675">
        <v>5.3663999999999996</v>
      </c>
      <c r="R1675">
        <v>5.3735999999999997</v>
      </c>
      <c r="S1675">
        <v>5.3737000000000004</v>
      </c>
      <c r="T1675">
        <v>5.367</v>
      </c>
      <c r="U1675">
        <v>5.3540999999999999</v>
      </c>
      <c r="V1675" s="34">
        <f t="shared" si="52"/>
        <v>0</v>
      </c>
      <c r="W1675" t="str">
        <f t="shared" si="53"/>
        <v/>
      </c>
    </row>
    <row r="1676" spans="1:23" x14ac:dyDescent="0.25">
      <c r="A1676" s="38">
        <v>38869</v>
      </c>
      <c r="B1676">
        <v>5.0376000000000003</v>
      </c>
      <c r="C1676">
        <v>4.9930000000000003</v>
      </c>
      <c r="D1676">
        <v>4.9569000000000001</v>
      </c>
      <c r="E1676">
        <v>4.9420999999999999</v>
      </c>
      <c r="F1676">
        <v>4.9497</v>
      </c>
      <c r="G1676">
        <v>4.9759000000000002</v>
      </c>
      <c r="H1676">
        <v>5.0153999999999996</v>
      </c>
      <c r="I1676">
        <v>5.0627000000000004</v>
      </c>
      <c r="J1676">
        <v>5.1132999999999997</v>
      </c>
      <c r="K1676">
        <v>5.1635</v>
      </c>
      <c r="L1676">
        <v>5.2107999999999999</v>
      </c>
      <c r="M1676">
        <v>5.2530999999999999</v>
      </c>
      <c r="N1676">
        <v>5.2892999999999999</v>
      </c>
      <c r="O1676">
        <v>5.3185000000000002</v>
      </c>
      <c r="P1676">
        <v>5.3404999999999996</v>
      </c>
      <c r="Q1676">
        <v>5.3550000000000004</v>
      </c>
      <c r="R1676">
        <v>5.3624000000000001</v>
      </c>
      <c r="S1676">
        <v>5.3627000000000002</v>
      </c>
      <c r="T1676">
        <v>5.3563999999999998</v>
      </c>
      <c r="U1676">
        <v>5.3437999999999999</v>
      </c>
      <c r="V1676" s="34">
        <f t="shared" si="52"/>
        <v>0</v>
      </c>
      <c r="W1676" t="str">
        <f t="shared" si="53"/>
        <v/>
      </c>
    </row>
    <row r="1677" spans="1:23" x14ac:dyDescent="0.25">
      <c r="A1677" s="38">
        <v>38870</v>
      </c>
      <c r="B1677">
        <v>4.9421999999999997</v>
      </c>
      <c r="C1677">
        <v>4.8837999999999999</v>
      </c>
      <c r="D1677">
        <v>4.8379000000000003</v>
      </c>
      <c r="E1677">
        <v>4.8178999999999998</v>
      </c>
      <c r="F1677">
        <v>4.8240999999999996</v>
      </c>
      <c r="G1677">
        <v>4.8513999999999999</v>
      </c>
      <c r="H1677">
        <v>4.8932000000000002</v>
      </c>
      <c r="I1677">
        <v>4.9433999999999996</v>
      </c>
      <c r="J1677">
        <v>4.9969999999999999</v>
      </c>
      <c r="K1677">
        <v>5.05</v>
      </c>
      <c r="L1677">
        <v>5.0997000000000003</v>
      </c>
      <c r="M1677">
        <v>5.1439000000000004</v>
      </c>
      <c r="N1677">
        <v>5.1816000000000004</v>
      </c>
      <c r="O1677">
        <v>5.2119999999999997</v>
      </c>
      <c r="P1677">
        <v>5.2347000000000001</v>
      </c>
      <c r="Q1677">
        <v>5.2497999999999996</v>
      </c>
      <c r="R1677">
        <v>5.2572999999999999</v>
      </c>
      <c r="S1677">
        <v>5.2577999999999996</v>
      </c>
      <c r="T1677">
        <v>5.2514000000000003</v>
      </c>
      <c r="U1677">
        <v>5.2386999999999997</v>
      </c>
      <c r="V1677" s="34">
        <f t="shared" si="52"/>
        <v>0</v>
      </c>
      <c r="W1677" t="str">
        <f t="shared" si="53"/>
        <v/>
      </c>
    </row>
    <row r="1678" spans="1:23" x14ac:dyDescent="0.25">
      <c r="A1678" s="38">
        <v>38873</v>
      </c>
      <c r="B1678">
        <v>5.0015000000000001</v>
      </c>
      <c r="C1678">
        <v>4.9284999999999997</v>
      </c>
      <c r="D1678">
        <v>4.8784000000000001</v>
      </c>
      <c r="E1678">
        <v>4.8570000000000002</v>
      </c>
      <c r="F1678">
        <v>4.8616000000000001</v>
      </c>
      <c r="G1678">
        <v>4.8863000000000003</v>
      </c>
      <c r="H1678">
        <v>4.9248000000000003</v>
      </c>
      <c r="I1678">
        <v>4.9713000000000003</v>
      </c>
      <c r="J1678">
        <v>5.0210999999999997</v>
      </c>
      <c r="K1678">
        <v>5.0705999999999998</v>
      </c>
      <c r="L1678">
        <v>5.1169000000000002</v>
      </c>
      <c r="M1678">
        <v>5.1581999999999999</v>
      </c>
      <c r="N1678">
        <v>5.1933999999999996</v>
      </c>
      <c r="O1678">
        <v>5.2217000000000002</v>
      </c>
      <c r="P1678">
        <v>5.2427999999999999</v>
      </c>
      <c r="Q1678">
        <v>5.2565</v>
      </c>
      <c r="R1678">
        <v>5.2630999999999997</v>
      </c>
      <c r="S1678">
        <v>5.2628000000000004</v>
      </c>
      <c r="T1678">
        <v>5.2560000000000002</v>
      </c>
      <c r="U1678">
        <v>5.2430000000000003</v>
      </c>
      <c r="V1678" s="34">
        <f t="shared" si="52"/>
        <v>0</v>
      </c>
      <c r="W1678" t="str">
        <f t="shared" si="53"/>
        <v/>
      </c>
    </row>
    <row r="1679" spans="1:23" x14ac:dyDescent="0.25">
      <c r="A1679" s="38">
        <v>38874</v>
      </c>
      <c r="B1679">
        <v>5.0237999999999996</v>
      </c>
      <c r="C1679">
        <v>4.9484000000000004</v>
      </c>
      <c r="D1679">
        <v>4.8894000000000002</v>
      </c>
      <c r="E1679">
        <v>4.8585000000000003</v>
      </c>
      <c r="F1679">
        <v>4.8551000000000002</v>
      </c>
      <c r="G1679">
        <v>4.8738000000000001</v>
      </c>
      <c r="H1679">
        <v>4.9081000000000001</v>
      </c>
      <c r="I1679">
        <v>4.9516999999999998</v>
      </c>
      <c r="J1679">
        <v>4.9993999999999996</v>
      </c>
      <c r="K1679">
        <v>5.0472999999999999</v>
      </c>
      <c r="L1679">
        <v>5.0923999999999996</v>
      </c>
      <c r="M1679">
        <v>5.1329000000000002</v>
      </c>
      <c r="N1679">
        <v>5.1672000000000002</v>
      </c>
      <c r="O1679">
        <v>5.1947000000000001</v>
      </c>
      <c r="P1679">
        <v>5.2149000000000001</v>
      </c>
      <c r="Q1679">
        <v>5.2279</v>
      </c>
      <c r="R1679">
        <v>5.2336999999999998</v>
      </c>
      <c r="S1679">
        <v>5.2325999999999997</v>
      </c>
      <c r="T1679">
        <v>5.2249999999999996</v>
      </c>
      <c r="U1679">
        <v>5.2111999999999998</v>
      </c>
      <c r="V1679" s="34">
        <f t="shared" si="52"/>
        <v>0</v>
      </c>
      <c r="W1679" t="str">
        <f t="shared" si="53"/>
        <v/>
      </c>
    </row>
    <row r="1680" spans="1:23" x14ac:dyDescent="0.25">
      <c r="A1680" s="38">
        <v>38875</v>
      </c>
      <c r="B1680">
        <v>5.0425000000000004</v>
      </c>
      <c r="C1680">
        <v>4.9711999999999996</v>
      </c>
      <c r="D1680">
        <v>4.9145000000000003</v>
      </c>
      <c r="E1680">
        <v>4.8845999999999998</v>
      </c>
      <c r="F1680">
        <v>4.8811</v>
      </c>
      <c r="G1680">
        <v>4.8992000000000004</v>
      </c>
      <c r="H1680">
        <v>4.9322999999999997</v>
      </c>
      <c r="I1680">
        <v>4.9745999999999997</v>
      </c>
      <c r="J1680">
        <v>5.0209999999999999</v>
      </c>
      <c r="K1680">
        <v>5.0674999999999999</v>
      </c>
      <c r="L1680">
        <v>5.1113999999999997</v>
      </c>
      <c r="M1680">
        <v>5.1505999999999998</v>
      </c>
      <c r="N1680">
        <v>5.1837999999999997</v>
      </c>
      <c r="O1680">
        <v>5.2102000000000004</v>
      </c>
      <c r="P1680">
        <v>5.2294999999999998</v>
      </c>
      <c r="Q1680">
        <v>5.2415000000000003</v>
      </c>
      <c r="R1680">
        <v>5.2464000000000004</v>
      </c>
      <c r="S1680">
        <v>5.2445000000000004</v>
      </c>
      <c r="T1680">
        <v>5.2361000000000004</v>
      </c>
      <c r="U1680">
        <v>5.2217000000000002</v>
      </c>
      <c r="V1680" s="34">
        <f t="shared" si="52"/>
        <v>0</v>
      </c>
      <c r="W1680" t="str">
        <f t="shared" si="53"/>
        <v/>
      </c>
    </row>
    <row r="1681" spans="1:23" x14ac:dyDescent="0.25">
      <c r="A1681" s="38">
        <v>38876</v>
      </c>
      <c r="B1681">
        <v>5.0426000000000002</v>
      </c>
      <c r="C1681">
        <v>4.9621000000000004</v>
      </c>
      <c r="D1681">
        <v>4.8987999999999996</v>
      </c>
      <c r="E1681">
        <v>4.8639999999999999</v>
      </c>
      <c r="F1681">
        <v>4.8571999999999997</v>
      </c>
      <c r="G1681">
        <v>4.8727999999999998</v>
      </c>
      <c r="H1681">
        <v>4.9043000000000001</v>
      </c>
      <c r="I1681">
        <v>4.9452999999999996</v>
      </c>
      <c r="J1681">
        <v>4.9908000000000001</v>
      </c>
      <c r="K1681">
        <v>5.0366</v>
      </c>
      <c r="L1681">
        <v>5.0799000000000003</v>
      </c>
      <c r="M1681">
        <v>5.1185</v>
      </c>
      <c r="N1681">
        <v>5.1513</v>
      </c>
      <c r="O1681">
        <v>5.1773999999999996</v>
      </c>
      <c r="P1681">
        <v>5.1962999999999999</v>
      </c>
      <c r="Q1681">
        <v>5.2081</v>
      </c>
      <c r="R1681">
        <v>5.2127999999999997</v>
      </c>
      <c r="S1681">
        <v>5.2107999999999999</v>
      </c>
      <c r="T1681">
        <v>5.2022000000000004</v>
      </c>
      <c r="U1681">
        <v>5.1877000000000004</v>
      </c>
      <c r="V1681" s="34">
        <f t="shared" si="52"/>
        <v>0</v>
      </c>
      <c r="W1681" t="str">
        <f t="shared" si="53"/>
        <v/>
      </c>
    </row>
    <row r="1682" spans="1:23" x14ac:dyDescent="0.25">
      <c r="A1682" s="38">
        <v>38877</v>
      </c>
      <c r="B1682">
        <v>5.0412999999999997</v>
      </c>
      <c r="C1682">
        <v>4.9602000000000004</v>
      </c>
      <c r="D1682">
        <v>4.8948999999999998</v>
      </c>
      <c r="E1682">
        <v>4.8577000000000004</v>
      </c>
      <c r="F1682">
        <v>4.8482000000000003</v>
      </c>
      <c r="G1682">
        <v>4.8613</v>
      </c>
      <c r="H1682">
        <v>4.8902999999999999</v>
      </c>
      <c r="I1682">
        <v>4.9290000000000003</v>
      </c>
      <c r="J1682">
        <v>4.9722999999999997</v>
      </c>
      <c r="K1682">
        <v>5.0160999999999998</v>
      </c>
      <c r="L1682">
        <v>5.0575999999999999</v>
      </c>
      <c r="M1682">
        <v>5.0946999999999996</v>
      </c>
      <c r="N1682">
        <v>5.1258999999999997</v>
      </c>
      <c r="O1682">
        <v>5.1505999999999998</v>
      </c>
      <c r="P1682">
        <v>5.1683000000000003</v>
      </c>
      <c r="Q1682">
        <v>5.1790000000000003</v>
      </c>
      <c r="R1682">
        <v>5.1826999999999996</v>
      </c>
      <c r="S1682">
        <v>5.1798000000000002</v>
      </c>
      <c r="T1682">
        <v>5.1703999999999999</v>
      </c>
      <c r="U1682">
        <v>5.1551999999999998</v>
      </c>
      <c r="V1682" s="34">
        <f t="shared" si="52"/>
        <v>0</v>
      </c>
      <c r="W1682" t="str">
        <f t="shared" si="53"/>
        <v/>
      </c>
    </row>
    <row r="1683" spans="1:23" x14ac:dyDescent="0.25">
      <c r="A1683" s="38">
        <v>38880</v>
      </c>
      <c r="B1683">
        <v>5.0536000000000003</v>
      </c>
      <c r="C1683">
        <v>4.9732000000000003</v>
      </c>
      <c r="D1683">
        <v>4.9085999999999999</v>
      </c>
      <c r="E1683">
        <v>4.8716999999999997</v>
      </c>
      <c r="F1683">
        <v>4.8620000000000001</v>
      </c>
      <c r="G1683">
        <v>4.8742999999999999</v>
      </c>
      <c r="H1683">
        <v>4.9021999999999997</v>
      </c>
      <c r="I1683">
        <v>4.9396000000000004</v>
      </c>
      <c r="J1683">
        <v>4.9813999999999998</v>
      </c>
      <c r="K1683">
        <v>5.0237999999999996</v>
      </c>
      <c r="L1683">
        <v>5.0639000000000003</v>
      </c>
      <c r="M1683">
        <v>5.0994999999999999</v>
      </c>
      <c r="N1683">
        <v>5.1294000000000004</v>
      </c>
      <c r="O1683">
        <v>5.1528</v>
      </c>
      <c r="P1683">
        <v>5.1692999999999998</v>
      </c>
      <c r="Q1683">
        <v>5.1788999999999996</v>
      </c>
      <c r="R1683">
        <v>5.1814999999999998</v>
      </c>
      <c r="S1683">
        <v>5.1775000000000002</v>
      </c>
      <c r="T1683">
        <v>5.1673</v>
      </c>
      <c r="U1683">
        <v>5.1510999999999996</v>
      </c>
      <c r="V1683" s="34">
        <f t="shared" si="52"/>
        <v>0</v>
      </c>
      <c r="W1683" t="str">
        <f t="shared" si="53"/>
        <v/>
      </c>
    </row>
    <row r="1684" spans="1:23" x14ac:dyDescent="0.25">
      <c r="A1684" s="38">
        <v>38881</v>
      </c>
      <c r="B1684">
        <v>5.0570000000000004</v>
      </c>
      <c r="C1684">
        <v>4.9598000000000004</v>
      </c>
      <c r="D1684">
        <v>4.8886000000000003</v>
      </c>
      <c r="E1684">
        <v>4.8494000000000002</v>
      </c>
      <c r="F1684">
        <v>4.8391999999999999</v>
      </c>
      <c r="G1684">
        <v>4.8514999999999997</v>
      </c>
      <c r="H1684">
        <v>4.8795999999999999</v>
      </c>
      <c r="I1684">
        <v>4.9172000000000002</v>
      </c>
      <c r="J1684">
        <v>4.9592999999999998</v>
      </c>
      <c r="K1684">
        <v>5.0019</v>
      </c>
      <c r="L1684">
        <v>5.0422000000000002</v>
      </c>
      <c r="M1684">
        <v>5.0781999999999998</v>
      </c>
      <c r="N1684">
        <v>5.1085000000000003</v>
      </c>
      <c r="O1684">
        <v>5.1325000000000003</v>
      </c>
      <c r="P1684">
        <v>5.1496000000000004</v>
      </c>
      <c r="Q1684">
        <v>5.1599000000000004</v>
      </c>
      <c r="R1684">
        <v>5.1632999999999996</v>
      </c>
      <c r="S1684">
        <v>5.1601999999999997</v>
      </c>
      <c r="T1684">
        <v>5.1508000000000003</v>
      </c>
      <c r="U1684">
        <v>5.1356000000000002</v>
      </c>
      <c r="V1684" s="34">
        <f t="shared" si="52"/>
        <v>0</v>
      </c>
      <c r="W1684" t="str">
        <f t="shared" si="53"/>
        <v/>
      </c>
    </row>
    <row r="1685" spans="1:23" x14ac:dyDescent="0.25">
      <c r="A1685" s="38">
        <v>38882</v>
      </c>
      <c r="B1685">
        <v>5.1360000000000001</v>
      </c>
      <c r="C1685">
        <v>5.0541999999999998</v>
      </c>
      <c r="D1685">
        <v>4.9882</v>
      </c>
      <c r="E1685">
        <v>4.9489000000000001</v>
      </c>
      <c r="F1685">
        <v>4.9359999999999999</v>
      </c>
      <c r="G1685">
        <v>4.9447999999999999</v>
      </c>
      <c r="H1685">
        <v>4.9691999999999998</v>
      </c>
      <c r="I1685">
        <v>5.0033000000000003</v>
      </c>
      <c r="J1685">
        <v>5.0422000000000002</v>
      </c>
      <c r="K1685">
        <v>5.0820999999999996</v>
      </c>
      <c r="L1685">
        <v>5.12</v>
      </c>
      <c r="M1685">
        <v>5.1539999999999999</v>
      </c>
      <c r="N1685">
        <v>5.1826999999999996</v>
      </c>
      <c r="O1685">
        <v>5.2051999999999996</v>
      </c>
      <c r="P1685">
        <v>5.2210000000000001</v>
      </c>
      <c r="Q1685">
        <v>5.2301000000000002</v>
      </c>
      <c r="R1685">
        <v>5.2325999999999997</v>
      </c>
      <c r="S1685">
        <v>5.2285000000000004</v>
      </c>
      <c r="T1685">
        <v>5.2183999999999999</v>
      </c>
      <c r="U1685">
        <v>5.2023999999999999</v>
      </c>
      <c r="V1685" s="34">
        <f t="shared" si="52"/>
        <v>0</v>
      </c>
      <c r="W1685" t="str">
        <f t="shared" si="53"/>
        <v/>
      </c>
    </row>
    <row r="1686" spans="1:23" x14ac:dyDescent="0.25">
      <c r="A1686" s="38">
        <v>38883</v>
      </c>
      <c r="B1686">
        <v>5.1609999999999996</v>
      </c>
      <c r="C1686">
        <v>5.0978000000000003</v>
      </c>
      <c r="D1686">
        <v>5.0327000000000002</v>
      </c>
      <c r="E1686">
        <v>4.9903000000000004</v>
      </c>
      <c r="F1686">
        <v>4.9751000000000003</v>
      </c>
      <c r="G1686">
        <v>4.9833999999999996</v>
      </c>
      <c r="H1686">
        <v>5.0088999999999997</v>
      </c>
      <c r="I1686">
        <v>5.0450999999999997</v>
      </c>
      <c r="J1686">
        <v>5.0865</v>
      </c>
      <c r="K1686">
        <v>5.1288</v>
      </c>
      <c r="L1686">
        <v>5.1688000000000001</v>
      </c>
      <c r="M1686">
        <v>5.2042999999999999</v>
      </c>
      <c r="N1686">
        <v>5.2339000000000002</v>
      </c>
      <c r="O1686">
        <v>5.2568000000000001</v>
      </c>
      <c r="P1686">
        <v>5.2725</v>
      </c>
      <c r="Q1686">
        <v>5.2809999999999997</v>
      </c>
      <c r="R1686">
        <v>5.2823000000000002</v>
      </c>
      <c r="S1686">
        <v>5.2769000000000004</v>
      </c>
      <c r="T1686">
        <v>5.2649999999999997</v>
      </c>
      <c r="U1686">
        <v>5.2470999999999997</v>
      </c>
      <c r="V1686" s="34">
        <f t="shared" si="52"/>
        <v>0</v>
      </c>
      <c r="W1686" t="str">
        <f t="shared" si="53"/>
        <v/>
      </c>
    </row>
    <row r="1687" spans="1:23" x14ac:dyDescent="0.25">
      <c r="A1687" s="38">
        <v>38884</v>
      </c>
      <c r="B1687">
        <v>5.1867999999999999</v>
      </c>
      <c r="C1687">
        <v>5.1260000000000003</v>
      </c>
      <c r="D1687">
        <v>5.0609999999999999</v>
      </c>
      <c r="E1687">
        <v>5.0183</v>
      </c>
      <c r="F1687">
        <v>5.0030999999999999</v>
      </c>
      <c r="G1687">
        <v>5.0118999999999998</v>
      </c>
      <c r="H1687">
        <v>5.0380000000000003</v>
      </c>
      <c r="I1687">
        <v>5.0749000000000004</v>
      </c>
      <c r="J1687">
        <v>5.1170999999999998</v>
      </c>
      <c r="K1687">
        <v>5.1600999999999999</v>
      </c>
      <c r="L1687">
        <v>5.2005999999999997</v>
      </c>
      <c r="M1687">
        <v>5.2366000000000001</v>
      </c>
      <c r="N1687">
        <v>5.2666000000000004</v>
      </c>
      <c r="O1687">
        <v>5.2896999999999998</v>
      </c>
      <c r="P1687">
        <v>5.3056000000000001</v>
      </c>
      <c r="Q1687">
        <v>5.3141999999999996</v>
      </c>
      <c r="R1687">
        <v>5.3155000000000001</v>
      </c>
      <c r="S1687">
        <v>5.3101000000000003</v>
      </c>
      <c r="T1687">
        <v>5.2980999999999998</v>
      </c>
      <c r="U1687">
        <v>5.2801</v>
      </c>
      <c r="V1687" s="34">
        <f t="shared" si="52"/>
        <v>0</v>
      </c>
      <c r="W1687" t="str">
        <f t="shared" si="53"/>
        <v/>
      </c>
    </row>
    <row r="1688" spans="1:23" x14ac:dyDescent="0.25">
      <c r="A1688" s="38">
        <v>38887</v>
      </c>
      <c r="B1688">
        <v>5.2022000000000004</v>
      </c>
      <c r="C1688">
        <v>5.1459999999999999</v>
      </c>
      <c r="D1688">
        <v>5.0823999999999998</v>
      </c>
      <c r="E1688">
        <v>5.0392999999999999</v>
      </c>
      <c r="F1688">
        <v>5.0229999999999997</v>
      </c>
      <c r="G1688">
        <v>5.0304000000000002</v>
      </c>
      <c r="H1688">
        <v>5.0551000000000004</v>
      </c>
      <c r="I1688">
        <v>5.0907</v>
      </c>
      <c r="J1688">
        <v>5.1318000000000001</v>
      </c>
      <c r="K1688">
        <v>5.1738</v>
      </c>
      <c r="L1688">
        <v>5.2137000000000002</v>
      </c>
      <c r="M1688">
        <v>5.2492000000000001</v>
      </c>
      <c r="N1688">
        <v>5.2788000000000004</v>
      </c>
      <c r="O1688">
        <v>5.3015999999999996</v>
      </c>
      <c r="P1688">
        <v>5.3173000000000004</v>
      </c>
      <c r="Q1688">
        <v>5.3258000000000001</v>
      </c>
      <c r="R1688">
        <v>5.3272000000000004</v>
      </c>
      <c r="S1688">
        <v>5.3217999999999996</v>
      </c>
      <c r="T1688">
        <v>5.3098999999999998</v>
      </c>
      <c r="U1688">
        <v>5.2919999999999998</v>
      </c>
      <c r="V1688" s="34">
        <f t="shared" si="52"/>
        <v>0</v>
      </c>
      <c r="W1688" t="str">
        <f t="shared" si="53"/>
        <v/>
      </c>
    </row>
    <row r="1689" spans="1:23" x14ac:dyDescent="0.25">
      <c r="A1689" s="38">
        <v>38888</v>
      </c>
      <c r="B1689">
        <v>5.2092999999999998</v>
      </c>
      <c r="C1689">
        <v>5.157</v>
      </c>
      <c r="D1689">
        <v>5.0945</v>
      </c>
      <c r="E1689">
        <v>5.0510000000000002</v>
      </c>
      <c r="F1689">
        <v>5.0335999999999999</v>
      </c>
      <c r="G1689">
        <v>5.0395000000000003</v>
      </c>
      <c r="H1689">
        <v>5.0629999999999997</v>
      </c>
      <c r="I1689">
        <v>5.0978000000000003</v>
      </c>
      <c r="J1689">
        <v>5.1382000000000003</v>
      </c>
      <c r="K1689">
        <v>5.18</v>
      </c>
      <c r="L1689">
        <v>5.2199</v>
      </c>
      <c r="M1689">
        <v>5.2556000000000003</v>
      </c>
      <c r="N1689">
        <v>5.2855999999999996</v>
      </c>
      <c r="O1689">
        <v>5.3089000000000004</v>
      </c>
      <c r="P1689">
        <v>5.3251999999999997</v>
      </c>
      <c r="Q1689">
        <v>5.3343999999999996</v>
      </c>
      <c r="R1689">
        <v>5.3364000000000003</v>
      </c>
      <c r="S1689">
        <v>5.3315999999999999</v>
      </c>
      <c r="T1689">
        <v>5.3202999999999996</v>
      </c>
      <c r="U1689">
        <v>5.3029999999999999</v>
      </c>
      <c r="V1689" s="34">
        <f t="shared" si="52"/>
        <v>0</v>
      </c>
      <c r="W1689" t="str">
        <f t="shared" si="53"/>
        <v/>
      </c>
    </row>
    <row r="1690" spans="1:23" x14ac:dyDescent="0.25">
      <c r="A1690" s="38">
        <v>38889</v>
      </c>
      <c r="B1690">
        <v>5.2079000000000004</v>
      </c>
      <c r="C1690">
        <v>5.1597</v>
      </c>
      <c r="D1690">
        <v>5.0995999999999997</v>
      </c>
      <c r="E1690">
        <v>5.0571000000000002</v>
      </c>
      <c r="F1690">
        <v>5.0396999999999998</v>
      </c>
      <c r="G1690">
        <v>5.0450999999999997</v>
      </c>
      <c r="H1690">
        <v>5.0677000000000003</v>
      </c>
      <c r="I1690">
        <v>5.1013999999999999</v>
      </c>
      <c r="J1690">
        <v>5.1406999999999998</v>
      </c>
      <c r="K1690">
        <v>5.1814</v>
      </c>
      <c r="L1690">
        <v>5.2202000000000002</v>
      </c>
      <c r="M1690">
        <v>5.2549000000000001</v>
      </c>
      <c r="N1690">
        <v>5.2839999999999998</v>
      </c>
      <c r="O1690">
        <v>5.3064999999999998</v>
      </c>
      <c r="P1690">
        <v>5.3220000000000001</v>
      </c>
      <c r="Q1690">
        <v>5.3304999999999998</v>
      </c>
      <c r="R1690">
        <v>5.3318000000000003</v>
      </c>
      <c r="S1690">
        <v>5.3265000000000002</v>
      </c>
      <c r="T1690">
        <v>5.3147000000000002</v>
      </c>
      <c r="U1690">
        <v>5.2968999999999999</v>
      </c>
      <c r="V1690" s="34">
        <f t="shared" si="52"/>
        <v>0</v>
      </c>
      <c r="W1690" t="str">
        <f t="shared" si="53"/>
        <v/>
      </c>
    </row>
    <row r="1691" spans="1:23" x14ac:dyDescent="0.25">
      <c r="A1691" s="38">
        <v>38890</v>
      </c>
      <c r="B1691">
        <v>5.2382</v>
      </c>
      <c r="C1691">
        <v>5.1970000000000001</v>
      </c>
      <c r="D1691">
        <v>5.1398999999999999</v>
      </c>
      <c r="E1691">
        <v>5.0987</v>
      </c>
      <c r="F1691">
        <v>5.0819999999999999</v>
      </c>
      <c r="G1691">
        <v>5.0877999999999997</v>
      </c>
      <c r="H1691">
        <v>5.1106999999999996</v>
      </c>
      <c r="I1691">
        <v>5.1444999999999999</v>
      </c>
      <c r="J1691">
        <v>5.1840000000000002</v>
      </c>
      <c r="K1691">
        <v>5.2247000000000003</v>
      </c>
      <c r="L1691">
        <v>5.2633999999999999</v>
      </c>
      <c r="M1691">
        <v>5.2979000000000003</v>
      </c>
      <c r="N1691">
        <v>5.3266999999999998</v>
      </c>
      <c r="O1691">
        <v>5.3489000000000004</v>
      </c>
      <c r="P1691">
        <v>5.3640999999999996</v>
      </c>
      <c r="Q1691">
        <v>5.3719999999999999</v>
      </c>
      <c r="R1691">
        <v>5.3728999999999996</v>
      </c>
      <c r="S1691">
        <v>5.367</v>
      </c>
      <c r="T1691">
        <v>5.3547000000000002</v>
      </c>
      <c r="U1691">
        <v>5.3362999999999996</v>
      </c>
      <c r="V1691" s="34">
        <f t="shared" si="52"/>
        <v>0</v>
      </c>
      <c r="W1691" t="str">
        <f t="shared" si="53"/>
        <v/>
      </c>
    </row>
    <row r="1692" spans="1:23" x14ac:dyDescent="0.25">
      <c r="A1692" s="38">
        <v>38891</v>
      </c>
      <c r="B1692">
        <v>5.2775999999999996</v>
      </c>
      <c r="C1692">
        <v>5.2295999999999996</v>
      </c>
      <c r="D1692">
        <v>5.1688000000000001</v>
      </c>
      <c r="E1692">
        <v>5.1265000000000001</v>
      </c>
      <c r="F1692">
        <v>5.1101000000000001</v>
      </c>
      <c r="G1692">
        <v>5.1169000000000002</v>
      </c>
      <c r="H1692">
        <v>5.1409000000000002</v>
      </c>
      <c r="I1692">
        <v>5.1757</v>
      </c>
      <c r="J1692">
        <v>5.2157</v>
      </c>
      <c r="K1692">
        <v>5.2565999999999997</v>
      </c>
      <c r="L1692">
        <v>5.2952000000000004</v>
      </c>
      <c r="M1692">
        <v>5.3292999999999999</v>
      </c>
      <c r="N1692">
        <v>5.3574000000000002</v>
      </c>
      <c r="O1692">
        <v>5.3787000000000003</v>
      </c>
      <c r="P1692">
        <v>5.3929999999999998</v>
      </c>
      <c r="Q1692">
        <v>5.4</v>
      </c>
      <c r="R1692">
        <v>5.3998999999999997</v>
      </c>
      <c r="S1692">
        <v>5.3929999999999998</v>
      </c>
      <c r="T1692">
        <v>5.3798000000000004</v>
      </c>
      <c r="U1692">
        <v>5.3606999999999996</v>
      </c>
      <c r="V1692" s="34">
        <f t="shared" si="52"/>
        <v>0</v>
      </c>
      <c r="W1692" t="str">
        <f t="shared" si="53"/>
        <v/>
      </c>
    </row>
    <row r="1693" spans="1:23" x14ac:dyDescent="0.25">
      <c r="A1693" s="38">
        <v>38894</v>
      </c>
      <c r="B1693">
        <v>5.2766000000000002</v>
      </c>
      <c r="C1693">
        <v>5.2342000000000004</v>
      </c>
      <c r="D1693">
        <v>5.1791</v>
      </c>
      <c r="E1693">
        <v>5.1409000000000002</v>
      </c>
      <c r="F1693">
        <v>5.1269</v>
      </c>
      <c r="G1693">
        <v>5.1349</v>
      </c>
      <c r="H1693">
        <v>5.1593999999999998</v>
      </c>
      <c r="I1693">
        <v>5.1942000000000004</v>
      </c>
      <c r="J1693">
        <v>5.2342000000000004</v>
      </c>
      <c r="K1693">
        <v>5.2751999999999999</v>
      </c>
      <c r="L1693">
        <v>5.3139000000000003</v>
      </c>
      <c r="M1693">
        <v>5.3483000000000001</v>
      </c>
      <c r="N1693">
        <v>5.3769</v>
      </c>
      <c r="O1693">
        <v>5.3989000000000003</v>
      </c>
      <c r="P1693">
        <v>5.4138999999999999</v>
      </c>
      <c r="Q1693">
        <v>5.4218000000000002</v>
      </c>
      <c r="R1693">
        <v>5.4227999999999996</v>
      </c>
      <c r="S1693">
        <v>5.4169999999999998</v>
      </c>
      <c r="T1693">
        <v>5.4048999999999996</v>
      </c>
      <c r="U1693">
        <v>5.3868999999999998</v>
      </c>
      <c r="V1693" s="34">
        <f t="shared" si="52"/>
        <v>0</v>
      </c>
      <c r="W1693" t="str">
        <f t="shared" si="53"/>
        <v>20062</v>
      </c>
    </row>
    <row r="1694" spans="1:23" x14ac:dyDescent="0.25">
      <c r="A1694" s="38">
        <v>38895</v>
      </c>
      <c r="B1694">
        <v>5.2721999999999998</v>
      </c>
      <c r="C1694">
        <v>5.2111000000000001</v>
      </c>
      <c r="D1694">
        <v>5.1493000000000002</v>
      </c>
      <c r="E1694">
        <v>5.1083999999999996</v>
      </c>
      <c r="F1694">
        <v>5.0929000000000002</v>
      </c>
      <c r="G1694">
        <v>5.0994000000000002</v>
      </c>
      <c r="H1694">
        <v>5.1223000000000001</v>
      </c>
      <c r="I1694">
        <v>5.1557000000000004</v>
      </c>
      <c r="J1694">
        <v>5.1943999999999999</v>
      </c>
      <c r="K1694">
        <v>5.2343000000000002</v>
      </c>
      <c r="L1694">
        <v>5.2723000000000004</v>
      </c>
      <c r="M1694">
        <v>5.3061999999999996</v>
      </c>
      <c r="N1694">
        <v>5.3346</v>
      </c>
      <c r="O1694">
        <v>5.3566000000000003</v>
      </c>
      <c r="P1694">
        <v>5.3716999999999997</v>
      </c>
      <c r="Q1694">
        <v>5.3798000000000004</v>
      </c>
      <c r="R1694">
        <v>5.3811</v>
      </c>
      <c r="S1694">
        <v>5.3756000000000004</v>
      </c>
      <c r="T1694">
        <v>5.3638000000000003</v>
      </c>
      <c r="U1694">
        <v>5.3460999999999999</v>
      </c>
      <c r="V1694" s="34">
        <f t="shared" si="52"/>
        <v>0</v>
      </c>
      <c r="W1694" t="str">
        <f t="shared" si="53"/>
        <v>20062</v>
      </c>
    </row>
    <row r="1695" spans="1:23" x14ac:dyDescent="0.25">
      <c r="A1695" s="38">
        <v>38896</v>
      </c>
      <c r="B1695">
        <v>5.3033000000000001</v>
      </c>
      <c r="C1695">
        <v>5.2527999999999997</v>
      </c>
      <c r="D1695">
        <v>5.1898999999999997</v>
      </c>
      <c r="E1695">
        <v>5.1456</v>
      </c>
      <c r="F1695">
        <v>5.1275000000000004</v>
      </c>
      <c r="G1695">
        <v>5.133</v>
      </c>
      <c r="H1695">
        <v>5.1562999999999999</v>
      </c>
      <c r="I1695">
        <v>5.1909000000000001</v>
      </c>
      <c r="J1695">
        <v>5.2310999999999996</v>
      </c>
      <c r="K1695">
        <v>5.2725999999999997</v>
      </c>
      <c r="L1695">
        <v>5.3121999999999998</v>
      </c>
      <c r="M1695">
        <v>5.3474000000000004</v>
      </c>
      <c r="N1695">
        <v>5.3768000000000002</v>
      </c>
      <c r="O1695">
        <v>5.3994999999999997</v>
      </c>
      <c r="P1695">
        <v>5.4150999999999998</v>
      </c>
      <c r="Q1695">
        <v>5.4234</v>
      </c>
      <c r="R1695">
        <v>5.4245999999999999</v>
      </c>
      <c r="S1695">
        <v>5.4188999999999998</v>
      </c>
      <c r="T1695">
        <v>5.4067999999999996</v>
      </c>
      <c r="U1695">
        <v>5.3886000000000003</v>
      </c>
      <c r="V1695" s="34">
        <f t="shared" si="52"/>
        <v>0</v>
      </c>
      <c r="W1695" t="str">
        <f t="shared" si="53"/>
        <v>20062</v>
      </c>
    </row>
    <row r="1696" spans="1:23" x14ac:dyDescent="0.25">
      <c r="A1696" s="38">
        <v>38897</v>
      </c>
      <c r="B1696">
        <v>5.2324000000000002</v>
      </c>
      <c r="C1696">
        <v>5.1864999999999997</v>
      </c>
      <c r="D1696">
        <v>5.1294000000000004</v>
      </c>
      <c r="E1696">
        <v>5.0910000000000002</v>
      </c>
      <c r="F1696">
        <v>5.0781999999999998</v>
      </c>
      <c r="G1696">
        <v>5.0881999999999996</v>
      </c>
      <c r="H1696">
        <v>5.1151</v>
      </c>
      <c r="I1696">
        <v>5.1525999999999996</v>
      </c>
      <c r="J1696">
        <v>5.1951999999999998</v>
      </c>
      <c r="K1696">
        <v>5.2385999999999999</v>
      </c>
      <c r="L1696">
        <v>5.2796000000000003</v>
      </c>
      <c r="M1696">
        <v>5.3159000000000001</v>
      </c>
      <c r="N1696">
        <v>5.3463000000000003</v>
      </c>
      <c r="O1696">
        <v>5.3697999999999997</v>
      </c>
      <c r="P1696">
        <v>5.3860999999999999</v>
      </c>
      <c r="Q1696">
        <v>5.3949999999999996</v>
      </c>
      <c r="R1696">
        <v>5.3967999999999998</v>
      </c>
      <c r="S1696">
        <v>5.3917000000000002</v>
      </c>
      <c r="T1696">
        <v>5.3802000000000003</v>
      </c>
      <c r="U1696">
        <v>5.3624999999999998</v>
      </c>
      <c r="V1696" s="34">
        <f t="shared" si="52"/>
        <v>0</v>
      </c>
      <c r="W1696" t="str">
        <f t="shared" si="53"/>
        <v>20062</v>
      </c>
    </row>
    <row r="1697" spans="1:23" x14ac:dyDescent="0.25">
      <c r="A1697" s="38">
        <v>38898</v>
      </c>
      <c r="B1697">
        <v>5.2100999999999997</v>
      </c>
      <c r="C1697">
        <v>5.1303999999999998</v>
      </c>
      <c r="D1697">
        <v>5.0575999999999999</v>
      </c>
      <c r="E1697">
        <v>5.0167000000000002</v>
      </c>
      <c r="F1697">
        <v>5.0076000000000001</v>
      </c>
      <c r="G1697">
        <v>5.0223000000000004</v>
      </c>
      <c r="H1697">
        <v>5.0522999999999998</v>
      </c>
      <c r="I1697">
        <v>5.0903</v>
      </c>
      <c r="J1697">
        <v>5.1310000000000002</v>
      </c>
      <c r="K1697">
        <v>5.1707000000000001</v>
      </c>
      <c r="L1697">
        <v>5.2069999999999999</v>
      </c>
      <c r="M1697">
        <v>5.2384000000000004</v>
      </c>
      <c r="N1697">
        <v>5.2643000000000004</v>
      </c>
      <c r="O1697">
        <v>5.2840999999999996</v>
      </c>
      <c r="P1697">
        <v>5.298</v>
      </c>
      <c r="Q1697">
        <v>5.306</v>
      </c>
      <c r="R1697">
        <v>5.3085000000000004</v>
      </c>
      <c r="S1697">
        <v>5.3056999999999999</v>
      </c>
      <c r="T1697">
        <v>5.2981999999999996</v>
      </c>
      <c r="U1697">
        <v>5.2862999999999998</v>
      </c>
      <c r="V1697" s="34">
        <f t="shared" si="52"/>
        <v>1</v>
      </c>
      <c r="W1697" t="str">
        <f t="shared" si="53"/>
        <v>20062</v>
      </c>
    </row>
    <row r="1698" spans="1:23" x14ac:dyDescent="0.25">
      <c r="A1698" s="38">
        <v>38901</v>
      </c>
      <c r="B1698">
        <v>5.2187000000000001</v>
      </c>
      <c r="C1698">
        <v>5.1380999999999997</v>
      </c>
      <c r="D1698">
        <v>5.0696000000000003</v>
      </c>
      <c r="E1698">
        <v>5.0296000000000003</v>
      </c>
      <c r="F1698">
        <v>5.0183999999999997</v>
      </c>
      <c r="G1698">
        <v>5.03</v>
      </c>
      <c r="H1698">
        <v>5.0575000000000001</v>
      </c>
      <c r="I1698">
        <v>5.0942999999999996</v>
      </c>
      <c r="J1698">
        <v>5.1352000000000002</v>
      </c>
      <c r="K1698">
        <v>5.1761999999999997</v>
      </c>
      <c r="L1698">
        <v>5.2146999999999997</v>
      </c>
      <c r="M1698">
        <v>5.2485999999999997</v>
      </c>
      <c r="N1698">
        <v>5.2769000000000004</v>
      </c>
      <c r="O1698">
        <v>5.2990000000000004</v>
      </c>
      <c r="P1698">
        <v>5.3144999999999998</v>
      </c>
      <c r="Q1698">
        <v>5.3235999999999999</v>
      </c>
      <c r="R1698">
        <v>5.3263999999999996</v>
      </c>
      <c r="S1698">
        <v>5.3231000000000002</v>
      </c>
      <c r="T1698">
        <v>5.3141999999999996</v>
      </c>
      <c r="U1698">
        <v>5.3</v>
      </c>
      <c r="V1698" s="34">
        <f t="shared" si="52"/>
        <v>0</v>
      </c>
      <c r="W1698" t="str">
        <f t="shared" si="53"/>
        <v/>
      </c>
    </row>
    <row r="1699" spans="1:23" x14ac:dyDescent="0.25">
      <c r="A1699" s="38">
        <v>38902</v>
      </c>
      <c r="B1699" t="s">
        <v>84</v>
      </c>
      <c r="C1699" t="s">
        <v>84</v>
      </c>
      <c r="D1699" t="s">
        <v>84</v>
      </c>
      <c r="E1699" t="s">
        <v>84</v>
      </c>
      <c r="F1699" t="s">
        <v>84</v>
      </c>
      <c r="G1699" t="s">
        <v>84</v>
      </c>
      <c r="H1699" t="s">
        <v>84</v>
      </c>
      <c r="I1699" t="s">
        <v>84</v>
      </c>
      <c r="J1699" t="s">
        <v>84</v>
      </c>
      <c r="K1699" t="s">
        <v>84</v>
      </c>
      <c r="L1699" t="s">
        <v>84</v>
      </c>
      <c r="M1699" t="s">
        <v>84</v>
      </c>
      <c r="N1699" t="s">
        <v>84</v>
      </c>
      <c r="O1699" t="s">
        <v>84</v>
      </c>
      <c r="P1699" t="s">
        <v>84</v>
      </c>
      <c r="Q1699" t="s">
        <v>84</v>
      </c>
      <c r="R1699" t="s">
        <v>84</v>
      </c>
      <c r="S1699" t="s">
        <v>84</v>
      </c>
      <c r="T1699" t="s">
        <v>84</v>
      </c>
      <c r="U1699" t="s">
        <v>84</v>
      </c>
      <c r="V1699" s="34">
        <f t="shared" si="52"/>
        <v>0</v>
      </c>
      <c r="W1699" t="str">
        <f t="shared" si="53"/>
        <v/>
      </c>
    </row>
    <row r="1700" spans="1:23" x14ac:dyDescent="0.25">
      <c r="A1700" s="38">
        <v>38903</v>
      </c>
      <c r="B1700">
        <v>5.2918000000000003</v>
      </c>
      <c r="C1700">
        <v>5.2141000000000002</v>
      </c>
      <c r="D1700">
        <v>5.1460999999999997</v>
      </c>
      <c r="E1700">
        <v>5.1060999999999996</v>
      </c>
      <c r="F1700">
        <v>5.0945999999999998</v>
      </c>
      <c r="G1700">
        <v>5.1059999999999999</v>
      </c>
      <c r="H1700">
        <v>5.1332000000000004</v>
      </c>
      <c r="I1700">
        <v>5.1696</v>
      </c>
      <c r="J1700">
        <v>5.2099000000000002</v>
      </c>
      <c r="K1700">
        <v>5.2503000000000002</v>
      </c>
      <c r="L1700">
        <v>5.2878999999999996</v>
      </c>
      <c r="M1700">
        <v>5.3209999999999997</v>
      </c>
      <c r="N1700">
        <v>5.3483000000000001</v>
      </c>
      <c r="O1700">
        <v>5.3692000000000002</v>
      </c>
      <c r="P1700">
        <v>5.3836000000000004</v>
      </c>
      <c r="Q1700">
        <v>5.3914999999999997</v>
      </c>
      <c r="R1700">
        <v>5.3929</v>
      </c>
      <c r="S1700">
        <v>5.3883000000000001</v>
      </c>
      <c r="T1700">
        <v>5.3780999999999999</v>
      </c>
      <c r="U1700">
        <v>5.3627000000000002</v>
      </c>
      <c r="V1700" s="34">
        <f t="shared" si="52"/>
        <v>0</v>
      </c>
      <c r="W1700" t="str">
        <f t="shared" si="53"/>
        <v/>
      </c>
    </row>
    <row r="1701" spans="1:23" x14ac:dyDescent="0.25">
      <c r="A1701" s="38">
        <v>38904</v>
      </c>
      <c r="B1701">
        <v>5.2729999999999997</v>
      </c>
      <c r="C1701">
        <v>5.1829999999999998</v>
      </c>
      <c r="D1701">
        <v>5.1044999999999998</v>
      </c>
      <c r="E1701">
        <v>5.0632000000000001</v>
      </c>
      <c r="F1701">
        <v>5.0557999999999996</v>
      </c>
      <c r="G1701">
        <v>5.0719000000000003</v>
      </c>
      <c r="H1701">
        <v>5.1018999999999997</v>
      </c>
      <c r="I1701">
        <v>5.1384999999999996</v>
      </c>
      <c r="J1701">
        <v>5.1765999999999996</v>
      </c>
      <c r="K1701">
        <v>5.2130000000000001</v>
      </c>
      <c r="L1701">
        <v>5.2457000000000003</v>
      </c>
      <c r="M1701">
        <v>5.2736000000000001</v>
      </c>
      <c r="N1701">
        <v>5.2961999999999998</v>
      </c>
      <c r="O1701">
        <v>5.3133999999999997</v>
      </c>
      <c r="P1701">
        <v>5.3250999999999999</v>
      </c>
      <c r="Q1701">
        <v>5.3316999999999997</v>
      </c>
      <c r="R1701">
        <v>5.3334999999999999</v>
      </c>
      <c r="S1701">
        <v>5.3308</v>
      </c>
      <c r="T1701">
        <v>5.3239999999999998</v>
      </c>
      <c r="U1701">
        <v>5.3136000000000001</v>
      </c>
      <c r="V1701" s="34">
        <f t="shared" si="52"/>
        <v>0</v>
      </c>
      <c r="W1701" t="str">
        <f t="shared" si="53"/>
        <v/>
      </c>
    </row>
    <row r="1702" spans="1:23" x14ac:dyDescent="0.25">
      <c r="A1702" s="38">
        <v>38905</v>
      </c>
      <c r="B1702">
        <v>5.2422000000000004</v>
      </c>
      <c r="C1702">
        <v>5.1435000000000004</v>
      </c>
      <c r="D1702">
        <v>5.0637999999999996</v>
      </c>
      <c r="E1702">
        <v>5.0195999999999996</v>
      </c>
      <c r="F1702">
        <v>5.008</v>
      </c>
      <c r="G1702">
        <v>5.0202</v>
      </c>
      <c r="H1702">
        <v>5.0476000000000001</v>
      </c>
      <c r="I1702">
        <v>5.0829000000000004</v>
      </c>
      <c r="J1702">
        <v>5.1210000000000004</v>
      </c>
      <c r="K1702">
        <v>5.1581999999999999</v>
      </c>
      <c r="L1702">
        <v>5.1923000000000004</v>
      </c>
      <c r="M1702">
        <v>5.2217000000000002</v>
      </c>
      <c r="N1702">
        <v>5.2457000000000003</v>
      </c>
      <c r="O1702">
        <v>5.2640000000000002</v>
      </c>
      <c r="P1702">
        <v>5.2765000000000004</v>
      </c>
      <c r="Q1702">
        <v>5.2834000000000003</v>
      </c>
      <c r="R1702">
        <v>5.2850000000000001</v>
      </c>
      <c r="S1702">
        <v>5.2815000000000003</v>
      </c>
      <c r="T1702">
        <v>5.2733999999999996</v>
      </c>
      <c r="U1702">
        <v>5.2610999999999999</v>
      </c>
      <c r="V1702" s="34">
        <f t="shared" si="52"/>
        <v>0</v>
      </c>
      <c r="W1702" t="str">
        <f t="shared" si="53"/>
        <v/>
      </c>
    </row>
    <row r="1703" spans="1:23" x14ac:dyDescent="0.25">
      <c r="A1703" s="38">
        <v>38908</v>
      </c>
      <c r="B1703">
        <v>5.2476000000000003</v>
      </c>
      <c r="C1703">
        <v>5.1424000000000003</v>
      </c>
      <c r="D1703">
        <v>5.0602</v>
      </c>
      <c r="E1703">
        <v>5.0151000000000003</v>
      </c>
      <c r="F1703">
        <v>5.0030000000000001</v>
      </c>
      <c r="G1703">
        <v>5.0149999999999997</v>
      </c>
      <c r="H1703">
        <v>5.0419999999999998</v>
      </c>
      <c r="I1703">
        <v>5.077</v>
      </c>
      <c r="J1703">
        <v>5.1147999999999998</v>
      </c>
      <c r="K1703">
        <v>5.1517999999999997</v>
      </c>
      <c r="L1703">
        <v>5.1856</v>
      </c>
      <c r="M1703">
        <v>5.2146999999999997</v>
      </c>
      <c r="N1703">
        <v>5.2385999999999999</v>
      </c>
      <c r="O1703">
        <v>5.2567000000000004</v>
      </c>
      <c r="P1703">
        <v>5.2690000000000001</v>
      </c>
      <c r="Q1703">
        <v>5.2758000000000003</v>
      </c>
      <c r="R1703">
        <v>5.2771999999999997</v>
      </c>
      <c r="S1703">
        <v>5.2736999999999998</v>
      </c>
      <c r="T1703">
        <v>5.2655000000000003</v>
      </c>
      <c r="U1703">
        <v>5.2531999999999996</v>
      </c>
      <c r="V1703" s="34">
        <f t="shared" si="52"/>
        <v>0</v>
      </c>
      <c r="W1703" t="str">
        <f t="shared" si="53"/>
        <v/>
      </c>
    </row>
    <row r="1704" spans="1:23" x14ac:dyDescent="0.25">
      <c r="A1704" s="38">
        <v>38909</v>
      </c>
      <c r="B1704">
        <v>5.2370999999999999</v>
      </c>
      <c r="C1704">
        <v>5.1329000000000002</v>
      </c>
      <c r="D1704">
        <v>5.0469999999999997</v>
      </c>
      <c r="E1704">
        <v>4.9969999999999999</v>
      </c>
      <c r="F1704">
        <v>4.9805000000000001</v>
      </c>
      <c r="G1704">
        <v>4.9890999999999996</v>
      </c>
      <c r="H1704">
        <v>5.0141</v>
      </c>
      <c r="I1704">
        <v>5.0481999999999996</v>
      </c>
      <c r="J1704">
        <v>5.0857999999999999</v>
      </c>
      <c r="K1704">
        <v>5.1231999999999998</v>
      </c>
      <c r="L1704">
        <v>5.1577000000000002</v>
      </c>
      <c r="M1704">
        <v>5.1879</v>
      </c>
      <c r="N1704">
        <v>5.2126999999999999</v>
      </c>
      <c r="O1704">
        <v>5.2317999999999998</v>
      </c>
      <c r="P1704">
        <v>5.2450000000000001</v>
      </c>
      <c r="Q1704">
        <v>5.2523999999999997</v>
      </c>
      <c r="R1704">
        <v>5.2542999999999997</v>
      </c>
      <c r="S1704">
        <v>5.2511000000000001</v>
      </c>
      <c r="T1704">
        <v>5.2430000000000003</v>
      </c>
      <c r="U1704">
        <v>5.2304000000000004</v>
      </c>
      <c r="V1704" s="34">
        <f t="shared" si="52"/>
        <v>0</v>
      </c>
      <c r="W1704" t="str">
        <f t="shared" si="53"/>
        <v/>
      </c>
    </row>
    <row r="1705" spans="1:23" x14ac:dyDescent="0.25">
      <c r="A1705" s="38">
        <v>38910</v>
      </c>
      <c r="B1705">
        <v>5.2609000000000004</v>
      </c>
      <c r="C1705">
        <v>5.1292999999999997</v>
      </c>
      <c r="D1705">
        <v>5.0488</v>
      </c>
      <c r="E1705">
        <v>5.0073999999999996</v>
      </c>
      <c r="F1705">
        <v>4.9946999999999999</v>
      </c>
      <c r="G1705">
        <v>5.0023</v>
      </c>
      <c r="H1705">
        <v>5.0235000000000003</v>
      </c>
      <c r="I1705">
        <v>5.0526</v>
      </c>
      <c r="J1705">
        <v>5.0857000000000001</v>
      </c>
      <c r="K1705">
        <v>5.1196000000000002</v>
      </c>
      <c r="L1705">
        <v>5.1519000000000004</v>
      </c>
      <c r="M1705">
        <v>5.181</v>
      </c>
      <c r="N1705">
        <v>5.2057000000000002</v>
      </c>
      <c r="O1705">
        <v>5.2252999999999998</v>
      </c>
      <c r="P1705">
        <v>5.2393000000000001</v>
      </c>
      <c r="Q1705">
        <v>5.2476000000000003</v>
      </c>
      <c r="R1705">
        <v>5.2500999999999998</v>
      </c>
      <c r="S1705">
        <v>5.2469999999999999</v>
      </c>
      <c r="T1705">
        <v>5.2385000000000002</v>
      </c>
      <c r="U1705">
        <v>5.2247000000000003</v>
      </c>
      <c r="V1705" s="34">
        <f t="shared" si="52"/>
        <v>0</v>
      </c>
      <c r="W1705" t="str">
        <f t="shared" si="53"/>
        <v/>
      </c>
    </row>
    <row r="1706" spans="1:23" x14ac:dyDescent="0.25">
      <c r="A1706" s="38">
        <v>38911</v>
      </c>
      <c r="B1706">
        <v>5.2088999999999999</v>
      </c>
      <c r="C1706">
        <v>5.0834000000000001</v>
      </c>
      <c r="D1706">
        <v>5.0076999999999998</v>
      </c>
      <c r="E1706">
        <v>4.9701000000000004</v>
      </c>
      <c r="F1706">
        <v>4.9606000000000003</v>
      </c>
      <c r="G1706">
        <v>4.9709000000000003</v>
      </c>
      <c r="H1706">
        <v>4.9941000000000004</v>
      </c>
      <c r="I1706">
        <v>5.0251000000000001</v>
      </c>
      <c r="J1706">
        <v>5.0595999999999997</v>
      </c>
      <c r="K1706">
        <v>5.0946999999999996</v>
      </c>
      <c r="L1706">
        <v>5.1280999999999999</v>
      </c>
      <c r="M1706">
        <v>5.1581000000000001</v>
      </c>
      <c r="N1706">
        <v>5.1835000000000004</v>
      </c>
      <c r="O1706">
        <v>5.2038000000000002</v>
      </c>
      <c r="P1706">
        <v>5.2183999999999999</v>
      </c>
      <c r="Q1706">
        <v>5.2271999999999998</v>
      </c>
      <c r="R1706">
        <v>5.2302</v>
      </c>
      <c r="S1706">
        <v>5.2275</v>
      </c>
      <c r="T1706">
        <v>5.2192999999999996</v>
      </c>
      <c r="U1706">
        <v>5.2058999999999997</v>
      </c>
      <c r="V1706" s="34">
        <f t="shared" si="52"/>
        <v>0</v>
      </c>
      <c r="W1706" t="str">
        <f t="shared" si="53"/>
        <v/>
      </c>
    </row>
    <row r="1707" spans="1:23" x14ac:dyDescent="0.25">
      <c r="A1707" s="38">
        <v>38912</v>
      </c>
      <c r="B1707">
        <v>5.1779000000000002</v>
      </c>
      <c r="C1707">
        <v>5.0579000000000001</v>
      </c>
      <c r="D1707">
        <v>4.9847000000000001</v>
      </c>
      <c r="E1707">
        <v>4.9486999999999997</v>
      </c>
      <c r="F1707">
        <v>4.9406999999999996</v>
      </c>
      <c r="G1707">
        <v>4.9527999999999999</v>
      </c>
      <c r="H1707">
        <v>4.9782000000000002</v>
      </c>
      <c r="I1707">
        <v>5.0115999999999996</v>
      </c>
      <c r="J1707">
        <v>5.0486000000000004</v>
      </c>
      <c r="K1707">
        <v>5.0861999999999998</v>
      </c>
      <c r="L1707">
        <v>5.1218000000000004</v>
      </c>
      <c r="M1707">
        <v>5.1538000000000004</v>
      </c>
      <c r="N1707">
        <v>5.1810999999999998</v>
      </c>
      <c r="O1707">
        <v>5.2028999999999996</v>
      </c>
      <c r="P1707">
        <v>5.2188999999999997</v>
      </c>
      <c r="Q1707">
        <v>5.2286999999999999</v>
      </c>
      <c r="R1707">
        <v>5.2324999999999999</v>
      </c>
      <c r="S1707">
        <v>5.2304000000000004</v>
      </c>
      <c r="T1707">
        <v>5.2225999999999999</v>
      </c>
      <c r="U1707">
        <v>5.2093999999999996</v>
      </c>
      <c r="V1707" s="34">
        <f t="shared" si="52"/>
        <v>0</v>
      </c>
      <c r="W1707" t="str">
        <f t="shared" si="53"/>
        <v/>
      </c>
    </row>
    <row r="1708" spans="1:23" x14ac:dyDescent="0.25">
      <c r="A1708" s="38">
        <v>38915</v>
      </c>
      <c r="B1708">
        <v>5.2061000000000002</v>
      </c>
      <c r="C1708">
        <v>5.0799000000000003</v>
      </c>
      <c r="D1708">
        <v>5.0014000000000003</v>
      </c>
      <c r="E1708">
        <v>4.9615</v>
      </c>
      <c r="F1708">
        <v>4.9507000000000003</v>
      </c>
      <c r="G1708">
        <v>4.9607999999999999</v>
      </c>
      <c r="H1708">
        <v>4.9847000000000001</v>
      </c>
      <c r="I1708">
        <v>5.0168999999999997</v>
      </c>
      <c r="J1708">
        <v>5.0529000000000002</v>
      </c>
      <c r="K1708">
        <v>5.0894000000000004</v>
      </c>
      <c r="L1708">
        <v>5.1238999999999999</v>
      </c>
      <c r="M1708">
        <v>5.1547000000000001</v>
      </c>
      <c r="N1708">
        <v>5.1806000000000001</v>
      </c>
      <c r="O1708">
        <v>5.2008000000000001</v>
      </c>
      <c r="P1708">
        <v>5.2150999999999996</v>
      </c>
      <c r="Q1708">
        <v>5.2230999999999996</v>
      </c>
      <c r="R1708">
        <v>5.2249999999999996</v>
      </c>
      <c r="S1708">
        <v>5.2209000000000003</v>
      </c>
      <c r="T1708">
        <v>5.2111000000000001</v>
      </c>
      <c r="U1708">
        <v>5.1958000000000002</v>
      </c>
      <c r="V1708" s="34">
        <f t="shared" si="52"/>
        <v>0</v>
      </c>
      <c r="W1708" t="str">
        <f t="shared" si="53"/>
        <v/>
      </c>
    </row>
    <row r="1709" spans="1:23" x14ac:dyDescent="0.25">
      <c r="A1709" s="38">
        <v>38916</v>
      </c>
      <c r="B1709">
        <v>5.2573999999999996</v>
      </c>
      <c r="C1709">
        <v>5.1447000000000003</v>
      </c>
      <c r="D1709">
        <v>5.0693999999999999</v>
      </c>
      <c r="E1709">
        <v>5.0285000000000002</v>
      </c>
      <c r="F1709">
        <v>5.0156000000000001</v>
      </c>
      <c r="G1709">
        <v>5.0237999999999996</v>
      </c>
      <c r="H1709">
        <v>5.0465</v>
      </c>
      <c r="I1709">
        <v>5.0780000000000003</v>
      </c>
      <c r="J1709">
        <v>5.1138000000000003</v>
      </c>
      <c r="K1709">
        <v>5.1504000000000003</v>
      </c>
      <c r="L1709">
        <v>5.1851000000000003</v>
      </c>
      <c r="M1709">
        <v>5.2161999999999997</v>
      </c>
      <c r="N1709">
        <v>5.2423000000000002</v>
      </c>
      <c r="O1709">
        <v>5.2625999999999999</v>
      </c>
      <c r="P1709">
        <v>5.2767999999999997</v>
      </c>
      <c r="Q1709">
        <v>5.2845000000000004</v>
      </c>
      <c r="R1709">
        <v>5.2859999999999996</v>
      </c>
      <c r="S1709">
        <v>5.2812999999999999</v>
      </c>
      <c r="T1709">
        <v>5.2706999999999997</v>
      </c>
      <c r="U1709">
        <v>5.2545999999999999</v>
      </c>
      <c r="V1709" s="34">
        <f t="shared" si="52"/>
        <v>0</v>
      </c>
      <c r="W1709" t="str">
        <f t="shared" si="53"/>
        <v/>
      </c>
    </row>
    <row r="1710" spans="1:23" x14ac:dyDescent="0.25">
      <c r="A1710" s="38">
        <v>38917</v>
      </c>
      <c r="B1710">
        <v>5.1894999999999998</v>
      </c>
      <c r="C1710">
        <v>5.0704000000000002</v>
      </c>
      <c r="D1710">
        <v>4.9909999999999997</v>
      </c>
      <c r="E1710">
        <v>4.9480000000000004</v>
      </c>
      <c r="F1710">
        <v>4.9345999999999997</v>
      </c>
      <c r="G1710">
        <v>4.9433999999999996</v>
      </c>
      <c r="H1710">
        <v>4.9672999999999998</v>
      </c>
      <c r="I1710">
        <v>5.0004999999999997</v>
      </c>
      <c r="J1710">
        <v>5.0381999999999998</v>
      </c>
      <c r="K1710">
        <v>5.0768000000000004</v>
      </c>
      <c r="L1710">
        <v>5.1135000000000002</v>
      </c>
      <c r="M1710">
        <v>5.1464999999999996</v>
      </c>
      <c r="N1710">
        <v>5.1744000000000003</v>
      </c>
      <c r="O1710">
        <v>5.1965000000000003</v>
      </c>
      <c r="P1710">
        <v>5.2122000000000002</v>
      </c>
      <c r="Q1710">
        <v>5.2214999999999998</v>
      </c>
      <c r="R1710">
        <v>5.2244000000000002</v>
      </c>
      <c r="S1710">
        <v>5.2210999999999999</v>
      </c>
      <c r="T1710">
        <v>5.2118000000000002</v>
      </c>
      <c r="U1710">
        <v>5.1969000000000003</v>
      </c>
      <c r="V1710" s="34">
        <f t="shared" ref="V1710:V1773" si="54">+IF(AND(MOD(MONTH(A1710),3)=0,MONTH(A1711)&lt;&gt;MONTH(A1710)),1,0)</f>
        <v>0</v>
      </c>
      <c r="W1710" t="str">
        <f t="shared" si="53"/>
        <v/>
      </c>
    </row>
    <row r="1711" spans="1:23" x14ac:dyDescent="0.25">
      <c r="A1711" s="38">
        <v>38918</v>
      </c>
      <c r="B1711">
        <v>5.1578999999999997</v>
      </c>
      <c r="C1711">
        <v>5.0308999999999999</v>
      </c>
      <c r="D1711">
        <v>4.9481999999999999</v>
      </c>
      <c r="E1711">
        <v>4.9047000000000001</v>
      </c>
      <c r="F1711">
        <v>4.8925000000000001</v>
      </c>
      <c r="G1711">
        <v>4.9034000000000004</v>
      </c>
      <c r="H1711">
        <v>4.9298999999999999</v>
      </c>
      <c r="I1711">
        <v>4.9657</v>
      </c>
      <c r="J1711">
        <v>5.0058999999999996</v>
      </c>
      <c r="K1711">
        <v>5.0467000000000004</v>
      </c>
      <c r="L1711">
        <v>5.0853999999999999</v>
      </c>
      <c r="M1711">
        <v>5.1200999999999999</v>
      </c>
      <c r="N1711">
        <v>5.1494999999999997</v>
      </c>
      <c r="O1711">
        <v>5.1727999999999996</v>
      </c>
      <c r="P1711">
        <v>5.1897000000000002</v>
      </c>
      <c r="Q1711">
        <v>5.1997999999999998</v>
      </c>
      <c r="R1711">
        <v>5.2035</v>
      </c>
      <c r="S1711">
        <v>5.2007000000000003</v>
      </c>
      <c r="T1711">
        <v>5.1919000000000004</v>
      </c>
      <c r="U1711">
        <v>5.1773999999999996</v>
      </c>
      <c r="V1711" s="34">
        <f t="shared" si="54"/>
        <v>0</v>
      </c>
      <c r="W1711" t="str">
        <f t="shared" si="53"/>
        <v/>
      </c>
    </row>
    <row r="1712" spans="1:23" x14ac:dyDescent="0.25">
      <c r="A1712" s="38">
        <v>38919</v>
      </c>
      <c r="B1712">
        <v>5.1711999999999998</v>
      </c>
      <c r="C1712">
        <v>5.0392000000000001</v>
      </c>
      <c r="D1712">
        <v>4.9596999999999998</v>
      </c>
      <c r="E1712">
        <v>4.9210000000000003</v>
      </c>
      <c r="F1712">
        <v>4.9124999999999996</v>
      </c>
      <c r="G1712">
        <v>4.9253999999999998</v>
      </c>
      <c r="H1712">
        <v>4.9522000000000004</v>
      </c>
      <c r="I1712">
        <v>4.9871999999999996</v>
      </c>
      <c r="J1712">
        <v>5.0259</v>
      </c>
      <c r="K1712">
        <v>5.0650000000000004</v>
      </c>
      <c r="L1712">
        <v>5.1020000000000003</v>
      </c>
      <c r="M1712">
        <v>5.1353</v>
      </c>
      <c r="N1712">
        <v>5.1635</v>
      </c>
      <c r="O1712">
        <v>5.1860999999999997</v>
      </c>
      <c r="P1712">
        <v>5.2026000000000003</v>
      </c>
      <c r="Q1712">
        <v>5.2127999999999997</v>
      </c>
      <c r="R1712">
        <v>5.2168999999999999</v>
      </c>
      <c r="S1712">
        <v>5.2149000000000001</v>
      </c>
      <c r="T1712">
        <v>5.2070999999999996</v>
      </c>
      <c r="U1712">
        <v>5.1938000000000004</v>
      </c>
      <c r="V1712" s="34">
        <f t="shared" si="54"/>
        <v>0</v>
      </c>
      <c r="W1712" t="str">
        <f t="shared" si="53"/>
        <v/>
      </c>
    </row>
    <row r="1713" spans="1:23" x14ac:dyDescent="0.25">
      <c r="A1713" s="38">
        <v>38922</v>
      </c>
      <c r="B1713">
        <v>5.1749999999999998</v>
      </c>
      <c r="C1713">
        <v>5.0434999999999999</v>
      </c>
      <c r="D1713">
        <v>4.9629000000000003</v>
      </c>
      <c r="E1713">
        <v>4.9226000000000001</v>
      </c>
      <c r="F1713">
        <v>4.9126000000000003</v>
      </c>
      <c r="G1713">
        <v>4.9241000000000001</v>
      </c>
      <c r="H1713">
        <v>4.9499000000000004</v>
      </c>
      <c r="I1713">
        <v>4.9843999999999999</v>
      </c>
      <c r="J1713">
        <v>5.0228999999999999</v>
      </c>
      <c r="K1713">
        <v>5.0621</v>
      </c>
      <c r="L1713">
        <v>5.0995999999999997</v>
      </c>
      <c r="M1713">
        <v>5.1334999999999997</v>
      </c>
      <c r="N1713">
        <v>5.1626000000000003</v>
      </c>
      <c r="O1713">
        <v>5.1860999999999997</v>
      </c>
      <c r="P1713">
        <v>5.2037000000000004</v>
      </c>
      <c r="Q1713">
        <v>5.2150999999999996</v>
      </c>
      <c r="R1713">
        <v>5.2203999999999997</v>
      </c>
      <c r="S1713">
        <v>5.2196999999999996</v>
      </c>
      <c r="T1713">
        <v>5.2131999999999996</v>
      </c>
      <c r="U1713">
        <v>5.2012</v>
      </c>
      <c r="V1713" s="34">
        <f t="shared" si="54"/>
        <v>0</v>
      </c>
      <c r="W1713" t="str">
        <f t="shared" si="53"/>
        <v/>
      </c>
    </row>
    <row r="1714" spans="1:23" x14ac:dyDescent="0.25">
      <c r="A1714" s="38">
        <v>38923</v>
      </c>
      <c r="B1714">
        <v>5.1885000000000003</v>
      </c>
      <c r="C1714">
        <v>5.0655999999999999</v>
      </c>
      <c r="D1714">
        <v>4.9877000000000002</v>
      </c>
      <c r="E1714">
        <v>4.9474</v>
      </c>
      <c r="F1714">
        <v>4.9360999999999997</v>
      </c>
      <c r="G1714">
        <v>4.9461000000000004</v>
      </c>
      <c r="H1714">
        <v>4.9706000000000001</v>
      </c>
      <c r="I1714">
        <v>5.0039999999999996</v>
      </c>
      <c r="J1714">
        <v>5.0418000000000003</v>
      </c>
      <c r="K1714">
        <v>5.0807000000000002</v>
      </c>
      <c r="L1714">
        <v>5.1181000000000001</v>
      </c>
      <c r="M1714">
        <v>5.1520999999999999</v>
      </c>
      <c r="N1714">
        <v>5.1816000000000004</v>
      </c>
      <c r="O1714">
        <v>5.2057000000000002</v>
      </c>
      <c r="P1714">
        <v>5.2239000000000004</v>
      </c>
      <c r="Q1714">
        <v>5.2361000000000004</v>
      </c>
      <c r="R1714">
        <v>5.2420999999999998</v>
      </c>
      <c r="S1714">
        <v>5.2422000000000004</v>
      </c>
      <c r="T1714">
        <v>5.2365000000000004</v>
      </c>
      <c r="U1714">
        <v>5.2253999999999996</v>
      </c>
      <c r="V1714" s="34">
        <f t="shared" si="54"/>
        <v>0</v>
      </c>
      <c r="W1714" t="str">
        <f t="shared" si="53"/>
        <v/>
      </c>
    </row>
    <row r="1715" spans="1:23" x14ac:dyDescent="0.25">
      <c r="A1715" s="38">
        <v>38924</v>
      </c>
      <c r="B1715">
        <v>5.1447000000000003</v>
      </c>
      <c r="C1715">
        <v>5.0240999999999998</v>
      </c>
      <c r="D1715">
        <v>4.9485999999999999</v>
      </c>
      <c r="E1715">
        <v>4.9104999999999999</v>
      </c>
      <c r="F1715">
        <v>4.9015000000000004</v>
      </c>
      <c r="G1715">
        <v>4.9135999999999997</v>
      </c>
      <c r="H1715">
        <v>4.9400000000000004</v>
      </c>
      <c r="I1715">
        <v>4.9751000000000003</v>
      </c>
      <c r="J1715">
        <v>5.0144000000000002</v>
      </c>
      <c r="K1715">
        <v>5.0545999999999998</v>
      </c>
      <c r="L1715">
        <v>5.093</v>
      </c>
      <c r="M1715">
        <v>5.1280000000000001</v>
      </c>
      <c r="N1715">
        <v>5.1581000000000001</v>
      </c>
      <c r="O1715">
        <v>5.1828000000000003</v>
      </c>
      <c r="P1715">
        <v>5.2013999999999996</v>
      </c>
      <c r="Q1715">
        <v>5.2138</v>
      </c>
      <c r="R1715">
        <v>5.22</v>
      </c>
      <c r="S1715">
        <v>5.2202000000000002</v>
      </c>
      <c r="T1715">
        <v>5.2145000000000001</v>
      </c>
      <c r="U1715">
        <v>5.2034000000000002</v>
      </c>
      <c r="V1715" s="34">
        <f t="shared" si="54"/>
        <v>0</v>
      </c>
      <c r="W1715" t="str">
        <f t="shared" si="53"/>
        <v/>
      </c>
    </row>
    <row r="1716" spans="1:23" x14ac:dyDescent="0.25">
      <c r="A1716" s="38">
        <v>38925</v>
      </c>
      <c r="B1716">
        <v>5.1288</v>
      </c>
      <c r="C1716">
        <v>5.0128000000000004</v>
      </c>
      <c r="D1716">
        <v>4.9423000000000004</v>
      </c>
      <c r="E1716">
        <v>4.9086999999999996</v>
      </c>
      <c r="F1716">
        <v>4.9034000000000004</v>
      </c>
      <c r="G1716">
        <v>4.9184999999999999</v>
      </c>
      <c r="H1716">
        <v>4.9470000000000001</v>
      </c>
      <c r="I1716">
        <v>4.9836</v>
      </c>
      <c r="J1716">
        <v>5.0239000000000003</v>
      </c>
      <c r="K1716">
        <v>5.0646000000000004</v>
      </c>
      <c r="L1716">
        <v>5.1032000000000002</v>
      </c>
      <c r="M1716">
        <v>5.1380999999999997</v>
      </c>
      <c r="N1716">
        <v>5.1679000000000004</v>
      </c>
      <c r="O1716">
        <v>5.1920999999999999</v>
      </c>
      <c r="P1716">
        <v>5.2102000000000004</v>
      </c>
      <c r="Q1716">
        <v>5.2218999999999998</v>
      </c>
      <c r="R1716">
        <v>5.2274000000000003</v>
      </c>
      <c r="S1716">
        <v>5.2267999999999999</v>
      </c>
      <c r="T1716">
        <v>5.2203999999999997</v>
      </c>
      <c r="U1716">
        <v>5.2084000000000001</v>
      </c>
      <c r="V1716" s="34">
        <f t="shared" si="54"/>
        <v>0</v>
      </c>
      <c r="W1716" t="str">
        <f t="shared" si="53"/>
        <v/>
      </c>
    </row>
    <row r="1717" spans="1:23" x14ac:dyDescent="0.25">
      <c r="A1717" s="38">
        <v>38926</v>
      </c>
      <c r="B1717">
        <v>5.0659999999999998</v>
      </c>
      <c r="C1717">
        <v>4.9493</v>
      </c>
      <c r="D1717">
        <v>4.8785999999999996</v>
      </c>
      <c r="E1717">
        <v>4.8456000000000001</v>
      </c>
      <c r="F1717">
        <v>4.8413000000000004</v>
      </c>
      <c r="G1717">
        <v>4.8575999999999997</v>
      </c>
      <c r="H1717">
        <v>4.8875999999999999</v>
      </c>
      <c r="I1717">
        <v>4.9257999999999997</v>
      </c>
      <c r="J1717">
        <v>4.9676999999999998</v>
      </c>
      <c r="K1717">
        <v>5.01</v>
      </c>
      <c r="L1717">
        <v>5.0502000000000002</v>
      </c>
      <c r="M1717">
        <v>5.0865999999999998</v>
      </c>
      <c r="N1717">
        <v>5.1180000000000003</v>
      </c>
      <c r="O1717">
        <v>5.1436000000000002</v>
      </c>
      <c r="P1717">
        <v>5.1630000000000003</v>
      </c>
      <c r="Q1717">
        <v>5.1760999999999999</v>
      </c>
      <c r="R1717">
        <v>5.1829000000000001</v>
      </c>
      <c r="S1717">
        <v>5.1836000000000002</v>
      </c>
      <c r="T1717">
        <v>5.1783999999999999</v>
      </c>
      <c r="U1717">
        <v>5.1675000000000004</v>
      </c>
      <c r="V1717" s="34">
        <f t="shared" si="54"/>
        <v>0</v>
      </c>
      <c r="W1717" t="str">
        <f t="shared" si="53"/>
        <v/>
      </c>
    </row>
    <row r="1718" spans="1:23" x14ac:dyDescent="0.25">
      <c r="A1718" s="38">
        <v>38929</v>
      </c>
      <c r="B1718">
        <v>5.0644999999999998</v>
      </c>
      <c r="C1718">
        <v>4.9341999999999997</v>
      </c>
      <c r="D1718">
        <v>4.8593000000000002</v>
      </c>
      <c r="E1718">
        <v>4.827</v>
      </c>
      <c r="F1718">
        <v>4.8258000000000001</v>
      </c>
      <c r="G1718">
        <v>4.8461999999999996</v>
      </c>
      <c r="H1718">
        <v>4.8803000000000001</v>
      </c>
      <c r="I1718">
        <v>4.9221000000000004</v>
      </c>
      <c r="J1718">
        <v>4.9671000000000003</v>
      </c>
      <c r="K1718">
        <v>5.0117000000000003</v>
      </c>
      <c r="L1718">
        <v>5.0536000000000003</v>
      </c>
      <c r="M1718">
        <v>5.0910000000000002</v>
      </c>
      <c r="N1718">
        <v>5.1228999999999996</v>
      </c>
      <c r="O1718">
        <v>5.1485000000000003</v>
      </c>
      <c r="P1718">
        <v>5.1675000000000004</v>
      </c>
      <c r="Q1718">
        <v>5.1798000000000002</v>
      </c>
      <c r="R1718">
        <v>5.1856</v>
      </c>
      <c r="S1718">
        <v>5.1848999999999998</v>
      </c>
      <c r="T1718">
        <v>5.1782000000000004</v>
      </c>
      <c r="U1718">
        <v>5.1657999999999999</v>
      </c>
      <c r="V1718" s="34">
        <f t="shared" si="54"/>
        <v>0</v>
      </c>
      <c r="W1718" t="str">
        <f t="shared" si="53"/>
        <v/>
      </c>
    </row>
    <row r="1719" spans="1:23" x14ac:dyDescent="0.25">
      <c r="A1719" s="38">
        <v>38930</v>
      </c>
      <c r="B1719">
        <v>5.0599999999999996</v>
      </c>
      <c r="C1719">
        <v>4.9267000000000003</v>
      </c>
      <c r="D1719">
        <v>4.8514999999999997</v>
      </c>
      <c r="E1719">
        <v>4.8194999999999997</v>
      </c>
      <c r="F1719">
        <v>4.8185000000000002</v>
      </c>
      <c r="G1719">
        <v>4.8387000000000002</v>
      </c>
      <c r="H1719">
        <v>4.8723000000000001</v>
      </c>
      <c r="I1719">
        <v>4.9135999999999997</v>
      </c>
      <c r="J1719">
        <v>4.9580000000000002</v>
      </c>
      <c r="K1719">
        <v>5.0023</v>
      </c>
      <c r="L1719">
        <v>5.0438999999999998</v>
      </c>
      <c r="M1719">
        <v>5.0814000000000004</v>
      </c>
      <c r="N1719">
        <v>5.1135000000000002</v>
      </c>
      <c r="O1719">
        <v>5.1397000000000004</v>
      </c>
      <c r="P1719">
        <v>5.1595000000000004</v>
      </c>
      <c r="Q1719">
        <v>5.1729000000000003</v>
      </c>
      <c r="R1719">
        <v>5.1798999999999999</v>
      </c>
      <c r="S1719">
        <v>5.1806999999999999</v>
      </c>
      <c r="T1719">
        <v>5.1755000000000004</v>
      </c>
      <c r="U1719">
        <v>5.1647999999999996</v>
      </c>
      <c r="V1719" s="34">
        <f t="shared" si="54"/>
        <v>0</v>
      </c>
      <c r="W1719" t="str">
        <f t="shared" si="53"/>
        <v/>
      </c>
    </row>
    <row r="1720" spans="1:23" x14ac:dyDescent="0.25">
      <c r="A1720" s="38">
        <v>38931</v>
      </c>
      <c r="B1720">
        <v>5.0591999999999997</v>
      </c>
      <c r="C1720">
        <v>4.9132999999999996</v>
      </c>
      <c r="D1720">
        <v>4.8327</v>
      </c>
      <c r="E1720">
        <v>4.7987000000000002</v>
      </c>
      <c r="F1720">
        <v>4.7971000000000004</v>
      </c>
      <c r="G1720">
        <v>4.8170000000000002</v>
      </c>
      <c r="H1720">
        <v>4.8503999999999996</v>
      </c>
      <c r="I1720">
        <v>4.8912000000000004</v>
      </c>
      <c r="J1720">
        <v>4.9349999999999996</v>
      </c>
      <c r="K1720">
        <v>4.9783999999999997</v>
      </c>
      <c r="L1720">
        <v>5.0193000000000003</v>
      </c>
      <c r="M1720">
        <v>5.056</v>
      </c>
      <c r="N1720">
        <v>5.0873999999999997</v>
      </c>
      <c r="O1720">
        <v>5.1130000000000004</v>
      </c>
      <c r="P1720">
        <v>5.1323999999999996</v>
      </c>
      <c r="Q1720">
        <v>5.1455000000000002</v>
      </c>
      <c r="R1720">
        <v>5.1524000000000001</v>
      </c>
      <c r="S1720">
        <v>5.1532999999999998</v>
      </c>
      <c r="T1720">
        <v>5.1483999999999996</v>
      </c>
      <c r="U1720">
        <v>5.1379000000000001</v>
      </c>
      <c r="V1720" s="34">
        <f t="shared" si="54"/>
        <v>0</v>
      </c>
      <c r="W1720" t="str">
        <f t="shared" si="53"/>
        <v/>
      </c>
    </row>
    <row r="1721" spans="1:23" x14ac:dyDescent="0.25">
      <c r="A1721" s="38">
        <v>38932</v>
      </c>
      <c r="B1721">
        <v>5.0865</v>
      </c>
      <c r="C1721">
        <v>4.9375</v>
      </c>
      <c r="D1721">
        <v>4.8518999999999997</v>
      </c>
      <c r="E1721">
        <v>4.8125</v>
      </c>
      <c r="F1721">
        <v>4.8053999999999997</v>
      </c>
      <c r="G1721">
        <v>4.8204000000000002</v>
      </c>
      <c r="H1721">
        <v>4.8494999999999999</v>
      </c>
      <c r="I1721">
        <v>4.8867000000000003</v>
      </c>
      <c r="J1721">
        <v>4.9275000000000002</v>
      </c>
      <c r="K1721">
        <v>4.9687000000000001</v>
      </c>
      <c r="L1721">
        <v>5.0079000000000002</v>
      </c>
      <c r="M1721">
        <v>5.0434000000000001</v>
      </c>
      <c r="N1721">
        <v>5.0740999999999996</v>
      </c>
      <c r="O1721">
        <v>5.0994000000000002</v>
      </c>
      <c r="P1721">
        <v>5.1189</v>
      </c>
      <c r="Q1721">
        <v>5.1322999999999999</v>
      </c>
      <c r="R1721">
        <v>5.1398000000000001</v>
      </c>
      <c r="S1721">
        <v>5.1414</v>
      </c>
      <c r="T1721">
        <v>5.1372999999999998</v>
      </c>
      <c r="U1721">
        <v>5.1280000000000001</v>
      </c>
      <c r="V1721" s="34">
        <f t="shared" si="54"/>
        <v>0</v>
      </c>
      <c r="W1721" t="str">
        <f t="shared" si="53"/>
        <v/>
      </c>
    </row>
    <row r="1722" spans="1:23" x14ac:dyDescent="0.25">
      <c r="A1722" s="38">
        <v>38933</v>
      </c>
      <c r="B1722">
        <v>5.0346000000000002</v>
      </c>
      <c r="C1722">
        <v>4.8776000000000002</v>
      </c>
      <c r="D1722">
        <v>4.7889999999999997</v>
      </c>
      <c r="E1722">
        <v>4.7492999999999999</v>
      </c>
      <c r="F1722">
        <v>4.7435999999999998</v>
      </c>
      <c r="G1722">
        <v>4.7606999999999999</v>
      </c>
      <c r="H1722">
        <v>4.7922000000000002</v>
      </c>
      <c r="I1722">
        <v>4.8318000000000003</v>
      </c>
      <c r="J1722">
        <v>4.8747999999999996</v>
      </c>
      <c r="K1722">
        <v>4.9177999999999997</v>
      </c>
      <c r="L1722">
        <v>4.9584999999999999</v>
      </c>
      <c r="M1722">
        <v>4.9953000000000003</v>
      </c>
      <c r="N1722">
        <v>5.0270000000000001</v>
      </c>
      <c r="O1722">
        <v>5.0529999999999999</v>
      </c>
      <c r="P1722">
        <v>5.0728</v>
      </c>
      <c r="Q1722">
        <v>5.0865</v>
      </c>
      <c r="R1722">
        <v>5.0940000000000003</v>
      </c>
      <c r="S1722">
        <v>5.0955000000000004</v>
      </c>
      <c r="T1722">
        <v>5.0913000000000004</v>
      </c>
      <c r="U1722">
        <v>5.0816999999999997</v>
      </c>
      <c r="V1722" s="34">
        <f t="shared" si="54"/>
        <v>0</v>
      </c>
      <c r="W1722" t="str">
        <f t="shared" si="53"/>
        <v/>
      </c>
    </row>
    <row r="1723" spans="1:23" x14ac:dyDescent="0.25">
      <c r="A1723" s="38">
        <v>38936</v>
      </c>
      <c r="B1723">
        <v>5.0628000000000002</v>
      </c>
      <c r="C1723">
        <v>4.9078999999999997</v>
      </c>
      <c r="D1723">
        <v>4.8189000000000002</v>
      </c>
      <c r="E1723">
        <v>4.7773000000000003</v>
      </c>
      <c r="F1723">
        <v>4.7690000000000001</v>
      </c>
      <c r="G1723">
        <v>4.7831000000000001</v>
      </c>
      <c r="H1723">
        <v>4.8116000000000003</v>
      </c>
      <c r="I1723">
        <v>4.8482000000000003</v>
      </c>
      <c r="J1723">
        <v>4.8886000000000003</v>
      </c>
      <c r="K1723">
        <v>4.9292999999999996</v>
      </c>
      <c r="L1723">
        <v>4.9680999999999997</v>
      </c>
      <c r="M1723">
        <v>5.0031999999999996</v>
      </c>
      <c r="N1723">
        <v>5.0335999999999999</v>
      </c>
      <c r="O1723">
        <v>5.0585000000000004</v>
      </c>
      <c r="P1723">
        <v>5.0777000000000001</v>
      </c>
      <c r="Q1723">
        <v>5.0907999999999998</v>
      </c>
      <c r="R1723">
        <v>5.0980999999999996</v>
      </c>
      <c r="S1723">
        <v>5.0994999999999999</v>
      </c>
      <c r="T1723">
        <v>5.0952999999999999</v>
      </c>
      <c r="U1723">
        <v>5.0857999999999999</v>
      </c>
      <c r="V1723" s="34">
        <f t="shared" si="54"/>
        <v>0</v>
      </c>
      <c r="W1723" t="str">
        <f t="shared" si="53"/>
        <v/>
      </c>
    </row>
    <row r="1724" spans="1:23" x14ac:dyDescent="0.25">
      <c r="A1724" s="38">
        <v>38937</v>
      </c>
      <c r="B1724">
        <v>5.0248999999999997</v>
      </c>
      <c r="C1724">
        <v>4.8771000000000004</v>
      </c>
      <c r="D1724">
        <v>4.7956000000000003</v>
      </c>
      <c r="E1724">
        <v>4.7611999999999997</v>
      </c>
      <c r="F1724">
        <v>4.7595999999999998</v>
      </c>
      <c r="G1724">
        <v>4.7797999999999998</v>
      </c>
      <c r="H1724">
        <v>4.8136999999999999</v>
      </c>
      <c r="I1724">
        <v>4.8550000000000004</v>
      </c>
      <c r="J1724">
        <v>4.8994</v>
      </c>
      <c r="K1724">
        <v>4.9435000000000002</v>
      </c>
      <c r="L1724">
        <v>4.9851000000000001</v>
      </c>
      <c r="M1724">
        <v>5.0224000000000002</v>
      </c>
      <c r="N1724">
        <v>5.0545999999999998</v>
      </c>
      <c r="O1724">
        <v>5.0808</v>
      </c>
      <c r="P1724">
        <v>5.1009000000000002</v>
      </c>
      <c r="Q1724">
        <v>5.1147</v>
      </c>
      <c r="R1724">
        <v>5.1222000000000003</v>
      </c>
      <c r="S1724">
        <v>5.1237000000000004</v>
      </c>
      <c r="T1724">
        <v>5.1193999999999997</v>
      </c>
      <c r="U1724">
        <v>5.1096000000000004</v>
      </c>
      <c r="V1724" s="34">
        <f t="shared" si="54"/>
        <v>0</v>
      </c>
      <c r="W1724" t="str">
        <f t="shared" si="53"/>
        <v/>
      </c>
    </row>
    <row r="1725" spans="1:23" x14ac:dyDescent="0.25">
      <c r="A1725" s="38">
        <v>38938</v>
      </c>
      <c r="B1725">
        <v>5.0324</v>
      </c>
      <c r="C1725">
        <v>4.8788</v>
      </c>
      <c r="D1725">
        <v>4.7957999999999998</v>
      </c>
      <c r="E1725">
        <v>4.7625999999999999</v>
      </c>
      <c r="F1725">
        <v>4.7633999999999999</v>
      </c>
      <c r="G1725">
        <v>4.7866</v>
      </c>
      <c r="H1725">
        <v>4.8232999999999997</v>
      </c>
      <c r="I1725">
        <v>4.8674999999999997</v>
      </c>
      <c r="J1725">
        <v>4.9142999999999999</v>
      </c>
      <c r="K1725">
        <v>4.9604999999999997</v>
      </c>
      <c r="L1725">
        <v>5.0037000000000003</v>
      </c>
      <c r="M1725">
        <v>5.0425000000000004</v>
      </c>
      <c r="N1725">
        <v>5.0757000000000003</v>
      </c>
      <c r="O1725">
        <v>5.1026999999999996</v>
      </c>
      <c r="P1725">
        <v>5.1234000000000002</v>
      </c>
      <c r="Q1725">
        <v>5.1375000000000002</v>
      </c>
      <c r="R1725">
        <v>5.1452</v>
      </c>
      <c r="S1725">
        <v>5.1467999999999998</v>
      </c>
      <c r="T1725">
        <v>5.1424000000000003</v>
      </c>
      <c r="U1725">
        <v>5.1323999999999996</v>
      </c>
      <c r="V1725" s="34">
        <f t="shared" si="54"/>
        <v>0</v>
      </c>
      <c r="W1725" t="str">
        <f t="shared" si="53"/>
        <v/>
      </c>
    </row>
    <row r="1726" spans="1:23" x14ac:dyDescent="0.25">
      <c r="A1726" s="38">
        <v>38939</v>
      </c>
      <c r="B1726">
        <v>5.0411999999999999</v>
      </c>
      <c r="C1726">
        <v>4.8852000000000002</v>
      </c>
      <c r="D1726">
        <v>4.8002000000000002</v>
      </c>
      <c r="E1726">
        <v>4.7652000000000001</v>
      </c>
      <c r="F1726">
        <v>4.7647000000000004</v>
      </c>
      <c r="G1726">
        <v>4.7869999999999999</v>
      </c>
      <c r="H1726">
        <v>4.8232999999999997</v>
      </c>
      <c r="I1726">
        <v>4.8673999999999999</v>
      </c>
      <c r="J1726">
        <v>4.9146000000000001</v>
      </c>
      <c r="K1726">
        <v>4.9614000000000003</v>
      </c>
      <c r="L1726">
        <v>5.0056000000000003</v>
      </c>
      <c r="M1726">
        <v>5.0454999999999997</v>
      </c>
      <c r="N1726">
        <v>5.08</v>
      </c>
      <c r="O1726">
        <v>5.1086</v>
      </c>
      <c r="P1726">
        <v>5.1307999999999998</v>
      </c>
      <c r="Q1726">
        <v>5.1467000000000001</v>
      </c>
      <c r="R1726">
        <v>5.1562000000000001</v>
      </c>
      <c r="S1726">
        <v>5.1595000000000004</v>
      </c>
      <c r="T1726">
        <v>5.1569000000000003</v>
      </c>
      <c r="U1726">
        <v>5.1487999999999996</v>
      </c>
      <c r="V1726" s="34">
        <f t="shared" si="54"/>
        <v>0</v>
      </c>
      <c r="W1726" t="str">
        <f t="shared" si="53"/>
        <v/>
      </c>
    </row>
    <row r="1727" spans="1:23" x14ac:dyDescent="0.25">
      <c r="A1727" s="38">
        <v>38940</v>
      </c>
      <c r="B1727">
        <v>5.0784000000000002</v>
      </c>
      <c r="C1727">
        <v>4.9309000000000003</v>
      </c>
      <c r="D1727">
        <v>4.8495999999999997</v>
      </c>
      <c r="E1727">
        <v>4.8155000000000001</v>
      </c>
      <c r="F1727">
        <v>4.8139000000000003</v>
      </c>
      <c r="G1727">
        <v>4.8342000000000001</v>
      </c>
      <c r="H1727">
        <v>4.8680000000000003</v>
      </c>
      <c r="I1727">
        <v>4.9093999999999998</v>
      </c>
      <c r="J1727">
        <v>4.9539999999999997</v>
      </c>
      <c r="K1727">
        <v>4.9984000000000002</v>
      </c>
      <c r="L1727">
        <v>5.0404999999999998</v>
      </c>
      <c r="M1727">
        <v>5.0785</v>
      </c>
      <c r="N1727">
        <v>5.1116000000000001</v>
      </c>
      <c r="O1727">
        <v>5.1388999999999996</v>
      </c>
      <c r="P1727">
        <v>5.1601999999999997</v>
      </c>
      <c r="Q1727">
        <v>5.1753</v>
      </c>
      <c r="R1727">
        <v>5.1841999999999997</v>
      </c>
      <c r="S1727">
        <v>5.1871999999999998</v>
      </c>
      <c r="T1727">
        <v>5.1844999999999999</v>
      </c>
      <c r="U1727">
        <v>5.1763000000000003</v>
      </c>
      <c r="V1727" s="34">
        <f t="shared" si="54"/>
        <v>0</v>
      </c>
      <c r="W1727" t="str">
        <f t="shared" si="53"/>
        <v/>
      </c>
    </row>
    <row r="1728" spans="1:23" x14ac:dyDescent="0.25">
      <c r="A1728" s="38">
        <v>38943</v>
      </c>
      <c r="B1728">
        <v>5.1204999999999998</v>
      </c>
      <c r="C1728">
        <v>4.9744000000000002</v>
      </c>
      <c r="D1728">
        <v>4.8921999999999999</v>
      </c>
      <c r="E1728">
        <v>4.8559999999999999</v>
      </c>
      <c r="F1728">
        <v>4.8518999999999997</v>
      </c>
      <c r="G1728">
        <v>4.8693999999999997</v>
      </c>
      <c r="H1728">
        <v>4.9006999999999996</v>
      </c>
      <c r="I1728">
        <v>4.9398999999999997</v>
      </c>
      <c r="J1728">
        <v>4.9825999999999997</v>
      </c>
      <c r="K1728">
        <v>5.0255999999999998</v>
      </c>
      <c r="L1728">
        <v>5.0666000000000002</v>
      </c>
      <c r="M1728">
        <v>5.1039000000000003</v>
      </c>
      <c r="N1728">
        <v>5.1365999999999996</v>
      </c>
      <c r="O1728">
        <v>5.1638000000000002</v>
      </c>
      <c r="P1728">
        <v>5.1852</v>
      </c>
      <c r="Q1728">
        <v>5.2007000000000003</v>
      </c>
      <c r="R1728">
        <v>5.2102000000000004</v>
      </c>
      <c r="S1728">
        <v>5.2138</v>
      </c>
      <c r="T1728">
        <v>5.2118000000000002</v>
      </c>
      <c r="U1728">
        <v>5.2045000000000003</v>
      </c>
      <c r="V1728" s="34">
        <f t="shared" si="54"/>
        <v>0</v>
      </c>
      <c r="W1728" t="str">
        <f t="shared" si="53"/>
        <v/>
      </c>
    </row>
    <row r="1729" spans="1:23" x14ac:dyDescent="0.25">
      <c r="A1729" s="38">
        <v>38944</v>
      </c>
      <c r="B1729">
        <v>5.0617999999999999</v>
      </c>
      <c r="C1729">
        <v>4.91</v>
      </c>
      <c r="D1729">
        <v>4.8255999999999997</v>
      </c>
      <c r="E1729">
        <v>4.7889999999999997</v>
      </c>
      <c r="F1729">
        <v>4.7854999999999999</v>
      </c>
      <c r="G1729">
        <v>4.8041</v>
      </c>
      <c r="H1729">
        <v>4.8364000000000003</v>
      </c>
      <c r="I1729">
        <v>4.8765000000000001</v>
      </c>
      <c r="J1729">
        <v>4.9196999999999997</v>
      </c>
      <c r="K1729">
        <v>4.9627999999999997</v>
      </c>
      <c r="L1729">
        <v>5.0035999999999996</v>
      </c>
      <c r="M1729">
        <v>5.0403000000000002</v>
      </c>
      <c r="N1729">
        <v>5.0720000000000001</v>
      </c>
      <c r="O1729">
        <v>5.0979999999999999</v>
      </c>
      <c r="P1729">
        <v>5.1180000000000003</v>
      </c>
      <c r="Q1729">
        <v>5.1318000000000001</v>
      </c>
      <c r="R1729">
        <v>5.1395</v>
      </c>
      <c r="S1729">
        <v>5.1412000000000004</v>
      </c>
      <c r="T1729">
        <v>5.1372</v>
      </c>
      <c r="U1729">
        <v>5.1279000000000003</v>
      </c>
      <c r="V1729" s="34">
        <f t="shared" si="54"/>
        <v>0</v>
      </c>
      <c r="W1729" t="str">
        <f t="shared" si="53"/>
        <v/>
      </c>
    </row>
    <row r="1730" spans="1:23" x14ac:dyDescent="0.25">
      <c r="A1730" s="38">
        <v>38945</v>
      </c>
      <c r="B1730">
        <v>5.0115999999999996</v>
      </c>
      <c r="C1730">
        <v>4.8467000000000002</v>
      </c>
      <c r="D1730">
        <v>4.7557</v>
      </c>
      <c r="E1730">
        <v>4.7165999999999997</v>
      </c>
      <c r="F1730">
        <v>4.7133000000000003</v>
      </c>
      <c r="G1730">
        <v>4.7336</v>
      </c>
      <c r="H1730">
        <v>4.7683999999999997</v>
      </c>
      <c r="I1730">
        <v>4.8113000000000001</v>
      </c>
      <c r="J1730">
        <v>4.8574000000000002</v>
      </c>
      <c r="K1730">
        <v>4.9032999999999998</v>
      </c>
      <c r="L1730">
        <v>4.9465000000000003</v>
      </c>
      <c r="M1730">
        <v>4.9855999999999998</v>
      </c>
      <c r="N1730">
        <v>5.0193000000000003</v>
      </c>
      <c r="O1730">
        <v>5.0469999999999997</v>
      </c>
      <c r="P1730">
        <v>5.0685000000000002</v>
      </c>
      <c r="Q1730">
        <v>5.0835999999999997</v>
      </c>
      <c r="R1730">
        <v>5.0922999999999998</v>
      </c>
      <c r="S1730">
        <v>5.0949</v>
      </c>
      <c r="T1730">
        <v>5.0917000000000003</v>
      </c>
      <c r="U1730">
        <v>5.0829000000000004</v>
      </c>
      <c r="V1730" s="34">
        <f t="shared" si="54"/>
        <v>0</v>
      </c>
      <c r="W1730" t="str">
        <f t="shared" si="53"/>
        <v/>
      </c>
    </row>
    <row r="1731" spans="1:23" x14ac:dyDescent="0.25">
      <c r="A1731" s="38">
        <v>38946</v>
      </c>
      <c r="B1731">
        <v>5.0258000000000003</v>
      </c>
      <c r="C1731">
        <v>4.8600000000000003</v>
      </c>
      <c r="D1731">
        <v>4.7670000000000003</v>
      </c>
      <c r="E1731">
        <v>4.7256</v>
      </c>
      <c r="F1731">
        <v>4.7196999999999996</v>
      </c>
      <c r="G1731">
        <v>4.7374999999999998</v>
      </c>
      <c r="H1731">
        <v>4.7701000000000002</v>
      </c>
      <c r="I1731">
        <v>4.8109999999999999</v>
      </c>
      <c r="J1731">
        <v>4.8555000000000001</v>
      </c>
      <c r="K1731">
        <v>4.9001000000000001</v>
      </c>
      <c r="L1731">
        <v>4.9424000000000001</v>
      </c>
      <c r="M1731">
        <v>4.9808000000000003</v>
      </c>
      <c r="N1731">
        <v>5.0141</v>
      </c>
      <c r="O1731">
        <v>5.0415999999999999</v>
      </c>
      <c r="P1731">
        <v>5.0631000000000004</v>
      </c>
      <c r="Q1731">
        <v>5.0782999999999996</v>
      </c>
      <c r="R1731">
        <v>5.0873999999999997</v>
      </c>
      <c r="S1731">
        <v>5.0903999999999998</v>
      </c>
      <c r="T1731">
        <v>5.0876999999999999</v>
      </c>
      <c r="U1731">
        <v>5.0795000000000003</v>
      </c>
      <c r="V1731" s="34">
        <f t="shared" si="54"/>
        <v>0</v>
      </c>
      <c r="W1731" t="str">
        <f t="shared" si="53"/>
        <v/>
      </c>
    </row>
    <row r="1732" spans="1:23" x14ac:dyDescent="0.25">
      <c r="A1732" s="38">
        <v>38947</v>
      </c>
      <c r="B1732">
        <v>5.0133999999999999</v>
      </c>
      <c r="C1732">
        <v>4.8329000000000004</v>
      </c>
      <c r="D1732">
        <v>4.7328000000000001</v>
      </c>
      <c r="E1732">
        <v>4.6886000000000001</v>
      </c>
      <c r="F1732">
        <v>4.6825000000000001</v>
      </c>
      <c r="G1732">
        <v>4.7013999999999996</v>
      </c>
      <c r="H1732">
        <v>4.7356999999999996</v>
      </c>
      <c r="I1732">
        <v>4.7784000000000004</v>
      </c>
      <c r="J1732">
        <v>4.8244999999999996</v>
      </c>
      <c r="K1732">
        <v>4.8705999999999996</v>
      </c>
      <c r="L1732">
        <v>4.9141000000000004</v>
      </c>
      <c r="M1732">
        <v>4.9534000000000002</v>
      </c>
      <c r="N1732">
        <v>4.9874000000000001</v>
      </c>
      <c r="O1732">
        <v>5.0155000000000003</v>
      </c>
      <c r="P1732">
        <v>5.0374999999999996</v>
      </c>
      <c r="Q1732">
        <v>5.0532000000000004</v>
      </c>
      <c r="R1732">
        <v>5.0627000000000004</v>
      </c>
      <c r="S1732">
        <v>5.0662000000000003</v>
      </c>
      <c r="T1732">
        <v>5.0640000000000001</v>
      </c>
      <c r="U1732">
        <v>5.0564999999999998</v>
      </c>
      <c r="V1732" s="34">
        <f t="shared" si="54"/>
        <v>0</v>
      </c>
      <c r="W1732" t="str">
        <f t="shared" ref="W1732:W1795" si="55">IF(SUM(V1732:V1736)&gt;0,CONCATENATE(YEAR(A1732),INT((MONTH(A1732)-1)/3)+1),"")</f>
        <v/>
      </c>
    </row>
    <row r="1733" spans="1:23" x14ac:dyDescent="0.25">
      <c r="A1733" s="38">
        <v>38950</v>
      </c>
      <c r="B1733">
        <v>5.0086000000000004</v>
      </c>
      <c r="C1733">
        <v>4.8209</v>
      </c>
      <c r="D1733">
        <v>4.7190000000000003</v>
      </c>
      <c r="E1733">
        <v>4.6753</v>
      </c>
      <c r="F1733">
        <v>4.6702000000000004</v>
      </c>
      <c r="G1733">
        <v>4.6897000000000002</v>
      </c>
      <c r="H1733">
        <v>4.7240000000000002</v>
      </c>
      <c r="I1733">
        <v>4.7660999999999998</v>
      </c>
      <c r="J1733">
        <v>4.8112000000000004</v>
      </c>
      <c r="K1733">
        <v>4.8556999999999997</v>
      </c>
      <c r="L1733">
        <v>4.8975999999999997</v>
      </c>
      <c r="M1733">
        <v>4.9353999999999996</v>
      </c>
      <c r="N1733">
        <v>4.9680999999999997</v>
      </c>
      <c r="O1733">
        <v>4.9954000000000001</v>
      </c>
      <c r="P1733">
        <v>5.0167999999999999</v>
      </c>
      <c r="Q1733">
        <v>5.0326000000000004</v>
      </c>
      <c r="R1733">
        <v>5.0427999999999997</v>
      </c>
      <c r="S1733">
        <v>5.0476000000000001</v>
      </c>
      <c r="T1733">
        <v>5.0472999999999999</v>
      </c>
      <c r="U1733">
        <v>5.0423</v>
      </c>
      <c r="V1733" s="34">
        <f t="shared" si="54"/>
        <v>0</v>
      </c>
      <c r="W1733" t="str">
        <f t="shared" si="55"/>
        <v/>
      </c>
    </row>
    <row r="1734" spans="1:23" x14ac:dyDescent="0.25">
      <c r="A1734" s="38">
        <v>38951</v>
      </c>
      <c r="B1734">
        <v>5.0153999999999996</v>
      </c>
      <c r="C1734">
        <v>4.8220000000000001</v>
      </c>
      <c r="D1734">
        <v>4.7176999999999998</v>
      </c>
      <c r="E1734">
        <v>4.6731999999999996</v>
      </c>
      <c r="F1734">
        <v>4.6680000000000001</v>
      </c>
      <c r="G1734">
        <v>4.6875999999999998</v>
      </c>
      <c r="H1734">
        <v>4.7218</v>
      </c>
      <c r="I1734">
        <v>4.7636000000000003</v>
      </c>
      <c r="J1734">
        <v>4.8080999999999996</v>
      </c>
      <c r="K1734">
        <v>4.8520000000000003</v>
      </c>
      <c r="L1734">
        <v>4.8930999999999996</v>
      </c>
      <c r="M1734">
        <v>4.93</v>
      </c>
      <c r="N1734">
        <v>4.9619</v>
      </c>
      <c r="O1734">
        <v>4.9882999999999997</v>
      </c>
      <c r="P1734">
        <v>5.0091000000000001</v>
      </c>
      <c r="Q1734">
        <v>5.0243000000000002</v>
      </c>
      <c r="R1734">
        <v>5.0339999999999998</v>
      </c>
      <c r="S1734">
        <v>5.0385</v>
      </c>
      <c r="T1734">
        <v>5.0381</v>
      </c>
      <c r="U1734">
        <v>5.0331000000000001</v>
      </c>
      <c r="V1734" s="34">
        <f t="shared" si="54"/>
        <v>0</v>
      </c>
      <c r="W1734" t="str">
        <f t="shared" si="55"/>
        <v/>
      </c>
    </row>
    <row r="1735" spans="1:23" x14ac:dyDescent="0.25">
      <c r="A1735" s="38">
        <v>38952</v>
      </c>
      <c r="B1735">
        <v>5.0193000000000003</v>
      </c>
      <c r="C1735">
        <v>4.8323</v>
      </c>
      <c r="D1735">
        <v>4.7289000000000003</v>
      </c>
      <c r="E1735">
        <v>4.6828000000000003</v>
      </c>
      <c r="F1735">
        <v>4.6753</v>
      </c>
      <c r="G1735">
        <v>4.6925999999999997</v>
      </c>
      <c r="H1735">
        <v>4.7249999999999996</v>
      </c>
      <c r="I1735">
        <v>4.7656000000000001</v>
      </c>
      <c r="J1735">
        <v>4.8094000000000001</v>
      </c>
      <c r="K1735">
        <v>4.8529999999999998</v>
      </c>
      <c r="L1735">
        <v>4.8941999999999997</v>
      </c>
      <c r="M1735">
        <v>4.9313000000000002</v>
      </c>
      <c r="N1735">
        <v>4.9634</v>
      </c>
      <c r="O1735">
        <v>4.9898999999999996</v>
      </c>
      <c r="P1735">
        <v>5.0106999999999999</v>
      </c>
      <c r="Q1735">
        <v>5.0256999999999996</v>
      </c>
      <c r="R1735">
        <v>5.0349000000000004</v>
      </c>
      <c r="S1735">
        <v>5.0387000000000004</v>
      </c>
      <c r="T1735">
        <v>5.0373000000000001</v>
      </c>
      <c r="U1735">
        <v>5.0309999999999997</v>
      </c>
      <c r="V1735" s="34">
        <f t="shared" si="54"/>
        <v>0</v>
      </c>
      <c r="W1735" t="str">
        <f t="shared" si="55"/>
        <v/>
      </c>
    </row>
    <row r="1736" spans="1:23" x14ac:dyDescent="0.25">
      <c r="A1736" s="38">
        <v>38953</v>
      </c>
      <c r="B1736">
        <v>5.0282</v>
      </c>
      <c r="C1736">
        <v>4.8384</v>
      </c>
      <c r="D1736">
        <v>4.7319000000000004</v>
      </c>
      <c r="E1736">
        <v>4.6829999999999998</v>
      </c>
      <c r="F1736">
        <v>4.6729000000000003</v>
      </c>
      <c r="G1736">
        <v>4.6881000000000004</v>
      </c>
      <c r="H1736">
        <v>4.7187999999999999</v>
      </c>
      <c r="I1736">
        <v>4.7579000000000002</v>
      </c>
      <c r="J1736">
        <v>4.8006000000000002</v>
      </c>
      <c r="K1736">
        <v>4.8433000000000002</v>
      </c>
      <c r="L1736">
        <v>4.8837999999999999</v>
      </c>
      <c r="M1736">
        <v>4.9203000000000001</v>
      </c>
      <c r="N1736">
        <v>4.952</v>
      </c>
      <c r="O1736">
        <v>4.9782000000000002</v>
      </c>
      <c r="P1736">
        <v>4.9985999999999997</v>
      </c>
      <c r="Q1736">
        <v>5.0132000000000003</v>
      </c>
      <c r="R1736">
        <v>5.0221</v>
      </c>
      <c r="S1736">
        <v>5.0255999999999998</v>
      </c>
      <c r="T1736">
        <v>5.0237999999999996</v>
      </c>
      <c r="U1736">
        <v>5.0171000000000001</v>
      </c>
      <c r="V1736" s="34">
        <f t="shared" si="54"/>
        <v>0</v>
      </c>
      <c r="W1736" t="str">
        <f t="shared" si="55"/>
        <v/>
      </c>
    </row>
    <row r="1737" spans="1:23" x14ac:dyDescent="0.25">
      <c r="A1737" s="38">
        <v>38954</v>
      </c>
      <c r="B1737">
        <v>5.0156000000000001</v>
      </c>
      <c r="C1737">
        <v>4.8226000000000004</v>
      </c>
      <c r="D1737">
        <v>4.7159000000000004</v>
      </c>
      <c r="E1737">
        <v>4.6680999999999999</v>
      </c>
      <c r="F1737">
        <v>4.6593999999999998</v>
      </c>
      <c r="G1737">
        <v>4.6757999999999997</v>
      </c>
      <c r="H1737">
        <v>4.7073999999999998</v>
      </c>
      <c r="I1737">
        <v>4.7472000000000003</v>
      </c>
      <c r="J1737">
        <v>4.7900999999999998</v>
      </c>
      <c r="K1737">
        <v>4.8329000000000004</v>
      </c>
      <c r="L1737">
        <v>4.8731999999999998</v>
      </c>
      <c r="M1737">
        <v>4.9096000000000002</v>
      </c>
      <c r="N1737">
        <v>4.9410999999999996</v>
      </c>
      <c r="O1737">
        <v>4.9672999999999998</v>
      </c>
      <c r="P1737">
        <v>4.9878</v>
      </c>
      <c r="Q1737">
        <v>5.0027999999999997</v>
      </c>
      <c r="R1737">
        <v>5.0122999999999998</v>
      </c>
      <c r="S1737">
        <v>5.0164999999999997</v>
      </c>
      <c r="T1737">
        <v>5.0156999999999998</v>
      </c>
      <c r="U1737">
        <v>5.0103</v>
      </c>
      <c r="V1737" s="34">
        <f t="shared" si="54"/>
        <v>0</v>
      </c>
      <c r="W1737" t="str">
        <f t="shared" si="55"/>
        <v/>
      </c>
    </row>
    <row r="1738" spans="1:23" x14ac:dyDescent="0.25">
      <c r="A1738" s="38">
        <v>38957</v>
      </c>
      <c r="B1738">
        <v>5.0248999999999997</v>
      </c>
      <c r="C1738">
        <v>4.8337000000000003</v>
      </c>
      <c r="D1738">
        <v>4.7281000000000004</v>
      </c>
      <c r="E1738">
        <v>4.6806000000000001</v>
      </c>
      <c r="F1738">
        <v>4.6715</v>
      </c>
      <c r="G1738">
        <v>4.6868999999999996</v>
      </c>
      <c r="H1738">
        <v>4.7169999999999996</v>
      </c>
      <c r="I1738">
        <v>4.7549999999999999</v>
      </c>
      <c r="J1738">
        <v>4.7961</v>
      </c>
      <c r="K1738">
        <v>4.8369999999999997</v>
      </c>
      <c r="L1738">
        <v>4.8754999999999997</v>
      </c>
      <c r="M1738">
        <v>4.9101999999999997</v>
      </c>
      <c r="N1738">
        <v>4.9402999999999997</v>
      </c>
      <c r="O1738">
        <v>4.9653</v>
      </c>
      <c r="P1738">
        <v>4.9848999999999997</v>
      </c>
      <c r="Q1738">
        <v>4.9992000000000001</v>
      </c>
      <c r="R1738">
        <v>5.0083000000000002</v>
      </c>
      <c r="S1738">
        <v>5.0125000000000002</v>
      </c>
      <c r="T1738">
        <v>5.0118999999999998</v>
      </c>
      <c r="U1738">
        <v>5.0068000000000001</v>
      </c>
      <c r="V1738" s="34">
        <f t="shared" si="54"/>
        <v>0</v>
      </c>
      <c r="W1738" t="str">
        <f t="shared" si="55"/>
        <v/>
      </c>
    </row>
    <row r="1739" spans="1:23" x14ac:dyDescent="0.25">
      <c r="A1739" s="38">
        <v>38958</v>
      </c>
      <c r="B1739">
        <v>5.0084999999999997</v>
      </c>
      <c r="C1739">
        <v>4.8159999999999998</v>
      </c>
      <c r="D1739">
        <v>4.7146999999999997</v>
      </c>
      <c r="E1739">
        <v>4.6723999999999997</v>
      </c>
      <c r="F1739">
        <v>4.6676000000000002</v>
      </c>
      <c r="G1739">
        <v>4.6856</v>
      </c>
      <c r="H1739">
        <v>4.7165999999999997</v>
      </c>
      <c r="I1739">
        <v>4.7539999999999996</v>
      </c>
      <c r="J1739">
        <v>4.7934999999999999</v>
      </c>
      <c r="K1739">
        <v>4.8322000000000003</v>
      </c>
      <c r="L1739">
        <v>4.8681000000000001</v>
      </c>
      <c r="M1739">
        <v>4.9002999999999997</v>
      </c>
      <c r="N1739">
        <v>4.9280999999999997</v>
      </c>
      <c r="O1739">
        <v>4.9511000000000003</v>
      </c>
      <c r="P1739">
        <v>4.9694000000000003</v>
      </c>
      <c r="Q1739">
        <v>4.9829999999999997</v>
      </c>
      <c r="R1739">
        <v>4.992</v>
      </c>
      <c r="S1739">
        <v>4.9968000000000004</v>
      </c>
      <c r="T1739">
        <v>4.9976000000000003</v>
      </c>
      <c r="U1739">
        <v>4.9946000000000002</v>
      </c>
      <c r="V1739" s="34">
        <f t="shared" si="54"/>
        <v>0</v>
      </c>
      <c r="W1739" t="str">
        <f t="shared" si="55"/>
        <v/>
      </c>
    </row>
    <row r="1740" spans="1:23" x14ac:dyDescent="0.25">
      <c r="A1740" s="38">
        <v>38959</v>
      </c>
      <c r="B1740">
        <v>4.9836999999999998</v>
      </c>
      <c r="C1740">
        <v>4.7831999999999999</v>
      </c>
      <c r="D1740">
        <v>4.6820000000000004</v>
      </c>
      <c r="E1740">
        <v>4.6428000000000003</v>
      </c>
      <c r="F1740">
        <v>4.6414</v>
      </c>
      <c r="G1740">
        <v>4.6623000000000001</v>
      </c>
      <c r="H1740">
        <v>4.6952999999999996</v>
      </c>
      <c r="I1740">
        <v>4.7337999999999996</v>
      </c>
      <c r="J1740">
        <v>4.7737999999999996</v>
      </c>
      <c r="K1740">
        <v>4.8125</v>
      </c>
      <c r="L1740">
        <v>4.8482000000000003</v>
      </c>
      <c r="M1740">
        <v>4.8802000000000003</v>
      </c>
      <c r="N1740">
        <v>4.9077000000000002</v>
      </c>
      <c r="O1740">
        <v>4.9307999999999996</v>
      </c>
      <c r="P1740">
        <v>4.9493</v>
      </c>
      <c r="Q1740">
        <v>4.9633000000000003</v>
      </c>
      <c r="R1740">
        <v>4.9732000000000003</v>
      </c>
      <c r="S1740">
        <v>4.9790999999999999</v>
      </c>
      <c r="T1740">
        <v>4.9812000000000003</v>
      </c>
      <c r="U1740">
        <v>4.9800000000000004</v>
      </c>
      <c r="V1740" s="34">
        <f t="shared" si="54"/>
        <v>0</v>
      </c>
      <c r="W1740" t="str">
        <f t="shared" si="55"/>
        <v/>
      </c>
    </row>
    <row r="1741" spans="1:23" x14ac:dyDescent="0.25">
      <c r="A1741" s="38">
        <v>38960</v>
      </c>
      <c r="B1741">
        <v>4.9508999999999999</v>
      </c>
      <c r="C1741">
        <v>4.7424999999999997</v>
      </c>
      <c r="D1741">
        <v>4.6433999999999997</v>
      </c>
      <c r="E1741">
        <v>4.6089000000000002</v>
      </c>
      <c r="F1741">
        <v>4.6117999999999997</v>
      </c>
      <c r="G1741">
        <v>4.6355000000000004</v>
      </c>
      <c r="H1741">
        <v>4.6696999999999997</v>
      </c>
      <c r="I1741">
        <v>4.7084000000000001</v>
      </c>
      <c r="J1741">
        <v>4.7477</v>
      </c>
      <c r="K1741">
        <v>4.7853000000000003</v>
      </c>
      <c r="L1741">
        <v>4.8198999999999996</v>
      </c>
      <c r="M1741">
        <v>4.8506999999999998</v>
      </c>
      <c r="N1741">
        <v>4.8773999999999997</v>
      </c>
      <c r="O1741">
        <v>4.9000000000000004</v>
      </c>
      <c r="P1741">
        <v>4.9184000000000001</v>
      </c>
      <c r="Q1741">
        <v>4.9328000000000003</v>
      </c>
      <c r="R1741">
        <v>4.9433999999999996</v>
      </c>
      <c r="S1741">
        <v>4.9504999999999999</v>
      </c>
      <c r="T1741">
        <v>4.9543999999999997</v>
      </c>
      <c r="U1741">
        <v>4.9551999999999996</v>
      </c>
      <c r="V1741" s="34">
        <f t="shared" si="54"/>
        <v>0</v>
      </c>
      <c r="W1741" t="str">
        <f t="shared" si="55"/>
        <v/>
      </c>
    </row>
    <row r="1742" spans="1:23" x14ac:dyDescent="0.25">
      <c r="A1742" s="38">
        <v>38961</v>
      </c>
      <c r="B1742">
        <v>4.9363000000000001</v>
      </c>
      <c r="C1742">
        <v>4.7194000000000003</v>
      </c>
      <c r="D1742">
        <v>4.6242000000000001</v>
      </c>
      <c r="E1742">
        <v>4.5956999999999999</v>
      </c>
      <c r="F1742">
        <v>4.6035000000000004</v>
      </c>
      <c r="G1742">
        <v>4.6302000000000003</v>
      </c>
      <c r="H1742">
        <v>4.6657999999999999</v>
      </c>
      <c r="I1742">
        <v>4.7045000000000003</v>
      </c>
      <c r="J1742">
        <v>4.7431000000000001</v>
      </c>
      <c r="K1742">
        <v>4.7796000000000003</v>
      </c>
      <c r="L1742">
        <v>4.8129</v>
      </c>
      <c r="M1742">
        <v>4.8425000000000002</v>
      </c>
      <c r="N1742">
        <v>4.8682999999999996</v>
      </c>
      <c r="O1742">
        <v>4.8902000000000001</v>
      </c>
      <c r="P1742">
        <v>4.9082999999999997</v>
      </c>
      <c r="Q1742">
        <v>4.9227999999999996</v>
      </c>
      <c r="R1742">
        <v>4.9339000000000004</v>
      </c>
      <c r="S1742">
        <v>4.9417999999999997</v>
      </c>
      <c r="T1742">
        <v>4.9466999999999999</v>
      </c>
      <c r="U1742">
        <v>4.9489999999999998</v>
      </c>
      <c r="V1742" s="34">
        <f t="shared" si="54"/>
        <v>0</v>
      </c>
      <c r="W1742" t="str">
        <f t="shared" si="55"/>
        <v/>
      </c>
    </row>
    <row r="1743" spans="1:23" x14ac:dyDescent="0.25">
      <c r="A1743" s="38">
        <v>38964</v>
      </c>
      <c r="B1743" t="s">
        <v>84</v>
      </c>
      <c r="C1743" t="s">
        <v>84</v>
      </c>
      <c r="D1743" t="s">
        <v>84</v>
      </c>
      <c r="E1743" t="s">
        <v>84</v>
      </c>
      <c r="F1743" t="s">
        <v>84</v>
      </c>
      <c r="G1743" t="s">
        <v>84</v>
      </c>
      <c r="H1743" t="s">
        <v>84</v>
      </c>
      <c r="I1743" t="s">
        <v>84</v>
      </c>
      <c r="J1743" t="s">
        <v>84</v>
      </c>
      <c r="K1743" t="s">
        <v>84</v>
      </c>
      <c r="L1743" t="s">
        <v>84</v>
      </c>
      <c r="M1743" t="s">
        <v>84</v>
      </c>
      <c r="N1743" t="s">
        <v>84</v>
      </c>
      <c r="O1743" t="s">
        <v>84</v>
      </c>
      <c r="P1743" t="s">
        <v>84</v>
      </c>
      <c r="Q1743" t="s">
        <v>84</v>
      </c>
      <c r="R1743" t="s">
        <v>84</v>
      </c>
      <c r="S1743" t="s">
        <v>84</v>
      </c>
      <c r="T1743" t="s">
        <v>84</v>
      </c>
      <c r="U1743" t="s">
        <v>84</v>
      </c>
      <c r="V1743" s="34">
        <f t="shared" si="54"/>
        <v>0</v>
      </c>
      <c r="W1743" t="str">
        <f t="shared" si="55"/>
        <v/>
      </c>
    </row>
    <row r="1744" spans="1:23" x14ac:dyDescent="0.25">
      <c r="A1744" s="38">
        <v>38965</v>
      </c>
      <c r="B1744">
        <v>4.9561999999999999</v>
      </c>
      <c r="C1744">
        <v>4.7582000000000004</v>
      </c>
      <c r="D1744">
        <v>4.6658999999999997</v>
      </c>
      <c r="E1744">
        <v>4.6365999999999996</v>
      </c>
      <c r="F1744">
        <v>4.6440999999999999</v>
      </c>
      <c r="G1744">
        <v>4.6721000000000004</v>
      </c>
      <c r="H1744">
        <v>4.7103999999999999</v>
      </c>
      <c r="I1744">
        <v>4.7527999999999997</v>
      </c>
      <c r="J1744">
        <v>4.7953000000000001</v>
      </c>
      <c r="K1744">
        <v>4.8357000000000001</v>
      </c>
      <c r="L1744">
        <v>4.8724999999999996</v>
      </c>
      <c r="M1744">
        <v>4.9051</v>
      </c>
      <c r="N1744">
        <v>4.9330999999999996</v>
      </c>
      <c r="O1744">
        <v>4.9562999999999997</v>
      </c>
      <c r="P1744">
        <v>4.9749999999999996</v>
      </c>
      <c r="Q1744">
        <v>4.9893000000000001</v>
      </c>
      <c r="R1744">
        <v>4.9993999999999996</v>
      </c>
      <c r="S1744">
        <v>5.0056000000000003</v>
      </c>
      <c r="T1744">
        <v>5.0082000000000004</v>
      </c>
      <c r="U1744">
        <v>5.0076000000000001</v>
      </c>
      <c r="V1744" s="34">
        <f t="shared" si="54"/>
        <v>0</v>
      </c>
      <c r="W1744" t="str">
        <f t="shared" si="55"/>
        <v/>
      </c>
    </row>
    <row r="1745" spans="1:23" x14ac:dyDescent="0.25">
      <c r="A1745" s="38">
        <v>38966</v>
      </c>
      <c r="B1745">
        <v>4.9565000000000001</v>
      </c>
      <c r="C1745">
        <v>4.7640000000000002</v>
      </c>
      <c r="D1745">
        <v>4.6760000000000002</v>
      </c>
      <c r="E1745">
        <v>4.6501999999999999</v>
      </c>
      <c r="F1745">
        <v>4.6603000000000003</v>
      </c>
      <c r="G1745">
        <v>4.6901999999999999</v>
      </c>
      <c r="H1745">
        <v>4.7298999999999998</v>
      </c>
      <c r="I1745">
        <v>4.7732999999999999</v>
      </c>
      <c r="J1745">
        <v>4.8163999999999998</v>
      </c>
      <c r="K1745">
        <v>4.8570000000000002</v>
      </c>
      <c r="L1745">
        <v>4.8937999999999997</v>
      </c>
      <c r="M1745">
        <v>4.9261999999999997</v>
      </c>
      <c r="N1745">
        <v>4.9538000000000002</v>
      </c>
      <c r="O1745">
        <v>4.9766000000000004</v>
      </c>
      <c r="P1745">
        <v>4.9946000000000002</v>
      </c>
      <c r="Q1745">
        <v>5.0082000000000004</v>
      </c>
      <c r="R1745">
        <v>5.0175999999999998</v>
      </c>
      <c r="S1745">
        <v>5.0229999999999997</v>
      </c>
      <c r="T1745">
        <v>5.0248999999999997</v>
      </c>
      <c r="U1745">
        <v>5.0233999999999996</v>
      </c>
      <c r="V1745" s="34">
        <f t="shared" si="54"/>
        <v>0</v>
      </c>
      <c r="W1745" t="str">
        <f t="shared" si="55"/>
        <v/>
      </c>
    </row>
    <row r="1746" spans="1:23" x14ac:dyDescent="0.25">
      <c r="A1746" s="38">
        <v>38967</v>
      </c>
      <c r="B1746">
        <v>4.9718</v>
      </c>
      <c r="C1746">
        <v>4.7723000000000004</v>
      </c>
      <c r="D1746">
        <v>4.6771000000000003</v>
      </c>
      <c r="E1746">
        <v>4.6455000000000002</v>
      </c>
      <c r="F1746">
        <v>4.6515000000000004</v>
      </c>
      <c r="G1746">
        <v>4.6790000000000003</v>
      </c>
      <c r="H1746">
        <v>4.7173999999999996</v>
      </c>
      <c r="I1746">
        <v>4.7603</v>
      </c>
      <c r="J1746">
        <v>4.8034999999999997</v>
      </c>
      <c r="K1746">
        <v>4.8445999999999998</v>
      </c>
      <c r="L1746">
        <v>4.8819999999999997</v>
      </c>
      <c r="M1746">
        <v>4.9149000000000003</v>
      </c>
      <c r="N1746">
        <v>4.9428999999999998</v>
      </c>
      <c r="O1746">
        <v>4.9659000000000004</v>
      </c>
      <c r="P1746">
        <v>4.9840999999999998</v>
      </c>
      <c r="Q1746">
        <v>4.9976000000000003</v>
      </c>
      <c r="R1746">
        <v>5.0065999999999997</v>
      </c>
      <c r="S1746">
        <v>5.0114999999999998</v>
      </c>
      <c r="T1746">
        <v>5.0125999999999999</v>
      </c>
      <c r="U1746">
        <v>5.0102000000000002</v>
      </c>
      <c r="V1746" s="34">
        <f t="shared" si="54"/>
        <v>0</v>
      </c>
      <c r="W1746" t="str">
        <f t="shared" si="55"/>
        <v/>
      </c>
    </row>
    <row r="1747" spans="1:23" x14ac:dyDescent="0.25">
      <c r="A1747" s="38">
        <v>38968</v>
      </c>
      <c r="B1747">
        <v>4.9443999999999999</v>
      </c>
      <c r="C1747">
        <v>4.7514000000000003</v>
      </c>
      <c r="D1747">
        <v>4.6573000000000002</v>
      </c>
      <c r="E1747">
        <v>4.6250999999999998</v>
      </c>
      <c r="F1747">
        <v>4.6306000000000003</v>
      </c>
      <c r="G1747">
        <v>4.6580000000000004</v>
      </c>
      <c r="H1747">
        <v>4.6969000000000003</v>
      </c>
      <c r="I1747">
        <v>4.7408000000000001</v>
      </c>
      <c r="J1747">
        <v>4.7853000000000003</v>
      </c>
      <c r="K1747">
        <v>4.8277000000000001</v>
      </c>
      <c r="L1747">
        <v>4.8663999999999996</v>
      </c>
      <c r="M1747">
        <v>4.9004000000000003</v>
      </c>
      <c r="N1747">
        <v>4.9291999999999998</v>
      </c>
      <c r="O1747">
        <v>4.9527999999999999</v>
      </c>
      <c r="P1747">
        <v>4.9711999999999996</v>
      </c>
      <c r="Q1747">
        <v>4.9844999999999997</v>
      </c>
      <c r="R1747">
        <v>4.9930000000000003</v>
      </c>
      <c r="S1747">
        <v>4.9969999999999999</v>
      </c>
      <c r="T1747">
        <v>4.9969000000000001</v>
      </c>
      <c r="U1747">
        <v>4.9930000000000003</v>
      </c>
      <c r="V1747" s="34">
        <f t="shared" si="54"/>
        <v>0</v>
      </c>
      <c r="W1747" t="str">
        <f t="shared" si="55"/>
        <v/>
      </c>
    </row>
    <row r="1748" spans="1:23" x14ac:dyDescent="0.25">
      <c r="A1748" s="38">
        <v>38971</v>
      </c>
      <c r="B1748">
        <v>4.9692999999999996</v>
      </c>
      <c r="C1748">
        <v>4.7843</v>
      </c>
      <c r="D1748">
        <v>4.6897000000000002</v>
      </c>
      <c r="E1748">
        <v>4.6542000000000003</v>
      </c>
      <c r="F1748">
        <v>4.6563999999999997</v>
      </c>
      <c r="G1748">
        <v>4.6814</v>
      </c>
      <c r="H1748">
        <v>4.7192999999999996</v>
      </c>
      <c r="I1748">
        <v>4.7630999999999997</v>
      </c>
      <c r="J1748">
        <v>4.8083999999999998</v>
      </c>
      <c r="K1748">
        <v>4.8520000000000003</v>
      </c>
      <c r="L1748">
        <v>4.8921000000000001</v>
      </c>
      <c r="M1748">
        <v>4.9273999999999996</v>
      </c>
      <c r="N1748">
        <v>4.9573</v>
      </c>
      <c r="O1748">
        <v>4.9814999999999996</v>
      </c>
      <c r="P1748">
        <v>5.0000999999999998</v>
      </c>
      <c r="Q1748">
        <v>5.0129999999999999</v>
      </c>
      <c r="R1748">
        <v>5.0206</v>
      </c>
      <c r="S1748">
        <v>5.0232000000000001</v>
      </c>
      <c r="T1748">
        <v>5.0209999999999999</v>
      </c>
      <c r="U1748">
        <v>5.0145</v>
      </c>
      <c r="V1748" s="34">
        <f t="shared" si="54"/>
        <v>0</v>
      </c>
      <c r="W1748" t="str">
        <f t="shared" si="55"/>
        <v/>
      </c>
    </row>
    <row r="1749" spans="1:23" x14ac:dyDescent="0.25">
      <c r="A1749" s="38">
        <v>38972</v>
      </c>
      <c r="B1749">
        <v>4.9595000000000002</v>
      </c>
      <c r="C1749">
        <v>4.7690999999999999</v>
      </c>
      <c r="D1749">
        <v>4.6704999999999997</v>
      </c>
      <c r="E1749">
        <v>4.6318999999999999</v>
      </c>
      <c r="F1749">
        <v>4.6317000000000004</v>
      </c>
      <c r="G1749">
        <v>4.6548999999999996</v>
      </c>
      <c r="H1749">
        <v>4.6912000000000003</v>
      </c>
      <c r="I1749">
        <v>4.7337999999999996</v>
      </c>
      <c r="J1749">
        <v>4.7779999999999996</v>
      </c>
      <c r="K1749">
        <v>4.8207000000000004</v>
      </c>
      <c r="L1749">
        <v>4.8598999999999997</v>
      </c>
      <c r="M1749">
        <v>4.8944999999999999</v>
      </c>
      <c r="N1749">
        <v>4.9238</v>
      </c>
      <c r="O1749">
        <v>4.9474999999999998</v>
      </c>
      <c r="P1749">
        <v>4.9654999999999996</v>
      </c>
      <c r="Q1749">
        <v>4.9779999999999998</v>
      </c>
      <c r="R1749">
        <v>4.9851999999999999</v>
      </c>
      <c r="S1749">
        <v>4.9873000000000003</v>
      </c>
      <c r="T1749">
        <v>4.9847999999999999</v>
      </c>
      <c r="U1749">
        <v>4.9779999999999998</v>
      </c>
      <c r="V1749" s="34">
        <f t="shared" si="54"/>
        <v>0</v>
      </c>
      <c r="W1749" t="str">
        <f t="shared" si="55"/>
        <v/>
      </c>
    </row>
    <row r="1750" spans="1:23" x14ac:dyDescent="0.25">
      <c r="A1750" s="38">
        <v>38973</v>
      </c>
      <c r="B1750">
        <v>4.9420999999999999</v>
      </c>
      <c r="C1750">
        <v>4.7526999999999999</v>
      </c>
      <c r="D1750">
        <v>4.6555</v>
      </c>
      <c r="E1750">
        <v>4.6182999999999996</v>
      </c>
      <c r="F1750">
        <v>4.6192000000000002</v>
      </c>
      <c r="G1750">
        <v>4.6430999999999996</v>
      </c>
      <c r="H1750">
        <v>4.6798000000000002</v>
      </c>
      <c r="I1750">
        <v>4.7225999999999999</v>
      </c>
      <c r="J1750">
        <v>4.7667000000000002</v>
      </c>
      <c r="K1750">
        <v>4.8093000000000004</v>
      </c>
      <c r="L1750">
        <v>4.8483000000000001</v>
      </c>
      <c r="M1750">
        <v>4.8826999999999998</v>
      </c>
      <c r="N1750">
        <v>4.9119000000000002</v>
      </c>
      <c r="O1750">
        <v>4.9355000000000002</v>
      </c>
      <c r="P1750">
        <v>4.9535</v>
      </c>
      <c r="Q1750">
        <v>4.9660000000000002</v>
      </c>
      <c r="R1750">
        <v>4.9733999999999998</v>
      </c>
      <c r="S1750">
        <v>4.9757999999999996</v>
      </c>
      <c r="T1750">
        <v>4.9737</v>
      </c>
      <c r="U1750">
        <v>4.9673999999999996</v>
      </c>
      <c r="V1750" s="34">
        <f t="shared" si="54"/>
        <v>0</v>
      </c>
      <c r="W1750" t="str">
        <f t="shared" si="55"/>
        <v/>
      </c>
    </row>
    <row r="1751" spans="1:23" x14ac:dyDescent="0.25">
      <c r="A1751" s="38">
        <v>38974</v>
      </c>
      <c r="B1751">
        <v>4.9635999999999996</v>
      </c>
      <c r="C1751">
        <v>4.7893999999999997</v>
      </c>
      <c r="D1751">
        <v>4.6958000000000002</v>
      </c>
      <c r="E1751">
        <v>4.6569000000000003</v>
      </c>
      <c r="F1751">
        <v>4.6539999999999999</v>
      </c>
      <c r="G1751">
        <v>4.6741000000000001</v>
      </c>
      <c r="H1751">
        <v>4.7076000000000002</v>
      </c>
      <c r="I1751">
        <v>4.7478999999999996</v>
      </c>
      <c r="J1751">
        <v>4.7906000000000004</v>
      </c>
      <c r="K1751">
        <v>4.8324999999999996</v>
      </c>
      <c r="L1751">
        <v>4.8714000000000004</v>
      </c>
      <c r="M1751">
        <v>4.9059999999999997</v>
      </c>
      <c r="N1751">
        <v>4.9355000000000002</v>
      </c>
      <c r="O1751">
        <v>4.9593999999999996</v>
      </c>
      <c r="P1751">
        <v>4.9776999999999996</v>
      </c>
      <c r="Q1751">
        <v>4.9903000000000004</v>
      </c>
      <c r="R1751">
        <v>4.9973999999999998</v>
      </c>
      <c r="S1751">
        <v>4.9992999999999999</v>
      </c>
      <c r="T1751">
        <v>4.9962</v>
      </c>
      <c r="U1751">
        <v>4.9885999999999999</v>
      </c>
      <c r="V1751" s="34">
        <f t="shared" si="54"/>
        <v>0</v>
      </c>
      <c r="W1751" t="str">
        <f t="shared" si="55"/>
        <v/>
      </c>
    </row>
    <row r="1752" spans="1:23" x14ac:dyDescent="0.25">
      <c r="A1752" s="38">
        <v>38975</v>
      </c>
      <c r="B1752">
        <v>4.9896000000000003</v>
      </c>
      <c r="C1752">
        <v>4.8106999999999998</v>
      </c>
      <c r="D1752">
        <v>4.7140000000000004</v>
      </c>
      <c r="E1752">
        <v>4.6727999999999996</v>
      </c>
      <c r="F1752">
        <v>4.6681999999999997</v>
      </c>
      <c r="G1752">
        <v>4.6867000000000001</v>
      </c>
      <c r="H1752">
        <v>4.7188999999999997</v>
      </c>
      <c r="I1752">
        <v>4.758</v>
      </c>
      <c r="J1752">
        <v>4.7995000000000001</v>
      </c>
      <c r="K1752">
        <v>4.8402000000000003</v>
      </c>
      <c r="L1752">
        <v>4.8780000000000001</v>
      </c>
      <c r="M1752">
        <v>4.9115000000000002</v>
      </c>
      <c r="N1752">
        <v>4.9398999999999997</v>
      </c>
      <c r="O1752">
        <v>4.9629000000000003</v>
      </c>
      <c r="P1752">
        <v>4.9802</v>
      </c>
      <c r="Q1752">
        <v>4.9919000000000002</v>
      </c>
      <c r="R1752">
        <v>4.9981999999999998</v>
      </c>
      <c r="S1752">
        <v>4.9993999999999996</v>
      </c>
      <c r="T1752">
        <v>4.9957000000000003</v>
      </c>
      <c r="U1752">
        <v>4.9874000000000001</v>
      </c>
      <c r="V1752" s="34">
        <f t="shared" si="54"/>
        <v>0</v>
      </c>
      <c r="W1752" t="str">
        <f t="shared" si="55"/>
        <v/>
      </c>
    </row>
    <row r="1753" spans="1:23" x14ac:dyDescent="0.25">
      <c r="A1753" s="38">
        <v>38978</v>
      </c>
      <c r="B1753">
        <v>4.9846000000000004</v>
      </c>
      <c r="C1753">
        <v>4.8235000000000001</v>
      </c>
      <c r="D1753">
        <v>4.7328000000000001</v>
      </c>
      <c r="E1753">
        <v>4.6917999999999997</v>
      </c>
      <c r="F1753">
        <v>4.6852</v>
      </c>
      <c r="G1753">
        <v>4.7012999999999998</v>
      </c>
      <c r="H1753">
        <v>4.7316000000000003</v>
      </c>
      <c r="I1753">
        <v>4.7698</v>
      </c>
      <c r="J1753">
        <v>4.8113000000000001</v>
      </c>
      <c r="K1753">
        <v>4.8528000000000002</v>
      </c>
      <c r="L1753">
        <v>4.8918999999999997</v>
      </c>
      <c r="M1753">
        <v>4.9269999999999996</v>
      </c>
      <c r="N1753">
        <v>4.9570999999999996</v>
      </c>
      <c r="O1753">
        <v>4.9816000000000003</v>
      </c>
      <c r="P1753">
        <v>5</v>
      </c>
      <c r="Q1753">
        <v>5.0124000000000004</v>
      </c>
      <c r="R1753">
        <v>5.0186999999999999</v>
      </c>
      <c r="S1753">
        <v>5.0190999999999999</v>
      </c>
      <c r="T1753">
        <v>5.0138999999999996</v>
      </c>
      <c r="U1753">
        <v>5.0034999999999998</v>
      </c>
      <c r="V1753" s="34">
        <f t="shared" si="54"/>
        <v>0</v>
      </c>
      <c r="W1753" t="str">
        <f t="shared" si="55"/>
        <v/>
      </c>
    </row>
    <row r="1754" spans="1:23" x14ac:dyDescent="0.25">
      <c r="A1754" s="38">
        <v>38979</v>
      </c>
      <c r="B1754">
        <v>4.9353999999999996</v>
      </c>
      <c r="C1754">
        <v>4.7484000000000002</v>
      </c>
      <c r="D1754">
        <v>4.6474000000000002</v>
      </c>
      <c r="E1754">
        <v>4.6041999999999996</v>
      </c>
      <c r="F1754">
        <v>4.5993000000000004</v>
      </c>
      <c r="G1754">
        <v>4.6184000000000003</v>
      </c>
      <c r="H1754">
        <v>4.6517999999999997</v>
      </c>
      <c r="I1754">
        <v>4.6924999999999999</v>
      </c>
      <c r="J1754">
        <v>4.7355999999999998</v>
      </c>
      <c r="K1754">
        <v>4.7778999999999998</v>
      </c>
      <c r="L1754">
        <v>4.8171999999999997</v>
      </c>
      <c r="M1754">
        <v>4.8521999999999998</v>
      </c>
      <c r="N1754">
        <v>4.8818999999999999</v>
      </c>
      <c r="O1754">
        <v>4.9058999999999999</v>
      </c>
      <c r="P1754">
        <v>4.9241000000000001</v>
      </c>
      <c r="Q1754">
        <v>4.9366000000000003</v>
      </c>
      <c r="R1754">
        <v>4.9433999999999996</v>
      </c>
      <c r="S1754">
        <v>4.9450000000000003</v>
      </c>
      <c r="T1754">
        <v>4.9413999999999998</v>
      </c>
      <c r="U1754">
        <v>4.9333</v>
      </c>
      <c r="V1754" s="34">
        <f t="shared" si="54"/>
        <v>0</v>
      </c>
      <c r="W1754" t="str">
        <f t="shared" si="55"/>
        <v/>
      </c>
    </row>
    <row r="1755" spans="1:23" x14ac:dyDescent="0.25">
      <c r="A1755" s="38">
        <v>38980</v>
      </c>
      <c r="B1755">
        <v>4.9539</v>
      </c>
      <c r="C1755">
        <v>4.76</v>
      </c>
      <c r="D1755">
        <v>4.6551</v>
      </c>
      <c r="E1755">
        <v>4.6096000000000004</v>
      </c>
      <c r="F1755">
        <v>4.6029999999999998</v>
      </c>
      <c r="G1755">
        <v>4.6207000000000003</v>
      </c>
      <c r="H1755">
        <v>4.6527000000000003</v>
      </c>
      <c r="I1755">
        <v>4.6917999999999997</v>
      </c>
      <c r="J1755">
        <v>4.7333999999999996</v>
      </c>
      <c r="K1755">
        <v>4.7742000000000004</v>
      </c>
      <c r="L1755">
        <v>4.8120000000000003</v>
      </c>
      <c r="M1755">
        <v>4.8455000000000004</v>
      </c>
      <c r="N1755">
        <v>4.8738999999999999</v>
      </c>
      <c r="O1755">
        <v>4.8967999999999998</v>
      </c>
      <c r="P1755">
        <v>4.9139999999999997</v>
      </c>
      <c r="Q1755">
        <v>4.9257999999999997</v>
      </c>
      <c r="R1755">
        <v>4.9321000000000002</v>
      </c>
      <c r="S1755">
        <v>4.9333</v>
      </c>
      <c r="T1755">
        <v>4.9297000000000004</v>
      </c>
      <c r="U1755">
        <v>4.9215999999999998</v>
      </c>
      <c r="V1755" s="34">
        <f t="shared" si="54"/>
        <v>0</v>
      </c>
      <c r="W1755" t="str">
        <f t="shared" si="55"/>
        <v/>
      </c>
    </row>
    <row r="1756" spans="1:23" x14ac:dyDescent="0.25">
      <c r="A1756" s="38">
        <v>38981</v>
      </c>
      <c r="B1756">
        <v>4.8613999999999997</v>
      </c>
      <c r="C1756">
        <v>4.6570999999999998</v>
      </c>
      <c r="D1756">
        <v>4.5513000000000003</v>
      </c>
      <c r="E1756">
        <v>4.5094000000000003</v>
      </c>
      <c r="F1756">
        <v>4.5077999999999996</v>
      </c>
      <c r="G1756">
        <v>4.5307000000000004</v>
      </c>
      <c r="H1756">
        <v>4.5673000000000004</v>
      </c>
      <c r="I1756">
        <v>4.6102999999999996</v>
      </c>
      <c r="J1756">
        <v>4.6550000000000002</v>
      </c>
      <c r="K1756">
        <v>4.6981999999999999</v>
      </c>
      <c r="L1756">
        <v>4.7378999999999998</v>
      </c>
      <c r="M1756">
        <v>4.7729999999999997</v>
      </c>
      <c r="N1756">
        <v>4.8026999999999997</v>
      </c>
      <c r="O1756">
        <v>4.8266999999999998</v>
      </c>
      <c r="P1756">
        <v>4.8452000000000002</v>
      </c>
      <c r="Q1756">
        <v>4.8581000000000003</v>
      </c>
      <c r="R1756">
        <v>4.8658000000000001</v>
      </c>
      <c r="S1756">
        <v>4.8684000000000003</v>
      </c>
      <c r="T1756">
        <v>4.8665000000000003</v>
      </c>
      <c r="U1756">
        <v>4.8601999999999999</v>
      </c>
      <c r="V1756" s="34">
        <f t="shared" si="54"/>
        <v>0</v>
      </c>
      <c r="W1756" t="str">
        <f t="shared" si="55"/>
        <v/>
      </c>
    </row>
    <row r="1757" spans="1:23" x14ac:dyDescent="0.25">
      <c r="A1757" s="38">
        <v>38982</v>
      </c>
      <c r="B1757">
        <v>4.8541999999999996</v>
      </c>
      <c r="C1757">
        <v>4.6199000000000003</v>
      </c>
      <c r="D1757">
        <v>4.5052000000000003</v>
      </c>
      <c r="E1757">
        <v>4.4626000000000001</v>
      </c>
      <c r="F1757">
        <v>4.4626000000000001</v>
      </c>
      <c r="G1757">
        <v>4.4866999999999999</v>
      </c>
      <c r="H1757">
        <v>4.5233999999999996</v>
      </c>
      <c r="I1757">
        <v>4.5655000000000001</v>
      </c>
      <c r="J1757">
        <v>4.6085000000000003</v>
      </c>
      <c r="K1757">
        <v>4.6497999999999999</v>
      </c>
      <c r="L1757">
        <v>4.6875999999999998</v>
      </c>
      <c r="M1757">
        <v>4.7210000000000001</v>
      </c>
      <c r="N1757">
        <v>4.7497999999999996</v>
      </c>
      <c r="O1757">
        <v>4.7736000000000001</v>
      </c>
      <c r="P1757">
        <v>4.7926000000000002</v>
      </c>
      <c r="Q1757">
        <v>4.8068999999999997</v>
      </c>
      <c r="R1757">
        <v>4.8167999999999997</v>
      </c>
      <c r="S1757">
        <v>4.8226000000000004</v>
      </c>
      <c r="T1757">
        <v>4.8244999999999996</v>
      </c>
      <c r="U1757">
        <v>4.8230000000000004</v>
      </c>
      <c r="V1757" s="34">
        <f t="shared" si="54"/>
        <v>0</v>
      </c>
      <c r="W1757" t="str">
        <f t="shared" si="55"/>
        <v/>
      </c>
    </row>
    <row r="1758" spans="1:23" x14ac:dyDescent="0.25">
      <c r="A1758" s="38">
        <v>38985</v>
      </c>
      <c r="B1758">
        <v>4.8261000000000003</v>
      </c>
      <c r="C1758">
        <v>4.5895000000000001</v>
      </c>
      <c r="D1758">
        <v>4.4696999999999996</v>
      </c>
      <c r="E1758">
        <v>4.4222999999999999</v>
      </c>
      <c r="F1758">
        <v>4.4184999999999999</v>
      </c>
      <c r="G1758">
        <v>4.4401999999999999</v>
      </c>
      <c r="H1758">
        <v>4.4756999999999998</v>
      </c>
      <c r="I1758">
        <v>4.5175000000000001</v>
      </c>
      <c r="J1758">
        <v>4.5608000000000004</v>
      </c>
      <c r="K1758">
        <v>4.6026999999999996</v>
      </c>
      <c r="L1758">
        <v>4.6413000000000002</v>
      </c>
      <c r="M1758">
        <v>4.6757</v>
      </c>
      <c r="N1758">
        <v>4.7053000000000003</v>
      </c>
      <c r="O1758">
        <v>4.7298</v>
      </c>
      <c r="P1758">
        <v>4.7493999999999996</v>
      </c>
      <c r="Q1758">
        <v>4.7640000000000002</v>
      </c>
      <c r="R1758">
        <v>4.7740999999999998</v>
      </c>
      <c r="S1758">
        <v>4.7797999999999998</v>
      </c>
      <c r="T1758">
        <v>4.7815000000000003</v>
      </c>
      <c r="U1758">
        <v>4.7794999999999996</v>
      </c>
      <c r="V1758" s="34">
        <f t="shared" si="54"/>
        <v>0</v>
      </c>
      <c r="W1758" t="str">
        <f t="shared" si="55"/>
        <v>20063</v>
      </c>
    </row>
    <row r="1759" spans="1:23" x14ac:dyDescent="0.25">
      <c r="A1759" s="38">
        <v>38986</v>
      </c>
      <c r="B1759">
        <v>4.8573000000000004</v>
      </c>
      <c r="C1759">
        <v>4.6332000000000004</v>
      </c>
      <c r="D1759">
        <v>4.5153999999999996</v>
      </c>
      <c r="E1759">
        <v>4.4653999999999998</v>
      </c>
      <c r="F1759">
        <v>4.4577</v>
      </c>
      <c r="G1759">
        <v>4.4755000000000003</v>
      </c>
      <c r="H1759">
        <v>4.5076999999999998</v>
      </c>
      <c r="I1759">
        <v>4.5467000000000004</v>
      </c>
      <c r="J1759">
        <v>4.5879000000000003</v>
      </c>
      <c r="K1759">
        <v>4.6280000000000001</v>
      </c>
      <c r="L1759">
        <v>4.6653000000000002</v>
      </c>
      <c r="M1759">
        <v>4.6985000000000001</v>
      </c>
      <c r="N1759">
        <v>4.7268999999999997</v>
      </c>
      <c r="O1759">
        <v>4.7503000000000002</v>
      </c>
      <c r="P1759">
        <v>4.7686999999999999</v>
      </c>
      <c r="Q1759">
        <v>4.7820999999999998</v>
      </c>
      <c r="R1759">
        <v>4.7907000000000002</v>
      </c>
      <c r="S1759">
        <v>4.7949000000000002</v>
      </c>
      <c r="T1759">
        <v>4.7949999999999999</v>
      </c>
      <c r="U1759">
        <v>4.7911000000000001</v>
      </c>
      <c r="V1759" s="34">
        <f t="shared" si="54"/>
        <v>0</v>
      </c>
      <c r="W1759" t="str">
        <f t="shared" si="55"/>
        <v>20063</v>
      </c>
    </row>
    <row r="1760" spans="1:23" x14ac:dyDescent="0.25">
      <c r="A1760" s="38">
        <v>38987</v>
      </c>
      <c r="B1760">
        <v>4.8434999999999997</v>
      </c>
      <c r="C1760">
        <v>4.6271000000000004</v>
      </c>
      <c r="D1760">
        <v>4.5145</v>
      </c>
      <c r="E1760">
        <v>4.4683000000000002</v>
      </c>
      <c r="F1760">
        <v>4.4634999999999998</v>
      </c>
      <c r="G1760">
        <v>4.4835000000000003</v>
      </c>
      <c r="H1760">
        <v>4.5172999999999996</v>
      </c>
      <c r="I1760">
        <v>4.5579000000000001</v>
      </c>
      <c r="J1760">
        <v>4.6002999999999998</v>
      </c>
      <c r="K1760">
        <v>4.6416000000000004</v>
      </c>
      <c r="L1760">
        <v>4.6798999999999999</v>
      </c>
      <c r="M1760">
        <v>4.7140000000000004</v>
      </c>
      <c r="N1760">
        <v>4.7432999999999996</v>
      </c>
      <c r="O1760">
        <v>4.7675999999999998</v>
      </c>
      <c r="P1760">
        <v>4.7866999999999997</v>
      </c>
      <c r="Q1760">
        <v>4.8007999999999997</v>
      </c>
      <c r="R1760">
        <v>4.8101000000000003</v>
      </c>
      <c r="S1760">
        <v>4.8148999999999997</v>
      </c>
      <c r="T1760">
        <v>4.8155000000000001</v>
      </c>
      <c r="U1760">
        <v>4.8121999999999998</v>
      </c>
      <c r="V1760" s="34">
        <f t="shared" si="54"/>
        <v>0</v>
      </c>
      <c r="W1760" t="str">
        <f t="shared" si="55"/>
        <v>20063</v>
      </c>
    </row>
    <row r="1761" spans="1:23" x14ac:dyDescent="0.25">
      <c r="A1761" s="38">
        <v>38988</v>
      </c>
      <c r="B1761">
        <v>4.8525</v>
      </c>
      <c r="C1761">
        <v>4.6406999999999998</v>
      </c>
      <c r="D1761">
        <v>4.5312000000000001</v>
      </c>
      <c r="E1761">
        <v>4.4869000000000003</v>
      </c>
      <c r="F1761">
        <v>4.4833999999999996</v>
      </c>
      <c r="G1761">
        <v>4.5042999999999997</v>
      </c>
      <c r="H1761">
        <v>4.5388999999999999</v>
      </c>
      <c r="I1761">
        <v>4.58</v>
      </c>
      <c r="J1761">
        <v>4.6228999999999996</v>
      </c>
      <c r="K1761">
        <v>4.6646000000000001</v>
      </c>
      <c r="L1761">
        <v>4.7034000000000002</v>
      </c>
      <c r="M1761">
        <v>4.7378999999999998</v>
      </c>
      <c r="N1761">
        <v>4.7676999999999996</v>
      </c>
      <c r="O1761">
        <v>4.7923999999999998</v>
      </c>
      <c r="P1761">
        <v>4.8121</v>
      </c>
      <c r="Q1761">
        <v>4.8266999999999998</v>
      </c>
      <c r="R1761">
        <v>4.8365999999999998</v>
      </c>
      <c r="S1761">
        <v>4.8419999999999996</v>
      </c>
      <c r="T1761">
        <v>4.8432000000000004</v>
      </c>
      <c r="U1761">
        <v>4.8404999999999996</v>
      </c>
      <c r="V1761" s="34">
        <f t="shared" si="54"/>
        <v>0</v>
      </c>
      <c r="W1761" t="str">
        <f t="shared" si="55"/>
        <v>20063</v>
      </c>
    </row>
    <row r="1762" spans="1:23" x14ac:dyDescent="0.25">
      <c r="A1762" s="38">
        <v>38989</v>
      </c>
      <c r="B1762">
        <v>4.8775000000000004</v>
      </c>
      <c r="C1762">
        <v>4.6603000000000003</v>
      </c>
      <c r="D1762">
        <v>4.5519999999999996</v>
      </c>
      <c r="E1762">
        <v>4.5101000000000004</v>
      </c>
      <c r="F1762">
        <v>4.5076999999999998</v>
      </c>
      <c r="G1762">
        <v>4.5282</v>
      </c>
      <c r="H1762">
        <v>4.5609000000000002</v>
      </c>
      <c r="I1762">
        <v>4.5991</v>
      </c>
      <c r="J1762">
        <v>4.6384999999999996</v>
      </c>
      <c r="K1762">
        <v>4.6765999999999996</v>
      </c>
      <c r="L1762">
        <v>4.7119</v>
      </c>
      <c r="M1762">
        <v>4.7432999999999996</v>
      </c>
      <c r="N1762">
        <v>4.7705000000000002</v>
      </c>
      <c r="O1762">
        <v>4.7933000000000003</v>
      </c>
      <c r="P1762">
        <v>4.8117000000000001</v>
      </c>
      <c r="Q1762">
        <v>4.8258000000000001</v>
      </c>
      <c r="R1762">
        <v>4.8358999999999996</v>
      </c>
      <c r="S1762">
        <v>4.8422000000000001</v>
      </c>
      <c r="T1762">
        <v>4.8449999999999998</v>
      </c>
      <c r="U1762">
        <v>4.8445</v>
      </c>
      <c r="V1762" s="34">
        <f t="shared" si="54"/>
        <v>1</v>
      </c>
      <c r="W1762" t="str">
        <f t="shared" si="55"/>
        <v>20063</v>
      </c>
    </row>
    <row r="1763" spans="1:23" x14ac:dyDescent="0.25">
      <c r="A1763" s="38">
        <v>38992</v>
      </c>
      <c r="B1763">
        <v>4.8482000000000003</v>
      </c>
      <c r="C1763">
        <v>4.6185999999999998</v>
      </c>
      <c r="D1763">
        <v>4.5122999999999998</v>
      </c>
      <c r="E1763">
        <v>4.4766000000000004</v>
      </c>
      <c r="F1763">
        <v>4.4805000000000001</v>
      </c>
      <c r="G1763">
        <v>4.5057999999999998</v>
      </c>
      <c r="H1763">
        <v>4.5418000000000003</v>
      </c>
      <c r="I1763">
        <v>4.5819999999999999</v>
      </c>
      <c r="J1763">
        <v>4.6226000000000003</v>
      </c>
      <c r="K1763">
        <v>4.6612999999999998</v>
      </c>
      <c r="L1763">
        <v>4.6969000000000003</v>
      </c>
      <c r="M1763">
        <v>4.7286999999999999</v>
      </c>
      <c r="N1763">
        <v>4.7563000000000004</v>
      </c>
      <c r="O1763">
        <v>4.7797999999999998</v>
      </c>
      <c r="P1763">
        <v>4.7991000000000001</v>
      </c>
      <c r="Q1763">
        <v>4.8144</v>
      </c>
      <c r="R1763">
        <v>4.8259999999999996</v>
      </c>
      <c r="S1763">
        <v>4.8341000000000003</v>
      </c>
      <c r="T1763">
        <v>4.8390000000000004</v>
      </c>
      <c r="U1763">
        <v>4.8409000000000004</v>
      </c>
      <c r="V1763" s="34">
        <f t="shared" si="54"/>
        <v>0</v>
      </c>
      <c r="W1763" t="str">
        <f t="shared" si="55"/>
        <v/>
      </c>
    </row>
    <row r="1764" spans="1:23" x14ac:dyDescent="0.25">
      <c r="A1764" s="38">
        <v>38993</v>
      </c>
      <c r="B1764">
        <v>4.8512000000000004</v>
      </c>
      <c r="C1764">
        <v>4.6220999999999997</v>
      </c>
      <c r="D1764">
        <v>4.5163000000000002</v>
      </c>
      <c r="E1764">
        <v>4.4802999999999997</v>
      </c>
      <c r="F1764">
        <v>4.4833999999999996</v>
      </c>
      <c r="G1764">
        <v>4.5073999999999996</v>
      </c>
      <c r="H1764">
        <v>4.5419999999999998</v>
      </c>
      <c r="I1764">
        <v>4.5805999999999996</v>
      </c>
      <c r="J1764">
        <v>4.6196999999999999</v>
      </c>
      <c r="K1764">
        <v>4.657</v>
      </c>
      <c r="L1764">
        <v>4.6913999999999998</v>
      </c>
      <c r="M1764">
        <v>4.7220000000000004</v>
      </c>
      <c r="N1764">
        <v>4.7487000000000004</v>
      </c>
      <c r="O1764">
        <v>4.7713999999999999</v>
      </c>
      <c r="P1764">
        <v>4.7901999999999996</v>
      </c>
      <c r="Q1764">
        <v>4.8051000000000004</v>
      </c>
      <c r="R1764">
        <v>4.8164999999999996</v>
      </c>
      <c r="S1764">
        <v>4.8244999999999996</v>
      </c>
      <c r="T1764">
        <v>4.8293999999999997</v>
      </c>
      <c r="U1764">
        <v>4.8314000000000004</v>
      </c>
      <c r="V1764" s="34">
        <f t="shared" si="54"/>
        <v>0</v>
      </c>
      <c r="W1764" t="str">
        <f t="shared" si="55"/>
        <v/>
      </c>
    </row>
    <row r="1765" spans="1:23" x14ac:dyDescent="0.25">
      <c r="A1765" s="38">
        <v>38994</v>
      </c>
      <c r="B1765">
        <v>4.7990000000000004</v>
      </c>
      <c r="C1765">
        <v>4.5589000000000004</v>
      </c>
      <c r="D1765">
        <v>4.4523000000000001</v>
      </c>
      <c r="E1765">
        <v>4.4192</v>
      </c>
      <c r="F1765">
        <v>4.4261999999999997</v>
      </c>
      <c r="G1765">
        <v>4.4541000000000004</v>
      </c>
      <c r="H1765">
        <v>4.492</v>
      </c>
      <c r="I1765">
        <v>4.5336999999999996</v>
      </c>
      <c r="J1765">
        <v>4.5754000000000001</v>
      </c>
      <c r="K1765">
        <v>4.6150000000000002</v>
      </c>
      <c r="L1765">
        <v>4.6513</v>
      </c>
      <c r="M1765">
        <v>4.6837</v>
      </c>
      <c r="N1765">
        <v>4.7119999999999997</v>
      </c>
      <c r="O1765">
        <v>4.7362000000000002</v>
      </c>
      <c r="P1765">
        <v>4.7563000000000004</v>
      </c>
      <c r="Q1765">
        <v>4.7725</v>
      </c>
      <c r="R1765">
        <v>4.7850000000000001</v>
      </c>
      <c r="S1765">
        <v>4.7941000000000003</v>
      </c>
      <c r="T1765">
        <v>4.8</v>
      </c>
      <c r="U1765">
        <v>4.8029999999999999</v>
      </c>
      <c r="V1765" s="34">
        <f t="shared" si="54"/>
        <v>0</v>
      </c>
      <c r="W1765" t="str">
        <f t="shared" si="55"/>
        <v/>
      </c>
    </row>
    <row r="1766" spans="1:23" x14ac:dyDescent="0.25">
      <c r="A1766" s="38">
        <v>38995</v>
      </c>
      <c r="B1766">
        <v>4.8400999999999996</v>
      </c>
      <c r="C1766">
        <v>4.6132999999999997</v>
      </c>
      <c r="D1766">
        <v>4.5064000000000002</v>
      </c>
      <c r="E1766">
        <v>4.4691999999999998</v>
      </c>
      <c r="F1766">
        <v>4.4718</v>
      </c>
      <c r="G1766">
        <v>4.4965000000000002</v>
      </c>
      <c r="H1766">
        <v>4.5323000000000002</v>
      </c>
      <c r="I1766">
        <v>4.5728999999999997</v>
      </c>
      <c r="J1766">
        <v>4.6143000000000001</v>
      </c>
      <c r="K1766">
        <v>4.6540999999999997</v>
      </c>
      <c r="L1766">
        <v>4.6909000000000001</v>
      </c>
      <c r="M1766">
        <v>4.7240000000000002</v>
      </c>
      <c r="N1766">
        <v>4.7530000000000001</v>
      </c>
      <c r="O1766">
        <v>4.7778999999999998</v>
      </c>
      <c r="P1766">
        <v>4.7984999999999998</v>
      </c>
      <c r="Q1766">
        <v>4.8151999999999999</v>
      </c>
      <c r="R1766">
        <v>4.8281000000000001</v>
      </c>
      <c r="S1766">
        <v>4.8373999999999997</v>
      </c>
      <c r="T1766">
        <v>4.8433999999999999</v>
      </c>
      <c r="U1766">
        <v>4.8463000000000003</v>
      </c>
      <c r="V1766" s="34">
        <f t="shared" si="54"/>
        <v>0</v>
      </c>
      <c r="W1766" t="str">
        <f t="shared" si="55"/>
        <v/>
      </c>
    </row>
    <row r="1767" spans="1:23" x14ac:dyDescent="0.25">
      <c r="A1767" s="38">
        <v>38996</v>
      </c>
      <c r="B1767">
        <v>4.9058000000000002</v>
      </c>
      <c r="C1767">
        <v>4.6989999999999998</v>
      </c>
      <c r="D1767">
        <v>4.5998000000000001</v>
      </c>
      <c r="E1767">
        <v>4.5646000000000004</v>
      </c>
      <c r="F1767">
        <v>4.5667</v>
      </c>
      <c r="G1767">
        <v>4.5898000000000003</v>
      </c>
      <c r="H1767">
        <v>4.6238000000000001</v>
      </c>
      <c r="I1767">
        <v>4.6626000000000003</v>
      </c>
      <c r="J1767">
        <v>4.7022000000000004</v>
      </c>
      <c r="K1767">
        <v>4.7403000000000004</v>
      </c>
      <c r="L1767">
        <v>4.7755999999999998</v>
      </c>
      <c r="M1767">
        <v>4.8071999999999999</v>
      </c>
      <c r="N1767">
        <v>4.8349000000000002</v>
      </c>
      <c r="O1767">
        <v>4.8585000000000003</v>
      </c>
      <c r="P1767">
        <v>4.8779000000000003</v>
      </c>
      <c r="Q1767">
        <v>4.8935000000000004</v>
      </c>
      <c r="R1767">
        <v>4.9051999999999998</v>
      </c>
      <c r="S1767">
        <v>4.9135</v>
      </c>
      <c r="T1767">
        <v>4.9184000000000001</v>
      </c>
      <c r="U1767">
        <v>4.9203999999999999</v>
      </c>
      <c r="V1767" s="34">
        <f t="shared" si="54"/>
        <v>0</v>
      </c>
      <c r="W1767" t="str">
        <f t="shared" si="55"/>
        <v/>
      </c>
    </row>
    <row r="1768" spans="1:23" x14ac:dyDescent="0.25">
      <c r="A1768" s="38">
        <v>38999</v>
      </c>
      <c r="B1768" t="s">
        <v>84</v>
      </c>
      <c r="C1768" t="s">
        <v>84</v>
      </c>
      <c r="D1768" t="s">
        <v>84</v>
      </c>
      <c r="E1768" t="s">
        <v>84</v>
      </c>
      <c r="F1768" t="s">
        <v>84</v>
      </c>
      <c r="G1768" t="s">
        <v>84</v>
      </c>
      <c r="H1768" t="s">
        <v>84</v>
      </c>
      <c r="I1768" t="s">
        <v>84</v>
      </c>
      <c r="J1768" t="s">
        <v>84</v>
      </c>
      <c r="K1768" t="s">
        <v>84</v>
      </c>
      <c r="L1768" t="s">
        <v>84</v>
      </c>
      <c r="M1768" t="s">
        <v>84</v>
      </c>
      <c r="N1768" t="s">
        <v>84</v>
      </c>
      <c r="O1768" t="s">
        <v>84</v>
      </c>
      <c r="P1768" t="s">
        <v>84</v>
      </c>
      <c r="Q1768" t="s">
        <v>84</v>
      </c>
      <c r="R1768" t="s">
        <v>84</v>
      </c>
      <c r="S1768" t="s">
        <v>84</v>
      </c>
      <c r="T1768" t="s">
        <v>84</v>
      </c>
      <c r="U1768" t="s">
        <v>84</v>
      </c>
      <c r="V1768" s="34">
        <f t="shared" si="54"/>
        <v>0</v>
      </c>
      <c r="W1768" t="str">
        <f t="shared" si="55"/>
        <v/>
      </c>
    </row>
    <row r="1769" spans="1:23" x14ac:dyDescent="0.25">
      <c r="A1769" s="38">
        <v>39000</v>
      </c>
      <c r="B1769">
        <v>4.9516</v>
      </c>
      <c r="C1769">
        <v>4.7706999999999997</v>
      </c>
      <c r="D1769">
        <v>4.6726999999999999</v>
      </c>
      <c r="E1769">
        <v>4.6303999999999998</v>
      </c>
      <c r="F1769">
        <v>4.6246</v>
      </c>
      <c r="G1769">
        <v>4.6417999999999999</v>
      </c>
      <c r="H1769">
        <v>4.6726999999999999</v>
      </c>
      <c r="I1769">
        <v>4.7107999999999999</v>
      </c>
      <c r="J1769">
        <v>4.7514000000000003</v>
      </c>
      <c r="K1769">
        <v>4.7915999999999999</v>
      </c>
      <c r="L1769">
        <v>4.8292999999999999</v>
      </c>
      <c r="M1769">
        <v>4.8632</v>
      </c>
      <c r="N1769">
        <v>4.8925000000000001</v>
      </c>
      <c r="O1769">
        <v>4.9169</v>
      </c>
      <c r="P1769">
        <v>4.9362000000000004</v>
      </c>
      <c r="Q1769">
        <v>4.9503000000000004</v>
      </c>
      <c r="R1769">
        <v>4.9595000000000002</v>
      </c>
      <c r="S1769">
        <v>4.9638999999999998</v>
      </c>
      <c r="T1769">
        <v>4.9638</v>
      </c>
      <c r="U1769">
        <v>4.9595000000000002</v>
      </c>
      <c r="V1769" s="34">
        <f t="shared" si="54"/>
        <v>0</v>
      </c>
      <c r="W1769" t="str">
        <f t="shared" si="55"/>
        <v/>
      </c>
    </row>
    <row r="1770" spans="1:23" x14ac:dyDescent="0.25">
      <c r="A1770" s="38">
        <v>39001</v>
      </c>
      <c r="B1770">
        <v>4.9837999999999996</v>
      </c>
      <c r="C1770">
        <v>4.8055000000000003</v>
      </c>
      <c r="D1770">
        <v>4.7073999999999998</v>
      </c>
      <c r="E1770">
        <v>4.6637000000000004</v>
      </c>
      <c r="F1770">
        <v>4.6562000000000001</v>
      </c>
      <c r="G1770">
        <v>4.6718000000000002</v>
      </c>
      <c r="H1770">
        <v>4.7012</v>
      </c>
      <c r="I1770">
        <v>4.7381000000000002</v>
      </c>
      <c r="J1770">
        <v>4.7778999999999998</v>
      </c>
      <c r="K1770">
        <v>4.8174999999999999</v>
      </c>
      <c r="L1770">
        <v>4.8548999999999998</v>
      </c>
      <c r="M1770">
        <v>4.8887</v>
      </c>
      <c r="N1770">
        <v>4.9180000000000001</v>
      </c>
      <c r="O1770">
        <v>4.9424000000000001</v>
      </c>
      <c r="P1770">
        <v>4.9617000000000004</v>
      </c>
      <c r="Q1770">
        <v>4.9759000000000002</v>
      </c>
      <c r="R1770">
        <v>4.9851000000000001</v>
      </c>
      <c r="S1770">
        <v>4.9894999999999996</v>
      </c>
      <c r="T1770">
        <v>4.9893000000000001</v>
      </c>
      <c r="U1770">
        <v>4.9848999999999997</v>
      </c>
      <c r="V1770" s="34">
        <f t="shared" si="54"/>
        <v>0</v>
      </c>
      <c r="W1770" t="str">
        <f t="shared" si="55"/>
        <v/>
      </c>
    </row>
    <row r="1771" spans="1:23" x14ac:dyDescent="0.25">
      <c r="A1771" s="38">
        <v>39002</v>
      </c>
      <c r="B1771">
        <v>4.9776999999999996</v>
      </c>
      <c r="C1771">
        <v>4.8053999999999997</v>
      </c>
      <c r="D1771">
        <v>4.7083000000000004</v>
      </c>
      <c r="E1771">
        <v>4.6635999999999997</v>
      </c>
      <c r="F1771">
        <v>4.6543999999999999</v>
      </c>
      <c r="G1771">
        <v>4.6684999999999999</v>
      </c>
      <c r="H1771">
        <v>4.6971999999999996</v>
      </c>
      <c r="I1771">
        <v>4.7339000000000002</v>
      </c>
      <c r="J1771">
        <v>4.7742000000000004</v>
      </c>
      <c r="K1771">
        <v>4.8147000000000002</v>
      </c>
      <c r="L1771">
        <v>4.8532000000000002</v>
      </c>
      <c r="M1771">
        <v>4.8883000000000001</v>
      </c>
      <c r="N1771">
        <v>4.9188999999999998</v>
      </c>
      <c r="O1771">
        <v>4.9446000000000003</v>
      </c>
      <c r="P1771">
        <v>4.9649000000000001</v>
      </c>
      <c r="Q1771">
        <v>4.9798</v>
      </c>
      <c r="R1771">
        <v>4.9893999999999998</v>
      </c>
      <c r="S1771">
        <v>4.9938000000000002</v>
      </c>
      <c r="T1771">
        <v>4.9932999999999996</v>
      </c>
      <c r="U1771">
        <v>4.9882</v>
      </c>
      <c r="V1771" s="34">
        <f t="shared" si="54"/>
        <v>0</v>
      </c>
      <c r="W1771" t="str">
        <f t="shared" si="55"/>
        <v/>
      </c>
    </row>
    <row r="1772" spans="1:23" x14ac:dyDescent="0.25">
      <c r="A1772" s="38">
        <v>39003</v>
      </c>
      <c r="B1772">
        <v>4.9904000000000002</v>
      </c>
      <c r="C1772">
        <v>4.8277999999999999</v>
      </c>
      <c r="D1772">
        <v>4.7346000000000004</v>
      </c>
      <c r="E1772">
        <v>4.6908000000000003</v>
      </c>
      <c r="F1772">
        <v>4.6811999999999996</v>
      </c>
      <c r="G1772">
        <v>4.6947000000000001</v>
      </c>
      <c r="H1772">
        <v>4.7229000000000001</v>
      </c>
      <c r="I1772">
        <v>4.7594000000000003</v>
      </c>
      <c r="J1772">
        <v>4.7999000000000001</v>
      </c>
      <c r="K1772">
        <v>4.8409000000000004</v>
      </c>
      <c r="L1772">
        <v>4.8802000000000003</v>
      </c>
      <c r="M1772">
        <v>4.9161999999999999</v>
      </c>
      <c r="N1772">
        <v>4.9476000000000004</v>
      </c>
      <c r="O1772">
        <v>4.9739000000000004</v>
      </c>
      <c r="P1772">
        <v>4.9946000000000002</v>
      </c>
      <c r="Q1772">
        <v>5.0096999999999996</v>
      </c>
      <c r="R1772">
        <v>5.0190999999999999</v>
      </c>
      <c r="S1772">
        <v>5.0228999999999999</v>
      </c>
      <c r="T1772">
        <v>5.0213999999999999</v>
      </c>
      <c r="U1772">
        <v>5.0148000000000001</v>
      </c>
      <c r="V1772" s="34">
        <f t="shared" si="54"/>
        <v>0</v>
      </c>
      <c r="W1772" t="str">
        <f t="shared" si="55"/>
        <v/>
      </c>
    </row>
    <row r="1773" spans="1:23" x14ac:dyDescent="0.25">
      <c r="A1773" s="38">
        <v>39006</v>
      </c>
      <c r="B1773">
        <v>4.9775999999999998</v>
      </c>
      <c r="C1773">
        <v>4.8137999999999996</v>
      </c>
      <c r="D1773">
        <v>4.7195999999999998</v>
      </c>
      <c r="E1773">
        <v>4.6749000000000001</v>
      </c>
      <c r="F1773">
        <v>4.6646999999999998</v>
      </c>
      <c r="G1773">
        <v>4.6779000000000002</v>
      </c>
      <c r="H1773">
        <v>4.7060000000000004</v>
      </c>
      <c r="I1773">
        <v>4.7426000000000004</v>
      </c>
      <c r="J1773">
        <v>4.7832999999999997</v>
      </c>
      <c r="K1773">
        <v>4.8247</v>
      </c>
      <c r="L1773">
        <v>4.8643000000000001</v>
      </c>
      <c r="M1773">
        <v>4.9005000000000001</v>
      </c>
      <c r="N1773">
        <v>4.9321999999999999</v>
      </c>
      <c r="O1773">
        <v>4.9587000000000003</v>
      </c>
      <c r="P1773">
        <v>4.9795999999999996</v>
      </c>
      <c r="Q1773">
        <v>4.9946000000000002</v>
      </c>
      <c r="R1773">
        <v>5.0038999999999998</v>
      </c>
      <c r="S1773">
        <v>5.0073999999999996</v>
      </c>
      <c r="T1773">
        <v>5.0054999999999996</v>
      </c>
      <c r="U1773">
        <v>4.9984000000000002</v>
      </c>
      <c r="V1773" s="34">
        <f t="shared" si="54"/>
        <v>0</v>
      </c>
      <c r="W1773" t="str">
        <f t="shared" si="55"/>
        <v/>
      </c>
    </row>
    <row r="1774" spans="1:23" x14ac:dyDescent="0.25">
      <c r="A1774" s="38">
        <v>39007</v>
      </c>
      <c r="B1774">
        <v>4.9706999999999999</v>
      </c>
      <c r="C1774">
        <v>4.7984999999999998</v>
      </c>
      <c r="D1774">
        <v>4.6997999999999998</v>
      </c>
      <c r="E1774">
        <v>4.6532</v>
      </c>
      <c r="F1774">
        <v>4.6428000000000003</v>
      </c>
      <c r="G1774">
        <v>4.6566000000000001</v>
      </c>
      <c r="H1774">
        <v>4.6858000000000004</v>
      </c>
      <c r="I1774">
        <v>4.7239000000000004</v>
      </c>
      <c r="J1774">
        <v>4.766</v>
      </c>
      <c r="K1774">
        <v>4.8087</v>
      </c>
      <c r="L1774">
        <v>4.8494999999999999</v>
      </c>
      <c r="M1774">
        <v>4.8867000000000003</v>
      </c>
      <c r="N1774">
        <v>4.9191000000000003</v>
      </c>
      <c r="O1774">
        <v>4.9462000000000002</v>
      </c>
      <c r="P1774">
        <v>4.9675000000000002</v>
      </c>
      <c r="Q1774">
        <v>4.9827000000000004</v>
      </c>
      <c r="R1774">
        <v>4.9920999999999998</v>
      </c>
      <c r="S1774">
        <v>4.9955999999999996</v>
      </c>
      <c r="T1774">
        <v>4.9935</v>
      </c>
      <c r="U1774">
        <v>4.9861000000000004</v>
      </c>
      <c r="V1774" s="34">
        <f t="shared" ref="V1774:V1837" si="56">+IF(AND(MOD(MONTH(A1774),3)=0,MONTH(A1775)&lt;&gt;MONTH(A1774)),1,0)</f>
        <v>0</v>
      </c>
      <c r="W1774" t="str">
        <f t="shared" si="55"/>
        <v/>
      </c>
    </row>
    <row r="1775" spans="1:23" x14ac:dyDescent="0.25">
      <c r="A1775" s="38">
        <v>39008</v>
      </c>
      <c r="B1775">
        <v>4.9706999999999999</v>
      </c>
      <c r="C1775">
        <v>4.7981999999999996</v>
      </c>
      <c r="D1775">
        <v>4.6985000000000001</v>
      </c>
      <c r="E1775">
        <v>4.6505000000000001</v>
      </c>
      <c r="F1775">
        <v>4.6383999999999999</v>
      </c>
      <c r="G1775">
        <v>4.6505999999999998</v>
      </c>
      <c r="H1775">
        <v>4.6783000000000001</v>
      </c>
      <c r="I1775">
        <v>4.7149000000000001</v>
      </c>
      <c r="J1775">
        <v>4.7557</v>
      </c>
      <c r="K1775">
        <v>4.7972000000000001</v>
      </c>
      <c r="L1775">
        <v>4.8371000000000004</v>
      </c>
      <c r="M1775">
        <v>4.8734999999999999</v>
      </c>
      <c r="N1775">
        <v>4.9054000000000002</v>
      </c>
      <c r="O1775">
        <v>4.9318999999999997</v>
      </c>
      <c r="P1775">
        <v>4.9527999999999999</v>
      </c>
      <c r="Q1775">
        <v>4.9679000000000002</v>
      </c>
      <c r="R1775">
        <v>4.9770000000000003</v>
      </c>
      <c r="S1775">
        <v>4.9805000000000001</v>
      </c>
      <c r="T1775">
        <v>4.9785000000000004</v>
      </c>
      <c r="U1775">
        <v>4.9711999999999996</v>
      </c>
      <c r="V1775" s="34">
        <f t="shared" si="56"/>
        <v>0</v>
      </c>
      <c r="W1775" t="str">
        <f t="shared" si="55"/>
        <v/>
      </c>
    </row>
    <row r="1776" spans="1:23" x14ac:dyDescent="0.25">
      <c r="A1776" s="38">
        <v>39009</v>
      </c>
      <c r="B1776">
        <v>4.9779999999999998</v>
      </c>
      <c r="C1776">
        <v>4.8140000000000001</v>
      </c>
      <c r="D1776">
        <v>4.7191000000000001</v>
      </c>
      <c r="E1776">
        <v>4.6734999999999998</v>
      </c>
      <c r="F1776">
        <v>4.6624999999999996</v>
      </c>
      <c r="G1776">
        <v>4.6746999999999996</v>
      </c>
      <c r="H1776">
        <v>4.7019000000000002</v>
      </c>
      <c r="I1776">
        <v>4.7377000000000002</v>
      </c>
      <c r="J1776">
        <v>4.7777000000000003</v>
      </c>
      <c r="K1776">
        <v>4.8183999999999996</v>
      </c>
      <c r="L1776">
        <v>4.8574999999999999</v>
      </c>
      <c r="M1776">
        <v>4.8932000000000002</v>
      </c>
      <c r="N1776">
        <v>4.9245999999999999</v>
      </c>
      <c r="O1776">
        <v>4.9508000000000001</v>
      </c>
      <c r="P1776">
        <v>4.9714</v>
      </c>
      <c r="Q1776">
        <v>4.9863999999999997</v>
      </c>
      <c r="R1776">
        <v>4.9954999999999998</v>
      </c>
      <c r="S1776">
        <v>4.9991000000000003</v>
      </c>
      <c r="T1776">
        <v>4.9972000000000003</v>
      </c>
      <c r="U1776">
        <v>4.9901</v>
      </c>
      <c r="V1776" s="34">
        <f t="shared" si="56"/>
        <v>0</v>
      </c>
      <c r="W1776" t="str">
        <f t="shared" si="55"/>
        <v/>
      </c>
    </row>
    <row r="1777" spans="1:23" x14ac:dyDescent="0.25">
      <c r="A1777" s="38">
        <v>39010</v>
      </c>
      <c r="B1777">
        <v>4.9795999999999996</v>
      </c>
      <c r="C1777">
        <v>4.8188000000000004</v>
      </c>
      <c r="D1777">
        <v>4.7251000000000003</v>
      </c>
      <c r="E1777">
        <v>4.6795</v>
      </c>
      <c r="F1777">
        <v>4.6677</v>
      </c>
      <c r="G1777">
        <v>4.6787000000000001</v>
      </c>
      <c r="H1777">
        <v>4.7043999999999997</v>
      </c>
      <c r="I1777">
        <v>4.7386999999999997</v>
      </c>
      <c r="J1777">
        <v>4.7773000000000003</v>
      </c>
      <c r="K1777">
        <v>4.8167</v>
      </c>
      <c r="L1777">
        <v>4.8545999999999996</v>
      </c>
      <c r="M1777">
        <v>4.8893000000000004</v>
      </c>
      <c r="N1777">
        <v>4.9198000000000004</v>
      </c>
      <c r="O1777">
        <v>4.9452999999999996</v>
      </c>
      <c r="P1777">
        <v>4.9653999999999998</v>
      </c>
      <c r="Q1777">
        <v>4.9798999999999998</v>
      </c>
      <c r="R1777">
        <v>4.9888000000000003</v>
      </c>
      <c r="S1777">
        <v>4.9920999999999998</v>
      </c>
      <c r="T1777">
        <v>4.9901</v>
      </c>
      <c r="U1777">
        <v>4.9829999999999997</v>
      </c>
      <c r="V1777" s="34">
        <f t="shared" si="56"/>
        <v>0</v>
      </c>
      <c r="W1777" t="str">
        <f t="shared" si="55"/>
        <v/>
      </c>
    </row>
    <row r="1778" spans="1:23" x14ac:dyDescent="0.25">
      <c r="A1778" s="38">
        <v>39013</v>
      </c>
      <c r="B1778">
        <v>5.0038999999999998</v>
      </c>
      <c r="C1778">
        <v>4.8532999999999999</v>
      </c>
      <c r="D1778">
        <v>4.7651000000000003</v>
      </c>
      <c r="E1778">
        <v>4.7218999999999998</v>
      </c>
      <c r="F1778">
        <v>4.7107000000000001</v>
      </c>
      <c r="G1778">
        <v>4.7213000000000003</v>
      </c>
      <c r="H1778">
        <v>4.7462</v>
      </c>
      <c r="I1778">
        <v>4.7797000000000001</v>
      </c>
      <c r="J1778">
        <v>4.8174000000000001</v>
      </c>
      <c r="K1778">
        <v>4.8562000000000003</v>
      </c>
      <c r="L1778">
        <v>4.8939000000000004</v>
      </c>
      <c r="M1778">
        <v>4.9287000000000001</v>
      </c>
      <c r="N1778">
        <v>4.9596</v>
      </c>
      <c r="O1778">
        <v>4.9858000000000002</v>
      </c>
      <c r="P1778">
        <v>5.0068999999999999</v>
      </c>
      <c r="Q1778">
        <v>5.0225999999999997</v>
      </c>
      <c r="R1778">
        <v>5.0328999999999997</v>
      </c>
      <c r="S1778">
        <v>5.0377999999999998</v>
      </c>
      <c r="T1778">
        <v>5.0376000000000003</v>
      </c>
      <c r="U1778">
        <v>5.0323000000000002</v>
      </c>
      <c r="V1778" s="34">
        <f t="shared" si="56"/>
        <v>0</v>
      </c>
      <c r="W1778" t="str">
        <f t="shared" si="55"/>
        <v/>
      </c>
    </row>
    <row r="1779" spans="1:23" x14ac:dyDescent="0.25">
      <c r="A1779" s="38">
        <v>39014</v>
      </c>
      <c r="B1779">
        <v>5.0194000000000001</v>
      </c>
      <c r="C1779">
        <v>4.8613</v>
      </c>
      <c r="D1779">
        <v>4.7687999999999997</v>
      </c>
      <c r="E1779">
        <v>4.7233999999999998</v>
      </c>
      <c r="F1779">
        <v>4.7111999999999998</v>
      </c>
      <c r="G1779">
        <v>4.7214999999999998</v>
      </c>
      <c r="H1779">
        <v>4.7465000000000002</v>
      </c>
      <c r="I1779">
        <v>4.7801</v>
      </c>
      <c r="J1779">
        <v>4.8179999999999996</v>
      </c>
      <c r="K1779">
        <v>4.8567999999999998</v>
      </c>
      <c r="L1779">
        <v>4.8943000000000003</v>
      </c>
      <c r="M1779">
        <v>4.9287000000000001</v>
      </c>
      <c r="N1779">
        <v>4.9589999999999996</v>
      </c>
      <c r="O1779">
        <v>4.9843999999999999</v>
      </c>
      <c r="P1779">
        <v>5.0045000000000002</v>
      </c>
      <c r="Q1779">
        <v>5.0190000000000001</v>
      </c>
      <c r="R1779">
        <v>5.0279999999999996</v>
      </c>
      <c r="S1779">
        <v>5.0315000000000003</v>
      </c>
      <c r="T1779">
        <v>5.0297999999999998</v>
      </c>
      <c r="U1779">
        <v>5.0228999999999999</v>
      </c>
      <c r="V1779" s="34">
        <f t="shared" si="56"/>
        <v>0</v>
      </c>
      <c r="W1779" t="str">
        <f t="shared" si="55"/>
        <v/>
      </c>
    </row>
    <row r="1780" spans="1:23" x14ac:dyDescent="0.25">
      <c r="A1780" s="38">
        <v>39015</v>
      </c>
      <c r="B1780">
        <v>4.9767999999999999</v>
      </c>
      <c r="C1780">
        <v>4.8148</v>
      </c>
      <c r="D1780">
        <v>4.7194000000000003</v>
      </c>
      <c r="E1780">
        <v>4.6721000000000004</v>
      </c>
      <c r="F1780">
        <v>4.6585000000000001</v>
      </c>
      <c r="G1780">
        <v>4.6680999999999999</v>
      </c>
      <c r="H1780">
        <v>4.6927000000000003</v>
      </c>
      <c r="I1780">
        <v>4.7263000000000002</v>
      </c>
      <c r="J1780">
        <v>4.7644000000000002</v>
      </c>
      <c r="K1780">
        <v>4.8037000000000001</v>
      </c>
      <c r="L1780">
        <v>4.8418000000000001</v>
      </c>
      <c r="M1780">
        <v>4.8769999999999998</v>
      </c>
      <c r="N1780">
        <v>4.9081999999999999</v>
      </c>
      <c r="O1780">
        <v>4.9344999999999999</v>
      </c>
      <c r="P1780">
        <v>4.9557000000000002</v>
      </c>
      <c r="Q1780">
        <v>4.9714</v>
      </c>
      <c r="R1780">
        <v>4.9816000000000003</v>
      </c>
      <c r="S1780">
        <v>4.9863</v>
      </c>
      <c r="T1780">
        <v>4.9858000000000002</v>
      </c>
      <c r="U1780">
        <v>4.9802</v>
      </c>
      <c r="V1780" s="34">
        <f t="shared" si="56"/>
        <v>0</v>
      </c>
      <c r="W1780" t="str">
        <f t="shared" si="55"/>
        <v/>
      </c>
    </row>
    <row r="1781" spans="1:23" x14ac:dyDescent="0.25">
      <c r="A1781" s="38">
        <v>39016</v>
      </c>
      <c r="B1781">
        <v>4.9512999999999998</v>
      </c>
      <c r="C1781">
        <v>4.7694999999999999</v>
      </c>
      <c r="D1781">
        <v>4.6649000000000003</v>
      </c>
      <c r="E1781">
        <v>4.6147</v>
      </c>
      <c r="F1781">
        <v>4.6017000000000001</v>
      </c>
      <c r="G1781">
        <v>4.6134000000000004</v>
      </c>
      <c r="H1781">
        <v>4.6406999999999998</v>
      </c>
      <c r="I1781">
        <v>4.6767000000000003</v>
      </c>
      <c r="J1781">
        <v>4.7168000000000001</v>
      </c>
      <c r="K1781">
        <v>4.7573999999999996</v>
      </c>
      <c r="L1781">
        <v>4.7960000000000003</v>
      </c>
      <c r="M1781">
        <v>4.8311999999999999</v>
      </c>
      <c r="N1781">
        <v>4.8616999999999999</v>
      </c>
      <c r="O1781">
        <v>4.8869999999999996</v>
      </c>
      <c r="P1781">
        <v>4.9066000000000001</v>
      </c>
      <c r="Q1781">
        <v>4.9204999999999997</v>
      </c>
      <c r="R1781">
        <v>4.9287999999999998</v>
      </c>
      <c r="S1781">
        <v>4.9314999999999998</v>
      </c>
      <c r="T1781">
        <v>4.9288999999999996</v>
      </c>
      <c r="U1781">
        <v>4.9214000000000002</v>
      </c>
      <c r="V1781" s="34">
        <f t="shared" si="56"/>
        <v>0</v>
      </c>
      <c r="W1781" t="str">
        <f t="shared" si="55"/>
        <v/>
      </c>
    </row>
    <row r="1782" spans="1:23" x14ac:dyDescent="0.25">
      <c r="A1782" s="38">
        <v>39017</v>
      </c>
      <c r="B1782">
        <v>4.9093999999999998</v>
      </c>
      <c r="C1782">
        <v>4.7129000000000003</v>
      </c>
      <c r="D1782">
        <v>4.6066000000000003</v>
      </c>
      <c r="E1782">
        <v>4.5598000000000001</v>
      </c>
      <c r="F1782">
        <v>4.5515999999999996</v>
      </c>
      <c r="G1782">
        <v>4.5674000000000001</v>
      </c>
      <c r="H1782">
        <v>4.5974000000000004</v>
      </c>
      <c r="I1782">
        <v>4.6345999999999998</v>
      </c>
      <c r="J1782">
        <v>4.6745000000000001</v>
      </c>
      <c r="K1782">
        <v>4.7138999999999998</v>
      </c>
      <c r="L1782">
        <v>4.7508999999999997</v>
      </c>
      <c r="M1782">
        <v>4.7842000000000002</v>
      </c>
      <c r="N1782">
        <v>4.8129999999999997</v>
      </c>
      <c r="O1782">
        <v>4.8369999999999997</v>
      </c>
      <c r="P1782">
        <v>4.8559999999999999</v>
      </c>
      <c r="Q1782">
        <v>4.8700999999999999</v>
      </c>
      <c r="R1782">
        <v>4.8794000000000004</v>
      </c>
      <c r="S1782">
        <v>4.8841000000000001</v>
      </c>
      <c r="T1782">
        <v>4.8845999999999998</v>
      </c>
      <c r="U1782">
        <v>4.8811</v>
      </c>
      <c r="V1782" s="34">
        <f t="shared" si="56"/>
        <v>0</v>
      </c>
      <c r="W1782" t="str">
        <f t="shared" si="55"/>
        <v/>
      </c>
    </row>
    <row r="1783" spans="1:23" x14ac:dyDescent="0.25">
      <c r="A1783" s="38">
        <v>39020</v>
      </c>
      <c r="B1783">
        <v>4.9256000000000002</v>
      </c>
      <c r="C1783">
        <v>4.7096</v>
      </c>
      <c r="D1783">
        <v>4.6029</v>
      </c>
      <c r="E1783">
        <v>4.5609999999999999</v>
      </c>
      <c r="F1783">
        <v>4.5571000000000002</v>
      </c>
      <c r="G1783">
        <v>4.5747</v>
      </c>
      <c r="H1783">
        <v>4.6036999999999999</v>
      </c>
      <c r="I1783">
        <v>4.6379000000000001</v>
      </c>
      <c r="J1783">
        <v>4.6734</v>
      </c>
      <c r="K1783">
        <v>4.7080000000000002</v>
      </c>
      <c r="L1783">
        <v>4.7403000000000004</v>
      </c>
      <c r="M1783">
        <v>4.7694000000000001</v>
      </c>
      <c r="N1783">
        <v>4.7949000000000002</v>
      </c>
      <c r="O1783">
        <v>4.8167999999999997</v>
      </c>
      <c r="P1783">
        <v>4.8349000000000002</v>
      </c>
      <c r="Q1783">
        <v>4.8494000000000002</v>
      </c>
      <c r="R1783">
        <v>4.8605</v>
      </c>
      <c r="S1783">
        <v>4.8684000000000003</v>
      </c>
      <c r="T1783">
        <v>4.8731999999999998</v>
      </c>
      <c r="U1783">
        <v>4.8753000000000002</v>
      </c>
      <c r="V1783" s="34">
        <f t="shared" si="56"/>
        <v>0</v>
      </c>
      <c r="W1783" t="str">
        <f t="shared" si="55"/>
        <v/>
      </c>
    </row>
    <row r="1784" spans="1:23" x14ac:dyDescent="0.25">
      <c r="A1784" s="38">
        <v>39021</v>
      </c>
      <c r="B1784">
        <v>4.8796999999999997</v>
      </c>
      <c r="C1784">
        <v>4.6571999999999996</v>
      </c>
      <c r="D1784">
        <v>4.5426000000000002</v>
      </c>
      <c r="E1784">
        <v>4.4946999999999999</v>
      </c>
      <c r="F1784">
        <v>4.4871999999999996</v>
      </c>
      <c r="G1784">
        <v>4.5034000000000001</v>
      </c>
      <c r="H1784">
        <v>4.5327000000000002</v>
      </c>
      <c r="I1784">
        <v>4.5682999999999998</v>
      </c>
      <c r="J1784">
        <v>4.6056999999999997</v>
      </c>
      <c r="K1784">
        <v>4.6422999999999996</v>
      </c>
      <c r="L1784">
        <v>4.6764999999999999</v>
      </c>
      <c r="M1784">
        <v>4.7070999999999996</v>
      </c>
      <c r="N1784">
        <v>4.7337999999999996</v>
      </c>
      <c r="O1784">
        <v>4.7563000000000004</v>
      </c>
      <c r="P1784">
        <v>4.7744999999999997</v>
      </c>
      <c r="Q1784">
        <v>4.7885999999999997</v>
      </c>
      <c r="R1784">
        <v>4.7987000000000002</v>
      </c>
      <c r="S1784">
        <v>4.8051000000000004</v>
      </c>
      <c r="T1784">
        <v>4.8079999999999998</v>
      </c>
      <c r="U1784">
        <v>4.8076999999999996</v>
      </c>
      <c r="V1784" s="34">
        <f t="shared" si="56"/>
        <v>0</v>
      </c>
      <c r="W1784" t="str">
        <f t="shared" si="55"/>
        <v/>
      </c>
    </row>
    <row r="1785" spans="1:23" x14ac:dyDescent="0.25">
      <c r="A1785" s="38">
        <v>39022</v>
      </c>
      <c r="B1785">
        <v>4.8372999999999999</v>
      </c>
      <c r="C1785">
        <v>4.5917000000000003</v>
      </c>
      <c r="D1785">
        <v>4.4760999999999997</v>
      </c>
      <c r="E1785">
        <v>4.4340999999999999</v>
      </c>
      <c r="F1785">
        <v>4.4332000000000003</v>
      </c>
      <c r="G1785">
        <v>4.4546000000000001</v>
      </c>
      <c r="H1785">
        <v>4.4873000000000003</v>
      </c>
      <c r="I1785">
        <v>4.5244999999999997</v>
      </c>
      <c r="J1785">
        <v>4.5625</v>
      </c>
      <c r="K1785">
        <v>4.5989000000000004</v>
      </c>
      <c r="L1785">
        <v>4.6325000000000003</v>
      </c>
      <c r="M1785">
        <v>4.6624999999999996</v>
      </c>
      <c r="N1785">
        <v>4.6886999999999999</v>
      </c>
      <c r="O1785">
        <v>4.7108999999999996</v>
      </c>
      <c r="P1785">
        <v>4.7291999999999996</v>
      </c>
      <c r="Q1785">
        <v>4.7436999999999996</v>
      </c>
      <c r="R1785">
        <v>4.7546999999999997</v>
      </c>
      <c r="S1785">
        <v>4.7624000000000004</v>
      </c>
      <c r="T1785">
        <v>4.7668999999999997</v>
      </c>
      <c r="U1785">
        <v>4.7686999999999999</v>
      </c>
      <c r="V1785" s="34">
        <f t="shared" si="56"/>
        <v>0</v>
      </c>
      <c r="W1785" t="str">
        <f t="shared" si="55"/>
        <v/>
      </c>
    </row>
    <row r="1786" spans="1:23" x14ac:dyDescent="0.25">
      <c r="A1786" s="38">
        <v>39023</v>
      </c>
      <c r="B1786">
        <v>4.8688000000000002</v>
      </c>
      <c r="C1786">
        <v>4.6157000000000004</v>
      </c>
      <c r="D1786">
        <v>4.5061</v>
      </c>
      <c r="E1786">
        <v>4.4709000000000003</v>
      </c>
      <c r="F1786">
        <v>4.4741</v>
      </c>
      <c r="G1786">
        <v>4.4968000000000004</v>
      </c>
      <c r="H1786">
        <v>4.5286</v>
      </c>
      <c r="I1786">
        <v>4.5639000000000003</v>
      </c>
      <c r="J1786">
        <v>4.5994999999999999</v>
      </c>
      <c r="K1786">
        <v>4.6336000000000004</v>
      </c>
      <c r="L1786">
        <v>4.6650999999999998</v>
      </c>
      <c r="M1786">
        <v>4.6935000000000002</v>
      </c>
      <c r="N1786">
        <v>4.7187000000000001</v>
      </c>
      <c r="O1786">
        <v>4.7405999999999997</v>
      </c>
      <c r="P1786">
        <v>4.7592999999999996</v>
      </c>
      <c r="Q1786">
        <v>4.7747999999999999</v>
      </c>
      <c r="R1786">
        <v>4.7873000000000001</v>
      </c>
      <c r="S1786">
        <v>4.7971000000000004</v>
      </c>
      <c r="T1786">
        <v>4.8041999999999998</v>
      </c>
      <c r="U1786">
        <v>4.8090000000000002</v>
      </c>
      <c r="V1786" s="34">
        <f t="shared" si="56"/>
        <v>0</v>
      </c>
      <c r="W1786" t="str">
        <f t="shared" si="55"/>
        <v/>
      </c>
    </row>
    <row r="1787" spans="1:23" x14ac:dyDescent="0.25">
      <c r="A1787" s="38">
        <v>39024</v>
      </c>
      <c r="B1787">
        <v>4.9659000000000004</v>
      </c>
      <c r="C1787">
        <v>4.7671999999999999</v>
      </c>
      <c r="D1787">
        <v>4.6597999999999997</v>
      </c>
      <c r="E1787">
        <v>4.6116999999999999</v>
      </c>
      <c r="F1787">
        <v>4.6013999999999999</v>
      </c>
      <c r="G1787">
        <v>4.6143000000000001</v>
      </c>
      <c r="H1787">
        <v>4.6406999999999998</v>
      </c>
      <c r="I1787">
        <v>4.6740000000000004</v>
      </c>
      <c r="J1787">
        <v>4.7096999999999998</v>
      </c>
      <c r="K1787">
        <v>4.7449000000000003</v>
      </c>
      <c r="L1787">
        <v>4.7778</v>
      </c>
      <c r="M1787">
        <v>4.8072999999999997</v>
      </c>
      <c r="N1787">
        <v>4.8327</v>
      </c>
      <c r="O1787">
        <v>4.8536000000000001</v>
      </c>
      <c r="P1787">
        <v>4.87</v>
      </c>
      <c r="Q1787">
        <v>4.8819999999999997</v>
      </c>
      <c r="R1787">
        <v>4.8897000000000004</v>
      </c>
      <c r="S1787">
        <v>4.8932000000000002</v>
      </c>
      <c r="T1787">
        <v>4.8929999999999998</v>
      </c>
      <c r="U1787">
        <v>4.8891999999999998</v>
      </c>
      <c r="V1787" s="34">
        <f t="shared" si="56"/>
        <v>0</v>
      </c>
      <c r="W1787" t="str">
        <f t="shared" si="55"/>
        <v/>
      </c>
    </row>
    <row r="1788" spans="1:23" x14ac:dyDescent="0.25">
      <c r="A1788" s="38">
        <v>39027</v>
      </c>
      <c r="B1788">
        <v>4.9665999999999997</v>
      </c>
      <c r="C1788">
        <v>4.7664999999999997</v>
      </c>
      <c r="D1788">
        <v>4.6563999999999997</v>
      </c>
      <c r="E1788">
        <v>4.6055999999999999</v>
      </c>
      <c r="F1788">
        <v>4.5932000000000004</v>
      </c>
      <c r="G1788">
        <v>4.6047000000000002</v>
      </c>
      <c r="H1788">
        <v>4.6303000000000001</v>
      </c>
      <c r="I1788">
        <v>4.6631</v>
      </c>
      <c r="J1788">
        <v>4.6988000000000003</v>
      </c>
      <c r="K1788">
        <v>4.7340999999999998</v>
      </c>
      <c r="L1788">
        <v>4.7671000000000001</v>
      </c>
      <c r="M1788">
        <v>4.7965999999999998</v>
      </c>
      <c r="N1788">
        <v>4.8219000000000003</v>
      </c>
      <c r="O1788">
        <v>4.8426</v>
      </c>
      <c r="P1788">
        <v>4.8585000000000003</v>
      </c>
      <c r="Q1788">
        <v>4.8696999999999999</v>
      </c>
      <c r="R1788">
        <v>4.8764000000000003</v>
      </c>
      <c r="S1788">
        <v>4.8788</v>
      </c>
      <c r="T1788">
        <v>4.8771000000000004</v>
      </c>
      <c r="U1788">
        <v>4.8716999999999997</v>
      </c>
      <c r="V1788" s="34">
        <f t="shared" si="56"/>
        <v>0</v>
      </c>
      <c r="W1788" t="str">
        <f t="shared" si="55"/>
        <v/>
      </c>
    </row>
    <row r="1789" spans="1:23" x14ac:dyDescent="0.25">
      <c r="A1789" s="38">
        <v>39028</v>
      </c>
      <c r="B1789">
        <v>4.9291999999999998</v>
      </c>
      <c r="C1789">
        <v>4.7153</v>
      </c>
      <c r="D1789">
        <v>4.6006</v>
      </c>
      <c r="E1789">
        <v>4.5495999999999999</v>
      </c>
      <c r="F1789">
        <v>4.5387000000000004</v>
      </c>
      <c r="G1789">
        <v>4.5522</v>
      </c>
      <c r="H1789">
        <v>4.5796000000000001</v>
      </c>
      <c r="I1789">
        <v>4.6139999999999999</v>
      </c>
      <c r="J1789">
        <v>4.6508000000000003</v>
      </c>
      <c r="K1789">
        <v>4.6870000000000003</v>
      </c>
      <c r="L1789">
        <v>4.7209000000000003</v>
      </c>
      <c r="M1789">
        <v>4.7511999999999999</v>
      </c>
      <c r="N1789">
        <v>4.7773000000000003</v>
      </c>
      <c r="O1789">
        <v>4.7988999999999997</v>
      </c>
      <c r="P1789">
        <v>4.8159999999999998</v>
      </c>
      <c r="Q1789">
        <v>4.8285</v>
      </c>
      <c r="R1789">
        <v>4.8368000000000002</v>
      </c>
      <c r="S1789">
        <v>4.8409000000000004</v>
      </c>
      <c r="T1789">
        <v>4.8411999999999997</v>
      </c>
      <c r="U1789">
        <v>4.8380000000000001</v>
      </c>
      <c r="V1789" s="34">
        <f t="shared" si="56"/>
        <v>0</v>
      </c>
      <c r="W1789" t="str">
        <f t="shared" si="55"/>
        <v/>
      </c>
    </row>
    <row r="1790" spans="1:23" x14ac:dyDescent="0.25">
      <c r="A1790" s="38">
        <v>39029</v>
      </c>
      <c r="B1790">
        <v>4.9191000000000003</v>
      </c>
      <c r="C1790">
        <v>4.6992000000000003</v>
      </c>
      <c r="D1790">
        <v>4.5803000000000003</v>
      </c>
      <c r="E1790">
        <v>4.5265000000000004</v>
      </c>
      <c r="F1790">
        <v>4.5137999999999998</v>
      </c>
      <c r="G1790">
        <v>4.5263</v>
      </c>
      <c r="H1790">
        <v>4.5533000000000001</v>
      </c>
      <c r="I1790">
        <v>4.5875000000000004</v>
      </c>
      <c r="J1790">
        <v>4.6245000000000003</v>
      </c>
      <c r="K1790">
        <v>4.6608999999999998</v>
      </c>
      <c r="L1790">
        <v>4.6950000000000003</v>
      </c>
      <c r="M1790">
        <v>4.7255000000000003</v>
      </c>
      <c r="N1790">
        <v>4.7516999999999996</v>
      </c>
      <c r="O1790">
        <v>4.7733999999999996</v>
      </c>
      <c r="P1790">
        <v>4.7904</v>
      </c>
      <c r="Q1790">
        <v>4.8026999999999997</v>
      </c>
      <c r="R1790">
        <v>4.8106</v>
      </c>
      <c r="S1790">
        <v>4.8144</v>
      </c>
      <c r="T1790">
        <v>4.8140999999999998</v>
      </c>
      <c r="U1790">
        <v>4.8102999999999998</v>
      </c>
      <c r="V1790" s="34">
        <f t="shared" si="56"/>
        <v>0</v>
      </c>
      <c r="W1790" t="str">
        <f t="shared" si="55"/>
        <v/>
      </c>
    </row>
    <row r="1791" spans="1:23" x14ac:dyDescent="0.25">
      <c r="A1791" s="38">
        <v>39030</v>
      </c>
      <c r="B1791">
        <v>4.9207000000000001</v>
      </c>
      <c r="C1791">
        <v>4.6970999999999998</v>
      </c>
      <c r="D1791">
        <v>4.5755999999999997</v>
      </c>
      <c r="E1791">
        <v>4.5205000000000002</v>
      </c>
      <c r="F1791">
        <v>4.5076000000000001</v>
      </c>
      <c r="G1791">
        <v>4.5206</v>
      </c>
      <c r="H1791">
        <v>4.5487000000000002</v>
      </c>
      <c r="I1791">
        <v>4.5845000000000002</v>
      </c>
      <c r="J1791">
        <v>4.6231</v>
      </c>
      <c r="K1791">
        <v>4.6612999999999998</v>
      </c>
      <c r="L1791">
        <v>4.6970000000000001</v>
      </c>
      <c r="M1791">
        <v>4.7290000000000001</v>
      </c>
      <c r="N1791">
        <v>4.7565999999999997</v>
      </c>
      <c r="O1791">
        <v>4.7793999999999999</v>
      </c>
      <c r="P1791">
        <v>4.7972999999999999</v>
      </c>
      <c r="Q1791">
        <v>4.8103999999999996</v>
      </c>
      <c r="R1791">
        <v>4.8188000000000004</v>
      </c>
      <c r="S1791">
        <v>4.8227000000000002</v>
      </c>
      <c r="T1791">
        <v>4.8226000000000004</v>
      </c>
      <c r="U1791">
        <v>4.8185000000000002</v>
      </c>
      <c r="V1791" s="34">
        <f t="shared" si="56"/>
        <v>0</v>
      </c>
      <c r="W1791" t="str">
        <f t="shared" si="55"/>
        <v/>
      </c>
    </row>
    <row r="1792" spans="1:23" x14ac:dyDescent="0.25">
      <c r="A1792" s="38">
        <v>39031</v>
      </c>
      <c r="B1792">
        <v>4.9108999999999998</v>
      </c>
      <c r="C1792">
        <v>4.6707999999999998</v>
      </c>
      <c r="D1792">
        <v>4.5434999999999999</v>
      </c>
      <c r="E1792">
        <v>4.4867999999999997</v>
      </c>
      <c r="F1792">
        <v>4.4734999999999996</v>
      </c>
      <c r="G1792">
        <v>4.4859999999999998</v>
      </c>
      <c r="H1792">
        <v>4.5129000000000001</v>
      </c>
      <c r="I1792">
        <v>4.5471000000000004</v>
      </c>
      <c r="J1792">
        <v>4.5837000000000003</v>
      </c>
      <c r="K1792">
        <v>4.6197999999999997</v>
      </c>
      <c r="L1792">
        <v>4.6535000000000002</v>
      </c>
      <c r="M1792">
        <v>4.6837999999999997</v>
      </c>
      <c r="N1792">
        <v>4.71</v>
      </c>
      <c r="O1792">
        <v>4.7319000000000004</v>
      </c>
      <c r="P1792">
        <v>4.7493999999999996</v>
      </c>
      <c r="Q1792">
        <v>4.7625999999999999</v>
      </c>
      <c r="R1792">
        <v>4.7716000000000003</v>
      </c>
      <c r="S1792">
        <v>4.7767999999999997</v>
      </c>
      <c r="T1792">
        <v>4.7782999999999998</v>
      </c>
      <c r="U1792">
        <v>4.7765000000000004</v>
      </c>
      <c r="V1792" s="34">
        <f t="shared" si="56"/>
        <v>0</v>
      </c>
      <c r="W1792" t="str">
        <f t="shared" si="55"/>
        <v/>
      </c>
    </row>
    <row r="1793" spans="1:23" x14ac:dyDescent="0.25">
      <c r="A1793" s="38">
        <v>39034</v>
      </c>
      <c r="B1793">
        <v>4.9370000000000003</v>
      </c>
      <c r="C1793">
        <v>4.7054</v>
      </c>
      <c r="D1793">
        <v>4.5757000000000003</v>
      </c>
      <c r="E1793">
        <v>4.5133999999999999</v>
      </c>
      <c r="F1793">
        <v>4.4949000000000003</v>
      </c>
      <c r="G1793">
        <v>4.5038</v>
      </c>
      <c r="H1793">
        <v>4.5289999999999999</v>
      </c>
      <c r="I1793">
        <v>4.5629</v>
      </c>
      <c r="J1793">
        <v>4.6003999999999996</v>
      </c>
      <c r="K1793">
        <v>4.6379999999999999</v>
      </c>
      <c r="L1793">
        <v>4.6734</v>
      </c>
      <c r="M1793">
        <v>4.7053000000000003</v>
      </c>
      <c r="N1793">
        <v>4.7328000000000001</v>
      </c>
      <c r="O1793">
        <v>4.7553999999999998</v>
      </c>
      <c r="P1793">
        <v>4.7729999999999997</v>
      </c>
      <c r="Q1793">
        <v>4.7855999999999996</v>
      </c>
      <c r="R1793">
        <v>4.7934000000000001</v>
      </c>
      <c r="S1793">
        <v>4.7965</v>
      </c>
      <c r="T1793">
        <v>4.7953000000000001</v>
      </c>
      <c r="U1793">
        <v>4.7900999999999998</v>
      </c>
      <c r="V1793" s="34">
        <f t="shared" si="56"/>
        <v>0</v>
      </c>
      <c r="W1793" t="str">
        <f t="shared" si="55"/>
        <v/>
      </c>
    </row>
    <row r="1794" spans="1:23" x14ac:dyDescent="0.25">
      <c r="A1794" s="38">
        <v>39035</v>
      </c>
      <c r="B1794">
        <v>4.9089</v>
      </c>
      <c r="C1794">
        <v>4.6786000000000003</v>
      </c>
      <c r="D1794">
        <v>4.5477999999999996</v>
      </c>
      <c r="E1794">
        <v>4.4833999999999996</v>
      </c>
      <c r="F1794">
        <v>4.4623999999999997</v>
      </c>
      <c r="G1794">
        <v>4.4687000000000001</v>
      </c>
      <c r="H1794">
        <v>4.4916</v>
      </c>
      <c r="I1794">
        <v>4.5235000000000003</v>
      </c>
      <c r="J1794">
        <v>4.5593000000000004</v>
      </c>
      <c r="K1794">
        <v>4.5955000000000004</v>
      </c>
      <c r="L1794">
        <v>4.63</v>
      </c>
      <c r="M1794">
        <v>4.6611000000000002</v>
      </c>
      <c r="N1794">
        <v>4.6881000000000004</v>
      </c>
      <c r="O1794">
        <v>4.7104999999999997</v>
      </c>
      <c r="P1794">
        <v>4.7281000000000004</v>
      </c>
      <c r="Q1794">
        <v>4.7408000000000001</v>
      </c>
      <c r="R1794">
        <v>4.7487000000000004</v>
      </c>
      <c r="S1794">
        <v>4.7522000000000002</v>
      </c>
      <c r="T1794">
        <v>4.7514000000000003</v>
      </c>
      <c r="U1794">
        <v>4.7465999999999999</v>
      </c>
      <c r="V1794" s="34">
        <f t="shared" si="56"/>
        <v>0</v>
      </c>
      <c r="W1794" t="str">
        <f t="shared" si="55"/>
        <v/>
      </c>
    </row>
    <row r="1795" spans="1:23" x14ac:dyDescent="0.25">
      <c r="A1795" s="38">
        <v>39036</v>
      </c>
      <c r="B1795">
        <v>4.9610000000000003</v>
      </c>
      <c r="C1795">
        <v>4.7453000000000003</v>
      </c>
      <c r="D1795">
        <v>4.6154999999999999</v>
      </c>
      <c r="E1795">
        <v>4.5461</v>
      </c>
      <c r="F1795">
        <v>4.5183</v>
      </c>
      <c r="G1795">
        <v>4.5183999999999997</v>
      </c>
      <c r="H1795">
        <v>4.5364000000000004</v>
      </c>
      <c r="I1795">
        <v>4.5650000000000004</v>
      </c>
      <c r="J1795">
        <v>4.5990000000000002</v>
      </c>
      <c r="K1795">
        <v>4.6346999999999996</v>
      </c>
      <c r="L1795">
        <v>4.6694000000000004</v>
      </c>
      <c r="M1795">
        <v>4.7013999999999996</v>
      </c>
      <c r="N1795">
        <v>4.7294</v>
      </c>
      <c r="O1795">
        <v>4.7527999999999997</v>
      </c>
      <c r="P1795">
        <v>4.7712000000000003</v>
      </c>
      <c r="Q1795">
        <v>4.7843</v>
      </c>
      <c r="R1795">
        <v>4.7920999999999996</v>
      </c>
      <c r="S1795">
        <v>4.7948000000000004</v>
      </c>
      <c r="T1795">
        <v>4.7927</v>
      </c>
      <c r="U1795">
        <v>4.7858000000000001</v>
      </c>
      <c r="V1795" s="34">
        <f t="shared" si="56"/>
        <v>0</v>
      </c>
      <c r="W1795" t="str">
        <f t="shared" si="55"/>
        <v/>
      </c>
    </row>
    <row r="1796" spans="1:23" x14ac:dyDescent="0.25">
      <c r="A1796" s="38">
        <v>39037</v>
      </c>
      <c r="B1796">
        <v>4.9825999999999997</v>
      </c>
      <c r="C1796">
        <v>4.7847</v>
      </c>
      <c r="D1796">
        <v>4.6637000000000004</v>
      </c>
      <c r="E1796">
        <v>4.5975999999999999</v>
      </c>
      <c r="F1796">
        <v>4.5701999999999998</v>
      </c>
      <c r="G1796">
        <v>4.5693000000000001</v>
      </c>
      <c r="H1796">
        <v>4.5857000000000001</v>
      </c>
      <c r="I1796">
        <v>4.6127000000000002</v>
      </c>
      <c r="J1796">
        <v>4.6452999999999998</v>
      </c>
      <c r="K1796">
        <v>4.6798000000000002</v>
      </c>
      <c r="L1796">
        <v>4.7135999999999996</v>
      </c>
      <c r="M1796">
        <v>4.7449000000000003</v>
      </c>
      <c r="N1796">
        <v>4.7725</v>
      </c>
      <c r="O1796">
        <v>4.7954999999999997</v>
      </c>
      <c r="P1796">
        <v>4.8133999999999997</v>
      </c>
      <c r="Q1796">
        <v>4.8261000000000003</v>
      </c>
      <c r="R1796">
        <v>4.8334000000000001</v>
      </c>
      <c r="S1796">
        <v>4.8353999999999999</v>
      </c>
      <c r="T1796">
        <v>4.8323999999999998</v>
      </c>
      <c r="U1796">
        <v>4.8243999999999998</v>
      </c>
      <c r="V1796" s="34">
        <f t="shared" si="56"/>
        <v>0</v>
      </c>
      <c r="W1796" t="str">
        <f t="shared" ref="W1796:W1859" si="57">IF(SUM(V1796:V1800)&gt;0,CONCATENATE(YEAR(A1796),INT((MONTH(A1796)-1)/3)+1),"")</f>
        <v/>
      </c>
    </row>
    <row r="1797" spans="1:23" x14ac:dyDescent="0.25">
      <c r="A1797" s="38">
        <v>39038</v>
      </c>
      <c r="B1797">
        <v>4.9116</v>
      </c>
      <c r="C1797">
        <v>4.7064000000000004</v>
      </c>
      <c r="D1797">
        <v>4.5846999999999998</v>
      </c>
      <c r="E1797">
        <v>4.5217000000000001</v>
      </c>
      <c r="F1797">
        <v>4.4992000000000001</v>
      </c>
      <c r="G1797">
        <v>4.5038999999999998</v>
      </c>
      <c r="H1797">
        <v>4.5256999999999996</v>
      </c>
      <c r="I1797">
        <v>4.5576999999999996</v>
      </c>
      <c r="J1797">
        <v>4.5945999999999998</v>
      </c>
      <c r="K1797">
        <v>4.6326000000000001</v>
      </c>
      <c r="L1797">
        <v>4.6692</v>
      </c>
      <c r="M1797">
        <v>4.7026000000000003</v>
      </c>
      <c r="N1797">
        <v>4.7317</v>
      </c>
      <c r="O1797">
        <v>4.7556000000000003</v>
      </c>
      <c r="P1797">
        <v>4.774</v>
      </c>
      <c r="Q1797">
        <v>4.7868000000000004</v>
      </c>
      <c r="R1797">
        <v>4.7938999999999998</v>
      </c>
      <c r="S1797">
        <v>4.7956000000000003</v>
      </c>
      <c r="T1797">
        <v>4.7919999999999998</v>
      </c>
      <c r="U1797">
        <v>4.7834000000000003</v>
      </c>
      <c r="V1797" s="34">
        <f t="shared" si="56"/>
        <v>0</v>
      </c>
      <c r="W1797" t="str">
        <f t="shared" si="57"/>
        <v/>
      </c>
    </row>
    <row r="1798" spans="1:23" x14ac:dyDescent="0.25">
      <c r="A1798" s="38">
        <v>39041</v>
      </c>
      <c r="B1798">
        <v>4.9019000000000004</v>
      </c>
      <c r="C1798">
        <v>4.6997999999999998</v>
      </c>
      <c r="D1798">
        <v>4.5791000000000004</v>
      </c>
      <c r="E1798">
        <v>4.5159000000000002</v>
      </c>
      <c r="F1798">
        <v>4.4926000000000004</v>
      </c>
      <c r="G1798">
        <v>4.4961000000000002</v>
      </c>
      <c r="H1798">
        <v>4.5167999999999999</v>
      </c>
      <c r="I1798">
        <v>4.5476999999999999</v>
      </c>
      <c r="J1798">
        <v>4.5834999999999999</v>
      </c>
      <c r="K1798">
        <v>4.6208</v>
      </c>
      <c r="L1798">
        <v>4.6567999999999996</v>
      </c>
      <c r="M1798">
        <v>4.6898</v>
      </c>
      <c r="N1798">
        <v>4.7186000000000003</v>
      </c>
      <c r="O1798">
        <v>4.7424999999999997</v>
      </c>
      <c r="P1798">
        <v>4.7610000000000001</v>
      </c>
      <c r="Q1798">
        <v>4.774</v>
      </c>
      <c r="R1798">
        <v>4.7815000000000003</v>
      </c>
      <c r="S1798">
        <v>4.7835999999999999</v>
      </c>
      <c r="T1798">
        <v>4.7805999999999997</v>
      </c>
      <c r="U1798">
        <v>4.7725</v>
      </c>
      <c r="V1798" s="34">
        <f t="shared" si="56"/>
        <v>0</v>
      </c>
      <c r="W1798" t="str">
        <f t="shared" si="57"/>
        <v/>
      </c>
    </row>
    <row r="1799" spans="1:23" x14ac:dyDescent="0.25">
      <c r="A1799" s="38">
        <v>39042</v>
      </c>
      <c r="B1799">
        <v>4.8960999999999997</v>
      </c>
      <c r="C1799">
        <v>4.6894</v>
      </c>
      <c r="D1799">
        <v>4.5651999999999999</v>
      </c>
      <c r="E1799">
        <v>4.4995000000000003</v>
      </c>
      <c r="F1799">
        <v>4.4744000000000002</v>
      </c>
      <c r="G1799">
        <v>4.4767999999999999</v>
      </c>
      <c r="H1799">
        <v>4.4968000000000004</v>
      </c>
      <c r="I1799">
        <v>4.5274000000000001</v>
      </c>
      <c r="J1799">
        <v>4.5632999999999999</v>
      </c>
      <c r="K1799">
        <v>4.6007999999999996</v>
      </c>
      <c r="L1799">
        <v>4.6372</v>
      </c>
      <c r="M1799">
        <v>4.6706000000000003</v>
      </c>
      <c r="N1799">
        <v>4.6997999999999998</v>
      </c>
      <c r="O1799">
        <v>4.7241</v>
      </c>
      <c r="P1799">
        <v>4.7430000000000003</v>
      </c>
      <c r="Q1799">
        <v>4.7563000000000004</v>
      </c>
      <c r="R1799">
        <v>4.7641</v>
      </c>
      <c r="S1799">
        <v>4.7663000000000002</v>
      </c>
      <c r="T1799">
        <v>4.7632000000000003</v>
      </c>
      <c r="U1799">
        <v>4.7550999999999997</v>
      </c>
      <c r="V1799" s="34">
        <f t="shared" si="56"/>
        <v>0</v>
      </c>
      <c r="W1799" t="str">
        <f t="shared" si="57"/>
        <v/>
      </c>
    </row>
    <row r="1800" spans="1:23" x14ac:dyDescent="0.25">
      <c r="A1800" s="38">
        <v>39043</v>
      </c>
      <c r="B1800">
        <v>4.8974000000000002</v>
      </c>
      <c r="C1800">
        <v>4.6833999999999998</v>
      </c>
      <c r="D1800">
        <v>4.5548999999999999</v>
      </c>
      <c r="E1800">
        <v>4.4867999999999997</v>
      </c>
      <c r="F1800">
        <v>4.4607000000000001</v>
      </c>
      <c r="G1800">
        <v>4.4627999999999997</v>
      </c>
      <c r="H1800">
        <v>4.4832000000000001</v>
      </c>
      <c r="I1800">
        <v>4.5144000000000002</v>
      </c>
      <c r="J1800">
        <v>4.5510999999999999</v>
      </c>
      <c r="K1800">
        <v>4.5894000000000004</v>
      </c>
      <c r="L1800">
        <v>4.6265999999999998</v>
      </c>
      <c r="M1800">
        <v>4.6608999999999998</v>
      </c>
      <c r="N1800">
        <v>4.6909999999999998</v>
      </c>
      <c r="O1800">
        <v>4.7161</v>
      </c>
      <c r="P1800">
        <v>4.7356999999999996</v>
      </c>
      <c r="Q1800">
        <v>4.7496</v>
      </c>
      <c r="R1800">
        <v>4.758</v>
      </c>
      <c r="S1800">
        <v>4.7606999999999999</v>
      </c>
      <c r="T1800">
        <v>4.7580999999999998</v>
      </c>
      <c r="U1800">
        <v>4.7504999999999997</v>
      </c>
      <c r="V1800" s="34">
        <f t="shared" si="56"/>
        <v>0</v>
      </c>
      <c r="W1800" t="str">
        <f t="shared" si="57"/>
        <v/>
      </c>
    </row>
    <row r="1801" spans="1:23" x14ac:dyDescent="0.25">
      <c r="A1801" s="38">
        <v>39044</v>
      </c>
      <c r="B1801" t="s">
        <v>84</v>
      </c>
      <c r="C1801" t="s">
        <v>84</v>
      </c>
      <c r="D1801" t="s">
        <v>84</v>
      </c>
      <c r="E1801" t="s">
        <v>84</v>
      </c>
      <c r="F1801" t="s">
        <v>84</v>
      </c>
      <c r="G1801" t="s">
        <v>84</v>
      </c>
      <c r="H1801" t="s">
        <v>84</v>
      </c>
      <c r="I1801" t="s">
        <v>84</v>
      </c>
      <c r="J1801" t="s">
        <v>84</v>
      </c>
      <c r="K1801" t="s">
        <v>84</v>
      </c>
      <c r="L1801" t="s">
        <v>84</v>
      </c>
      <c r="M1801" t="s">
        <v>84</v>
      </c>
      <c r="N1801" t="s">
        <v>84</v>
      </c>
      <c r="O1801" t="s">
        <v>84</v>
      </c>
      <c r="P1801" t="s">
        <v>84</v>
      </c>
      <c r="Q1801" t="s">
        <v>84</v>
      </c>
      <c r="R1801" t="s">
        <v>84</v>
      </c>
      <c r="S1801" t="s">
        <v>84</v>
      </c>
      <c r="T1801" t="s">
        <v>84</v>
      </c>
      <c r="U1801" t="s">
        <v>84</v>
      </c>
      <c r="V1801" s="34">
        <f t="shared" si="56"/>
        <v>0</v>
      </c>
      <c r="W1801" t="str">
        <f t="shared" si="57"/>
        <v/>
      </c>
    </row>
    <row r="1802" spans="1:23" x14ac:dyDescent="0.25">
      <c r="A1802" s="38">
        <v>39045</v>
      </c>
      <c r="B1802">
        <v>4.8789999999999996</v>
      </c>
      <c r="C1802">
        <v>4.6635</v>
      </c>
      <c r="D1802">
        <v>4.5354000000000001</v>
      </c>
      <c r="E1802">
        <v>4.4686000000000003</v>
      </c>
      <c r="F1802">
        <v>4.444</v>
      </c>
      <c r="G1802">
        <v>4.4476000000000004</v>
      </c>
      <c r="H1802">
        <v>4.4691000000000001</v>
      </c>
      <c r="I1802">
        <v>4.5011000000000001</v>
      </c>
      <c r="J1802">
        <v>4.5381</v>
      </c>
      <c r="K1802">
        <v>4.5765000000000002</v>
      </c>
      <c r="L1802">
        <v>4.6134000000000004</v>
      </c>
      <c r="M1802">
        <v>4.6471999999999998</v>
      </c>
      <c r="N1802">
        <v>4.6765999999999996</v>
      </c>
      <c r="O1802">
        <v>4.7008000000000001</v>
      </c>
      <c r="P1802">
        <v>4.7195999999999998</v>
      </c>
      <c r="Q1802">
        <v>4.7325999999999997</v>
      </c>
      <c r="R1802">
        <v>4.74</v>
      </c>
      <c r="S1802">
        <v>4.7419000000000002</v>
      </c>
      <c r="T1802">
        <v>4.7384000000000004</v>
      </c>
      <c r="U1802">
        <v>4.7300000000000004</v>
      </c>
      <c r="V1802" s="34">
        <f t="shared" si="56"/>
        <v>0</v>
      </c>
      <c r="W1802" t="str">
        <f t="shared" si="57"/>
        <v/>
      </c>
    </row>
    <row r="1803" spans="1:23" x14ac:dyDescent="0.25">
      <c r="A1803" s="38">
        <v>39048</v>
      </c>
      <c r="B1803">
        <v>4.8714000000000004</v>
      </c>
      <c r="C1803">
        <v>4.649</v>
      </c>
      <c r="D1803">
        <v>4.5194999999999999</v>
      </c>
      <c r="E1803">
        <v>4.4537000000000004</v>
      </c>
      <c r="F1803">
        <v>4.4306999999999999</v>
      </c>
      <c r="G1803">
        <v>4.4355000000000002</v>
      </c>
      <c r="H1803">
        <v>4.4576000000000002</v>
      </c>
      <c r="I1803">
        <v>4.4896000000000003</v>
      </c>
      <c r="J1803">
        <v>4.5259999999999998</v>
      </c>
      <c r="K1803">
        <v>4.5632999999999999</v>
      </c>
      <c r="L1803">
        <v>4.5991</v>
      </c>
      <c r="M1803">
        <v>4.6315999999999997</v>
      </c>
      <c r="N1803">
        <v>4.6599000000000004</v>
      </c>
      <c r="O1803">
        <v>4.6833</v>
      </c>
      <c r="P1803">
        <v>4.7015000000000002</v>
      </c>
      <c r="Q1803">
        <v>4.7145000000000001</v>
      </c>
      <c r="R1803">
        <v>4.7222999999999997</v>
      </c>
      <c r="S1803">
        <v>4.7252000000000001</v>
      </c>
      <c r="T1803">
        <v>4.7233000000000001</v>
      </c>
      <c r="U1803">
        <v>4.7169999999999996</v>
      </c>
      <c r="V1803" s="34">
        <f t="shared" si="56"/>
        <v>0</v>
      </c>
      <c r="W1803" t="str">
        <f t="shared" si="57"/>
        <v/>
      </c>
    </row>
    <row r="1804" spans="1:23" x14ac:dyDescent="0.25">
      <c r="A1804" s="38">
        <v>39049</v>
      </c>
      <c r="B1804">
        <v>4.8445</v>
      </c>
      <c r="C1804">
        <v>4.6085000000000003</v>
      </c>
      <c r="D1804">
        <v>4.4775999999999998</v>
      </c>
      <c r="E1804">
        <v>4.4154999999999998</v>
      </c>
      <c r="F1804">
        <v>4.3975</v>
      </c>
      <c r="G1804">
        <v>4.4067999999999996</v>
      </c>
      <c r="H1804">
        <v>4.4322999999999997</v>
      </c>
      <c r="I1804">
        <v>4.4661999999999997</v>
      </c>
      <c r="J1804">
        <v>4.5034999999999998</v>
      </c>
      <c r="K1804">
        <v>4.5408999999999997</v>
      </c>
      <c r="L1804">
        <v>4.5761000000000003</v>
      </c>
      <c r="M1804">
        <v>4.6077000000000004</v>
      </c>
      <c r="N1804">
        <v>4.6351000000000004</v>
      </c>
      <c r="O1804">
        <v>4.6577999999999999</v>
      </c>
      <c r="P1804">
        <v>4.6756000000000002</v>
      </c>
      <c r="Q1804">
        <v>4.6886000000000001</v>
      </c>
      <c r="R1804">
        <v>4.6970000000000001</v>
      </c>
      <c r="S1804">
        <v>4.7008000000000001</v>
      </c>
      <c r="T1804">
        <v>4.7004999999999999</v>
      </c>
      <c r="U1804">
        <v>4.6962999999999999</v>
      </c>
      <c r="V1804" s="34">
        <f t="shared" si="56"/>
        <v>0</v>
      </c>
      <c r="W1804" t="str">
        <f t="shared" si="57"/>
        <v/>
      </c>
    </row>
    <row r="1805" spans="1:23" x14ac:dyDescent="0.25">
      <c r="A1805" s="38">
        <v>39050</v>
      </c>
      <c r="B1805">
        <v>4.8499999999999996</v>
      </c>
      <c r="C1805">
        <v>4.625</v>
      </c>
      <c r="D1805">
        <v>4.4962</v>
      </c>
      <c r="E1805">
        <v>4.4325999999999999</v>
      </c>
      <c r="F1805">
        <v>4.4122000000000003</v>
      </c>
      <c r="G1805">
        <v>4.4196999999999997</v>
      </c>
      <c r="H1805">
        <v>4.4440999999999997</v>
      </c>
      <c r="I1805">
        <v>4.4779999999999998</v>
      </c>
      <c r="J1805">
        <v>4.516</v>
      </c>
      <c r="K1805">
        <v>4.5545999999999998</v>
      </c>
      <c r="L1805">
        <v>4.5914000000000001</v>
      </c>
      <c r="M1805">
        <v>4.6246999999999998</v>
      </c>
      <c r="N1805">
        <v>4.6536</v>
      </c>
      <c r="O1805">
        <v>4.6776</v>
      </c>
      <c r="P1805">
        <v>4.6963999999999997</v>
      </c>
      <c r="Q1805">
        <v>4.7099000000000002</v>
      </c>
      <c r="R1805">
        <v>4.7183000000000002</v>
      </c>
      <c r="S1805">
        <v>4.7218</v>
      </c>
      <c r="T1805">
        <v>4.7206000000000001</v>
      </c>
      <c r="U1805">
        <v>4.7149999999999999</v>
      </c>
      <c r="V1805" s="34">
        <f t="shared" si="56"/>
        <v>0</v>
      </c>
      <c r="W1805" t="str">
        <f t="shared" si="57"/>
        <v/>
      </c>
    </row>
    <row r="1806" spans="1:23" x14ac:dyDescent="0.25">
      <c r="A1806" s="38">
        <v>39051</v>
      </c>
      <c r="B1806">
        <v>4.8173000000000004</v>
      </c>
      <c r="C1806">
        <v>4.5686999999999998</v>
      </c>
      <c r="D1806">
        <v>4.4336000000000002</v>
      </c>
      <c r="E1806">
        <v>4.3708</v>
      </c>
      <c r="F1806">
        <v>4.3532000000000002</v>
      </c>
      <c r="G1806">
        <v>4.3630000000000004</v>
      </c>
      <c r="H1806">
        <v>4.3887</v>
      </c>
      <c r="I1806">
        <v>4.4226000000000001</v>
      </c>
      <c r="J1806">
        <v>4.4596</v>
      </c>
      <c r="K1806">
        <v>4.4965000000000002</v>
      </c>
      <c r="L1806">
        <v>4.5313999999999997</v>
      </c>
      <c r="M1806">
        <v>4.5629</v>
      </c>
      <c r="N1806">
        <v>4.5903999999999998</v>
      </c>
      <c r="O1806">
        <v>4.6135000000000002</v>
      </c>
      <c r="P1806">
        <v>4.6321000000000003</v>
      </c>
      <c r="Q1806">
        <v>4.6462000000000003</v>
      </c>
      <c r="R1806">
        <v>4.6559999999999997</v>
      </c>
      <c r="S1806">
        <v>4.6618000000000004</v>
      </c>
      <c r="T1806">
        <v>4.6637000000000004</v>
      </c>
      <c r="U1806">
        <v>4.6619999999999999</v>
      </c>
      <c r="V1806" s="34">
        <f t="shared" si="56"/>
        <v>0</v>
      </c>
      <c r="W1806" t="str">
        <f t="shared" si="57"/>
        <v/>
      </c>
    </row>
    <row r="1807" spans="1:23" x14ac:dyDescent="0.25">
      <c r="A1807" s="38">
        <v>39052</v>
      </c>
      <c r="B1807">
        <v>4.7366000000000001</v>
      </c>
      <c r="C1807">
        <v>4.4619999999999997</v>
      </c>
      <c r="D1807">
        <v>4.3445999999999998</v>
      </c>
      <c r="E1807">
        <v>4.3064999999999998</v>
      </c>
      <c r="F1807">
        <v>4.3087</v>
      </c>
      <c r="G1807">
        <v>4.3311000000000002</v>
      </c>
      <c r="H1807">
        <v>4.3630000000000004</v>
      </c>
      <c r="I1807">
        <v>4.3986000000000001</v>
      </c>
      <c r="J1807">
        <v>4.4345999999999997</v>
      </c>
      <c r="K1807">
        <v>4.4691999999999998</v>
      </c>
      <c r="L1807">
        <v>4.5014000000000003</v>
      </c>
      <c r="M1807">
        <v>4.5307000000000004</v>
      </c>
      <c r="N1807">
        <v>4.5568999999999997</v>
      </c>
      <c r="O1807">
        <v>4.5797999999999996</v>
      </c>
      <c r="P1807">
        <v>4.5995999999999997</v>
      </c>
      <c r="Q1807">
        <v>4.6162999999999998</v>
      </c>
      <c r="R1807">
        <v>4.6300999999999997</v>
      </c>
      <c r="S1807">
        <v>4.6410999999999998</v>
      </c>
      <c r="T1807">
        <v>4.6496000000000004</v>
      </c>
      <c r="U1807">
        <v>4.6557000000000004</v>
      </c>
      <c r="V1807" s="34">
        <f t="shared" si="56"/>
        <v>0</v>
      </c>
      <c r="W1807" t="str">
        <f t="shared" si="57"/>
        <v/>
      </c>
    </row>
    <row r="1808" spans="1:23" x14ac:dyDescent="0.25">
      <c r="A1808" s="38">
        <v>39055</v>
      </c>
      <c r="B1808">
        <v>4.7336</v>
      </c>
      <c r="C1808">
        <v>4.4512</v>
      </c>
      <c r="D1808">
        <v>4.3360000000000003</v>
      </c>
      <c r="E1808">
        <v>4.3017000000000003</v>
      </c>
      <c r="F1808">
        <v>4.3070000000000004</v>
      </c>
      <c r="G1808">
        <v>4.3315000000000001</v>
      </c>
      <c r="H1808">
        <v>4.3647</v>
      </c>
      <c r="I1808">
        <v>4.4010999999999996</v>
      </c>
      <c r="J1808">
        <v>4.4375999999999998</v>
      </c>
      <c r="K1808">
        <v>4.4724000000000004</v>
      </c>
      <c r="L1808">
        <v>4.5048000000000004</v>
      </c>
      <c r="M1808">
        <v>4.5342000000000002</v>
      </c>
      <c r="N1808">
        <v>4.5603999999999996</v>
      </c>
      <c r="O1808">
        <v>4.5834000000000001</v>
      </c>
      <c r="P1808">
        <v>4.6032999999999999</v>
      </c>
      <c r="Q1808">
        <v>4.6201999999999996</v>
      </c>
      <c r="R1808">
        <v>4.6341999999999999</v>
      </c>
      <c r="S1808">
        <v>4.6454000000000004</v>
      </c>
      <c r="T1808">
        <v>4.6542000000000003</v>
      </c>
      <c r="U1808">
        <v>4.6605999999999996</v>
      </c>
      <c r="V1808" s="34">
        <f t="shared" si="56"/>
        <v>0</v>
      </c>
      <c r="W1808" t="str">
        <f t="shared" si="57"/>
        <v/>
      </c>
    </row>
    <row r="1809" spans="1:23" x14ac:dyDescent="0.25">
      <c r="A1809" s="38">
        <v>39056</v>
      </c>
      <c r="B1809">
        <v>4.7390999999999996</v>
      </c>
      <c r="C1809">
        <v>4.4580000000000002</v>
      </c>
      <c r="D1809">
        <v>4.3421000000000003</v>
      </c>
      <c r="E1809">
        <v>4.3076999999999996</v>
      </c>
      <c r="F1809">
        <v>4.3136999999999999</v>
      </c>
      <c r="G1809">
        <v>4.3395000000000001</v>
      </c>
      <c r="H1809">
        <v>4.3743999999999996</v>
      </c>
      <c r="I1809">
        <v>4.4123999999999999</v>
      </c>
      <c r="J1809">
        <v>4.4504999999999999</v>
      </c>
      <c r="K1809">
        <v>4.4867999999999997</v>
      </c>
      <c r="L1809">
        <v>4.5205000000000002</v>
      </c>
      <c r="M1809">
        <v>4.5510000000000002</v>
      </c>
      <c r="N1809">
        <v>4.5781999999999998</v>
      </c>
      <c r="O1809">
        <v>4.6018999999999997</v>
      </c>
      <c r="P1809">
        <v>4.6223999999999998</v>
      </c>
      <c r="Q1809">
        <v>4.6395999999999997</v>
      </c>
      <c r="R1809">
        <v>4.6538000000000004</v>
      </c>
      <c r="S1809">
        <v>4.6650999999999998</v>
      </c>
      <c r="T1809">
        <v>4.6738</v>
      </c>
      <c r="U1809">
        <v>4.68</v>
      </c>
      <c r="V1809" s="34">
        <f t="shared" si="56"/>
        <v>0</v>
      </c>
      <c r="W1809" t="str">
        <f t="shared" si="57"/>
        <v/>
      </c>
    </row>
    <row r="1810" spans="1:23" x14ac:dyDescent="0.25">
      <c r="A1810" s="38">
        <v>39057</v>
      </c>
      <c r="B1810">
        <v>4.8019999999999996</v>
      </c>
      <c r="C1810">
        <v>4.5147000000000004</v>
      </c>
      <c r="D1810">
        <v>4.3956999999999997</v>
      </c>
      <c r="E1810">
        <v>4.3582000000000001</v>
      </c>
      <c r="F1810">
        <v>4.3608000000000002</v>
      </c>
      <c r="G1810">
        <v>4.3830999999999998</v>
      </c>
      <c r="H1810">
        <v>4.4145000000000003</v>
      </c>
      <c r="I1810">
        <v>4.4493</v>
      </c>
      <c r="J1810">
        <v>4.4843999999999999</v>
      </c>
      <c r="K1810">
        <v>4.5183</v>
      </c>
      <c r="L1810">
        <v>4.5499000000000001</v>
      </c>
      <c r="M1810">
        <v>4.5787000000000004</v>
      </c>
      <c r="N1810">
        <v>4.6045999999999996</v>
      </c>
      <c r="O1810">
        <v>4.6275000000000004</v>
      </c>
      <c r="P1810">
        <v>4.6473000000000004</v>
      </c>
      <c r="Q1810">
        <v>4.6642999999999999</v>
      </c>
      <c r="R1810">
        <v>4.6784999999999997</v>
      </c>
      <c r="S1810">
        <v>4.6901000000000002</v>
      </c>
      <c r="T1810">
        <v>4.6993</v>
      </c>
      <c r="U1810">
        <v>4.7061999999999999</v>
      </c>
      <c r="V1810" s="34">
        <f t="shared" si="56"/>
        <v>0</v>
      </c>
      <c r="W1810" t="str">
        <f t="shared" si="57"/>
        <v/>
      </c>
    </row>
    <row r="1811" spans="1:23" x14ac:dyDescent="0.25">
      <c r="A1811" s="38">
        <v>39058</v>
      </c>
      <c r="B1811">
        <v>4.7971000000000004</v>
      </c>
      <c r="C1811">
        <v>4.5159000000000002</v>
      </c>
      <c r="D1811">
        <v>4.4004000000000003</v>
      </c>
      <c r="E1811">
        <v>4.3643999999999998</v>
      </c>
      <c r="F1811">
        <v>4.3672000000000004</v>
      </c>
      <c r="G1811">
        <v>4.3890000000000002</v>
      </c>
      <c r="H1811">
        <v>4.4196</v>
      </c>
      <c r="I1811">
        <v>4.4535</v>
      </c>
      <c r="J1811">
        <v>4.4878999999999998</v>
      </c>
      <c r="K1811">
        <v>4.5210999999999997</v>
      </c>
      <c r="L1811">
        <v>4.5522</v>
      </c>
      <c r="M1811">
        <v>4.5807000000000002</v>
      </c>
      <c r="N1811">
        <v>4.6064999999999996</v>
      </c>
      <c r="O1811">
        <v>4.6292999999999997</v>
      </c>
      <c r="P1811">
        <v>4.6494</v>
      </c>
      <c r="Q1811">
        <v>4.6666999999999996</v>
      </c>
      <c r="R1811">
        <v>4.6813000000000002</v>
      </c>
      <c r="S1811">
        <v>4.6935000000000002</v>
      </c>
      <c r="T1811">
        <v>4.7032999999999996</v>
      </c>
      <c r="U1811">
        <v>4.7110000000000003</v>
      </c>
      <c r="V1811" s="34">
        <f t="shared" si="56"/>
        <v>0</v>
      </c>
      <c r="W1811" t="str">
        <f t="shared" si="57"/>
        <v/>
      </c>
    </row>
    <row r="1812" spans="1:23" x14ac:dyDescent="0.25">
      <c r="A1812" s="38">
        <v>39059</v>
      </c>
      <c r="B1812">
        <v>4.8789999999999996</v>
      </c>
      <c r="C1812">
        <v>4.6163999999999996</v>
      </c>
      <c r="D1812">
        <v>4.4924999999999997</v>
      </c>
      <c r="E1812">
        <v>4.4454000000000002</v>
      </c>
      <c r="F1812">
        <v>4.4405000000000001</v>
      </c>
      <c r="G1812">
        <v>4.4583000000000004</v>
      </c>
      <c r="H1812">
        <v>4.4875999999999996</v>
      </c>
      <c r="I1812">
        <v>4.5218999999999996</v>
      </c>
      <c r="J1812">
        <v>4.5571999999999999</v>
      </c>
      <c r="K1812">
        <v>4.5914999999999999</v>
      </c>
      <c r="L1812">
        <v>4.6234000000000002</v>
      </c>
      <c r="M1812">
        <v>4.6521999999999997</v>
      </c>
      <c r="N1812">
        <v>4.6776</v>
      </c>
      <c r="O1812">
        <v>4.6994999999999996</v>
      </c>
      <c r="P1812">
        <v>4.7179000000000002</v>
      </c>
      <c r="Q1812">
        <v>4.7328999999999999</v>
      </c>
      <c r="R1812">
        <v>4.7446999999999999</v>
      </c>
      <c r="S1812">
        <v>4.7534999999999998</v>
      </c>
      <c r="T1812">
        <v>4.7594000000000003</v>
      </c>
      <c r="U1812">
        <v>4.7628000000000004</v>
      </c>
      <c r="V1812" s="34">
        <f t="shared" si="56"/>
        <v>0</v>
      </c>
      <c r="W1812" t="str">
        <f t="shared" si="57"/>
        <v/>
      </c>
    </row>
    <row r="1813" spans="1:23" x14ac:dyDescent="0.25">
      <c r="A1813" s="38">
        <v>39062</v>
      </c>
      <c r="B1813">
        <v>4.8554000000000004</v>
      </c>
      <c r="C1813">
        <v>4.5987</v>
      </c>
      <c r="D1813">
        <v>4.4691000000000001</v>
      </c>
      <c r="E1813">
        <v>4.4147999999999996</v>
      </c>
      <c r="F1813">
        <v>4.4047000000000001</v>
      </c>
      <c r="G1813">
        <v>4.4196999999999997</v>
      </c>
      <c r="H1813">
        <v>4.4481999999999999</v>
      </c>
      <c r="I1813">
        <v>4.4829999999999997</v>
      </c>
      <c r="J1813">
        <v>4.5198</v>
      </c>
      <c r="K1813">
        <v>4.5557999999999996</v>
      </c>
      <c r="L1813">
        <v>4.5895000000000001</v>
      </c>
      <c r="M1813">
        <v>4.6199000000000003</v>
      </c>
      <c r="N1813">
        <v>4.6464999999999996</v>
      </c>
      <c r="O1813">
        <v>4.6691000000000003</v>
      </c>
      <c r="P1813">
        <v>4.6878000000000002</v>
      </c>
      <c r="Q1813">
        <v>4.7027000000000001</v>
      </c>
      <c r="R1813">
        <v>4.7138</v>
      </c>
      <c r="S1813">
        <v>4.7214</v>
      </c>
      <c r="T1813">
        <v>4.7257999999999996</v>
      </c>
      <c r="U1813">
        <v>4.7271999999999998</v>
      </c>
      <c r="V1813" s="34">
        <f t="shared" si="56"/>
        <v>0</v>
      </c>
      <c r="W1813" t="str">
        <f t="shared" si="57"/>
        <v/>
      </c>
    </row>
    <row r="1814" spans="1:23" x14ac:dyDescent="0.25">
      <c r="A1814" s="38">
        <v>39063</v>
      </c>
      <c r="B1814">
        <v>4.8150000000000004</v>
      </c>
      <c r="C1814">
        <v>4.5498000000000003</v>
      </c>
      <c r="D1814">
        <v>4.4188999999999998</v>
      </c>
      <c r="E1814">
        <v>4.3662000000000001</v>
      </c>
      <c r="F1814">
        <v>4.3586999999999998</v>
      </c>
      <c r="G1814">
        <v>4.3765999999999998</v>
      </c>
      <c r="H1814">
        <v>4.4077000000000002</v>
      </c>
      <c r="I1814">
        <v>4.4450000000000003</v>
      </c>
      <c r="J1814">
        <v>4.4839000000000002</v>
      </c>
      <c r="K1814">
        <v>4.5218999999999996</v>
      </c>
      <c r="L1814">
        <v>4.5574000000000003</v>
      </c>
      <c r="M1814">
        <v>4.5894000000000004</v>
      </c>
      <c r="N1814">
        <v>4.6174999999999997</v>
      </c>
      <c r="O1814">
        <v>4.6416000000000004</v>
      </c>
      <c r="P1814">
        <v>4.6616999999999997</v>
      </c>
      <c r="Q1814">
        <v>4.6778000000000004</v>
      </c>
      <c r="R1814">
        <v>4.6901000000000002</v>
      </c>
      <c r="S1814">
        <v>4.6989000000000001</v>
      </c>
      <c r="T1814">
        <v>4.7043999999999997</v>
      </c>
      <c r="U1814">
        <v>4.7069000000000001</v>
      </c>
      <c r="V1814" s="34">
        <f t="shared" si="56"/>
        <v>0</v>
      </c>
      <c r="W1814" t="str">
        <f t="shared" si="57"/>
        <v/>
      </c>
    </row>
    <row r="1815" spans="1:23" x14ac:dyDescent="0.25">
      <c r="A1815" s="38">
        <v>39064</v>
      </c>
      <c r="B1815">
        <v>4.8856999999999999</v>
      </c>
      <c r="C1815">
        <v>4.6369999999999996</v>
      </c>
      <c r="D1815">
        <v>4.5090000000000003</v>
      </c>
      <c r="E1815">
        <v>4.4550999999999998</v>
      </c>
      <c r="F1815">
        <v>4.4459</v>
      </c>
      <c r="G1815">
        <v>4.4629000000000003</v>
      </c>
      <c r="H1815">
        <v>4.4943</v>
      </c>
      <c r="I1815">
        <v>4.5324</v>
      </c>
      <c r="J1815">
        <v>4.5726000000000004</v>
      </c>
      <c r="K1815">
        <v>4.6119000000000003</v>
      </c>
      <c r="L1815">
        <v>4.6483999999999996</v>
      </c>
      <c r="M1815">
        <v>4.6811999999999996</v>
      </c>
      <c r="N1815">
        <v>4.7096999999999998</v>
      </c>
      <c r="O1815">
        <v>4.7336</v>
      </c>
      <c r="P1815">
        <v>4.7530000000000001</v>
      </c>
      <c r="Q1815">
        <v>4.7679</v>
      </c>
      <c r="R1815">
        <v>4.7785000000000002</v>
      </c>
      <c r="S1815">
        <v>4.7850999999999999</v>
      </c>
      <c r="T1815">
        <v>4.7878999999999996</v>
      </c>
      <c r="U1815">
        <v>4.7873000000000001</v>
      </c>
      <c r="V1815" s="34">
        <f t="shared" si="56"/>
        <v>0</v>
      </c>
      <c r="W1815" t="str">
        <f t="shared" si="57"/>
        <v/>
      </c>
    </row>
    <row r="1816" spans="1:23" x14ac:dyDescent="0.25">
      <c r="A1816" s="38">
        <v>39065</v>
      </c>
      <c r="B1816">
        <v>4.9031000000000002</v>
      </c>
      <c r="C1816">
        <v>4.6730999999999998</v>
      </c>
      <c r="D1816">
        <v>4.5457000000000001</v>
      </c>
      <c r="E1816">
        <v>4.4859999999999998</v>
      </c>
      <c r="F1816">
        <v>4.4703999999999997</v>
      </c>
      <c r="G1816">
        <v>4.4824000000000002</v>
      </c>
      <c r="H1816">
        <v>4.5109000000000004</v>
      </c>
      <c r="I1816">
        <v>4.5480999999999998</v>
      </c>
      <c r="J1816">
        <v>4.5890000000000004</v>
      </c>
      <c r="K1816">
        <v>4.6299000000000001</v>
      </c>
      <c r="L1816">
        <v>4.6685999999999996</v>
      </c>
      <c r="M1816">
        <v>4.7038000000000002</v>
      </c>
      <c r="N1816">
        <v>4.7343999999999999</v>
      </c>
      <c r="O1816">
        <v>4.7601000000000004</v>
      </c>
      <c r="P1816">
        <v>4.7807000000000004</v>
      </c>
      <c r="Q1816">
        <v>4.7961</v>
      </c>
      <c r="R1816">
        <v>4.8066000000000004</v>
      </c>
      <c r="S1816">
        <v>4.8122999999999996</v>
      </c>
      <c r="T1816">
        <v>4.8133999999999997</v>
      </c>
      <c r="U1816">
        <v>4.8103999999999996</v>
      </c>
      <c r="V1816" s="34">
        <f t="shared" si="56"/>
        <v>0</v>
      </c>
      <c r="W1816" t="str">
        <f t="shared" si="57"/>
        <v/>
      </c>
    </row>
    <row r="1817" spans="1:23" x14ac:dyDescent="0.25">
      <c r="A1817" s="38">
        <v>39066</v>
      </c>
      <c r="B1817">
        <v>4.8996000000000004</v>
      </c>
      <c r="C1817">
        <v>4.6688999999999998</v>
      </c>
      <c r="D1817">
        <v>4.5416999999999996</v>
      </c>
      <c r="E1817">
        <v>4.4828999999999999</v>
      </c>
      <c r="F1817">
        <v>4.4682000000000004</v>
      </c>
      <c r="G1817">
        <v>4.4812000000000003</v>
      </c>
      <c r="H1817">
        <v>4.5105000000000004</v>
      </c>
      <c r="I1817">
        <v>4.5484</v>
      </c>
      <c r="J1817">
        <v>4.5898000000000003</v>
      </c>
      <c r="K1817">
        <v>4.6311</v>
      </c>
      <c r="L1817">
        <v>4.6700999999999997</v>
      </c>
      <c r="M1817">
        <v>4.7053000000000003</v>
      </c>
      <c r="N1817">
        <v>4.7359</v>
      </c>
      <c r="O1817">
        <v>4.7614999999999998</v>
      </c>
      <c r="P1817">
        <v>4.7819000000000003</v>
      </c>
      <c r="Q1817">
        <v>4.7971000000000004</v>
      </c>
      <c r="R1817">
        <v>4.8071999999999999</v>
      </c>
      <c r="S1817">
        <v>4.8125</v>
      </c>
      <c r="T1817">
        <v>4.8132999999999999</v>
      </c>
      <c r="U1817">
        <v>4.8098999999999998</v>
      </c>
      <c r="V1817" s="34">
        <f t="shared" si="56"/>
        <v>0</v>
      </c>
      <c r="W1817" t="str">
        <f t="shared" si="57"/>
        <v/>
      </c>
    </row>
    <row r="1818" spans="1:23" x14ac:dyDescent="0.25">
      <c r="A1818" s="38">
        <v>39069</v>
      </c>
      <c r="B1818">
        <v>4.9013999999999998</v>
      </c>
      <c r="C1818">
        <v>4.6725000000000003</v>
      </c>
      <c r="D1818">
        <v>4.5433000000000003</v>
      </c>
      <c r="E1818">
        <v>4.4814999999999996</v>
      </c>
      <c r="F1818">
        <v>4.4641999999999999</v>
      </c>
      <c r="G1818">
        <v>4.4756</v>
      </c>
      <c r="H1818">
        <v>4.5042</v>
      </c>
      <c r="I1818">
        <v>4.5423999999999998</v>
      </c>
      <c r="J1818">
        <v>4.5846</v>
      </c>
      <c r="K1818">
        <v>4.6272000000000002</v>
      </c>
      <c r="L1818">
        <v>4.6676000000000002</v>
      </c>
      <c r="M1818">
        <v>4.7042999999999999</v>
      </c>
      <c r="N1818">
        <v>4.7362000000000002</v>
      </c>
      <c r="O1818">
        <v>4.7629000000000001</v>
      </c>
      <c r="P1818">
        <v>4.7839999999999998</v>
      </c>
      <c r="Q1818">
        <v>4.7995000000000001</v>
      </c>
      <c r="R1818">
        <v>4.8094999999999999</v>
      </c>
      <c r="S1818">
        <v>4.8144</v>
      </c>
      <c r="T1818">
        <v>4.8141999999999996</v>
      </c>
      <c r="U1818">
        <v>4.8094000000000001</v>
      </c>
      <c r="V1818" s="34">
        <f t="shared" si="56"/>
        <v>0</v>
      </c>
      <c r="W1818" t="str">
        <f t="shared" si="57"/>
        <v/>
      </c>
    </row>
    <row r="1819" spans="1:23" x14ac:dyDescent="0.25">
      <c r="A1819" s="38">
        <v>39070</v>
      </c>
      <c r="B1819">
        <v>4.8906999999999998</v>
      </c>
      <c r="C1819">
        <v>4.6642999999999999</v>
      </c>
      <c r="D1819">
        <v>4.5374999999999996</v>
      </c>
      <c r="E1819">
        <v>4.4779</v>
      </c>
      <c r="F1819">
        <v>4.4626999999999999</v>
      </c>
      <c r="G1819">
        <v>4.4759000000000002</v>
      </c>
      <c r="H1819">
        <v>4.5063000000000004</v>
      </c>
      <c r="I1819">
        <v>4.5460000000000003</v>
      </c>
      <c r="J1819">
        <v>4.5895999999999999</v>
      </c>
      <c r="K1819">
        <v>4.6334</v>
      </c>
      <c r="L1819">
        <v>4.6749000000000001</v>
      </c>
      <c r="M1819">
        <v>4.7126000000000001</v>
      </c>
      <c r="N1819">
        <v>4.7454000000000001</v>
      </c>
      <c r="O1819">
        <v>4.7727000000000004</v>
      </c>
      <c r="P1819">
        <v>4.7945000000000002</v>
      </c>
      <c r="Q1819">
        <v>4.8105000000000002</v>
      </c>
      <c r="R1819">
        <v>4.8209999999999997</v>
      </c>
      <c r="S1819">
        <v>4.8262</v>
      </c>
      <c r="T1819">
        <v>4.8263999999999996</v>
      </c>
      <c r="U1819">
        <v>4.8217999999999996</v>
      </c>
      <c r="V1819" s="34">
        <f t="shared" si="56"/>
        <v>0</v>
      </c>
      <c r="W1819" t="str">
        <f t="shared" si="57"/>
        <v/>
      </c>
    </row>
    <row r="1820" spans="1:23" x14ac:dyDescent="0.25">
      <c r="A1820" s="38">
        <v>39071</v>
      </c>
      <c r="B1820">
        <v>4.8861999999999997</v>
      </c>
      <c r="C1820">
        <v>4.6650999999999998</v>
      </c>
      <c r="D1820">
        <v>4.5404999999999998</v>
      </c>
      <c r="E1820">
        <v>4.4814999999999996</v>
      </c>
      <c r="F1820">
        <v>4.4660000000000002</v>
      </c>
      <c r="G1820">
        <v>4.4783999999999997</v>
      </c>
      <c r="H1820">
        <v>4.5079000000000002</v>
      </c>
      <c r="I1820">
        <v>4.5467000000000004</v>
      </c>
      <c r="J1820">
        <v>4.5895999999999999</v>
      </c>
      <c r="K1820">
        <v>4.6327999999999996</v>
      </c>
      <c r="L1820">
        <v>4.6738</v>
      </c>
      <c r="M1820">
        <v>4.7111999999999998</v>
      </c>
      <c r="N1820">
        <v>4.7439</v>
      </c>
      <c r="O1820">
        <v>4.7712000000000003</v>
      </c>
      <c r="P1820">
        <v>4.7930999999999999</v>
      </c>
      <c r="Q1820">
        <v>4.8093000000000004</v>
      </c>
      <c r="R1820">
        <v>4.8201000000000001</v>
      </c>
      <c r="S1820">
        <v>4.8255999999999997</v>
      </c>
      <c r="T1820">
        <v>4.8261000000000003</v>
      </c>
      <c r="U1820">
        <v>4.8220000000000001</v>
      </c>
      <c r="V1820" s="34">
        <f t="shared" si="56"/>
        <v>0</v>
      </c>
      <c r="W1820" t="str">
        <f t="shared" si="57"/>
        <v/>
      </c>
    </row>
    <row r="1821" spans="1:23" x14ac:dyDescent="0.25">
      <c r="A1821" s="38">
        <v>39072</v>
      </c>
      <c r="B1821">
        <v>4.84</v>
      </c>
      <c r="C1821">
        <v>4.6159999999999997</v>
      </c>
      <c r="D1821">
        <v>4.4908999999999999</v>
      </c>
      <c r="E1821">
        <v>4.4326999999999996</v>
      </c>
      <c r="F1821">
        <v>4.4185999999999996</v>
      </c>
      <c r="G1821">
        <v>4.4328000000000003</v>
      </c>
      <c r="H1821">
        <v>4.4640000000000004</v>
      </c>
      <c r="I1821">
        <v>4.5044000000000004</v>
      </c>
      <c r="J1821">
        <v>4.5487000000000002</v>
      </c>
      <c r="K1821">
        <v>4.5932000000000004</v>
      </c>
      <c r="L1821">
        <v>4.6353999999999997</v>
      </c>
      <c r="M1821">
        <v>4.6737000000000002</v>
      </c>
      <c r="N1821">
        <v>4.7070999999999996</v>
      </c>
      <c r="O1821">
        <v>4.7351999999999999</v>
      </c>
      <c r="P1821">
        <v>4.7575000000000003</v>
      </c>
      <c r="Q1821">
        <v>4.7743000000000002</v>
      </c>
      <c r="R1821">
        <v>4.7854000000000001</v>
      </c>
      <c r="S1821">
        <v>4.7911999999999999</v>
      </c>
      <c r="T1821">
        <v>4.7919999999999998</v>
      </c>
      <c r="U1821">
        <v>4.7880000000000003</v>
      </c>
      <c r="V1821" s="34">
        <f t="shared" si="56"/>
        <v>0</v>
      </c>
      <c r="W1821" t="str">
        <f t="shared" si="57"/>
        <v/>
      </c>
    </row>
    <row r="1822" spans="1:23" x14ac:dyDescent="0.25">
      <c r="A1822" s="38">
        <v>39073</v>
      </c>
      <c r="B1822">
        <v>4.8869999999999996</v>
      </c>
      <c r="C1822">
        <v>4.6757</v>
      </c>
      <c r="D1822">
        <v>4.5579000000000001</v>
      </c>
      <c r="E1822">
        <v>4.5034999999999998</v>
      </c>
      <c r="F1822">
        <v>4.4912000000000001</v>
      </c>
      <c r="G1822">
        <v>4.5058999999999996</v>
      </c>
      <c r="H1822">
        <v>4.5369000000000002</v>
      </c>
      <c r="I1822">
        <v>4.5766999999999998</v>
      </c>
      <c r="J1822">
        <v>4.6201999999999996</v>
      </c>
      <c r="K1822">
        <v>4.6637000000000004</v>
      </c>
      <c r="L1822">
        <v>4.7050000000000001</v>
      </c>
      <c r="M1822">
        <v>4.7423999999999999</v>
      </c>
      <c r="N1822">
        <v>4.7750000000000004</v>
      </c>
      <c r="O1822">
        <v>4.8022</v>
      </c>
      <c r="P1822">
        <v>4.8238000000000003</v>
      </c>
      <c r="Q1822">
        <v>4.8398000000000003</v>
      </c>
      <c r="R1822">
        <v>4.8502999999999998</v>
      </c>
      <c r="S1822">
        <v>4.8555000000000001</v>
      </c>
      <c r="T1822">
        <v>4.8556999999999997</v>
      </c>
      <c r="U1822">
        <v>4.8512000000000004</v>
      </c>
      <c r="V1822" s="34">
        <f t="shared" si="56"/>
        <v>0</v>
      </c>
      <c r="W1822" t="str">
        <f t="shared" si="57"/>
        <v/>
      </c>
    </row>
    <row r="1823" spans="1:23" x14ac:dyDescent="0.25">
      <c r="A1823" s="38">
        <v>39076</v>
      </c>
      <c r="B1823" t="s">
        <v>84</v>
      </c>
      <c r="C1823" t="s">
        <v>84</v>
      </c>
      <c r="D1823" t="s">
        <v>84</v>
      </c>
      <c r="E1823" t="s">
        <v>84</v>
      </c>
      <c r="F1823" t="s">
        <v>84</v>
      </c>
      <c r="G1823" t="s">
        <v>84</v>
      </c>
      <c r="H1823" t="s">
        <v>84</v>
      </c>
      <c r="I1823" t="s">
        <v>84</v>
      </c>
      <c r="J1823" t="s">
        <v>84</v>
      </c>
      <c r="K1823" t="s">
        <v>84</v>
      </c>
      <c r="L1823" t="s">
        <v>84</v>
      </c>
      <c r="M1823" t="s">
        <v>84</v>
      </c>
      <c r="N1823" t="s">
        <v>84</v>
      </c>
      <c r="O1823" t="s">
        <v>84</v>
      </c>
      <c r="P1823" t="s">
        <v>84</v>
      </c>
      <c r="Q1823" t="s">
        <v>84</v>
      </c>
      <c r="R1823" t="s">
        <v>84</v>
      </c>
      <c r="S1823" t="s">
        <v>84</v>
      </c>
      <c r="T1823" t="s">
        <v>84</v>
      </c>
      <c r="U1823" t="s">
        <v>84</v>
      </c>
      <c r="V1823" s="34">
        <f t="shared" si="56"/>
        <v>0</v>
      </c>
      <c r="W1823" t="str">
        <f t="shared" si="57"/>
        <v>20064</v>
      </c>
    </row>
    <row r="1824" spans="1:23" x14ac:dyDescent="0.25">
      <c r="A1824" s="38">
        <v>39077</v>
      </c>
      <c r="B1824">
        <v>4.8887</v>
      </c>
      <c r="C1824">
        <v>4.6683000000000003</v>
      </c>
      <c r="D1824">
        <v>4.5467000000000004</v>
      </c>
      <c r="E1824">
        <v>4.4908000000000001</v>
      </c>
      <c r="F1824">
        <v>4.4776999999999996</v>
      </c>
      <c r="G1824">
        <v>4.4916</v>
      </c>
      <c r="H1824">
        <v>4.5213999999999999</v>
      </c>
      <c r="I1824">
        <v>4.5598000000000001</v>
      </c>
      <c r="J1824">
        <v>4.6014999999999997</v>
      </c>
      <c r="K1824">
        <v>4.6432000000000002</v>
      </c>
      <c r="L1824">
        <v>4.6825000000000001</v>
      </c>
      <c r="M1824">
        <v>4.718</v>
      </c>
      <c r="N1824">
        <v>4.7489999999999997</v>
      </c>
      <c r="O1824">
        <v>4.7747999999999999</v>
      </c>
      <c r="P1824">
        <v>4.7953000000000001</v>
      </c>
      <c r="Q1824">
        <v>4.8106</v>
      </c>
      <c r="R1824">
        <v>4.8207000000000004</v>
      </c>
      <c r="S1824">
        <v>4.8258999999999999</v>
      </c>
      <c r="T1824">
        <v>4.8266</v>
      </c>
      <c r="U1824">
        <v>4.8228999999999997</v>
      </c>
      <c r="V1824" s="34">
        <f t="shared" si="56"/>
        <v>0</v>
      </c>
      <c r="W1824" t="str">
        <f t="shared" si="57"/>
        <v>20064</v>
      </c>
    </row>
    <row r="1825" spans="1:23" x14ac:dyDescent="0.25">
      <c r="A1825" s="38">
        <v>39078</v>
      </c>
      <c r="B1825">
        <v>4.9257999999999997</v>
      </c>
      <c r="C1825">
        <v>4.7262000000000004</v>
      </c>
      <c r="D1825">
        <v>4.6096000000000004</v>
      </c>
      <c r="E1825">
        <v>4.5514000000000001</v>
      </c>
      <c r="F1825">
        <v>4.5336999999999996</v>
      </c>
      <c r="G1825">
        <v>4.5430000000000001</v>
      </c>
      <c r="H1825">
        <v>4.5693999999999999</v>
      </c>
      <c r="I1825">
        <v>4.6058000000000003</v>
      </c>
      <c r="J1825">
        <v>4.6468999999999996</v>
      </c>
      <c r="K1825">
        <v>4.6890000000000001</v>
      </c>
      <c r="L1825">
        <v>4.7294999999999998</v>
      </c>
      <c r="M1825">
        <v>4.7664</v>
      </c>
      <c r="N1825">
        <v>4.7987000000000002</v>
      </c>
      <c r="O1825">
        <v>4.8255999999999997</v>
      </c>
      <c r="P1825">
        <v>4.8465999999999996</v>
      </c>
      <c r="Q1825">
        <v>4.8616999999999999</v>
      </c>
      <c r="R1825">
        <v>4.8708</v>
      </c>
      <c r="S1825">
        <v>4.8741000000000003</v>
      </c>
      <c r="T1825">
        <v>4.8718000000000004</v>
      </c>
      <c r="U1825">
        <v>4.8642000000000003</v>
      </c>
      <c r="V1825" s="34">
        <f t="shared" si="56"/>
        <v>0</v>
      </c>
      <c r="W1825" t="str">
        <f t="shared" si="57"/>
        <v>20064</v>
      </c>
    </row>
    <row r="1826" spans="1:23" x14ac:dyDescent="0.25">
      <c r="A1826" s="38">
        <v>39079</v>
      </c>
      <c r="B1826">
        <v>4.9442000000000004</v>
      </c>
      <c r="C1826">
        <v>4.7622999999999998</v>
      </c>
      <c r="D1826">
        <v>4.6551999999999998</v>
      </c>
      <c r="E1826">
        <v>4.6013000000000002</v>
      </c>
      <c r="F1826">
        <v>4.5846</v>
      </c>
      <c r="G1826">
        <v>4.593</v>
      </c>
      <c r="H1826">
        <v>4.6176000000000004</v>
      </c>
      <c r="I1826">
        <v>4.6516000000000002</v>
      </c>
      <c r="J1826">
        <v>4.6904000000000003</v>
      </c>
      <c r="K1826">
        <v>4.7302</v>
      </c>
      <c r="L1826">
        <v>4.7686000000000002</v>
      </c>
      <c r="M1826">
        <v>4.8038999999999996</v>
      </c>
      <c r="N1826">
        <v>4.8348000000000004</v>
      </c>
      <c r="O1826">
        <v>4.8606999999999996</v>
      </c>
      <c r="P1826">
        <v>4.8811</v>
      </c>
      <c r="Q1826">
        <v>4.8956999999999997</v>
      </c>
      <c r="R1826">
        <v>4.9047000000000001</v>
      </c>
      <c r="S1826">
        <v>4.9081000000000001</v>
      </c>
      <c r="T1826">
        <v>4.9059999999999997</v>
      </c>
      <c r="U1826">
        <v>4.8989000000000003</v>
      </c>
      <c r="V1826" s="34">
        <f t="shared" si="56"/>
        <v>0</v>
      </c>
      <c r="W1826" t="str">
        <f t="shared" si="57"/>
        <v>20064</v>
      </c>
    </row>
    <row r="1827" spans="1:23" x14ac:dyDescent="0.25">
      <c r="A1827" s="38">
        <v>39080</v>
      </c>
      <c r="B1827">
        <v>4.9530000000000003</v>
      </c>
      <c r="C1827">
        <v>4.7737999999999996</v>
      </c>
      <c r="D1827">
        <v>4.6687000000000003</v>
      </c>
      <c r="E1827">
        <v>4.6163999999999996</v>
      </c>
      <c r="F1827">
        <v>4.6006</v>
      </c>
      <c r="G1827">
        <v>4.6093999999999999</v>
      </c>
      <c r="H1827">
        <v>4.6340000000000003</v>
      </c>
      <c r="I1827">
        <v>4.6676000000000002</v>
      </c>
      <c r="J1827">
        <v>4.7055999999999996</v>
      </c>
      <c r="K1827">
        <v>4.7443999999999997</v>
      </c>
      <c r="L1827">
        <v>4.7816000000000001</v>
      </c>
      <c r="M1827">
        <v>4.8155000000000001</v>
      </c>
      <c r="N1827">
        <v>4.8448000000000002</v>
      </c>
      <c r="O1827">
        <v>4.8689999999999998</v>
      </c>
      <c r="P1827">
        <v>4.8875999999999999</v>
      </c>
      <c r="Q1827">
        <v>4.9004000000000003</v>
      </c>
      <c r="R1827">
        <v>4.9074</v>
      </c>
      <c r="S1827">
        <v>4.9089</v>
      </c>
      <c r="T1827">
        <v>4.9048999999999996</v>
      </c>
      <c r="U1827">
        <v>4.8958000000000004</v>
      </c>
      <c r="V1827" s="34">
        <f t="shared" si="56"/>
        <v>1</v>
      </c>
      <c r="W1827" t="str">
        <f t="shared" si="57"/>
        <v>20064</v>
      </c>
    </row>
    <row r="1828" spans="1:23" x14ac:dyDescent="0.25">
      <c r="A1828" s="38">
        <v>39083</v>
      </c>
      <c r="B1828" t="s">
        <v>84</v>
      </c>
      <c r="C1828" t="s">
        <v>84</v>
      </c>
      <c r="D1828" t="s">
        <v>84</v>
      </c>
      <c r="E1828" t="s">
        <v>84</v>
      </c>
      <c r="F1828" t="s">
        <v>84</v>
      </c>
      <c r="G1828" t="s">
        <v>84</v>
      </c>
      <c r="H1828" t="s">
        <v>84</v>
      </c>
      <c r="I1828" t="s">
        <v>84</v>
      </c>
      <c r="J1828" t="s">
        <v>84</v>
      </c>
      <c r="K1828" t="s">
        <v>84</v>
      </c>
      <c r="L1828" t="s">
        <v>84</v>
      </c>
      <c r="M1828" t="s">
        <v>84</v>
      </c>
      <c r="N1828" t="s">
        <v>84</v>
      </c>
      <c r="O1828" t="s">
        <v>84</v>
      </c>
      <c r="P1828" t="s">
        <v>84</v>
      </c>
      <c r="Q1828" t="s">
        <v>84</v>
      </c>
      <c r="R1828" t="s">
        <v>84</v>
      </c>
      <c r="S1828" t="s">
        <v>84</v>
      </c>
      <c r="T1828" t="s">
        <v>84</v>
      </c>
      <c r="U1828" t="s">
        <v>84</v>
      </c>
      <c r="V1828" s="34">
        <f t="shared" si="56"/>
        <v>0</v>
      </c>
      <c r="W1828" t="str">
        <f t="shared" si="57"/>
        <v/>
      </c>
    </row>
    <row r="1829" spans="1:23" x14ac:dyDescent="0.25">
      <c r="A1829" s="38">
        <v>39084</v>
      </c>
      <c r="B1829">
        <v>4.9314999999999998</v>
      </c>
      <c r="C1829">
        <v>4.7515999999999998</v>
      </c>
      <c r="D1829">
        <v>4.6464999999999996</v>
      </c>
      <c r="E1829">
        <v>4.5944000000000003</v>
      </c>
      <c r="F1829">
        <v>4.5787000000000004</v>
      </c>
      <c r="G1829">
        <v>4.5873999999999997</v>
      </c>
      <c r="H1829">
        <v>4.6115000000000004</v>
      </c>
      <c r="I1829">
        <v>4.6444000000000001</v>
      </c>
      <c r="J1829">
        <v>4.6814999999999998</v>
      </c>
      <c r="K1829">
        <v>4.7192999999999996</v>
      </c>
      <c r="L1829">
        <v>4.7553000000000001</v>
      </c>
      <c r="M1829">
        <v>4.7878999999999996</v>
      </c>
      <c r="N1829">
        <v>4.8160999999999996</v>
      </c>
      <c r="O1829">
        <v>4.8391999999999999</v>
      </c>
      <c r="P1829">
        <v>4.8567999999999998</v>
      </c>
      <c r="Q1829">
        <v>4.8688000000000002</v>
      </c>
      <c r="R1829">
        <v>4.8752000000000004</v>
      </c>
      <c r="S1829">
        <v>4.8761999999999999</v>
      </c>
      <c r="T1829">
        <v>4.8719000000000001</v>
      </c>
      <c r="U1829">
        <v>4.8627000000000002</v>
      </c>
      <c r="V1829" s="34">
        <f t="shared" si="56"/>
        <v>0</v>
      </c>
      <c r="W1829" t="str">
        <f t="shared" si="57"/>
        <v/>
      </c>
    </row>
    <row r="1830" spans="1:23" x14ac:dyDescent="0.25">
      <c r="A1830" s="38">
        <v>39085</v>
      </c>
      <c r="B1830">
        <v>4.9047000000000001</v>
      </c>
      <c r="C1830">
        <v>4.7257999999999996</v>
      </c>
      <c r="D1830">
        <v>4.6219000000000001</v>
      </c>
      <c r="E1830">
        <v>4.5707000000000004</v>
      </c>
      <c r="F1830">
        <v>4.556</v>
      </c>
      <c r="G1830">
        <v>4.5655000000000001</v>
      </c>
      <c r="H1830">
        <v>4.5903</v>
      </c>
      <c r="I1830">
        <v>4.6238999999999999</v>
      </c>
      <c r="J1830">
        <v>4.6615000000000002</v>
      </c>
      <c r="K1830">
        <v>4.6996000000000002</v>
      </c>
      <c r="L1830">
        <v>4.7359999999999998</v>
      </c>
      <c r="M1830">
        <v>4.7690000000000001</v>
      </c>
      <c r="N1830">
        <v>4.7973999999999997</v>
      </c>
      <c r="O1830">
        <v>4.8207000000000004</v>
      </c>
      <c r="P1830">
        <v>4.8384</v>
      </c>
      <c r="Q1830">
        <v>4.8505000000000003</v>
      </c>
      <c r="R1830">
        <v>4.8570000000000002</v>
      </c>
      <c r="S1830">
        <v>4.8579999999999997</v>
      </c>
      <c r="T1830">
        <v>4.8537999999999997</v>
      </c>
      <c r="U1830">
        <v>4.8446999999999996</v>
      </c>
      <c r="V1830" s="34">
        <f t="shared" si="56"/>
        <v>0</v>
      </c>
      <c r="W1830" t="str">
        <f t="shared" si="57"/>
        <v/>
      </c>
    </row>
    <row r="1831" spans="1:23" x14ac:dyDescent="0.25">
      <c r="A1831" s="38">
        <v>39086</v>
      </c>
      <c r="B1831">
        <v>4.8627000000000002</v>
      </c>
      <c r="C1831">
        <v>4.6676000000000002</v>
      </c>
      <c r="D1831">
        <v>4.5628000000000002</v>
      </c>
      <c r="E1831">
        <v>4.5167999999999999</v>
      </c>
      <c r="F1831">
        <v>4.5083000000000002</v>
      </c>
      <c r="G1831">
        <v>4.5228999999999999</v>
      </c>
      <c r="H1831">
        <v>4.5507999999999997</v>
      </c>
      <c r="I1831">
        <v>4.5853000000000002</v>
      </c>
      <c r="J1831">
        <v>4.6222000000000003</v>
      </c>
      <c r="K1831">
        <v>4.6585000000000001</v>
      </c>
      <c r="L1831">
        <v>4.6923000000000004</v>
      </c>
      <c r="M1831">
        <v>4.7225999999999999</v>
      </c>
      <c r="N1831">
        <v>4.7487000000000004</v>
      </c>
      <c r="O1831">
        <v>4.7702999999999998</v>
      </c>
      <c r="P1831">
        <v>4.7872000000000003</v>
      </c>
      <c r="Q1831">
        <v>4.7995999999999999</v>
      </c>
      <c r="R1831">
        <v>4.8075000000000001</v>
      </c>
      <c r="S1831">
        <v>4.8113999999999999</v>
      </c>
      <c r="T1831">
        <v>4.8113000000000001</v>
      </c>
      <c r="U1831">
        <v>4.8075999999999999</v>
      </c>
      <c r="V1831" s="34">
        <f t="shared" si="56"/>
        <v>0</v>
      </c>
      <c r="W1831" t="str">
        <f t="shared" si="57"/>
        <v/>
      </c>
    </row>
    <row r="1832" spans="1:23" x14ac:dyDescent="0.25">
      <c r="A1832" s="38">
        <v>39087</v>
      </c>
      <c r="B1832">
        <v>4.9038000000000004</v>
      </c>
      <c r="C1832">
        <v>4.7100999999999997</v>
      </c>
      <c r="D1832">
        <v>4.6025999999999998</v>
      </c>
      <c r="E1832">
        <v>4.5529999999999999</v>
      </c>
      <c r="F1832">
        <v>4.5411999999999999</v>
      </c>
      <c r="G1832">
        <v>4.5534999999999997</v>
      </c>
      <c r="H1832">
        <v>4.5799000000000003</v>
      </c>
      <c r="I1832">
        <v>4.6139000000000001</v>
      </c>
      <c r="J1832">
        <v>4.6508000000000003</v>
      </c>
      <c r="K1832">
        <v>4.6875</v>
      </c>
      <c r="L1832">
        <v>4.7218</v>
      </c>
      <c r="M1832">
        <v>4.7526000000000002</v>
      </c>
      <c r="N1832">
        <v>4.7789000000000001</v>
      </c>
      <c r="O1832">
        <v>4.8003999999999998</v>
      </c>
      <c r="P1832">
        <v>4.8167999999999997</v>
      </c>
      <c r="Q1832">
        <v>4.8282999999999996</v>
      </c>
      <c r="R1832">
        <v>4.835</v>
      </c>
      <c r="S1832">
        <v>4.8371000000000004</v>
      </c>
      <c r="T1832">
        <v>4.8348000000000004</v>
      </c>
      <c r="U1832">
        <v>4.8285</v>
      </c>
      <c r="V1832" s="34">
        <f t="shared" si="56"/>
        <v>0</v>
      </c>
      <c r="W1832" t="str">
        <f t="shared" si="57"/>
        <v/>
      </c>
    </row>
    <row r="1833" spans="1:23" x14ac:dyDescent="0.25">
      <c r="A1833" s="38">
        <v>39090</v>
      </c>
      <c r="B1833">
        <v>4.9210000000000003</v>
      </c>
      <c r="C1833">
        <v>4.7270000000000003</v>
      </c>
      <c r="D1833">
        <v>4.6185999999999998</v>
      </c>
      <c r="E1833">
        <v>4.5677000000000003</v>
      </c>
      <c r="F1833">
        <v>4.5544000000000002</v>
      </c>
      <c r="G1833">
        <v>4.5648999999999997</v>
      </c>
      <c r="H1833">
        <v>4.5896999999999997</v>
      </c>
      <c r="I1833">
        <v>4.6219999999999999</v>
      </c>
      <c r="J1833">
        <v>4.6571999999999996</v>
      </c>
      <c r="K1833">
        <v>4.6923000000000004</v>
      </c>
      <c r="L1833">
        <v>4.7249999999999996</v>
      </c>
      <c r="M1833">
        <v>4.7542</v>
      </c>
      <c r="N1833">
        <v>4.7789999999999999</v>
      </c>
      <c r="O1833">
        <v>4.7990000000000004</v>
      </c>
      <c r="P1833">
        <v>4.8140999999999998</v>
      </c>
      <c r="Q1833">
        <v>4.8243</v>
      </c>
      <c r="R1833">
        <v>4.8296999999999999</v>
      </c>
      <c r="S1833">
        <v>4.8304999999999998</v>
      </c>
      <c r="T1833">
        <v>4.827</v>
      </c>
      <c r="U1833">
        <v>4.8196000000000003</v>
      </c>
      <c r="V1833" s="34">
        <f t="shared" si="56"/>
        <v>0</v>
      </c>
      <c r="W1833" t="str">
        <f t="shared" si="57"/>
        <v/>
      </c>
    </row>
    <row r="1834" spans="1:23" x14ac:dyDescent="0.25">
      <c r="A1834" s="38">
        <v>39091</v>
      </c>
      <c r="B1834">
        <v>4.9337999999999997</v>
      </c>
      <c r="C1834">
        <v>4.7382</v>
      </c>
      <c r="D1834">
        <v>4.625</v>
      </c>
      <c r="E1834">
        <v>4.5689000000000002</v>
      </c>
      <c r="F1834">
        <v>4.5514000000000001</v>
      </c>
      <c r="G1834">
        <v>4.5591999999999997</v>
      </c>
      <c r="H1834">
        <v>4.5826000000000002</v>
      </c>
      <c r="I1834">
        <v>4.6147999999999998</v>
      </c>
      <c r="J1834">
        <v>4.6509</v>
      </c>
      <c r="K1834">
        <v>4.6872999999999996</v>
      </c>
      <c r="L1834">
        <v>4.7218999999999998</v>
      </c>
      <c r="M1834">
        <v>4.7529000000000003</v>
      </c>
      <c r="N1834">
        <v>4.7793999999999999</v>
      </c>
      <c r="O1834">
        <v>4.8007</v>
      </c>
      <c r="P1834">
        <v>4.8167</v>
      </c>
      <c r="Q1834">
        <v>4.8273000000000001</v>
      </c>
      <c r="R1834">
        <v>4.8324999999999996</v>
      </c>
      <c r="S1834">
        <v>4.8324999999999996</v>
      </c>
      <c r="T1834">
        <v>4.8276000000000003</v>
      </c>
      <c r="U1834">
        <v>4.8179999999999996</v>
      </c>
      <c r="V1834" s="34">
        <f t="shared" si="56"/>
        <v>0</v>
      </c>
      <c r="W1834" t="str">
        <f t="shared" si="57"/>
        <v/>
      </c>
    </row>
    <row r="1835" spans="1:23" x14ac:dyDescent="0.25">
      <c r="A1835" s="38">
        <v>39092</v>
      </c>
      <c r="B1835">
        <v>4.9595000000000002</v>
      </c>
      <c r="C1835">
        <v>4.7652000000000001</v>
      </c>
      <c r="D1835">
        <v>4.6520999999999999</v>
      </c>
      <c r="E1835">
        <v>4.5957999999999997</v>
      </c>
      <c r="F1835">
        <v>4.5782999999999996</v>
      </c>
      <c r="G1835">
        <v>4.5864000000000003</v>
      </c>
      <c r="H1835">
        <v>4.6105</v>
      </c>
      <c r="I1835">
        <v>4.6436999999999999</v>
      </c>
      <c r="J1835">
        <v>4.681</v>
      </c>
      <c r="K1835">
        <v>4.7187999999999999</v>
      </c>
      <c r="L1835">
        <v>4.7546999999999997</v>
      </c>
      <c r="M1835">
        <v>4.7870999999999997</v>
      </c>
      <c r="N1835">
        <v>4.8148</v>
      </c>
      <c r="O1835">
        <v>4.8372000000000002</v>
      </c>
      <c r="P1835">
        <v>4.8540999999999999</v>
      </c>
      <c r="Q1835">
        <v>4.8651999999999997</v>
      </c>
      <c r="R1835">
        <v>4.8708</v>
      </c>
      <c r="S1835">
        <v>4.8708999999999998</v>
      </c>
      <c r="T1835">
        <v>4.8657000000000004</v>
      </c>
      <c r="U1835">
        <v>4.8556999999999997</v>
      </c>
      <c r="V1835" s="34">
        <f t="shared" si="56"/>
        <v>0</v>
      </c>
      <c r="W1835" t="str">
        <f t="shared" si="57"/>
        <v/>
      </c>
    </row>
    <row r="1836" spans="1:23" x14ac:dyDescent="0.25">
      <c r="A1836" s="38">
        <v>39093</v>
      </c>
      <c r="B1836">
        <v>4.9988999999999999</v>
      </c>
      <c r="C1836">
        <v>4.8143000000000002</v>
      </c>
      <c r="D1836">
        <v>4.7053000000000003</v>
      </c>
      <c r="E1836">
        <v>4.6501000000000001</v>
      </c>
      <c r="F1836">
        <v>4.6321000000000003</v>
      </c>
      <c r="G1836">
        <v>4.6391</v>
      </c>
      <c r="H1836">
        <v>4.6619999999999999</v>
      </c>
      <c r="I1836">
        <v>4.6942000000000004</v>
      </c>
      <c r="J1836">
        <v>4.7305999999999999</v>
      </c>
      <c r="K1836">
        <v>4.7678000000000003</v>
      </c>
      <c r="L1836">
        <v>4.8033999999999999</v>
      </c>
      <c r="M1836">
        <v>4.8356000000000003</v>
      </c>
      <c r="N1836">
        <v>4.8632</v>
      </c>
      <c r="O1836">
        <v>4.8855000000000004</v>
      </c>
      <c r="P1836">
        <v>4.9021999999999997</v>
      </c>
      <c r="Q1836">
        <v>4.9131999999999998</v>
      </c>
      <c r="R1836">
        <v>4.9183000000000003</v>
      </c>
      <c r="S1836">
        <v>4.9179000000000004</v>
      </c>
      <c r="T1836">
        <v>4.9119999999999999</v>
      </c>
      <c r="U1836">
        <v>4.9009999999999998</v>
      </c>
      <c r="V1836" s="34">
        <f t="shared" si="56"/>
        <v>0</v>
      </c>
      <c r="W1836" t="str">
        <f t="shared" si="57"/>
        <v/>
      </c>
    </row>
    <row r="1837" spans="1:23" x14ac:dyDescent="0.25">
      <c r="A1837" s="38">
        <v>39094</v>
      </c>
      <c r="B1837">
        <v>4.9969999999999999</v>
      </c>
      <c r="C1837">
        <v>4.8281000000000001</v>
      </c>
      <c r="D1837">
        <v>4.7286000000000001</v>
      </c>
      <c r="E1837">
        <v>4.6787999999999998</v>
      </c>
      <c r="F1837">
        <v>4.6637000000000004</v>
      </c>
      <c r="G1837">
        <v>4.6719999999999997</v>
      </c>
      <c r="H1837">
        <v>4.6952999999999996</v>
      </c>
      <c r="I1837">
        <v>4.7274000000000003</v>
      </c>
      <c r="J1837">
        <v>4.7637</v>
      </c>
      <c r="K1837">
        <v>4.8007999999999997</v>
      </c>
      <c r="L1837">
        <v>4.8364000000000003</v>
      </c>
      <c r="M1837">
        <v>4.8688000000000002</v>
      </c>
      <c r="N1837">
        <v>4.8968999999999996</v>
      </c>
      <c r="O1837">
        <v>4.9199000000000002</v>
      </c>
      <c r="P1837">
        <v>4.9375</v>
      </c>
      <c r="Q1837">
        <v>4.9494999999999996</v>
      </c>
      <c r="R1837">
        <v>4.9558</v>
      </c>
      <c r="S1837">
        <v>4.9565999999999999</v>
      </c>
      <c r="T1837">
        <v>4.9522000000000004</v>
      </c>
      <c r="U1837">
        <v>4.9425999999999997</v>
      </c>
      <c r="V1837" s="34">
        <f t="shared" si="56"/>
        <v>0</v>
      </c>
      <c r="W1837" t="str">
        <f t="shared" si="57"/>
        <v/>
      </c>
    </row>
    <row r="1838" spans="1:23" x14ac:dyDescent="0.25">
      <c r="A1838" s="38">
        <v>39097</v>
      </c>
      <c r="B1838" t="s">
        <v>84</v>
      </c>
      <c r="C1838" t="s">
        <v>84</v>
      </c>
      <c r="D1838" t="s">
        <v>84</v>
      </c>
      <c r="E1838" t="s">
        <v>84</v>
      </c>
      <c r="F1838" t="s">
        <v>84</v>
      </c>
      <c r="G1838" t="s">
        <v>84</v>
      </c>
      <c r="H1838" t="s">
        <v>84</v>
      </c>
      <c r="I1838" t="s">
        <v>84</v>
      </c>
      <c r="J1838" t="s">
        <v>84</v>
      </c>
      <c r="K1838" t="s">
        <v>84</v>
      </c>
      <c r="L1838" t="s">
        <v>84</v>
      </c>
      <c r="M1838" t="s">
        <v>84</v>
      </c>
      <c r="N1838" t="s">
        <v>84</v>
      </c>
      <c r="O1838" t="s">
        <v>84</v>
      </c>
      <c r="P1838" t="s">
        <v>84</v>
      </c>
      <c r="Q1838" t="s">
        <v>84</v>
      </c>
      <c r="R1838" t="s">
        <v>84</v>
      </c>
      <c r="S1838" t="s">
        <v>84</v>
      </c>
      <c r="T1838" t="s">
        <v>84</v>
      </c>
      <c r="U1838" t="s">
        <v>84</v>
      </c>
      <c r="V1838" s="34">
        <f t="shared" ref="V1838:V1901" si="58">+IF(AND(MOD(MONTH(A1838),3)=0,MONTH(A1839)&lt;&gt;MONTH(A1838)),1,0)</f>
        <v>0</v>
      </c>
      <c r="W1838" t="str">
        <f t="shared" si="57"/>
        <v/>
      </c>
    </row>
    <row r="1839" spans="1:23" x14ac:dyDescent="0.25">
      <c r="A1839" s="38">
        <v>39098</v>
      </c>
      <c r="B1839">
        <v>4.9832000000000001</v>
      </c>
      <c r="C1839">
        <v>4.8112000000000004</v>
      </c>
      <c r="D1839">
        <v>4.7098000000000004</v>
      </c>
      <c r="E1839">
        <v>4.6589</v>
      </c>
      <c r="F1839">
        <v>4.6433</v>
      </c>
      <c r="G1839">
        <v>4.6513999999999998</v>
      </c>
      <c r="H1839">
        <v>4.6748000000000003</v>
      </c>
      <c r="I1839">
        <v>4.7072000000000003</v>
      </c>
      <c r="J1839">
        <v>4.7438000000000002</v>
      </c>
      <c r="K1839">
        <v>4.7813999999999997</v>
      </c>
      <c r="L1839">
        <v>4.8174999999999999</v>
      </c>
      <c r="M1839">
        <v>4.8503999999999996</v>
      </c>
      <c r="N1839">
        <v>4.8788999999999998</v>
      </c>
      <c r="O1839">
        <v>4.9024000000000001</v>
      </c>
      <c r="P1839">
        <v>4.9204999999999997</v>
      </c>
      <c r="Q1839">
        <v>4.9329999999999998</v>
      </c>
      <c r="R1839">
        <v>4.9398</v>
      </c>
      <c r="S1839">
        <v>4.9409999999999998</v>
      </c>
      <c r="T1839">
        <v>4.9370000000000003</v>
      </c>
      <c r="U1839">
        <v>4.9279000000000002</v>
      </c>
      <c r="V1839" s="34">
        <f t="shared" si="58"/>
        <v>0</v>
      </c>
      <c r="W1839" t="str">
        <f t="shared" si="57"/>
        <v/>
      </c>
    </row>
    <row r="1840" spans="1:23" x14ac:dyDescent="0.25">
      <c r="A1840" s="38">
        <v>39099</v>
      </c>
      <c r="B1840">
        <v>5.0237999999999996</v>
      </c>
      <c r="C1840">
        <v>4.8533999999999997</v>
      </c>
      <c r="D1840">
        <v>4.7523999999999997</v>
      </c>
      <c r="E1840">
        <v>4.7011000000000003</v>
      </c>
      <c r="F1840">
        <v>4.6845999999999997</v>
      </c>
      <c r="G1840">
        <v>4.6917</v>
      </c>
      <c r="H1840">
        <v>4.7141000000000002</v>
      </c>
      <c r="I1840">
        <v>4.7454999999999998</v>
      </c>
      <c r="J1840">
        <v>4.7812999999999999</v>
      </c>
      <c r="K1840">
        <v>4.8182</v>
      </c>
      <c r="L1840">
        <v>4.8536999999999999</v>
      </c>
      <c r="M1840">
        <v>4.8860999999999999</v>
      </c>
      <c r="N1840">
        <v>4.9143999999999997</v>
      </c>
      <c r="O1840">
        <v>4.9377000000000004</v>
      </c>
      <c r="P1840">
        <v>4.9557000000000002</v>
      </c>
      <c r="Q1840">
        <v>4.9682000000000004</v>
      </c>
      <c r="R1840">
        <v>4.9749999999999996</v>
      </c>
      <c r="S1840">
        <v>4.9764999999999997</v>
      </c>
      <c r="T1840">
        <v>4.9725999999999999</v>
      </c>
      <c r="U1840">
        <v>4.9637000000000002</v>
      </c>
      <c r="V1840" s="34">
        <f t="shared" si="58"/>
        <v>0</v>
      </c>
      <c r="W1840" t="str">
        <f t="shared" si="57"/>
        <v/>
      </c>
    </row>
    <row r="1841" spans="1:23" x14ac:dyDescent="0.25">
      <c r="A1841" s="38">
        <v>39100</v>
      </c>
      <c r="B1841">
        <v>5.0034000000000001</v>
      </c>
      <c r="C1841">
        <v>4.8289999999999997</v>
      </c>
      <c r="D1841">
        <v>4.7248999999999999</v>
      </c>
      <c r="E1841">
        <v>4.6711999999999998</v>
      </c>
      <c r="F1841">
        <v>4.6528999999999998</v>
      </c>
      <c r="G1841">
        <v>4.6585999999999999</v>
      </c>
      <c r="H1841">
        <v>4.6798999999999999</v>
      </c>
      <c r="I1841">
        <v>4.7103999999999999</v>
      </c>
      <c r="J1841">
        <v>4.7455999999999996</v>
      </c>
      <c r="K1841">
        <v>4.782</v>
      </c>
      <c r="L1841">
        <v>4.8170999999999999</v>
      </c>
      <c r="M1841">
        <v>4.8493000000000004</v>
      </c>
      <c r="N1841">
        <v>4.8773999999999997</v>
      </c>
      <c r="O1841">
        <v>4.9006999999999996</v>
      </c>
      <c r="P1841">
        <v>4.9187000000000003</v>
      </c>
      <c r="Q1841">
        <v>4.9311999999999996</v>
      </c>
      <c r="R1841">
        <v>4.9382000000000001</v>
      </c>
      <c r="S1841">
        <v>4.9397000000000002</v>
      </c>
      <c r="T1841">
        <v>4.9360999999999997</v>
      </c>
      <c r="U1841">
        <v>4.9273999999999996</v>
      </c>
      <c r="V1841" s="34">
        <f t="shared" si="58"/>
        <v>0</v>
      </c>
      <c r="W1841" t="str">
        <f t="shared" si="57"/>
        <v/>
      </c>
    </row>
    <row r="1842" spans="1:23" x14ac:dyDescent="0.25">
      <c r="A1842" s="38">
        <v>39101</v>
      </c>
      <c r="B1842">
        <v>5.0271999999999997</v>
      </c>
      <c r="C1842">
        <v>4.8596000000000004</v>
      </c>
      <c r="D1842">
        <v>4.7584</v>
      </c>
      <c r="E1842">
        <v>4.7050999999999998</v>
      </c>
      <c r="F1842">
        <v>4.6856999999999998</v>
      </c>
      <c r="G1842">
        <v>4.6896000000000004</v>
      </c>
      <c r="H1842">
        <v>4.7087000000000003</v>
      </c>
      <c r="I1842">
        <v>4.7370000000000001</v>
      </c>
      <c r="J1842">
        <v>4.7701000000000002</v>
      </c>
      <c r="K1842">
        <v>4.8047000000000004</v>
      </c>
      <c r="L1842">
        <v>4.8383000000000003</v>
      </c>
      <c r="M1842">
        <v>4.8693</v>
      </c>
      <c r="N1842">
        <v>4.8964999999999996</v>
      </c>
      <c r="O1842">
        <v>4.9192</v>
      </c>
      <c r="P1842">
        <v>4.9367999999999999</v>
      </c>
      <c r="Q1842">
        <v>4.9492000000000003</v>
      </c>
      <c r="R1842">
        <v>4.9562999999999997</v>
      </c>
      <c r="S1842">
        <v>4.9581999999999997</v>
      </c>
      <c r="T1842">
        <v>4.9549000000000003</v>
      </c>
      <c r="U1842">
        <v>4.9469000000000003</v>
      </c>
      <c r="V1842" s="34">
        <f t="shared" si="58"/>
        <v>0</v>
      </c>
      <c r="W1842" t="str">
        <f t="shared" si="57"/>
        <v/>
      </c>
    </row>
    <row r="1843" spans="1:23" x14ac:dyDescent="0.25">
      <c r="A1843" s="38">
        <v>39104</v>
      </c>
      <c r="B1843">
        <v>5.0179</v>
      </c>
      <c r="C1843">
        <v>4.8452000000000002</v>
      </c>
      <c r="D1843">
        <v>4.7408000000000001</v>
      </c>
      <c r="E1843">
        <v>4.6856</v>
      </c>
      <c r="F1843">
        <v>4.6650999999999998</v>
      </c>
      <c r="G1843">
        <v>4.6684000000000001</v>
      </c>
      <c r="H1843">
        <v>4.6874000000000002</v>
      </c>
      <c r="I1843">
        <v>4.7157999999999998</v>
      </c>
      <c r="J1843">
        <v>4.7492000000000001</v>
      </c>
      <c r="K1843">
        <v>4.7839999999999998</v>
      </c>
      <c r="L1843">
        <v>4.8179999999999996</v>
      </c>
      <c r="M1843">
        <v>4.8493000000000004</v>
      </c>
      <c r="N1843">
        <v>4.8768000000000002</v>
      </c>
      <c r="O1843">
        <v>4.8997999999999999</v>
      </c>
      <c r="P1843">
        <v>4.9177</v>
      </c>
      <c r="Q1843">
        <v>4.9302999999999999</v>
      </c>
      <c r="R1843">
        <v>4.9377000000000004</v>
      </c>
      <c r="S1843">
        <v>4.9397000000000002</v>
      </c>
      <c r="T1843">
        <v>4.9367000000000001</v>
      </c>
      <c r="U1843">
        <v>4.9287999999999998</v>
      </c>
      <c r="V1843" s="34">
        <f t="shared" si="58"/>
        <v>0</v>
      </c>
      <c r="W1843" t="str">
        <f t="shared" si="57"/>
        <v/>
      </c>
    </row>
    <row r="1844" spans="1:23" x14ac:dyDescent="0.25">
      <c r="A1844" s="38">
        <v>39105</v>
      </c>
      <c r="B1844">
        <v>5.0423999999999998</v>
      </c>
      <c r="C1844">
        <v>4.8804999999999996</v>
      </c>
      <c r="D1844">
        <v>4.7826000000000004</v>
      </c>
      <c r="E1844">
        <v>4.7310999999999996</v>
      </c>
      <c r="F1844">
        <v>4.7126999999999999</v>
      </c>
      <c r="G1844">
        <v>4.7171000000000003</v>
      </c>
      <c r="H1844">
        <v>4.7365000000000004</v>
      </c>
      <c r="I1844">
        <v>4.7652000000000001</v>
      </c>
      <c r="J1844">
        <v>4.7987000000000002</v>
      </c>
      <c r="K1844">
        <v>4.8338000000000001</v>
      </c>
      <c r="L1844">
        <v>4.8681000000000001</v>
      </c>
      <c r="M1844">
        <v>4.8998999999999997</v>
      </c>
      <c r="N1844">
        <v>4.9279999999999999</v>
      </c>
      <c r="O1844">
        <v>4.9516999999999998</v>
      </c>
      <c r="P1844">
        <v>4.9705000000000004</v>
      </c>
      <c r="Q1844">
        <v>4.9840999999999998</v>
      </c>
      <c r="R1844">
        <v>4.9923999999999999</v>
      </c>
      <c r="S1844">
        <v>4.9955999999999996</v>
      </c>
      <c r="T1844">
        <v>4.9936999999999996</v>
      </c>
      <c r="U1844">
        <v>4.9869000000000003</v>
      </c>
      <c r="V1844" s="34">
        <f t="shared" si="58"/>
        <v>0</v>
      </c>
      <c r="W1844" t="str">
        <f t="shared" si="57"/>
        <v/>
      </c>
    </row>
    <row r="1845" spans="1:23" x14ac:dyDescent="0.25">
      <c r="A1845" s="38">
        <v>39106</v>
      </c>
      <c r="B1845">
        <v>5.0224000000000002</v>
      </c>
      <c r="C1845">
        <v>4.8701999999999996</v>
      </c>
      <c r="D1845">
        <v>4.7782</v>
      </c>
      <c r="E1845">
        <v>4.7300000000000004</v>
      </c>
      <c r="F1845">
        <v>4.7131999999999996</v>
      </c>
      <c r="G1845">
        <v>4.7183999999999999</v>
      </c>
      <c r="H1845">
        <v>4.7381000000000002</v>
      </c>
      <c r="I1845">
        <v>4.7667000000000002</v>
      </c>
      <c r="J1845">
        <v>4.8002000000000002</v>
      </c>
      <c r="K1845">
        <v>4.8352000000000004</v>
      </c>
      <c r="L1845">
        <v>4.8696000000000002</v>
      </c>
      <c r="M1845">
        <v>4.9016999999999999</v>
      </c>
      <c r="N1845">
        <v>4.9302999999999999</v>
      </c>
      <c r="O1845">
        <v>4.9546999999999999</v>
      </c>
      <c r="P1845">
        <v>4.9741999999999997</v>
      </c>
      <c r="Q1845">
        <v>4.9888000000000003</v>
      </c>
      <c r="R1845">
        <v>4.9981999999999998</v>
      </c>
      <c r="S1845">
        <v>5.0025000000000004</v>
      </c>
      <c r="T1845">
        <v>5.0019</v>
      </c>
      <c r="U1845">
        <v>4.9964000000000004</v>
      </c>
      <c r="V1845" s="34">
        <f t="shared" si="58"/>
        <v>0</v>
      </c>
      <c r="W1845" t="str">
        <f t="shared" si="57"/>
        <v/>
      </c>
    </row>
    <row r="1846" spans="1:23" x14ac:dyDescent="0.25">
      <c r="A1846" s="38">
        <v>39107</v>
      </c>
      <c r="B1846">
        <v>5.0513000000000003</v>
      </c>
      <c r="C1846">
        <v>4.9123999999999999</v>
      </c>
      <c r="D1846">
        <v>4.8280000000000003</v>
      </c>
      <c r="E1846">
        <v>4.7839</v>
      </c>
      <c r="F1846">
        <v>4.7687999999999997</v>
      </c>
      <c r="G1846">
        <v>4.7743000000000002</v>
      </c>
      <c r="H1846">
        <v>4.7934999999999999</v>
      </c>
      <c r="I1846">
        <v>4.8212999999999999</v>
      </c>
      <c r="J1846">
        <v>4.8536999999999999</v>
      </c>
      <c r="K1846">
        <v>4.8878000000000004</v>
      </c>
      <c r="L1846">
        <v>4.9211999999999998</v>
      </c>
      <c r="M1846">
        <v>4.9526000000000003</v>
      </c>
      <c r="N1846">
        <v>4.9805999999999999</v>
      </c>
      <c r="O1846">
        <v>5.0045000000000002</v>
      </c>
      <c r="P1846">
        <v>5.0237999999999996</v>
      </c>
      <c r="Q1846">
        <v>5.0381999999999998</v>
      </c>
      <c r="R1846">
        <v>5.0476000000000001</v>
      </c>
      <c r="S1846">
        <v>5.0521000000000003</v>
      </c>
      <c r="T1846">
        <v>5.0515999999999996</v>
      </c>
      <c r="U1846">
        <v>5.0464000000000002</v>
      </c>
      <c r="V1846" s="34">
        <f t="shared" si="58"/>
        <v>0</v>
      </c>
      <c r="W1846" t="str">
        <f t="shared" si="57"/>
        <v/>
      </c>
    </row>
    <row r="1847" spans="1:23" x14ac:dyDescent="0.25">
      <c r="A1847" s="38">
        <v>39108</v>
      </c>
      <c r="B1847">
        <v>5.0675999999999997</v>
      </c>
      <c r="C1847">
        <v>4.9226999999999999</v>
      </c>
      <c r="D1847">
        <v>4.8361999999999998</v>
      </c>
      <c r="E1847">
        <v>4.7923</v>
      </c>
      <c r="F1847">
        <v>4.7788000000000004</v>
      </c>
      <c r="G1847">
        <v>4.7865000000000002</v>
      </c>
      <c r="H1847">
        <v>4.8079999999999998</v>
      </c>
      <c r="I1847">
        <v>4.8379000000000003</v>
      </c>
      <c r="J1847">
        <v>4.8723000000000001</v>
      </c>
      <c r="K1847">
        <v>4.9078999999999997</v>
      </c>
      <c r="L1847">
        <v>4.9424999999999999</v>
      </c>
      <c r="M1847">
        <v>4.9745999999999997</v>
      </c>
      <c r="N1847">
        <v>5.0030000000000001</v>
      </c>
      <c r="O1847">
        <v>5.0269000000000004</v>
      </c>
      <c r="P1847">
        <v>5.0458999999999996</v>
      </c>
      <c r="Q1847">
        <v>5.0597000000000003</v>
      </c>
      <c r="R1847">
        <v>5.0682999999999998</v>
      </c>
      <c r="S1847">
        <v>5.0716999999999999</v>
      </c>
      <c r="T1847">
        <v>5.07</v>
      </c>
      <c r="U1847">
        <v>5.0635000000000003</v>
      </c>
      <c r="V1847" s="34">
        <f t="shared" si="58"/>
        <v>0</v>
      </c>
      <c r="W1847" t="str">
        <f t="shared" si="57"/>
        <v/>
      </c>
    </row>
    <row r="1848" spans="1:23" x14ac:dyDescent="0.25">
      <c r="A1848" s="38">
        <v>39111</v>
      </c>
      <c r="B1848">
        <v>5.0571000000000002</v>
      </c>
      <c r="C1848">
        <v>4.9297000000000004</v>
      </c>
      <c r="D1848">
        <v>4.8521000000000001</v>
      </c>
      <c r="E1848">
        <v>4.8116000000000003</v>
      </c>
      <c r="F1848">
        <v>4.7981999999999996</v>
      </c>
      <c r="G1848">
        <v>4.8040000000000003</v>
      </c>
      <c r="H1848">
        <v>4.8228999999999997</v>
      </c>
      <c r="I1848">
        <v>4.8498999999999999</v>
      </c>
      <c r="J1848">
        <v>4.8815999999999997</v>
      </c>
      <c r="K1848">
        <v>4.915</v>
      </c>
      <c r="L1848">
        <v>4.9481000000000002</v>
      </c>
      <c r="M1848">
        <v>4.9791999999999996</v>
      </c>
      <c r="N1848">
        <v>5.0073999999999996</v>
      </c>
      <c r="O1848">
        <v>5.0316999999999998</v>
      </c>
      <c r="P1848">
        <v>5.0517000000000003</v>
      </c>
      <c r="Q1848">
        <v>5.0670999999999999</v>
      </c>
      <c r="R1848">
        <v>5.0777999999999999</v>
      </c>
      <c r="S1848">
        <v>5.0835999999999997</v>
      </c>
      <c r="T1848">
        <v>5.0848000000000004</v>
      </c>
      <c r="U1848">
        <v>5.0812999999999997</v>
      </c>
      <c r="V1848" s="34">
        <f t="shared" si="58"/>
        <v>0</v>
      </c>
      <c r="W1848" t="str">
        <f t="shared" si="57"/>
        <v/>
      </c>
    </row>
    <row r="1849" spans="1:23" x14ac:dyDescent="0.25">
      <c r="A1849" s="38">
        <v>39112</v>
      </c>
      <c r="B1849">
        <v>5.0415000000000001</v>
      </c>
      <c r="C1849">
        <v>4.9119999999999999</v>
      </c>
      <c r="D1849">
        <v>4.8334999999999999</v>
      </c>
      <c r="E1849">
        <v>4.7927999999999997</v>
      </c>
      <c r="F1849">
        <v>4.7797000000000001</v>
      </c>
      <c r="G1849">
        <v>4.7859999999999996</v>
      </c>
      <c r="H1849">
        <v>4.8055000000000003</v>
      </c>
      <c r="I1849">
        <v>4.8333000000000004</v>
      </c>
      <c r="J1849">
        <v>4.8655999999999997</v>
      </c>
      <c r="K1849">
        <v>4.8996000000000004</v>
      </c>
      <c r="L1849">
        <v>4.9330999999999996</v>
      </c>
      <c r="M1849">
        <v>4.9646999999999997</v>
      </c>
      <c r="N1849">
        <v>4.9930000000000003</v>
      </c>
      <c r="O1849">
        <v>5.0175000000000001</v>
      </c>
      <c r="P1849">
        <v>5.0376000000000003</v>
      </c>
      <c r="Q1849">
        <v>5.0529999999999999</v>
      </c>
      <c r="R1849">
        <v>5.0635000000000003</v>
      </c>
      <c r="S1849">
        <v>5.0692000000000004</v>
      </c>
      <c r="T1849">
        <v>5.0701000000000001</v>
      </c>
      <c r="U1849">
        <v>5.0663</v>
      </c>
      <c r="V1849" s="34">
        <f t="shared" si="58"/>
        <v>0</v>
      </c>
      <c r="W1849" t="str">
        <f t="shared" si="57"/>
        <v/>
      </c>
    </row>
    <row r="1850" spans="1:23" x14ac:dyDescent="0.25">
      <c r="A1850" s="38">
        <v>39113</v>
      </c>
      <c r="B1850">
        <v>5.0034999999999998</v>
      </c>
      <c r="C1850">
        <v>4.8696999999999999</v>
      </c>
      <c r="D1850">
        <v>4.7881</v>
      </c>
      <c r="E1850">
        <v>4.7453000000000003</v>
      </c>
      <c r="F1850">
        <v>4.7306999999999997</v>
      </c>
      <c r="G1850">
        <v>4.7359999999999998</v>
      </c>
      <c r="H1850">
        <v>4.7546999999999997</v>
      </c>
      <c r="I1850">
        <v>4.782</v>
      </c>
      <c r="J1850">
        <v>4.8139000000000003</v>
      </c>
      <c r="K1850">
        <v>4.8475999999999999</v>
      </c>
      <c r="L1850">
        <v>4.8810000000000002</v>
      </c>
      <c r="M1850">
        <v>4.9123999999999999</v>
      </c>
      <c r="N1850">
        <v>4.9406999999999996</v>
      </c>
      <c r="O1850">
        <v>4.9650999999999996</v>
      </c>
      <c r="P1850">
        <v>4.9851000000000001</v>
      </c>
      <c r="Q1850">
        <v>5.0004999999999997</v>
      </c>
      <c r="R1850">
        <v>5.0110000000000001</v>
      </c>
      <c r="S1850">
        <v>5.0167000000000002</v>
      </c>
      <c r="T1850">
        <v>5.0175999999999998</v>
      </c>
      <c r="U1850">
        <v>5.0138999999999996</v>
      </c>
      <c r="V1850" s="34">
        <f t="shared" si="58"/>
        <v>0</v>
      </c>
      <c r="W1850" t="str">
        <f t="shared" si="57"/>
        <v/>
      </c>
    </row>
    <row r="1851" spans="1:23" x14ac:dyDescent="0.25">
      <c r="A1851" s="38">
        <v>39114</v>
      </c>
      <c r="B1851">
        <v>5.0334000000000003</v>
      </c>
      <c r="C1851">
        <v>4.8939000000000004</v>
      </c>
      <c r="D1851">
        <v>4.8082000000000003</v>
      </c>
      <c r="E1851">
        <v>4.7625999999999999</v>
      </c>
      <c r="F1851">
        <v>4.7460000000000004</v>
      </c>
      <c r="G1851">
        <v>4.7497999999999996</v>
      </c>
      <c r="H1851">
        <v>4.7675000000000001</v>
      </c>
      <c r="I1851">
        <v>4.7938999999999998</v>
      </c>
      <c r="J1851">
        <v>4.8251999999999997</v>
      </c>
      <c r="K1851">
        <v>4.8582000000000001</v>
      </c>
      <c r="L1851">
        <v>4.8909000000000002</v>
      </c>
      <c r="M1851">
        <v>4.9215</v>
      </c>
      <c r="N1851">
        <v>4.9489999999999998</v>
      </c>
      <c r="O1851">
        <v>4.9725999999999999</v>
      </c>
      <c r="P1851">
        <v>4.9916999999999998</v>
      </c>
      <c r="Q1851">
        <v>5.0061</v>
      </c>
      <c r="R1851">
        <v>5.0156000000000001</v>
      </c>
      <c r="S1851">
        <v>5.0202</v>
      </c>
      <c r="T1851">
        <v>5.0199999999999996</v>
      </c>
      <c r="U1851">
        <v>5.0152000000000001</v>
      </c>
      <c r="V1851" s="34">
        <f t="shared" si="58"/>
        <v>0</v>
      </c>
      <c r="W1851" t="str">
        <f t="shared" si="57"/>
        <v/>
      </c>
    </row>
    <row r="1852" spans="1:23" x14ac:dyDescent="0.25">
      <c r="A1852" s="38">
        <v>39115</v>
      </c>
      <c r="B1852">
        <v>5.0223000000000004</v>
      </c>
      <c r="C1852">
        <v>4.8780999999999999</v>
      </c>
      <c r="D1852">
        <v>4.7911999999999999</v>
      </c>
      <c r="E1852">
        <v>4.7462999999999997</v>
      </c>
      <c r="F1852">
        <v>4.7316000000000003</v>
      </c>
      <c r="G1852">
        <v>4.7380000000000004</v>
      </c>
      <c r="H1852">
        <v>4.7583000000000002</v>
      </c>
      <c r="I1852">
        <v>4.7870999999999997</v>
      </c>
      <c r="J1852">
        <v>4.8204000000000002</v>
      </c>
      <c r="K1852">
        <v>4.8552</v>
      </c>
      <c r="L1852">
        <v>4.8891</v>
      </c>
      <c r="M1852">
        <v>4.9206000000000003</v>
      </c>
      <c r="N1852">
        <v>4.9485000000000001</v>
      </c>
      <c r="O1852">
        <v>4.9720000000000004</v>
      </c>
      <c r="P1852">
        <v>4.9908000000000001</v>
      </c>
      <c r="Q1852">
        <v>5.0044000000000004</v>
      </c>
      <c r="R1852">
        <v>5.0129000000000001</v>
      </c>
      <c r="S1852">
        <v>5.0163000000000002</v>
      </c>
      <c r="T1852">
        <v>5.0147000000000004</v>
      </c>
      <c r="U1852">
        <v>5.0083000000000002</v>
      </c>
      <c r="V1852" s="34">
        <f t="shared" si="58"/>
        <v>0</v>
      </c>
      <c r="W1852" t="str">
        <f t="shared" si="57"/>
        <v/>
      </c>
    </row>
    <row r="1853" spans="1:23" x14ac:dyDescent="0.25">
      <c r="A1853" s="38">
        <v>39118</v>
      </c>
      <c r="B1853">
        <v>5.0030000000000001</v>
      </c>
      <c r="C1853">
        <v>4.8579999999999997</v>
      </c>
      <c r="D1853">
        <v>4.7708000000000004</v>
      </c>
      <c r="E1853">
        <v>4.7259000000000002</v>
      </c>
      <c r="F1853">
        <v>4.7114000000000003</v>
      </c>
      <c r="G1853">
        <v>4.718</v>
      </c>
      <c r="H1853">
        <v>4.7386999999999997</v>
      </c>
      <c r="I1853">
        <v>4.7679</v>
      </c>
      <c r="J1853">
        <v>4.8017000000000003</v>
      </c>
      <c r="K1853">
        <v>4.8368000000000002</v>
      </c>
      <c r="L1853">
        <v>4.8712</v>
      </c>
      <c r="M1853">
        <v>4.9029999999999996</v>
      </c>
      <c r="N1853">
        <v>4.9313000000000002</v>
      </c>
      <c r="O1853">
        <v>4.9551999999999996</v>
      </c>
      <c r="P1853">
        <v>4.9743000000000004</v>
      </c>
      <c r="Q1853">
        <v>4.9882999999999997</v>
      </c>
      <c r="R1853">
        <v>4.9970999999999997</v>
      </c>
      <c r="S1853">
        <v>5.0007999999999999</v>
      </c>
      <c r="T1853">
        <v>4.9995000000000003</v>
      </c>
      <c r="U1853">
        <v>4.9932999999999996</v>
      </c>
      <c r="V1853" s="34">
        <f t="shared" si="58"/>
        <v>0</v>
      </c>
      <c r="W1853" t="str">
        <f t="shared" si="57"/>
        <v/>
      </c>
    </row>
    <row r="1854" spans="1:23" x14ac:dyDescent="0.25">
      <c r="A1854" s="38">
        <v>39119</v>
      </c>
      <c r="B1854">
        <v>4.9947999999999997</v>
      </c>
      <c r="C1854">
        <v>4.8354999999999997</v>
      </c>
      <c r="D1854">
        <v>4.7382</v>
      </c>
      <c r="E1854">
        <v>4.6864999999999997</v>
      </c>
      <c r="F1854">
        <v>4.6676000000000002</v>
      </c>
      <c r="G1854">
        <v>4.6715</v>
      </c>
      <c r="H1854">
        <v>4.6905999999999999</v>
      </c>
      <c r="I1854">
        <v>4.7192999999999996</v>
      </c>
      <c r="J1854">
        <v>4.7531999999999996</v>
      </c>
      <c r="K1854">
        <v>4.7889999999999997</v>
      </c>
      <c r="L1854">
        <v>4.8243</v>
      </c>
      <c r="M1854">
        <v>4.8573000000000004</v>
      </c>
      <c r="N1854">
        <v>4.8869999999999996</v>
      </c>
      <c r="O1854">
        <v>4.9124999999999996</v>
      </c>
      <c r="P1854">
        <v>4.9332000000000003</v>
      </c>
      <c r="Q1854">
        <v>4.9488000000000003</v>
      </c>
      <c r="R1854">
        <v>4.9592999999999998</v>
      </c>
      <c r="S1854">
        <v>4.9646999999999997</v>
      </c>
      <c r="T1854">
        <v>4.9650999999999996</v>
      </c>
      <c r="U1854">
        <v>4.9607000000000001</v>
      </c>
      <c r="V1854" s="34">
        <f t="shared" si="58"/>
        <v>0</v>
      </c>
      <c r="W1854" t="str">
        <f t="shared" si="57"/>
        <v/>
      </c>
    </row>
    <row r="1855" spans="1:23" x14ac:dyDescent="0.25">
      <c r="A1855" s="38">
        <v>39120</v>
      </c>
      <c r="B1855">
        <v>4.9802</v>
      </c>
      <c r="C1855">
        <v>4.8129999999999997</v>
      </c>
      <c r="D1855">
        <v>4.7122999999999999</v>
      </c>
      <c r="E1855">
        <v>4.6600999999999999</v>
      </c>
      <c r="F1855">
        <v>4.6421000000000001</v>
      </c>
      <c r="G1855">
        <v>4.6478999999999999</v>
      </c>
      <c r="H1855">
        <v>4.6692</v>
      </c>
      <c r="I1855">
        <v>4.6999000000000004</v>
      </c>
      <c r="J1855">
        <v>4.7355999999999998</v>
      </c>
      <c r="K1855">
        <v>4.7728999999999999</v>
      </c>
      <c r="L1855">
        <v>4.8091999999999997</v>
      </c>
      <c r="M1855">
        <v>4.8428000000000004</v>
      </c>
      <c r="N1855">
        <v>4.8727</v>
      </c>
      <c r="O1855">
        <v>4.8978999999999999</v>
      </c>
      <c r="P1855">
        <v>4.9180000000000001</v>
      </c>
      <c r="Q1855">
        <v>4.9326999999999996</v>
      </c>
      <c r="R1855">
        <v>4.9420000000000002</v>
      </c>
      <c r="S1855">
        <v>4.9459999999999997</v>
      </c>
      <c r="T1855">
        <v>4.9447999999999999</v>
      </c>
      <c r="U1855">
        <v>4.9386000000000001</v>
      </c>
      <c r="V1855" s="34">
        <f t="shared" si="58"/>
        <v>0</v>
      </c>
      <c r="W1855" t="str">
        <f t="shared" si="57"/>
        <v/>
      </c>
    </row>
    <row r="1856" spans="1:23" x14ac:dyDescent="0.25">
      <c r="A1856" s="38">
        <v>39121</v>
      </c>
      <c r="B1856">
        <v>4.9866999999999999</v>
      </c>
      <c r="C1856">
        <v>4.8129999999999997</v>
      </c>
      <c r="D1856">
        <v>4.7085999999999997</v>
      </c>
      <c r="E1856">
        <v>4.6540999999999997</v>
      </c>
      <c r="F1856">
        <v>4.6349999999999998</v>
      </c>
      <c r="G1856">
        <v>4.6402000000000001</v>
      </c>
      <c r="H1856">
        <v>4.6611000000000002</v>
      </c>
      <c r="I1856">
        <v>4.6917</v>
      </c>
      <c r="J1856">
        <v>4.7271000000000001</v>
      </c>
      <c r="K1856">
        <v>4.7638999999999996</v>
      </c>
      <c r="L1856">
        <v>4.7996999999999996</v>
      </c>
      <c r="M1856">
        <v>4.8327999999999998</v>
      </c>
      <c r="N1856">
        <v>4.8617999999999997</v>
      </c>
      <c r="O1856">
        <v>4.8860999999999999</v>
      </c>
      <c r="P1856">
        <v>4.9051</v>
      </c>
      <c r="Q1856">
        <v>4.9187000000000003</v>
      </c>
      <c r="R1856">
        <v>4.9268000000000001</v>
      </c>
      <c r="S1856">
        <v>4.9295</v>
      </c>
      <c r="T1856">
        <v>4.9269999999999996</v>
      </c>
      <c r="U1856">
        <v>4.9195000000000002</v>
      </c>
      <c r="V1856" s="34">
        <f t="shared" si="58"/>
        <v>0</v>
      </c>
      <c r="W1856" t="str">
        <f t="shared" si="57"/>
        <v/>
      </c>
    </row>
    <row r="1857" spans="1:23" x14ac:dyDescent="0.25">
      <c r="A1857" s="38">
        <v>39122</v>
      </c>
      <c r="B1857">
        <v>5.0107999999999997</v>
      </c>
      <c r="C1857">
        <v>4.8499999999999996</v>
      </c>
      <c r="D1857">
        <v>4.7534999999999998</v>
      </c>
      <c r="E1857">
        <v>4.7038000000000002</v>
      </c>
      <c r="F1857">
        <v>4.6875999999999998</v>
      </c>
      <c r="G1857">
        <v>4.6944999999999997</v>
      </c>
      <c r="H1857">
        <v>4.7164999999999999</v>
      </c>
      <c r="I1857">
        <v>4.7476000000000003</v>
      </c>
      <c r="J1857">
        <v>4.7832999999999997</v>
      </c>
      <c r="K1857">
        <v>4.8202999999999996</v>
      </c>
      <c r="L1857">
        <v>4.8562000000000003</v>
      </c>
      <c r="M1857">
        <v>4.8891999999999998</v>
      </c>
      <c r="N1857">
        <v>4.9181999999999997</v>
      </c>
      <c r="O1857">
        <v>4.9424000000000001</v>
      </c>
      <c r="P1857">
        <v>4.9614000000000003</v>
      </c>
      <c r="Q1857">
        <v>4.9748999999999999</v>
      </c>
      <c r="R1857">
        <v>4.9828000000000001</v>
      </c>
      <c r="S1857">
        <v>4.9852999999999996</v>
      </c>
      <c r="T1857">
        <v>4.9825999999999997</v>
      </c>
      <c r="U1857">
        <v>4.9748000000000001</v>
      </c>
      <c r="V1857" s="34">
        <f t="shared" si="58"/>
        <v>0</v>
      </c>
      <c r="W1857" t="str">
        <f t="shared" si="57"/>
        <v/>
      </c>
    </row>
    <row r="1858" spans="1:23" x14ac:dyDescent="0.25">
      <c r="A1858" s="38">
        <v>39125</v>
      </c>
      <c r="B1858">
        <v>5.0218999999999996</v>
      </c>
      <c r="C1858">
        <v>4.8655999999999997</v>
      </c>
      <c r="D1858">
        <v>4.7714999999999996</v>
      </c>
      <c r="E1858">
        <v>4.7229999999999999</v>
      </c>
      <c r="F1858">
        <v>4.7070999999999996</v>
      </c>
      <c r="G1858">
        <v>4.7137000000000002</v>
      </c>
      <c r="H1858">
        <v>4.7351999999999999</v>
      </c>
      <c r="I1858">
        <v>4.7656999999999998</v>
      </c>
      <c r="J1858">
        <v>4.8007999999999997</v>
      </c>
      <c r="K1858">
        <v>4.8372000000000002</v>
      </c>
      <c r="L1858">
        <v>4.8726000000000003</v>
      </c>
      <c r="M1858">
        <v>4.9051999999999998</v>
      </c>
      <c r="N1858">
        <v>4.9339000000000004</v>
      </c>
      <c r="O1858">
        <v>4.9579000000000004</v>
      </c>
      <c r="P1858">
        <v>4.9767000000000001</v>
      </c>
      <c r="Q1858">
        <v>4.9901999999999997</v>
      </c>
      <c r="R1858">
        <v>4.9981999999999998</v>
      </c>
      <c r="S1858">
        <v>5.0007999999999999</v>
      </c>
      <c r="T1858">
        <v>4.9981999999999998</v>
      </c>
      <c r="U1858">
        <v>4.9905999999999997</v>
      </c>
      <c r="V1858" s="34">
        <f t="shared" si="58"/>
        <v>0</v>
      </c>
      <c r="W1858" t="str">
        <f t="shared" si="57"/>
        <v/>
      </c>
    </row>
    <row r="1859" spans="1:23" x14ac:dyDescent="0.25">
      <c r="A1859" s="38">
        <v>39126</v>
      </c>
      <c r="B1859">
        <v>5.0317999999999996</v>
      </c>
      <c r="C1859">
        <v>4.8775000000000004</v>
      </c>
      <c r="D1859">
        <v>4.7839</v>
      </c>
      <c r="E1859">
        <v>4.7351999999999999</v>
      </c>
      <c r="F1859">
        <v>4.7188999999999997</v>
      </c>
      <c r="G1859">
        <v>4.7252000000000001</v>
      </c>
      <c r="H1859">
        <v>4.7465999999999999</v>
      </c>
      <c r="I1859">
        <v>4.7770999999999999</v>
      </c>
      <c r="J1859">
        <v>4.8124000000000002</v>
      </c>
      <c r="K1859">
        <v>4.8493000000000004</v>
      </c>
      <c r="L1859">
        <v>4.8852000000000002</v>
      </c>
      <c r="M1859">
        <v>4.9184000000000001</v>
      </c>
      <c r="N1859">
        <v>4.9478</v>
      </c>
      <c r="O1859">
        <v>4.9725000000000001</v>
      </c>
      <c r="P1859">
        <v>4.992</v>
      </c>
      <c r="Q1859">
        <v>5.0061999999999998</v>
      </c>
      <c r="R1859">
        <v>5.0148999999999999</v>
      </c>
      <c r="S1859">
        <v>5.0182000000000002</v>
      </c>
      <c r="T1859">
        <v>5.0163000000000002</v>
      </c>
      <c r="U1859">
        <v>5.0092999999999996</v>
      </c>
      <c r="V1859" s="34">
        <f t="shared" si="58"/>
        <v>0</v>
      </c>
      <c r="W1859" t="str">
        <f t="shared" si="57"/>
        <v/>
      </c>
    </row>
    <row r="1860" spans="1:23" x14ac:dyDescent="0.25">
      <c r="A1860" s="38">
        <v>39127</v>
      </c>
      <c r="B1860">
        <v>4.9801000000000002</v>
      </c>
      <c r="C1860">
        <v>4.8048000000000002</v>
      </c>
      <c r="D1860">
        <v>4.6993999999999998</v>
      </c>
      <c r="E1860">
        <v>4.6451000000000002</v>
      </c>
      <c r="F1860">
        <v>4.6272000000000002</v>
      </c>
      <c r="G1860">
        <v>4.6341999999999999</v>
      </c>
      <c r="H1860">
        <v>4.6574999999999998</v>
      </c>
      <c r="I1860">
        <v>4.6905999999999999</v>
      </c>
      <c r="J1860">
        <v>4.7286999999999999</v>
      </c>
      <c r="K1860">
        <v>4.7680999999999996</v>
      </c>
      <c r="L1860">
        <v>4.8063000000000002</v>
      </c>
      <c r="M1860">
        <v>4.8414999999999999</v>
      </c>
      <c r="N1860">
        <v>4.8723999999999998</v>
      </c>
      <c r="O1860">
        <v>4.8982999999999999</v>
      </c>
      <c r="P1860">
        <v>4.9185999999999996</v>
      </c>
      <c r="Q1860">
        <v>4.9333</v>
      </c>
      <c r="R1860">
        <v>4.9420999999999999</v>
      </c>
      <c r="S1860">
        <v>4.9452999999999996</v>
      </c>
      <c r="T1860">
        <v>4.9431000000000003</v>
      </c>
      <c r="U1860">
        <v>4.9356999999999998</v>
      </c>
      <c r="V1860" s="34">
        <f t="shared" si="58"/>
        <v>0</v>
      </c>
      <c r="W1860" t="str">
        <f t="shared" ref="W1860:W1923" si="59">IF(SUM(V1860:V1864)&gt;0,CONCATENATE(YEAR(A1860),INT((MONTH(A1860)-1)/3)+1),"")</f>
        <v/>
      </c>
    </row>
    <row r="1861" spans="1:23" x14ac:dyDescent="0.25">
      <c r="A1861" s="38">
        <v>39128</v>
      </c>
      <c r="B1861">
        <v>4.95</v>
      </c>
      <c r="C1861">
        <v>4.7678000000000003</v>
      </c>
      <c r="D1861">
        <v>4.6614000000000004</v>
      </c>
      <c r="E1861">
        <v>4.6087999999999996</v>
      </c>
      <c r="F1861">
        <v>4.5934999999999997</v>
      </c>
      <c r="G1861">
        <v>4.6032999999999999</v>
      </c>
      <c r="H1861">
        <v>4.6291000000000002</v>
      </c>
      <c r="I1861">
        <v>4.6642999999999999</v>
      </c>
      <c r="J1861">
        <v>4.7038000000000002</v>
      </c>
      <c r="K1861">
        <v>4.7441000000000004</v>
      </c>
      <c r="L1861">
        <v>4.7827999999999999</v>
      </c>
      <c r="M1861">
        <v>4.8182</v>
      </c>
      <c r="N1861">
        <v>4.8489000000000004</v>
      </c>
      <c r="O1861">
        <v>4.8743999999999996</v>
      </c>
      <c r="P1861">
        <v>4.8943000000000003</v>
      </c>
      <c r="Q1861">
        <v>4.9082999999999997</v>
      </c>
      <c r="R1861">
        <v>4.9164000000000003</v>
      </c>
      <c r="S1861">
        <v>4.9188999999999998</v>
      </c>
      <c r="T1861">
        <v>4.9158999999999997</v>
      </c>
      <c r="U1861">
        <v>4.9077000000000002</v>
      </c>
      <c r="V1861" s="34">
        <f t="shared" si="58"/>
        <v>0</v>
      </c>
      <c r="W1861" t="str">
        <f t="shared" si="59"/>
        <v/>
      </c>
    </row>
    <row r="1862" spans="1:23" x14ac:dyDescent="0.25">
      <c r="A1862" s="38">
        <v>39129</v>
      </c>
      <c r="B1862">
        <v>4.9573</v>
      </c>
      <c r="C1862">
        <v>4.7679999999999998</v>
      </c>
      <c r="D1862">
        <v>4.6569000000000003</v>
      </c>
      <c r="E1862">
        <v>4.6012000000000004</v>
      </c>
      <c r="F1862">
        <v>4.5838999999999999</v>
      </c>
      <c r="G1862">
        <v>4.5925000000000002</v>
      </c>
      <c r="H1862">
        <v>4.6174999999999997</v>
      </c>
      <c r="I1862">
        <v>4.6520000000000001</v>
      </c>
      <c r="J1862">
        <v>4.6912000000000003</v>
      </c>
      <c r="K1862">
        <v>4.7313000000000001</v>
      </c>
      <c r="L1862">
        <v>4.7698</v>
      </c>
      <c r="M1862">
        <v>4.8048999999999999</v>
      </c>
      <c r="N1862">
        <v>4.8354999999999997</v>
      </c>
      <c r="O1862">
        <v>4.8609</v>
      </c>
      <c r="P1862">
        <v>4.8804999999999996</v>
      </c>
      <c r="Q1862">
        <v>4.8943000000000003</v>
      </c>
      <c r="R1862">
        <v>4.9023000000000003</v>
      </c>
      <c r="S1862">
        <v>4.9046000000000003</v>
      </c>
      <c r="T1862">
        <v>4.9013</v>
      </c>
      <c r="U1862">
        <v>4.8929</v>
      </c>
      <c r="V1862" s="34">
        <f t="shared" si="58"/>
        <v>0</v>
      </c>
      <c r="W1862" t="str">
        <f t="shared" si="59"/>
        <v/>
      </c>
    </row>
    <row r="1863" spans="1:23" x14ac:dyDescent="0.25">
      <c r="A1863" s="38">
        <v>39132</v>
      </c>
      <c r="B1863" t="s">
        <v>84</v>
      </c>
      <c r="C1863" t="s">
        <v>84</v>
      </c>
      <c r="D1863" t="s">
        <v>84</v>
      </c>
      <c r="E1863" t="s">
        <v>84</v>
      </c>
      <c r="F1863" t="s">
        <v>84</v>
      </c>
      <c r="G1863" t="s">
        <v>84</v>
      </c>
      <c r="H1863" t="s">
        <v>84</v>
      </c>
      <c r="I1863" t="s">
        <v>84</v>
      </c>
      <c r="J1863" t="s">
        <v>84</v>
      </c>
      <c r="K1863" t="s">
        <v>84</v>
      </c>
      <c r="L1863" t="s">
        <v>84</v>
      </c>
      <c r="M1863" t="s">
        <v>84</v>
      </c>
      <c r="N1863" t="s">
        <v>84</v>
      </c>
      <c r="O1863" t="s">
        <v>84</v>
      </c>
      <c r="P1863" t="s">
        <v>84</v>
      </c>
      <c r="Q1863" t="s">
        <v>84</v>
      </c>
      <c r="R1863" t="s">
        <v>84</v>
      </c>
      <c r="S1863" t="s">
        <v>84</v>
      </c>
      <c r="T1863" t="s">
        <v>84</v>
      </c>
      <c r="U1863" t="s">
        <v>84</v>
      </c>
      <c r="V1863" s="34">
        <f t="shared" si="58"/>
        <v>0</v>
      </c>
      <c r="W1863" t="str">
        <f t="shared" si="59"/>
        <v/>
      </c>
    </row>
    <row r="1864" spans="1:23" x14ac:dyDescent="0.25">
      <c r="A1864" s="38">
        <v>39133</v>
      </c>
      <c r="B1864">
        <v>4.9542000000000002</v>
      </c>
      <c r="C1864">
        <v>4.7573999999999996</v>
      </c>
      <c r="D1864">
        <v>4.6437999999999997</v>
      </c>
      <c r="E1864">
        <v>4.5881999999999996</v>
      </c>
      <c r="F1864">
        <v>4.5720000000000001</v>
      </c>
      <c r="G1864">
        <v>4.5816999999999997</v>
      </c>
      <c r="H1864">
        <v>4.6075999999999997</v>
      </c>
      <c r="I1864">
        <v>4.6425999999999998</v>
      </c>
      <c r="J1864">
        <v>4.6818</v>
      </c>
      <c r="K1864">
        <v>4.7215999999999996</v>
      </c>
      <c r="L1864">
        <v>4.7595999999999998</v>
      </c>
      <c r="M1864">
        <v>4.7941000000000003</v>
      </c>
      <c r="N1864">
        <v>4.8240999999999996</v>
      </c>
      <c r="O1864">
        <v>4.8489000000000004</v>
      </c>
      <c r="P1864">
        <v>4.8681999999999999</v>
      </c>
      <c r="Q1864">
        <v>4.8819999999999997</v>
      </c>
      <c r="R1864">
        <v>4.8902000000000001</v>
      </c>
      <c r="S1864">
        <v>4.8929999999999998</v>
      </c>
      <c r="T1864">
        <v>4.8906999999999998</v>
      </c>
      <c r="U1864">
        <v>4.8837000000000002</v>
      </c>
      <c r="V1864" s="34">
        <f t="shared" si="58"/>
        <v>0</v>
      </c>
      <c r="W1864" t="str">
        <f t="shared" si="59"/>
        <v/>
      </c>
    </row>
    <row r="1865" spans="1:23" x14ac:dyDescent="0.25">
      <c r="A1865" s="38">
        <v>39134</v>
      </c>
      <c r="B1865">
        <v>4.9668999999999999</v>
      </c>
      <c r="C1865">
        <v>4.7725</v>
      </c>
      <c r="D1865">
        <v>4.6593999999999998</v>
      </c>
      <c r="E1865">
        <v>4.6031000000000004</v>
      </c>
      <c r="F1865">
        <v>4.5857999999999999</v>
      </c>
      <c r="G1865">
        <v>4.5944000000000003</v>
      </c>
      <c r="H1865">
        <v>4.6193</v>
      </c>
      <c r="I1865">
        <v>4.6536</v>
      </c>
      <c r="J1865">
        <v>4.6921999999999997</v>
      </c>
      <c r="K1865">
        <v>4.7316000000000003</v>
      </c>
      <c r="L1865">
        <v>4.7694000000000001</v>
      </c>
      <c r="M1865">
        <v>4.8038999999999996</v>
      </c>
      <c r="N1865">
        <v>4.8338999999999999</v>
      </c>
      <c r="O1865">
        <v>4.8589000000000002</v>
      </c>
      <c r="P1865">
        <v>4.8784000000000001</v>
      </c>
      <c r="Q1865">
        <v>4.8922999999999996</v>
      </c>
      <c r="R1865">
        <v>4.9005999999999998</v>
      </c>
      <c r="S1865">
        <v>4.9036</v>
      </c>
      <c r="T1865">
        <v>4.9015000000000004</v>
      </c>
      <c r="U1865">
        <v>4.8944999999999999</v>
      </c>
      <c r="V1865" s="34">
        <f t="shared" si="58"/>
        <v>0</v>
      </c>
      <c r="W1865" t="str">
        <f t="shared" si="59"/>
        <v/>
      </c>
    </row>
    <row r="1866" spans="1:23" x14ac:dyDescent="0.25">
      <c r="A1866" s="38">
        <v>39135</v>
      </c>
      <c r="B1866">
        <v>4.9960000000000004</v>
      </c>
      <c r="C1866">
        <v>4.8133999999999997</v>
      </c>
      <c r="D1866">
        <v>4.7047999999999996</v>
      </c>
      <c r="E1866">
        <v>4.6490999999999998</v>
      </c>
      <c r="F1866">
        <v>4.6304999999999996</v>
      </c>
      <c r="G1866">
        <v>4.6372</v>
      </c>
      <c r="H1866">
        <v>4.6601999999999997</v>
      </c>
      <c r="I1866">
        <v>4.6929999999999996</v>
      </c>
      <c r="J1866">
        <v>4.7306999999999997</v>
      </c>
      <c r="K1866">
        <v>4.7698</v>
      </c>
      <c r="L1866">
        <v>4.8076999999999996</v>
      </c>
      <c r="M1866">
        <v>4.8426</v>
      </c>
      <c r="N1866">
        <v>4.8734000000000002</v>
      </c>
      <c r="O1866">
        <v>4.8993000000000002</v>
      </c>
      <c r="P1866">
        <v>4.9196999999999997</v>
      </c>
      <c r="Q1866">
        <v>4.9345999999999997</v>
      </c>
      <c r="R1866">
        <v>4.9439000000000002</v>
      </c>
      <c r="S1866">
        <v>4.9476000000000004</v>
      </c>
      <c r="T1866">
        <v>4.9459999999999997</v>
      </c>
      <c r="U1866">
        <v>4.9391999999999996</v>
      </c>
      <c r="V1866" s="34">
        <f t="shared" si="58"/>
        <v>0</v>
      </c>
      <c r="W1866" t="str">
        <f t="shared" si="59"/>
        <v/>
      </c>
    </row>
    <row r="1867" spans="1:23" x14ac:dyDescent="0.25">
      <c r="A1867" s="38">
        <v>39136</v>
      </c>
      <c r="B1867">
        <v>4.9561999999999999</v>
      </c>
      <c r="C1867">
        <v>4.7592999999999996</v>
      </c>
      <c r="D1867">
        <v>4.6444999999999999</v>
      </c>
      <c r="E1867">
        <v>4.5873999999999997</v>
      </c>
      <c r="F1867">
        <v>4.5701999999999998</v>
      </c>
      <c r="G1867">
        <v>4.5796000000000001</v>
      </c>
      <c r="H1867">
        <v>4.6058000000000003</v>
      </c>
      <c r="I1867">
        <v>4.6417000000000002</v>
      </c>
      <c r="J1867">
        <v>4.6821999999999999</v>
      </c>
      <c r="K1867">
        <v>4.7233999999999998</v>
      </c>
      <c r="L1867">
        <v>4.7629000000000001</v>
      </c>
      <c r="M1867">
        <v>4.7988</v>
      </c>
      <c r="N1867">
        <v>4.83</v>
      </c>
      <c r="O1867">
        <v>4.8556999999999997</v>
      </c>
      <c r="P1867">
        <v>4.8756000000000004</v>
      </c>
      <c r="Q1867">
        <v>4.8894000000000002</v>
      </c>
      <c r="R1867">
        <v>4.8973000000000004</v>
      </c>
      <c r="S1867">
        <v>4.8994</v>
      </c>
      <c r="T1867">
        <v>4.8959000000000001</v>
      </c>
      <c r="U1867">
        <v>4.8871000000000002</v>
      </c>
      <c r="V1867" s="34">
        <f t="shared" si="58"/>
        <v>0</v>
      </c>
      <c r="W1867" t="str">
        <f t="shared" si="59"/>
        <v/>
      </c>
    </row>
    <row r="1868" spans="1:23" x14ac:dyDescent="0.25">
      <c r="A1868" s="38">
        <v>39139</v>
      </c>
      <c r="B1868">
        <v>4.9230999999999998</v>
      </c>
      <c r="C1868">
        <v>4.7146999999999997</v>
      </c>
      <c r="D1868">
        <v>4.5957999999999997</v>
      </c>
      <c r="E1868">
        <v>4.5381999999999998</v>
      </c>
      <c r="F1868">
        <v>4.5216000000000003</v>
      </c>
      <c r="G1868">
        <v>4.5313999999999997</v>
      </c>
      <c r="H1868">
        <v>4.5575999999999999</v>
      </c>
      <c r="I1868">
        <v>4.5928000000000004</v>
      </c>
      <c r="J1868">
        <v>4.6319999999999997</v>
      </c>
      <c r="K1868">
        <v>4.6717000000000004</v>
      </c>
      <c r="L1868">
        <v>4.7093999999999996</v>
      </c>
      <c r="M1868">
        <v>4.7435999999999998</v>
      </c>
      <c r="N1868">
        <v>4.7733999999999996</v>
      </c>
      <c r="O1868">
        <v>4.7980999999999998</v>
      </c>
      <c r="P1868">
        <v>4.8175999999999997</v>
      </c>
      <c r="Q1868">
        <v>4.8316999999999997</v>
      </c>
      <c r="R1868">
        <v>4.8404999999999996</v>
      </c>
      <c r="S1868">
        <v>4.8441999999999998</v>
      </c>
      <c r="T1868">
        <v>4.8430999999999997</v>
      </c>
      <c r="U1868">
        <v>4.8375000000000004</v>
      </c>
      <c r="V1868" s="34">
        <f t="shared" si="58"/>
        <v>0</v>
      </c>
      <c r="W1868" t="str">
        <f t="shared" si="59"/>
        <v/>
      </c>
    </row>
    <row r="1869" spans="1:23" x14ac:dyDescent="0.25">
      <c r="A1869" s="38">
        <v>39140</v>
      </c>
      <c r="B1869">
        <v>4.7720000000000002</v>
      </c>
      <c r="C1869">
        <v>4.5495000000000001</v>
      </c>
      <c r="D1869">
        <v>4.4310999999999998</v>
      </c>
      <c r="E1869">
        <v>4.3803999999999998</v>
      </c>
      <c r="F1869">
        <v>4.3726000000000003</v>
      </c>
      <c r="G1869">
        <v>4.3910999999999998</v>
      </c>
      <c r="H1869">
        <v>4.4248000000000003</v>
      </c>
      <c r="I1869">
        <v>4.4660000000000002</v>
      </c>
      <c r="J1869">
        <v>4.5099</v>
      </c>
      <c r="K1869">
        <v>4.5530999999999997</v>
      </c>
      <c r="L1869">
        <v>4.5933999999999999</v>
      </c>
      <c r="M1869">
        <v>4.6298000000000004</v>
      </c>
      <c r="N1869">
        <v>4.6612999999999998</v>
      </c>
      <c r="O1869">
        <v>4.6875999999999998</v>
      </c>
      <c r="P1869">
        <v>4.7085999999999997</v>
      </c>
      <c r="Q1869">
        <v>4.7244999999999999</v>
      </c>
      <c r="R1869">
        <v>4.7352999999999996</v>
      </c>
      <c r="S1869">
        <v>4.7413999999999996</v>
      </c>
      <c r="T1869">
        <v>4.7428999999999997</v>
      </c>
      <c r="U1869">
        <v>4.7404000000000002</v>
      </c>
      <c r="V1869" s="34">
        <f t="shared" si="58"/>
        <v>0</v>
      </c>
      <c r="W1869" t="str">
        <f t="shared" si="59"/>
        <v/>
      </c>
    </row>
    <row r="1870" spans="1:23" x14ac:dyDescent="0.25">
      <c r="A1870" s="38">
        <v>39141</v>
      </c>
      <c r="B1870">
        <v>4.8384</v>
      </c>
      <c r="C1870">
        <v>4.6016000000000004</v>
      </c>
      <c r="D1870">
        <v>4.4810999999999996</v>
      </c>
      <c r="E1870">
        <v>4.4326999999999996</v>
      </c>
      <c r="F1870">
        <v>4.4280999999999997</v>
      </c>
      <c r="G1870">
        <v>4.4490999999999996</v>
      </c>
      <c r="H1870">
        <v>4.484</v>
      </c>
      <c r="I1870">
        <v>4.5252999999999997</v>
      </c>
      <c r="J1870">
        <v>4.5682</v>
      </c>
      <c r="K1870">
        <v>4.6097000000000001</v>
      </c>
      <c r="L1870">
        <v>4.6481000000000003</v>
      </c>
      <c r="M1870">
        <v>4.6821999999999999</v>
      </c>
      <c r="N1870">
        <v>4.7115</v>
      </c>
      <c r="O1870">
        <v>4.7358000000000002</v>
      </c>
      <c r="P1870">
        <v>4.7549999999999999</v>
      </c>
      <c r="Q1870">
        <v>4.7694000000000001</v>
      </c>
      <c r="R1870">
        <v>4.7792000000000003</v>
      </c>
      <c r="S1870">
        <v>4.7846000000000002</v>
      </c>
      <c r="T1870">
        <v>4.7859999999999996</v>
      </c>
      <c r="U1870">
        <v>4.7835999999999999</v>
      </c>
      <c r="V1870" s="34">
        <f t="shared" si="58"/>
        <v>0</v>
      </c>
      <c r="W1870" t="str">
        <f t="shared" si="59"/>
        <v/>
      </c>
    </row>
    <row r="1871" spans="1:23" x14ac:dyDescent="0.25">
      <c r="A1871" s="38">
        <v>39142</v>
      </c>
      <c r="B1871">
        <v>4.8182999999999998</v>
      </c>
      <c r="C1871">
        <v>4.5808</v>
      </c>
      <c r="D1871">
        <v>4.4642999999999997</v>
      </c>
      <c r="E1871">
        <v>4.4210000000000003</v>
      </c>
      <c r="F1871">
        <v>4.4211</v>
      </c>
      <c r="G1871">
        <v>4.4459</v>
      </c>
      <c r="H1871">
        <v>4.4836</v>
      </c>
      <c r="I1871">
        <v>4.5267999999999997</v>
      </c>
      <c r="J1871">
        <v>4.5709999999999997</v>
      </c>
      <c r="K1871">
        <v>4.6134000000000004</v>
      </c>
      <c r="L1871">
        <v>4.6521999999999997</v>
      </c>
      <c r="M1871">
        <v>4.6864999999999997</v>
      </c>
      <c r="N1871">
        <v>4.7159000000000004</v>
      </c>
      <c r="O1871">
        <v>4.7403000000000004</v>
      </c>
      <c r="P1871">
        <v>4.7596999999999996</v>
      </c>
      <c r="Q1871">
        <v>4.7743000000000002</v>
      </c>
      <c r="R1871">
        <v>4.7843</v>
      </c>
      <c r="S1871">
        <v>4.79</v>
      </c>
      <c r="T1871">
        <v>4.7918000000000003</v>
      </c>
      <c r="U1871">
        <v>4.79</v>
      </c>
      <c r="V1871" s="34">
        <f t="shared" si="58"/>
        <v>0</v>
      </c>
      <c r="W1871" t="str">
        <f t="shared" si="59"/>
        <v/>
      </c>
    </row>
    <row r="1872" spans="1:23" x14ac:dyDescent="0.25">
      <c r="A1872" s="38">
        <v>39143</v>
      </c>
      <c r="B1872">
        <v>4.7613000000000003</v>
      </c>
      <c r="C1872">
        <v>4.5239000000000003</v>
      </c>
      <c r="D1872">
        <v>4.4138999999999999</v>
      </c>
      <c r="E1872">
        <v>4.3772000000000002</v>
      </c>
      <c r="F1872">
        <v>4.3818999999999999</v>
      </c>
      <c r="G1872">
        <v>4.4090999999999996</v>
      </c>
      <c r="H1872">
        <v>4.4476000000000004</v>
      </c>
      <c r="I1872">
        <v>4.4904999999999999</v>
      </c>
      <c r="J1872">
        <v>4.5338000000000003</v>
      </c>
      <c r="K1872">
        <v>4.5751999999999997</v>
      </c>
      <c r="L1872">
        <v>4.6132</v>
      </c>
      <c r="M1872">
        <v>4.6471999999999998</v>
      </c>
      <c r="N1872">
        <v>4.6768000000000001</v>
      </c>
      <c r="O1872">
        <v>4.7019000000000002</v>
      </c>
      <c r="P1872">
        <v>4.7225999999999999</v>
      </c>
      <c r="Q1872">
        <v>4.7390999999999996</v>
      </c>
      <c r="R1872">
        <v>4.7515000000000001</v>
      </c>
      <c r="S1872">
        <v>4.7603</v>
      </c>
      <c r="T1872">
        <v>4.7655000000000003</v>
      </c>
      <c r="U1872">
        <v>4.7675999999999998</v>
      </c>
      <c r="V1872" s="34">
        <f t="shared" si="58"/>
        <v>0</v>
      </c>
      <c r="W1872" t="str">
        <f t="shared" si="59"/>
        <v/>
      </c>
    </row>
    <row r="1873" spans="1:23" x14ac:dyDescent="0.25">
      <c r="A1873" s="38">
        <v>39146</v>
      </c>
      <c r="B1873">
        <v>4.7526000000000002</v>
      </c>
      <c r="C1873">
        <v>4.5109000000000004</v>
      </c>
      <c r="D1873">
        <v>4.4069000000000003</v>
      </c>
      <c r="E1873">
        <v>4.3762999999999996</v>
      </c>
      <c r="F1873">
        <v>4.3844000000000003</v>
      </c>
      <c r="G1873">
        <v>4.4123000000000001</v>
      </c>
      <c r="H1873">
        <v>4.4493999999999998</v>
      </c>
      <c r="I1873">
        <v>4.4897999999999998</v>
      </c>
      <c r="J1873">
        <v>4.5301</v>
      </c>
      <c r="K1873">
        <v>4.5685000000000002</v>
      </c>
      <c r="L1873">
        <v>4.6037999999999997</v>
      </c>
      <c r="M1873">
        <v>4.6356000000000002</v>
      </c>
      <c r="N1873">
        <v>4.6635999999999997</v>
      </c>
      <c r="O1873">
        <v>4.6877000000000004</v>
      </c>
      <c r="P1873">
        <v>4.7081999999999997</v>
      </c>
      <c r="Q1873">
        <v>4.7251000000000003</v>
      </c>
      <c r="R1873">
        <v>4.7385999999999999</v>
      </c>
      <c r="S1873">
        <v>4.7488999999999999</v>
      </c>
      <c r="T1873">
        <v>4.7563000000000004</v>
      </c>
      <c r="U1873">
        <v>4.7610000000000001</v>
      </c>
      <c r="V1873" s="34">
        <f t="shared" si="58"/>
        <v>0</v>
      </c>
      <c r="W1873" t="str">
        <f t="shared" si="59"/>
        <v/>
      </c>
    </row>
    <row r="1874" spans="1:23" x14ac:dyDescent="0.25">
      <c r="A1874" s="38">
        <v>39147</v>
      </c>
      <c r="B1874">
        <v>4.7858000000000001</v>
      </c>
      <c r="C1874">
        <v>4.5570000000000004</v>
      </c>
      <c r="D1874">
        <v>4.4465000000000003</v>
      </c>
      <c r="E1874">
        <v>4.4062000000000001</v>
      </c>
      <c r="F1874">
        <v>4.4066999999999998</v>
      </c>
      <c r="G1874">
        <v>4.4302000000000001</v>
      </c>
      <c r="H1874">
        <v>4.4656000000000002</v>
      </c>
      <c r="I1874">
        <v>4.5060000000000002</v>
      </c>
      <c r="J1874">
        <v>4.5473999999999997</v>
      </c>
      <c r="K1874">
        <v>4.5872000000000002</v>
      </c>
      <c r="L1874">
        <v>4.6239999999999997</v>
      </c>
      <c r="M1874">
        <v>4.6567999999999996</v>
      </c>
      <c r="N1874">
        <v>4.6852999999999998</v>
      </c>
      <c r="O1874">
        <v>4.7093999999999996</v>
      </c>
      <c r="P1874">
        <v>4.7290999999999999</v>
      </c>
      <c r="Q1874">
        <v>4.7446000000000002</v>
      </c>
      <c r="R1874">
        <v>4.7560000000000002</v>
      </c>
      <c r="S1874">
        <v>4.7637</v>
      </c>
      <c r="T1874">
        <v>4.7678000000000003</v>
      </c>
      <c r="U1874">
        <v>4.7687999999999997</v>
      </c>
      <c r="V1874" s="34">
        <f t="shared" si="58"/>
        <v>0</v>
      </c>
      <c r="W1874" t="str">
        <f t="shared" si="59"/>
        <v/>
      </c>
    </row>
    <row r="1875" spans="1:23" x14ac:dyDescent="0.25">
      <c r="A1875" s="38">
        <v>39148</v>
      </c>
      <c r="B1875">
        <v>4.7691999999999997</v>
      </c>
      <c r="C1875">
        <v>4.5197000000000003</v>
      </c>
      <c r="D1875">
        <v>4.4042000000000003</v>
      </c>
      <c r="E1875">
        <v>4.3647999999999998</v>
      </c>
      <c r="F1875">
        <v>4.3680000000000003</v>
      </c>
      <c r="G1875">
        <v>4.3941999999999997</v>
      </c>
      <c r="H1875">
        <v>4.4318</v>
      </c>
      <c r="I1875">
        <v>4.4741</v>
      </c>
      <c r="J1875">
        <v>4.5167999999999999</v>
      </c>
      <c r="K1875">
        <v>4.5575999999999999</v>
      </c>
      <c r="L1875">
        <v>4.5951000000000004</v>
      </c>
      <c r="M1875">
        <v>4.6287000000000003</v>
      </c>
      <c r="N1875">
        <v>4.6580000000000004</v>
      </c>
      <c r="O1875">
        <v>4.6829000000000001</v>
      </c>
      <c r="P1875">
        <v>4.7034000000000002</v>
      </c>
      <c r="Q1875">
        <v>4.7198000000000002</v>
      </c>
      <c r="R1875">
        <v>4.7323000000000004</v>
      </c>
      <c r="S1875">
        <v>4.7412000000000001</v>
      </c>
      <c r="T1875">
        <v>4.7465999999999999</v>
      </c>
      <c r="U1875">
        <v>4.7488999999999999</v>
      </c>
      <c r="V1875" s="34">
        <f t="shared" si="58"/>
        <v>0</v>
      </c>
      <c r="W1875" t="str">
        <f t="shared" si="59"/>
        <v/>
      </c>
    </row>
    <row r="1876" spans="1:23" x14ac:dyDescent="0.25">
      <c r="A1876" s="38">
        <v>39149</v>
      </c>
      <c r="B1876">
        <v>4.7714999999999996</v>
      </c>
      <c r="C1876">
        <v>4.5294999999999996</v>
      </c>
      <c r="D1876">
        <v>4.4130000000000003</v>
      </c>
      <c r="E1876">
        <v>4.3708999999999998</v>
      </c>
      <c r="F1876">
        <v>4.3722000000000003</v>
      </c>
      <c r="G1876">
        <v>4.3979999999999997</v>
      </c>
      <c r="H1876">
        <v>4.4363000000000001</v>
      </c>
      <c r="I1876">
        <v>4.4798999999999998</v>
      </c>
      <c r="J1876">
        <v>4.5244</v>
      </c>
      <c r="K1876">
        <v>4.5670999999999999</v>
      </c>
      <c r="L1876">
        <v>4.6063999999999998</v>
      </c>
      <c r="M1876">
        <v>4.6414999999999997</v>
      </c>
      <c r="N1876">
        <v>4.6718000000000002</v>
      </c>
      <c r="O1876">
        <v>4.6973000000000003</v>
      </c>
      <c r="P1876">
        <v>4.718</v>
      </c>
      <c r="Q1876">
        <v>4.7342000000000004</v>
      </c>
      <c r="R1876">
        <v>4.7458999999999998</v>
      </c>
      <c r="S1876">
        <v>4.7535999999999996</v>
      </c>
      <c r="T1876">
        <v>4.7575000000000003</v>
      </c>
      <c r="U1876">
        <v>4.758</v>
      </c>
      <c r="V1876" s="34">
        <f t="shared" si="58"/>
        <v>0</v>
      </c>
      <c r="W1876" t="str">
        <f t="shared" si="59"/>
        <v/>
      </c>
    </row>
    <row r="1877" spans="1:23" x14ac:dyDescent="0.25">
      <c r="A1877" s="38">
        <v>39150</v>
      </c>
      <c r="B1877">
        <v>4.8701999999999996</v>
      </c>
      <c r="C1877">
        <v>4.6388999999999996</v>
      </c>
      <c r="D1877">
        <v>4.5163000000000002</v>
      </c>
      <c r="E1877">
        <v>4.4638</v>
      </c>
      <c r="F1877">
        <v>4.4557000000000002</v>
      </c>
      <c r="G1877">
        <v>4.4745999999999997</v>
      </c>
      <c r="H1877">
        <v>4.5090000000000003</v>
      </c>
      <c r="I1877">
        <v>4.5509000000000004</v>
      </c>
      <c r="J1877">
        <v>4.5952999999999999</v>
      </c>
      <c r="K1877">
        <v>4.6387999999999998</v>
      </c>
      <c r="L1877">
        <v>4.6792999999999996</v>
      </c>
      <c r="M1877">
        <v>4.7153999999999998</v>
      </c>
      <c r="N1877">
        <v>4.7465999999999999</v>
      </c>
      <c r="O1877">
        <v>4.7723000000000004</v>
      </c>
      <c r="P1877">
        <v>4.7926000000000002</v>
      </c>
      <c r="Q1877">
        <v>4.8074000000000003</v>
      </c>
      <c r="R1877">
        <v>4.8171999999999997</v>
      </c>
      <c r="S1877">
        <v>4.8220000000000001</v>
      </c>
      <c r="T1877">
        <v>4.8221999999999996</v>
      </c>
      <c r="U1877">
        <v>4.8182999999999998</v>
      </c>
      <c r="V1877" s="34">
        <f t="shared" si="58"/>
        <v>0</v>
      </c>
      <c r="W1877" t="str">
        <f t="shared" si="59"/>
        <v/>
      </c>
    </row>
    <row r="1878" spans="1:23" x14ac:dyDescent="0.25">
      <c r="A1878" s="38">
        <v>39153</v>
      </c>
      <c r="B1878">
        <v>4.8463000000000003</v>
      </c>
      <c r="C1878">
        <v>4.6036999999999999</v>
      </c>
      <c r="D1878">
        <v>4.4764999999999997</v>
      </c>
      <c r="E1878">
        <v>4.423</v>
      </c>
      <c r="F1878">
        <v>4.4157000000000002</v>
      </c>
      <c r="G1878">
        <v>4.4360999999999997</v>
      </c>
      <c r="H1878">
        <v>4.4722</v>
      </c>
      <c r="I1878">
        <v>4.5157999999999996</v>
      </c>
      <c r="J1878">
        <v>4.5616000000000003</v>
      </c>
      <c r="K1878">
        <v>4.6063999999999998</v>
      </c>
      <c r="L1878">
        <v>4.6479999999999997</v>
      </c>
      <c r="M1878">
        <v>4.6851000000000003</v>
      </c>
      <c r="N1878">
        <v>4.7168999999999999</v>
      </c>
      <c r="O1878">
        <v>4.7431999999999999</v>
      </c>
      <c r="P1878">
        <v>4.7638999999999996</v>
      </c>
      <c r="Q1878">
        <v>4.7792000000000003</v>
      </c>
      <c r="R1878">
        <v>4.7892000000000001</v>
      </c>
      <c r="S1878">
        <v>4.7942999999999998</v>
      </c>
      <c r="T1878">
        <v>4.7946999999999997</v>
      </c>
      <c r="U1878">
        <v>4.7908999999999997</v>
      </c>
      <c r="V1878" s="34">
        <f t="shared" si="58"/>
        <v>0</v>
      </c>
      <c r="W1878" t="str">
        <f t="shared" si="59"/>
        <v/>
      </c>
    </row>
    <row r="1879" spans="1:23" x14ac:dyDescent="0.25">
      <c r="A1879" s="38">
        <v>39154</v>
      </c>
      <c r="B1879">
        <v>4.7683999999999997</v>
      </c>
      <c r="C1879">
        <v>4.5012999999999996</v>
      </c>
      <c r="D1879">
        <v>4.3787000000000003</v>
      </c>
      <c r="E1879">
        <v>4.3384999999999998</v>
      </c>
      <c r="F1879">
        <v>4.3445999999999998</v>
      </c>
      <c r="G1879">
        <v>4.3757000000000001</v>
      </c>
      <c r="H1879">
        <v>4.4189999999999996</v>
      </c>
      <c r="I1879">
        <v>4.4669999999999996</v>
      </c>
      <c r="J1879">
        <v>4.5152999999999999</v>
      </c>
      <c r="K1879">
        <v>4.5610999999999997</v>
      </c>
      <c r="L1879">
        <v>4.6029999999999998</v>
      </c>
      <c r="M1879">
        <v>4.6402999999999999</v>
      </c>
      <c r="N1879">
        <v>4.6723999999999997</v>
      </c>
      <c r="O1879">
        <v>4.6996000000000002</v>
      </c>
      <c r="P1879">
        <v>4.7217000000000002</v>
      </c>
      <c r="Q1879">
        <v>4.7389999999999999</v>
      </c>
      <c r="R1879">
        <v>4.7519</v>
      </c>
      <c r="S1879">
        <v>4.7606000000000002</v>
      </c>
      <c r="T1879">
        <v>4.7652999999999999</v>
      </c>
      <c r="U1879">
        <v>4.7666000000000004</v>
      </c>
      <c r="V1879" s="34">
        <f t="shared" si="58"/>
        <v>0</v>
      </c>
      <c r="W1879" t="str">
        <f t="shared" si="59"/>
        <v/>
      </c>
    </row>
    <row r="1880" spans="1:23" x14ac:dyDescent="0.25">
      <c r="A1880" s="38">
        <v>39155</v>
      </c>
      <c r="B1880">
        <v>4.7820999999999998</v>
      </c>
      <c r="C1880">
        <v>4.5205000000000002</v>
      </c>
      <c r="D1880">
        <v>4.3970000000000002</v>
      </c>
      <c r="E1880">
        <v>4.3552</v>
      </c>
      <c r="F1880">
        <v>4.3609</v>
      </c>
      <c r="G1880">
        <v>4.3929</v>
      </c>
      <c r="H1880">
        <v>4.4383999999999997</v>
      </c>
      <c r="I1880">
        <v>4.4893000000000001</v>
      </c>
      <c r="J1880">
        <v>4.5407000000000002</v>
      </c>
      <c r="K1880">
        <v>4.5898000000000003</v>
      </c>
      <c r="L1880">
        <v>4.6346999999999996</v>
      </c>
      <c r="M1880">
        <v>4.6745999999999999</v>
      </c>
      <c r="N1880">
        <v>4.7089999999999996</v>
      </c>
      <c r="O1880">
        <v>4.7378999999999998</v>
      </c>
      <c r="P1880">
        <v>4.7611999999999997</v>
      </c>
      <c r="Q1880">
        <v>4.7793000000000001</v>
      </c>
      <c r="R1880">
        <v>4.7923999999999998</v>
      </c>
      <c r="S1880">
        <v>4.8007999999999997</v>
      </c>
      <c r="T1880">
        <v>4.8048999999999999</v>
      </c>
      <c r="U1880">
        <v>4.8051000000000004</v>
      </c>
      <c r="V1880" s="34">
        <f t="shared" si="58"/>
        <v>0</v>
      </c>
      <c r="W1880" t="str">
        <f t="shared" si="59"/>
        <v/>
      </c>
    </row>
    <row r="1881" spans="1:23" x14ac:dyDescent="0.25">
      <c r="A1881" s="38">
        <v>39156</v>
      </c>
      <c r="B1881">
        <v>4.8070000000000004</v>
      </c>
      <c r="C1881">
        <v>4.5548000000000002</v>
      </c>
      <c r="D1881">
        <v>4.4271000000000003</v>
      </c>
      <c r="E1881">
        <v>4.3776999999999999</v>
      </c>
      <c r="F1881">
        <v>4.3765000000000001</v>
      </c>
      <c r="G1881">
        <v>4.4036</v>
      </c>
      <c r="H1881">
        <v>4.4462999999999999</v>
      </c>
      <c r="I1881">
        <v>4.4958999999999998</v>
      </c>
      <c r="J1881">
        <v>4.5472000000000001</v>
      </c>
      <c r="K1881">
        <v>4.5967000000000002</v>
      </c>
      <c r="L1881">
        <v>4.6421999999999999</v>
      </c>
      <c r="M1881">
        <v>4.6824000000000003</v>
      </c>
      <c r="N1881">
        <v>4.7168999999999999</v>
      </c>
      <c r="O1881">
        <v>4.7451999999999996</v>
      </c>
      <c r="P1881">
        <v>4.7675000000000001</v>
      </c>
      <c r="Q1881">
        <v>4.7838000000000003</v>
      </c>
      <c r="R1881">
        <v>4.7945000000000002</v>
      </c>
      <c r="S1881">
        <v>4.7999000000000001</v>
      </c>
      <c r="T1881">
        <v>4.8003999999999998</v>
      </c>
      <c r="U1881">
        <v>4.7964000000000002</v>
      </c>
      <c r="V1881" s="34">
        <f t="shared" si="58"/>
        <v>0</v>
      </c>
      <c r="W1881" t="str">
        <f t="shared" si="59"/>
        <v/>
      </c>
    </row>
    <row r="1882" spans="1:23" x14ac:dyDescent="0.25">
      <c r="A1882" s="38">
        <v>39157</v>
      </c>
      <c r="B1882">
        <v>4.8276000000000003</v>
      </c>
      <c r="C1882">
        <v>4.5723000000000003</v>
      </c>
      <c r="D1882">
        <v>4.4420000000000002</v>
      </c>
      <c r="E1882">
        <v>4.3903999999999996</v>
      </c>
      <c r="F1882">
        <v>4.3872</v>
      </c>
      <c r="G1882">
        <v>4.4127999999999998</v>
      </c>
      <c r="H1882">
        <v>4.4542000000000002</v>
      </c>
      <c r="I1882">
        <v>4.5027999999999997</v>
      </c>
      <c r="J1882">
        <v>4.5530999999999997</v>
      </c>
      <c r="K1882">
        <v>4.6018999999999997</v>
      </c>
      <c r="L1882">
        <v>4.6467000000000001</v>
      </c>
      <c r="M1882">
        <v>4.6864999999999997</v>
      </c>
      <c r="N1882">
        <v>4.7206000000000001</v>
      </c>
      <c r="O1882">
        <v>4.7485999999999997</v>
      </c>
      <c r="P1882">
        <v>4.7705000000000002</v>
      </c>
      <c r="Q1882">
        <v>4.7866999999999997</v>
      </c>
      <c r="R1882">
        <v>4.7972000000000001</v>
      </c>
      <c r="S1882">
        <v>4.8025000000000002</v>
      </c>
      <c r="T1882">
        <v>4.8029000000000002</v>
      </c>
      <c r="U1882">
        <v>4.7988</v>
      </c>
      <c r="V1882" s="34">
        <f t="shared" si="58"/>
        <v>0</v>
      </c>
      <c r="W1882" t="str">
        <f t="shared" si="59"/>
        <v/>
      </c>
    </row>
    <row r="1883" spans="1:23" x14ac:dyDescent="0.25">
      <c r="A1883" s="38">
        <v>39160</v>
      </c>
      <c r="B1883">
        <v>4.8449</v>
      </c>
      <c r="C1883">
        <v>4.6003999999999996</v>
      </c>
      <c r="D1883">
        <v>4.4713000000000003</v>
      </c>
      <c r="E1883">
        <v>4.4177</v>
      </c>
      <c r="F1883">
        <v>4.4120999999999997</v>
      </c>
      <c r="G1883">
        <v>4.4359000000000002</v>
      </c>
      <c r="H1883">
        <v>4.4763999999999999</v>
      </c>
      <c r="I1883">
        <v>4.5251000000000001</v>
      </c>
      <c r="J1883">
        <v>4.5762999999999998</v>
      </c>
      <c r="K1883">
        <v>4.6261000000000001</v>
      </c>
      <c r="L1883">
        <v>4.6722999999999999</v>
      </c>
      <c r="M1883">
        <v>4.7131999999999996</v>
      </c>
      <c r="N1883">
        <v>4.7480000000000002</v>
      </c>
      <c r="O1883">
        <v>4.7765000000000004</v>
      </c>
      <c r="P1883">
        <v>4.7984</v>
      </c>
      <c r="Q1883">
        <v>4.8140000000000001</v>
      </c>
      <c r="R1883">
        <v>4.8234000000000004</v>
      </c>
      <c r="S1883">
        <v>4.8270999999999997</v>
      </c>
      <c r="T1883">
        <v>4.8253000000000004</v>
      </c>
      <c r="U1883">
        <v>4.8185000000000002</v>
      </c>
      <c r="V1883" s="34">
        <f t="shared" si="58"/>
        <v>0</v>
      </c>
      <c r="W1883" t="str">
        <f t="shared" si="59"/>
        <v/>
      </c>
    </row>
    <row r="1884" spans="1:23" x14ac:dyDescent="0.25">
      <c r="A1884" s="38">
        <v>39161</v>
      </c>
      <c r="B1884">
        <v>4.8295000000000003</v>
      </c>
      <c r="C1884">
        <v>4.5791000000000004</v>
      </c>
      <c r="D1884">
        <v>4.4480000000000004</v>
      </c>
      <c r="E1884">
        <v>4.3940999999999999</v>
      </c>
      <c r="F1884">
        <v>4.3891999999999998</v>
      </c>
      <c r="G1884">
        <v>4.4138999999999999</v>
      </c>
      <c r="H1884">
        <v>4.4554999999999998</v>
      </c>
      <c r="I1884">
        <v>4.5050999999999997</v>
      </c>
      <c r="J1884">
        <v>4.5571000000000002</v>
      </c>
      <c r="K1884">
        <v>4.6077000000000004</v>
      </c>
      <c r="L1884">
        <v>4.6544999999999996</v>
      </c>
      <c r="M1884">
        <v>4.6959999999999997</v>
      </c>
      <c r="N1884">
        <v>4.7314999999999996</v>
      </c>
      <c r="O1884">
        <v>4.7606999999999999</v>
      </c>
      <c r="P1884">
        <v>4.7832999999999997</v>
      </c>
      <c r="Q1884">
        <v>4.7995999999999999</v>
      </c>
      <c r="R1884">
        <v>4.8098999999999998</v>
      </c>
      <c r="S1884">
        <v>4.8143000000000002</v>
      </c>
      <c r="T1884">
        <v>4.8135000000000003</v>
      </c>
      <c r="U1884">
        <v>4.8076999999999996</v>
      </c>
      <c r="V1884" s="34">
        <f t="shared" si="58"/>
        <v>0</v>
      </c>
      <c r="W1884" t="str">
        <f t="shared" si="59"/>
        <v/>
      </c>
    </row>
    <row r="1885" spans="1:23" x14ac:dyDescent="0.25">
      <c r="A1885" s="38">
        <v>39162</v>
      </c>
      <c r="B1885">
        <v>4.7618</v>
      </c>
      <c r="C1885">
        <v>4.5054999999999996</v>
      </c>
      <c r="D1885">
        <v>4.3841999999999999</v>
      </c>
      <c r="E1885">
        <v>4.3440000000000003</v>
      </c>
      <c r="F1885">
        <v>4.3513999999999999</v>
      </c>
      <c r="G1885">
        <v>4.3855000000000004</v>
      </c>
      <c r="H1885">
        <v>4.4332000000000003</v>
      </c>
      <c r="I1885">
        <v>4.4863999999999997</v>
      </c>
      <c r="J1885">
        <v>4.5400999999999998</v>
      </c>
      <c r="K1885">
        <v>4.5910000000000002</v>
      </c>
      <c r="L1885">
        <v>4.6375999999999999</v>
      </c>
      <c r="M1885">
        <v>4.6787000000000001</v>
      </c>
      <c r="N1885">
        <v>4.7138999999999998</v>
      </c>
      <c r="O1885">
        <v>4.7431000000000001</v>
      </c>
      <c r="P1885">
        <v>4.7664</v>
      </c>
      <c r="Q1885">
        <v>4.7839999999999998</v>
      </c>
      <c r="R1885">
        <v>4.7962999999999996</v>
      </c>
      <c r="S1885">
        <v>4.8037000000000001</v>
      </c>
      <c r="T1885">
        <v>4.8064</v>
      </c>
      <c r="U1885">
        <v>4.8048000000000002</v>
      </c>
      <c r="V1885" s="34">
        <f t="shared" si="58"/>
        <v>0</v>
      </c>
      <c r="W1885" t="str">
        <f t="shared" si="59"/>
        <v/>
      </c>
    </row>
    <row r="1886" spans="1:23" x14ac:dyDescent="0.25">
      <c r="A1886" s="38">
        <v>39163</v>
      </c>
      <c r="B1886">
        <v>4.8169000000000004</v>
      </c>
      <c r="C1886">
        <v>4.5656999999999996</v>
      </c>
      <c r="D1886">
        <v>4.4435000000000002</v>
      </c>
      <c r="E1886">
        <v>4.4013</v>
      </c>
      <c r="F1886">
        <v>4.4076000000000004</v>
      </c>
      <c r="G1886">
        <v>4.4419000000000004</v>
      </c>
      <c r="H1886">
        <v>4.4911000000000003</v>
      </c>
      <c r="I1886">
        <v>4.5467000000000004</v>
      </c>
      <c r="J1886">
        <v>4.6032999999999999</v>
      </c>
      <c r="K1886">
        <v>4.6574999999999998</v>
      </c>
      <c r="L1886">
        <v>4.7072000000000003</v>
      </c>
      <c r="M1886">
        <v>4.7511999999999999</v>
      </c>
      <c r="N1886">
        <v>4.7891000000000004</v>
      </c>
      <c r="O1886">
        <v>4.8205</v>
      </c>
      <c r="P1886">
        <v>4.8456000000000001</v>
      </c>
      <c r="Q1886">
        <v>4.8644999999999996</v>
      </c>
      <c r="R1886">
        <v>4.8776000000000002</v>
      </c>
      <c r="S1886">
        <v>4.8852000000000002</v>
      </c>
      <c r="T1886">
        <v>4.8876999999999997</v>
      </c>
      <c r="U1886">
        <v>4.8856000000000002</v>
      </c>
      <c r="V1886" s="34">
        <f t="shared" si="58"/>
        <v>0</v>
      </c>
      <c r="W1886" t="str">
        <f t="shared" si="59"/>
        <v/>
      </c>
    </row>
    <row r="1887" spans="1:23" x14ac:dyDescent="0.25">
      <c r="A1887" s="38">
        <v>39164</v>
      </c>
      <c r="B1887">
        <v>4.8339999999999996</v>
      </c>
      <c r="C1887">
        <v>4.5856000000000003</v>
      </c>
      <c r="D1887">
        <v>4.4665999999999997</v>
      </c>
      <c r="E1887">
        <v>4.4268000000000001</v>
      </c>
      <c r="F1887">
        <v>4.4343000000000004</v>
      </c>
      <c r="G1887">
        <v>4.4687999999999999</v>
      </c>
      <c r="H1887">
        <v>4.5172999999999996</v>
      </c>
      <c r="I1887">
        <v>4.5716999999999999</v>
      </c>
      <c r="J1887">
        <v>4.6266999999999996</v>
      </c>
      <c r="K1887">
        <v>4.6791999999999998</v>
      </c>
      <c r="L1887">
        <v>4.7272999999999996</v>
      </c>
      <c r="M1887">
        <v>4.7698999999999998</v>
      </c>
      <c r="N1887">
        <v>4.8064</v>
      </c>
      <c r="O1887">
        <v>4.8368000000000002</v>
      </c>
      <c r="P1887">
        <v>4.8611000000000004</v>
      </c>
      <c r="Q1887">
        <v>4.8795000000000002</v>
      </c>
      <c r="R1887">
        <v>4.8924000000000003</v>
      </c>
      <c r="S1887">
        <v>4.9000000000000004</v>
      </c>
      <c r="T1887">
        <v>4.9028999999999998</v>
      </c>
      <c r="U1887">
        <v>4.9013</v>
      </c>
      <c r="V1887" s="34">
        <f t="shared" si="58"/>
        <v>0</v>
      </c>
      <c r="W1887" t="str">
        <f t="shared" si="59"/>
        <v/>
      </c>
    </row>
    <row r="1888" spans="1:23" x14ac:dyDescent="0.25">
      <c r="A1888" s="38">
        <v>39167</v>
      </c>
      <c r="B1888">
        <v>4.8189000000000002</v>
      </c>
      <c r="C1888">
        <v>4.5545999999999998</v>
      </c>
      <c r="D1888">
        <v>4.4347000000000003</v>
      </c>
      <c r="E1888">
        <v>4.3986000000000001</v>
      </c>
      <c r="F1888">
        <v>4.4100999999999999</v>
      </c>
      <c r="G1888">
        <v>4.4474</v>
      </c>
      <c r="H1888">
        <v>4.4974999999999996</v>
      </c>
      <c r="I1888">
        <v>4.5522999999999998</v>
      </c>
      <c r="J1888">
        <v>4.6070000000000002</v>
      </c>
      <c r="K1888">
        <v>4.6589</v>
      </c>
      <c r="L1888">
        <v>4.7062999999999997</v>
      </c>
      <c r="M1888">
        <v>4.7484000000000002</v>
      </c>
      <c r="N1888">
        <v>4.7847999999999997</v>
      </c>
      <c r="O1888">
        <v>4.8154000000000003</v>
      </c>
      <c r="P1888">
        <v>4.8404999999999996</v>
      </c>
      <c r="Q1888">
        <v>4.8601000000000001</v>
      </c>
      <c r="R1888">
        <v>4.8746999999999998</v>
      </c>
      <c r="S1888">
        <v>4.8845000000000001</v>
      </c>
      <c r="T1888">
        <v>4.8898999999999999</v>
      </c>
      <c r="U1888">
        <v>4.8913000000000002</v>
      </c>
      <c r="V1888" s="34">
        <f t="shared" si="58"/>
        <v>0</v>
      </c>
      <c r="W1888" t="str">
        <f t="shared" si="59"/>
        <v>20071</v>
      </c>
    </row>
    <row r="1889" spans="1:23" x14ac:dyDescent="0.25">
      <c r="A1889" s="38">
        <v>39168</v>
      </c>
      <c r="B1889">
        <v>4.8186</v>
      </c>
      <c r="C1889">
        <v>4.5589000000000004</v>
      </c>
      <c r="D1889">
        <v>4.4436999999999998</v>
      </c>
      <c r="E1889">
        <v>4.4116</v>
      </c>
      <c r="F1889">
        <v>4.4261999999999997</v>
      </c>
      <c r="G1889">
        <v>4.4657999999999998</v>
      </c>
      <c r="H1889">
        <v>4.5175999999999998</v>
      </c>
      <c r="I1889">
        <v>4.5735999999999999</v>
      </c>
      <c r="J1889">
        <v>4.6292</v>
      </c>
      <c r="K1889">
        <v>4.6817000000000002</v>
      </c>
      <c r="L1889">
        <v>4.7294999999999998</v>
      </c>
      <c r="M1889">
        <v>4.7717999999999998</v>
      </c>
      <c r="N1889">
        <v>4.8083999999999998</v>
      </c>
      <c r="O1889">
        <v>4.8391999999999999</v>
      </c>
      <c r="P1889">
        <v>4.8643000000000001</v>
      </c>
      <c r="Q1889">
        <v>4.8838999999999997</v>
      </c>
      <c r="R1889">
        <v>4.8985000000000003</v>
      </c>
      <c r="S1889">
        <v>4.9084000000000003</v>
      </c>
      <c r="T1889">
        <v>4.9138000000000002</v>
      </c>
      <c r="U1889">
        <v>4.9153000000000002</v>
      </c>
      <c r="V1889" s="34">
        <f t="shared" si="58"/>
        <v>0</v>
      </c>
      <c r="W1889" t="str">
        <f t="shared" si="59"/>
        <v>20071</v>
      </c>
    </row>
    <row r="1890" spans="1:23" x14ac:dyDescent="0.25">
      <c r="A1890" s="38">
        <v>39169</v>
      </c>
      <c r="B1890">
        <v>4.8040000000000003</v>
      </c>
      <c r="C1890">
        <v>4.5452000000000004</v>
      </c>
      <c r="D1890">
        <v>4.4318999999999997</v>
      </c>
      <c r="E1890">
        <v>4.4025999999999996</v>
      </c>
      <c r="F1890">
        <v>4.4207000000000001</v>
      </c>
      <c r="G1890">
        <v>4.4641000000000002</v>
      </c>
      <c r="H1890">
        <v>4.5197000000000003</v>
      </c>
      <c r="I1890">
        <v>4.5793999999999997</v>
      </c>
      <c r="J1890">
        <v>4.6383000000000001</v>
      </c>
      <c r="K1890">
        <v>4.6938000000000004</v>
      </c>
      <c r="L1890">
        <v>4.7443</v>
      </c>
      <c r="M1890">
        <v>4.7888000000000002</v>
      </c>
      <c r="N1890">
        <v>4.8272000000000004</v>
      </c>
      <c r="O1890">
        <v>4.8593999999999999</v>
      </c>
      <c r="P1890">
        <v>4.8856000000000002</v>
      </c>
      <c r="Q1890">
        <v>4.9059999999999997</v>
      </c>
      <c r="R1890">
        <v>4.9210000000000003</v>
      </c>
      <c r="S1890">
        <v>4.9309000000000003</v>
      </c>
      <c r="T1890">
        <v>4.9363000000000001</v>
      </c>
      <c r="U1890">
        <v>4.9374000000000002</v>
      </c>
      <c r="V1890" s="34">
        <f t="shared" si="58"/>
        <v>0</v>
      </c>
      <c r="W1890" t="str">
        <f t="shared" si="59"/>
        <v>20071</v>
      </c>
    </row>
    <row r="1891" spans="1:23" x14ac:dyDescent="0.25">
      <c r="A1891" s="38">
        <v>39170</v>
      </c>
      <c r="B1891">
        <v>4.8304999999999998</v>
      </c>
      <c r="C1891">
        <v>4.5812999999999997</v>
      </c>
      <c r="D1891">
        <v>4.4687000000000001</v>
      </c>
      <c r="E1891">
        <v>4.4360999999999997</v>
      </c>
      <c r="F1891">
        <v>4.4493999999999998</v>
      </c>
      <c r="G1891">
        <v>4.4878</v>
      </c>
      <c r="H1891">
        <v>4.5385</v>
      </c>
      <c r="I1891">
        <v>4.5937000000000001</v>
      </c>
      <c r="J1891">
        <v>4.6487999999999996</v>
      </c>
      <c r="K1891">
        <v>4.7008000000000001</v>
      </c>
      <c r="L1891">
        <v>4.7483000000000004</v>
      </c>
      <c r="M1891">
        <v>4.7904</v>
      </c>
      <c r="N1891">
        <v>4.8266999999999998</v>
      </c>
      <c r="O1891">
        <v>4.8571</v>
      </c>
      <c r="P1891">
        <v>4.8818000000000001</v>
      </c>
      <c r="Q1891">
        <v>4.9009999999999998</v>
      </c>
      <c r="R1891">
        <v>4.9150999999999998</v>
      </c>
      <c r="S1891">
        <v>4.9244000000000003</v>
      </c>
      <c r="T1891">
        <v>4.9291999999999998</v>
      </c>
      <c r="U1891">
        <v>4.9298999999999999</v>
      </c>
      <c r="V1891" s="34">
        <f t="shared" si="58"/>
        <v>0</v>
      </c>
      <c r="W1891" t="str">
        <f t="shared" si="59"/>
        <v>20071</v>
      </c>
    </row>
    <row r="1892" spans="1:23" x14ac:dyDescent="0.25">
      <c r="A1892" s="38">
        <v>39171</v>
      </c>
      <c r="B1892">
        <v>4.8308999999999997</v>
      </c>
      <c r="C1892">
        <v>4.5895999999999999</v>
      </c>
      <c r="D1892">
        <v>4.4797000000000002</v>
      </c>
      <c r="E1892">
        <v>4.4481000000000002</v>
      </c>
      <c r="F1892">
        <v>4.4619</v>
      </c>
      <c r="G1892">
        <v>4.5008999999999997</v>
      </c>
      <c r="H1892">
        <v>4.5523999999999996</v>
      </c>
      <c r="I1892">
        <v>4.6086</v>
      </c>
      <c r="J1892">
        <v>4.6647999999999996</v>
      </c>
      <c r="K1892">
        <v>4.718</v>
      </c>
      <c r="L1892">
        <v>4.7667000000000002</v>
      </c>
      <c r="M1892">
        <v>4.8098000000000001</v>
      </c>
      <c r="N1892">
        <v>4.8471000000000002</v>
      </c>
      <c r="O1892">
        <v>4.8783000000000003</v>
      </c>
      <c r="P1892">
        <v>4.9036999999999997</v>
      </c>
      <c r="Q1892">
        <v>4.9234999999999998</v>
      </c>
      <c r="R1892">
        <v>4.9379</v>
      </c>
      <c r="S1892">
        <v>4.9474</v>
      </c>
      <c r="T1892">
        <v>4.9523000000000001</v>
      </c>
      <c r="U1892">
        <v>4.9530000000000003</v>
      </c>
      <c r="V1892" s="34">
        <f t="shared" si="58"/>
        <v>1</v>
      </c>
      <c r="W1892" t="str">
        <f t="shared" si="59"/>
        <v>20071</v>
      </c>
    </row>
    <row r="1893" spans="1:23" x14ac:dyDescent="0.25">
      <c r="A1893" s="38">
        <v>39174</v>
      </c>
      <c r="B1893">
        <v>4.8457999999999997</v>
      </c>
      <c r="C1893">
        <v>4.5869</v>
      </c>
      <c r="D1893">
        <v>4.4741</v>
      </c>
      <c r="E1893">
        <v>4.4440999999999997</v>
      </c>
      <c r="F1893">
        <v>4.4600999999999997</v>
      </c>
      <c r="G1893">
        <v>4.5004999999999997</v>
      </c>
      <c r="H1893">
        <v>4.5523999999999996</v>
      </c>
      <c r="I1893">
        <v>4.6081000000000003</v>
      </c>
      <c r="J1893">
        <v>4.6631</v>
      </c>
      <c r="K1893">
        <v>4.7148000000000003</v>
      </c>
      <c r="L1893">
        <v>4.7617000000000003</v>
      </c>
      <c r="M1893">
        <v>4.8032000000000004</v>
      </c>
      <c r="N1893">
        <v>4.8390000000000004</v>
      </c>
      <c r="O1893">
        <v>4.8689999999999998</v>
      </c>
      <c r="P1893">
        <v>4.8933999999999997</v>
      </c>
      <c r="Q1893">
        <v>4.9124999999999996</v>
      </c>
      <c r="R1893">
        <v>4.9265999999999996</v>
      </c>
      <c r="S1893">
        <v>4.9360999999999997</v>
      </c>
      <c r="T1893">
        <v>4.9413</v>
      </c>
      <c r="U1893">
        <v>4.9425999999999997</v>
      </c>
      <c r="V1893" s="34">
        <f t="shared" si="58"/>
        <v>0</v>
      </c>
      <c r="W1893" t="str">
        <f t="shared" si="59"/>
        <v/>
      </c>
    </row>
    <row r="1894" spans="1:23" x14ac:dyDescent="0.25">
      <c r="A1894" s="38">
        <v>39175</v>
      </c>
      <c r="B1894">
        <v>4.8647999999999998</v>
      </c>
      <c r="C1894">
        <v>4.62</v>
      </c>
      <c r="D1894">
        <v>4.5067000000000004</v>
      </c>
      <c r="E1894">
        <v>4.4724000000000004</v>
      </c>
      <c r="F1894">
        <v>4.484</v>
      </c>
      <c r="G1894">
        <v>4.5213000000000001</v>
      </c>
      <c r="H1894">
        <v>4.5713999999999997</v>
      </c>
      <c r="I1894">
        <v>4.6264000000000003</v>
      </c>
      <c r="J1894">
        <v>4.6814</v>
      </c>
      <c r="K1894">
        <v>4.7333999999999996</v>
      </c>
      <c r="L1894">
        <v>4.7808000000000002</v>
      </c>
      <c r="M1894">
        <v>4.8226000000000004</v>
      </c>
      <c r="N1894">
        <v>4.8582999999999998</v>
      </c>
      <c r="O1894">
        <v>4.8879999999999999</v>
      </c>
      <c r="P1894">
        <v>4.9116</v>
      </c>
      <c r="Q1894">
        <v>4.9295999999999998</v>
      </c>
      <c r="R1894">
        <v>4.9420999999999999</v>
      </c>
      <c r="S1894">
        <v>4.9497</v>
      </c>
      <c r="T1894">
        <v>4.9526000000000003</v>
      </c>
      <c r="U1894">
        <v>4.9512</v>
      </c>
      <c r="V1894" s="34">
        <f t="shared" si="58"/>
        <v>0</v>
      </c>
      <c r="W1894" t="str">
        <f t="shared" si="59"/>
        <v/>
      </c>
    </row>
    <row r="1895" spans="1:23" x14ac:dyDescent="0.25">
      <c r="A1895" s="38">
        <v>39176</v>
      </c>
      <c r="B1895">
        <v>4.8460000000000001</v>
      </c>
      <c r="C1895">
        <v>4.5922000000000001</v>
      </c>
      <c r="D1895">
        <v>4.4809000000000001</v>
      </c>
      <c r="E1895">
        <v>4.4509999999999996</v>
      </c>
      <c r="F1895">
        <v>4.4668000000000001</v>
      </c>
      <c r="G1895">
        <v>4.5068999999999999</v>
      </c>
      <c r="H1895">
        <v>4.5586000000000002</v>
      </c>
      <c r="I1895">
        <v>4.6142000000000003</v>
      </c>
      <c r="J1895">
        <v>4.6692999999999998</v>
      </c>
      <c r="K1895">
        <v>4.7211999999999996</v>
      </c>
      <c r="L1895">
        <v>4.7683999999999997</v>
      </c>
      <c r="M1895">
        <v>4.8102</v>
      </c>
      <c r="N1895">
        <v>4.8463000000000003</v>
      </c>
      <c r="O1895">
        <v>4.8765999999999998</v>
      </c>
      <c r="P1895">
        <v>4.9013</v>
      </c>
      <c r="Q1895">
        <v>4.9206000000000003</v>
      </c>
      <c r="R1895">
        <v>4.9349999999999996</v>
      </c>
      <c r="S1895">
        <v>4.9447000000000001</v>
      </c>
      <c r="T1895">
        <v>4.9500999999999999</v>
      </c>
      <c r="U1895">
        <v>4.9516</v>
      </c>
      <c r="V1895" s="34">
        <f t="shared" si="58"/>
        <v>0</v>
      </c>
      <c r="W1895" t="str">
        <f t="shared" si="59"/>
        <v/>
      </c>
    </row>
    <row r="1896" spans="1:23" x14ac:dyDescent="0.25">
      <c r="A1896" s="38">
        <v>39177</v>
      </c>
      <c r="B1896">
        <v>4.8639000000000001</v>
      </c>
      <c r="C1896">
        <v>4.6119000000000003</v>
      </c>
      <c r="D1896">
        <v>4.5015999999999998</v>
      </c>
      <c r="E1896">
        <v>4.4726999999999997</v>
      </c>
      <c r="F1896">
        <v>4.4893999999999998</v>
      </c>
      <c r="G1896">
        <v>4.5305999999999997</v>
      </c>
      <c r="H1896">
        <v>4.5831999999999997</v>
      </c>
      <c r="I1896">
        <v>4.6398000000000001</v>
      </c>
      <c r="J1896">
        <v>4.6955999999999998</v>
      </c>
      <c r="K1896">
        <v>4.7480000000000002</v>
      </c>
      <c r="L1896">
        <v>4.7956000000000003</v>
      </c>
      <c r="M1896">
        <v>4.8376000000000001</v>
      </c>
      <c r="N1896">
        <v>4.8737000000000004</v>
      </c>
      <c r="O1896">
        <v>4.9038000000000004</v>
      </c>
      <c r="P1896">
        <v>4.9282000000000004</v>
      </c>
      <c r="Q1896">
        <v>4.9471999999999996</v>
      </c>
      <c r="R1896">
        <v>4.9610000000000003</v>
      </c>
      <c r="S1896">
        <v>4.97</v>
      </c>
      <c r="T1896">
        <v>4.9745999999999997</v>
      </c>
      <c r="U1896">
        <v>4.9752000000000001</v>
      </c>
      <c r="V1896" s="34">
        <f t="shared" si="58"/>
        <v>0</v>
      </c>
      <c r="W1896" t="str">
        <f t="shared" si="59"/>
        <v/>
      </c>
    </row>
    <row r="1897" spans="1:23" x14ac:dyDescent="0.25">
      <c r="A1897" s="38">
        <v>39178</v>
      </c>
      <c r="B1897">
        <v>4.9405000000000001</v>
      </c>
      <c r="C1897">
        <v>4.7281000000000004</v>
      </c>
      <c r="D1897">
        <v>4.6196000000000002</v>
      </c>
      <c r="E1897">
        <v>4.5793999999999997</v>
      </c>
      <c r="F1897">
        <v>4.5827999999999998</v>
      </c>
      <c r="G1897">
        <v>4.6130000000000004</v>
      </c>
      <c r="H1897">
        <v>4.6581000000000001</v>
      </c>
      <c r="I1897">
        <v>4.7103000000000002</v>
      </c>
      <c r="J1897">
        <v>4.7641</v>
      </c>
      <c r="K1897">
        <v>4.8159999999999998</v>
      </c>
      <c r="L1897">
        <v>4.8638000000000003</v>
      </c>
      <c r="M1897">
        <v>4.9059999999999997</v>
      </c>
      <c r="N1897">
        <v>4.9417999999999997</v>
      </c>
      <c r="O1897">
        <v>4.9710000000000001</v>
      </c>
      <c r="P1897">
        <v>4.9932999999999996</v>
      </c>
      <c r="Q1897">
        <v>5.0091000000000001</v>
      </c>
      <c r="R1897">
        <v>5.0185000000000004</v>
      </c>
      <c r="S1897">
        <v>5.0218999999999996</v>
      </c>
      <c r="T1897">
        <v>5.0197000000000003</v>
      </c>
      <c r="U1897">
        <v>5.0124000000000004</v>
      </c>
      <c r="V1897" s="34">
        <f t="shared" si="58"/>
        <v>0</v>
      </c>
      <c r="W1897" t="str">
        <f t="shared" si="59"/>
        <v/>
      </c>
    </row>
    <row r="1898" spans="1:23" x14ac:dyDescent="0.25">
      <c r="A1898" s="38">
        <v>39181</v>
      </c>
      <c r="B1898">
        <v>4.9340000000000002</v>
      </c>
      <c r="C1898">
        <v>4.7205000000000004</v>
      </c>
      <c r="D1898">
        <v>4.6109</v>
      </c>
      <c r="E1898">
        <v>4.5698999999999996</v>
      </c>
      <c r="F1898">
        <v>4.5727000000000002</v>
      </c>
      <c r="G1898">
        <v>4.6025</v>
      </c>
      <c r="H1898">
        <v>4.6475999999999997</v>
      </c>
      <c r="I1898">
        <v>4.7</v>
      </c>
      <c r="J1898">
        <v>4.7544000000000004</v>
      </c>
      <c r="K1898">
        <v>4.8070000000000004</v>
      </c>
      <c r="L1898">
        <v>4.8555999999999999</v>
      </c>
      <c r="M1898">
        <v>4.8989000000000003</v>
      </c>
      <c r="N1898">
        <v>4.9359000000000002</v>
      </c>
      <c r="O1898">
        <v>4.9663000000000004</v>
      </c>
      <c r="P1898">
        <v>4.99</v>
      </c>
      <c r="Q1898">
        <v>5.0071000000000003</v>
      </c>
      <c r="R1898">
        <v>5.0179</v>
      </c>
      <c r="S1898">
        <v>5.0228000000000002</v>
      </c>
      <c r="T1898">
        <v>5.0220000000000002</v>
      </c>
      <c r="U1898">
        <v>5.0160999999999998</v>
      </c>
      <c r="V1898" s="34">
        <f t="shared" si="58"/>
        <v>0</v>
      </c>
      <c r="W1898" t="str">
        <f t="shared" si="59"/>
        <v/>
      </c>
    </row>
    <row r="1899" spans="1:23" x14ac:dyDescent="0.25">
      <c r="A1899" s="38">
        <v>39182</v>
      </c>
      <c r="B1899">
        <v>4.9116999999999997</v>
      </c>
      <c r="C1899">
        <v>4.6889000000000003</v>
      </c>
      <c r="D1899">
        <v>4.5781999999999998</v>
      </c>
      <c r="E1899">
        <v>4.5395000000000003</v>
      </c>
      <c r="F1899">
        <v>4.5460000000000003</v>
      </c>
      <c r="G1899">
        <v>4.5793999999999997</v>
      </c>
      <c r="H1899">
        <v>4.6276000000000002</v>
      </c>
      <c r="I1899">
        <v>4.6824000000000003</v>
      </c>
      <c r="J1899">
        <v>4.7385000000000002</v>
      </c>
      <c r="K1899">
        <v>4.7923999999999998</v>
      </c>
      <c r="L1899">
        <v>4.8418999999999999</v>
      </c>
      <c r="M1899">
        <v>4.8856999999999999</v>
      </c>
      <c r="N1899">
        <v>4.9230999999999998</v>
      </c>
      <c r="O1899">
        <v>4.9538000000000002</v>
      </c>
      <c r="P1899">
        <v>4.9779</v>
      </c>
      <c r="Q1899">
        <v>4.9954999999999998</v>
      </c>
      <c r="R1899">
        <v>5.0068999999999999</v>
      </c>
      <c r="S1899">
        <v>5.0124000000000004</v>
      </c>
      <c r="T1899">
        <v>5.0125999999999999</v>
      </c>
      <c r="U1899">
        <v>5.0076999999999998</v>
      </c>
      <c r="V1899" s="34">
        <f t="shared" si="58"/>
        <v>0</v>
      </c>
      <c r="W1899" t="str">
        <f t="shared" si="59"/>
        <v/>
      </c>
    </row>
    <row r="1900" spans="1:23" x14ac:dyDescent="0.25">
      <c r="A1900" s="38">
        <v>39183</v>
      </c>
      <c r="B1900">
        <v>4.9290000000000003</v>
      </c>
      <c r="C1900">
        <v>4.7072000000000003</v>
      </c>
      <c r="D1900">
        <v>4.5968999999999998</v>
      </c>
      <c r="E1900">
        <v>4.5576999999999996</v>
      </c>
      <c r="F1900">
        <v>4.5627000000000004</v>
      </c>
      <c r="G1900">
        <v>4.5940000000000003</v>
      </c>
      <c r="H1900">
        <v>4.6397000000000004</v>
      </c>
      <c r="I1900">
        <v>4.6919000000000004</v>
      </c>
      <c r="J1900">
        <v>4.7454000000000001</v>
      </c>
      <c r="K1900">
        <v>4.7969999999999997</v>
      </c>
      <c r="L1900">
        <v>4.8445999999999998</v>
      </c>
      <c r="M1900">
        <v>4.8868</v>
      </c>
      <c r="N1900">
        <v>4.9231999999999996</v>
      </c>
      <c r="O1900">
        <v>4.9534000000000002</v>
      </c>
      <c r="P1900">
        <v>4.9775</v>
      </c>
      <c r="Q1900">
        <v>4.9954999999999998</v>
      </c>
      <c r="R1900">
        <v>5.0077999999999996</v>
      </c>
      <c r="S1900">
        <v>5.0147000000000004</v>
      </c>
      <c r="T1900">
        <v>5.0164999999999997</v>
      </c>
      <c r="U1900">
        <v>5.0137</v>
      </c>
      <c r="V1900" s="34">
        <f t="shared" si="58"/>
        <v>0</v>
      </c>
      <c r="W1900" t="str">
        <f t="shared" si="59"/>
        <v/>
      </c>
    </row>
    <row r="1901" spans="1:23" x14ac:dyDescent="0.25">
      <c r="A1901" s="38">
        <v>39184</v>
      </c>
      <c r="B1901">
        <v>4.9295999999999998</v>
      </c>
      <c r="C1901">
        <v>4.7091000000000003</v>
      </c>
      <c r="D1901">
        <v>4.5983999999999998</v>
      </c>
      <c r="E1901">
        <v>4.5582000000000003</v>
      </c>
      <c r="F1901">
        <v>4.5625</v>
      </c>
      <c r="G1901">
        <v>4.5933000000000002</v>
      </c>
      <c r="H1901">
        <v>4.6387999999999998</v>
      </c>
      <c r="I1901">
        <v>4.6909999999999998</v>
      </c>
      <c r="J1901">
        <v>4.7446999999999999</v>
      </c>
      <c r="K1901">
        <v>4.7965</v>
      </c>
      <c r="L1901">
        <v>4.8441999999999998</v>
      </c>
      <c r="M1901">
        <v>4.8864999999999998</v>
      </c>
      <c r="N1901">
        <v>4.9229000000000003</v>
      </c>
      <c r="O1901">
        <v>4.9527999999999999</v>
      </c>
      <c r="P1901">
        <v>4.9763999999999999</v>
      </c>
      <c r="Q1901">
        <v>4.9938000000000002</v>
      </c>
      <c r="R1901">
        <v>5.0053000000000001</v>
      </c>
      <c r="S1901">
        <v>5.0111999999999997</v>
      </c>
      <c r="T1901">
        <v>5.0118</v>
      </c>
      <c r="U1901">
        <v>5.0076999999999998</v>
      </c>
      <c r="V1901" s="34">
        <f t="shared" si="58"/>
        <v>0</v>
      </c>
      <c r="W1901" t="str">
        <f t="shared" si="59"/>
        <v/>
      </c>
    </row>
    <row r="1902" spans="1:23" x14ac:dyDescent="0.25">
      <c r="A1902" s="38">
        <v>39185</v>
      </c>
      <c r="B1902">
        <v>4.9545000000000003</v>
      </c>
      <c r="C1902">
        <v>4.7458999999999998</v>
      </c>
      <c r="D1902">
        <v>4.6363000000000003</v>
      </c>
      <c r="E1902">
        <v>4.5929000000000002</v>
      </c>
      <c r="F1902">
        <v>4.5925000000000002</v>
      </c>
      <c r="G1902">
        <v>4.6191000000000004</v>
      </c>
      <c r="H1902">
        <v>4.6614000000000004</v>
      </c>
      <c r="I1902">
        <v>4.7115</v>
      </c>
      <c r="J1902">
        <v>4.7640000000000002</v>
      </c>
      <c r="K1902">
        <v>4.8152999999999997</v>
      </c>
      <c r="L1902">
        <v>4.8631000000000002</v>
      </c>
      <c r="M1902">
        <v>4.9057000000000004</v>
      </c>
      <c r="N1902">
        <v>4.9424000000000001</v>
      </c>
      <c r="O1902">
        <v>4.9725999999999999</v>
      </c>
      <c r="P1902">
        <v>4.9962999999999997</v>
      </c>
      <c r="Q1902">
        <v>5.0134999999999996</v>
      </c>
      <c r="R1902">
        <v>5.0244</v>
      </c>
      <c r="S1902">
        <v>5.0292000000000003</v>
      </c>
      <c r="T1902">
        <v>5.0285000000000002</v>
      </c>
      <c r="U1902">
        <v>5.0225</v>
      </c>
      <c r="V1902" s="34">
        <f t="shared" ref="V1902:V1965" si="60">+IF(AND(MOD(MONTH(A1902),3)=0,MONTH(A1903)&lt;&gt;MONTH(A1902)),1,0)</f>
        <v>0</v>
      </c>
      <c r="W1902" t="str">
        <f t="shared" si="59"/>
        <v/>
      </c>
    </row>
    <row r="1903" spans="1:23" x14ac:dyDescent="0.25">
      <c r="A1903" s="38">
        <v>39188</v>
      </c>
      <c r="B1903">
        <v>4.9268999999999998</v>
      </c>
      <c r="C1903">
        <v>4.7275</v>
      </c>
      <c r="D1903">
        <v>4.6203000000000003</v>
      </c>
      <c r="E1903">
        <v>4.5761000000000003</v>
      </c>
      <c r="F1903">
        <v>4.5735999999999999</v>
      </c>
      <c r="G1903">
        <v>4.5978000000000003</v>
      </c>
      <c r="H1903">
        <v>4.6378000000000004</v>
      </c>
      <c r="I1903">
        <v>4.6860999999999997</v>
      </c>
      <c r="J1903">
        <v>4.7371999999999996</v>
      </c>
      <c r="K1903">
        <v>4.7873999999999999</v>
      </c>
      <c r="L1903">
        <v>4.8342999999999998</v>
      </c>
      <c r="M1903">
        <v>4.8762999999999996</v>
      </c>
      <c r="N1903">
        <v>4.9123000000000001</v>
      </c>
      <c r="O1903">
        <v>4.9419000000000004</v>
      </c>
      <c r="P1903">
        <v>4.9648000000000003</v>
      </c>
      <c r="Q1903">
        <v>4.9809000000000001</v>
      </c>
      <c r="R1903">
        <v>4.9905999999999997</v>
      </c>
      <c r="S1903">
        <v>4.9941000000000004</v>
      </c>
      <c r="T1903">
        <v>4.9916999999999998</v>
      </c>
      <c r="U1903">
        <v>4.9837999999999996</v>
      </c>
      <c r="V1903" s="34">
        <f t="shared" si="60"/>
        <v>0</v>
      </c>
      <c r="W1903" t="str">
        <f t="shared" si="59"/>
        <v/>
      </c>
    </row>
    <row r="1904" spans="1:23" x14ac:dyDescent="0.25">
      <c r="A1904" s="38">
        <v>39189</v>
      </c>
      <c r="B1904">
        <v>4.8817000000000004</v>
      </c>
      <c r="C1904">
        <v>4.6611000000000002</v>
      </c>
      <c r="D1904">
        <v>4.5515999999999996</v>
      </c>
      <c r="E1904">
        <v>4.5125999999999999</v>
      </c>
      <c r="F1904">
        <v>4.5171000000000001</v>
      </c>
      <c r="G1904">
        <v>4.5472999999999999</v>
      </c>
      <c r="H1904">
        <v>4.5913000000000004</v>
      </c>
      <c r="I1904">
        <v>4.6414999999999997</v>
      </c>
      <c r="J1904">
        <v>4.6928999999999998</v>
      </c>
      <c r="K1904">
        <v>4.7420999999999998</v>
      </c>
      <c r="L1904">
        <v>4.7873000000000001</v>
      </c>
      <c r="M1904">
        <v>4.8273000000000001</v>
      </c>
      <c r="N1904">
        <v>4.8613999999999997</v>
      </c>
      <c r="O1904">
        <v>4.8895</v>
      </c>
      <c r="P1904">
        <v>4.9116</v>
      </c>
      <c r="Q1904">
        <v>4.9278000000000004</v>
      </c>
      <c r="R1904">
        <v>4.9383999999999997</v>
      </c>
      <c r="S1904">
        <v>4.9438000000000004</v>
      </c>
      <c r="T1904">
        <v>4.9443000000000001</v>
      </c>
      <c r="U1904">
        <v>4.9402999999999997</v>
      </c>
      <c r="V1904" s="34">
        <f t="shared" si="60"/>
        <v>0</v>
      </c>
      <c r="W1904" t="str">
        <f t="shared" si="59"/>
        <v/>
      </c>
    </row>
    <row r="1905" spans="1:23" x14ac:dyDescent="0.25">
      <c r="A1905" s="38">
        <v>39190</v>
      </c>
      <c r="B1905">
        <v>4.8635000000000002</v>
      </c>
      <c r="C1905">
        <v>4.6216999999999997</v>
      </c>
      <c r="D1905">
        <v>4.5073999999999996</v>
      </c>
      <c r="E1905">
        <v>4.4699</v>
      </c>
      <c r="F1905">
        <v>4.4775</v>
      </c>
      <c r="G1905">
        <v>4.5103999999999997</v>
      </c>
      <c r="H1905">
        <v>4.5563000000000002</v>
      </c>
      <c r="I1905">
        <v>4.6073000000000004</v>
      </c>
      <c r="J1905">
        <v>4.6586999999999996</v>
      </c>
      <c r="K1905">
        <v>4.7074999999999996</v>
      </c>
      <c r="L1905">
        <v>4.7521000000000004</v>
      </c>
      <c r="M1905">
        <v>4.7914000000000003</v>
      </c>
      <c r="N1905">
        <v>4.8250000000000002</v>
      </c>
      <c r="O1905">
        <v>4.8529</v>
      </c>
      <c r="P1905">
        <v>4.8750999999999998</v>
      </c>
      <c r="Q1905">
        <v>4.8918999999999997</v>
      </c>
      <c r="R1905">
        <v>4.9036</v>
      </c>
      <c r="S1905">
        <v>4.9104000000000001</v>
      </c>
      <c r="T1905">
        <v>4.9128999999999996</v>
      </c>
      <c r="U1905">
        <v>4.9112999999999998</v>
      </c>
      <c r="V1905" s="34">
        <f t="shared" si="60"/>
        <v>0</v>
      </c>
      <c r="W1905" t="str">
        <f t="shared" si="59"/>
        <v/>
      </c>
    </row>
    <row r="1906" spans="1:23" x14ac:dyDescent="0.25">
      <c r="A1906" s="38">
        <v>39191</v>
      </c>
      <c r="B1906">
        <v>4.8575999999999997</v>
      </c>
      <c r="C1906">
        <v>4.6181999999999999</v>
      </c>
      <c r="D1906">
        <v>4.5086000000000004</v>
      </c>
      <c r="E1906">
        <v>4.4757999999999996</v>
      </c>
      <c r="F1906">
        <v>4.4874000000000001</v>
      </c>
      <c r="G1906">
        <v>4.5235000000000003</v>
      </c>
      <c r="H1906">
        <v>4.5716999999999999</v>
      </c>
      <c r="I1906">
        <v>4.6243999999999996</v>
      </c>
      <c r="J1906">
        <v>4.6769999999999996</v>
      </c>
      <c r="K1906">
        <v>4.7267000000000001</v>
      </c>
      <c r="L1906">
        <v>4.7720000000000002</v>
      </c>
      <c r="M1906">
        <v>4.8118999999999996</v>
      </c>
      <c r="N1906">
        <v>4.8460999999999999</v>
      </c>
      <c r="O1906">
        <v>4.8745000000000003</v>
      </c>
      <c r="P1906">
        <v>4.8974000000000002</v>
      </c>
      <c r="Q1906">
        <v>4.9147999999999996</v>
      </c>
      <c r="R1906">
        <v>4.9271000000000003</v>
      </c>
      <c r="S1906">
        <v>4.9347000000000003</v>
      </c>
      <c r="T1906">
        <v>4.9379999999999997</v>
      </c>
      <c r="U1906">
        <v>4.9371999999999998</v>
      </c>
      <c r="V1906" s="34">
        <f t="shared" si="60"/>
        <v>0</v>
      </c>
      <c r="W1906" t="str">
        <f t="shared" si="59"/>
        <v/>
      </c>
    </row>
    <row r="1907" spans="1:23" x14ac:dyDescent="0.25">
      <c r="A1907" s="38">
        <v>39192</v>
      </c>
      <c r="B1907">
        <v>4.8681000000000001</v>
      </c>
      <c r="C1907">
        <v>4.6226000000000003</v>
      </c>
      <c r="D1907">
        <v>4.5106000000000002</v>
      </c>
      <c r="E1907">
        <v>4.4771999999999998</v>
      </c>
      <c r="F1907">
        <v>4.4890999999999996</v>
      </c>
      <c r="G1907">
        <v>4.5258000000000003</v>
      </c>
      <c r="H1907">
        <v>4.5747999999999998</v>
      </c>
      <c r="I1907">
        <v>4.6283000000000003</v>
      </c>
      <c r="J1907">
        <v>4.6817000000000002</v>
      </c>
      <c r="K1907">
        <v>4.7321999999999997</v>
      </c>
      <c r="L1907">
        <v>4.7782999999999998</v>
      </c>
      <c r="M1907">
        <v>4.8189000000000002</v>
      </c>
      <c r="N1907">
        <v>4.8539000000000003</v>
      </c>
      <c r="O1907">
        <v>4.8830999999999998</v>
      </c>
      <c r="P1907">
        <v>4.9066000000000001</v>
      </c>
      <c r="Q1907">
        <v>4.9246999999999996</v>
      </c>
      <c r="R1907">
        <v>4.9378000000000002</v>
      </c>
      <c r="S1907">
        <v>4.9459999999999997</v>
      </c>
      <c r="T1907">
        <v>4.95</v>
      </c>
      <c r="U1907">
        <v>4.9497999999999998</v>
      </c>
      <c r="V1907" s="34">
        <f t="shared" si="60"/>
        <v>0</v>
      </c>
      <c r="W1907" t="str">
        <f t="shared" si="59"/>
        <v/>
      </c>
    </row>
    <row r="1908" spans="1:23" x14ac:dyDescent="0.25">
      <c r="A1908" s="38">
        <v>39195</v>
      </c>
      <c r="B1908">
        <v>4.8547000000000002</v>
      </c>
      <c r="C1908">
        <v>4.5997000000000003</v>
      </c>
      <c r="D1908">
        <v>4.4840999999999998</v>
      </c>
      <c r="E1908">
        <v>4.4497</v>
      </c>
      <c r="F1908">
        <v>4.4615</v>
      </c>
      <c r="G1908">
        <v>4.4983000000000004</v>
      </c>
      <c r="H1908">
        <v>4.5475000000000003</v>
      </c>
      <c r="I1908">
        <v>4.6010999999999997</v>
      </c>
      <c r="J1908">
        <v>4.6546000000000003</v>
      </c>
      <c r="K1908">
        <v>4.7053000000000003</v>
      </c>
      <c r="L1908">
        <v>4.7515000000000001</v>
      </c>
      <c r="M1908">
        <v>4.7923999999999998</v>
      </c>
      <c r="N1908">
        <v>4.8277000000000001</v>
      </c>
      <c r="O1908">
        <v>4.8573000000000004</v>
      </c>
      <c r="P1908">
        <v>4.8814000000000002</v>
      </c>
      <c r="Q1908">
        <v>4.9001999999999999</v>
      </c>
      <c r="R1908">
        <v>4.9138999999999999</v>
      </c>
      <c r="S1908">
        <v>4.923</v>
      </c>
      <c r="T1908">
        <v>4.9278000000000004</v>
      </c>
      <c r="U1908">
        <v>4.9287000000000001</v>
      </c>
      <c r="V1908" s="34">
        <f t="shared" si="60"/>
        <v>0</v>
      </c>
      <c r="W1908" t="str">
        <f t="shared" si="59"/>
        <v/>
      </c>
    </row>
    <row r="1909" spans="1:23" x14ac:dyDescent="0.25">
      <c r="A1909" s="38">
        <v>39196</v>
      </c>
      <c r="B1909">
        <v>4.8315999999999999</v>
      </c>
      <c r="C1909">
        <v>4.5631000000000004</v>
      </c>
      <c r="D1909">
        <v>4.4471999999999996</v>
      </c>
      <c r="E1909">
        <v>4.4158999999999997</v>
      </c>
      <c r="F1909">
        <v>4.4307999999999996</v>
      </c>
      <c r="G1909">
        <v>4.4696999999999996</v>
      </c>
      <c r="H1909">
        <v>4.5198999999999998</v>
      </c>
      <c r="I1909">
        <v>4.5738000000000003</v>
      </c>
      <c r="J1909">
        <v>4.6272000000000002</v>
      </c>
      <c r="K1909">
        <v>4.6773999999999996</v>
      </c>
      <c r="L1909">
        <v>4.7232000000000003</v>
      </c>
      <c r="M1909">
        <v>4.7638999999999996</v>
      </c>
      <c r="N1909">
        <v>4.7991999999999999</v>
      </c>
      <c r="O1909">
        <v>4.8291000000000004</v>
      </c>
      <c r="P1909">
        <v>4.8537999999999997</v>
      </c>
      <c r="Q1909">
        <v>4.8734999999999999</v>
      </c>
      <c r="R1909">
        <v>4.8884999999999996</v>
      </c>
      <c r="S1909">
        <v>4.8990999999999998</v>
      </c>
      <c r="T1909">
        <v>4.9057000000000004</v>
      </c>
      <c r="U1909">
        <v>4.9085000000000001</v>
      </c>
      <c r="V1909" s="34">
        <f t="shared" si="60"/>
        <v>0</v>
      </c>
      <c r="W1909" t="str">
        <f t="shared" si="59"/>
        <v/>
      </c>
    </row>
    <row r="1910" spans="1:23" x14ac:dyDescent="0.25">
      <c r="A1910" s="38">
        <v>39197</v>
      </c>
      <c r="B1910">
        <v>4.8695000000000004</v>
      </c>
      <c r="C1910">
        <v>4.6029999999999998</v>
      </c>
      <c r="D1910">
        <v>4.4832999999999998</v>
      </c>
      <c r="E1910">
        <v>4.4476000000000004</v>
      </c>
      <c r="F1910">
        <v>4.4592999999999998</v>
      </c>
      <c r="G1910">
        <v>4.4962999999999997</v>
      </c>
      <c r="H1910">
        <v>4.5457000000000001</v>
      </c>
      <c r="I1910">
        <v>4.5995999999999997</v>
      </c>
      <c r="J1910">
        <v>4.6534000000000004</v>
      </c>
      <c r="K1910">
        <v>4.7042999999999999</v>
      </c>
      <c r="L1910">
        <v>4.7507999999999999</v>
      </c>
      <c r="M1910">
        <v>4.7919999999999998</v>
      </c>
      <c r="N1910">
        <v>4.8277999999999999</v>
      </c>
      <c r="O1910">
        <v>4.8578999999999999</v>
      </c>
      <c r="P1910">
        <v>4.8825000000000003</v>
      </c>
      <c r="Q1910">
        <v>4.9019000000000004</v>
      </c>
      <c r="R1910">
        <v>4.9164000000000003</v>
      </c>
      <c r="S1910">
        <v>4.9263000000000003</v>
      </c>
      <c r="T1910">
        <v>4.9318999999999997</v>
      </c>
      <c r="U1910">
        <v>4.9336000000000002</v>
      </c>
      <c r="V1910" s="34">
        <f t="shared" si="60"/>
        <v>0</v>
      </c>
      <c r="W1910" t="str">
        <f t="shared" si="59"/>
        <v/>
      </c>
    </row>
    <row r="1911" spans="1:23" x14ac:dyDescent="0.25">
      <c r="A1911" s="38">
        <v>39198</v>
      </c>
      <c r="B1911">
        <v>4.8978000000000002</v>
      </c>
      <c r="C1911">
        <v>4.6452999999999998</v>
      </c>
      <c r="D1911">
        <v>4.5284000000000004</v>
      </c>
      <c r="E1911">
        <v>4.4919000000000002</v>
      </c>
      <c r="F1911">
        <v>4.5019</v>
      </c>
      <c r="G1911">
        <v>4.5377000000000001</v>
      </c>
      <c r="H1911">
        <v>4.5865</v>
      </c>
      <c r="I1911">
        <v>4.6402999999999999</v>
      </c>
      <c r="J1911">
        <v>4.6942000000000004</v>
      </c>
      <c r="K1911">
        <v>4.7454000000000001</v>
      </c>
      <c r="L1911">
        <v>4.7922000000000002</v>
      </c>
      <c r="M1911">
        <v>4.8335999999999997</v>
      </c>
      <c r="N1911">
        <v>4.8693</v>
      </c>
      <c r="O1911">
        <v>4.8992000000000004</v>
      </c>
      <c r="P1911">
        <v>4.9233000000000002</v>
      </c>
      <c r="Q1911">
        <v>4.9420000000000002</v>
      </c>
      <c r="R1911">
        <v>4.9554999999999998</v>
      </c>
      <c r="S1911">
        <v>4.9641999999999999</v>
      </c>
      <c r="T1911">
        <v>4.9683999999999999</v>
      </c>
      <c r="U1911">
        <v>4.9686000000000003</v>
      </c>
      <c r="V1911" s="34">
        <f t="shared" si="60"/>
        <v>0</v>
      </c>
      <c r="W1911" t="str">
        <f t="shared" si="59"/>
        <v/>
      </c>
    </row>
    <row r="1912" spans="1:23" x14ac:dyDescent="0.25">
      <c r="A1912" s="38">
        <v>39199</v>
      </c>
      <c r="B1912">
        <v>4.8875999999999999</v>
      </c>
      <c r="C1912">
        <v>4.6439000000000004</v>
      </c>
      <c r="D1912">
        <v>4.5298999999999996</v>
      </c>
      <c r="E1912">
        <v>4.4943999999999997</v>
      </c>
      <c r="F1912">
        <v>4.5050999999999997</v>
      </c>
      <c r="G1912">
        <v>4.5418000000000003</v>
      </c>
      <c r="H1912">
        <v>4.5917000000000003</v>
      </c>
      <c r="I1912">
        <v>4.6468999999999996</v>
      </c>
      <c r="J1912">
        <v>4.7023999999999999</v>
      </c>
      <c r="K1912">
        <v>4.7552000000000003</v>
      </c>
      <c r="L1912">
        <v>4.8034999999999997</v>
      </c>
      <c r="M1912">
        <v>4.8464</v>
      </c>
      <c r="N1912">
        <v>4.8833000000000002</v>
      </c>
      <c r="O1912">
        <v>4.9141000000000004</v>
      </c>
      <c r="P1912">
        <v>4.9390000000000001</v>
      </c>
      <c r="Q1912">
        <v>4.9581999999999997</v>
      </c>
      <c r="R1912">
        <v>4.9720000000000004</v>
      </c>
      <c r="S1912">
        <v>4.9806999999999997</v>
      </c>
      <c r="T1912">
        <v>4.9847000000000001</v>
      </c>
      <c r="U1912">
        <v>4.9843999999999999</v>
      </c>
      <c r="V1912" s="34">
        <f t="shared" si="60"/>
        <v>0</v>
      </c>
      <c r="W1912" t="str">
        <f t="shared" si="59"/>
        <v/>
      </c>
    </row>
    <row r="1913" spans="1:23" x14ac:dyDescent="0.25">
      <c r="A1913" s="38">
        <v>39202</v>
      </c>
      <c r="B1913">
        <v>4.8407999999999998</v>
      </c>
      <c r="C1913">
        <v>4.5750000000000002</v>
      </c>
      <c r="D1913">
        <v>4.4561000000000002</v>
      </c>
      <c r="E1913">
        <v>4.4211999999999998</v>
      </c>
      <c r="F1913">
        <v>4.4333</v>
      </c>
      <c r="G1913">
        <v>4.4706999999999999</v>
      </c>
      <c r="H1913">
        <v>4.5204000000000004</v>
      </c>
      <c r="I1913">
        <v>4.5743999999999998</v>
      </c>
      <c r="J1913">
        <v>4.6283000000000003</v>
      </c>
      <c r="K1913">
        <v>4.6792999999999996</v>
      </c>
      <c r="L1913">
        <v>4.7257999999999996</v>
      </c>
      <c r="M1913">
        <v>4.7671000000000001</v>
      </c>
      <c r="N1913">
        <v>4.8029000000000002</v>
      </c>
      <c r="O1913">
        <v>4.8331</v>
      </c>
      <c r="P1913">
        <v>4.8578000000000001</v>
      </c>
      <c r="Q1913">
        <v>4.8773</v>
      </c>
      <c r="R1913">
        <v>4.8918999999999997</v>
      </c>
      <c r="S1913">
        <v>4.9020000000000001</v>
      </c>
      <c r="T1913">
        <v>4.9077999999999999</v>
      </c>
      <c r="U1913">
        <v>4.9097</v>
      </c>
      <c r="V1913" s="34">
        <f t="shared" si="60"/>
        <v>0</v>
      </c>
      <c r="W1913" t="str">
        <f t="shared" si="59"/>
        <v/>
      </c>
    </row>
    <row r="1914" spans="1:23" x14ac:dyDescent="0.25">
      <c r="A1914" s="38">
        <v>39203</v>
      </c>
      <c r="B1914">
        <v>4.8616999999999999</v>
      </c>
      <c r="C1914">
        <v>4.6140999999999996</v>
      </c>
      <c r="D1914">
        <v>4.4903000000000004</v>
      </c>
      <c r="E1914">
        <v>4.4444999999999997</v>
      </c>
      <c r="F1914">
        <v>4.4463999999999997</v>
      </c>
      <c r="G1914">
        <v>4.4764999999999997</v>
      </c>
      <c r="H1914">
        <v>4.5218999999999996</v>
      </c>
      <c r="I1914">
        <v>4.5743</v>
      </c>
      <c r="J1914">
        <v>4.6281999999999996</v>
      </c>
      <c r="K1914">
        <v>4.6802999999999999</v>
      </c>
      <c r="L1914">
        <v>4.7283999999999997</v>
      </c>
      <c r="M1914">
        <v>4.7712000000000003</v>
      </c>
      <c r="N1914">
        <v>4.8083</v>
      </c>
      <c r="O1914">
        <v>4.8391999999999999</v>
      </c>
      <c r="P1914">
        <v>4.8639999999999999</v>
      </c>
      <c r="Q1914">
        <v>4.8829000000000002</v>
      </c>
      <c r="R1914">
        <v>4.8960999999999997</v>
      </c>
      <c r="S1914">
        <v>4.9039999999999999</v>
      </c>
      <c r="T1914">
        <v>4.9067999999999996</v>
      </c>
      <c r="U1914">
        <v>4.9051</v>
      </c>
      <c r="V1914" s="34">
        <f t="shared" si="60"/>
        <v>0</v>
      </c>
      <c r="W1914" t="str">
        <f t="shared" si="59"/>
        <v/>
      </c>
    </row>
    <row r="1915" spans="1:23" x14ac:dyDescent="0.25">
      <c r="A1915" s="38">
        <v>39204</v>
      </c>
      <c r="B1915">
        <v>4.8784000000000001</v>
      </c>
      <c r="C1915">
        <v>4.6242000000000001</v>
      </c>
      <c r="D1915">
        <v>4.4989999999999997</v>
      </c>
      <c r="E1915">
        <v>4.4538000000000002</v>
      </c>
      <c r="F1915">
        <v>4.4568000000000003</v>
      </c>
      <c r="G1915">
        <v>4.4878</v>
      </c>
      <c r="H1915">
        <v>4.5335999999999999</v>
      </c>
      <c r="I1915">
        <v>4.5860000000000003</v>
      </c>
      <c r="J1915">
        <v>4.6395999999999997</v>
      </c>
      <c r="K1915">
        <v>4.6909000000000001</v>
      </c>
      <c r="L1915">
        <v>4.7381000000000002</v>
      </c>
      <c r="M1915">
        <v>4.7798999999999996</v>
      </c>
      <c r="N1915">
        <v>4.8158000000000003</v>
      </c>
      <c r="O1915">
        <v>4.8456000000000001</v>
      </c>
      <c r="P1915">
        <v>4.8693</v>
      </c>
      <c r="Q1915">
        <v>4.8871000000000002</v>
      </c>
      <c r="R1915">
        <v>4.8993000000000002</v>
      </c>
      <c r="S1915">
        <v>4.9062000000000001</v>
      </c>
      <c r="T1915">
        <v>4.9082999999999997</v>
      </c>
      <c r="U1915">
        <v>4.9059999999999997</v>
      </c>
      <c r="V1915" s="34">
        <f t="shared" si="60"/>
        <v>0</v>
      </c>
      <c r="W1915" t="str">
        <f t="shared" si="59"/>
        <v/>
      </c>
    </row>
    <row r="1916" spans="1:23" x14ac:dyDescent="0.25">
      <c r="A1916" s="38">
        <v>39205</v>
      </c>
      <c r="B1916">
        <v>4.9101999999999997</v>
      </c>
      <c r="C1916">
        <v>4.6734</v>
      </c>
      <c r="D1916">
        <v>4.5503999999999998</v>
      </c>
      <c r="E1916">
        <v>4.5008999999999997</v>
      </c>
      <c r="F1916">
        <v>4.4980000000000002</v>
      </c>
      <c r="G1916">
        <v>4.5232999999999999</v>
      </c>
      <c r="H1916">
        <v>4.5644999999999998</v>
      </c>
      <c r="I1916">
        <v>4.6134000000000004</v>
      </c>
      <c r="J1916">
        <v>4.6646000000000001</v>
      </c>
      <c r="K1916">
        <v>4.7144000000000004</v>
      </c>
      <c r="L1916">
        <v>4.7606999999999999</v>
      </c>
      <c r="M1916">
        <v>4.8021000000000003</v>
      </c>
      <c r="N1916">
        <v>4.8376999999999999</v>
      </c>
      <c r="O1916">
        <v>4.8673000000000002</v>
      </c>
      <c r="P1916">
        <v>4.8906999999999998</v>
      </c>
      <c r="Q1916">
        <v>4.9081000000000001</v>
      </c>
      <c r="R1916">
        <v>4.9198000000000004</v>
      </c>
      <c r="S1916">
        <v>4.9260000000000002</v>
      </c>
      <c r="T1916">
        <v>4.9269999999999996</v>
      </c>
      <c r="U1916">
        <v>4.9234</v>
      </c>
      <c r="V1916" s="34">
        <f t="shared" si="60"/>
        <v>0</v>
      </c>
      <c r="W1916" t="str">
        <f t="shared" si="59"/>
        <v/>
      </c>
    </row>
    <row r="1917" spans="1:23" x14ac:dyDescent="0.25">
      <c r="A1917" s="38">
        <v>39206</v>
      </c>
      <c r="B1917">
        <v>4.8853</v>
      </c>
      <c r="C1917">
        <v>4.6420000000000003</v>
      </c>
      <c r="D1917">
        <v>4.5156999999999998</v>
      </c>
      <c r="E1917">
        <v>4.4648000000000003</v>
      </c>
      <c r="F1917">
        <v>4.4612999999999996</v>
      </c>
      <c r="G1917">
        <v>4.4866000000000001</v>
      </c>
      <c r="H1917">
        <v>4.5279999999999996</v>
      </c>
      <c r="I1917">
        <v>4.5772000000000004</v>
      </c>
      <c r="J1917">
        <v>4.6287000000000003</v>
      </c>
      <c r="K1917">
        <v>4.6787999999999998</v>
      </c>
      <c r="L1917">
        <v>4.7252999999999998</v>
      </c>
      <c r="M1917">
        <v>4.7667999999999999</v>
      </c>
      <c r="N1917">
        <v>4.8025000000000002</v>
      </c>
      <c r="O1917">
        <v>4.8322000000000003</v>
      </c>
      <c r="P1917">
        <v>4.8556999999999997</v>
      </c>
      <c r="Q1917">
        <v>4.8731999999999998</v>
      </c>
      <c r="R1917">
        <v>4.8848000000000003</v>
      </c>
      <c r="S1917">
        <v>4.891</v>
      </c>
      <c r="T1917">
        <v>4.8921000000000001</v>
      </c>
      <c r="U1917">
        <v>4.8884999999999996</v>
      </c>
      <c r="V1917" s="34">
        <f t="shared" si="60"/>
        <v>0</v>
      </c>
      <c r="W1917" t="str">
        <f t="shared" si="59"/>
        <v/>
      </c>
    </row>
    <row r="1918" spans="1:23" x14ac:dyDescent="0.25">
      <c r="A1918" s="38">
        <v>39209</v>
      </c>
      <c r="B1918">
        <v>4.8951000000000002</v>
      </c>
      <c r="C1918">
        <v>4.6489000000000003</v>
      </c>
      <c r="D1918">
        <v>4.5198999999999998</v>
      </c>
      <c r="E1918">
        <v>4.4664999999999999</v>
      </c>
      <c r="F1918">
        <v>4.4608999999999996</v>
      </c>
      <c r="G1918">
        <v>4.4842000000000004</v>
      </c>
      <c r="H1918">
        <v>4.524</v>
      </c>
      <c r="I1918">
        <v>4.5716999999999999</v>
      </c>
      <c r="J1918">
        <v>4.6219000000000001</v>
      </c>
      <c r="K1918">
        <v>4.6708999999999996</v>
      </c>
      <c r="L1918">
        <v>4.7164000000000001</v>
      </c>
      <c r="M1918">
        <v>4.7571000000000003</v>
      </c>
      <c r="N1918">
        <v>4.7920999999999996</v>
      </c>
      <c r="O1918">
        <v>4.8211000000000004</v>
      </c>
      <c r="P1918">
        <v>4.8441000000000001</v>
      </c>
      <c r="Q1918">
        <v>4.8611000000000004</v>
      </c>
      <c r="R1918">
        <v>4.8723999999999998</v>
      </c>
      <c r="S1918">
        <v>4.8781999999999996</v>
      </c>
      <c r="T1918">
        <v>4.8789999999999996</v>
      </c>
      <c r="U1918">
        <v>4.8750999999999998</v>
      </c>
      <c r="V1918" s="34">
        <f t="shared" si="60"/>
        <v>0</v>
      </c>
      <c r="W1918" t="str">
        <f t="shared" si="59"/>
        <v/>
      </c>
    </row>
    <row r="1919" spans="1:23" x14ac:dyDescent="0.25">
      <c r="A1919" s="38">
        <v>39210</v>
      </c>
      <c r="B1919">
        <v>4.8844000000000003</v>
      </c>
      <c r="C1919">
        <v>4.6462000000000003</v>
      </c>
      <c r="D1919">
        <v>4.5171999999999999</v>
      </c>
      <c r="E1919">
        <v>4.4612999999999996</v>
      </c>
      <c r="F1919">
        <v>4.4534000000000002</v>
      </c>
      <c r="G1919">
        <v>4.4756999999999998</v>
      </c>
      <c r="H1919">
        <v>4.5159000000000002</v>
      </c>
      <c r="I1919">
        <v>4.5654000000000003</v>
      </c>
      <c r="J1919">
        <v>4.6181999999999999</v>
      </c>
      <c r="K1919">
        <v>4.6704999999999997</v>
      </c>
      <c r="L1919">
        <v>4.7195</v>
      </c>
      <c r="M1919">
        <v>4.7636000000000003</v>
      </c>
      <c r="N1919">
        <v>4.8017000000000003</v>
      </c>
      <c r="O1919">
        <v>4.8334000000000001</v>
      </c>
      <c r="P1919">
        <v>4.8583999999999996</v>
      </c>
      <c r="Q1919">
        <v>4.8766999999999996</v>
      </c>
      <c r="R1919">
        <v>4.8886000000000003</v>
      </c>
      <c r="S1919">
        <v>4.8943000000000003</v>
      </c>
      <c r="T1919">
        <v>4.8940999999999999</v>
      </c>
      <c r="U1919">
        <v>4.8886000000000003</v>
      </c>
      <c r="V1919" s="34">
        <f t="shared" si="60"/>
        <v>0</v>
      </c>
      <c r="W1919" t="str">
        <f t="shared" si="59"/>
        <v/>
      </c>
    </row>
    <row r="1920" spans="1:23" x14ac:dyDescent="0.25">
      <c r="A1920" s="38">
        <v>39211</v>
      </c>
      <c r="B1920">
        <v>4.9302000000000001</v>
      </c>
      <c r="C1920">
        <v>4.6954000000000002</v>
      </c>
      <c r="D1920">
        <v>4.5660999999999996</v>
      </c>
      <c r="E1920">
        <v>4.5083000000000002</v>
      </c>
      <c r="F1920">
        <v>4.4978999999999996</v>
      </c>
      <c r="G1920">
        <v>4.5178000000000003</v>
      </c>
      <c r="H1920">
        <v>4.556</v>
      </c>
      <c r="I1920">
        <v>4.6037999999999997</v>
      </c>
      <c r="J1920">
        <v>4.6553000000000004</v>
      </c>
      <c r="K1920">
        <v>4.7065999999999999</v>
      </c>
      <c r="L1920">
        <v>4.7549000000000001</v>
      </c>
      <c r="M1920">
        <v>4.7984</v>
      </c>
      <c r="N1920">
        <v>4.8361000000000001</v>
      </c>
      <c r="O1920">
        <v>4.8673000000000002</v>
      </c>
      <c r="P1920">
        <v>4.8918999999999997</v>
      </c>
      <c r="Q1920">
        <v>4.9097</v>
      </c>
      <c r="R1920">
        <v>4.9208999999999996</v>
      </c>
      <c r="S1920">
        <v>4.9259000000000004</v>
      </c>
      <c r="T1920">
        <v>4.9249999999999998</v>
      </c>
      <c r="U1920">
        <v>4.9184999999999999</v>
      </c>
      <c r="V1920" s="34">
        <f t="shared" si="60"/>
        <v>0</v>
      </c>
      <c r="W1920" t="str">
        <f t="shared" si="59"/>
        <v/>
      </c>
    </row>
    <row r="1921" spans="1:23" x14ac:dyDescent="0.25">
      <c r="A1921" s="38">
        <v>39212</v>
      </c>
      <c r="B1921">
        <v>4.8903999999999996</v>
      </c>
      <c r="C1921">
        <v>4.6631</v>
      </c>
      <c r="D1921">
        <v>4.5374999999999996</v>
      </c>
      <c r="E1921">
        <v>4.4816000000000003</v>
      </c>
      <c r="F1921">
        <v>4.4726999999999997</v>
      </c>
      <c r="G1921">
        <v>4.4941000000000004</v>
      </c>
      <c r="H1921">
        <v>4.5339</v>
      </c>
      <c r="I1921">
        <v>4.5837000000000003</v>
      </c>
      <c r="J1921">
        <v>4.6375999999999999</v>
      </c>
      <c r="K1921">
        <v>4.6913999999999998</v>
      </c>
      <c r="L1921">
        <v>4.7422000000000004</v>
      </c>
      <c r="M1921">
        <v>4.7881999999999998</v>
      </c>
      <c r="N1921">
        <v>4.8281999999999998</v>
      </c>
      <c r="O1921">
        <v>4.8615000000000004</v>
      </c>
      <c r="P1921">
        <v>4.8879000000000001</v>
      </c>
      <c r="Q1921">
        <v>4.9073000000000002</v>
      </c>
      <c r="R1921">
        <v>4.9198000000000004</v>
      </c>
      <c r="S1921">
        <v>4.9257</v>
      </c>
      <c r="T1921">
        <v>4.9253</v>
      </c>
      <c r="U1921">
        <v>4.9188999999999998</v>
      </c>
      <c r="V1921" s="34">
        <f t="shared" si="60"/>
        <v>0</v>
      </c>
      <c r="W1921" t="str">
        <f t="shared" si="59"/>
        <v/>
      </c>
    </row>
    <row r="1922" spans="1:23" x14ac:dyDescent="0.25">
      <c r="A1922" s="38">
        <v>39213</v>
      </c>
      <c r="B1922">
        <v>4.8952</v>
      </c>
      <c r="C1922">
        <v>4.681</v>
      </c>
      <c r="D1922">
        <v>4.5625</v>
      </c>
      <c r="E1922">
        <v>4.51</v>
      </c>
      <c r="F1922">
        <v>4.5019999999999998</v>
      </c>
      <c r="G1922">
        <v>4.5231000000000003</v>
      </c>
      <c r="H1922">
        <v>4.5620000000000003</v>
      </c>
      <c r="I1922">
        <v>4.6105</v>
      </c>
      <c r="J1922">
        <v>4.6630000000000003</v>
      </c>
      <c r="K1922">
        <v>4.7154999999999996</v>
      </c>
      <c r="L1922">
        <v>4.7652000000000001</v>
      </c>
      <c r="M1922">
        <v>4.8102</v>
      </c>
      <c r="N1922">
        <v>4.8494000000000002</v>
      </c>
      <c r="O1922">
        <v>4.8822000000000001</v>
      </c>
      <c r="P1922">
        <v>4.9081999999999999</v>
      </c>
      <c r="Q1922">
        <v>4.9272999999999998</v>
      </c>
      <c r="R1922">
        <v>4.9397000000000002</v>
      </c>
      <c r="S1922">
        <v>4.9455</v>
      </c>
      <c r="T1922">
        <v>4.9451000000000001</v>
      </c>
      <c r="U1922">
        <v>4.9389000000000003</v>
      </c>
      <c r="V1922" s="34">
        <f t="shared" si="60"/>
        <v>0</v>
      </c>
      <c r="W1922" t="str">
        <f t="shared" si="59"/>
        <v/>
      </c>
    </row>
    <row r="1923" spans="1:23" x14ac:dyDescent="0.25">
      <c r="A1923" s="38">
        <v>39216</v>
      </c>
      <c r="B1923">
        <v>4.9001000000000001</v>
      </c>
      <c r="C1923">
        <v>4.6981000000000002</v>
      </c>
      <c r="D1923">
        <v>4.5856000000000003</v>
      </c>
      <c r="E1923">
        <v>4.5354000000000001</v>
      </c>
      <c r="F1923">
        <v>4.5274999999999999</v>
      </c>
      <c r="G1923">
        <v>4.5473999999999997</v>
      </c>
      <c r="H1923">
        <v>4.5843999999999996</v>
      </c>
      <c r="I1923">
        <v>4.6308999999999996</v>
      </c>
      <c r="J1923">
        <v>4.6814</v>
      </c>
      <c r="K1923">
        <v>4.7319000000000004</v>
      </c>
      <c r="L1923">
        <v>4.7798999999999996</v>
      </c>
      <c r="M1923">
        <v>4.8235999999999999</v>
      </c>
      <c r="N1923">
        <v>4.8616000000000001</v>
      </c>
      <c r="O1923">
        <v>4.8935000000000004</v>
      </c>
      <c r="P1923">
        <v>4.9188000000000001</v>
      </c>
      <c r="Q1923">
        <v>4.9374000000000002</v>
      </c>
      <c r="R1923">
        <v>4.9493999999999998</v>
      </c>
      <c r="S1923">
        <v>4.9550999999999998</v>
      </c>
      <c r="T1923">
        <v>4.9546999999999999</v>
      </c>
      <c r="U1923">
        <v>4.9485999999999999</v>
      </c>
      <c r="V1923" s="34">
        <f t="shared" si="60"/>
        <v>0</v>
      </c>
      <c r="W1923" t="str">
        <f t="shared" si="59"/>
        <v/>
      </c>
    </row>
    <row r="1924" spans="1:23" x14ac:dyDescent="0.25">
      <c r="A1924" s="38">
        <v>39217</v>
      </c>
      <c r="B1924">
        <v>4.8955000000000002</v>
      </c>
      <c r="C1924">
        <v>4.7084999999999999</v>
      </c>
      <c r="D1924">
        <v>4.6040999999999999</v>
      </c>
      <c r="E1924">
        <v>4.5576999999999996</v>
      </c>
      <c r="F1924">
        <v>4.5511999999999997</v>
      </c>
      <c r="G1924">
        <v>4.5709999999999997</v>
      </c>
      <c r="H1924">
        <v>4.6071999999999997</v>
      </c>
      <c r="I1924">
        <v>4.6527000000000003</v>
      </c>
      <c r="J1924">
        <v>4.7022000000000004</v>
      </c>
      <c r="K1924">
        <v>4.7519999999999998</v>
      </c>
      <c r="L1924">
        <v>4.7995000000000001</v>
      </c>
      <c r="M1924">
        <v>4.8429000000000002</v>
      </c>
      <c r="N1924">
        <v>4.8810000000000002</v>
      </c>
      <c r="O1924">
        <v>4.9131</v>
      </c>
      <c r="P1924">
        <v>4.9389000000000003</v>
      </c>
      <c r="Q1924">
        <v>4.9581999999999997</v>
      </c>
      <c r="R1924">
        <v>4.9710999999999999</v>
      </c>
      <c r="S1924">
        <v>4.9776999999999996</v>
      </c>
      <c r="T1924">
        <v>4.9785000000000004</v>
      </c>
      <c r="U1924">
        <v>4.9734999999999996</v>
      </c>
      <c r="V1924" s="34">
        <f t="shared" si="60"/>
        <v>0</v>
      </c>
      <c r="W1924" t="str">
        <f t="shared" ref="W1924:W1987" si="61">IF(SUM(V1924:V1928)&gt;0,CONCATENATE(YEAR(A1924),INT((MONTH(A1924)-1)/3)+1),"")</f>
        <v/>
      </c>
    </row>
    <row r="1925" spans="1:23" x14ac:dyDescent="0.25">
      <c r="A1925" s="38">
        <v>39218</v>
      </c>
      <c r="B1925">
        <v>4.8765000000000001</v>
      </c>
      <c r="C1925">
        <v>4.6963999999999997</v>
      </c>
      <c r="D1925">
        <v>4.5961999999999996</v>
      </c>
      <c r="E1925">
        <v>4.5522</v>
      </c>
      <c r="F1925">
        <v>4.5468999999999999</v>
      </c>
      <c r="G1925">
        <v>4.5670999999999999</v>
      </c>
      <c r="H1925">
        <v>4.6032999999999999</v>
      </c>
      <c r="I1925">
        <v>4.6483999999999996</v>
      </c>
      <c r="J1925">
        <v>4.6974</v>
      </c>
      <c r="K1925">
        <v>4.7465000000000002</v>
      </c>
      <c r="L1925">
        <v>4.7933000000000003</v>
      </c>
      <c r="M1925">
        <v>4.8361000000000001</v>
      </c>
      <c r="N1925">
        <v>4.8735999999999997</v>
      </c>
      <c r="O1925">
        <v>4.9051</v>
      </c>
      <c r="P1925">
        <v>4.9303999999999997</v>
      </c>
      <c r="Q1925">
        <v>4.9493</v>
      </c>
      <c r="R1925">
        <v>4.9618000000000002</v>
      </c>
      <c r="S1925">
        <v>4.9680999999999997</v>
      </c>
      <c r="T1925">
        <v>4.9684999999999997</v>
      </c>
      <c r="U1925">
        <v>4.9633000000000003</v>
      </c>
      <c r="V1925" s="34">
        <f t="shared" si="60"/>
        <v>0</v>
      </c>
      <c r="W1925" t="str">
        <f t="shared" si="61"/>
        <v/>
      </c>
    </row>
    <row r="1926" spans="1:23" x14ac:dyDescent="0.25">
      <c r="A1926" s="38">
        <v>39219</v>
      </c>
      <c r="B1926">
        <v>4.9081999999999999</v>
      </c>
      <c r="C1926">
        <v>4.7446999999999999</v>
      </c>
      <c r="D1926">
        <v>4.6520999999999999</v>
      </c>
      <c r="E1926">
        <v>4.6105999999999998</v>
      </c>
      <c r="F1926">
        <v>4.6047000000000002</v>
      </c>
      <c r="G1926">
        <v>4.6230000000000002</v>
      </c>
      <c r="H1926">
        <v>4.6565000000000003</v>
      </c>
      <c r="I1926">
        <v>4.6989999999999998</v>
      </c>
      <c r="J1926">
        <v>4.7454000000000001</v>
      </c>
      <c r="K1926">
        <v>4.7923999999999998</v>
      </c>
      <c r="L1926">
        <v>4.8373999999999997</v>
      </c>
      <c r="M1926">
        <v>4.8787000000000003</v>
      </c>
      <c r="N1926">
        <v>4.9150999999999998</v>
      </c>
      <c r="O1926">
        <v>4.9459</v>
      </c>
      <c r="P1926">
        <v>4.9706999999999999</v>
      </c>
      <c r="Q1926">
        <v>4.9893000000000001</v>
      </c>
      <c r="R1926">
        <v>5.0018000000000002</v>
      </c>
      <c r="S1926">
        <v>5.0082000000000004</v>
      </c>
      <c r="T1926">
        <v>5.0088999999999997</v>
      </c>
      <c r="U1926">
        <v>5.0041000000000002</v>
      </c>
      <c r="V1926" s="34">
        <f t="shared" si="60"/>
        <v>0</v>
      </c>
      <c r="W1926" t="str">
        <f t="shared" si="61"/>
        <v/>
      </c>
    </row>
    <row r="1927" spans="1:23" x14ac:dyDescent="0.25">
      <c r="A1927" s="38">
        <v>39220</v>
      </c>
      <c r="B1927">
        <v>4.923</v>
      </c>
      <c r="C1927">
        <v>4.7815000000000003</v>
      </c>
      <c r="D1927">
        <v>4.6993</v>
      </c>
      <c r="E1927">
        <v>4.6618000000000004</v>
      </c>
      <c r="F1927">
        <v>4.6567999999999996</v>
      </c>
      <c r="G1927">
        <v>4.6745000000000001</v>
      </c>
      <c r="H1927">
        <v>4.7070999999999996</v>
      </c>
      <c r="I1927">
        <v>4.7484999999999999</v>
      </c>
      <c r="J1927">
        <v>4.7941000000000003</v>
      </c>
      <c r="K1927">
        <v>4.8403999999999998</v>
      </c>
      <c r="L1927">
        <v>4.8849</v>
      </c>
      <c r="M1927">
        <v>4.9259000000000004</v>
      </c>
      <c r="N1927">
        <v>4.9621000000000004</v>
      </c>
      <c r="O1927">
        <v>4.9927999999999999</v>
      </c>
      <c r="P1927">
        <v>5.0175000000000001</v>
      </c>
      <c r="Q1927">
        <v>5.0361000000000002</v>
      </c>
      <c r="R1927">
        <v>5.0484999999999998</v>
      </c>
      <c r="S1927">
        <v>5.0548999999999999</v>
      </c>
      <c r="T1927">
        <v>5.0555000000000003</v>
      </c>
      <c r="U1927">
        <v>5.0506000000000002</v>
      </c>
      <c r="V1927" s="34">
        <f t="shared" si="60"/>
        <v>0</v>
      </c>
      <c r="W1927" t="str">
        <f t="shared" si="61"/>
        <v/>
      </c>
    </row>
    <row r="1928" spans="1:23" x14ac:dyDescent="0.25">
      <c r="A1928" s="38">
        <v>39223</v>
      </c>
      <c r="B1928">
        <v>4.9138000000000002</v>
      </c>
      <c r="C1928">
        <v>4.7676999999999996</v>
      </c>
      <c r="D1928">
        <v>4.6824000000000003</v>
      </c>
      <c r="E1928">
        <v>4.6430999999999996</v>
      </c>
      <c r="F1928">
        <v>4.6374000000000004</v>
      </c>
      <c r="G1928">
        <v>4.6550000000000002</v>
      </c>
      <c r="H1928">
        <v>4.6879</v>
      </c>
      <c r="I1928">
        <v>4.7298</v>
      </c>
      <c r="J1928">
        <v>4.7759</v>
      </c>
      <c r="K1928">
        <v>4.8226000000000004</v>
      </c>
      <c r="L1928">
        <v>4.8674999999999997</v>
      </c>
      <c r="M1928">
        <v>4.9085999999999999</v>
      </c>
      <c r="N1928">
        <v>4.9447999999999999</v>
      </c>
      <c r="O1928">
        <v>4.9752999999999998</v>
      </c>
      <c r="P1928">
        <v>4.9996999999999998</v>
      </c>
      <c r="Q1928">
        <v>5.0178000000000003</v>
      </c>
      <c r="R1928">
        <v>5.0297000000000001</v>
      </c>
      <c r="S1928">
        <v>5.0354000000000001</v>
      </c>
      <c r="T1928">
        <v>5.0351999999999997</v>
      </c>
      <c r="U1928">
        <v>5.0293999999999999</v>
      </c>
      <c r="V1928" s="34">
        <f t="shared" si="60"/>
        <v>0</v>
      </c>
      <c r="W1928" t="str">
        <f t="shared" si="61"/>
        <v/>
      </c>
    </row>
    <row r="1929" spans="1:23" x14ac:dyDescent="0.25">
      <c r="A1929" s="38">
        <v>39224</v>
      </c>
      <c r="B1929">
        <v>4.9435000000000002</v>
      </c>
      <c r="C1929">
        <v>4.7961</v>
      </c>
      <c r="D1929">
        <v>4.7118000000000002</v>
      </c>
      <c r="E1929">
        <v>4.6749999999999998</v>
      </c>
      <c r="F1929">
        <v>4.6726999999999999</v>
      </c>
      <c r="G1929">
        <v>4.6939000000000002</v>
      </c>
      <c r="H1929">
        <v>4.7301000000000002</v>
      </c>
      <c r="I1929">
        <v>4.7750000000000004</v>
      </c>
      <c r="J1929">
        <v>4.8234000000000004</v>
      </c>
      <c r="K1929">
        <v>4.8718000000000004</v>
      </c>
      <c r="L1929">
        <v>4.9177</v>
      </c>
      <c r="M1929">
        <v>4.9592000000000001</v>
      </c>
      <c r="N1929">
        <v>4.9951999999999996</v>
      </c>
      <c r="O1929">
        <v>5.0248999999999997</v>
      </c>
      <c r="P1929">
        <v>5.0480999999999998</v>
      </c>
      <c r="Q1929">
        <v>5.0644999999999998</v>
      </c>
      <c r="R1929">
        <v>5.0743999999999998</v>
      </c>
      <c r="S1929">
        <v>5.0777999999999999</v>
      </c>
      <c r="T1929">
        <v>5.0750999999999999</v>
      </c>
      <c r="U1929">
        <v>5.0666000000000002</v>
      </c>
      <c r="V1929" s="34">
        <f t="shared" si="60"/>
        <v>0</v>
      </c>
      <c r="W1929" t="str">
        <f t="shared" si="61"/>
        <v/>
      </c>
    </row>
    <row r="1930" spans="1:23" x14ac:dyDescent="0.25">
      <c r="A1930" s="38">
        <v>39225</v>
      </c>
      <c r="B1930">
        <v>4.9377000000000004</v>
      </c>
      <c r="C1930">
        <v>4.8025000000000002</v>
      </c>
      <c r="D1930">
        <v>4.7267999999999999</v>
      </c>
      <c r="E1930">
        <v>4.6962000000000002</v>
      </c>
      <c r="F1930">
        <v>4.6978999999999997</v>
      </c>
      <c r="G1930">
        <v>4.7220000000000004</v>
      </c>
      <c r="H1930">
        <v>4.7601000000000004</v>
      </c>
      <c r="I1930">
        <v>4.8061999999999996</v>
      </c>
      <c r="J1930">
        <v>4.8552999999999997</v>
      </c>
      <c r="K1930">
        <v>4.9042000000000003</v>
      </c>
      <c r="L1930">
        <v>4.9501999999999997</v>
      </c>
      <c r="M1930">
        <v>4.9916999999999998</v>
      </c>
      <c r="N1930">
        <v>5.0275999999999996</v>
      </c>
      <c r="O1930">
        <v>5.0571000000000002</v>
      </c>
      <c r="P1930">
        <v>5.08</v>
      </c>
      <c r="Q1930">
        <v>5.0960999999999999</v>
      </c>
      <c r="R1930">
        <v>5.1055000000000001</v>
      </c>
      <c r="S1930">
        <v>5.1085000000000003</v>
      </c>
      <c r="T1930">
        <v>5.1052999999999997</v>
      </c>
      <c r="U1930">
        <v>5.0964</v>
      </c>
      <c r="V1930" s="34">
        <f t="shared" si="60"/>
        <v>0</v>
      </c>
      <c r="W1930" t="str">
        <f t="shared" si="61"/>
        <v/>
      </c>
    </row>
    <row r="1931" spans="1:23" x14ac:dyDescent="0.25">
      <c r="A1931" s="38">
        <v>39226</v>
      </c>
      <c r="B1931">
        <v>4.9356999999999998</v>
      </c>
      <c r="C1931">
        <v>4.8036000000000003</v>
      </c>
      <c r="D1931">
        <v>4.7282999999999999</v>
      </c>
      <c r="E1931">
        <v>4.6966000000000001</v>
      </c>
      <c r="F1931">
        <v>4.6967999999999996</v>
      </c>
      <c r="G1931">
        <v>4.7190000000000003</v>
      </c>
      <c r="H1931">
        <v>4.7554999999999996</v>
      </c>
      <c r="I1931">
        <v>4.8002000000000002</v>
      </c>
      <c r="J1931">
        <v>4.8483000000000001</v>
      </c>
      <c r="K1931">
        <v>4.8963999999999999</v>
      </c>
      <c r="L1931">
        <v>4.9420000000000002</v>
      </c>
      <c r="M1931">
        <v>4.9833999999999996</v>
      </c>
      <c r="N1931">
        <v>5.0193000000000003</v>
      </c>
      <c r="O1931">
        <v>5.0491999999999999</v>
      </c>
      <c r="P1931">
        <v>5.0726000000000004</v>
      </c>
      <c r="Q1931">
        <v>5.0894000000000004</v>
      </c>
      <c r="R1931">
        <v>5.0997000000000003</v>
      </c>
      <c r="S1931">
        <v>5.1036000000000001</v>
      </c>
      <c r="T1931">
        <v>5.1013999999999999</v>
      </c>
      <c r="U1931">
        <v>5.0934999999999997</v>
      </c>
      <c r="V1931" s="34">
        <f t="shared" si="60"/>
        <v>0</v>
      </c>
      <c r="W1931" t="str">
        <f t="shared" si="61"/>
        <v/>
      </c>
    </row>
    <row r="1932" spans="1:23" x14ac:dyDescent="0.25">
      <c r="A1932" s="38">
        <v>39227</v>
      </c>
      <c r="B1932">
        <v>4.9424999999999999</v>
      </c>
      <c r="C1932">
        <v>4.8162000000000003</v>
      </c>
      <c r="D1932">
        <v>4.7422000000000004</v>
      </c>
      <c r="E1932">
        <v>4.7098000000000004</v>
      </c>
      <c r="F1932">
        <v>4.7085999999999997</v>
      </c>
      <c r="G1932">
        <v>4.7294</v>
      </c>
      <c r="H1932">
        <v>4.7645999999999997</v>
      </c>
      <c r="I1932">
        <v>4.8082000000000003</v>
      </c>
      <c r="J1932">
        <v>4.8552999999999997</v>
      </c>
      <c r="K1932">
        <v>4.9025999999999996</v>
      </c>
      <c r="L1932">
        <v>4.9474999999999998</v>
      </c>
      <c r="M1932">
        <v>4.9882</v>
      </c>
      <c r="N1932">
        <v>5.0235000000000003</v>
      </c>
      <c r="O1932">
        <v>5.0528000000000004</v>
      </c>
      <c r="P1932">
        <v>5.0754999999999999</v>
      </c>
      <c r="Q1932">
        <v>5.0917000000000003</v>
      </c>
      <c r="R1932">
        <v>5.1013000000000002</v>
      </c>
      <c r="S1932">
        <v>5.1044999999999998</v>
      </c>
      <c r="T1932">
        <v>5.1017000000000001</v>
      </c>
      <c r="U1932">
        <v>5.0930999999999997</v>
      </c>
      <c r="V1932" s="34">
        <f t="shared" si="60"/>
        <v>0</v>
      </c>
      <c r="W1932" t="str">
        <f t="shared" si="61"/>
        <v/>
      </c>
    </row>
    <row r="1933" spans="1:23" x14ac:dyDescent="0.25">
      <c r="A1933" s="38">
        <v>39230</v>
      </c>
      <c r="B1933" t="s">
        <v>84</v>
      </c>
      <c r="C1933" t="s">
        <v>84</v>
      </c>
      <c r="D1933" t="s">
        <v>84</v>
      </c>
      <c r="E1933" t="s">
        <v>84</v>
      </c>
      <c r="F1933" t="s">
        <v>84</v>
      </c>
      <c r="G1933" t="s">
        <v>84</v>
      </c>
      <c r="H1933" t="s">
        <v>84</v>
      </c>
      <c r="I1933" t="s">
        <v>84</v>
      </c>
      <c r="J1933" t="s">
        <v>84</v>
      </c>
      <c r="K1933" t="s">
        <v>84</v>
      </c>
      <c r="L1933" t="s">
        <v>84</v>
      </c>
      <c r="M1933" t="s">
        <v>84</v>
      </c>
      <c r="N1933" t="s">
        <v>84</v>
      </c>
      <c r="O1933" t="s">
        <v>84</v>
      </c>
      <c r="P1933" t="s">
        <v>84</v>
      </c>
      <c r="Q1933" t="s">
        <v>84</v>
      </c>
      <c r="R1933" t="s">
        <v>84</v>
      </c>
      <c r="S1933" t="s">
        <v>84</v>
      </c>
      <c r="T1933" t="s">
        <v>84</v>
      </c>
      <c r="U1933" t="s">
        <v>84</v>
      </c>
      <c r="V1933" s="34">
        <f t="shared" si="60"/>
        <v>0</v>
      </c>
      <c r="W1933" t="str">
        <f t="shared" si="61"/>
        <v/>
      </c>
    </row>
    <row r="1934" spans="1:23" x14ac:dyDescent="0.25">
      <c r="A1934" s="38">
        <v>39231</v>
      </c>
      <c r="B1934">
        <v>4.9522000000000004</v>
      </c>
      <c r="C1934">
        <v>4.8365999999999998</v>
      </c>
      <c r="D1934">
        <v>4.7659000000000002</v>
      </c>
      <c r="E1934">
        <v>4.7332999999999998</v>
      </c>
      <c r="F1934">
        <v>4.7302999999999997</v>
      </c>
      <c r="G1934">
        <v>4.7488000000000001</v>
      </c>
      <c r="H1934">
        <v>4.7817999999999996</v>
      </c>
      <c r="I1934">
        <v>4.8231999999999999</v>
      </c>
      <c r="J1934">
        <v>4.8685</v>
      </c>
      <c r="K1934">
        <v>4.9142000000000001</v>
      </c>
      <c r="L1934">
        <v>4.9577</v>
      </c>
      <c r="M1934">
        <v>4.9970999999999997</v>
      </c>
      <c r="N1934">
        <v>5.0313999999999997</v>
      </c>
      <c r="O1934">
        <v>5.0595999999999997</v>
      </c>
      <c r="P1934">
        <v>5.0814000000000004</v>
      </c>
      <c r="Q1934">
        <v>5.0967000000000002</v>
      </c>
      <c r="R1934">
        <v>5.1055000000000001</v>
      </c>
      <c r="S1934">
        <v>5.1079999999999997</v>
      </c>
      <c r="T1934">
        <v>5.1044</v>
      </c>
      <c r="U1934">
        <v>5.0951000000000004</v>
      </c>
      <c r="V1934" s="34">
        <f t="shared" si="60"/>
        <v>0</v>
      </c>
      <c r="W1934" t="str">
        <f t="shared" si="61"/>
        <v/>
      </c>
    </row>
    <row r="1935" spans="1:23" x14ac:dyDescent="0.25">
      <c r="A1935" s="38">
        <v>39232</v>
      </c>
      <c r="B1935">
        <v>4.9435000000000002</v>
      </c>
      <c r="C1935">
        <v>4.8548999999999998</v>
      </c>
      <c r="D1935">
        <v>4.7869999999999999</v>
      </c>
      <c r="E1935">
        <v>4.7493999999999996</v>
      </c>
      <c r="F1935">
        <v>4.7404999999999999</v>
      </c>
      <c r="G1935">
        <v>4.7545000000000002</v>
      </c>
      <c r="H1935">
        <v>4.7847999999999997</v>
      </c>
      <c r="I1935">
        <v>4.8250999999999999</v>
      </c>
      <c r="J1935">
        <v>4.8703000000000003</v>
      </c>
      <c r="K1935">
        <v>4.9162999999999997</v>
      </c>
      <c r="L1935">
        <v>4.9603999999999999</v>
      </c>
      <c r="M1935">
        <v>5.0003000000000002</v>
      </c>
      <c r="N1935">
        <v>5.0347999999999997</v>
      </c>
      <c r="O1935">
        <v>5.0629</v>
      </c>
      <c r="P1935">
        <v>5.0842999999999998</v>
      </c>
      <c r="Q1935">
        <v>5.0987999999999998</v>
      </c>
      <c r="R1935">
        <v>5.1064999999999996</v>
      </c>
      <c r="S1935">
        <v>5.1075999999999997</v>
      </c>
      <c r="T1935">
        <v>5.1024000000000003</v>
      </c>
      <c r="U1935">
        <v>5.0913000000000004</v>
      </c>
      <c r="V1935" s="34">
        <f t="shared" si="60"/>
        <v>0</v>
      </c>
      <c r="W1935" t="str">
        <f t="shared" si="61"/>
        <v/>
      </c>
    </row>
    <row r="1936" spans="1:23" x14ac:dyDescent="0.25">
      <c r="A1936" s="38">
        <v>39233</v>
      </c>
      <c r="B1936">
        <v>4.9679000000000002</v>
      </c>
      <c r="C1936">
        <v>4.8813000000000004</v>
      </c>
      <c r="D1936">
        <v>4.8154000000000003</v>
      </c>
      <c r="E1936">
        <v>4.7781000000000002</v>
      </c>
      <c r="F1936">
        <v>4.7679999999999998</v>
      </c>
      <c r="G1936">
        <v>4.7797000000000001</v>
      </c>
      <c r="H1936">
        <v>4.8070000000000004</v>
      </c>
      <c r="I1936">
        <v>4.8441000000000001</v>
      </c>
      <c r="J1936">
        <v>4.8860999999999999</v>
      </c>
      <c r="K1936">
        <v>4.9291999999999998</v>
      </c>
      <c r="L1936">
        <v>4.9705000000000004</v>
      </c>
      <c r="M1936">
        <v>5.0080999999999998</v>
      </c>
      <c r="N1936">
        <v>5.0404999999999998</v>
      </c>
      <c r="O1936">
        <v>5.0670000000000002</v>
      </c>
      <c r="P1936">
        <v>5.0869999999999997</v>
      </c>
      <c r="Q1936">
        <v>5.1003999999999996</v>
      </c>
      <c r="R1936">
        <v>5.1071999999999997</v>
      </c>
      <c r="S1936">
        <v>5.1077000000000004</v>
      </c>
      <c r="T1936">
        <v>5.1020000000000003</v>
      </c>
      <c r="U1936">
        <v>5.0906000000000002</v>
      </c>
      <c r="V1936" s="34">
        <f t="shared" si="60"/>
        <v>0</v>
      </c>
      <c r="W1936" t="str">
        <f t="shared" si="61"/>
        <v/>
      </c>
    </row>
    <row r="1937" spans="1:23" x14ac:dyDescent="0.25">
      <c r="A1937" s="38">
        <v>39234</v>
      </c>
      <c r="B1937">
        <v>5.0007999999999999</v>
      </c>
      <c r="C1937">
        <v>4.9321000000000002</v>
      </c>
      <c r="D1937">
        <v>4.8733000000000004</v>
      </c>
      <c r="E1937">
        <v>4.8383000000000003</v>
      </c>
      <c r="F1937">
        <v>4.8285</v>
      </c>
      <c r="G1937">
        <v>4.8395999999999999</v>
      </c>
      <c r="H1937">
        <v>4.8659999999999997</v>
      </c>
      <c r="I1937">
        <v>4.9020999999999999</v>
      </c>
      <c r="J1937">
        <v>4.9431000000000003</v>
      </c>
      <c r="K1937">
        <v>4.9851000000000001</v>
      </c>
      <c r="L1937">
        <v>5.0252999999999997</v>
      </c>
      <c r="M1937">
        <v>5.0617000000000001</v>
      </c>
      <c r="N1937">
        <v>5.0928000000000004</v>
      </c>
      <c r="O1937">
        <v>5.1177999999999999</v>
      </c>
      <c r="P1937">
        <v>5.1361999999999997</v>
      </c>
      <c r="Q1937">
        <v>5.1479999999999997</v>
      </c>
      <c r="R1937">
        <v>5.1531000000000002</v>
      </c>
      <c r="S1937">
        <v>5.1517999999999997</v>
      </c>
      <c r="T1937">
        <v>5.1443000000000003</v>
      </c>
      <c r="U1937">
        <v>5.1311</v>
      </c>
      <c r="V1937" s="34">
        <f t="shared" si="60"/>
        <v>0</v>
      </c>
      <c r="W1937" t="str">
        <f t="shared" si="61"/>
        <v/>
      </c>
    </row>
    <row r="1938" spans="1:23" x14ac:dyDescent="0.25">
      <c r="A1938" s="38">
        <v>39237</v>
      </c>
      <c r="B1938">
        <v>4.9981</v>
      </c>
      <c r="C1938">
        <v>4.9275000000000002</v>
      </c>
      <c r="D1938">
        <v>4.8659999999999997</v>
      </c>
      <c r="E1938">
        <v>4.8277000000000001</v>
      </c>
      <c r="F1938">
        <v>4.8141999999999996</v>
      </c>
      <c r="G1938">
        <v>4.8217999999999996</v>
      </c>
      <c r="H1938">
        <v>4.8448000000000002</v>
      </c>
      <c r="I1938">
        <v>4.8777999999999997</v>
      </c>
      <c r="J1938">
        <v>4.9160000000000004</v>
      </c>
      <c r="K1938">
        <v>4.9555999999999996</v>
      </c>
      <c r="L1938">
        <v>4.9938000000000002</v>
      </c>
      <c r="M1938">
        <v>5.0284000000000004</v>
      </c>
      <c r="N1938">
        <v>5.0582000000000003</v>
      </c>
      <c r="O1938">
        <v>5.0820999999999996</v>
      </c>
      <c r="P1938">
        <v>5.0997000000000003</v>
      </c>
      <c r="Q1938">
        <v>5.1109</v>
      </c>
      <c r="R1938">
        <v>5.1155999999999997</v>
      </c>
      <c r="S1938">
        <v>5.1140999999999996</v>
      </c>
      <c r="T1938">
        <v>5.1066000000000003</v>
      </c>
      <c r="U1938">
        <v>5.0933999999999999</v>
      </c>
      <c r="V1938" s="34">
        <f t="shared" si="60"/>
        <v>0</v>
      </c>
      <c r="W1938" t="str">
        <f t="shared" si="61"/>
        <v/>
      </c>
    </row>
    <row r="1939" spans="1:23" x14ac:dyDescent="0.25">
      <c r="A1939" s="38">
        <v>39238</v>
      </c>
      <c r="B1939">
        <v>5.0091999999999999</v>
      </c>
      <c r="C1939">
        <v>4.9565000000000001</v>
      </c>
      <c r="D1939">
        <v>4.9063999999999997</v>
      </c>
      <c r="E1939">
        <v>4.8749000000000002</v>
      </c>
      <c r="F1939">
        <v>4.8647999999999998</v>
      </c>
      <c r="G1939">
        <v>4.8735999999999997</v>
      </c>
      <c r="H1939">
        <v>4.8966000000000003</v>
      </c>
      <c r="I1939">
        <v>4.9288999999999996</v>
      </c>
      <c r="J1939">
        <v>4.9661</v>
      </c>
      <c r="K1939">
        <v>5.0045999999999999</v>
      </c>
      <c r="L1939">
        <v>5.0416999999999996</v>
      </c>
      <c r="M1939">
        <v>5.0753000000000004</v>
      </c>
      <c r="N1939">
        <v>5.1040999999999999</v>
      </c>
      <c r="O1939">
        <v>5.1272000000000002</v>
      </c>
      <c r="P1939">
        <v>5.1441999999999997</v>
      </c>
      <c r="Q1939">
        <v>5.1547999999999998</v>
      </c>
      <c r="R1939">
        <v>5.1590999999999996</v>
      </c>
      <c r="S1939">
        <v>5.1570999999999998</v>
      </c>
      <c r="T1939">
        <v>5.1492000000000004</v>
      </c>
      <c r="U1939">
        <v>5.1357999999999997</v>
      </c>
      <c r="V1939" s="34">
        <f t="shared" si="60"/>
        <v>0</v>
      </c>
      <c r="W1939" t="str">
        <f t="shared" si="61"/>
        <v/>
      </c>
    </row>
    <row r="1940" spans="1:23" x14ac:dyDescent="0.25">
      <c r="A1940" s="38">
        <v>39239</v>
      </c>
      <c r="B1940">
        <v>4.9649999999999999</v>
      </c>
      <c r="C1940">
        <v>4.9137000000000004</v>
      </c>
      <c r="D1940">
        <v>4.8718000000000004</v>
      </c>
      <c r="E1940">
        <v>4.8490000000000002</v>
      </c>
      <c r="F1940">
        <v>4.8461999999999996</v>
      </c>
      <c r="G1940">
        <v>4.8602999999999996</v>
      </c>
      <c r="H1940">
        <v>4.8871000000000002</v>
      </c>
      <c r="I1940">
        <v>4.9221000000000004</v>
      </c>
      <c r="J1940">
        <v>4.9612999999999996</v>
      </c>
      <c r="K1940">
        <v>5.0015000000000001</v>
      </c>
      <c r="L1940">
        <v>5.0403000000000002</v>
      </c>
      <c r="M1940">
        <v>5.0755999999999997</v>
      </c>
      <c r="N1940">
        <v>5.1063999999999998</v>
      </c>
      <c r="O1940">
        <v>5.1317000000000004</v>
      </c>
      <c r="P1940">
        <v>5.1509999999999998</v>
      </c>
      <c r="Q1940">
        <v>5.1642000000000001</v>
      </c>
      <c r="R1940">
        <v>5.1711</v>
      </c>
      <c r="S1940">
        <v>5.1719999999999997</v>
      </c>
      <c r="T1940">
        <v>5.1670999999999996</v>
      </c>
      <c r="U1940">
        <v>5.1566000000000001</v>
      </c>
      <c r="V1940" s="34">
        <f t="shared" si="60"/>
        <v>0</v>
      </c>
      <c r="W1940" t="str">
        <f t="shared" si="61"/>
        <v/>
      </c>
    </row>
    <row r="1941" spans="1:23" x14ac:dyDescent="0.25">
      <c r="A1941" s="38">
        <v>39240</v>
      </c>
      <c r="B1941">
        <v>4.9939</v>
      </c>
      <c r="C1941">
        <v>4.9801000000000002</v>
      </c>
      <c r="D1941">
        <v>4.9630000000000001</v>
      </c>
      <c r="E1941">
        <v>4.9565999999999999</v>
      </c>
      <c r="F1941">
        <v>4.9645999999999999</v>
      </c>
      <c r="G1941">
        <v>4.9858000000000002</v>
      </c>
      <c r="H1941">
        <v>5.0171000000000001</v>
      </c>
      <c r="I1941">
        <v>5.0547000000000004</v>
      </c>
      <c r="J1941">
        <v>5.0952000000000002</v>
      </c>
      <c r="K1941">
        <v>5.1356999999999999</v>
      </c>
      <c r="L1941">
        <v>5.1740000000000004</v>
      </c>
      <c r="M1941">
        <v>5.2083000000000004</v>
      </c>
      <c r="N1941">
        <v>5.2375999999999996</v>
      </c>
      <c r="O1941">
        <v>5.2610000000000001</v>
      </c>
      <c r="P1941">
        <v>5.2781000000000002</v>
      </c>
      <c r="Q1941">
        <v>5.2888000000000002</v>
      </c>
      <c r="R1941">
        <v>5.2930999999999999</v>
      </c>
      <c r="S1941">
        <v>5.2911999999999999</v>
      </c>
      <c r="T1941">
        <v>5.2832999999999997</v>
      </c>
      <c r="U1941">
        <v>5.2698</v>
      </c>
      <c r="V1941" s="34">
        <f t="shared" si="60"/>
        <v>0</v>
      </c>
      <c r="W1941" t="str">
        <f t="shared" si="61"/>
        <v/>
      </c>
    </row>
    <row r="1942" spans="1:23" x14ac:dyDescent="0.25">
      <c r="A1942" s="38">
        <v>39241</v>
      </c>
      <c r="B1942">
        <v>4.9836999999999998</v>
      </c>
      <c r="C1942">
        <v>4.9741999999999997</v>
      </c>
      <c r="D1942">
        <v>4.9619999999999997</v>
      </c>
      <c r="E1942">
        <v>4.9599000000000002</v>
      </c>
      <c r="F1942">
        <v>4.9714</v>
      </c>
      <c r="G1942">
        <v>4.9953000000000003</v>
      </c>
      <c r="H1942">
        <v>5.0285000000000002</v>
      </c>
      <c r="I1942">
        <v>5.0675999999999997</v>
      </c>
      <c r="J1942">
        <v>5.1092000000000004</v>
      </c>
      <c r="K1942">
        <v>5.1505000000000001</v>
      </c>
      <c r="L1942">
        <v>5.1894</v>
      </c>
      <c r="M1942">
        <v>5.2241999999999997</v>
      </c>
      <c r="N1942">
        <v>5.2538999999999998</v>
      </c>
      <c r="O1942">
        <v>5.2775999999999996</v>
      </c>
      <c r="P1942">
        <v>5.2949999999999999</v>
      </c>
      <c r="Q1942">
        <v>5.3059000000000003</v>
      </c>
      <c r="R1942">
        <v>5.3103999999999996</v>
      </c>
      <c r="S1942">
        <v>5.3086000000000002</v>
      </c>
      <c r="T1942">
        <v>5.3009000000000004</v>
      </c>
      <c r="U1942">
        <v>5.2874999999999996</v>
      </c>
      <c r="V1942" s="34">
        <f t="shared" si="60"/>
        <v>0</v>
      </c>
      <c r="W1942" t="str">
        <f t="shared" si="61"/>
        <v/>
      </c>
    </row>
    <row r="1943" spans="1:23" x14ac:dyDescent="0.25">
      <c r="A1943" s="38">
        <v>39244</v>
      </c>
      <c r="B1943">
        <v>4.9739000000000004</v>
      </c>
      <c r="C1943">
        <v>4.9710000000000001</v>
      </c>
      <c r="D1943">
        <v>4.9633000000000003</v>
      </c>
      <c r="E1943">
        <v>4.9652000000000003</v>
      </c>
      <c r="F1943">
        <v>4.9805000000000001</v>
      </c>
      <c r="G1943">
        <v>5.0077999999999996</v>
      </c>
      <c r="H1943">
        <v>5.0442999999999998</v>
      </c>
      <c r="I1943">
        <v>5.0861000000000001</v>
      </c>
      <c r="J1943">
        <v>5.13</v>
      </c>
      <c r="K1943">
        <v>5.1730999999999998</v>
      </c>
      <c r="L1943">
        <v>5.2133000000000003</v>
      </c>
      <c r="M1943">
        <v>5.2488999999999999</v>
      </c>
      <c r="N1943">
        <v>5.2789000000000001</v>
      </c>
      <c r="O1943">
        <v>5.3025000000000002</v>
      </c>
      <c r="P1943">
        <v>5.3194999999999997</v>
      </c>
      <c r="Q1943">
        <v>5.3296999999999999</v>
      </c>
      <c r="R1943">
        <v>5.3331999999999997</v>
      </c>
      <c r="S1943">
        <v>5.3303000000000003</v>
      </c>
      <c r="T1943">
        <v>5.3212000000000002</v>
      </c>
      <c r="U1943">
        <v>5.3061999999999996</v>
      </c>
      <c r="V1943" s="34">
        <f t="shared" si="60"/>
        <v>0</v>
      </c>
      <c r="W1943" t="str">
        <f t="shared" si="61"/>
        <v/>
      </c>
    </row>
    <row r="1944" spans="1:23" x14ac:dyDescent="0.25">
      <c r="A1944" s="38">
        <v>39245</v>
      </c>
      <c r="B1944">
        <v>5.0195999999999996</v>
      </c>
      <c r="C1944">
        <v>5.0412999999999997</v>
      </c>
      <c r="D1944">
        <v>5.0537000000000001</v>
      </c>
      <c r="E1944">
        <v>5.0698999999999996</v>
      </c>
      <c r="F1944">
        <v>5.0945</v>
      </c>
      <c r="G1944">
        <v>5.1273999999999997</v>
      </c>
      <c r="H1944">
        <v>5.1665000000000001</v>
      </c>
      <c r="I1944">
        <v>5.2091000000000003</v>
      </c>
      <c r="J1944">
        <v>5.2526000000000002</v>
      </c>
      <c r="K1944">
        <v>5.2946</v>
      </c>
      <c r="L1944">
        <v>5.3333000000000004</v>
      </c>
      <c r="M1944">
        <v>5.3672000000000004</v>
      </c>
      <c r="N1944">
        <v>5.3955000000000002</v>
      </c>
      <c r="O1944">
        <v>5.4176000000000002</v>
      </c>
      <c r="P1944">
        <v>5.4330999999999996</v>
      </c>
      <c r="Q1944">
        <v>5.4419000000000004</v>
      </c>
      <c r="R1944">
        <v>5.4440999999999997</v>
      </c>
      <c r="S1944">
        <v>5.44</v>
      </c>
      <c r="T1944">
        <v>5.4297000000000004</v>
      </c>
      <c r="U1944">
        <v>5.4138000000000002</v>
      </c>
      <c r="V1944" s="34">
        <f t="shared" si="60"/>
        <v>0</v>
      </c>
      <c r="W1944" t="str">
        <f t="shared" si="61"/>
        <v/>
      </c>
    </row>
    <row r="1945" spans="1:23" x14ac:dyDescent="0.25">
      <c r="A1945" s="38">
        <v>39246</v>
      </c>
      <c r="B1945">
        <v>5.0106000000000002</v>
      </c>
      <c r="C1945">
        <v>5.0242000000000004</v>
      </c>
      <c r="D1945">
        <v>5.0279999999999996</v>
      </c>
      <c r="E1945">
        <v>5.0361000000000002</v>
      </c>
      <c r="F1945">
        <v>5.0530999999999997</v>
      </c>
      <c r="G1945">
        <v>5.0792000000000002</v>
      </c>
      <c r="H1945">
        <v>5.1121999999999996</v>
      </c>
      <c r="I1945">
        <v>5.1494999999999997</v>
      </c>
      <c r="J1945">
        <v>5.1883999999999997</v>
      </c>
      <c r="K1945">
        <v>5.2264999999999997</v>
      </c>
      <c r="L1945">
        <v>5.2618999999999998</v>
      </c>
      <c r="M1945">
        <v>5.2931999999999997</v>
      </c>
      <c r="N1945">
        <v>5.3193000000000001</v>
      </c>
      <c r="O1945">
        <v>5.3396999999999997</v>
      </c>
      <c r="P1945">
        <v>5.3537999999999997</v>
      </c>
      <c r="Q1945">
        <v>5.3616999999999999</v>
      </c>
      <c r="R1945">
        <v>5.3632999999999997</v>
      </c>
      <c r="S1945">
        <v>5.3587999999999996</v>
      </c>
      <c r="T1945">
        <v>5.3484999999999996</v>
      </c>
      <c r="U1945">
        <v>5.3327</v>
      </c>
      <c r="V1945" s="34">
        <f t="shared" si="60"/>
        <v>0</v>
      </c>
      <c r="W1945" t="str">
        <f t="shared" si="61"/>
        <v/>
      </c>
    </row>
    <row r="1946" spans="1:23" x14ac:dyDescent="0.25">
      <c r="A1946" s="38">
        <v>39247</v>
      </c>
      <c r="B1946">
        <v>5.0270000000000001</v>
      </c>
      <c r="C1946">
        <v>5.0517000000000003</v>
      </c>
      <c r="D1946">
        <v>5.0557999999999996</v>
      </c>
      <c r="E1946">
        <v>5.0614999999999997</v>
      </c>
      <c r="F1946">
        <v>5.0768000000000004</v>
      </c>
      <c r="G1946">
        <v>5.1024000000000003</v>
      </c>
      <c r="H1946">
        <v>5.1364000000000001</v>
      </c>
      <c r="I1946">
        <v>5.1756000000000002</v>
      </c>
      <c r="J1946">
        <v>5.2165999999999997</v>
      </c>
      <c r="K1946">
        <v>5.2568999999999999</v>
      </c>
      <c r="L1946">
        <v>5.2942</v>
      </c>
      <c r="M1946">
        <v>5.3269000000000002</v>
      </c>
      <c r="N1946">
        <v>5.3539000000000003</v>
      </c>
      <c r="O1946">
        <v>5.3745000000000003</v>
      </c>
      <c r="P1946">
        <v>5.3883999999999999</v>
      </c>
      <c r="Q1946">
        <v>5.3955000000000002</v>
      </c>
      <c r="R1946">
        <v>5.3959000000000001</v>
      </c>
      <c r="S1946">
        <v>5.3898000000000001</v>
      </c>
      <c r="T1946">
        <v>5.3775000000000004</v>
      </c>
      <c r="U1946">
        <v>5.3593999999999999</v>
      </c>
      <c r="V1946" s="34">
        <f t="shared" si="60"/>
        <v>0</v>
      </c>
      <c r="W1946" t="str">
        <f t="shared" si="61"/>
        <v/>
      </c>
    </row>
    <row r="1947" spans="1:23" x14ac:dyDescent="0.25">
      <c r="A1947" s="38">
        <v>39248</v>
      </c>
      <c r="B1947">
        <v>4.9907000000000004</v>
      </c>
      <c r="C1947">
        <v>4.9962</v>
      </c>
      <c r="D1947">
        <v>4.9916</v>
      </c>
      <c r="E1947">
        <v>4.9946000000000002</v>
      </c>
      <c r="F1947">
        <v>5.0105000000000004</v>
      </c>
      <c r="G1947">
        <v>5.0385</v>
      </c>
      <c r="H1947">
        <v>5.0754999999999999</v>
      </c>
      <c r="I1947">
        <v>5.1178999999999997</v>
      </c>
      <c r="J1947">
        <v>5.1619999999999999</v>
      </c>
      <c r="K1947">
        <v>5.2050999999999998</v>
      </c>
      <c r="L1947">
        <v>5.2447999999999997</v>
      </c>
      <c r="M1947">
        <v>5.2796000000000003</v>
      </c>
      <c r="N1947">
        <v>5.3083</v>
      </c>
      <c r="O1947">
        <v>5.3304</v>
      </c>
      <c r="P1947">
        <v>5.3455000000000004</v>
      </c>
      <c r="Q1947">
        <v>5.3535000000000004</v>
      </c>
      <c r="R1947">
        <v>5.3547000000000002</v>
      </c>
      <c r="S1947">
        <v>5.3491999999999997</v>
      </c>
      <c r="T1947">
        <v>5.3373999999999997</v>
      </c>
      <c r="U1947">
        <v>5.3197000000000001</v>
      </c>
      <c r="V1947" s="34">
        <f t="shared" si="60"/>
        <v>0</v>
      </c>
      <c r="W1947" t="str">
        <f t="shared" si="61"/>
        <v/>
      </c>
    </row>
    <row r="1948" spans="1:23" x14ac:dyDescent="0.25">
      <c r="A1948" s="38">
        <v>39251</v>
      </c>
      <c r="B1948">
        <v>4.9802999999999997</v>
      </c>
      <c r="C1948">
        <v>4.9770000000000003</v>
      </c>
      <c r="D1948">
        <v>4.9694000000000003</v>
      </c>
      <c r="E1948">
        <v>4.9718999999999998</v>
      </c>
      <c r="F1948">
        <v>4.9882999999999997</v>
      </c>
      <c r="G1948">
        <v>5.0171999999999999</v>
      </c>
      <c r="H1948">
        <v>5.0552000000000001</v>
      </c>
      <c r="I1948">
        <v>5.0986000000000002</v>
      </c>
      <c r="J1948">
        <v>5.1437999999999997</v>
      </c>
      <c r="K1948">
        <v>5.1879999999999997</v>
      </c>
      <c r="L1948">
        <v>5.2289000000000003</v>
      </c>
      <c r="M1948">
        <v>5.2651000000000003</v>
      </c>
      <c r="N1948">
        <v>5.2953000000000001</v>
      </c>
      <c r="O1948">
        <v>5.3189000000000002</v>
      </c>
      <c r="P1948">
        <v>5.3356000000000003</v>
      </c>
      <c r="Q1948">
        <v>5.3453999999999997</v>
      </c>
      <c r="R1948">
        <v>5.3483000000000001</v>
      </c>
      <c r="S1948">
        <v>5.3445999999999998</v>
      </c>
      <c r="T1948">
        <v>5.3346999999999998</v>
      </c>
      <c r="U1948">
        <v>5.3188000000000004</v>
      </c>
      <c r="V1948" s="34">
        <f t="shared" si="60"/>
        <v>0</v>
      </c>
      <c r="W1948" t="str">
        <f t="shared" si="61"/>
        <v/>
      </c>
    </row>
    <row r="1949" spans="1:23" x14ac:dyDescent="0.25">
      <c r="A1949" s="38">
        <v>39252</v>
      </c>
      <c r="B1949">
        <v>4.9344999999999999</v>
      </c>
      <c r="C1949">
        <v>4.9141000000000004</v>
      </c>
      <c r="D1949">
        <v>4.9005000000000001</v>
      </c>
      <c r="E1949">
        <v>4.9024000000000001</v>
      </c>
      <c r="F1949">
        <v>4.9204999999999997</v>
      </c>
      <c r="G1949">
        <v>4.9519000000000002</v>
      </c>
      <c r="H1949">
        <v>4.9924999999999997</v>
      </c>
      <c r="I1949">
        <v>5.0381</v>
      </c>
      <c r="J1949">
        <v>5.0852000000000004</v>
      </c>
      <c r="K1949">
        <v>5.1308999999999996</v>
      </c>
      <c r="L1949">
        <v>5.173</v>
      </c>
      <c r="M1949">
        <v>5.21</v>
      </c>
      <c r="N1949">
        <v>5.2408999999999999</v>
      </c>
      <c r="O1949">
        <v>5.2651000000000003</v>
      </c>
      <c r="P1949">
        <v>5.2823000000000002</v>
      </c>
      <c r="Q1949">
        <v>5.2923999999999998</v>
      </c>
      <c r="R1949">
        <v>5.2956000000000003</v>
      </c>
      <c r="S1949">
        <v>5.2922000000000002</v>
      </c>
      <c r="T1949">
        <v>5.2824</v>
      </c>
      <c r="U1949">
        <v>5.2667999999999999</v>
      </c>
      <c r="V1949" s="34">
        <f t="shared" si="60"/>
        <v>0</v>
      </c>
      <c r="W1949" t="str">
        <f t="shared" si="61"/>
        <v/>
      </c>
    </row>
    <row r="1950" spans="1:23" x14ac:dyDescent="0.25">
      <c r="A1950" s="38">
        <v>39253</v>
      </c>
      <c r="B1950">
        <v>4.9672999999999998</v>
      </c>
      <c r="C1950">
        <v>4.9547999999999996</v>
      </c>
      <c r="D1950">
        <v>4.9457000000000004</v>
      </c>
      <c r="E1950">
        <v>4.9497</v>
      </c>
      <c r="F1950">
        <v>4.9684999999999997</v>
      </c>
      <c r="G1950">
        <v>4.9996</v>
      </c>
      <c r="H1950">
        <v>5.0395000000000003</v>
      </c>
      <c r="I1950">
        <v>5.0842999999999998</v>
      </c>
      <c r="J1950">
        <v>5.1303999999999998</v>
      </c>
      <c r="K1950">
        <v>5.1753</v>
      </c>
      <c r="L1950">
        <v>5.2165999999999997</v>
      </c>
      <c r="M1950">
        <v>5.2529000000000003</v>
      </c>
      <c r="N1950">
        <v>5.2831999999999999</v>
      </c>
      <c r="O1950">
        <v>5.3068999999999997</v>
      </c>
      <c r="P1950">
        <v>5.3235999999999999</v>
      </c>
      <c r="Q1950">
        <v>5.3333000000000004</v>
      </c>
      <c r="R1950">
        <v>5.3361999999999998</v>
      </c>
      <c r="S1950">
        <v>5.3324999999999996</v>
      </c>
      <c r="T1950">
        <v>5.3224999999999998</v>
      </c>
      <c r="U1950">
        <v>5.3067000000000002</v>
      </c>
      <c r="V1950" s="34">
        <f t="shared" si="60"/>
        <v>0</v>
      </c>
      <c r="W1950" t="str">
        <f t="shared" si="61"/>
        <v/>
      </c>
    </row>
    <row r="1951" spans="1:23" x14ac:dyDescent="0.25">
      <c r="A1951" s="38">
        <v>39254</v>
      </c>
      <c r="B1951">
        <v>4.9588000000000001</v>
      </c>
      <c r="C1951">
        <v>4.9431000000000003</v>
      </c>
      <c r="D1951">
        <v>4.9404000000000003</v>
      </c>
      <c r="E1951">
        <v>4.9535</v>
      </c>
      <c r="F1951">
        <v>4.9808000000000003</v>
      </c>
      <c r="G1951">
        <v>5.0190000000000001</v>
      </c>
      <c r="H1951">
        <v>5.0641999999999996</v>
      </c>
      <c r="I1951">
        <v>5.1128</v>
      </c>
      <c r="J1951">
        <v>5.1618000000000004</v>
      </c>
      <c r="K1951">
        <v>5.2085999999999997</v>
      </c>
      <c r="L1951">
        <v>5.2515000000000001</v>
      </c>
      <c r="M1951">
        <v>5.2889999999999997</v>
      </c>
      <c r="N1951">
        <v>5.3202999999999996</v>
      </c>
      <c r="O1951">
        <v>5.3449999999999998</v>
      </c>
      <c r="P1951">
        <v>5.3627000000000002</v>
      </c>
      <c r="Q1951">
        <v>5.3734000000000002</v>
      </c>
      <c r="R1951">
        <v>5.3773</v>
      </c>
      <c r="S1951">
        <v>5.3746</v>
      </c>
      <c r="T1951">
        <v>5.3657000000000004</v>
      </c>
      <c r="U1951">
        <v>5.351</v>
      </c>
      <c r="V1951" s="34">
        <f t="shared" si="60"/>
        <v>0</v>
      </c>
      <c r="W1951" t="str">
        <f t="shared" si="61"/>
        <v/>
      </c>
    </row>
    <row r="1952" spans="1:23" x14ac:dyDescent="0.25">
      <c r="A1952" s="38">
        <v>39255</v>
      </c>
      <c r="B1952">
        <v>4.9383999999999997</v>
      </c>
      <c r="C1952">
        <v>4.9066999999999998</v>
      </c>
      <c r="D1952">
        <v>4.9013</v>
      </c>
      <c r="E1952">
        <v>4.9173</v>
      </c>
      <c r="F1952">
        <v>4.9490999999999996</v>
      </c>
      <c r="G1952">
        <v>4.9916</v>
      </c>
      <c r="H1952">
        <v>5.0401999999999996</v>
      </c>
      <c r="I1952">
        <v>5.0911999999999997</v>
      </c>
      <c r="J1952">
        <v>5.1416000000000004</v>
      </c>
      <c r="K1952">
        <v>5.1891999999999996</v>
      </c>
      <c r="L1952">
        <v>5.2321999999999997</v>
      </c>
      <c r="M1952">
        <v>5.2694999999999999</v>
      </c>
      <c r="N1952">
        <v>5.3005000000000004</v>
      </c>
      <c r="O1952">
        <v>5.3246000000000002</v>
      </c>
      <c r="P1952">
        <v>5.3418000000000001</v>
      </c>
      <c r="Q1952">
        <v>5.3520000000000003</v>
      </c>
      <c r="R1952">
        <v>5.3555000000000001</v>
      </c>
      <c r="S1952">
        <v>5.3525</v>
      </c>
      <c r="T1952">
        <v>5.3433000000000002</v>
      </c>
      <c r="U1952">
        <v>5.3282999999999996</v>
      </c>
      <c r="V1952" s="34">
        <f t="shared" si="60"/>
        <v>0</v>
      </c>
      <c r="W1952" t="str">
        <f t="shared" si="61"/>
        <v/>
      </c>
    </row>
    <row r="1953" spans="1:23" x14ac:dyDescent="0.25">
      <c r="A1953" s="38">
        <v>39258</v>
      </c>
      <c r="B1953">
        <v>4.9097999999999997</v>
      </c>
      <c r="C1953">
        <v>4.8575999999999997</v>
      </c>
      <c r="D1953">
        <v>4.843</v>
      </c>
      <c r="E1953">
        <v>4.8558000000000003</v>
      </c>
      <c r="F1953">
        <v>4.8875000000000002</v>
      </c>
      <c r="G1953">
        <v>4.9311999999999996</v>
      </c>
      <c r="H1953">
        <v>4.9813999999999998</v>
      </c>
      <c r="I1953">
        <v>5.0339</v>
      </c>
      <c r="J1953">
        <v>5.0856000000000003</v>
      </c>
      <c r="K1953">
        <v>5.1341999999999999</v>
      </c>
      <c r="L1953">
        <v>5.1779000000000002</v>
      </c>
      <c r="M1953">
        <v>5.2157</v>
      </c>
      <c r="N1953">
        <v>5.2469999999999999</v>
      </c>
      <c r="O1953">
        <v>5.2713999999999999</v>
      </c>
      <c r="P1953">
        <v>5.2885999999999997</v>
      </c>
      <c r="Q1953">
        <v>5.2988999999999997</v>
      </c>
      <c r="R1953">
        <v>5.3023999999999996</v>
      </c>
      <c r="S1953">
        <v>5.2994000000000003</v>
      </c>
      <c r="T1953">
        <v>5.2903000000000002</v>
      </c>
      <c r="U1953">
        <v>5.2754000000000003</v>
      </c>
      <c r="V1953" s="34">
        <f t="shared" si="60"/>
        <v>0</v>
      </c>
      <c r="W1953" t="str">
        <f t="shared" si="61"/>
        <v>20072</v>
      </c>
    </row>
    <row r="1954" spans="1:23" x14ac:dyDescent="0.25">
      <c r="A1954" s="38">
        <v>39259</v>
      </c>
      <c r="B1954">
        <v>4.9292999999999996</v>
      </c>
      <c r="C1954">
        <v>4.8775000000000004</v>
      </c>
      <c r="D1954">
        <v>4.8634000000000004</v>
      </c>
      <c r="E1954">
        <v>4.8762999999999996</v>
      </c>
      <c r="F1954">
        <v>4.9078999999999997</v>
      </c>
      <c r="G1954">
        <v>4.9511000000000003</v>
      </c>
      <c r="H1954">
        <v>5.0007999999999999</v>
      </c>
      <c r="I1954">
        <v>5.0529000000000002</v>
      </c>
      <c r="J1954">
        <v>5.1040999999999999</v>
      </c>
      <c r="K1954">
        <v>5.1524000000000001</v>
      </c>
      <c r="L1954">
        <v>5.1959999999999997</v>
      </c>
      <c r="M1954">
        <v>5.234</v>
      </c>
      <c r="N1954">
        <v>5.2655000000000003</v>
      </c>
      <c r="O1954">
        <v>5.2904</v>
      </c>
      <c r="P1954">
        <v>5.3083</v>
      </c>
      <c r="Q1954">
        <v>5.3193999999999999</v>
      </c>
      <c r="R1954">
        <v>5.3239000000000001</v>
      </c>
      <c r="S1954">
        <v>5.3220000000000001</v>
      </c>
      <c r="T1954">
        <v>5.3140999999999998</v>
      </c>
      <c r="U1954">
        <v>5.3005000000000004</v>
      </c>
      <c r="V1954" s="34">
        <f t="shared" si="60"/>
        <v>0</v>
      </c>
      <c r="W1954" t="str">
        <f t="shared" si="61"/>
        <v>20072</v>
      </c>
    </row>
    <row r="1955" spans="1:23" x14ac:dyDescent="0.25">
      <c r="A1955" s="38">
        <v>39260</v>
      </c>
      <c r="B1955">
        <v>4.9358000000000004</v>
      </c>
      <c r="C1955">
        <v>4.8742999999999999</v>
      </c>
      <c r="D1955">
        <v>4.8532999999999999</v>
      </c>
      <c r="E1955">
        <v>4.8616000000000001</v>
      </c>
      <c r="F1955">
        <v>4.8899999999999997</v>
      </c>
      <c r="G1955">
        <v>4.9311999999999996</v>
      </c>
      <c r="H1955">
        <v>4.9794</v>
      </c>
      <c r="I1955">
        <v>5.0304000000000002</v>
      </c>
      <c r="J1955">
        <v>5.0810000000000004</v>
      </c>
      <c r="K1955">
        <v>5.1287000000000003</v>
      </c>
      <c r="L1955">
        <v>5.1718000000000002</v>
      </c>
      <c r="M1955">
        <v>5.2092999999999998</v>
      </c>
      <c r="N1955">
        <v>5.2404000000000002</v>
      </c>
      <c r="O1955">
        <v>5.2648000000000001</v>
      </c>
      <c r="P1955">
        <v>5.2821999999999996</v>
      </c>
      <c r="Q1955">
        <v>5.2927999999999997</v>
      </c>
      <c r="R1955">
        <v>5.2968000000000002</v>
      </c>
      <c r="S1955">
        <v>5.2942999999999998</v>
      </c>
      <c r="T1955">
        <v>5.2858000000000001</v>
      </c>
      <c r="U1955">
        <v>5.2714999999999996</v>
      </c>
      <c r="V1955" s="34">
        <f t="shared" si="60"/>
        <v>0</v>
      </c>
      <c r="W1955" t="str">
        <f t="shared" si="61"/>
        <v>20072</v>
      </c>
    </row>
    <row r="1956" spans="1:23" x14ac:dyDescent="0.25">
      <c r="A1956" s="38">
        <v>39261</v>
      </c>
      <c r="B1956">
        <v>4.9827000000000004</v>
      </c>
      <c r="C1956">
        <v>4.9238999999999997</v>
      </c>
      <c r="D1956">
        <v>4.9025999999999996</v>
      </c>
      <c r="E1956">
        <v>4.9089</v>
      </c>
      <c r="F1956">
        <v>4.9343000000000004</v>
      </c>
      <c r="G1956">
        <v>4.9722</v>
      </c>
      <c r="H1956">
        <v>5.0171999999999999</v>
      </c>
      <c r="I1956">
        <v>5.0650000000000004</v>
      </c>
      <c r="J1956">
        <v>5.1124999999999998</v>
      </c>
      <c r="K1956">
        <v>5.1574</v>
      </c>
      <c r="L1956">
        <v>5.1980000000000004</v>
      </c>
      <c r="M1956">
        <v>5.2332000000000001</v>
      </c>
      <c r="N1956">
        <v>5.2622999999999998</v>
      </c>
      <c r="O1956">
        <v>5.2847999999999997</v>
      </c>
      <c r="P1956">
        <v>5.3006000000000002</v>
      </c>
      <c r="Q1956">
        <v>5.3097000000000003</v>
      </c>
      <c r="R1956">
        <v>5.3122999999999996</v>
      </c>
      <c r="S1956">
        <v>5.3086000000000002</v>
      </c>
      <c r="T1956">
        <v>5.2990000000000004</v>
      </c>
      <c r="U1956">
        <v>5.2838000000000003</v>
      </c>
      <c r="V1956" s="34">
        <f t="shared" si="60"/>
        <v>0</v>
      </c>
      <c r="W1956" t="str">
        <f t="shared" si="61"/>
        <v>20072</v>
      </c>
    </row>
    <row r="1957" spans="1:23" x14ac:dyDescent="0.25">
      <c r="A1957" s="38">
        <v>39262</v>
      </c>
      <c r="B1957">
        <v>4.9173</v>
      </c>
      <c r="C1957">
        <v>4.8475000000000001</v>
      </c>
      <c r="D1957">
        <v>4.8201999999999998</v>
      </c>
      <c r="E1957">
        <v>4.8232999999999997</v>
      </c>
      <c r="F1957">
        <v>4.8474000000000004</v>
      </c>
      <c r="G1957">
        <v>4.8848000000000003</v>
      </c>
      <c r="H1957">
        <v>4.9295999999999998</v>
      </c>
      <c r="I1957">
        <v>4.9775</v>
      </c>
      <c r="J1957">
        <v>5.0251000000000001</v>
      </c>
      <c r="K1957">
        <v>5.0698999999999996</v>
      </c>
      <c r="L1957">
        <v>5.1102999999999996</v>
      </c>
      <c r="M1957">
        <v>5.1451000000000002</v>
      </c>
      <c r="N1957">
        <v>5.1736000000000004</v>
      </c>
      <c r="O1957">
        <v>5.1955</v>
      </c>
      <c r="P1957">
        <v>5.2104999999999997</v>
      </c>
      <c r="Q1957">
        <v>5.2187999999999999</v>
      </c>
      <c r="R1957">
        <v>5.2205000000000004</v>
      </c>
      <c r="S1957">
        <v>5.2159000000000004</v>
      </c>
      <c r="T1957">
        <v>5.2053000000000003</v>
      </c>
      <c r="U1957">
        <v>5.1891999999999996</v>
      </c>
      <c r="V1957" s="34">
        <f t="shared" si="60"/>
        <v>1</v>
      </c>
      <c r="W1957" t="str">
        <f t="shared" si="61"/>
        <v>20072</v>
      </c>
    </row>
    <row r="1958" spans="1:23" x14ac:dyDescent="0.25">
      <c r="A1958" s="38">
        <v>39265</v>
      </c>
      <c r="B1958">
        <v>4.9173</v>
      </c>
      <c r="C1958">
        <v>4.8219000000000003</v>
      </c>
      <c r="D1958">
        <v>4.7826000000000004</v>
      </c>
      <c r="E1958">
        <v>4.7816999999999998</v>
      </c>
      <c r="F1958">
        <v>4.8060999999999998</v>
      </c>
      <c r="G1958">
        <v>4.8459000000000003</v>
      </c>
      <c r="H1958">
        <v>4.8940000000000001</v>
      </c>
      <c r="I1958">
        <v>4.9451999999999998</v>
      </c>
      <c r="J1958">
        <v>4.9957000000000003</v>
      </c>
      <c r="K1958">
        <v>5.0430000000000001</v>
      </c>
      <c r="L1958">
        <v>5.0850999999999997</v>
      </c>
      <c r="M1958">
        <v>5.1211000000000002</v>
      </c>
      <c r="N1958">
        <v>5.1502999999999997</v>
      </c>
      <c r="O1958">
        <v>5.1722000000000001</v>
      </c>
      <c r="P1958">
        <v>5.1870000000000003</v>
      </c>
      <c r="Q1958">
        <v>5.1946000000000003</v>
      </c>
      <c r="R1958">
        <v>5.1954000000000002</v>
      </c>
      <c r="S1958">
        <v>5.1897000000000002</v>
      </c>
      <c r="T1958">
        <v>5.1779000000000002</v>
      </c>
      <c r="U1958">
        <v>5.1604000000000001</v>
      </c>
      <c r="V1958" s="34">
        <f t="shared" si="60"/>
        <v>0</v>
      </c>
      <c r="W1958" t="str">
        <f t="shared" si="61"/>
        <v/>
      </c>
    </row>
    <row r="1959" spans="1:23" x14ac:dyDescent="0.25">
      <c r="A1959" s="38">
        <v>39266</v>
      </c>
      <c r="B1959">
        <v>4.9493</v>
      </c>
      <c r="C1959">
        <v>4.8608000000000002</v>
      </c>
      <c r="D1959">
        <v>4.8268000000000004</v>
      </c>
      <c r="E1959">
        <v>4.8297999999999996</v>
      </c>
      <c r="F1959">
        <v>4.8567999999999998</v>
      </c>
      <c r="G1959">
        <v>4.8982000000000001</v>
      </c>
      <c r="H1959">
        <v>4.9470999999999998</v>
      </c>
      <c r="I1959">
        <v>4.9984999999999999</v>
      </c>
      <c r="J1959">
        <v>5.0486000000000004</v>
      </c>
      <c r="K1959">
        <v>5.0951000000000004</v>
      </c>
      <c r="L1959">
        <v>5.1363000000000003</v>
      </c>
      <c r="M1959">
        <v>5.1711</v>
      </c>
      <c r="N1959">
        <v>5.1989999999999998</v>
      </c>
      <c r="O1959">
        <v>5.2196999999999996</v>
      </c>
      <c r="P1959">
        <v>5.2331000000000003</v>
      </c>
      <c r="Q1959">
        <v>5.2396000000000003</v>
      </c>
      <c r="R1959">
        <v>5.2392000000000003</v>
      </c>
      <c r="S1959">
        <v>5.2324000000000002</v>
      </c>
      <c r="T1959">
        <v>5.2196999999999996</v>
      </c>
      <c r="U1959">
        <v>5.2013999999999996</v>
      </c>
      <c r="V1959" s="34">
        <f t="shared" si="60"/>
        <v>0</v>
      </c>
      <c r="W1959" t="str">
        <f t="shared" si="61"/>
        <v/>
      </c>
    </row>
    <row r="1960" spans="1:23" x14ac:dyDescent="0.25">
      <c r="A1960" s="38">
        <v>39267</v>
      </c>
      <c r="B1960" t="s">
        <v>84</v>
      </c>
      <c r="C1960" t="s">
        <v>84</v>
      </c>
      <c r="D1960" t="s">
        <v>84</v>
      </c>
      <c r="E1960" t="s">
        <v>84</v>
      </c>
      <c r="F1960" t="s">
        <v>84</v>
      </c>
      <c r="G1960" t="s">
        <v>84</v>
      </c>
      <c r="H1960" t="s">
        <v>84</v>
      </c>
      <c r="I1960" t="s">
        <v>84</v>
      </c>
      <c r="J1960" t="s">
        <v>84</v>
      </c>
      <c r="K1960" t="s">
        <v>84</v>
      </c>
      <c r="L1960" t="s">
        <v>84</v>
      </c>
      <c r="M1960" t="s">
        <v>84</v>
      </c>
      <c r="N1960" t="s">
        <v>84</v>
      </c>
      <c r="O1960" t="s">
        <v>84</v>
      </c>
      <c r="P1960" t="s">
        <v>84</v>
      </c>
      <c r="Q1960" t="s">
        <v>84</v>
      </c>
      <c r="R1960" t="s">
        <v>84</v>
      </c>
      <c r="S1960" t="s">
        <v>84</v>
      </c>
      <c r="T1960" t="s">
        <v>84</v>
      </c>
      <c r="U1960" t="s">
        <v>84</v>
      </c>
      <c r="V1960" s="34">
        <f t="shared" si="60"/>
        <v>0</v>
      </c>
      <c r="W1960" t="str">
        <f t="shared" si="61"/>
        <v/>
      </c>
    </row>
    <row r="1961" spans="1:23" x14ac:dyDescent="0.25">
      <c r="A1961" s="38">
        <v>39268</v>
      </c>
      <c r="B1961">
        <v>5.0179</v>
      </c>
      <c r="C1961">
        <v>4.9526000000000003</v>
      </c>
      <c r="D1961">
        <v>4.93</v>
      </c>
      <c r="E1961">
        <v>4.9371</v>
      </c>
      <c r="F1961">
        <v>4.9640000000000004</v>
      </c>
      <c r="G1961">
        <v>5.0029000000000003</v>
      </c>
      <c r="H1961">
        <v>5.0481999999999996</v>
      </c>
      <c r="I1961">
        <v>5.0957999999999997</v>
      </c>
      <c r="J1961">
        <v>5.1425000000000001</v>
      </c>
      <c r="K1961">
        <v>5.1860999999999997</v>
      </c>
      <c r="L1961">
        <v>5.2251000000000003</v>
      </c>
      <c r="M1961">
        <v>5.2584999999999997</v>
      </c>
      <c r="N1961">
        <v>5.2855999999999996</v>
      </c>
      <c r="O1961">
        <v>5.3061999999999996</v>
      </c>
      <c r="P1961">
        <v>5.3201999999999998</v>
      </c>
      <c r="Q1961">
        <v>5.3274999999999997</v>
      </c>
      <c r="R1961">
        <v>5.3285</v>
      </c>
      <c r="S1961">
        <v>5.3232999999999997</v>
      </c>
      <c r="T1961">
        <v>5.3122999999999996</v>
      </c>
      <c r="U1961">
        <v>5.2960000000000003</v>
      </c>
      <c r="V1961" s="34">
        <f t="shared" si="60"/>
        <v>0</v>
      </c>
      <c r="W1961" t="str">
        <f t="shared" si="61"/>
        <v/>
      </c>
    </row>
    <row r="1962" spans="1:23" x14ac:dyDescent="0.25">
      <c r="A1962" s="38">
        <v>39269</v>
      </c>
      <c r="B1962">
        <v>5.0042</v>
      </c>
      <c r="C1962">
        <v>4.9615</v>
      </c>
      <c r="D1962">
        <v>4.9545000000000003</v>
      </c>
      <c r="E1962">
        <v>4.9720000000000004</v>
      </c>
      <c r="F1962">
        <v>5.0054999999999996</v>
      </c>
      <c r="G1962">
        <v>5.0484999999999998</v>
      </c>
      <c r="H1962">
        <v>5.0959000000000003</v>
      </c>
      <c r="I1962">
        <v>5.1441999999999997</v>
      </c>
      <c r="J1962">
        <v>5.1908000000000003</v>
      </c>
      <c r="K1962">
        <v>5.2336</v>
      </c>
      <c r="L1962">
        <v>5.2713000000000001</v>
      </c>
      <c r="M1962">
        <v>5.3032000000000004</v>
      </c>
      <c r="N1962">
        <v>5.3288000000000002</v>
      </c>
      <c r="O1962">
        <v>5.3476999999999997</v>
      </c>
      <c r="P1962">
        <v>5.3598999999999997</v>
      </c>
      <c r="Q1962">
        <v>5.3655999999999997</v>
      </c>
      <c r="R1962">
        <v>5.3648999999999996</v>
      </c>
      <c r="S1962">
        <v>5.3582000000000001</v>
      </c>
      <c r="T1962">
        <v>5.3456999999999999</v>
      </c>
      <c r="U1962">
        <v>5.3278999999999996</v>
      </c>
      <c r="V1962" s="34">
        <f t="shared" si="60"/>
        <v>0</v>
      </c>
      <c r="W1962" t="str">
        <f t="shared" si="61"/>
        <v/>
      </c>
    </row>
    <row r="1963" spans="1:23" x14ac:dyDescent="0.25">
      <c r="A1963" s="38">
        <v>39272</v>
      </c>
      <c r="B1963">
        <v>4.9870999999999999</v>
      </c>
      <c r="C1963">
        <v>4.9386000000000001</v>
      </c>
      <c r="D1963">
        <v>4.9276999999999997</v>
      </c>
      <c r="E1963">
        <v>4.9427000000000003</v>
      </c>
      <c r="F1963">
        <v>4.9745999999999997</v>
      </c>
      <c r="G1963">
        <v>5.0166000000000004</v>
      </c>
      <c r="H1963">
        <v>5.0636000000000001</v>
      </c>
      <c r="I1963">
        <v>5.1116999999999999</v>
      </c>
      <c r="J1963">
        <v>5.1582999999999997</v>
      </c>
      <c r="K1963">
        <v>5.2012999999999998</v>
      </c>
      <c r="L1963">
        <v>5.2393000000000001</v>
      </c>
      <c r="M1963">
        <v>5.2714999999999996</v>
      </c>
      <c r="N1963">
        <v>5.2972999999999999</v>
      </c>
      <c r="O1963">
        <v>5.3164999999999996</v>
      </c>
      <c r="P1963">
        <v>5.3291000000000004</v>
      </c>
      <c r="Q1963">
        <v>5.3350999999999997</v>
      </c>
      <c r="R1963">
        <v>5.3346999999999998</v>
      </c>
      <c r="S1963">
        <v>5.3281999999999998</v>
      </c>
      <c r="T1963">
        <v>5.3159999999999998</v>
      </c>
      <c r="U1963">
        <v>5.2984999999999998</v>
      </c>
      <c r="V1963" s="34">
        <f t="shared" si="60"/>
        <v>0</v>
      </c>
      <c r="W1963" t="str">
        <f t="shared" si="61"/>
        <v/>
      </c>
    </row>
    <row r="1964" spans="1:23" x14ac:dyDescent="0.25">
      <c r="A1964" s="38">
        <v>39273</v>
      </c>
      <c r="B1964">
        <v>4.9053000000000004</v>
      </c>
      <c r="C1964">
        <v>4.8196000000000003</v>
      </c>
      <c r="D1964">
        <v>4.7945000000000002</v>
      </c>
      <c r="E1964">
        <v>4.8071999999999999</v>
      </c>
      <c r="F1964">
        <v>4.8419999999999996</v>
      </c>
      <c r="G1964">
        <v>4.8883999999999999</v>
      </c>
      <c r="H1964">
        <v>4.9394</v>
      </c>
      <c r="I1964">
        <v>4.9903000000000004</v>
      </c>
      <c r="J1964">
        <v>5.0382999999999996</v>
      </c>
      <c r="K1964">
        <v>5.0814000000000004</v>
      </c>
      <c r="L1964">
        <v>5.1186999999999996</v>
      </c>
      <c r="M1964">
        <v>5.1497000000000002</v>
      </c>
      <c r="N1964">
        <v>5.1741999999999999</v>
      </c>
      <c r="O1964">
        <v>5.1923000000000004</v>
      </c>
      <c r="P1964">
        <v>5.2042999999999999</v>
      </c>
      <c r="Q1964">
        <v>5.2106000000000003</v>
      </c>
      <c r="R1964">
        <v>5.2115999999999998</v>
      </c>
      <c r="S1964">
        <v>5.2077</v>
      </c>
      <c r="T1964">
        <v>5.1993</v>
      </c>
      <c r="U1964">
        <v>5.1870000000000003</v>
      </c>
      <c r="V1964" s="34">
        <f t="shared" si="60"/>
        <v>0</v>
      </c>
      <c r="W1964" t="str">
        <f t="shared" si="61"/>
        <v/>
      </c>
    </row>
    <row r="1965" spans="1:23" x14ac:dyDescent="0.25">
      <c r="A1965" s="38">
        <v>39274</v>
      </c>
      <c r="B1965">
        <v>4.9383999999999997</v>
      </c>
      <c r="C1965">
        <v>4.8550000000000004</v>
      </c>
      <c r="D1965">
        <v>4.8323</v>
      </c>
      <c r="E1965">
        <v>4.8475000000000001</v>
      </c>
      <c r="F1965">
        <v>4.8849</v>
      </c>
      <c r="G1965">
        <v>4.9340000000000002</v>
      </c>
      <c r="H1965">
        <v>4.9875999999999996</v>
      </c>
      <c r="I1965">
        <v>5.0410000000000004</v>
      </c>
      <c r="J1965">
        <v>5.0911</v>
      </c>
      <c r="K1965">
        <v>5.1359000000000004</v>
      </c>
      <c r="L1965">
        <v>5.1745999999999999</v>
      </c>
      <c r="M1965">
        <v>5.2065000000000001</v>
      </c>
      <c r="N1965">
        <v>5.2314999999999996</v>
      </c>
      <c r="O1965">
        <v>5.2496999999999998</v>
      </c>
      <c r="P1965">
        <v>5.2614000000000001</v>
      </c>
      <c r="Q1965">
        <v>5.2670000000000003</v>
      </c>
      <c r="R1965">
        <v>5.2670000000000003</v>
      </c>
      <c r="S1965">
        <v>5.2617000000000003</v>
      </c>
      <c r="T1965">
        <v>5.2516999999999996</v>
      </c>
      <c r="U1965">
        <v>5.2374000000000001</v>
      </c>
      <c r="V1965" s="34">
        <f t="shared" si="60"/>
        <v>0</v>
      </c>
      <c r="W1965" t="str">
        <f t="shared" si="61"/>
        <v/>
      </c>
    </row>
    <row r="1966" spans="1:23" x14ac:dyDescent="0.25">
      <c r="A1966" s="38">
        <v>39275</v>
      </c>
      <c r="B1966">
        <v>4.9778000000000002</v>
      </c>
      <c r="C1966">
        <v>4.9096000000000002</v>
      </c>
      <c r="D1966">
        <v>4.8902999999999999</v>
      </c>
      <c r="E1966">
        <v>4.9032999999999998</v>
      </c>
      <c r="F1966">
        <v>4.9363000000000001</v>
      </c>
      <c r="G1966">
        <v>4.9805000000000001</v>
      </c>
      <c r="H1966">
        <v>5.0297999999999998</v>
      </c>
      <c r="I1966">
        <v>5.0799000000000003</v>
      </c>
      <c r="J1966">
        <v>5.1276000000000002</v>
      </c>
      <c r="K1966">
        <v>5.1710000000000003</v>
      </c>
      <c r="L1966">
        <v>5.2088999999999999</v>
      </c>
      <c r="M1966">
        <v>5.2404999999999999</v>
      </c>
      <c r="N1966">
        <v>5.2655000000000003</v>
      </c>
      <c r="O1966">
        <v>5.2838000000000003</v>
      </c>
      <c r="P1966">
        <v>5.2956000000000003</v>
      </c>
      <c r="Q1966">
        <v>5.3010999999999999</v>
      </c>
      <c r="R1966">
        <v>5.3007</v>
      </c>
      <c r="S1966">
        <v>5.2946999999999997</v>
      </c>
      <c r="T1966">
        <v>5.2835000000000001</v>
      </c>
      <c r="U1966">
        <v>5.2676999999999996</v>
      </c>
      <c r="V1966" s="34">
        <f t="shared" ref="V1966:V2029" si="62">+IF(AND(MOD(MONTH(A1966),3)=0,MONTH(A1967)&lt;&gt;MONTH(A1966)),1,0)</f>
        <v>0</v>
      </c>
      <c r="W1966" t="str">
        <f t="shared" si="61"/>
        <v/>
      </c>
    </row>
    <row r="1967" spans="1:23" x14ac:dyDescent="0.25">
      <c r="A1967" s="38">
        <v>39276</v>
      </c>
      <c r="B1967">
        <v>4.9711999999999996</v>
      </c>
      <c r="C1967">
        <v>4.8944999999999999</v>
      </c>
      <c r="D1967">
        <v>4.8733000000000004</v>
      </c>
      <c r="E1967">
        <v>4.8871000000000002</v>
      </c>
      <c r="F1967">
        <v>4.9215999999999998</v>
      </c>
      <c r="G1967">
        <v>4.9668999999999999</v>
      </c>
      <c r="H1967">
        <v>5.0164</v>
      </c>
      <c r="I1967">
        <v>5.0658000000000003</v>
      </c>
      <c r="J1967">
        <v>5.1120999999999999</v>
      </c>
      <c r="K1967">
        <v>5.1536999999999997</v>
      </c>
      <c r="L1967">
        <v>5.1894</v>
      </c>
      <c r="M1967">
        <v>5.2187999999999999</v>
      </c>
      <c r="N1967">
        <v>5.2417999999999996</v>
      </c>
      <c r="O1967">
        <v>5.2584</v>
      </c>
      <c r="P1967">
        <v>5.2689000000000004</v>
      </c>
      <c r="Q1967">
        <v>5.2736999999999998</v>
      </c>
      <c r="R1967">
        <v>5.2731000000000003</v>
      </c>
      <c r="S1967">
        <v>5.2675999999999998</v>
      </c>
      <c r="T1967">
        <v>5.2576000000000001</v>
      </c>
      <c r="U1967">
        <v>5.2435999999999998</v>
      </c>
      <c r="V1967" s="34">
        <f t="shared" si="62"/>
        <v>0</v>
      </c>
      <c r="W1967" t="str">
        <f t="shared" si="61"/>
        <v/>
      </c>
    </row>
    <row r="1968" spans="1:23" x14ac:dyDescent="0.25">
      <c r="A1968" s="38">
        <v>39279</v>
      </c>
      <c r="B1968">
        <v>4.9393000000000002</v>
      </c>
      <c r="C1968">
        <v>4.8478000000000003</v>
      </c>
      <c r="D1968">
        <v>4.82</v>
      </c>
      <c r="E1968">
        <v>4.8312999999999997</v>
      </c>
      <c r="F1968">
        <v>4.8651999999999997</v>
      </c>
      <c r="G1968">
        <v>4.9107000000000003</v>
      </c>
      <c r="H1968">
        <v>4.9607000000000001</v>
      </c>
      <c r="I1968">
        <v>5.0103999999999997</v>
      </c>
      <c r="J1968">
        <v>5.0568999999999997</v>
      </c>
      <c r="K1968">
        <v>5.0983000000000001</v>
      </c>
      <c r="L1968">
        <v>5.1338999999999997</v>
      </c>
      <c r="M1968">
        <v>5.1630000000000003</v>
      </c>
      <c r="N1968">
        <v>5.1856</v>
      </c>
      <c r="O1968">
        <v>5.2019000000000002</v>
      </c>
      <c r="P1968">
        <v>5.2121000000000004</v>
      </c>
      <c r="Q1968">
        <v>5.2168000000000001</v>
      </c>
      <c r="R1968">
        <v>5.2161999999999997</v>
      </c>
      <c r="S1968">
        <v>5.2107999999999999</v>
      </c>
      <c r="T1968">
        <v>5.2012</v>
      </c>
      <c r="U1968">
        <v>5.1877000000000004</v>
      </c>
      <c r="V1968" s="34">
        <f t="shared" si="62"/>
        <v>0</v>
      </c>
      <c r="W1968" t="str">
        <f t="shared" si="61"/>
        <v/>
      </c>
    </row>
    <row r="1969" spans="1:23" x14ac:dyDescent="0.25">
      <c r="A1969" s="38">
        <v>39280</v>
      </c>
      <c r="B1969">
        <v>4.9732000000000003</v>
      </c>
      <c r="C1969">
        <v>4.8719999999999999</v>
      </c>
      <c r="D1969">
        <v>4.8457999999999997</v>
      </c>
      <c r="E1969">
        <v>4.8616999999999999</v>
      </c>
      <c r="F1969">
        <v>4.8996000000000004</v>
      </c>
      <c r="G1969">
        <v>4.9474</v>
      </c>
      <c r="H1969">
        <v>4.9977</v>
      </c>
      <c r="I1969">
        <v>5.0461999999999998</v>
      </c>
      <c r="J1969">
        <v>5.0903999999999998</v>
      </c>
      <c r="K1969">
        <v>5.1289999999999996</v>
      </c>
      <c r="L1969">
        <v>5.1616</v>
      </c>
      <c r="M1969">
        <v>5.1879999999999997</v>
      </c>
      <c r="N1969">
        <v>5.2083000000000004</v>
      </c>
      <c r="O1969">
        <v>5.2228000000000003</v>
      </c>
      <c r="P1969">
        <v>5.2321</v>
      </c>
      <c r="Q1969">
        <v>5.2363999999999997</v>
      </c>
      <c r="R1969">
        <v>5.2363</v>
      </c>
      <c r="S1969">
        <v>5.2323000000000004</v>
      </c>
      <c r="T1969">
        <v>5.2247000000000003</v>
      </c>
      <c r="U1969">
        <v>5.2140000000000004</v>
      </c>
      <c r="V1969" s="34">
        <f t="shared" si="62"/>
        <v>0</v>
      </c>
      <c r="W1969" t="str">
        <f t="shared" si="61"/>
        <v/>
      </c>
    </row>
    <row r="1970" spans="1:23" x14ac:dyDescent="0.25">
      <c r="A1970" s="38">
        <v>39281</v>
      </c>
      <c r="B1970">
        <v>4.9231999999999996</v>
      </c>
      <c r="C1970">
        <v>4.8048999999999999</v>
      </c>
      <c r="D1970">
        <v>4.7718999999999996</v>
      </c>
      <c r="E1970">
        <v>4.7862</v>
      </c>
      <c r="F1970">
        <v>4.8253000000000004</v>
      </c>
      <c r="G1970">
        <v>4.8753000000000002</v>
      </c>
      <c r="H1970">
        <v>4.9283999999999999</v>
      </c>
      <c r="I1970">
        <v>4.9798</v>
      </c>
      <c r="J1970">
        <v>5.0266999999999999</v>
      </c>
      <c r="K1970">
        <v>5.0678999999999998</v>
      </c>
      <c r="L1970">
        <v>5.1028000000000002</v>
      </c>
      <c r="M1970">
        <v>5.1311</v>
      </c>
      <c r="N1970">
        <v>5.1532</v>
      </c>
      <c r="O1970">
        <v>5.1692</v>
      </c>
      <c r="P1970">
        <v>5.1797000000000004</v>
      </c>
      <c r="Q1970">
        <v>5.1851000000000003</v>
      </c>
      <c r="R1970">
        <v>5.1859000000000002</v>
      </c>
      <c r="S1970">
        <v>5.1824000000000003</v>
      </c>
      <c r="T1970">
        <v>5.1753</v>
      </c>
      <c r="U1970">
        <v>5.1649000000000003</v>
      </c>
      <c r="V1970" s="34">
        <f t="shared" si="62"/>
        <v>0</v>
      </c>
      <c r="W1970" t="str">
        <f t="shared" si="61"/>
        <v/>
      </c>
    </row>
    <row r="1971" spans="1:23" x14ac:dyDescent="0.25">
      <c r="A1971" s="38">
        <v>39282</v>
      </c>
      <c r="B1971">
        <v>4.9497999999999998</v>
      </c>
      <c r="C1971">
        <v>4.8276000000000003</v>
      </c>
      <c r="D1971">
        <v>4.7967000000000004</v>
      </c>
      <c r="E1971">
        <v>4.8136000000000001</v>
      </c>
      <c r="F1971">
        <v>4.8540000000000001</v>
      </c>
      <c r="G1971">
        <v>4.9039999999999999</v>
      </c>
      <c r="H1971">
        <v>4.9558999999999997</v>
      </c>
      <c r="I1971">
        <v>5.0053000000000001</v>
      </c>
      <c r="J1971">
        <v>5.05</v>
      </c>
      <c r="K1971">
        <v>5.0890000000000004</v>
      </c>
      <c r="L1971">
        <v>5.1218000000000004</v>
      </c>
      <c r="M1971">
        <v>5.1485000000000003</v>
      </c>
      <c r="N1971">
        <v>5.1692999999999998</v>
      </c>
      <c r="O1971">
        <v>5.1845999999999997</v>
      </c>
      <c r="P1971">
        <v>5.1947999999999999</v>
      </c>
      <c r="Q1971">
        <v>5.2003000000000004</v>
      </c>
      <c r="R1971">
        <v>5.2016999999999998</v>
      </c>
      <c r="S1971">
        <v>5.1993999999999998</v>
      </c>
      <c r="T1971">
        <v>5.1936999999999998</v>
      </c>
      <c r="U1971">
        <v>5.1851000000000003</v>
      </c>
      <c r="V1971" s="34">
        <f t="shared" si="62"/>
        <v>0</v>
      </c>
      <c r="W1971" t="str">
        <f t="shared" si="61"/>
        <v/>
      </c>
    </row>
    <row r="1972" spans="1:23" x14ac:dyDescent="0.25">
      <c r="A1972" s="38">
        <v>39283</v>
      </c>
      <c r="B1972">
        <v>4.8861999999999997</v>
      </c>
      <c r="C1972">
        <v>4.7409999999999997</v>
      </c>
      <c r="D1972">
        <v>4.7088000000000001</v>
      </c>
      <c r="E1972">
        <v>4.7294</v>
      </c>
      <c r="F1972">
        <v>4.7731000000000003</v>
      </c>
      <c r="G1972">
        <v>4.8251999999999997</v>
      </c>
      <c r="H1972">
        <v>4.8780999999999999</v>
      </c>
      <c r="I1972">
        <v>4.9279999999999999</v>
      </c>
      <c r="J1972">
        <v>4.9730999999999996</v>
      </c>
      <c r="K1972">
        <v>5.0125999999999999</v>
      </c>
      <c r="L1972">
        <v>5.0462999999999996</v>
      </c>
      <c r="M1972">
        <v>5.0743</v>
      </c>
      <c r="N1972">
        <v>5.0970000000000004</v>
      </c>
      <c r="O1972">
        <v>5.1146000000000003</v>
      </c>
      <c r="P1972">
        <v>5.1276999999999999</v>
      </c>
      <c r="Q1972">
        <v>5.1364999999999998</v>
      </c>
      <c r="R1972">
        <v>5.1414999999999997</v>
      </c>
      <c r="S1972">
        <v>5.1430999999999996</v>
      </c>
      <c r="T1972">
        <v>5.1417000000000002</v>
      </c>
      <c r="U1972">
        <v>5.1375999999999999</v>
      </c>
      <c r="V1972" s="34">
        <f t="shared" si="62"/>
        <v>0</v>
      </c>
      <c r="W1972" t="str">
        <f t="shared" si="61"/>
        <v/>
      </c>
    </row>
    <row r="1973" spans="1:23" x14ac:dyDescent="0.25">
      <c r="A1973" s="38">
        <v>39286</v>
      </c>
      <c r="B1973">
        <v>4.9101999999999997</v>
      </c>
      <c r="C1973">
        <v>4.7716000000000003</v>
      </c>
      <c r="D1973">
        <v>4.7298999999999998</v>
      </c>
      <c r="E1973">
        <v>4.7405999999999997</v>
      </c>
      <c r="F1973">
        <v>4.7778999999999998</v>
      </c>
      <c r="G1973">
        <v>4.8272000000000004</v>
      </c>
      <c r="H1973">
        <v>4.8798000000000004</v>
      </c>
      <c r="I1973">
        <v>4.931</v>
      </c>
      <c r="J1973">
        <v>4.9779999999999998</v>
      </c>
      <c r="K1973">
        <v>5.0195999999999996</v>
      </c>
      <c r="L1973">
        <v>5.0551000000000004</v>
      </c>
      <c r="M1973">
        <v>5.0845000000000002</v>
      </c>
      <c r="N1973">
        <v>5.1078000000000001</v>
      </c>
      <c r="O1973">
        <v>5.1254999999999997</v>
      </c>
      <c r="P1973">
        <v>5.1379000000000001</v>
      </c>
      <c r="Q1973">
        <v>5.1454000000000004</v>
      </c>
      <c r="R1973">
        <v>5.1485000000000003</v>
      </c>
      <c r="S1973">
        <v>5.1475999999999997</v>
      </c>
      <c r="T1973">
        <v>5.1430999999999996</v>
      </c>
      <c r="U1973">
        <v>5.1355000000000004</v>
      </c>
      <c r="V1973" s="34">
        <f t="shared" si="62"/>
        <v>0</v>
      </c>
      <c r="W1973" t="str">
        <f t="shared" si="61"/>
        <v/>
      </c>
    </row>
    <row r="1974" spans="1:23" x14ac:dyDescent="0.25">
      <c r="A1974" s="38">
        <v>39287</v>
      </c>
      <c r="B1974">
        <v>4.8757999999999999</v>
      </c>
      <c r="C1974">
        <v>4.7244999999999999</v>
      </c>
      <c r="D1974">
        <v>4.6816000000000004</v>
      </c>
      <c r="E1974">
        <v>4.6955999999999998</v>
      </c>
      <c r="F1974">
        <v>4.7377000000000002</v>
      </c>
      <c r="G1974">
        <v>4.7918000000000003</v>
      </c>
      <c r="H1974">
        <v>4.8489000000000004</v>
      </c>
      <c r="I1974">
        <v>4.9040999999999997</v>
      </c>
      <c r="J1974">
        <v>4.9546000000000001</v>
      </c>
      <c r="K1974">
        <v>4.9991000000000003</v>
      </c>
      <c r="L1974">
        <v>5.0372000000000003</v>
      </c>
      <c r="M1974">
        <v>5.0688000000000004</v>
      </c>
      <c r="N1974">
        <v>5.0940000000000003</v>
      </c>
      <c r="O1974">
        <v>5.1132999999999997</v>
      </c>
      <c r="P1974">
        <v>5.1271000000000004</v>
      </c>
      <c r="Q1974">
        <v>5.1357999999999997</v>
      </c>
      <c r="R1974">
        <v>5.1398999999999999</v>
      </c>
      <c r="S1974">
        <v>5.1398000000000001</v>
      </c>
      <c r="T1974">
        <v>5.1360999999999999</v>
      </c>
      <c r="U1974">
        <v>5.1289999999999996</v>
      </c>
      <c r="V1974" s="34">
        <f t="shared" si="62"/>
        <v>0</v>
      </c>
      <c r="W1974" t="str">
        <f t="shared" si="61"/>
        <v/>
      </c>
    </row>
    <row r="1975" spans="1:23" x14ac:dyDescent="0.25">
      <c r="A1975" s="38">
        <v>39288</v>
      </c>
      <c r="B1975">
        <v>4.8689</v>
      </c>
      <c r="C1975">
        <v>4.7122999999999999</v>
      </c>
      <c r="D1975">
        <v>4.6609999999999996</v>
      </c>
      <c r="E1975">
        <v>4.6688000000000001</v>
      </c>
      <c r="F1975">
        <v>4.7079000000000004</v>
      </c>
      <c r="G1975">
        <v>4.7618</v>
      </c>
      <c r="H1975">
        <v>4.8205999999999998</v>
      </c>
      <c r="I1975">
        <v>4.8784999999999998</v>
      </c>
      <c r="J1975">
        <v>4.9321999999999999</v>
      </c>
      <c r="K1975">
        <v>4.9798999999999998</v>
      </c>
      <c r="L1975">
        <v>5.0208000000000004</v>
      </c>
      <c r="M1975">
        <v>5.0547000000000004</v>
      </c>
      <c r="N1975">
        <v>5.0815000000000001</v>
      </c>
      <c r="O1975">
        <v>5.1017000000000001</v>
      </c>
      <c r="P1975">
        <v>5.1157000000000004</v>
      </c>
      <c r="Q1975">
        <v>5.1238999999999999</v>
      </c>
      <c r="R1975">
        <v>5.1269</v>
      </c>
      <c r="S1975">
        <v>5.1250999999999998</v>
      </c>
      <c r="T1975">
        <v>5.1191000000000004</v>
      </c>
      <c r="U1975">
        <v>5.1092000000000004</v>
      </c>
      <c r="V1975" s="34">
        <f t="shared" si="62"/>
        <v>0</v>
      </c>
      <c r="W1975" t="str">
        <f t="shared" si="61"/>
        <v/>
      </c>
    </row>
    <row r="1976" spans="1:23" x14ac:dyDescent="0.25">
      <c r="A1976" s="38">
        <v>39289</v>
      </c>
      <c r="B1976">
        <v>4.7343000000000002</v>
      </c>
      <c r="C1976">
        <v>4.5191999999999997</v>
      </c>
      <c r="D1976">
        <v>4.4668000000000001</v>
      </c>
      <c r="E1976">
        <v>4.49</v>
      </c>
      <c r="F1976">
        <v>4.5464000000000002</v>
      </c>
      <c r="G1976">
        <v>4.6151</v>
      </c>
      <c r="H1976">
        <v>4.6855000000000002</v>
      </c>
      <c r="I1976">
        <v>4.7522000000000002</v>
      </c>
      <c r="J1976">
        <v>4.8128000000000002</v>
      </c>
      <c r="K1976">
        <v>4.8659999999999997</v>
      </c>
      <c r="L1976">
        <v>4.9116</v>
      </c>
      <c r="M1976">
        <v>4.9497</v>
      </c>
      <c r="N1976">
        <v>4.9805999999999999</v>
      </c>
      <c r="O1976">
        <v>5.0048000000000004</v>
      </c>
      <c r="P1976">
        <v>5.0228999999999999</v>
      </c>
      <c r="Q1976">
        <v>5.0353000000000003</v>
      </c>
      <c r="R1976">
        <v>5.0426000000000002</v>
      </c>
      <c r="S1976">
        <v>5.0453999999999999</v>
      </c>
      <c r="T1976">
        <v>5.0441000000000003</v>
      </c>
      <c r="U1976">
        <v>5.0391000000000004</v>
      </c>
      <c r="V1976" s="34">
        <f t="shared" si="62"/>
        <v>0</v>
      </c>
      <c r="W1976" t="str">
        <f t="shared" si="61"/>
        <v/>
      </c>
    </row>
    <row r="1977" spans="1:23" x14ac:dyDescent="0.25">
      <c r="A1977" s="38">
        <v>39290</v>
      </c>
      <c r="B1977">
        <v>4.7373000000000003</v>
      </c>
      <c r="C1977">
        <v>4.5167000000000002</v>
      </c>
      <c r="D1977">
        <v>4.4631999999999996</v>
      </c>
      <c r="E1977">
        <v>4.4877000000000002</v>
      </c>
      <c r="F1977">
        <v>4.5465</v>
      </c>
      <c r="G1977">
        <v>4.6177999999999999</v>
      </c>
      <c r="H1977">
        <v>4.6906999999999996</v>
      </c>
      <c r="I1977">
        <v>4.7596999999999996</v>
      </c>
      <c r="J1977">
        <v>4.8219000000000003</v>
      </c>
      <c r="K1977">
        <v>4.8765000000000001</v>
      </c>
      <c r="L1977">
        <v>4.9229000000000003</v>
      </c>
      <c r="M1977">
        <v>4.9615</v>
      </c>
      <c r="N1977">
        <v>4.9924999999999997</v>
      </c>
      <c r="O1977">
        <v>5.0164999999999997</v>
      </c>
      <c r="P1977">
        <v>5.0339999999999998</v>
      </c>
      <c r="Q1977">
        <v>5.0456000000000003</v>
      </c>
      <c r="R1977">
        <v>5.0519999999999996</v>
      </c>
      <c r="S1977">
        <v>5.0536000000000003</v>
      </c>
      <c r="T1977">
        <v>5.0509000000000004</v>
      </c>
      <c r="U1977">
        <v>5.0445000000000002</v>
      </c>
      <c r="V1977" s="34">
        <f t="shared" si="62"/>
        <v>0</v>
      </c>
      <c r="W1977" t="str">
        <f t="shared" si="61"/>
        <v/>
      </c>
    </row>
    <row r="1978" spans="1:23" x14ac:dyDescent="0.25">
      <c r="A1978" s="38">
        <v>39293</v>
      </c>
      <c r="B1978">
        <v>4.7599</v>
      </c>
      <c r="C1978">
        <v>4.5582000000000003</v>
      </c>
      <c r="D1978">
        <v>4.5044000000000004</v>
      </c>
      <c r="E1978">
        <v>4.5239000000000003</v>
      </c>
      <c r="F1978">
        <v>4.5776000000000003</v>
      </c>
      <c r="G1978">
        <v>4.6449999999999996</v>
      </c>
      <c r="H1978">
        <v>4.7149999999999999</v>
      </c>
      <c r="I1978">
        <v>4.782</v>
      </c>
      <c r="J1978">
        <v>4.843</v>
      </c>
      <c r="K1978">
        <v>4.8966000000000003</v>
      </c>
      <c r="L1978">
        <v>4.9424999999999999</v>
      </c>
      <c r="M1978">
        <v>4.9805999999999999</v>
      </c>
      <c r="N1978">
        <v>5.0113000000000003</v>
      </c>
      <c r="O1978">
        <v>5.0350000000000001</v>
      </c>
      <c r="P1978">
        <v>5.0522999999999998</v>
      </c>
      <c r="Q1978">
        <v>5.0636999999999999</v>
      </c>
      <c r="R1978">
        <v>5.0697000000000001</v>
      </c>
      <c r="S1978">
        <v>5.0709999999999997</v>
      </c>
      <c r="T1978">
        <v>5.0678999999999998</v>
      </c>
      <c r="U1978">
        <v>5.0610999999999997</v>
      </c>
      <c r="V1978" s="34">
        <f t="shared" si="62"/>
        <v>0</v>
      </c>
      <c r="W1978" t="str">
        <f t="shared" si="61"/>
        <v/>
      </c>
    </row>
    <row r="1979" spans="1:23" x14ac:dyDescent="0.25">
      <c r="A1979" s="38">
        <v>39294</v>
      </c>
      <c r="B1979">
        <v>4.7404000000000002</v>
      </c>
      <c r="C1979">
        <v>4.5331000000000001</v>
      </c>
      <c r="D1979">
        <v>4.4760999999999997</v>
      </c>
      <c r="E1979">
        <v>4.4932999999999996</v>
      </c>
      <c r="F1979">
        <v>4.5452000000000004</v>
      </c>
      <c r="G1979">
        <v>4.6109999999999998</v>
      </c>
      <c r="H1979">
        <v>4.6795</v>
      </c>
      <c r="I1979">
        <v>4.7450000000000001</v>
      </c>
      <c r="J1979">
        <v>4.8045999999999998</v>
      </c>
      <c r="K1979">
        <v>4.8569000000000004</v>
      </c>
      <c r="L1979">
        <v>4.9013999999999998</v>
      </c>
      <c r="M1979">
        <v>4.9382000000000001</v>
      </c>
      <c r="N1979">
        <v>4.9676</v>
      </c>
      <c r="O1979">
        <v>4.9901</v>
      </c>
      <c r="P1979">
        <v>5.0063000000000004</v>
      </c>
      <c r="Q1979">
        <v>5.0164999999999997</v>
      </c>
      <c r="R1979">
        <v>5.0216000000000003</v>
      </c>
      <c r="S1979">
        <v>5.0217999999999998</v>
      </c>
      <c r="T1979">
        <v>5.0179</v>
      </c>
      <c r="U1979">
        <v>5.0102000000000002</v>
      </c>
      <c r="V1979" s="34">
        <f t="shared" si="62"/>
        <v>0</v>
      </c>
      <c r="W1979" t="str">
        <f t="shared" si="61"/>
        <v/>
      </c>
    </row>
    <row r="1980" spans="1:23" x14ac:dyDescent="0.25">
      <c r="A1980" s="38">
        <v>39295</v>
      </c>
      <c r="B1980">
        <v>4.7308000000000003</v>
      </c>
      <c r="C1980">
        <v>4.5336999999999996</v>
      </c>
      <c r="D1980">
        <v>4.4748999999999999</v>
      </c>
      <c r="E1980">
        <v>4.4882</v>
      </c>
      <c r="F1980">
        <v>4.5370999999999997</v>
      </c>
      <c r="G1980">
        <v>4.6013000000000002</v>
      </c>
      <c r="H1980">
        <v>4.6694000000000004</v>
      </c>
      <c r="I1980">
        <v>4.7352999999999996</v>
      </c>
      <c r="J1980">
        <v>4.7957000000000001</v>
      </c>
      <c r="K1980">
        <v>4.8487999999999998</v>
      </c>
      <c r="L1980">
        <v>4.8941999999999997</v>
      </c>
      <c r="M1980">
        <v>4.9316000000000004</v>
      </c>
      <c r="N1980">
        <v>4.9614000000000003</v>
      </c>
      <c r="O1980">
        <v>4.984</v>
      </c>
      <c r="P1980">
        <v>4.9999000000000002</v>
      </c>
      <c r="Q1980">
        <v>5.0096999999999996</v>
      </c>
      <c r="R1980">
        <v>5.0140000000000002</v>
      </c>
      <c r="S1980">
        <v>5.0132000000000003</v>
      </c>
      <c r="T1980">
        <v>5.008</v>
      </c>
      <c r="U1980">
        <v>4.9988999999999999</v>
      </c>
      <c r="V1980" s="34">
        <f t="shared" si="62"/>
        <v>0</v>
      </c>
      <c r="W1980" t="str">
        <f t="shared" si="61"/>
        <v/>
      </c>
    </row>
    <row r="1981" spans="1:23" x14ac:dyDescent="0.25">
      <c r="A1981" s="38">
        <v>39296</v>
      </c>
      <c r="B1981">
        <v>4.7469000000000001</v>
      </c>
      <c r="C1981">
        <v>4.5644</v>
      </c>
      <c r="D1981">
        <v>4.5031999999999996</v>
      </c>
      <c r="E1981">
        <v>4.5095999999999998</v>
      </c>
      <c r="F1981">
        <v>4.5517000000000003</v>
      </c>
      <c r="G1981">
        <v>4.6106999999999996</v>
      </c>
      <c r="H1981">
        <v>4.6755000000000004</v>
      </c>
      <c r="I1981">
        <v>4.7394999999999996</v>
      </c>
      <c r="J1981">
        <v>4.7990000000000004</v>
      </c>
      <c r="K1981">
        <v>4.8521000000000001</v>
      </c>
      <c r="L1981">
        <v>4.8978000000000002</v>
      </c>
      <c r="M1981">
        <v>4.9358000000000004</v>
      </c>
      <c r="N1981">
        <v>4.9661999999999997</v>
      </c>
      <c r="O1981">
        <v>4.9893999999999998</v>
      </c>
      <c r="P1981">
        <v>5.0057</v>
      </c>
      <c r="Q1981">
        <v>5.0157999999999996</v>
      </c>
      <c r="R1981">
        <v>5.0201000000000002</v>
      </c>
      <c r="S1981">
        <v>5.0191999999999997</v>
      </c>
      <c r="T1981">
        <v>5.0137</v>
      </c>
      <c r="U1981">
        <v>5.0039999999999996</v>
      </c>
      <c r="V1981" s="34">
        <f t="shared" si="62"/>
        <v>0</v>
      </c>
      <c r="W1981" t="str">
        <f t="shared" si="61"/>
        <v/>
      </c>
    </row>
    <row r="1982" spans="1:23" x14ac:dyDescent="0.25">
      <c r="A1982" s="38">
        <v>39297</v>
      </c>
      <c r="B1982">
        <v>4.6597999999999997</v>
      </c>
      <c r="C1982">
        <v>4.4493999999999998</v>
      </c>
      <c r="D1982">
        <v>4.3959999999999999</v>
      </c>
      <c r="E1982">
        <v>4.4181999999999997</v>
      </c>
      <c r="F1982">
        <v>4.4748000000000001</v>
      </c>
      <c r="G1982">
        <v>4.5445000000000002</v>
      </c>
      <c r="H1982">
        <v>4.6165000000000003</v>
      </c>
      <c r="I1982">
        <v>4.6851000000000003</v>
      </c>
      <c r="J1982">
        <v>4.7473999999999998</v>
      </c>
      <c r="K1982">
        <v>4.8023999999999996</v>
      </c>
      <c r="L1982">
        <v>4.8494000000000002</v>
      </c>
      <c r="M1982">
        <v>4.8887</v>
      </c>
      <c r="N1982">
        <v>4.9206000000000003</v>
      </c>
      <c r="O1982">
        <v>4.9454000000000002</v>
      </c>
      <c r="P1982">
        <v>4.9638999999999998</v>
      </c>
      <c r="Q1982">
        <v>4.9763999999999999</v>
      </c>
      <c r="R1982">
        <v>4.9836</v>
      </c>
      <c r="S1982">
        <v>4.9861000000000004</v>
      </c>
      <c r="T1982">
        <v>4.9842000000000004</v>
      </c>
      <c r="U1982">
        <v>4.9786000000000001</v>
      </c>
      <c r="V1982" s="34">
        <f t="shared" si="62"/>
        <v>0</v>
      </c>
      <c r="W1982" t="str">
        <f t="shared" si="61"/>
        <v/>
      </c>
    </row>
    <row r="1983" spans="1:23" x14ac:dyDescent="0.25">
      <c r="A1983" s="38">
        <v>39300</v>
      </c>
      <c r="B1983">
        <v>4.6364999999999998</v>
      </c>
      <c r="C1983">
        <v>4.4325999999999999</v>
      </c>
      <c r="D1983">
        <v>4.3834999999999997</v>
      </c>
      <c r="E1983">
        <v>4.4095000000000004</v>
      </c>
      <c r="F1983">
        <v>4.47</v>
      </c>
      <c r="G1983">
        <v>4.5435999999999996</v>
      </c>
      <c r="H1983">
        <v>4.6193</v>
      </c>
      <c r="I1983">
        <v>4.6913</v>
      </c>
      <c r="J1983">
        <v>4.7568999999999999</v>
      </c>
      <c r="K1983">
        <v>4.8144999999999998</v>
      </c>
      <c r="L1983">
        <v>4.8639999999999999</v>
      </c>
      <c r="M1983">
        <v>4.9053000000000004</v>
      </c>
      <c r="N1983">
        <v>4.9387999999999996</v>
      </c>
      <c r="O1983">
        <v>4.9650999999999996</v>
      </c>
      <c r="P1983">
        <v>4.9846000000000004</v>
      </c>
      <c r="Q1983">
        <v>4.9978999999999996</v>
      </c>
      <c r="R1983">
        <v>5.0056000000000003</v>
      </c>
      <c r="S1983">
        <v>5.0084</v>
      </c>
      <c r="T1983">
        <v>5.0065999999999997</v>
      </c>
      <c r="U1983">
        <v>5.0008999999999997</v>
      </c>
      <c r="V1983" s="34">
        <f t="shared" si="62"/>
        <v>0</v>
      </c>
      <c r="W1983" t="str">
        <f t="shared" si="61"/>
        <v/>
      </c>
    </row>
    <row r="1984" spans="1:23" x14ac:dyDescent="0.25">
      <c r="A1984" s="38">
        <v>39301</v>
      </c>
      <c r="B1984">
        <v>4.7560000000000002</v>
      </c>
      <c r="C1984">
        <v>4.5387000000000004</v>
      </c>
      <c r="D1984">
        <v>4.4759000000000002</v>
      </c>
      <c r="E1984">
        <v>4.49</v>
      </c>
      <c r="F1984">
        <v>4.5403000000000002</v>
      </c>
      <c r="G1984">
        <v>4.6055000000000001</v>
      </c>
      <c r="H1984">
        <v>4.6741999999999999</v>
      </c>
      <c r="I1984">
        <v>4.7403000000000004</v>
      </c>
      <c r="J1984">
        <v>4.8007999999999997</v>
      </c>
      <c r="K1984">
        <v>4.8543000000000003</v>
      </c>
      <c r="L1984">
        <v>4.9001999999999999</v>
      </c>
      <c r="M1984">
        <v>4.9383999999999997</v>
      </c>
      <c r="N1984">
        <v>4.9694000000000003</v>
      </c>
      <c r="O1984">
        <v>4.9934000000000003</v>
      </c>
      <c r="P1984">
        <v>5.0110999999999999</v>
      </c>
      <c r="Q1984">
        <v>5.0228999999999999</v>
      </c>
      <c r="R1984">
        <v>5.0293999999999999</v>
      </c>
      <c r="S1984">
        <v>5.0312000000000001</v>
      </c>
      <c r="T1984">
        <v>5.0286</v>
      </c>
      <c r="U1984">
        <v>5.0221999999999998</v>
      </c>
      <c r="V1984" s="34">
        <f t="shared" si="62"/>
        <v>0</v>
      </c>
      <c r="W1984" t="str">
        <f t="shared" si="61"/>
        <v/>
      </c>
    </row>
    <row r="1985" spans="1:23" x14ac:dyDescent="0.25">
      <c r="A1985" s="38">
        <v>39302</v>
      </c>
      <c r="B1985">
        <v>4.8146000000000004</v>
      </c>
      <c r="C1985">
        <v>4.625</v>
      </c>
      <c r="D1985">
        <v>4.5709</v>
      </c>
      <c r="E1985">
        <v>4.5872999999999999</v>
      </c>
      <c r="F1985">
        <v>4.6382000000000003</v>
      </c>
      <c r="G1985">
        <v>4.7039</v>
      </c>
      <c r="H1985">
        <v>4.7732999999999999</v>
      </c>
      <c r="I1985">
        <v>4.8403</v>
      </c>
      <c r="J1985">
        <v>4.9016999999999999</v>
      </c>
      <c r="K1985">
        <v>4.9558999999999997</v>
      </c>
      <c r="L1985">
        <v>5.0023999999999997</v>
      </c>
      <c r="M1985">
        <v>5.0410000000000004</v>
      </c>
      <c r="N1985">
        <v>5.0720000000000001</v>
      </c>
      <c r="O1985">
        <v>5.0957999999999997</v>
      </c>
      <c r="P1985">
        <v>5.1128999999999998</v>
      </c>
      <c r="Q1985">
        <v>5.1239999999999997</v>
      </c>
      <c r="R1985">
        <v>5.1295000000000002</v>
      </c>
      <c r="S1985">
        <v>5.1300999999999997</v>
      </c>
      <c r="T1985">
        <v>5.1261999999999999</v>
      </c>
      <c r="U1985">
        <v>5.1182999999999996</v>
      </c>
      <c r="V1985" s="34">
        <f t="shared" si="62"/>
        <v>0</v>
      </c>
      <c r="W1985" t="str">
        <f t="shared" si="61"/>
        <v/>
      </c>
    </row>
    <row r="1986" spans="1:23" x14ac:dyDescent="0.25">
      <c r="A1986" s="38">
        <v>39303</v>
      </c>
      <c r="B1986">
        <v>4.6696</v>
      </c>
      <c r="C1986">
        <v>4.4889999999999999</v>
      </c>
      <c r="D1986">
        <v>4.4568000000000003</v>
      </c>
      <c r="E1986">
        <v>4.4935999999999998</v>
      </c>
      <c r="F1986">
        <v>4.5605000000000002</v>
      </c>
      <c r="G1986">
        <v>4.6380999999999997</v>
      </c>
      <c r="H1986">
        <v>4.7164000000000001</v>
      </c>
      <c r="I1986">
        <v>4.7904999999999998</v>
      </c>
      <c r="J1986">
        <v>4.8579999999999997</v>
      </c>
      <c r="K1986">
        <v>4.9177999999999997</v>
      </c>
      <c r="L1986">
        <v>4.9695999999999998</v>
      </c>
      <c r="M1986">
        <v>5.0137</v>
      </c>
      <c r="N1986">
        <v>5.0503</v>
      </c>
      <c r="O1986">
        <v>5.08</v>
      </c>
      <c r="P1986">
        <v>5.1031000000000004</v>
      </c>
      <c r="Q1986">
        <v>5.1204000000000001</v>
      </c>
      <c r="R1986">
        <v>5.1322999999999999</v>
      </c>
      <c r="S1986">
        <v>5.1393000000000004</v>
      </c>
      <c r="T1986">
        <v>5.1418999999999997</v>
      </c>
      <c r="U1986">
        <v>5.1406000000000001</v>
      </c>
      <c r="V1986" s="34">
        <f t="shared" si="62"/>
        <v>0</v>
      </c>
      <c r="W1986" t="str">
        <f t="shared" si="61"/>
        <v/>
      </c>
    </row>
    <row r="1987" spans="1:23" x14ac:dyDescent="0.25">
      <c r="A1987" s="38">
        <v>39304</v>
      </c>
      <c r="B1987">
        <v>4.6398000000000001</v>
      </c>
      <c r="C1987">
        <v>4.4714999999999998</v>
      </c>
      <c r="D1987">
        <v>4.4515000000000002</v>
      </c>
      <c r="E1987">
        <v>4.4966999999999997</v>
      </c>
      <c r="F1987">
        <v>4.5682</v>
      </c>
      <c r="G1987">
        <v>4.6478999999999999</v>
      </c>
      <c r="H1987">
        <v>4.7267999999999999</v>
      </c>
      <c r="I1987">
        <v>4.8005000000000004</v>
      </c>
      <c r="J1987">
        <v>4.8672000000000004</v>
      </c>
      <c r="K1987">
        <v>4.9260999999999999</v>
      </c>
      <c r="L1987">
        <v>4.9770000000000003</v>
      </c>
      <c r="M1987">
        <v>5.0202999999999998</v>
      </c>
      <c r="N1987">
        <v>5.0563000000000002</v>
      </c>
      <c r="O1987">
        <v>5.0854999999999997</v>
      </c>
      <c r="P1987">
        <v>5.1083999999999996</v>
      </c>
      <c r="Q1987">
        <v>5.1256000000000004</v>
      </c>
      <c r="R1987">
        <v>5.1376999999999997</v>
      </c>
      <c r="S1987">
        <v>5.1449999999999996</v>
      </c>
      <c r="T1987">
        <v>5.1482000000000001</v>
      </c>
      <c r="U1987">
        <v>5.1475999999999997</v>
      </c>
      <c r="V1987" s="34">
        <f t="shared" si="62"/>
        <v>0</v>
      </c>
      <c r="W1987" t="str">
        <f t="shared" si="61"/>
        <v/>
      </c>
    </row>
    <row r="1988" spans="1:23" x14ac:dyDescent="0.25">
      <c r="A1988" s="38">
        <v>39307</v>
      </c>
      <c r="B1988">
        <v>4.6321000000000003</v>
      </c>
      <c r="C1988">
        <v>4.4535999999999998</v>
      </c>
      <c r="D1988">
        <v>4.4321000000000002</v>
      </c>
      <c r="E1988">
        <v>4.4770000000000003</v>
      </c>
      <c r="F1988">
        <v>4.5481999999999996</v>
      </c>
      <c r="G1988">
        <v>4.6272000000000002</v>
      </c>
      <c r="H1988">
        <v>4.7053000000000003</v>
      </c>
      <c r="I1988">
        <v>4.7782999999999998</v>
      </c>
      <c r="J1988">
        <v>4.8442999999999996</v>
      </c>
      <c r="K1988">
        <v>4.9027000000000003</v>
      </c>
      <c r="L1988">
        <v>4.9534000000000002</v>
      </c>
      <c r="M1988">
        <v>4.9966999999999997</v>
      </c>
      <c r="N1988">
        <v>5.0327999999999999</v>
      </c>
      <c r="O1988">
        <v>5.0622999999999996</v>
      </c>
      <c r="P1988">
        <v>5.0857999999999999</v>
      </c>
      <c r="Q1988">
        <v>5.1036999999999999</v>
      </c>
      <c r="R1988">
        <v>5.1165000000000003</v>
      </c>
      <c r="S1988">
        <v>5.1247999999999996</v>
      </c>
      <c r="T1988">
        <v>5.1288999999999998</v>
      </c>
      <c r="U1988">
        <v>5.1292999999999997</v>
      </c>
      <c r="V1988" s="34">
        <f t="shared" si="62"/>
        <v>0</v>
      </c>
      <c r="W1988" t="str">
        <f t="shared" ref="W1988:W2051" si="63">IF(SUM(V1988:V1992)&gt;0,CONCATENATE(YEAR(A1988),INT((MONTH(A1988)-1)/3)+1),"")</f>
        <v/>
      </c>
    </row>
    <row r="1989" spans="1:23" x14ac:dyDescent="0.25">
      <c r="A1989" s="38">
        <v>39308</v>
      </c>
      <c r="B1989">
        <v>4.5663999999999998</v>
      </c>
      <c r="C1989">
        <v>4.3886000000000003</v>
      </c>
      <c r="D1989">
        <v>4.3685999999999998</v>
      </c>
      <c r="E1989">
        <v>4.4161999999999999</v>
      </c>
      <c r="F1989">
        <v>4.4905999999999997</v>
      </c>
      <c r="G1989">
        <v>4.5730000000000004</v>
      </c>
      <c r="H1989">
        <v>4.6543999999999999</v>
      </c>
      <c r="I1989">
        <v>4.7305999999999999</v>
      </c>
      <c r="J1989">
        <v>4.7996999999999996</v>
      </c>
      <c r="K1989">
        <v>4.8609</v>
      </c>
      <c r="L1989">
        <v>4.9141000000000004</v>
      </c>
      <c r="M1989">
        <v>4.9595000000000002</v>
      </c>
      <c r="N1989">
        <v>4.9976000000000003</v>
      </c>
      <c r="O1989">
        <v>5.0288000000000004</v>
      </c>
      <c r="P1989">
        <v>5.0537999999999998</v>
      </c>
      <c r="Q1989">
        <v>5.0728999999999997</v>
      </c>
      <c r="R1989">
        <v>5.0868000000000002</v>
      </c>
      <c r="S1989">
        <v>5.0959000000000003</v>
      </c>
      <c r="T1989">
        <v>5.1006999999999998</v>
      </c>
      <c r="U1989">
        <v>5.1017000000000001</v>
      </c>
      <c r="V1989" s="34">
        <f t="shared" si="62"/>
        <v>0</v>
      </c>
      <c r="W1989" t="str">
        <f t="shared" si="63"/>
        <v/>
      </c>
    </row>
    <row r="1990" spans="1:23" x14ac:dyDescent="0.25">
      <c r="A1990" s="38">
        <v>39309</v>
      </c>
      <c r="B1990">
        <v>4.4356999999999998</v>
      </c>
      <c r="C1990">
        <v>4.2987000000000002</v>
      </c>
      <c r="D1990">
        <v>4.2785000000000002</v>
      </c>
      <c r="E1990">
        <v>4.3231999999999999</v>
      </c>
      <c r="F1990">
        <v>4.4012000000000002</v>
      </c>
      <c r="G1990">
        <v>4.4939999999999998</v>
      </c>
      <c r="H1990">
        <v>4.5902000000000003</v>
      </c>
      <c r="I1990">
        <v>4.6833</v>
      </c>
      <c r="J1990">
        <v>4.7694000000000001</v>
      </c>
      <c r="K1990">
        <v>4.8465999999999996</v>
      </c>
      <c r="L1990">
        <v>4.9141000000000004</v>
      </c>
      <c r="M1990">
        <v>4.9714999999999998</v>
      </c>
      <c r="N1990">
        <v>5.0191999999999997</v>
      </c>
      <c r="O1990">
        <v>5.0575000000000001</v>
      </c>
      <c r="P1990">
        <v>5.0869999999999997</v>
      </c>
      <c r="Q1990">
        <v>5.1083999999999996</v>
      </c>
      <c r="R1990">
        <v>5.1223000000000001</v>
      </c>
      <c r="S1990">
        <v>5.1294000000000004</v>
      </c>
      <c r="T1990">
        <v>5.1303000000000001</v>
      </c>
      <c r="U1990">
        <v>5.1257000000000001</v>
      </c>
      <c r="V1990" s="34">
        <f t="shared" si="62"/>
        <v>0</v>
      </c>
      <c r="W1990" t="str">
        <f t="shared" si="63"/>
        <v/>
      </c>
    </row>
    <row r="1991" spans="1:23" x14ac:dyDescent="0.25">
      <c r="A1991" s="38">
        <v>39310</v>
      </c>
      <c r="B1991">
        <v>4.1938000000000004</v>
      </c>
      <c r="C1991">
        <v>4.0964999999999998</v>
      </c>
      <c r="D1991">
        <v>4.0986000000000002</v>
      </c>
      <c r="E1991">
        <v>4.1593999999999998</v>
      </c>
      <c r="F1991">
        <v>4.2522000000000002</v>
      </c>
      <c r="G1991">
        <v>4.3594999999999997</v>
      </c>
      <c r="H1991">
        <v>4.4701000000000004</v>
      </c>
      <c r="I1991">
        <v>4.5768000000000004</v>
      </c>
      <c r="J1991">
        <v>4.6756000000000002</v>
      </c>
      <c r="K1991">
        <v>4.7638999999999996</v>
      </c>
      <c r="L1991">
        <v>4.8407</v>
      </c>
      <c r="M1991">
        <v>4.9055</v>
      </c>
      <c r="N1991">
        <v>4.9585999999999997</v>
      </c>
      <c r="O1991">
        <v>5.0004</v>
      </c>
      <c r="P1991">
        <v>5.0316999999999998</v>
      </c>
      <c r="Q1991">
        <v>5.0530999999999997</v>
      </c>
      <c r="R1991">
        <v>5.0655999999999999</v>
      </c>
      <c r="S1991">
        <v>5.0698999999999996</v>
      </c>
      <c r="T1991">
        <v>5.0667999999999997</v>
      </c>
      <c r="U1991">
        <v>5.0571999999999999</v>
      </c>
      <c r="V1991" s="34">
        <f t="shared" si="62"/>
        <v>0</v>
      </c>
      <c r="W1991" t="str">
        <f t="shared" si="63"/>
        <v/>
      </c>
    </row>
    <row r="1992" spans="1:23" x14ac:dyDescent="0.25">
      <c r="A1992" s="38">
        <v>39311</v>
      </c>
      <c r="B1992">
        <v>4.2484000000000002</v>
      </c>
      <c r="C1992">
        <v>4.1932999999999998</v>
      </c>
      <c r="D1992">
        <v>4.2049000000000003</v>
      </c>
      <c r="E1992">
        <v>4.2603999999999997</v>
      </c>
      <c r="F1992">
        <v>4.343</v>
      </c>
      <c r="G1992">
        <v>4.4401999999999999</v>
      </c>
      <c r="H1992">
        <v>4.5427</v>
      </c>
      <c r="I1992">
        <v>4.6443000000000003</v>
      </c>
      <c r="J1992">
        <v>4.7403000000000004</v>
      </c>
      <c r="K1992">
        <v>4.8280000000000003</v>
      </c>
      <c r="L1992">
        <v>4.9054000000000002</v>
      </c>
      <c r="M1992">
        <v>4.9717000000000002</v>
      </c>
      <c r="N1992">
        <v>5.0266000000000002</v>
      </c>
      <c r="O1992">
        <v>5.0701999999999998</v>
      </c>
      <c r="P1992">
        <v>5.1028000000000002</v>
      </c>
      <c r="Q1992">
        <v>5.1250999999999998</v>
      </c>
      <c r="R1992">
        <v>5.1379999999999999</v>
      </c>
      <c r="S1992">
        <v>5.1421000000000001</v>
      </c>
      <c r="T1992">
        <v>5.1383999999999999</v>
      </c>
      <c r="U1992">
        <v>5.1276999999999999</v>
      </c>
      <c r="V1992" s="34">
        <f t="shared" si="62"/>
        <v>0</v>
      </c>
      <c r="W1992" t="str">
        <f t="shared" si="63"/>
        <v/>
      </c>
    </row>
    <row r="1993" spans="1:23" x14ac:dyDescent="0.25">
      <c r="A1993" s="38">
        <v>39314</v>
      </c>
      <c r="B1993">
        <v>4.1616</v>
      </c>
      <c r="C1993">
        <v>4.1363000000000003</v>
      </c>
      <c r="D1993">
        <v>4.1623999999999999</v>
      </c>
      <c r="E1993">
        <v>4.2237</v>
      </c>
      <c r="F1993">
        <v>4.3074000000000003</v>
      </c>
      <c r="G1993">
        <v>4.4036999999999997</v>
      </c>
      <c r="H1993">
        <v>4.5052000000000003</v>
      </c>
      <c r="I1993">
        <v>4.6063000000000001</v>
      </c>
      <c r="J1993">
        <v>4.7031000000000001</v>
      </c>
      <c r="K1993">
        <v>4.7926000000000002</v>
      </c>
      <c r="L1993">
        <v>4.8730000000000002</v>
      </c>
      <c r="M1993">
        <v>4.9431000000000003</v>
      </c>
      <c r="N1993">
        <v>5.0023</v>
      </c>
      <c r="O1993">
        <v>5.0503</v>
      </c>
      <c r="P1993">
        <v>5.0872000000000002</v>
      </c>
      <c r="Q1993">
        <v>5.1134000000000004</v>
      </c>
      <c r="R1993">
        <v>5.1295000000000002</v>
      </c>
      <c r="S1993">
        <v>5.1360000000000001</v>
      </c>
      <c r="T1993">
        <v>5.1336000000000004</v>
      </c>
      <c r="U1993">
        <v>5.1230000000000002</v>
      </c>
      <c r="V1993" s="34">
        <f t="shared" si="62"/>
        <v>0</v>
      </c>
      <c r="W1993" t="str">
        <f t="shared" si="63"/>
        <v/>
      </c>
    </row>
    <row r="1994" spans="1:23" x14ac:dyDescent="0.25">
      <c r="A1994" s="38">
        <v>39315</v>
      </c>
      <c r="B1994">
        <v>4.0585000000000004</v>
      </c>
      <c r="C1994">
        <v>4.0557999999999996</v>
      </c>
      <c r="D1994">
        <v>4.0963000000000003</v>
      </c>
      <c r="E1994">
        <v>4.1661000000000001</v>
      </c>
      <c r="F1994">
        <v>4.2545000000000002</v>
      </c>
      <c r="G1994">
        <v>4.3531000000000004</v>
      </c>
      <c r="H1994">
        <v>4.4554</v>
      </c>
      <c r="I1994">
        <v>4.5564999999999998</v>
      </c>
      <c r="J1994">
        <v>4.6531000000000002</v>
      </c>
      <c r="K1994">
        <v>4.7424999999999997</v>
      </c>
      <c r="L1994">
        <v>4.8230000000000004</v>
      </c>
      <c r="M1994">
        <v>4.8936000000000002</v>
      </c>
      <c r="N1994">
        <v>4.9535999999999998</v>
      </c>
      <c r="O1994">
        <v>5.0029000000000003</v>
      </c>
      <c r="P1994">
        <v>5.0415000000000001</v>
      </c>
      <c r="Q1994">
        <v>5.0697999999999999</v>
      </c>
      <c r="R1994">
        <v>5.0881999999999996</v>
      </c>
      <c r="S1994">
        <v>5.0972</v>
      </c>
      <c r="T1994">
        <v>5.0975999999999999</v>
      </c>
      <c r="U1994">
        <v>5.0899000000000001</v>
      </c>
      <c r="V1994" s="34">
        <f t="shared" si="62"/>
        <v>0</v>
      </c>
      <c r="W1994" t="str">
        <f t="shared" si="63"/>
        <v/>
      </c>
    </row>
    <row r="1995" spans="1:23" x14ac:dyDescent="0.25">
      <c r="A1995" s="38">
        <v>39316</v>
      </c>
      <c r="B1995">
        <v>4.1243999999999996</v>
      </c>
      <c r="C1995">
        <v>4.1302000000000003</v>
      </c>
      <c r="D1995">
        <v>4.1711</v>
      </c>
      <c r="E1995">
        <v>4.2363</v>
      </c>
      <c r="F1995">
        <v>4.3170000000000002</v>
      </c>
      <c r="G1995">
        <v>4.4065000000000003</v>
      </c>
      <c r="H1995">
        <v>4.4993999999999996</v>
      </c>
      <c r="I1995">
        <v>4.5915999999999997</v>
      </c>
      <c r="J1995">
        <v>4.68</v>
      </c>
      <c r="K1995">
        <v>4.7625000000000002</v>
      </c>
      <c r="L1995">
        <v>4.8372999999999999</v>
      </c>
      <c r="M1995">
        <v>4.9034000000000004</v>
      </c>
      <c r="N1995">
        <v>4.9603000000000002</v>
      </c>
      <c r="O1995">
        <v>5.0075000000000003</v>
      </c>
      <c r="P1995">
        <v>5.0450999999999997</v>
      </c>
      <c r="Q1995">
        <v>5.0731999999999999</v>
      </c>
      <c r="R1995">
        <v>5.0919999999999996</v>
      </c>
      <c r="S1995">
        <v>5.1021000000000001</v>
      </c>
      <c r="T1995">
        <v>5.1039000000000003</v>
      </c>
      <c r="U1995">
        <v>5.0979999999999999</v>
      </c>
      <c r="V1995" s="34">
        <f t="shared" si="62"/>
        <v>0</v>
      </c>
      <c r="W1995" t="str">
        <f t="shared" si="63"/>
        <v/>
      </c>
    </row>
    <row r="1996" spans="1:23" x14ac:dyDescent="0.25">
      <c r="A1996" s="38">
        <v>39317</v>
      </c>
      <c r="B1996">
        <v>4.1696999999999997</v>
      </c>
      <c r="C1996">
        <v>4.1692999999999998</v>
      </c>
      <c r="D1996">
        <v>4.2031999999999998</v>
      </c>
      <c r="E1996">
        <v>4.2609000000000004</v>
      </c>
      <c r="F1996">
        <v>4.3342000000000001</v>
      </c>
      <c r="G1996">
        <v>4.4164000000000003</v>
      </c>
      <c r="H1996">
        <v>4.5023999999999997</v>
      </c>
      <c r="I1996">
        <v>4.5881999999999996</v>
      </c>
      <c r="J1996">
        <v>4.6707999999999998</v>
      </c>
      <c r="K1996">
        <v>4.7480000000000002</v>
      </c>
      <c r="L1996">
        <v>4.8182999999999998</v>
      </c>
      <c r="M1996">
        <v>4.8803999999999998</v>
      </c>
      <c r="N1996">
        <v>4.9337999999999997</v>
      </c>
      <c r="O1996">
        <v>4.9782000000000002</v>
      </c>
      <c r="P1996">
        <v>5.0133000000000001</v>
      </c>
      <c r="Q1996">
        <v>5.0395000000000003</v>
      </c>
      <c r="R1996">
        <v>5.0568999999999997</v>
      </c>
      <c r="S1996">
        <v>5.0659000000000001</v>
      </c>
      <c r="T1996">
        <v>5.0669000000000004</v>
      </c>
      <c r="U1996">
        <v>5.0603999999999996</v>
      </c>
      <c r="V1996" s="34">
        <f t="shared" si="62"/>
        <v>0</v>
      </c>
      <c r="W1996" t="str">
        <f t="shared" si="63"/>
        <v/>
      </c>
    </row>
    <row r="1997" spans="1:23" x14ac:dyDescent="0.25">
      <c r="A1997" s="38">
        <v>39318</v>
      </c>
      <c r="B1997">
        <v>4.3059000000000003</v>
      </c>
      <c r="C1997">
        <v>4.2705000000000002</v>
      </c>
      <c r="D1997">
        <v>4.2774999999999999</v>
      </c>
      <c r="E1997">
        <v>4.3144</v>
      </c>
      <c r="F1997">
        <v>4.3714000000000004</v>
      </c>
      <c r="G1997">
        <v>4.4408000000000003</v>
      </c>
      <c r="H1997">
        <v>4.5166000000000004</v>
      </c>
      <c r="I1997">
        <v>4.5940000000000003</v>
      </c>
      <c r="J1997">
        <v>4.6695000000000002</v>
      </c>
      <c r="K1997">
        <v>4.7405999999999997</v>
      </c>
      <c r="L1997">
        <v>4.8052999999999999</v>
      </c>
      <c r="M1997">
        <v>4.8623000000000003</v>
      </c>
      <c r="N1997">
        <v>4.9109999999999996</v>
      </c>
      <c r="O1997">
        <v>4.9507000000000003</v>
      </c>
      <c r="P1997">
        <v>4.9813999999999998</v>
      </c>
      <c r="Q1997">
        <v>5.0031999999999996</v>
      </c>
      <c r="R1997">
        <v>5.0162000000000004</v>
      </c>
      <c r="S1997">
        <v>5.0209000000000001</v>
      </c>
      <c r="T1997">
        <v>5.0176999999999996</v>
      </c>
      <c r="U1997">
        <v>5.0072000000000001</v>
      </c>
      <c r="V1997" s="34">
        <f t="shared" si="62"/>
        <v>0</v>
      </c>
      <c r="W1997" t="str">
        <f t="shared" si="63"/>
        <v/>
      </c>
    </row>
    <row r="1998" spans="1:23" x14ac:dyDescent="0.25">
      <c r="A1998" s="38">
        <v>39321</v>
      </c>
      <c r="B1998">
        <v>4.3197000000000001</v>
      </c>
      <c r="C1998">
        <v>4.2515999999999998</v>
      </c>
      <c r="D1998">
        <v>4.2426000000000004</v>
      </c>
      <c r="E1998">
        <v>4.2739000000000003</v>
      </c>
      <c r="F1998">
        <v>4.3315000000000001</v>
      </c>
      <c r="G1998">
        <v>4.4043999999999999</v>
      </c>
      <c r="H1998">
        <v>4.4847000000000001</v>
      </c>
      <c r="I1998">
        <v>4.5663</v>
      </c>
      <c r="J1998">
        <v>4.6451000000000002</v>
      </c>
      <c r="K1998">
        <v>4.7180999999999997</v>
      </c>
      <c r="L1998">
        <v>4.7835000000000001</v>
      </c>
      <c r="M1998">
        <v>4.84</v>
      </c>
      <c r="N1998">
        <v>4.8872</v>
      </c>
      <c r="O1998">
        <v>4.9248000000000003</v>
      </c>
      <c r="P1998">
        <v>4.9531999999999998</v>
      </c>
      <c r="Q1998">
        <v>4.9725000000000001</v>
      </c>
      <c r="R1998">
        <v>4.9835000000000003</v>
      </c>
      <c r="S1998">
        <v>4.9866999999999999</v>
      </c>
      <c r="T1998">
        <v>4.9828000000000001</v>
      </c>
      <c r="U1998">
        <v>4.9725000000000001</v>
      </c>
      <c r="V1998" s="34">
        <f t="shared" si="62"/>
        <v>0</v>
      </c>
      <c r="W1998" t="str">
        <f t="shared" si="63"/>
        <v/>
      </c>
    </row>
    <row r="1999" spans="1:23" x14ac:dyDescent="0.25">
      <c r="A1999" s="38">
        <v>39322</v>
      </c>
      <c r="B1999">
        <v>4.2118000000000002</v>
      </c>
      <c r="C1999">
        <v>4.1143999999999998</v>
      </c>
      <c r="D1999">
        <v>4.0990000000000002</v>
      </c>
      <c r="E1999">
        <v>4.1375999999999999</v>
      </c>
      <c r="F1999">
        <v>4.2093999999999996</v>
      </c>
      <c r="G1999">
        <v>4.2995999999999999</v>
      </c>
      <c r="H1999">
        <v>4.3973000000000004</v>
      </c>
      <c r="I1999">
        <v>4.4950000000000001</v>
      </c>
      <c r="J1999">
        <v>4.5877999999999997</v>
      </c>
      <c r="K1999">
        <v>4.6723999999999997</v>
      </c>
      <c r="L1999">
        <v>4.7469999999999999</v>
      </c>
      <c r="M1999">
        <v>4.8106999999999998</v>
      </c>
      <c r="N1999">
        <v>4.8632</v>
      </c>
      <c r="O1999">
        <v>4.9047999999999998</v>
      </c>
      <c r="P1999">
        <v>4.9359999999999999</v>
      </c>
      <c r="Q1999">
        <v>4.9577</v>
      </c>
      <c r="R1999">
        <v>4.9707999999999997</v>
      </c>
      <c r="S1999">
        <v>4.976</v>
      </c>
      <c r="T1999">
        <v>4.9744999999999999</v>
      </c>
      <c r="U1999">
        <v>4.9668999999999999</v>
      </c>
      <c r="V1999" s="34">
        <f t="shared" si="62"/>
        <v>0</v>
      </c>
      <c r="W1999" t="str">
        <f t="shared" si="63"/>
        <v/>
      </c>
    </row>
    <row r="2000" spans="1:23" x14ac:dyDescent="0.25">
      <c r="A2000" s="38">
        <v>39323</v>
      </c>
      <c r="B2000">
        <v>4.2595000000000001</v>
      </c>
      <c r="C2000">
        <v>4.1573000000000002</v>
      </c>
      <c r="D2000">
        <v>4.1390000000000002</v>
      </c>
      <c r="E2000">
        <v>4.1757</v>
      </c>
      <c r="F2000">
        <v>4.2461000000000002</v>
      </c>
      <c r="G2000">
        <v>4.3348000000000004</v>
      </c>
      <c r="H2000">
        <v>4.4309000000000003</v>
      </c>
      <c r="I2000">
        <v>4.5269000000000004</v>
      </c>
      <c r="J2000">
        <v>4.6178999999999997</v>
      </c>
      <c r="K2000">
        <v>4.7007000000000003</v>
      </c>
      <c r="L2000">
        <v>4.7735000000000003</v>
      </c>
      <c r="M2000">
        <v>4.8354999999999997</v>
      </c>
      <c r="N2000">
        <v>4.8865999999999996</v>
      </c>
      <c r="O2000">
        <v>4.9271000000000003</v>
      </c>
      <c r="P2000">
        <v>4.9577</v>
      </c>
      <c r="Q2000">
        <v>4.9790000000000001</v>
      </c>
      <c r="R2000">
        <v>4.9920999999999998</v>
      </c>
      <c r="S2000">
        <v>4.9977999999999998</v>
      </c>
      <c r="T2000">
        <v>4.9969999999999999</v>
      </c>
      <c r="U2000">
        <v>4.9907000000000004</v>
      </c>
      <c r="V2000" s="34">
        <f t="shared" si="62"/>
        <v>0</v>
      </c>
      <c r="W2000" t="str">
        <f t="shared" si="63"/>
        <v/>
      </c>
    </row>
    <row r="2001" spans="1:23" x14ac:dyDescent="0.25">
      <c r="A2001" s="38">
        <v>39324</v>
      </c>
      <c r="B2001">
        <v>4.2278000000000002</v>
      </c>
      <c r="C2001">
        <v>4.0980999999999996</v>
      </c>
      <c r="D2001">
        <v>4.0690999999999997</v>
      </c>
      <c r="E2001">
        <v>4.1043000000000003</v>
      </c>
      <c r="F2001">
        <v>4.1776</v>
      </c>
      <c r="G2001">
        <v>4.2708000000000004</v>
      </c>
      <c r="H2001">
        <v>4.3712999999999997</v>
      </c>
      <c r="I2001">
        <v>4.4707999999999997</v>
      </c>
      <c r="J2001">
        <v>4.5640000000000001</v>
      </c>
      <c r="K2001">
        <v>4.6477000000000004</v>
      </c>
      <c r="L2001">
        <v>4.7203999999999997</v>
      </c>
      <c r="M2001">
        <v>4.7815000000000003</v>
      </c>
      <c r="N2001">
        <v>4.8311000000000002</v>
      </c>
      <c r="O2001">
        <v>4.8699000000000003</v>
      </c>
      <c r="P2001">
        <v>4.8986999999999998</v>
      </c>
      <c r="Q2001">
        <v>4.9184999999999999</v>
      </c>
      <c r="R2001">
        <v>4.9303999999999997</v>
      </c>
      <c r="S2001">
        <v>4.9353999999999996</v>
      </c>
      <c r="T2001">
        <v>4.9345999999999997</v>
      </c>
      <c r="U2001">
        <v>4.9287000000000001</v>
      </c>
      <c r="V2001" s="34">
        <f t="shared" si="62"/>
        <v>0</v>
      </c>
      <c r="W2001" t="str">
        <f t="shared" si="63"/>
        <v/>
      </c>
    </row>
    <row r="2002" spans="1:23" x14ac:dyDescent="0.25">
      <c r="A2002" s="38">
        <v>39325</v>
      </c>
      <c r="B2002">
        <v>4.2885</v>
      </c>
      <c r="C2002">
        <v>4.1509999999999998</v>
      </c>
      <c r="D2002">
        <v>4.1143000000000001</v>
      </c>
      <c r="E2002">
        <v>4.1425999999999998</v>
      </c>
      <c r="F2002">
        <v>4.2100999999999997</v>
      </c>
      <c r="G2002">
        <v>4.2986000000000004</v>
      </c>
      <c r="H2002">
        <v>4.3955000000000002</v>
      </c>
      <c r="I2002">
        <v>4.4922000000000004</v>
      </c>
      <c r="J2002">
        <v>4.5831999999999997</v>
      </c>
      <c r="K2002">
        <v>4.6651999999999996</v>
      </c>
      <c r="L2002">
        <v>4.7365000000000004</v>
      </c>
      <c r="M2002">
        <v>4.7964000000000002</v>
      </c>
      <c r="N2002">
        <v>4.8448000000000002</v>
      </c>
      <c r="O2002">
        <v>4.8822000000000001</v>
      </c>
      <c r="P2002">
        <v>4.9096000000000002</v>
      </c>
      <c r="Q2002">
        <v>4.9278000000000004</v>
      </c>
      <c r="R2002">
        <v>4.9378000000000002</v>
      </c>
      <c r="S2002">
        <v>4.9406999999999996</v>
      </c>
      <c r="T2002">
        <v>4.9375999999999998</v>
      </c>
      <c r="U2002">
        <v>4.9291999999999998</v>
      </c>
      <c r="V2002" s="34">
        <f t="shared" si="62"/>
        <v>0</v>
      </c>
      <c r="W2002" t="str">
        <f t="shared" si="63"/>
        <v/>
      </c>
    </row>
    <row r="2003" spans="1:23" x14ac:dyDescent="0.25">
      <c r="A2003" s="38">
        <v>39328</v>
      </c>
      <c r="B2003" t="s">
        <v>84</v>
      </c>
      <c r="C2003" t="s">
        <v>84</v>
      </c>
      <c r="D2003" t="s">
        <v>84</v>
      </c>
      <c r="E2003" t="s">
        <v>84</v>
      </c>
      <c r="F2003" t="s">
        <v>84</v>
      </c>
      <c r="G2003" t="s">
        <v>84</v>
      </c>
      <c r="H2003" t="s">
        <v>84</v>
      </c>
      <c r="I2003" t="s">
        <v>84</v>
      </c>
      <c r="J2003" t="s">
        <v>84</v>
      </c>
      <c r="K2003" t="s">
        <v>84</v>
      </c>
      <c r="L2003" t="s">
        <v>84</v>
      </c>
      <c r="M2003" t="s">
        <v>84</v>
      </c>
      <c r="N2003" t="s">
        <v>84</v>
      </c>
      <c r="O2003" t="s">
        <v>84</v>
      </c>
      <c r="P2003" t="s">
        <v>84</v>
      </c>
      <c r="Q2003" t="s">
        <v>84</v>
      </c>
      <c r="R2003" t="s">
        <v>84</v>
      </c>
      <c r="S2003" t="s">
        <v>84</v>
      </c>
      <c r="T2003" t="s">
        <v>84</v>
      </c>
      <c r="U2003" t="s">
        <v>84</v>
      </c>
      <c r="V2003" s="34">
        <f t="shared" si="62"/>
        <v>0</v>
      </c>
      <c r="W2003" t="str">
        <f t="shared" si="63"/>
        <v/>
      </c>
    </row>
    <row r="2004" spans="1:23" x14ac:dyDescent="0.25">
      <c r="A2004" s="38">
        <v>39329</v>
      </c>
      <c r="B2004">
        <v>4.3296999999999999</v>
      </c>
      <c r="C2004">
        <v>4.1486999999999998</v>
      </c>
      <c r="D2004">
        <v>4.1029999999999998</v>
      </c>
      <c r="E2004">
        <v>4.1380999999999997</v>
      </c>
      <c r="F2004">
        <v>4.2175000000000002</v>
      </c>
      <c r="G2004">
        <v>4.3171999999999997</v>
      </c>
      <c r="H2004">
        <v>4.4218999999999999</v>
      </c>
      <c r="I2004">
        <v>4.5223000000000004</v>
      </c>
      <c r="J2004">
        <v>4.6132</v>
      </c>
      <c r="K2004">
        <v>4.6920000000000002</v>
      </c>
      <c r="L2004">
        <v>4.7579000000000002</v>
      </c>
      <c r="M2004">
        <v>4.8113000000000001</v>
      </c>
      <c r="N2004">
        <v>4.8529999999999998</v>
      </c>
      <c r="O2004">
        <v>4.8841000000000001</v>
      </c>
      <c r="P2004">
        <v>4.9062000000000001</v>
      </c>
      <c r="Q2004">
        <v>4.9203999999999999</v>
      </c>
      <c r="R2004">
        <v>4.9280999999999997</v>
      </c>
      <c r="S2004">
        <v>4.9305000000000003</v>
      </c>
      <c r="T2004">
        <v>4.9283999999999999</v>
      </c>
      <c r="U2004">
        <v>4.923</v>
      </c>
      <c r="V2004" s="34">
        <f t="shared" si="62"/>
        <v>0</v>
      </c>
      <c r="W2004" t="str">
        <f t="shared" si="63"/>
        <v/>
      </c>
    </row>
    <row r="2005" spans="1:23" x14ac:dyDescent="0.25">
      <c r="A2005" s="38">
        <v>39330</v>
      </c>
      <c r="B2005">
        <v>4.2329999999999997</v>
      </c>
      <c r="C2005">
        <v>4.0382999999999996</v>
      </c>
      <c r="D2005">
        <v>3.9893000000000001</v>
      </c>
      <c r="E2005">
        <v>4.0273000000000003</v>
      </c>
      <c r="F2005">
        <v>4.1128999999999998</v>
      </c>
      <c r="G2005">
        <v>4.2202999999999999</v>
      </c>
      <c r="H2005">
        <v>4.3330000000000002</v>
      </c>
      <c r="I2005">
        <v>4.4410999999999996</v>
      </c>
      <c r="J2005">
        <v>4.5391000000000004</v>
      </c>
      <c r="K2005">
        <v>4.6241000000000003</v>
      </c>
      <c r="L2005">
        <v>4.6954000000000002</v>
      </c>
      <c r="M2005">
        <v>4.7531999999999996</v>
      </c>
      <c r="N2005">
        <v>4.7984999999999998</v>
      </c>
      <c r="O2005">
        <v>4.8326000000000002</v>
      </c>
      <c r="P2005">
        <v>4.8570000000000002</v>
      </c>
      <c r="Q2005">
        <v>4.8728999999999996</v>
      </c>
      <c r="R2005">
        <v>4.8818999999999999</v>
      </c>
      <c r="S2005">
        <v>4.8851000000000004</v>
      </c>
      <c r="T2005">
        <v>4.8836000000000004</v>
      </c>
      <c r="U2005">
        <v>4.8784999999999998</v>
      </c>
      <c r="V2005" s="34">
        <f t="shared" si="62"/>
        <v>0</v>
      </c>
      <c r="W2005" t="str">
        <f t="shared" si="63"/>
        <v/>
      </c>
    </row>
    <row r="2006" spans="1:23" x14ac:dyDescent="0.25">
      <c r="A2006" s="38">
        <v>39331</v>
      </c>
      <c r="B2006">
        <v>4.2805</v>
      </c>
      <c r="C2006">
        <v>4.0831</v>
      </c>
      <c r="D2006">
        <v>4.0305999999999997</v>
      </c>
      <c r="E2006">
        <v>4.0648</v>
      </c>
      <c r="F2006">
        <v>4.1466000000000003</v>
      </c>
      <c r="G2006">
        <v>4.2504999999999997</v>
      </c>
      <c r="H2006">
        <v>4.3601000000000001</v>
      </c>
      <c r="I2006">
        <v>4.4654999999999996</v>
      </c>
      <c r="J2006">
        <v>4.5610999999999997</v>
      </c>
      <c r="K2006">
        <v>4.6440999999999999</v>
      </c>
      <c r="L2006">
        <v>4.7137000000000002</v>
      </c>
      <c r="M2006">
        <v>4.7699999999999996</v>
      </c>
      <c r="N2006">
        <v>4.8140999999999998</v>
      </c>
      <c r="O2006">
        <v>4.8472</v>
      </c>
      <c r="P2006">
        <v>4.8705999999999996</v>
      </c>
      <c r="Q2006">
        <v>4.8859000000000004</v>
      </c>
      <c r="R2006">
        <v>4.8941999999999997</v>
      </c>
      <c r="S2006">
        <v>4.8968999999999996</v>
      </c>
      <c r="T2006">
        <v>4.8951000000000002</v>
      </c>
      <c r="U2006">
        <v>4.8895999999999997</v>
      </c>
      <c r="V2006" s="34">
        <f t="shared" si="62"/>
        <v>0</v>
      </c>
      <c r="W2006" t="str">
        <f t="shared" si="63"/>
        <v/>
      </c>
    </row>
    <row r="2007" spans="1:23" x14ac:dyDescent="0.25">
      <c r="A2007" s="38">
        <v>39332</v>
      </c>
      <c r="B2007">
        <v>4.0975999999999999</v>
      </c>
      <c r="C2007">
        <v>3.9077000000000002</v>
      </c>
      <c r="D2007">
        <v>3.8591000000000002</v>
      </c>
      <c r="E2007">
        <v>3.8969999999999998</v>
      </c>
      <c r="F2007">
        <v>3.9838</v>
      </c>
      <c r="G2007">
        <v>4.0941999999999998</v>
      </c>
      <c r="H2007">
        <v>4.2117000000000004</v>
      </c>
      <c r="I2007">
        <v>4.3258999999999999</v>
      </c>
      <c r="J2007">
        <v>4.4306000000000001</v>
      </c>
      <c r="K2007">
        <v>4.5225999999999997</v>
      </c>
      <c r="L2007">
        <v>4.6005000000000003</v>
      </c>
      <c r="M2007">
        <v>4.6643999999999997</v>
      </c>
      <c r="N2007">
        <v>4.7149000000000001</v>
      </c>
      <c r="O2007">
        <v>4.7531999999999996</v>
      </c>
      <c r="P2007">
        <v>4.7805999999999997</v>
      </c>
      <c r="Q2007">
        <v>4.7984999999999998</v>
      </c>
      <c r="R2007">
        <v>4.8083</v>
      </c>
      <c r="S2007">
        <v>4.8113000000000001</v>
      </c>
      <c r="T2007">
        <v>4.8087</v>
      </c>
      <c r="U2007">
        <v>4.8015999999999996</v>
      </c>
      <c r="V2007" s="34">
        <f t="shared" si="62"/>
        <v>0</v>
      </c>
      <c r="W2007" t="str">
        <f t="shared" si="63"/>
        <v/>
      </c>
    </row>
    <row r="2008" spans="1:23" x14ac:dyDescent="0.25">
      <c r="A2008" s="38">
        <v>39335</v>
      </c>
      <c r="B2008">
        <v>4.0492999999999997</v>
      </c>
      <c r="C2008">
        <v>3.8658999999999999</v>
      </c>
      <c r="D2008">
        <v>3.8201999999999998</v>
      </c>
      <c r="E2008">
        <v>3.8584999999999998</v>
      </c>
      <c r="F2008">
        <v>3.9441999999999999</v>
      </c>
      <c r="G2008">
        <v>4.0526</v>
      </c>
      <c r="H2008">
        <v>4.1676000000000002</v>
      </c>
      <c r="I2008">
        <v>4.2792000000000003</v>
      </c>
      <c r="J2008">
        <v>4.3813000000000004</v>
      </c>
      <c r="K2008">
        <v>4.4710000000000001</v>
      </c>
      <c r="L2008">
        <v>4.5469999999999997</v>
      </c>
      <c r="M2008">
        <v>4.6093000000000002</v>
      </c>
      <c r="N2008">
        <v>4.6585999999999999</v>
      </c>
      <c r="O2008">
        <v>4.6959999999999997</v>
      </c>
      <c r="P2008">
        <v>4.7229000000000001</v>
      </c>
      <c r="Q2008">
        <v>4.7405999999999997</v>
      </c>
      <c r="R2008">
        <v>4.7504999999999997</v>
      </c>
      <c r="S2008">
        <v>4.7538</v>
      </c>
      <c r="T2008">
        <v>4.7518000000000002</v>
      </c>
      <c r="U2008">
        <v>4.7454000000000001</v>
      </c>
      <c r="V2008" s="34">
        <f t="shared" si="62"/>
        <v>0</v>
      </c>
      <c r="W2008" t="str">
        <f t="shared" si="63"/>
        <v/>
      </c>
    </row>
    <row r="2009" spans="1:23" x14ac:dyDescent="0.25">
      <c r="A2009" s="38">
        <v>39336</v>
      </c>
      <c r="B2009">
        <v>4.1351000000000004</v>
      </c>
      <c r="C2009">
        <v>3.9510999999999998</v>
      </c>
      <c r="D2009">
        <v>3.9011999999999998</v>
      </c>
      <c r="E2009">
        <v>3.9331</v>
      </c>
      <c r="F2009">
        <v>4.0109000000000004</v>
      </c>
      <c r="G2009">
        <v>4.1109999999999998</v>
      </c>
      <c r="H2009">
        <v>4.2175000000000002</v>
      </c>
      <c r="I2009">
        <v>4.3209</v>
      </c>
      <c r="J2009">
        <v>4.4154999999999998</v>
      </c>
      <c r="K2009">
        <v>4.4981</v>
      </c>
      <c r="L2009">
        <v>4.5678000000000001</v>
      </c>
      <c r="M2009">
        <v>4.6245000000000003</v>
      </c>
      <c r="N2009">
        <v>4.6688000000000001</v>
      </c>
      <c r="O2009">
        <v>4.702</v>
      </c>
      <c r="P2009">
        <v>4.7252000000000001</v>
      </c>
      <c r="Q2009">
        <v>4.7397999999999998</v>
      </c>
      <c r="R2009">
        <v>4.7472000000000003</v>
      </c>
      <c r="S2009">
        <v>4.7484000000000002</v>
      </c>
      <c r="T2009">
        <v>4.7446999999999999</v>
      </c>
      <c r="U2009">
        <v>4.7369000000000003</v>
      </c>
      <c r="V2009" s="34">
        <f t="shared" si="62"/>
        <v>0</v>
      </c>
      <c r="W2009" t="str">
        <f t="shared" si="63"/>
        <v/>
      </c>
    </row>
    <row r="2010" spans="1:23" x14ac:dyDescent="0.25">
      <c r="A2010" s="38">
        <v>39337</v>
      </c>
      <c r="B2010">
        <v>4.133</v>
      </c>
      <c r="C2010">
        <v>3.9670000000000001</v>
      </c>
      <c r="D2010">
        <v>3.9283999999999999</v>
      </c>
      <c r="E2010">
        <v>3.9670999999999998</v>
      </c>
      <c r="F2010">
        <v>4.0488</v>
      </c>
      <c r="G2010">
        <v>4.1505999999999998</v>
      </c>
      <c r="H2010">
        <v>4.2577999999999996</v>
      </c>
      <c r="I2010">
        <v>4.3609999999999998</v>
      </c>
      <c r="J2010">
        <v>4.4550000000000001</v>
      </c>
      <c r="K2010">
        <v>4.5369000000000002</v>
      </c>
      <c r="L2010">
        <v>4.6058000000000003</v>
      </c>
      <c r="M2010">
        <v>4.6618000000000004</v>
      </c>
      <c r="N2010">
        <v>4.7055999999999996</v>
      </c>
      <c r="O2010">
        <v>4.7382999999999997</v>
      </c>
      <c r="P2010">
        <v>4.7611999999999997</v>
      </c>
      <c r="Q2010">
        <v>4.7756999999999996</v>
      </c>
      <c r="R2010">
        <v>4.7830000000000004</v>
      </c>
      <c r="S2010">
        <v>4.7843</v>
      </c>
      <c r="T2010">
        <v>4.7808000000000002</v>
      </c>
      <c r="U2010">
        <v>4.7732000000000001</v>
      </c>
      <c r="V2010" s="34">
        <f t="shared" si="62"/>
        <v>0</v>
      </c>
      <c r="W2010" t="str">
        <f t="shared" si="63"/>
        <v/>
      </c>
    </row>
    <row r="2011" spans="1:23" x14ac:dyDescent="0.25">
      <c r="A2011" s="38">
        <v>39338</v>
      </c>
      <c r="B2011">
        <v>4.2202000000000002</v>
      </c>
      <c r="C2011">
        <v>4.0811000000000002</v>
      </c>
      <c r="D2011">
        <v>4.0465999999999998</v>
      </c>
      <c r="E2011">
        <v>4.0784000000000002</v>
      </c>
      <c r="F2011">
        <v>4.1490999999999998</v>
      </c>
      <c r="G2011">
        <v>4.2398999999999996</v>
      </c>
      <c r="H2011">
        <v>4.3377999999999997</v>
      </c>
      <c r="I2011">
        <v>4.4344000000000001</v>
      </c>
      <c r="J2011">
        <v>4.5242000000000004</v>
      </c>
      <c r="K2011">
        <v>4.6040999999999999</v>
      </c>
      <c r="L2011">
        <v>4.6726000000000001</v>
      </c>
      <c r="M2011">
        <v>4.7293000000000003</v>
      </c>
      <c r="N2011">
        <v>4.7743000000000002</v>
      </c>
      <c r="O2011">
        <v>4.8083999999999998</v>
      </c>
      <c r="P2011">
        <v>4.8323999999999998</v>
      </c>
      <c r="Q2011">
        <v>4.8475000000000001</v>
      </c>
      <c r="R2011">
        <v>4.8548</v>
      </c>
      <c r="S2011">
        <v>4.8552999999999997</v>
      </c>
      <c r="T2011">
        <v>4.8501000000000003</v>
      </c>
      <c r="U2011">
        <v>4.8400999999999996</v>
      </c>
      <c r="V2011" s="34">
        <f t="shared" si="62"/>
        <v>0</v>
      </c>
      <c r="W2011" t="str">
        <f t="shared" si="63"/>
        <v/>
      </c>
    </row>
    <row r="2012" spans="1:23" x14ac:dyDescent="0.25">
      <c r="A2012" s="38">
        <v>39339</v>
      </c>
      <c r="B2012">
        <v>4.1931000000000003</v>
      </c>
      <c r="C2012">
        <v>4.0492999999999997</v>
      </c>
      <c r="D2012">
        <v>4.0145</v>
      </c>
      <c r="E2012">
        <v>4.0481999999999996</v>
      </c>
      <c r="F2012">
        <v>4.1216999999999997</v>
      </c>
      <c r="G2012">
        <v>4.2153999999999998</v>
      </c>
      <c r="H2012">
        <v>4.3158000000000003</v>
      </c>
      <c r="I2012">
        <v>4.4141000000000004</v>
      </c>
      <c r="J2012">
        <v>4.5050999999999997</v>
      </c>
      <c r="K2012">
        <v>4.5854999999999997</v>
      </c>
      <c r="L2012">
        <v>4.6539999999999999</v>
      </c>
      <c r="M2012">
        <v>4.7102000000000004</v>
      </c>
      <c r="N2012">
        <v>4.7542999999999997</v>
      </c>
      <c r="O2012">
        <v>4.7873000000000001</v>
      </c>
      <c r="P2012">
        <v>4.8101000000000003</v>
      </c>
      <c r="Q2012">
        <v>4.8239000000000001</v>
      </c>
      <c r="R2012">
        <v>4.8296999999999999</v>
      </c>
      <c r="S2012">
        <v>4.8289</v>
      </c>
      <c r="T2012">
        <v>4.8224</v>
      </c>
      <c r="U2012">
        <v>4.8112000000000004</v>
      </c>
      <c r="V2012" s="34">
        <f t="shared" si="62"/>
        <v>0</v>
      </c>
      <c r="W2012" t="str">
        <f t="shared" si="63"/>
        <v/>
      </c>
    </row>
    <row r="2013" spans="1:23" x14ac:dyDescent="0.25">
      <c r="A2013" s="38">
        <v>39342</v>
      </c>
      <c r="B2013">
        <v>4.2201000000000004</v>
      </c>
      <c r="C2013">
        <v>4.0774999999999997</v>
      </c>
      <c r="D2013">
        <v>4.0415000000000001</v>
      </c>
      <c r="E2013">
        <v>4.0724999999999998</v>
      </c>
      <c r="F2013">
        <v>4.1425999999999998</v>
      </c>
      <c r="G2013">
        <v>4.2324000000000002</v>
      </c>
      <c r="H2013">
        <v>4.3288000000000002</v>
      </c>
      <c r="I2013">
        <v>4.4234999999999998</v>
      </c>
      <c r="J2013">
        <v>4.5109000000000004</v>
      </c>
      <c r="K2013">
        <v>4.5881999999999996</v>
      </c>
      <c r="L2013">
        <v>4.6539999999999999</v>
      </c>
      <c r="M2013">
        <v>4.7077999999999998</v>
      </c>
      <c r="N2013">
        <v>4.7500999999999998</v>
      </c>
      <c r="O2013">
        <v>4.7815000000000003</v>
      </c>
      <c r="P2013">
        <v>4.8030999999999997</v>
      </c>
      <c r="Q2013">
        <v>4.8159000000000001</v>
      </c>
      <c r="R2013">
        <v>4.8212000000000002</v>
      </c>
      <c r="S2013">
        <v>4.82</v>
      </c>
      <c r="T2013">
        <v>4.8132999999999999</v>
      </c>
      <c r="U2013">
        <v>4.8021000000000003</v>
      </c>
      <c r="V2013" s="34">
        <f t="shared" si="62"/>
        <v>0</v>
      </c>
      <c r="W2013" t="str">
        <f t="shared" si="63"/>
        <v/>
      </c>
    </row>
    <row r="2014" spans="1:23" x14ac:dyDescent="0.25">
      <c r="A2014" s="38">
        <v>39343</v>
      </c>
      <c r="B2014">
        <v>4.1292</v>
      </c>
      <c r="C2014">
        <v>4.0027999999999997</v>
      </c>
      <c r="D2014">
        <v>3.9864000000000002</v>
      </c>
      <c r="E2014">
        <v>4.0369000000000002</v>
      </c>
      <c r="F2014">
        <v>4.1247999999999996</v>
      </c>
      <c r="G2014">
        <v>4.2297000000000002</v>
      </c>
      <c r="H2014">
        <v>4.3387000000000002</v>
      </c>
      <c r="I2014">
        <v>4.4432</v>
      </c>
      <c r="J2014">
        <v>4.5382999999999996</v>
      </c>
      <c r="K2014">
        <v>4.6214000000000004</v>
      </c>
      <c r="L2014">
        <v>4.6914999999999996</v>
      </c>
      <c r="M2014">
        <v>4.7487000000000004</v>
      </c>
      <c r="N2014">
        <v>4.7934999999999999</v>
      </c>
      <c r="O2014">
        <v>4.8270999999999997</v>
      </c>
      <c r="P2014">
        <v>4.8506</v>
      </c>
      <c r="Q2014">
        <v>4.8651999999999997</v>
      </c>
      <c r="R2014">
        <v>4.8723999999999998</v>
      </c>
      <c r="S2014">
        <v>4.8731999999999998</v>
      </c>
      <c r="T2014">
        <v>4.8686999999999996</v>
      </c>
      <c r="U2014">
        <v>4.8598999999999997</v>
      </c>
      <c r="V2014" s="34">
        <f t="shared" si="62"/>
        <v>0</v>
      </c>
      <c r="W2014" t="str">
        <f t="shared" si="63"/>
        <v/>
      </c>
    </row>
    <row r="2015" spans="1:23" x14ac:dyDescent="0.25">
      <c r="A2015" s="38">
        <v>39344</v>
      </c>
      <c r="B2015">
        <v>4.0833000000000004</v>
      </c>
      <c r="C2015">
        <v>3.9916</v>
      </c>
      <c r="D2015">
        <v>3.992</v>
      </c>
      <c r="E2015">
        <v>4.05</v>
      </c>
      <c r="F2015">
        <v>4.141</v>
      </c>
      <c r="G2015">
        <v>4.2480000000000002</v>
      </c>
      <c r="H2015">
        <v>4.3590999999999998</v>
      </c>
      <c r="I2015">
        <v>4.4667000000000003</v>
      </c>
      <c r="J2015">
        <v>4.5659000000000001</v>
      </c>
      <c r="K2015">
        <v>4.6539000000000001</v>
      </c>
      <c r="L2015">
        <v>4.7294999999999998</v>
      </c>
      <c r="M2015">
        <v>4.7922000000000002</v>
      </c>
      <c r="N2015">
        <v>4.8425000000000002</v>
      </c>
      <c r="O2015">
        <v>4.8811</v>
      </c>
      <c r="P2015">
        <v>4.9089</v>
      </c>
      <c r="Q2015">
        <v>4.9271000000000003</v>
      </c>
      <c r="R2015">
        <v>4.9368999999999996</v>
      </c>
      <c r="S2015">
        <v>4.9393000000000002</v>
      </c>
      <c r="T2015">
        <v>4.9355000000000002</v>
      </c>
      <c r="U2015">
        <v>4.9264000000000001</v>
      </c>
      <c r="V2015" s="34">
        <f t="shared" si="62"/>
        <v>0</v>
      </c>
      <c r="W2015" t="str">
        <f t="shared" si="63"/>
        <v/>
      </c>
    </row>
    <row r="2016" spans="1:23" x14ac:dyDescent="0.25">
      <c r="A2016" s="38">
        <v>39345</v>
      </c>
      <c r="B2016">
        <v>4.1486999999999998</v>
      </c>
      <c r="C2016">
        <v>4.0989000000000004</v>
      </c>
      <c r="D2016">
        <v>4.1231999999999998</v>
      </c>
      <c r="E2016">
        <v>4.1936999999999998</v>
      </c>
      <c r="F2016">
        <v>4.2901999999999996</v>
      </c>
      <c r="G2016">
        <v>4.3986000000000001</v>
      </c>
      <c r="H2016">
        <v>4.5090000000000003</v>
      </c>
      <c r="I2016">
        <v>4.6148999999999996</v>
      </c>
      <c r="J2016">
        <v>4.7119999999999997</v>
      </c>
      <c r="K2016">
        <v>4.7980999999999998</v>
      </c>
      <c r="L2016">
        <v>4.8718000000000004</v>
      </c>
      <c r="M2016">
        <v>4.9329000000000001</v>
      </c>
      <c r="N2016">
        <v>4.9817</v>
      </c>
      <c r="O2016">
        <v>5.0189000000000004</v>
      </c>
      <c r="P2016">
        <v>5.0453000000000001</v>
      </c>
      <c r="Q2016">
        <v>5.0620000000000003</v>
      </c>
      <c r="R2016">
        <v>5.0701000000000001</v>
      </c>
      <c r="S2016">
        <v>5.0707000000000004</v>
      </c>
      <c r="T2016">
        <v>5.0647000000000002</v>
      </c>
      <c r="U2016">
        <v>5.0532000000000004</v>
      </c>
      <c r="V2016" s="34">
        <f t="shared" si="62"/>
        <v>0</v>
      </c>
      <c r="W2016" t="str">
        <f t="shared" si="63"/>
        <v/>
      </c>
    </row>
    <row r="2017" spans="1:23" x14ac:dyDescent="0.25">
      <c r="A2017" s="38">
        <v>39346</v>
      </c>
      <c r="B2017">
        <v>4.0956999999999999</v>
      </c>
      <c r="C2017">
        <v>4.0578000000000003</v>
      </c>
      <c r="D2017">
        <v>4.0869999999999997</v>
      </c>
      <c r="E2017">
        <v>4.1584000000000003</v>
      </c>
      <c r="F2017">
        <v>4.2541000000000002</v>
      </c>
      <c r="G2017">
        <v>4.3609999999999998</v>
      </c>
      <c r="H2017">
        <v>4.4699</v>
      </c>
      <c r="I2017">
        <v>4.5747999999999998</v>
      </c>
      <c r="J2017">
        <v>4.6714000000000002</v>
      </c>
      <c r="K2017">
        <v>4.7572999999999999</v>
      </c>
      <c r="L2017">
        <v>4.8312999999999997</v>
      </c>
      <c r="M2017">
        <v>4.8928000000000003</v>
      </c>
      <c r="N2017">
        <v>4.9420999999999999</v>
      </c>
      <c r="O2017">
        <v>4.9797000000000002</v>
      </c>
      <c r="P2017">
        <v>5.0064000000000002</v>
      </c>
      <c r="Q2017">
        <v>5.0229999999999997</v>
      </c>
      <c r="R2017">
        <v>5.0305999999999997</v>
      </c>
      <c r="S2017">
        <v>5.0303000000000004</v>
      </c>
      <c r="T2017">
        <v>5.0228999999999999</v>
      </c>
      <c r="U2017">
        <v>5.0095999999999998</v>
      </c>
      <c r="V2017" s="34">
        <f t="shared" si="62"/>
        <v>0</v>
      </c>
      <c r="W2017" t="str">
        <f t="shared" si="63"/>
        <v/>
      </c>
    </row>
    <row r="2018" spans="1:23" x14ac:dyDescent="0.25">
      <c r="A2018" s="38">
        <v>39349</v>
      </c>
      <c r="B2018">
        <v>4.0876999999999999</v>
      </c>
      <c r="C2018">
        <v>4.0465999999999998</v>
      </c>
      <c r="D2018">
        <v>4.0768000000000004</v>
      </c>
      <c r="E2018">
        <v>4.1509</v>
      </c>
      <c r="F2018">
        <v>4.2493999999999996</v>
      </c>
      <c r="G2018">
        <v>4.3582999999999998</v>
      </c>
      <c r="H2018">
        <v>4.4682000000000004</v>
      </c>
      <c r="I2018">
        <v>4.5728</v>
      </c>
      <c r="J2018">
        <v>4.6681999999999997</v>
      </c>
      <c r="K2018">
        <v>4.7521000000000004</v>
      </c>
      <c r="L2018">
        <v>4.8235000000000001</v>
      </c>
      <c r="M2018">
        <v>4.8822999999999999</v>
      </c>
      <c r="N2018">
        <v>4.9287000000000001</v>
      </c>
      <c r="O2018">
        <v>4.9635999999999996</v>
      </c>
      <c r="P2018">
        <v>4.9880000000000004</v>
      </c>
      <c r="Q2018">
        <v>5.0027999999999997</v>
      </c>
      <c r="R2018">
        <v>5.0091999999999999</v>
      </c>
      <c r="S2018">
        <v>5.0082000000000004</v>
      </c>
      <c r="T2018">
        <v>5.0010000000000003</v>
      </c>
      <c r="U2018">
        <v>4.9884000000000004</v>
      </c>
      <c r="V2018" s="34">
        <f t="shared" si="62"/>
        <v>0</v>
      </c>
      <c r="W2018" t="str">
        <f t="shared" si="63"/>
        <v>20073</v>
      </c>
    </row>
    <row r="2019" spans="1:23" x14ac:dyDescent="0.25">
      <c r="A2019" s="38">
        <v>39350</v>
      </c>
      <c r="B2019">
        <v>4.0214999999999996</v>
      </c>
      <c r="C2019">
        <v>3.9872000000000001</v>
      </c>
      <c r="D2019">
        <v>4.0251999999999999</v>
      </c>
      <c r="E2019">
        <v>4.1074999999999999</v>
      </c>
      <c r="F2019">
        <v>4.2141000000000002</v>
      </c>
      <c r="G2019">
        <v>4.3307000000000002</v>
      </c>
      <c r="H2019">
        <v>4.4477000000000002</v>
      </c>
      <c r="I2019">
        <v>4.5587</v>
      </c>
      <c r="J2019">
        <v>4.6597999999999997</v>
      </c>
      <c r="K2019">
        <v>4.7487000000000004</v>
      </c>
      <c r="L2019">
        <v>4.8243999999999998</v>
      </c>
      <c r="M2019">
        <v>4.8868</v>
      </c>
      <c r="N2019">
        <v>4.9363999999999999</v>
      </c>
      <c r="O2019">
        <v>4.9737999999999998</v>
      </c>
      <c r="P2019">
        <v>5.0002000000000004</v>
      </c>
      <c r="Q2019">
        <v>5.0167000000000002</v>
      </c>
      <c r="R2019">
        <v>5.0244</v>
      </c>
      <c r="S2019">
        <v>5.0244</v>
      </c>
      <c r="T2019">
        <v>5.0178000000000003</v>
      </c>
      <c r="U2019">
        <v>5.0057</v>
      </c>
      <c r="V2019" s="34">
        <f t="shared" si="62"/>
        <v>0</v>
      </c>
      <c r="W2019" t="str">
        <f t="shared" si="63"/>
        <v>20073</v>
      </c>
    </row>
    <row r="2020" spans="1:23" x14ac:dyDescent="0.25">
      <c r="A2020" s="38">
        <v>39351</v>
      </c>
      <c r="B2020">
        <v>4.0042999999999997</v>
      </c>
      <c r="C2020">
        <v>3.9784000000000002</v>
      </c>
      <c r="D2020">
        <v>4.0221999999999998</v>
      </c>
      <c r="E2020">
        <v>4.1085000000000003</v>
      </c>
      <c r="F2020">
        <v>4.2178000000000004</v>
      </c>
      <c r="G2020">
        <v>4.3362999999999996</v>
      </c>
      <c r="H2020">
        <v>4.4546999999999999</v>
      </c>
      <c r="I2020">
        <v>4.5666000000000002</v>
      </c>
      <c r="J2020">
        <v>4.6684000000000001</v>
      </c>
      <c r="K2020">
        <v>4.7577999999999996</v>
      </c>
      <c r="L2020">
        <v>4.8338999999999999</v>
      </c>
      <c r="M2020">
        <v>4.8964999999999996</v>
      </c>
      <c r="N2020">
        <v>4.9462999999999999</v>
      </c>
      <c r="O2020">
        <v>4.9837999999999996</v>
      </c>
      <c r="P2020">
        <v>5.0103</v>
      </c>
      <c r="Q2020">
        <v>5.0266999999999999</v>
      </c>
      <c r="R2020">
        <v>5.0343</v>
      </c>
      <c r="S2020">
        <v>5.0342000000000002</v>
      </c>
      <c r="T2020">
        <v>5.0274000000000001</v>
      </c>
      <c r="U2020">
        <v>5.0149999999999997</v>
      </c>
      <c r="V2020" s="34">
        <f t="shared" si="62"/>
        <v>0</v>
      </c>
      <c r="W2020" t="str">
        <f t="shared" si="63"/>
        <v>20073</v>
      </c>
    </row>
    <row r="2021" spans="1:23" x14ac:dyDescent="0.25">
      <c r="A2021" s="38">
        <v>39352</v>
      </c>
      <c r="B2021">
        <v>3.9998999999999998</v>
      </c>
      <c r="C2021">
        <v>3.9462000000000002</v>
      </c>
      <c r="D2021">
        <v>3.9767000000000001</v>
      </c>
      <c r="E2021">
        <v>4.0579999999999998</v>
      </c>
      <c r="F2021">
        <v>4.1664000000000003</v>
      </c>
      <c r="G2021">
        <v>4.2858000000000001</v>
      </c>
      <c r="H2021">
        <v>4.4051999999999998</v>
      </c>
      <c r="I2021">
        <v>4.5179</v>
      </c>
      <c r="J2021">
        <v>4.6195000000000004</v>
      </c>
      <c r="K2021">
        <v>4.7081</v>
      </c>
      <c r="L2021">
        <v>4.7827000000000002</v>
      </c>
      <c r="M2021">
        <v>4.8433999999999999</v>
      </c>
      <c r="N2021">
        <v>4.8909000000000002</v>
      </c>
      <c r="O2021">
        <v>4.9261999999999997</v>
      </c>
      <c r="P2021">
        <v>4.9504999999999999</v>
      </c>
      <c r="Q2021">
        <v>4.9650999999999996</v>
      </c>
      <c r="R2021">
        <v>4.9711999999999996</v>
      </c>
      <c r="S2021">
        <v>4.9702000000000002</v>
      </c>
      <c r="T2021">
        <v>4.9630000000000001</v>
      </c>
      <c r="U2021">
        <v>4.9507000000000003</v>
      </c>
      <c r="V2021" s="34">
        <f t="shared" si="62"/>
        <v>0</v>
      </c>
      <c r="W2021" t="str">
        <f t="shared" si="63"/>
        <v>20073</v>
      </c>
    </row>
    <row r="2022" spans="1:23" x14ac:dyDescent="0.25">
      <c r="A2022" s="38">
        <v>39353</v>
      </c>
      <c r="B2022">
        <v>4.0274999999999999</v>
      </c>
      <c r="C2022">
        <v>3.9578000000000002</v>
      </c>
      <c r="D2022">
        <v>3.9834000000000001</v>
      </c>
      <c r="E2022">
        <v>4.0650000000000004</v>
      </c>
      <c r="F2022">
        <v>4.1752000000000002</v>
      </c>
      <c r="G2022">
        <v>4.2961</v>
      </c>
      <c r="H2022">
        <v>4.4160000000000004</v>
      </c>
      <c r="I2022">
        <v>4.5278</v>
      </c>
      <c r="J2022">
        <v>4.6273999999999997</v>
      </c>
      <c r="K2022">
        <v>4.7130000000000001</v>
      </c>
      <c r="L2022">
        <v>4.7840999999999996</v>
      </c>
      <c r="M2022">
        <v>4.8413000000000004</v>
      </c>
      <c r="N2022">
        <v>4.8853</v>
      </c>
      <c r="O2022">
        <v>4.9177</v>
      </c>
      <c r="P2022">
        <v>4.9396000000000004</v>
      </c>
      <c r="Q2022">
        <v>4.9526000000000003</v>
      </c>
      <c r="R2022">
        <v>4.9580000000000002</v>
      </c>
      <c r="S2022">
        <v>4.9569999999999999</v>
      </c>
      <c r="T2022">
        <v>4.9508000000000001</v>
      </c>
      <c r="U2022">
        <v>4.9402999999999997</v>
      </c>
      <c r="V2022" s="34">
        <f t="shared" si="62"/>
        <v>1</v>
      </c>
      <c r="W2022" t="str">
        <f t="shared" si="63"/>
        <v>20073</v>
      </c>
    </row>
    <row r="2023" spans="1:23" x14ac:dyDescent="0.25">
      <c r="A2023" s="38">
        <v>39356</v>
      </c>
      <c r="B2023">
        <v>4.0925000000000002</v>
      </c>
      <c r="C2023">
        <v>3.9910000000000001</v>
      </c>
      <c r="D2023">
        <v>3.9971000000000001</v>
      </c>
      <c r="E2023">
        <v>4.0663</v>
      </c>
      <c r="F2023">
        <v>4.1684000000000001</v>
      </c>
      <c r="G2023">
        <v>4.2832999999999997</v>
      </c>
      <c r="H2023">
        <v>4.3983999999999996</v>
      </c>
      <c r="I2023">
        <v>4.5060000000000002</v>
      </c>
      <c r="J2023">
        <v>4.6017000000000001</v>
      </c>
      <c r="K2023">
        <v>4.6837</v>
      </c>
      <c r="L2023">
        <v>4.7515999999999998</v>
      </c>
      <c r="M2023">
        <v>4.8056999999999999</v>
      </c>
      <c r="N2023">
        <v>4.8472</v>
      </c>
      <c r="O2023">
        <v>4.8773</v>
      </c>
      <c r="P2023">
        <v>4.8975</v>
      </c>
      <c r="Q2023">
        <v>4.9092000000000002</v>
      </c>
      <c r="R2023">
        <v>4.9138000000000002</v>
      </c>
      <c r="S2023">
        <v>4.9124999999999996</v>
      </c>
      <c r="T2023">
        <v>4.9063999999999997</v>
      </c>
      <c r="U2023">
        <v>4.8964999999999996</v>
      </c>
      <c r="V2023" s="34">
        <f t="shared" si="62"/>
        <v>0</v>
      </c>
      <c r="W2023" t="str">
        <f t="shared" si="63"/>
        <v/>
      </c>
    </row>
    <row r="2024" spans="1:23" x14ac:dyDescent="0.25">
      <c r="A2024" s="38">
        <v>39357</v>
      </c>
      <c r="B2024">
        <v>4.0686</v>
      </c>
      <c r="C2024">
        <v>3.9516</v>
      </c>
      <c r="D2024">
        <v>3.9550999999999998</v>
      </c>
      <c r="E2024">
        <v>4.0273000000000003</v>
      </c>
      <c r="F2024">
        <v>4.1341000000000001</v>
      </c>
      <c r="G2024">
        <v>4.2535999999999996</v>
      </c>
      <c r="H2024">
        <v>4.3719999999999999</v>
      </c>
      <c r="I2024">
        <v>4.4814999999999996</v>
      </c>
      <c r="J2024">
        <v>4.5780000000000003</v>
      </c>
      <c r="K2024">
        <v>4.6599000000000004</v>
      </c>
      <c r="L2024">
        <v>4.7270000000000003</v>
      </c>
      <c r="M2024">
        <v>4.7801999999999998</v>
      </c>
      <c r="N2024">
        <v>4.8208000000000002</v>
      </c>
      <c r="O2024">
        <v>4.8502999999999998</v>
      </c>
      <c r="P2024">
        <v>4.8703000000000003</v>
      </c>
      <c r="Q2024">
        <v>4.8822000000000001</v>
      </c>
      <c r="R2024">
        <v>4.8875000000000002</v>
      </c>
      <c r="S2024">
        <v>4.8875000000000002</v>
      </c>
      <c r="T2024">
        <v>4.8832000000000004</v>
      </c>
      <c r="U2024">
        <v>4.8754999999999997</v>
      </c>
      <c r="V2024" s="34">
        <f t="shared" si="62"/>
        <v>0</v>
      </c>
      <c r="W2024" t="str">
        <f t="shared" si="63"/>
        <v/>
      </c>
    </row>
    <row r="2025" spans="1:23" x14ac:dyDescent="0.25">
      <c r="A2025" s="38">
        <v>39358</v>
      </c>
      <c r="B2025">
        <v>4.0932000000000004</v>
      </c>
      <c r="C2025">
        <v>3.9950000000000001</v>
      </c>
      <c r="D2025">
        <v>4.0002000000000004</v>
      </c>
      <c r="E2025">
        <v>4.0667</v>
      </c>
      <c r="F2025">
        <v>4.1657000000000002</v>
      </c>
      <c r="G2025">
        <v>4.2779999999999996</v>
      </c>
      <c r="H2025">
        <v>4.3912000000000004</v>
      </c>
      <c r="I2025">
        <v>4.4976000000000003</v>
      </c>
      <c r="J2025">
        <v>4.5929000000000002</v>
      </c>
      <c r="K2025">
        <v>4.6752000000000002</v>
      </c>
      <c r="L2025">
        <v>4.7435999999999998</v>
      </c>
      <c r="M2025">
        <v>4.7987000000000002</v>
      </c>
      <c r="N2025">
        <v>4.8411999999999997</v>
      </c>
      <c r="O2025">
        <v>4.8724999999999996</v>
      </c>
      <c r="P2025">
        <v>4.8937999999999997</v>
      </c>
      <c r="Q2025">
        <v>4.9065000000000003</v>
      </c>
      <c r="R2025">
        <v>4.9119000000000002</v>
      </c>
      <c r="S2025">
        <v>4.9112999999999998</v>
      </c>
      <c r="T2025">
        <v>4.9057000000000004</v>
      </c>
      <c r="U2025">
        <v>4.8959999999999999</v>
      </c>
      <c r="V2025" s="34">
        <f t="shared" si="62"/>
        <v>0</v>
      </c>
      <c r="W2025" t="str">
        <f t="shared" si="63"/>
        <v/>
      </c>
    </row>
    <row r="2026" spans="1:23" x14ac:dyDescent="0.25">
      <c r="A2026" s="38">
        <v>39359</v>
      </c>
      <c r="B2026">
        <v>4.0846</v>
      </c>
      <c r="C2026">
        <v>3.9784000000000002</v>
      </c>
      <c r="D2026">
        <v>3.9796</v>
      </c>
      <c r="E2026">
        <v>4.0444000000000004</v>
      </c>
      <c r="F2026">
        <v>4.1429999999999998</v>
      </c>
      <c r="G2026">
        <v>4.2554999999999996</v>
      </c>
      <c r="H2026">
        <v>4.3691000000000004</v>
      </c>
      <c r="I2026">
        <v>4.476</v>
      </c>
      <c r="J2026">
        <v>4.5716999999999999</v>
      </c>
      <c r="K2026">
        <v>4.6542000000000003</v>
      </c>
      <c r="L2026">
        <v>4.7228000000000003</v>
      </c>
      <c r="M2026">
        <v>4.7778999999999998</v>
      </c>
      <c r="N2026">
        <v>4.8204000000000002</v>
      </c>
      <c r="O2026">
        <v>4.8516000000000004</v>
      </c>
      <c r="P2026">
        <v>4.8728999999999996</v>
      </c>
      <c r="Q2026">
        <v>4.8855000000000004</v>
      </c>
      <c r="R2026">
        <v>4.8909000000000002</v>
      </c>
      <c r="S2026">
        <v>4.8902000000000001</v>
      </c>
      <c r="T2026">
        <v>4.8845000000000001</v>
      </c>
      <c r="U2026">
        <v>4.8749000000000002</v>
      </c>
      <c r="V2026" s="34">
        <f t="shared" si="62"/>
        <v>0</v>
      </c>
      <c r="W2026" t="str">
        <f t="shared" si="63"/>
        <v/>
      </c>
    </row>
    <row r="2027" spans="1:23" x14ac:dyDescent="0.25">
      <c r="A2027" s="38">
        <v>39360</v>
      </c>
      <c r="B2027">
        <v>4.1635999999999997</v>
      </c>
      <c r="C2027">
        <v>4.0736999999999997</v>
      </c>
      <c r="D2027">
        <v>4.0884999999999998</v>
      </c>
      <c r="E2027">
        <v>4.1630000000000003</v>
      </c>
      <c r="F2027">
        <v>4.2674000000000003</v>
      </c>
      <c r="G2027">
        <v>4.3822000000000001</v>
      </c>
      <c r="H2027">
        <v>4.4954000000000001</v>
      </c>
      <c r="I2027">
        <v>4.5999999999999996</v>
      </c>
      <c r="J2027">
        <v>4.6921999999999997</v>
      </c>
      <c r="K2027">
        <v>4.7705000000000002</v>
      </c>
      <c r="L2027">
        <v>4.8349000000000002</v>
      </c>
      <c r="M2027">
        <v>4.8859000000000004</v>
      </c>
      <c r="N2027">
        <v>4.9249000000000001</v>
      </c>
      <c r="O2027">
        <v>4.9531999999999998</v>
      </c>
      <c r="P2027">
        <v>4.9722999999999997</v>
      </c>
      <c r="Q2027">
        <v>4.9836999999999998</v>
      </c>
      <c r="R2027">
        <v>4.9885999999999999</v>
      </c>
      <c r="S2027">
        <v>4.9882</v>
      </c>
      <c r="T2027">
        <v>4.9836</v>
      </c>
      <c r="U2027">
        <v>4.9756</v>
      </c>
      <c r="V2027" s="34">
        <f t="shared" si="62"/>
        <v>0</v>
      </c>
      <c r="W2027" t="str">
        <f t="shared" si="63"/>
        <v/>
      </c>
    </row>
    <row r="2028" spans="1:23" x14ac:dyDescent="0.25">
      <c r="A2028" s="38">
        <v>39363</v>
      </c>
      <c r="B2028" t="s">
        <v>84</v>
      </c>
      <c r="C2028" t="s">
        <v>84</v>
      </c>
      <c r="D2028" t="s">
        <v>84</v>
      </c>
      <c r="E2028" t="s">
        <v>84</v>
      </c>
      <c r="F2028" t="s">
        <v>84</v>
      </c>
      <c r="G2028" t="s">
        <v>84</v>
      </c>
      <c r="H2028" t="s">
        <v>84</v>
      </c>
      <c r="I2028" t="s">
        <v>84</v>
      </c>
      <c r="J2028" t="s">
        <v>84</v>
      </c>
      <c r="K2028" t="s">
        <v>84</v>
      </c>
      <c r="L2028" t="s">
        <v>84</v>
      </c>
      <c r="M2028" t="s">
        <v>84</v>
      </c>
      <c r="N2028" t="s">
        <v>84</v>
      </c>
      <c r="O2028" t="s">
        <v>84</v>
      </c>
      <c r="P2028" t="s">
        <v>84</v>
      </c>
      <c r="Q2028" t="s">
        <v>84</v>
      </c>
      <c r="R2028" t="s">
        <v>84</v>
      </c>
      <c r="S2028" t="s">
        <v>84</v>
      </c>
      <c r="T2028" t="s">
        <v>84</v>
      </c>
      <c r="U2028" t="s">
        <v>84</v>
      </c>
      <c r="V2028" s="34">
        <f t="shared" si="62"/>
        <v>0</v>
      </c>
      <c r="W2028" t="str">
        <f t="shared" si="63"/>
        <v/>
      </c>
    </row>
    <row r="2029" spans="1:23" x14ac:dyDescent="0.25">
      <c r="A2029" s="38">
        <v>39364</v>
      </c>
      <c r="B2029">
        <v>4.2233999999999998</v>
      </c>
      <c r="C2029">
        <v>4.1189999999999998</v>
      </c>
      <c r="D2029">
        <v>4.1269</v>
      </c>
      <c r="E2029">
        <v>4.1974</v>
      </c>
      <c r="F2029">
        <v>4.2984</v>
      </c>
      <c r="G2029">
        <v>4.4095000000000004</v>
      </c>
      <c r="H2029">
        <v>4.5183999999999997</v>
      </c>
      <c r="I2029">
        <v>4.6180000000000003</v>
      </c>
      <c r="J2029">
        <v>4.7050000000000001</v>
      </c>
      <c r="K2029">
        <v>4.7781000000000002</v>
      </c>
      <c r="L2029">
        <v>4.8376000000000001</v>
      </c>
      <c r="M2029">
        <v>4.8842999999999996</v>
      </c>
      <c r="N2029">
        <v>4.9196</v>
      </c>
      <c r="O2029">
        <v>4.9451000000000001</v>
      </c>
      <c r="P2029">
        <v>4.9622000000000002</v>
      </c>
      <c r="Q2029">
        <v>4.9722999999999997</v>
      </c>
      <c r="R2029">
        <v>4.9767000000000001</v>
      </c>
      <c r="S2029">
        <v>4.9764999999999997</v>
      </c>
      <c r="T2029">
        <v>4.9728000000000003</v>
      </c>
      <c r="U2029">
        <v>4.9663000000000004</v>
      </c>
      <c r="V2029" s="34">
        <f t="shared" si="62"/>
        <v>0</v>
      </c>
      <c r="W2029" t="str">
        <f t="shared" si="63"/>
        <v/>
      </c>
    </row>
    <row r="2030" spans="1:23" x14ac:dyDescent="0.25">
      <c r="A2030" s="38">
        <v>39365</v>
      </c>
      <c r="B2030">
        <v>4.2481999999999998</v>
      </c>
      <c r="C2030">
        <v>4.1289999999999996</v>
      </c>
      <c r="D2030">
        <v>4.1280999999999999</v>
      </c>
      <c r="E2030">
        <v>4.1936999999999998</v>
      </c>
      <c r="F2030">
        <v>4.2923999999999998</v>
      </c>
      <c r="G2030">
        <v>4.4028</v>
      </c>
      <c r="H2030">
        <v>4.5118</v>
      </c>
      <c r="I2030">
        <v>4.6120000000000001</v>
      </c>
      <c r="J2030">
        <v>4.6999000000000004</v>
      </c>
      <c r="K2030">
        <v>4.7739000000000003</v>
      </c>
      <c r="L2030">
        <v>4.8342000000000001</v>
      </c>
      <c r="M2030">
        <v>4.8815999999999997</v>
      </c>
      <c r="N2030">
        <v>4.9175000000000004</v>
      </c>
      <c r="O2030">
        <v>4.9433999999999996</v>
      </c>
      <c r="P2030">
        <v>4.9607000000000001</v>
      </c>
      <c r="Q2030">
        <v>4.9710000000000001</v>
      </c>
      <c r="R2030">
        <v>4.9753999999999996</v>
      </c>
      <c r="S2030">
        <v>4.9752999999999998</v>
      </c>
      <c r="T2030">
        <v>4.9714</v>
      </c>
      <c r="U2030">
        <v>4.9646999999999997</v>
      </c>
      <c r="V2030" s="34">
        <f t="shared" ref="V2030:V2093" si="64">+IF(AND(MOD(MONTH(A2030),3)=0,MONTH(A2031)&lt;&gt;MONTH(A2030)),1,0)</f>
        <v>0</v>
      </c>
      <c r="W2030" t="str">
        <f t="shared" si="63"/>
        <v/>
      </c>
    </row>
    <row r="2031" spans="1:23" x14ac:dyDescent="0.25">
      <c r="A2031" s="38">
        <v>39366</v>
      </c>
      <c r="B2031">
        <v>4.2424999999999997</v>
      </c>
      <c r="C2031">
        <v>4.1159999999999997</v>
      </c>
      <c r="D2031">
        <v>4.1136999999999997</v>
      </c>
      <c r="E2031">
        <v>4.1811999999999996</v>
      </c>
      <c r="F2031">
        <v>4.2831999999999999</v>
      </c>
      <c r="G2031">
        <v>4.3971999999999998</v>
      </c>
      <c r="H2031">
        <v>4.5099</v>
      </c>
      <c r="I2031">
        <v>4.6134000000000004</v>
      </c>
      <c r="J2031">
        <v>4.7041000000000004</v>
      </c>
      <c r="K2031">
        <v>4.7805999999999997</v>
      </c>
      <c r="L2031">
        <v>4.843</v>
      </c>
      <c r="M2031">
        <v>4.8921999999999999</v>
      </c>
      <c r="N2031">
        <v>4.9295999999999998</v>
      </c>
      <c r="O2031">
        <v>4.9569000000000001</v>
      </c>
      <c r="P2031">
        <v>4.9753999999999996</v>
      </c>
      <c r="Q2031">
        <v>4.9867999999999997</v>
      </c>
      <c r="R2031">
        <v>4.9923000000000002</v>
      </c>
      <c r="S2031">
        <v>4.9931000000000001</v>
      </c>
      <c r="T2031">
        <v>4.9901999999999997</v>
      </c>
      <c r="U2031">
        <v>4.9843999999999999</v>
      </c>
      <c r="V2031" s="34">
        <f t="shared" si="64"/>
        <v>0</v>
      </c>
      <c r="W2031" t="str">
        <f t="shared" si="63"/>
        <v/>
      </c>
    </row>
    <row r="2032" spans="1:23" x14ac:dyDescent="0.25">
      <c r="A2032" s="38">
        <v>39367</v>
      </c>
      <c r="B2032">
        <v>4.3242000000000003</v>
      </c>
      <c r="C2032">
        <v>4.2039999999999997</v>
      </c>
      <c r="D2032">
        <v>4.1944999999999997</v>
      </c>
      <c r="E2032">
        <v>4.2500999999999998</v>
      </c>
      <c r="F2032">
        <v>4.34</v>
      </c>
      <c r="G2032">
        <v>4.444</v>
      </c>
      <c r="H2032">
        <v>4.5492999999999997</v>
      </c>
      <c r="I2032">
        <v>4.6482000000000001</v>
      </c>
      <c r="J2032">
        <v>4.7363999999999997</v>
      </c>
      <c r="K2032">
        <v>4.8121</v>
      </c>
      <c r="L2032">
        <v>4.8746999999999998</v>
      </c>
      <c r="M2032">
        <v>4.9248000000000003</v>
      </c>
      <c r="N2032">
        <v>4.9633000000000003</v>
      </c>
      <c r="O2032">
        <v>4.9913999999999996</v>
      </c>
      <c r="P2032">
        <v>5.0105000000000004</v>
      </c>
      <c r="Q2032">
        <v>5.0218999999999996</v>
      </c>
      <c r="R2032">
        <v>5.0269000000000004</v>
      </c>
      <c r="S2032">
        <v>5.0266000000000002</v>
      </c>
      <c r="T2032">
        <v>5.0221</v>
      </c>
      <c r="U2032">
        <v>5.0141999999999998</v>
      </c>
      <c r="V2032" s="34">
        <f t="shared" si="64"/>
        <v>0</v>
      </c>
      <c r="W2032" t="str">
        <f t="shared" si="63"/>
        <v/>
      </c>
    </row>
    <row r="2033" spans="1:23" x14ac:dyDescent="0.25">
      <c r="A2033" s="38">
        <v>39370</v>
      </c>
      <c r="B2033">
        <v>4.3135000000000003</v>
      </c>
      <c r="C2033">
        <v>4.1882000000000001</v>
      </c>
      <c r="D2033">
        <v>4.1763000000000003</v>
      </c>
      <c r="E2033">
        <v>4.2313999999999998</v>
      </c>
      <c r="F2033">
        <v>4.3220000000000001</v>
      </c>
      <c r="G2033">
        <v>4.4273999999999996</v>
      </c>
      <c r="H2033">
        <v>4.5347</v>
      </c>
      <c r="I2033">
        <v>4.6357999999999997</v>
      </c>
      <c r="J2033">
        <v>4.7262000000000004</v>
      </c>
      <c r="K2033">
        <v>4.8040000000000003</v>
      </c>
      <c r="L2033">
        <v>4.8686999999999996</v>
      </c>
      <c r="M2033">
        <v>4.9206000000000003</v>
      </c>
      <c r="N2033">
        <v>4.9607000000000001</v>
      </c>
      <c r="O2033">
        <v>4.9901999999999997</v>
      </c>
      <c r="P2033">
        <v>5.0105000000000004</v>
      </c>
      <c r="Q2033">
        <v>5.0229999999999997</v>
      </c>
      <c r="R2033">
        <v>5.0289000000000001</v>
      </c>
      <c r="S2033">
        <v>5.0293000000000001</v>
      </c>
      <c r="T2033">
        <v>5.0252999999999997</v>
      </c>
      <c r="U2033">
        <v>5.0178000000000003</v>
      </c>
      <c r="V2033" s="34">
        <f t="shared" si="64"/>
        <v>0</v>
      </c>
      <c r="W2033" t="str">
        <f t="shared" si="63"/>
        <v/>
      </c>
    </row>
    <row r="2034" spans="1:23" x14ac:dyDescent="0.25">
      <c r="A2034" s="38">
        <v>39371</v>
      </c>
      <c r="B2034">
        <v>4.2419000000000002</v>
      </c>
      <c r="C2034">
        <v>4.1021000000000001</v>
      </c>
      <c r="D2034">
        <v>4.0965999999999996</v>
      </c>
      <c r="E2034">
        <v>4.1657999999999999</v>
      </c>
      <c r="F2034">
        <v>4.2713999999999999</v>
      </c>
      <c r="G2034">
        <v>4.3895</v>
      </c>
      <c r="H2034">
        <v>4.5058999999999996</v>
      </c>
      <c r="I2034">
        <v>4.6128999999999998</v>
      </c>
      <c r="J2034">
        <v>4.7065000000000001</v>
      </c>
      <c r="K2034">
        <v>4.7854999999999999</v>
      </c>
      <c r="L2034">
        <v>4.8502999999999998</v>
      </c>
      <c r="M2034">
        <v>4.9017999999999997</v>
      </c>
      <c r="N2034">
        <v>4.9416000000000002</v>
      </c>
      <c r="O2034">
        <v>4.9713000000000003</v>
      </c>
      <c r="P2034">
        <v>4.9924999999999997</v>
      </c>
      <c r="Q2034">
        <v>5.0067000000000004</v>
      </c>
      <c r="R2034">
        <v>5.0152000000000001</v>
      </c>
      <c r="S2034">
        <v>5.0191999999999997</v>
      </c>
      <c r="T2034">
        <v>5.0194999999999999</v>
      </c>
      <c r="U2034">
        <v>5.0171999999999999</v>
      </c>
      <c r="V2034" s="34">
        <f t="shared" si="64"/>
        <v>0</v>
      </c>
      <c r="W2034" t="str">
        <f t="shared" si="63"/>
        <v/>
      </c>
    </row>
    <row r="2035" spans="1:23" x14ac:dyDescent="0.25">
      <c r="A2035" s="38">
        <v>39372</v>
      </c>
      <c r="B2035">
        <v>4.1059000000000001</v>
      </c>
      <c r="C2035">
        <v>3.9769000000000001</v>
      </c>
      <c r="D2035">
        <v>3.9781</v>
      </c>
      <c r="E2035">
        <v>4.0521000000000003</v>
      </c>
      <c r="F2035">
        <v>4.1618000000000004</v>
      </c>
      <c r="G2035">
        <v>4.2836999999999996</v>
      </c>
      <c r="H2035">
        <v>4.4039000000000001</v>
      </c>
      <c r="I2035">
        <v>4.5144000000000002</v>
      </c>
      <c r="J2035">
        <v>4.6113999999999997</v>
      </c>
      <c r="K2035">
        <v>4.6935000000000002</v>
      </c>
      <c r="L2035">
        <v>4.7609000000000004</v>
      </c>
      <c r="M2035">
        <v>4.8144999999999998</v>
      </c>
      <c r="N2035">
        <v>4.8559000000000001</v>
      </c>
      <c r="O2035">
        <v>4.8867000000000003</v>
      </c>
      <c r="P2035">
        <v>4.9085000000000001</v>
      </c>
      <c r="Q2035">
        <v>4.9227999999999996</v>
      </c>
      <c r="R2035">
        <v>4.931</v>
      </c>
      <c r="S2035">
        <v>4.9344000000000001</v>
      </c>
      <c r="T2035">
        <v>4.9337999999999997</v>
      </c>
      <c r="U2035">
        <v>4.9302999999999999</v>
      </c>
      <c r="V2035" s="34">
        <f t="shared" si="64"/>
        <v>0</v>
      </c>
      <c r="W2035" t="str">
        <f t="shared" si="63"/>
        <v/>
      </c>
    </row>
    <row r="2036" spans="1:23" x14ac:dyDescent="0.25">
      <c r="A2036" s="38">
        <v>39373</v>
      </c>
      <c r="B2036">
        <v>4.0369999999999999</v>
      </c>
      <c r="C2036">
        <v>3.9198</v>
      </c>
      <c r="D2036">
        <v>3.9232999999999998</v>
      </c>
      <c r="E2036">
        <v>3.9964</v>
      </c>
      <c r="F2036">
        <v>4.1051000000000002</v>
      </c>
      <c r="G2036">
        <v>4.2274000000000003</v>
      </c>
      <c r="H2036">
        <v>4.3494000000000002</v>
      </c>
      <c r="I2036">
        <v>4.4630999999999998</v>
      </c>
      <c r="J2036">
        <v>4.5641999999999996</v>
      </c>
      <c r="K2036">
        <v>4.6506999999999996</v>
      </c>
      <c r="L2036">
        <v>4.7224000000000004</v>
      </c>
      <c r="M2036">
        <v>4.78</v>
      </c>
      <c r="N2036">
        <v>4.8247</v>
      </c>
      <c r="O2036">
        <v>4.8579999999999997</v>
      </c>
      <c r="P2036">
        <v>4.8814000000000002</v>
      </c>
      <c r="Q2036">
        <v>4.8964999999999996</v>
      </c>
      <c r="R2036">
        <v>4.9046000000000003</v>
      </c>
      <c r="S2036">
        <v>4.9069000000000003</v>
      </c>
      <c r="T2036">
        <v>4.9047000000000001</v>
      </c>
      <c r="U2036">
        <v>4.8986999999999998</v>
      </c>
      <c r="V2036" s="34">
        <f t="shared" si="64"/>
        <v>0</v>
      </c>
      <c r="W2036" t="str">
        <f t="shared" si="63"/>
        <v/>
      </c>
    </row>
    <row r="2037" spans="1:23" x14ac:dyDescent="0.25">
      <c r="A2037" s="38">
        <v>39374</v>
      </c>
      <c r="B2037">
        <v>3.9342999999999999</v>
      </c>
      <c r="C2037">
        <v>3.7902</v>
      </c>
      <c r="D2037">
        <v>3.7884000000000002</v>
      </c>
      <c r="E2037">
        <v>3.8656999999999999</v>
      </c>
      <c r="F2037">
        <v>3.9815</v>
      </c>
      <c r="G2037">
        <v>4.1104000000000003</v>
      </c>
      <c r="H2037">
        <v>4.2374000000000001</v>
      </c>
      <c r="I2037">
        <v>4.3540000000000001</v>
      </c>
      <c r="J2037">
        <v>4.4561999999999999</v>
      </c>
      <c r="K2037">
        <v>4.5427</v>
      </c>
      <c r="L2037">
        <v>4.6135999999999999</v>
      </c>
      <c r="M2037">
        <v>4.6700999999999997</v>
      </c>
      <c r="N2037">
        <v>4.7138999999999998</v>
      </c>
      <c r="O2037">
        <v>4.7465999999999999</v>
      </c>
      <c r="P2037">
        <v>4.7699999999999996</v>
      </c>
      <c r="Q2037">
        <v>4.7857000000000003</v>
      </c>
      <c r="R2037">
        <v>4.7952000000000004</v>
      </c>
      <c r="S2037">
        <v>4.7996999999999996</v>
      </c>
      <c r="T2037">
        <v>4.8000999999999996</v>
      </c>
      <c r="U2037">
        <v>4.7976000000000001</v>
      </c>
      <c r="V2037" s="34">
        <f t="shared" si="64"/>
        <v>0</v>
      </c>
      <c r="W2037" t="str">
        <f t="shared" si="63"/>
        <v/>
      </c>
    </row>
    <row r="2038" spans="1:23" x14ac:dyDescent="0.25">
      <c r="A2038" s="38">
        <v>39377</v>
      </c>
      <c r="B2038">
        <v>3.964</v>
      </c>
      <c r="C2038">
        <v>3.8210000000000002</v>
      </c>
      <c r="D2038">
        <v>3.8216000000000001</v>
      </c>
      <c r="E2038">
        <v>3.8994</v>
      </c>
      <c r="F2038">
        <v>4.0129999999999999</v>
      </c>
      <c r="G2038">
        <v>4.1372999999999998</v>
      </c>
      <c r="H2038">
        <v>4.2579000000000002</v>
      </c>
      <c r="I2038">
        <v>4.3673999999999999</v>
      </c>
      <c r="J2038">
        <v>4.4623999999999997</v>
      </c>
      <c r="K2038">
        <v>4.5420999999999996</v>
      </c>
      <c r="L2038">
        <v>4.6071999999999997</v>
      </c>
      <c r="M2038">
        <v>4.6592000000000002</v>
      </c>
      <c r="N2038">
        <v>4.6997</v>
      </c>
      <c r="O2038">
        <v>4.7304000000000004</v>
      </c>
      <c r="P2038">
        <v>4.7530999999999999</v>
      </c>
      <c r="Q2038">
        <v>4.7691999999999997</v>
      </c>
      <c r="R2038">
        <v>4.7801</v>
      </c>
      <c r="S2038">
        <v>4.7869000000000002</v>
      </c>
      <c r="T2038">
        <v>4.7903000000000002</v>
      </c>
      <c r="U2038">
        <v>4.7914000000000003</v>
      </c>
      <c r="V2038" s="34">
        <f t="shared" si="64"/>
        <v>0</v>
      </c>
      <c r="W2038" t="str">
        <f t="shared" si="63"/>
        <v/>
      </c>
    </row>
    <row r="2039" spans="1:23" x14ac:dyDescent="0.25">
      <c r="A2039" s="38">
        <v>39378</v>
      </c>
      <c r="B2039">
        <v>3.9577</v>
      </c>
      <c r="C2039">
        <v>3.8028</v>
      </c>
      <c r="D2039">
        <v>3.8003999999999998</v>
      </c>
      <c r="E2039">
        <v>3.8801000000000001</v>
      </c>
      <c r="F2039">
        <v>3.9977999999999998</v>
      </c>
      <c r="G2039">
        <v>4.1271000000000004</v>
      </c>
      <c r="H2039">
        <v>4.2526999999999999</v>
      </c>
      <c r="I2039">
        <v>4.3666999999999998</v>
      </c>
      <c r="J2039">
        <v>4.4656000000000002</v>
      </c>
      <c r="K2039">
        <v>4.5484999999999998</v>
      </c>
      <c r="L2039">
        <v>4.6159999999999997</v>
      </c>
      <c r="M2039">
        <v>4.6698000000000004</v>
      </c>
      <c r="N2039">
        <v>4.7115999999999998</v>
      </c>
      <c r="O2039">
        <v>4.7431000000000001</v>
      </c>
      <c r="P2039">
        <v>4.7663000000000002</v>
      </c>
      <c r="Q2039">
        <v>4.7826000000000004</v>
      </c>
      <c r="R2039">
        <v>4.7934000000000001</v>
      </c>
      <c r="S2039">
        <v>4.7999000000000001</v>
      </c>
      <c r="T2039">
        <v>4.8029999999999999</v>
      </c>
      <c r="U2039">
        <v>4.8036000000000003</v>
      </c>
      <c r="V2039" s="34">
        <f t="shared" si="64"/>
        <v>0</v>
      </c>
      <c r="W2039" t="str">
        <f t="shared" si="63"/>
        <v/>
      </c>
    </row>
    <row r="2040" spans="1:23" x14ac:dyDescent="0.25">
      <c r="A2040" s="38">
        <v>39379</v>
      </c>
      <c r="B2040">
        <v>3.8837000000000002</v>
      </c>
      <c r="C2040">
        <v>3.7355999999999998</v>
      </c>
      <c r="D2040">
        <v>3.7355</v>
      </c>
      <c r="E2040">
        <v>3.8161</v>
      </c>
      <c r="F2040">
        <v>3.9348000000000001</v>
      </c>
      <c r="G2040">
        <v>4.0655999999999999</v>
      </c>
      <c r="H2040">
        <v>4.1932999999999998</v>
      </c>
      <c r="I2040">
        <v>4.3098000000000001</v>
      </c>
      <c r="J2040">
        <v>4.4112999999999998</v>
      </c>
      <c r="K2040">
        <v>4.4966999999999997</v>
      </c>
      <c r="L2040">
        <v>4.5667</v>
      </c>
      <c r="M2040">
        <v>4.6223999999999998</v>
      </c>
      <c r="N2040">
        <v>4.6657999999999999</v>
      </c>
      <c r="O2040">
        <v>4.6985000000000001</v>
      </c>
      <c r="P2040">
        <v>4.7222999999999997</v>
      </c>
      <c r="Q2040">
        <v>4.7389000000000001</v>
      </c>
      <c r="R2040">
        <v>4.7496</v>
      </c>
      <c r="S2040">
        <v>4.7557</v>
      </c>
      <c r="T2040">
        <v>4.7580999999999998</v>
      </c>
      <c r="U2040">
        <v>4.7576999999999998</v>
      </c>
      <c r="V2040" s="34">
        <f t="shared" si="64"/>
        <v>0</v>
      </c>
      <c r="W2040" t="str">
        <f t="shared" si="63"/>
        <v/>
      </c>
    </row>
    <row r="2041" spans="1:23" x14ac:dyDescent="0.25">
      <c r="A2041" s="38">
        <v>39380</v>
      </c>
      <c r="B2041">
        <v>3.8803999999999998</v>
      </c>
      <c r="C2041">
        <v>3.7357999999999998</v>
      </c>
      <c r="D2041">
        <v>3.74</v>
      </c>
      <c r="E2041">
        <v>3.8241000000000001</v>
      </c>
      <c r="F2041">
        <v>3.9447999999999999</v>
      </c>
      <c r="G2041">
        <v>4.0761000000000003</v>
      </c>
      <c r="H2041">
        <v>4.2032999999999996</v>
      </c>
      <c r="I2041">
        <v>4.3185000000000002</v>
      </c>
      <c r="J2041">
        <v>4.4184000000000001</v>
      </c>
      <c r="K2041">
        <v>4.5021000000000004</v>
      </c>
      <c r="L2041">
        <v>4.5705</v>
      </c>
      <c r="M2041">
        <v>4.625</v>
      </c>
      <c r="N2041">
        <v>4.6675000000000004</v>
      </c>
      <c r="O2041">
        <v>4.6997999999999998</v>
      </c>
      <c r="P2041">
        <v>4.7236000000000002</v>
      </c>
      <c r="Q2041">
        <v>4.7405999999999997</v>
      </c>
      <c r="R2041">
        <v>4.7519999999999998</v>
      </c>
      <c r="S2041">
        <v>4.7591000000000001</v>
      </c>
      <c r="T2041">
        <v>4.7628000000000004</v>
      </c>
      <c r="U2041">
        <v>4.7638999999999996</v>
      </c>
      <c r="V2041" s="34">
        <f t="shared" si="64"/>
        <v>0</v>
      </c>
      <c r="W2041" t="str">
        <f t="shared" si="63"/>
        <v/>
      </c>
    </row>
    <row r="2042" spans="1:23" x14ac:dyDescent="0.25">
      <c r="A2042" s="38">
        <v>39381</v>
      </c>
      <c r="B2042">
        <v>3.8915999999999999</v>
      </c>
      <c r="C2042">
        <v>3.7543000000000002</v>
      </c>
      <c r="D2042">
        <v>3.7677999999999998</v>
      </c>
      <c r="E2042">
        <v>3.8595000000000002</v>
      </c>
      <c r="F2042">
        <v>3.9853000000000001</v>
      </c>
      <c r="G2042">
        <v>4.1191000000000004</v>
      </c>
      <c r="H2042">
        <v>4.2465000000000002</v>
      </c>
      <c r="I2042">
        <v>4.3605</v>
      </c>
      <c r="J2042">
        <v>4.4581999999999997</v>
      </c>
      <c r="K2042">
        <v>4.5395000000000003</v>
      </c>
      <c r="L2042">
        <v>4.6052999999999997</v>
      </c>
      <c r="M2042">
        <v>4.6576000000000004</v>
      </c>
      <c r="N2042">
        <v>4.6981999999999999</v>
      </c>
      <c r="O2042">
        <v>4.7290999999999999</v>
      </c>
      <c r="P2042">
        <v>4.7521000000000004</v>
      </c>
      <c r="Q2042">
        <v>4.7686000000000002</v>
      </c>
      <c r="R2042">
        <v>4.7801</v>
      </c>
      <c r="S2042">
        <v>4.7877000000000001</v>
      </c>
      <c r="T2042">
        <v>4.7922000000000002</v>
      </c>
      <c r="U2042">
        <v>4.7944000000000004</v>
      </c>
      <c r="V2042" s="34">
        <f t="shared" si="64"/>
        <v>0</v>
      </c>
      <c r="W2042" t="str">
        <f t="shared" si="63"/>
        <v/>
      </c>
    </row>
    <row r="2043" spans="1:23" x14ac:dyDescent="0.25">
      <c r="A2043" s="38">
        <v>39384</v>
      </c>
      <c r="B2043">
        <v>3.9144999999999999</v>
      </c>
      <c r="C2043">
        <v>3.7768999999999999</v>
      </c>
      <c r="D2043">
        <v>3.7812000000000001</v>
      </c>
      <c r="E2043">
        <v>3.8620999999999999</v>
      </c>
      <c r="F2043">
        <v>3.9786999999999999</v>
      </c>
      <c r="G2043">
        <v>4.1059000000000001</v>
      </c>
      <c r="H2043">
        <v>4.2294</v>
      </c>
      <c r="I2043">
        <v>4.3414000000000001</v>
      </c>
      <c r="J2043">
        <v>4.4386000000000001</v>
      </c>
      <c r="K2043">
        <v>4.5199999999999996</v>
      </c>
      <c r="L2043">
        <v>4.5862999999999996</v>
      </c>
      <c r="M2043">
        <v>4.6390000000000002</v>
      </c>
      <c r="N2043">
        <v>4.6797000000000004</v>
      </c>
      <c r="O2043">
        <v>4.7102000000000004</v>
      </c>
      <c r="P2043">
        <v>4.7321999999999997</v>
      </c>
      <c r="Q2043">
        <v>4.7473999999999998</v>
      </c>
      <c r="R2043">
        <v>4.7568999999999999</v>
      </c>
      <c r="S2043">
        <v>4.7622</v>
      </c>
      <c r="T2043">
        <v>4.7638999999999996</v>
      </c>
      <c r="U2043">
        <v>4.7630999999999997</v>
      </c>
      <c r="V2043" s="34">
        <f t="shared" si="64"/>
        <v>0</v>
      </c>
      <c r="W2043" t="str">
        <f t="shared" si="63"/>
        <v/>
      </c>
    </row>
    <row r="2044" spans="1:23" x14ac:dyDescent="0.25">
      <c r="A2044" s="38">
        <v>39385</v>
      </c>
      <c r="B2044">
        <v>3.9316</v>
      </c>
      <c r="C2044">
        <v>3.8018000000000001</v>
      </c>
      <c r="D2044">
        <v>3.8026</v>
      </c>
      <c r="E2044">
        <v>3.8771</v>
      </c>
      <c r="F2044">
        <v>3.9878</v>
      </c>
      <c r="G2044">
        <v>4.1113999999999997</v>
      </c>
      <c r="H2044">
        <v>4.2335000000000003</v>
      </c>
      <c r="I2044">
        <v>4.3463000000000003</v>
      </c>
      <c r="J2044">
        <v>4.4455</v>
      </c>
      <c r="K2044">
        <v>4.5297999999999998</v>
      </c>
      <c r="L2044">
        <v>4.5993000000000004</v>
      </c>
      <c r="M2044">
        <v>4.6548999999999996</v>
      </c>
      <c r="N2044">
        <v>4.6981000000000002</v>
      </c>
      <c r="O2044">
        <v>4.7305000000000001</v>
      </c>
      <c r="P2044">
        <v>4.7537000000000003</v>
      </c>
      <c r="Q2044">
        <v>4.7691999999999997</v>
      </c>
      <c r="R2044">
        <v>4.7785000000000002</v>
      </c>
      <c r="S2044">
        <v>4.7826000000000004</v>
      </c>
      <c r="T2044">
        <v>4.7827999999999999</v>
      </c>
      <c r="U2044">
        <v>4.7797000000000001</v>
      </c>
      <c r="V2044" s="34">
        <f t="shared" si="64"/>
        <v>0</v>
      </c>
      <c r="W2044" t="str">
        <f t="shared" si="63"/>
        <v/>
      </c>
    </row>
    <row r="2045" spans="1:23" x14ac:dyDescent="0.25">
      <c r="A2045" s="38">
        <v>39386</v>
      </c>
      <c r="B2045">
        <v>4.0285000000000002</v>
      </c>
      <c r="C2045">
        <v>3.9100999999999999</v>
      </c>
      <c r="D2045">
        <v>3.9112</v>
      </c>
      <c r="E2045">
        <v>3.9805999999999999</v>
      </c>
      <c r="F2045">
        <v>4.0846</v>
      </c>
      <c r="G2045">
        <v>4.2016</v>
      </c>
      <c r="H2045">
        <v>4.3181000000000003</v>
      </c>
      <c r="I2045">
        <v>4.4263000000000003</v>
      </c>
      <c r="J2045">
        <v>4.5223000000000004</v>
      </c>
      <c r="K2045">
        <v>4.6041999999999996</v>
      </c>
      <c r="L2045">
        <v>4.6719999999999997</v>
      </c>
      <c r="M2045">
        <v>4.7263999999999999</v>
      </c>
      <c r="N2045">
        <v>4.7686999999999999</v>
      </c>
      <c r="O2045">
        <v>4.8003</v>
      </c>
      <c r="P2045">
        <v>4.8227000000000002</v>
      </c>
      <c r="Q2045">
        <v>4.8373999999999997</v>
      </c>
      <c r="R2045">
        <v>4.8456000000000001</v>
      </c>
      <c r="S2045">
        <v>4.8487</v>
      </c>
      <c r="T2045">
        <v>4.8475000000000001</v>
      </c>
      <c r="U2045">
        <v>4.843</v>
      </c>
      <c r="V2045" s="34">
        <f t="shared" si="64"/>
        <v>0</v>
      </c>
      <c r="W2045" t="str">
        <f t="shared" si="63"/>
        <v/>
      </c>
    </row>
    <row r="2046" spans="1:23" x14ac:dyDescent="0.25">
      <c r="A2046" s="38">
        <v>39387</v>
      </c>
      <c r="B2046">
        <v>3.8721000000000001</v>
      </c>
      <c r="C2046">
        <v>3.7614999999999998</v>
      </c>
      <c r="D2046">
        <v>3.7684000000000002</v>
      </c>
      <c r="E2046">
        <v>3.843</v>
      </c>
      <c r="F2046">
        <v>3.9523999999999999</v>
      </c>
      <c r="G2046">
        <v>4.0747999999999998</v>
      </c>
      <c r="H2046">
        <v>4.1969000000000003</v>
      </c>
      <c r="I2046">
        <v>4.3105000000000002</v>
      </c>
      <c r="J2046">
        <v>4.4115000000000002</v>
      </c>
      <c r="K2046">
        <v>4.4980000000000002</v>
      </c>
      <c r="L2046">
        <v>4.5697999999999999</v>
      </c>
      <c r="M2046">
        <v>4.6273999999999997</v>
      </c>
      <c r="N2046">
        <v>4.6721000000000004</v>
      </c>
      <c r="O2046">
        <v>4.7053000000000003</v>
      </c>
      <c r="P2046">
        <v>4.7285000000000004</v>
      </c>
      <c r="Q2046">
        <v>4.7434000000000003</v>
      </c>
      <c r="R2046">
        <v>4.7511000000000001</v>
      </c>
      <c r="S2046">
        <v>4.7530999999999999</v>
      </c>
      <c r="T2046">
        <v>4.7504</v>
      </c>
      <c r="U2046">
        <v>4.7439</v>
      </c>
      <c r="V2046" s="34">
        <f t="shared" si="64"/>
        <v>0</v>
      </c>
      <c r="W2046" t="str">
        <f t="shared" si="63"/>
        <v/>
      </c>
    </row>
    <row r="2047" spans="1:23" x14ac:dyDescent="0.25">
      <c r="A2047" s="38">
        <v>39388</v>
      </c>
      <c r="B2047">
        <v>3.7458999999999998</v>
      </c>
      <c r="C2047">
        <v>3.6410999999999998</v>
      </c>
      <c r="D2047">
        <v>3.6614</v>
      </c>
      <c r="E2047">
        <v>3.7513999999999998</v>
      </c>
      <c r="F2047">
        <v>3.8751000000000002</v>
      </c>
      <c r="G2047">
        <v>4.0095999999999998</v>
      </c>
      <c r="H2047">
        <v>4.141</v>
      </c>
      <c r="I2047">
        <v>4.2614999999999998</v>
      </c>
      <c r="J2047">
        <v>4.3673000000000002</v>
      </c>
      <c r="K2047">
        <v>4.4569000000000001</v>
      </c>
      <c r="L2047">
        <v>4.5305</v>
      </c>
      <c r="M2047">
        <v>4.5892999999999997</v>
      </c>
      <c r="N2047">
        <v>4.6345999999999998</v>
      </c>
      <c r="O2047">
        <v>4.6683000000000003</v>
      </c>
      <c r="P2047">
        <v>4.6920999999999999</v>
      </c>
      <c r="Q2047">
        <v>4.7076000000000002</v>
      </c>
      <c r="R2047">
        <v>4.7161999999999997</v>
      </c>
      <c r="S2047">
        <v>4.7192999999999996</v>
      </c>
      <c r="T2047">
        <v>4.718</v>
      </c>
      <c r="U2047">
        <v>4.7131999999999996</v>
      </c>
      <c r="V2047" s="34">
        <f t="shared" si="64"/>
        <v>0</v>
      </c>
      <c r="W2047" t="str">
        <f t="shared" si="63"/>
        <v/>
      </c>
    </row>
    <row r="2048" spans="1:23" x14ac:dyDescent="0.25">
      <c r="A2048" s="38">
        <v>39391</v>
      </c>
      <c r="B2048">
        <v>3.7713999999999999</v>
      </c>
      <c r="C2048">
        <v>3.673</v>
      </c>
      <c r="D2048">
        <v>3.6947000000000001</v>
      </c>
      <c r="E2048">
        <v>3.7837999999999998</v>
      </c>
      <c r="F2048">
        <v>3.9058000000000002</v>
      </c>
      <c r="G2048">
        <v>4.0385999999999997</v>
      </c>
      <c r="H2048">
        <v>4.1688000000000001</v>
      </c>
      <c r="I2048">
        <v>4.2884000000000002</v>
      </c>
      <c r="J2048">
        <v>4.3936000000000002</v>
      </c>
      <c r="K2048">
        <v>4.4828999999999999</v>
      </c>
      <c r="L2048">
        <v>4.5563000000000002</v>
      </c>
      <c r="M2048">
        <v>4.6148999999999996</v>
      </c>
      <c r="N2048">
        <v>4.6600999999999999</v>
      </c>
      <c r="O2048">
        <v>4.6935000000000002</v>
      </c>
      <c r="P2048">
        <v>4.7168000000000001</v>
      </c>
      <c r="Q2048">
        <v>4.7317</v>
      </c>
      <c r="R2048">
        <v>4.7394999999999996</v>
      </c>
      <c r="S2048">
        <v>4.7416</v>
      </c>
      <c r="T2048">
        <v>4.7392000000000003</v>
      </c>
      <c r="U2048">
        <v>4.7332000000000001</v>
      </c>
      <c r="V2048" s="34">
        <f t="shared" si="64"/>
        <v>0</v>
      </c>
      <c r="W2048" t="str">
        <f t="shared" si="63"/>
        <v/>
      </c>
    </row>
    <row r="2049" spans="1:23" x14ac:dyDescent="0.25">
      <c r="A2049" s="38">
        <v>39392</v>
      </c>
      <c r="B2049">
        <v>3.7803</v>
      </c>
      <c r="C2049">
        <v>3.6907000000000001</v>
      </c>
      <c r="D2049">
        <v>3.7176</v>
      </c>
      <c r="E2049">
        <v>3.8102999999999998</v>
      </c>
      <c r="F2049">
        <v>3.9350000000000001</v>
      </c>
      <c r="G2049">
        <v>4.0701999999999998</v>
      </c>
      <c r="H2049">
        <v>4.2024999999999997</v>
      </c>
      <c r="I2049">
        <v>4.3242000000000003</v>
      </c>
      <c r="J2049">
        <v>4.4310999999999998</v>
      </c>
      <c r="K2049">
        <v>4.5218999999999996</v>
      </c>
      <c r="L2049">
        <v>4.5964</v>
      </c>
      <c r="M2049">
        <v>4.6557000000000004</v>
      </c>
      <c r="N2049">
        <v>4.7011000000000003</v>
      </c>
      <c r="O2049">
        <v>4.7342000000000004</v>
      </c>
      <c r="P2049">
        <v>4.7568999999999999</v>
      </c>
      <c r="Q2049">
        <v>4.7706999999999997</v>
      </c>
      <c r="R2049">
        <v>4.7770999999999999</v>
      </c>
      <c r="S2049">
        <v>4.7774999999999999</v>
      </c>
      <c r="T2049">
        <v>4.7729999999999997</v>
      </c>
      <c r="U2049">
        <v>4.7648000000000001</v>
      </c>
      <c r="V2049" s="34">
        <f t="shared" si="64"/>
        <v>0</v>
      </c>
      <c r="W2049" t="str">
        <f t="shared" si="63"/>
        <v/>
      </c>
    </row>
    <row r="2050" spans="1:23" x14ac:dyDescent="0.25">
      <c r="A2050" s="38">
        <v>39393</v>
      </c>
      <c r="B2050">
        <v>3.6880000000000002</v>
      </c>
      <c r="C2050">
        <v>3.5924</v>
      </c>
      <c r="D2050">
        <v>3.6251000000000002</v>
      </c>
      <c r="E2050">
        <v>3.7294</v>
      </c>
      <c r="F2050">
        <v>3.8679000000000001</v>
      </c>
      <c r="G2050">
        <v>4.0168999999999997</v>
      </c>
      <c r="H2050">
        <v>4.1619000000000002</v>
      </c>
      <c r="I2050">
        <v>4.2946999999999997</v>
      </c>
      <c r="J2050">
        <v>4.4112</v>
      </c>
      <c r="K2050">
        <v>4.5099</v>
      </c>
      <c r="L2050">
        <v>4.5911</v>
      </c>
      <c r="M2050">
        <v>4.6558000000000002</v>
      </c>
      <c r="N2050">
        <v>4.7057000000000002</v>
      </c>
      <c r="O2050">
        <v>4.7427000000000001</v>
      </c>
      <c r="P2050">
        <v>4.7686000000000002</v>
      </c>
      <c r="Q2050">
        <v>4.7851999999999997</v>
      </c>
      <c r="R2050">
        <v>4.7941000000000003</v>
      </c>
      <c r="S2050">
        <v>4.7967000000000004</v>
      </c>
      <c r="T2050">
        <v>4.7942999999999998</v>
      </c>
      <c r="U2050">
        <v>4.7878999999999996</v>
      </c>
      <c r="V2050" s="34">
        <f t="shared" si="64"/>
        <v>0</v>
      </c>
      <c r="W2050" t="str">
        <f t="shared" si="63"/>
        <v/>
      </c>
    </row>
    <row r="2051" spans="1:23" x14ac:dyDescent="0.25">
      <c r="A2051" s="38">
        <v>39394</v>
      </c>
      <c r="B2051">
        <v>3.5596999999999999</v>
      </c>
      <c r="C2051">
        <v>3.4658000000000002</v>
      </c>
      <c r="D2051">
        <v>3.51</v>
      </c>
      <c r="E2051">
        <v>3.6291000000000002</v>
      </c>
      <c r="F2051">
        <v>3.7824</v>
      </c>
      <c r="G2051">
        <v>3.9447000000000001</v>
      </c>
      <c r="H2051">
        <v>4.1009000000000002</v>
      </c>
      <c r="I2051">
        <v>4.2427999999999999</v>
      </c>
      <c r="J2051">
        <v>4.3666</v>
      </c>
      <c r="K2051">
        <v>4.4713000000000003</v>
      </c>
      <c r="L2051">
        <v>4.5572999999999997</v>
      </c>
      <c r="M2051">
        <v>4.6261999999999999</v>
      </c>
      <c r="N2051">
        <v>4.6798999999999999</v>
      </c>
      <c r="O2051">
        <v>4.7203999999999997</v>
      </c>
      <c r="P2051">
        <v>4.7497999999999996</v>
      </c>
      <c r="Q2051">
        <v>4.7698999999999998</v>
      </c>
      <c r="R2051">
        <v>4.7824999999999998</v>
      </c>
      <c r="S2051">
        <v>4.7888999999999999</v>
      </c>
      <c r="T2051">
        <v>4.7904999999999998</v>
      </c>
      <c r="U2051">
        <v>4.7881999999999998</v>
      </c>
      <c r="V2051" s="34">
        <f t="shared" si="64"/>
        <v>0</v>
      </c>
      <c r="W2051" t="str">
        <f t="shared" si="63"/>
        <v/>
      </c>
    </row>
    <row r="2052" spans="1:23" x14ac:dyDescent="0.25">
      <c r="A2052" s="38">
        <v>39395</v>
      </c>
      <c r="B2052">
        <v>3.5213000000000001</v>
      </c>
      <c r="C2052">
        <v>3.4342999999999999</v>
      </c>
      <c r="D2052">
        <v>3.4763000000000002</v>
      </c>
      <c r="E2052">
        <v>3.59</v>
      </c>
      <c r="F2052">
        <v>3.7376999999999998</v>
      </c>
      <c r="G2052">
        <v>3.8955000000000002</v>
      </c>
      <c r="H2052">
        <v>4.0488</v>
      </c>
      <c r="I2052">
        <v>4.1891999999999996</v>
      </c>
      <c r="J2052">
        <v>4.3125999999999998</v>
      </c>
      <c r="K2052">
        <v>4.4175000000000004</v>
      </c>
      <c r="L2052">
        <v>4.5042</v>
      </c>
      <c r="M2052">
        <v>4.5738000000000003</v>
      </c>
      <c r="N2052">
        <v>4.6280999999999999</v>
      </c>
      <c r="O2052">
        <v>4.6688000000000001</v>
      </c>
      <c r="P2052">
        <v>4.6980000000000004</v>
      </c>
      <c r="Q2052">
        <v>4.7175000000000002</v>
      </c>
      <c r="R2052">
        <v>4.7289000000000003</v>
      </c>
      <c r="S2052">
        <v>4.7336</v>
      </c>
      <c r="T2052">
        <v>4.7331000000000003</v>
      </c>
      <c r="U2052">
        <v>4.7282999999999999</v>
      </c>
      <c r="V2052" s="34">
        <f t="shared" si="64"/>
        <v>0</v>
      </c>
      <c r="W2052" t="str">
        <f t="shared" ref="W2052:W2115" si="65">IF(SUM(V2052:V2056)&gt;0,CONCATENATE(YEAR(A2052),INT((MONTH(A2052)-1)/3)+1),"")</f>
        <v/>
      </c>
    </row>
    <row r="2053" spans="1:23" x14ac:dyDescent="0.25">
      <c r="A2053" s="38">
        <v>39398</v>
      </c>
      <c r="B2053" t="s">
        <v>84</v>
      </c>
      <c r="C2053" t="s">
        <v>84</v>
      </c>
      <c r="D2053" t="s">
        <v>84</v>
      </c>
      <c r="E2053" t="s">
        <v>84</v>
      </c>
      <c r="F2053" t="s">
        <v>84</v>
      </c>
      <c r="G2053" t="s">
        <v>84</v>
      </c>
      <c r="H2053" t="s">
        <v>84</v>
      </c>
      <c r="I2053" t="s">
        <v>84</v>
      </c>
      <c r="J2053" t="s">
        <v>84</v>
      </c>
      <c r="K2053" t="s">
        <v>84</v>
      </c>
      <c r="L2053" t="s">
        <v>84</v>
      </c>
      <c r="M2053" t="s">
        <v>84</v>
      </c>
      <c r="N2053" t="s">
        <v>84</v>
      </c>
      <c r="O2053" t="s">
        <v>84</v>
      </c>
      <c r="P2053" t="s">
        <v>84</v>
      </c>
      <c r="Q2053" t="s">
        <v>84</v>
      </c>
      <c r="R2053" t="s">
        <v>84</v>
      </c>
      <c r="S2053" t="s">
        <v>84</v>
      </c>
      <c r="T2053" t="s">
        <v>84</v>
      </c>
      <c r="U2053" t="s">
        <v>84</v>
      </c>
      <c r="V2053" s="34">
        <f t="shared" si="64"/>
        <v>0</v>
      </c>
      <c r="W2053" t="str">
        <f t="shared" si="65"/>
        <v/>
      </c>
    </row>
    <row r="2054" spans="1:23" x14ac:dyDescent="0.25">
      <c r="A2054" s="38">
        <v>39399</v>
      </c>
      <c r="B2054">
        <v>3.6004</v>
      </c>
      <c r="C2054">
        <v>3.5299</v>
      </c>
      <c r="D2054">
        <v>3.5669</v>
      </c>
      <c r="E2054">
        <v>3.6665999999999999</v>
      </c>
      <c r="F2054">
        <v>3.7984</v>
      </c>
      <c r="G2054">
        <v>3.9419</v>
      </c>
      <c r="H2054">
        <v>4.0838000000000001</v>
      </c>
      <c r="I2054">
        <v>4.2161999999999997</v>
      </c>
      <c r="J2054">
        <v>4.3343999999999996</v>
      </c>
      <c r="K2054">
        <v>4.4363999999999999</v>
      </c>
      <c r="L2054">
        <v>4.5217000000000001</v>
      </c>
      <c r="M2054">
        <v>4.5907999999999998</v>
      </c>
      <c r="N2054">
        <v>4.6447000000000003</v>
      </c>
      <c r="O2054">
        <v>4.6849999999999996</v>
      </c>
      <c r="P2054">
        <v>4.7130999999999998</v>
      </c>
      <c r="Q2054">
        <v>4.7308000000000003</v>
      </c>
      <c r="R2054">
        <v>4.7396000000000003</v>
      </c>
      <c r="S2054">
        <v>4.7408000000000001</v>
      </c>
      <c r="T2054">
        <v>4.7358000000000002</v>
      </c>
      <c r="U2054">
        <v>4.7256999999999998</v>
      </c>
      <c r="V2054" s="34">
        <f t="shared" si="64"/>
        <v>0</v>
      </c>
      <c r="W2054" t="str">
        <f t="shared" si="65"/>
        <v/>
      </c>
    </row>
    <row r="2055" spans="1:23" x14ac:dyDescent="0.25">
      <c r="A2055" s="38">
        <v>39400</v>
      </c>
      <c r="B2055">
        <v>3.6133000000000002</v>
      </c>
      <c r="C2055">
        <v>3.5503999999999998</v>
      </c>
      <c r="D2055">
        <v>3.5910000000000002</v>
      </c>
      <c r="E2055">
        <v>3.6917</v>
      </c>
      <c r="F2055">
        <v>3.8226</v>
      </c>
      <c r="G2055">
        <v>3.9641000000000002</v>
      </c>
      <c r="H2055">
        <v>4.1033999999999997</v>
      </c>
      <c r="I2055">
        <v>4.2328000000000001</v>
      </c>
      <c r="J2055">
        <v>4.3480999999999996</v>
      </c>
      <c r="K2055">
        <v>4.4474</v>
      </c>
      <c r="L2055">
        <v>4.5301</v>
      </c>
      <c r="M2055">
        <v>4.5970000000000004</v>
      </c>
      <c r="N2055">
        <v>4.649</v>
      </c>
      <c r="O2055">
        <v>4.6878000000000002</v>
      </c>
      <c r="P2055">
        <v>4.7148000000000003</v>
      </c>
      <c r="Q2055">
        <v>4.7317</v>
      </c>
      <c r="R2055">
        <v>4.7398999999999996</v>
      </c>
      <c r="S2055">
        <v>4.7408000000000001</v>
      </c>
      <c r="T2055">
        <v>4.7359</v>
      </c>
      <c r="U2055">
        <v>4.726</v>
      </c>
      <c r="V2055" s="34">
        <f t="shared" si="64"/>
        <v>0</v>
      </c>
      <c r="W2055" t="str">
        <f t="shared" si="65"/>
        <v/>
      </c>
    </row>
    <row r="2056" spans="1:23" x14ac:dyDescent="0.25">
      <c r="A2056" s="38">
        <v>39401</v>
      </c>
      <c r="B2056">
        <v>3.4211999999999998</v>
      </c>
      <c r="C2056">
        <v>3.3591000000000002</v>
      </c>
      <c r="D2056">
        <v>3.415</v>
      </c>
      <c r="E2056">
        <v>3.5352000000000001</v>
      </c>
      <c r="F2056">
        <v>3.6846999999999999</v>
      </c>
      <c r="G2056">
        <v>3.8414999999999999</v>
      </c>
      <c r="H2056">
        <v>3.9923000000000002</v>
      </c>
      <c r="I2056">
        <v>4.1298000000000004</v>
      </c>
      <c r="J2056">
        <v>4.2503000000000002</v>
      </c>
      <c r="K2056">
        <v>4.3528000000000002</v>
      </c>
      <c r="L2056">
        <v>4.4378000000000002</v>
      </c>
      <c r="M2056">
        <v>4.5065</v>
      </c>
      <c r="N2056">
        <v>4.5606999999999998</v>
      </c>
      <c r="O2056">
        <v>4.6021000000000001</v>
      </c>
      <c r="P2056">
        <v>4.6326000000000001</v>
      </c>
      <c r="Q2056">
        <v>4.6539999999999999</v>
      </c>
      <c r="R2056">
        <v>4.6679000000000004</v>
      </c>
      <c r="S2056">
        <v>4.6756000000000002</v>
      </c>
      <c r="T2056">
        <v>4.6783999999999999</v>
      </c>
      <c r="U2056">
        <v>4.6772</v>
      </c>
      <c r="V2056" s="34">
        <f t="shared" si="64"/>
        <v>0</v>
      </c>
      <c r="W2056" t="str">
        <f t="shared" si="65"/>
        <v/>
      </c>
    </row>
    <row r="2057" spans="1:23" x14ac:dyDescent="0.25">
      <c r="A2057" s="38">
        <v>39402</v>
      </c>
      <c r="B2057">
        <v>3.3948999999999998</v>
      </c>
      <c r="C2057">
        <v>3.3191999999999999</v>
      </c>
      <c r="D2057">
        <v>3.3759999999999999</v>
      </c>
      <c r="E2057">
        <v>3.5034000000000001</v>
      </c>
      <c r="F2057">
        <v>3.6617000000000002</v>
      </c>
      <c r="G2057">
        <v>3.8266</v>
      </c>
      <c r="H2057">
        <v>3.9834999999999998</v>
      </c>
      <c r="I2057">
        <v>4.1249000000000002</v>
      </c>
      <c r="J2057">
        <v>4.2473999999999998</v>
      </c>
      <c r="K2057">
        <v>4.3499999999999996</v>
      </c>
      <c r="L2057">
        <v>4.4337</v>
      </c>
      <c r="M2057">
        <v>4.5000999999999998</v>
      </c>
      <c r="N2057">
        <v>4.5511999999999997</v>
      </c>
      <c r="O2057">
        <v>4.5891999999999999</v>
      </c>
      <c r="P2057">
        <v>4.6159999999999997</v>
      </c>
      <c r="Q2057">
        <v>4.6337999999999999</v>
      </c>
      <c r="R2057">
        <v>4.6440000000000001</v>
      </c>
      <c r="S2057">
        <v>4.6482999999999999</v>
      </c>
      <c r="T2057">
        <v>4.6478000000000002</v>
      </c>
      <c r="U2057">
        <v>4.6436999999999999</v>
      </c>
      <c r="V2057" s="34">
        <f t="shared" si="64"/>
        <v>0</v>
      </c>
      <c r="W2057" t="str">
        <f t="shared" si="65"/>
        <v/>
      </c>
    </row>
    <row r="2058" spans="1:23" x14ac:dyDescent="0.25">
      <c r="A2058" s="38">
        <v>39405</v>
      </c>
      <c r="B2058">
        <v>3.2622</v>
      </c>
      <c r="C2058">
        <v>3.1852</v>
      </c>
      <c r="D2058">
        <v>3.2490999999999999</v>
      </c>
      <c r="E2058">
        <v>3.387</v>
      </c>
      <c r="F2058">
        <v>3.5564</v>
      </c>
      <c r="G2058">
        <v>3.7315</v>
      </c>
      <c r="H2058">
        <v>3.8973</v>
      </c>
      <c r="I2058">
        <v>4.0460000000000003</v>
      </c>
      <c r="J2058">
        <v>4.1744000000000003</v>
      </c>
      <c r="K2058">
        <v>4.2817999999999996</v>
      </c>
      <c r="L2058">
        <v>4.3693999999999997</v>
      </c>
      <c r="M2058">
        <v>4.4389000000000003</v>
      </c>
      <c r="N2058">
        <v>4.4927000000000001</v>
      </c>
      <c r="O2058">
        <v>4.5330000000000004</v>
      </c>
      <c r="P2058">
        <v>4.5620000000000003</v>
      </c>
      <c r="Q2058">
        <v>4.5816999999999997</v>
      </c>
      <c r="R2058">
        <v>4.5937999999999999</v>
      </c>
      <c r="S2058">
        <v>4.5999999999999996</v>
      </c>
      <c r="T2058">
        <v>4.6013999999999999</v>
      </c>
      <c r="U2058">
        <v>4.5991999999999997</v>
      </c>
      <c r="V2058" s="34">
        <f t="shared" si="64"/>
        <v>0</v>
      </c>
      <c r="W2058" t="str">
        <f t="shared" si="65"/>
        <v/>
      </c>
    </row>
    <row r="2059" spans="1:23" x14ac:dyDescent="0.25">
      <c r="A2059" s="38">
        <v>39406</v>
      </c>
      <c r="B2059">
        <v>3.2395</v>
      </c>
      <c r="C2059">
        <v>3.1524999999999999</v>
      </c>
      <c r="D2059">
        <v>3.2136999999999998</v>
      </c>
      <c r="E2059">
        <v>3.3534999999999999</v>
      </c>
      <c r="F2059">
        <v>3.5276999999999998</v>
      </c>
      <c r="G2059">
        <v>3.7090999999999998</v>
      </c>
      <c r="H2059">
        <v>3.8816999999999999</v>
      </c>
      <c r="I2059">
        <v>4.0372000000000003</v>
      </c>
      <c r="J2059">
        <v>4.1718999999999999</v>
      </c>
      <c r="K2059">
        <v>4.2847999999999997</v>
      </c>
      <c r="L2059">
        <v>4.3771000000000004</v>
      </c>
      <c r="M2059">
        <v>4.4504000000000001</v>
      </c>
      <c r="N2059">
        <v>4.5071000000000003</v>
      </c>
      <c r="O2059">
        <v>4.5495000000000001</v>
      </c>
      <c r="P2059">
        <v>4.5799000000000003</v>
      </c>
      <c r="Q2059">
        <v>4.6003999999999996</v>
      </c>
      <c r="R2059">
        <v>4.6128</v>
      </c>
      <c r="S2059">
        <v>4.6188000000000002</v>
      </c>
      <c r="T2059">
        <v>4.6196000000000002</v>
      </c>
      <c r="U2059">
        <v>4.6163999999999996</v>
      </c>
      <c r="V2059" s="34">
        <f t="shared" si="64"/>
        <v>0</v>
      </c>
      <c r="W2059" t="str">
        <f t="shared" si="65"/>
        <v/>
      </c>
    </row>
    <row r="2060" spans="1:23" x14ac:dyDescent="0.25">
      <c r="A2060" s="38">
        <v>39407</v>
      </c>
      <c r="B2060">
        <v>3.1025999999999998</v>
      </c>
      <c r="C2060">
        <v>3.0028000000000001</v>
      </c>
      <c r="D2060">
        <v>3.0783</v>
      </c>
      <c r="E2060">
        <v>3.2422</v>
      </c>
      <c r="F2060">
        <v>3.4411</v>
      </c>
      <c r="G2060">
        <v>3.6436999999999999</v>
      </c>
      <c r="H2060">
        <v>3.8328000000000002</v>
      </c>
      <c r="I2060">
        <v>3.9998999999999998</v>
      </c>
      <c r="J2060">
        <v>4.1421000000000001</v>
      </c>
      <c r="K2060">
        <v>4.2595000000000001</v>
      </c>
      <c r="L2060">
        <v>4.3540000000000001</v>
      </c>
      <c r="M2060">
        <v>4.4282000000000004</v>
      </c>
      <c r="N2060">
        <v>4.4850000000000003</v>
      </c>
      <c r="O2060">
        <v>4.5271999999999997</v>
      </c>
      <c r="P2060">
        <v>4.5574000000000003</v>
      </c>
      <c r="Q2060">
        <v>4.5780000000000003</v>
      </c>
      <c r="R2060">
        <v>4.5909000000000004</v>
      </c>
      <c r="S2060">
        <v>4.5976999999999997</v>
      </c>
      <c r="T2060">
        <v>4.5998999999999999</v>
      </c>
      <c r="U2060">
        <v>4.5986000000000002</v>
      </c>
      <c r="V2060" s="34">
        <f t="shared" si="64"/>
        <v>0</v>
      </c>
      <c r="W2060" t="str">
        <f t="shared" si="65"/>
        <v/>
      </c>
    </row>
    <row r="2061" spans="1:23" x14ac:dyDescent="0.25">
      <c r="A2061" s="38">
        <v>39408</v>
      </c>
      <c r="B2061" t="s">
        <v>84</v>
      </c>
      <c r="C2061" t="s">
        <v>84</v>
      </c>
      <c r="D2061" t="s">
        <v>84</v>
      </c>
      <c r="E2061" t="s">
        <v>84</v>
      </c>
      <c r="F2061" t="s">
        <v>84</v>
      </c>
      <c r="G2061" t="s">
        <v>84</v>
      </c>
      <c r="H2061" t="s">
        <v>84</v>
      </c>
      <c r="I2061" t="s">
        <v>84</v>
      </c>
      <c r="J2061" t="s">
        <v>84</v>
      </c>
      <c r="K2061" t="s">
        <v>84</v>
      </c>
      <c r="L2061" t="s">
        <v>84</v>
      </c>
      <c r="M2061" t="s">
        <v>84</v>
      </c>
      <c r="N2061" t="s">
        <v>84</v>
      </c>
      <c r="O2061" t="s">
        <v>84</v>
      </c>
      <c r="P2061" t="s">
        <v>84</v>
      </c>
      <c r="Q2061" t="s">
        <v>84</v>
      </c>
      <c r="R2061" t="s">
        <v>84</v>
      </c>
      <c r="S2061" t="s">
        <v>84</v>
      </c>
      <c r="T2061" t="s">
        <v>84</v>
      </c>
      <c r="U2061" t="s">
        <v>84</v>
      </c>
      <c r="V2061" s="34">
        <f t="shared" si="64"/>
        <v>0</v>
      </c>
      <c r="W2061" t="str">
        <f t="shared" si="65"/>
        <v/>
      </c>
    </row>
    <row r="2062" spans="1:23" x14ac:dyDescent="0.25">
      <c r="A2062" s="38">
        <v>39409</v>
      </c>
      <c r="B2062">
        <v>3.1751</v>
      </c>
      <c r="C2062">
        <v>3.0792000000000002</v>
      </c>
      <c r="D2062">
        <v>3.1474000000000002</v>
      </c>
      <c r="E2062">
        <v>3.2987000000000002</v>
      </c>
      <c r="F2062">
        <v>3.4834000000000001</v>
      </c>
      <c r="G2062">
        <v>3.6720000000000002</v>
      </c>
      <c r="H2062">
        <v>3.8483999999999998</v>
      </c>
      <c r="I2062">
        <v>4.0045000000000002</v>
      </c>
      <c r="J2062">
        <v>4.1375000000000002</v>
      </c>
      <c r="K2062">
        <v>4.2473999999999998</v>
      </c>
      <c r="L2062">
        <v>4.3357999999999999</v>
      </c>
      <c r="M2062">
        <v>4.4053000000000004</v>
      </c>
      <c r="N2062">
        <v>4.4584000000000001</v>
      </c>
      <c r="O2062">
        <v>4.4977999999999998</v>
      </c>
      <c r="P2062">
        <v>4.5259999999999998</v>
      </c>
      <c r="Q2062">
        <v>4.5450999999999997</v>
      </c>
      <c r="R2062">
        <v>4.5570000000000004</v>
      </c>
      <c r="S2062">
        <v>4.5631000000000004</v>
      </c>
      <c r="T2062">
        <v>4.5648999999999997</v>
      </c>
      <c r="U2062">
        <v>4.5633999999999997</v>
      </c>
      <c r="V2062" s="34">
        <f t="shared" si="64"/>
        <v>0</v>
      </c>
      <c r="W2062" t="str">
        <f t="shared" si="65"/>
        <v/>
      </c>
    </row>
    <row r="2063" spans="1:23" x14ac:dyDescent="0.25">
      <c r="A2063" s="38">
        <v>39412</v>
      </c>
      <c r="B2063">
        <v>3.0510000000000002</v>
      </c>
      <c r="C2063">
        <v>2.9146000000000001</v>
      </c>
      <c r="D2063">
        <v>2.9647000000000001</v>
      </c>
      <c r="E2063">
        <v>3.11</v>
      </c>
      <c r="F2063">
        <v>3.2946</v>
      </c>
      <c r="G2063">
        <v>3.4855999999999998</v>
      </c>
      <c r="H2063">
        <v>3.665</v>
      </c>
      <c r="I2063">
        <v>3.8241000000000001</v>
      </c>
      <c r="J2063">
        <v>3.9594999999999998</v>
      </c>
      <c r="K2063">
        <v>4.0712999999999999</v>
      </c>
      <c r="L2063">
        <v>4.1612</v>
      </c>
      <c r="M2063">
        <v>4.2317999999999998</v>
      </c>
      <c r="N2063">
        <v>4.2858000000000001</v>
      </c>
      <c r="O2063">
        <v>4.3258999999999999</v>
      </c>
      <c r="P2063">
        <v>4.3548</v>
      </c>
      <c r="Q2063">
        <v>4.3745000000000003</v>
      </c>
      <c r="R2063">
        <v>4.3869999999999996</v>
      </c>
      <c r="S2063">
        <v>4.3939000000000004</v>
      </c>
      <c r="T2063">
        <v>4.3964999999999996</v>
      </c>
      <c r="U2063">
        <v>4.3956999999999997</v>
      </c>
      <c r="V2063" s="34">
        <f t="shared" si="64"/>
        <v>0</v>
      </c>
      <c r="W2063" t="str">
        <f t="shared" si="65"/>
        <v/>
      </c>
    </row>
    <row r="2064" spans="1:23" x14ac:dyDescent="0.25">
      <c r="A2064" s="38">
        <v>39413</v>
      </c>
      <c r="B2064">
        <v>3.1534</v>
      </c>
      <c r="C2064">
        <v>3.0430000000000001</v>
      </c>
      <c r="D2064">
        <v>3.0964</v>
      </c>
      <c r="E2064">
        <v>3.2364000000000002</v>
      </c>
      <c r="F2064">
        <v>3.4140999999999999</v>
      </c>
      <c r="G2064">
        <v>3.5996999999999999</v>
      </c>
      <c r="H2064">
        <v>3.7761999999999998</v>
      </c>
      <c r="I2064">
        <v>3.9346000000000001</v>
      </c>
      <c r="J2064">
        <v>4.0709999999999997</v>
      </c>
      <c r="K2064">
        <v>4.1845999999999997</v>
      </c>
      <c r="L2064">
        <v>4.2766000000000002</v>
      </c>
      <c r="M2064">
        <v>4.3491</v>
      </c>
      <c r="N2064">
        <v>4.4043999999999999</v>
      </c>
      <c r="O2064">
        <v>4.4451000000000001</v>
      </c>
      <c r="P2064">
        <v>4.4737</v>
      </c>
      <c r="Q2064">
        <v>4.4922000000000004</v>
      </c>
      <c r="R2064">
        <v>4.5026000000000002</v>
      </c>
      <c r="S2064">
        <v>4.5065999999999997</v>
      </c>
      <c r="T2064">
        <v>4.5056000000000003</v>
      </c>
      <c r="U2064">
        <v>4.5007000000000001</v>
      </c>
      <c r="V2064" s="34">
        <f t="shared" si="64"/>
        <v>0</v>
      </c>
      <c r="W2064" t="str">
        <f t="shared" si="65"/>
        <v/>
      </c>
    </row>
    <row r="2065" spans="1:23" x14ac:dyDescent="0.25">
      <c r="A2065" s="38">
        <v>39414</v>
      </c>
      <c r="B2065">
        <v>3.2854999999999999</v>
      </c>
      <c r="C2065">
        <v>3.1717</v>
      </c>
      <c r="D2065">
        <v>3.2183000000000002</v>
      </c>
      <c r="E2065">
        <v>3.3498000000000001</v>
      </c>
      <c r="F2065">
        <v>3.5184000000000002</v>
      </c>
      <c r="G2065">
        <v>3.6951999999999998</v>
      </c>
      <c r="H2065">
        <v>3.8633000000000002</v>
      </c>
      <c r="I2065">
        <v>4.0140000000000002</v>
      </c>
      <c r="J2065">
        <v>4.1436000000000002</v>
      </c>
      <c r="K2065">
        <v>4.2514000000000003</v>
      </c>
      <c r="L2065">
        <v>4.3383000000000003</v>
      </c>
      <c r="M2065">
        <v>4.4065000000000003</v>
      </c>
      <c r="N2065">
        <v>4.4581999999999997</v>
      </c>
      <c r="O2065">
        <v>4.4960000000000004</v>
      </c>
      <c r="P2065">
        <v>4.5221</v>
      </c>
      <c r="Q2065">
        <v>4.5387000000000004</v>
      </c>
      <c r="R2065">
        <v>4.5475000000000003</v>
      </c>
      <c r="S2065">
        <v>4.5503</v>
      </c>
      <c r="T2065">
        <v>4.5483000000000002</v>
      </c>
      <c r="U2065">
        <v>4.5427</v>
      </c>
      <c r="V2065" s="34">
        <f t="shared" si="64"/>
        <v>0</v>
      </c>
      <c r="W2065" t="str">
        <f t="shared" si="65"/>
        <v/>
      </c>
    </row>
    <row r="2066" spans="1:23" x14ac:dyDescent="0.25">
      <c r="A2066" s="38">
        <v>39415</v>
      </c>
      <c r="B2066">
        <v>3.1829999999999998</v>
      </c>
      <c r="C2066">
        <v>3.0632999999999999</v>
      </c>
      <c r="D2066">
        <v>3.1132</v>
      </c>
      <c r="E2066">
        <v>3.2509000000000001</v>
      </c>
      <c r="F2066">
        <v>3.4258000000000002</v>
      </c>
      <c r="G2066">
        <v>3.6076999999999999</v>
      </c>
      <c r="H2066">
        <v>3.7795000000000001</v>
      </c>
      <c r="I2066">
        <v>3.9327000000000001</v>
      </c>
      <c r="J2066">
        <v>4.0640000000000001</v>
      </c>
      <c r="K2066">
        <v>4.1727999999999996</v>
      </c>
      <c r="L2066">
        <v>4.2607999999999997</v>
      </c>
      <c r="M2066">
        <v>4.33</v>
      </c>
      <c r="N2066">
        <v>4.383</v>
      </c>
      <c r="O2066">
        <v>4.4223999999999997</v>
      </c>
      <c r="P2066">
        <v>4.4504999999999999</v>
      </c>
      <c r="Q2066">
        <v>4.4695</v>
      </c>
      <c r="R2066">
        <v>4.4812000000000003</v>
      </c>
      <c r="S2066">
        <v>4.4870999999999999</v>
      </c>
      <c r="T2066">
        <v>4.4885999999999999</v>
      </c>
      <c r="U2066">
        <v>4.4866999999999999</v>
      </c>
      <c r="V2066" s="34">
        <f t="shared" si="64"/>
        <v>0</v>
      </c>
      <c r="W2066" t="str">
        <f t="shared" si="65"/>
        <v/>
      </c>
    </row>
    <row r="2067" spans="1:23" x14ac:dyDescent="0.25">
      <c r="A2067" s="38">
        <v>39416</v>
      </c>
      <c r="B2067">
        <v>3.1941999999999999</v>
      </c>
      <c r="C2067">
        <v>3.0362</v>
      </c>
      <c r="D2067">
        <v>3.0840999999999998</v>
      </c>
      <c r="E2067">
        <v>3.2343000000000002</v>
      </c>
      <c r="F2067">
        <v>3.4251999999999998</v>
      </c>
      <c r="G2067">
        <v>3.6215000000000002</v>
      </c>
      <c r="H2067">
        <v>3.8045</v>
      </c>
      <c r="I2067">
        <v>3.9655</v>
      </c>
      <c r="J2067">
        <v>4.1016000000000004</v>
      </c>
      <c r="K2067">
        <v>4.2134</v>
      </c>
      <c r="L2067">
        <v>4.3029999999999999</v>
      </c>
      <c r="M2067">
        <v>4.3733000000000004</v>
      </c>
      <c r="N2067">
        <v>4.4272999999999998</v>
      </c>
      <c r="O2067">
        <v>4.4679000000000002</v>
      </c>
      <c r="P2067">
        <v>4.4976000000000003</v>
      </c>
      <c r="Q2067">
        <v>4.5186999999999999</v>
      </c>
      <c r="R2067">
        <v>4.5331000000000001</v>
      </c>
      <c r="S2067">
        <v>4.5422000000000002</v>
      </c>
      <c r="T2067">
        <v>4.5472000000000001</v>
      </c>
      <c r="U2067">
        <v>4.5492999999999997</v>
      </c>
      <c r="V2067" s="34">
        <f t="shared" si="64"/>
        <v>0</v>
      </c>
      <c r="W2067" t="str">
        <f t="shared" si="65"/>
        <v/>
      </c>
    </row>
    <row r="2068" spans="1:23" x14ac:dyDescent="0.25">
      <c r="A2068" s="38">
        <v>39419</v>
      </c>
      <c r="B2068">
        <v>3.0792000000000002</v>
      </c>
      <c r="C2068">
        <v>2.8854000000000002</v>
      </c>
      <c r="D2068">
        <v>2.9321000000000002</v>
      </c>
      <c r="E2068">
        <v>3.0958000000000001</v>
      </c>
      <c r="F2068">
        <v>3.3041999999999998</v>
      </c>
      <c r="G2068">
        <v>3.5171999999999999</v>
      </c>
      <c r="H2068">
        <v>3.7141999999999999</v>
      </c>
      <c r="I2068">
        <v>3.8858999999999999</v>
      </c>
      <c r="J2068">
        <v>4.03</v>
      </c>
      <c r="K2068">
        <v>4.1474000000000002</v>
      </c>
      <c r="L2068">
        <v>4.2409999999999997</v>
      </c>
      <c r="M2068">
        <v>4.3140000000000001</v>
      </c>
      <c r="N2068">
        <v>4.37</v>
      </c>
      <c r="O2068">
        <v>4.4120999999999997</v>
      </c>
      <c r="P2068">
        <v>4.4431000000000003</v>
      </c>
      <c r="Q2068">
        <v>4.4653999999999998</v>
      </c>
      <c r="R2068">
        <v>4.4809000000000001</v>
      </c>
      <c r="S2068">
        <v>4.4912000000000001</v>
      </c>
      <c r="T2068">
        <v>4.4974999999999996</v>
      </c>
      <c r="U2068">
        <v>4.5007999999999999</v>
      </c>
      <c r="V2068" s="34">
        <f t="shared" si="64"/>
        <v>0</v>
      </c>
      <c r="W2068" t="str">
        <f t="shared" si="65"/>
        <v/>
      </c>
    </row>
    <row r="2069" spans="1:23" x14ac:dyDescent="0.25">
      <c r="A2069" s="38">
        <v>39420</v>
      </c>
      <c r="B2069">
        <v>3.0691999999999999</v>
      </c>
      <c r="C2069">
        <v>2.8761000000000001</v>
      </c>
      <c r="D2069">
        <v>2.9235000000000002</v>
      </c>
      <c r="E2069">
        <v>3.0878000000000001</v>
      </c>
      <c r="F2069">
        <v>3.2967</v>
      </c>
      <c r="G2069">
        <v>3.5101</v>
      </c>
      <c r="H2069">
        <v>3.7073999999999998</v>
      </c>
      <c r="I2069">
        <v>3.8794</v>
      </c>
      <c r="J2069">
        <v>4.0236999999999998</v>
      </c>
      <c r="K2069">
        <v>4.1413000000000002</v>
      </c>
      <c r="L2069">
        <v>4.2350000000000003</v>
      </c>
      <c r="M2069">
        <v>4.3080999999999996</v>
      </c>
      <c r="N2069">
        <v>4.3640999999999996</v>
      </c>
      <c r="O2069">
        <v>4.4062000000000001</v>
      </c>
      <c r="P2069">
        <v>4.4371999999999998</v>
      </c>
      <c r="Q2069">
        <v>4.4595000000000002</v>
      </c>
      <c r="R2069">
        <v>4.4748999999999999</v>
      </c>
      <c r="S2069">
        <v>4.4851000000000001</v>
      </c>
      <c r="T2069">
        <v>4.4913999999999996</v>
      </c>
      <c r="U2069">
        <v>4.4946000000000002</v>
      </c>
      <c r="V2069" s="34">
        <f t="shared" si="64"/>
        <v>0</v>
      </c>
      <c r="W2069" t="str">
        <f t="shared" si="65"/>
        <v/>
      </c>
    </row>
    <row r="2070" spans="1:23" x14ac:dyDescent="0.25">
      <c r="A2070" s="38">
        <v>39421</v>
      </c>
      <c r="B2070">
        <v>3.0676000000000001</v>
      </c>
      <c r="C2070">
        <v>2.8746</v>
      </c>
      <c r="D2070">
        <v>2.9224999999999999</v>
      </c>
      <c r="E2070">
        <v>3.0891000000000002</v>
      </c>
      <c r="F2070">
        <v>3.3025000000000002</v>
      </c>
      <c r="G2070">
        <v>3.5219</v>
      </c>
      <c r="H2070">
        <v>3.7259000000000002</v>
      </c>
      <c r="I2070">
        <v>3.9047999999999998</v>
      </c>
      <c r="J2070">
        <v>4.0556000000000001</v>
      </c>
      <c r="K2070">
        <v>4.1790000000000003</v>
      </c>
      <c r="L2070">
        <v>4.2775999999999996</v>
      </c>
      <c r="M2070">
        <v>4.3548</v>
      </c>
      <c r="N2070">
        <v>4.4138999999999999</v>
      </c>
      <c r="O2070">
        <v>4.4581999999999997</v>
      </c>
      <c r="P2070">
        <v>4.4907000000000004</v>
      </c>
      <c r="Q2070">
        <v>4.5137</v>
      </c>
      <c r="R2070">
        <v>4.5293000000000001</v>
      </c>
      <c r="S2070">
        <v>4.5392999999999999</v>
      </c>
      <c r="T2070">
        <v>4.5449000000000002</v>
      </c>
      <c r="U2070">
        <v>4.5472000000000001</v>
      </c>
      <c r="V2070" s="34">
        <f t="shared" si="64"/>
        <v>0</v>
      </c>
      <c r="W2070" t="str">
        <f t="shared" si="65"/>
        <v/>
      </c>
    </row>
    <row r="2071" spans="1:23" x14ac:dyDescent="0.25">
      <c r="A2071" s="38">
        <v>39422</v>
      </c>
      <c r="B2071">
        <v>3.1926000000000001</v>
      </c>
      <c r="C2071">
        <v>3.0028000000000001</v>
      </c>
      <c r="D2071">
        <v>3.04</v>
      </c>
      <c r="E2071">
        <v>3.1938</v>
      </c>
      <c r="F2071">
        <v>3.3969999999999998</v>
      </c>
      <c r="G2071">
        <v>3.6101000000000001</v>
      </c>
      <c r="H2071">
        <v>3.8115999999999999</v>
      </c>
      <c r="I2071">
        <v>3.9908000000000001</v>
      </c>
      <c r="J2071">
        <v>4.1436000000000002</v>
      </c>
      <c r="K2071">
        <v>4.2698999999999998</v>
      </c>
      <c r="L2071">
        <v>4.3715000000000002</v>
      </c>
      <c r="M2071">
        <v>4.4512</v>
      </c>
      <c r="N2071">
        <v>4.5122999999999998</v>
      </c>
      <c r="O2071">
        <v>4.5576999999999996</v>
      </c>
      <c r="P2071">
        <v>4.5903</v>
      </c>
      <c r="Q2071">
        <v>4.6127000000000002</v>
      </c>
      <c r="R2071">
        <v>4.6269</v>
      </c>
      <c r="S2071">
        <v>4.6346999999999996</v>
      </c>
      <c r="T2071">
        <v>4.6375999999999999</v>
      </c>
      <c r="U2071">
        <v>4.6367000000000003</v>
      </c>
      <c r="V2071" s="34">
        <f t="shared" si="64"/>
        <v>0</v>
      </c>
      <c r="W2071" t="str">
        <f t="shared" si="65"/>
        <v/>
      </c>
    </row>
    <row r="2072" spans="1:23" x14ac:dyDescent="0.25">
      <c r="A2072" s="38">
        <v>39423</v>
      </c>
      <c r="B2072">
        <v>3.2505000000000002</v>
      </c>
      <c r="C2072">
        <v>3.1095999999999999</v>
      </c>
      <c r="D2072">
        <v>3.1627000000000001</v>
      </c>
      <c r="E2072">
        <v>3.3174999999999999</v>
      </c>
      <c r="F2072">
        <v>3.5164</v>
      </c>
      <c r="G2072">
        <v>3.7246000000000001</v>
      </c>
      <c r="H2072">
        <v>3.9224000000000001</v>
      </c>
      <c r="I2072">
        <v>4.0994000000000002</v>
      </c>
      <c r="J2072">
        <v>4.2515999999999998</v>
      </c>
      <c r="K2072">
        <v>4.3781999999999996</v>
      </c>
      <c r="L2072">
        <v>4.4805000000000001</v>
      </c>
      <c r="M2072">
        <v>4.5609999999999999</v>
      </c>
      <c r="N2072">
        <v>4.6224999999999996</v>
      </c>
      <c r="O2072">
        <v>4.6677999999999997</v>
      </c>
      <c r="P2072">
        <v>4.6997</v>
      </c>
      <c r="Q2072">
        <v>4.7206999999999999</v>
      </c>
      <c r="R2072">
        <v>4.7328000000000001</v>
      </c>
      <c r="S2072">
        <v>4.7378999999999998</v>
      </c>
      <c r="T2072">
        <v>4.7375999999999996</v>
      </c>
      <c r="U2072">
        <v>4.7331000000000003</v>
      </c>
      <c r="V2072" s="34">
        <f t="shared" si="64"/>
        <v>0</v>
      </c>
      <c r="W2072" t="str">
        <f t="shared" si="65"/>
        <v/>
      </c>
    </row>
    <row r="2073" spans="1:23" x14ac:dyDescent="0.25">
      <c r="A2073" s="38">
        <v>39426</v>
      </c>
      <c r="B2073">
        <v>3.2561</v>
      </c>
      <c r="C2073">
        <v>3.1444999999999999</v>
      </c>
      <c r="D2073">
        <v>3.2023999999999999</v>
      </c>
      <c r="E2073">
        <v>3.3521999999999998</v>
      </c>
      <c r="F2073">
        <v>3.544</v>
      </c>
      <c r="G2073">
        <v>3.7465000000000002</v>
      </c>
      <c r="H2073">
        <v>3.9411999999999998</v>
      </c>
      <c r="I2073">
        <v>4.1178999999999997</v>
      </c>
      <c r="J2073">
        <v>4.2716000000000003</v>
      </c>
      <c r="K2073">
        <v>4.4009999999999998</v>
      </c>
      <c r="L2073">
        <v>4.5068000000000001</v>
      </c>
      <c r="M2073">
        <v>4.5907</v>
      </c>
      <c r="N2073">
        <v>4.6551999999999998</v>
      </c>
      <c r="O2073">
        <v>4.7027000000000001</v>
      </c>
      <c r="P2073">
        <v>4.7359</v>
      </c>
      <c r="Q2073">
        <v>4.7569999999999997</v>
      </c>
      <c r="R2073">
        <v>4.7683</v>
      </c>
      <c r="S2073">
        <v>4.7716000000000003</v>
      </c>
      <c r="T2073">
        <v>4.7685000000000004</v>
      </c>
      <c r="U2073">
        <v>4.7603999999999997</v>
      </c>
      <c r="V2073" s="34">
        <f t="shared" si="64"/>
        <v>0</v>
      </c>
      <c r="W2073" t="str">
        <f t="shared" si="65"/>
        <v/>
      </c>
    </row>
    <row r="2074" spans="1:23" x14ac:dyDescent="0.25">
      <c r="A2074" s="38">
        <v>39427</v>
      </c>
      <c r="B2074">
        <v>3.0516000000000001</v>
      </c>
      <c r="C2074">
        <v>2.9300999999999999</v>
      </c>
      <c r="D2074">
        <v>2.9878999999999998</v>
      </c>
      <c r="E2074">
        <v>3.1440999999999999</v>
      </c>
      <c r="F2074">
        <v>3.3460000000000001</v>
      </c>
      <c r="G2074">
        <v>3.5607000000000002</v>
      </c>
      <c r="H2074">
        <v>3.7679999999999998</v>
      </c>
      <c r="I2074">
        <v>3.9569000000000001</v>
      </c>
      <c r="J2074">
        <v>4.1219000000000001</v>
      </c>
      <c r="K2074">
        <v>4.2610999999999999</v>
      </c>
      <c r="L2074">
        <v>4.3750999999999998</v>
      </c>
      <c r="M2074">
        <v>4.4654999999999996</v>
      </c>
      <c r="N2074">
        <v>4.5349000000000004</v>
      </c>
      <c r="O2074">
        <v>4.5857000000000001</v>
      </c>
      <c r="P2074">
        <v>4.6207000000000003</v>
      </c>
      <c r="Q2074">
        <v>4.6424000000000003</v>
      </c>
      <c r="R2074">
        <v>4.6529999999999996</v>
      </c>
      <c r="S2074">
        <v>4.6547000000000001</v>
      </c>
      <c r="T2074">
        <v>4.6492000000000004</v>
      </c>
      <c r="U2074">
        <v>4.6379000000000001</v>
      </c>
      <c r="V2074" s="34">
        <f t="shared" si="64"/>
        <v>0</v>
      </c>
      <c r="W2074" t="str">
        <f t="shared" si="65"/>
        <v/>
      </c>
    </row>
    <row r="2075" spans="1:23" x14ac:dyDescent="0.25">
      <c r="A2075" s="38">
        <v>39428</v>
      </c>
      <c r="B2075">
        <v>3.1770999999999998</v>
      </c>
      <c r="C2075">
        <v>3.0411999999999999</v>
      </c>
      <c r="D2075">
        <v>3.0876000000000001</v>
      </c>
      <c r="E2075">
        <v>3.2342</v>
      </c>
      <c r="F2075">
        <v>3.4275000000000002</v>
      </c>
      <c r="G2075">
        <v>3.6341000000000001</v>
      </c>
      <c r="H2075">
        <v>3.8340999999999998</v>
      </c>
      <c r="I2075">
        <v>4.0160999999999998</v>
      </c>
      <c r="J2075">
        <v>4.1748000000000003</v>
      </c>
      <c r="K2075">
        <v>4.3086000000000002</v>
      </c>
      <c r="L2075">
        <v>4.4177999999999997</v>
      </c>
      <c r="M2075">
        <v>4.5042</v>
      </c>
      <c r="N2075">
        <v>4.5702999999999996</v>
      </c>
      <c r="O2075">
        <v>4.6185999999999998</v>
      </c>
      <c r="P2075">
        <v>4.6517999999999997</v>
      </c>
      <c r="Q2075">
        <v>4.6722999999999999</v>
      </c>
      <c r="R2075">
        <v>4.6822999999999997</v>
      </c>
      <c r="S2075">
        <v>4.6839000000000004</v>
      </c>
      <c r="T2075">
        <v>4.6787000000000001</v>
      </c>
      <c r="U2075">
        <v>4.6680999999999999</v>
      </c>
      <c r="V2075" s="34">
        <f t="shared" si="64"/>
        <v>0</v>
      </c>
      <c r="W2075" t="str">
        <f t="shared" si="65"/>
        <v/>
      </c>
    </row>
    <row r="2076" spans="1:23" x14ac:dyDescent="0.25">
      <c r="A2076" s="38">
        <v>39429</v>
      </c>
      <c r="B2076">
        <v>3.2751999999999999</v>
      </c>
      <c r="C2076">
        <v>3.169</v>
      </c>
      <c r="D2076">
        <v>3.2218</v>
      </c>
      <c r="E2076">
        <v>3.3643999999999998</v>
      </c>
      <c r="F2076">
        <v>3.5507</v>
      </c>
      <c r="G2076">
        <v>3.7507000000000001</v>
      </c>
      <c r="H2076">
        <v>3.9459</v>
      </c>
      <c r="I2076">
        <v>4.1254999999999997</v>
      </c>
      <c r="J2076">
        <v>4.2838000000000003</v>
      </c>
      <c r="K2076">
        <v>4.4184999999999999</v>
      </c>
      <c r="L2076">
        <v>4.5294999999999996</v>
      </c>
      <c r="M2076">
        <v>4.6181000000000001</v>
      </c>
      <c r="N2076">
        <v>4.6860999999999997</v>
      </c>
      <c r="O2076">
        <v>4.7359</v>
      </c>
      <c r="P2076">
        <v>4.7698</v>
      </c>
      <c r="Q2076">
        <v>4.7901999999999996</v>
      </c>
      <c r="R2076">
        <v>4.7991000000000001</v>
      </c>
      <c r="S2076">
        <v>4.7986000000000004</v>
      </c>
      <c r="T2076">
        <v>4.7904</v>
      </c>
      <c r="U2076">
        <v>4.7759999999999998</v>
      </c>
      <c r="V2076" s="34">
        <f t="shared" si="64"/>
        <v>0</v>
      </c>
      <c r="W2076" t="str">
        <f t="shared" si="65"/>
        <v/>
      </c>
    </row>
    <row r="2077" spans="1:23" x14ac:dyDescent="0.25">
      <c r="A2077" s="38">
        <v>39430</v>
      </c>
      <c r="B2077">
        <v>3.3494999999999999</v>
      </c>
      <c r="C2077">
        <v>3.2734000000000001</v>
      </c>
      <c r="D2077">
        <v>3.3296000000000001</v>
      </c>
      <c r="E2077">
        <v>3.4632999999999998</v>
      </c>
      <c r="F2077">
        <v>3.6368</v>
      </c>
      <c r="G2077">
        <v>3.8245</v>
      </c>
      <c r="H2077">
        <v>4.01</v>
      </c>
      <c r="I2077">
        <v>4.1830999999999996</v>
      </c>
      <c r="J2077">
        <v>4.3379000000000003</v>
      </c>
      <c r="K2077">
        <v>4.4715999999999996</v>
      </c>
      <c r="L2077">
        <v>4.5833000000000004</v>
      </c>
      <c r="M2077">
        <v>4.6734</v>
      </c>
      <c r="N2077">
        <v>4.7434000000000003</v>
      </c>
      <c r="O2077">
        <v>4.7949999999999999</v>
      </c>
      <c r="P2077">
        <v>4.8300999999999998</v>
      </c>
      <c r="Q2077">
        <v>4.8507999999999996</v>
      </c>
      <c r="R2077">
        <v>4.859</v>
      </c>
      <c r="S2077">
        <v>4.8567</v>
      </c>
      <c r="T2077">
        <v>4.8453999999999997</v>
      </c>
      <c r="U2077">
        <v>4.8266999999999998</v>
      </c>
      <c r="V2077" s="34">
        <f t="shared" si="64"/>
        <v>0</v>
      </c>
      <c r="W2077" t="str">
        <f t="shared" si="65"/>
        <v/>
      </c>
    </row>
    <row r="2078" spans="1:23" x14ac:dyDescent="0.25">
      <c r="A2078" s="38">
        <v>39433</v>
      </c>
      <c r="B2078">
        <v>3.2951000000000001</v>
      </c>
      <c r="C2078">
        <v>3.2084000000000001</v>
      </c>
      <c r="D2078">
        <v>3.2629000000000001</v>
      </c>
      <c r="E2078">
        <v>3.3994</v>
      </c>
      <c r="F2078">
        <v>3.5771999999999999</v>
      </c>
      <c r="G2078">
        <v>3.7696000000000001</v>
      </c>
      <c r="H2078">
        <v>3.9592999999999998</v>
      </c>
      <c r="I2078">
        <v>4.1356000000000002</v>
      </c>
      <c r="J2078">
        <v>4.2927999999999997</v>
      </c>
      <c r="K2078">
        <v>4.4279000000000002</v>
      </c>
      <c r="L2078">
        <v>4.5404999999999998</v>
      </c>
      <c r="M2078">
        <v>4.6311</v>
      </c>
      <c r="N2078">
        <v>4.7012</v>
      </c>
      <c r="O2078">
        <v>4.7526999999999999</v>
      </c>
      <c r="P2078">
        <v>4.7877999999999998</v>
      </c>
      <c r="Q2078">
        <v>4.8086000000000002</v>
      </c>
      <c r="R2078">
        <v>4.8170999999999999</v>
      </c>
      <c r="S2078">
        <v>4.8152999999999997</v>
      </c>
      <c r="T2078">
        <v>4.8048000000000002</v>
      </c>
      <c r="U2078">
        <v>4.7872000000000003</v>
      </c>
      <c r="V2078" s="34">
        <f t="shared" si="64"/>
        <v>0</v>
      </c>
      <c r="W2078" t="str">
        <f t="shared" si="65"/>
        <v/>
      </c>
    </row>
    <row r="2079" spans="1:23" x14ac:dyDescent="0.25">
      <c r="A2079" s="38">
        <v>39434</v>
      </c>
      <c r="B2079">
        <v>3.2791999999999999</v>
      </c>
      <c r="C2079">
        <v>3.1669</v>
      </c>
      <c r="D2079">
        <v>3.2103999999999999</v>
      </c>
      <c r="E2079">
        <v>3.3433999999999999</v>
      </c>
      <c r="F2079">
        <v>3.5209000000000001</v>
      </c>
      <c r="G2079">
        <v>3.7139000000000002</v>
      </c>
      <c r="H2079">
        <v>3.9037000000000002</v>
      </c>
      <c r="I2079">
        <v>4.0793999999999997</v>
      </c>
      <c r="J2079">
        <v>4.2351000000000001</v>
      </c>
      <c r="K2079">
        <v>4.3681000000000001</v>
      </c>
      <c r="L2079">
        <v>4.4779999999999998</v>
      </c>
      <c r="M2079">
        <v>4.5659000000000001</v>
      </c>
      <c r="N2079">
        <v>4.6333000000000002</v>
      </c>
      <c r="O2079">
        <v>4.6825999999999999</v>
      </c>
      <c r="P2079">
        <v>4.7157999999999998</v>
      </c>
      <c r="Q2079">
        <v>4.7352999999999996</v>
      </c>
      <c r="R2079">
        <v>4.7431000000000001</v>
      </c>
      <c r="S2079">
        <v>4.7412000000000001</v>
      </c>
      <c r="T2079">
        <v>4.7313999999999998</v>
      </c>
      <c r="U2079">
        <v>4.7150999999999996</v>
      </c>
      <c r="V2079" s="34">
        <f t="shared" si="64"/>
        <v>0</v>
      </c>
      <c r="W2079" t="str">
        <f t="shared" si="65"/>
        <v/>
      </c>
    </row>
    <row r="2080" spans="1:23" x14ac:dyDescent="0.25">
      <c r="A2080" s="38">
        <v>39435</v>
      </c>
      <c r="B2080">
        <v>3.2229999999999999</v>
      </c>
      <c r="C2080">
        <v>3.1027</v>
      </c>
      <c r="D2080">
        <v>3.1427999999999998</v>
      </c>
      <c r="E2080">
        <v>3.2742</v>
      </c>
      <c r="F2080">
        <v>3.4510999999999998</v>
      </c>
      <c r="G2080">
        <v>3.6434000000000002</v>
      </c>
      <c r="H2080">
        <v>3.8323</v>
      </c>
      <c r="I2080">
        <v>4.0068999999999999</v>
      </c>
      <c r="J2080">
        <v>4.1611000000000002</v>
      </c>
      <c r="K2080">
        <v>4.2926000000000002</v>
      </c>
      <c r="L2080">
        <v>4.4009</v>
      </c>
      <c r="M2080">
        <v>4.4873000000000003</v>
      </c>
      <c r="N2080">
        <v>4.5533999999999999</v>
      </c>
      <c r="O2080">
        <v>4.6014999999999997</v>
      </c>
      <c r="P2080">
        <v>4.6337999999999999</v>
      </c>
      <c r="Q2080">
        <v>4.6527000000000003</v>
      </c>
      <c r="R2080">
        <v>4.6603000000000003</v>
      </c>
      <c r="S2080">
        <v>4.6585000000000001</v>
      </c>
      <c r="T2080">
        <v>4.6489000000000003</v>
      </c>
      <c r="U2080">
        <v>4.6332000000000004</v>
      </c>
      <c r="V2080" s="34">
        <f t="shared" si="64"/>
        <v>0</v>
      </c>
      <c r="W2080" t="str">
        <f t="shared" si="65"/>
        <v/>
      </c>
    </row>
    <row r="2081" spans="1:23" x14ac:dyDescent="0.25">
      <c r="A2081" s="38">
        <v>39436</v>
      </c>
      <c r="B2081">
        <v>3.2014999999999998</v>
      </c>
      <c r="C2081">
        <v>3.056</v>
      </c>
      <c r="D2081">
        <v>3.0960999999999999</v>
      </c>
      <c r="E2081">
        <v>3.2374999999999998</v>
      </c>
      <c r="F2081">
        <v>3.4260000000000002</v>
      </c>
      <c r="G2081">
        <v>3.6276999999999999</v>
      </c>
      <c r="H2081">
        <v>3.8224999999999998</v>
      </c>
      <c r="I2081">
        <v>3.9992999999999999</v>
      </c>
      <c r="J2081">
        <v>4.1528999999999998</v>
      </c>
      <c r="K2081">
        <v>4.2816999999999998</v>
      </c>
      <c r="L2081">
        <v>4.3863000000000003</v>
      </c>
      <c r="M2081">
        <v>4.4684999999999997</v>
      </c>
      <c r="N2081">
        <v>4.5308999999999999</v>
      </c>
      <c r="O2081">
        <v>4.5759999999999996</v>
      </c>
      <c r="P2081">
        <v>4.6064999999999996</v>
      </c>
      <c r="Q2081">
        <v>4.6247999999999996</v>
      </c>
      <c r="R2081">
        <v>4.6332000000000004</v>
      </c>
      <c r="S2081">
        <v>4.6334999999999997</v>
      </c>
      <c r="T2081">
        <v>4.6275000000000004</v>
      </c>
      <c r="U2081">
        <v>4.6165000000000003</v>
      </c>
      <c r="V2081" s="34">
        <f t="shared" si="64"/>
        <v>0</v>
      </c>
      <c r="W2081" t="str">
        <f t="shared" si="65"/>
        <v/>
      </c>
    </row>
    <row r="2082" spans="1:23" x14ac:dyDescent="0.25">
      <c r="A2082" s="38">
        <v>39437</v>
      </c>
      <c r="B2082">
        <v>3.3148</v>
      </c>
      <c r="C2082">
        <v>3.1680000000000001</v>
      </c>
      <c r="D2082">
        <v>3.2161</v>
      </c>
      <c r="E2082">
        <v>3.3668</v>
      </c>
      <c r="F2082">
        <v>3.5621999999999998</v>
      </c>
      <c r="G2082">
        <v>3.7673999999999999</v>
      </c>
      <c r="H2082">
        <v>3.9624999999999999</v>
      </c>
      <c r="I2082">
        <v>4.1369999999999996</v>
      </c>
      <c r="J2082">
        <v>4.2865000000000002</v>
      </c>
      <c r="K2082">
        <v>4.4103000000000003</v>
      </c>
      <c r="L2082">
        <v>4.5096999999999996</v>
      </c>
      <c r="M2082">
        <v>4.5871000000000004</v>
      </c>
      <c r="N2082">
        <v>4.6452999999999998</v>
      </c>
      <c r="O2082">
        <v>4.6871</v>
      </c>
      <c r="P2082">
        <v>4.7153999999999998</v>
      </c>
      <c r="Q2082">
        <v>4.7325999999999997</v>
      </c>
      <c r="R2082">
        <v>4.7408999999999999</v>
      </c>
      <c r="S2082">
        <v>4.7422000000000004</v>
      </c>
      <c r="T2082">
        <v>4.7380000000000004</v>
      </c>
      <c r="U2082">
        <v>4.7295999999999996</v>
      </c>
      <c r="V2082" s="34">
        <f t="shared" si="64"/>
        <v>0</v>
      </c>
      <c r="W2082" t="str">
        <f t="shared" si="65"/>
        <v/>
      </c>
    </row>
    <row r="2083" spans="1:23" x14ac:dyDescent="0.25">
      <c r="A2083" s="38">
        <v>39440</v>
      </c>
      <c r="B2083">
        <v>3.3574999999999999</v>
      </c>
      <c r="C2083">
        <v>3.2155999999999998</v>
      </c>
      <c r="D2083">
        <v>3.2702</v>
      </c>
      <c r="E2083">
        <v>3.4258000000000002</v>
      </c>
      <c r="F2083">
        <v>3.6234000000000002</v>
      </c>
      <c r="G2083">
        <v>3.8283999999999998</v>
      </c>
      <c r="H2083">
        <v>4.0212000000000003</v>
      </c>
      <c r="I2083">
        <v>4.1921999999999997</v>
      </c>
      <c r="J2083">
        <v>4.3376999999999999</v>
      </c>
      <c r="K2083">
        <v>4.4573999999999998</v>
      </c>
      <c r="L2083">
        <v>4.5529999999999999</v>
      </c>
      <c r="M2083">
        <v>4.6272000000000002</v>
      </c>
      <c r="N2083">
        <v>4.6829999999999998</v>
      </c>
      <c r="O2083">
        <v>4.7233000000000001</v>
      </c>
      <c r="P2083">
        <v>4.7507999999999999</v>
      </c>
      <c r="Q2083">
        <v>4.7680999999999996</v>
      </c>
      <c r="R2083">
        <v>4.7771999999999997</v>
      </c>
      <c r="S2083">
        <v>4.7798999999999996</v>
      </c>
      <c r="T2083">
        <v>4.7777000000000003</v>
      </c>
      <c r="U2083">
        <v>4.7717000000000001</v>
      </c>
      <c r="V2083" s="34">
        <f t="shared" si="64"/>
        <v>0</v>
      </c>
      <c r="W2083" t="str">
        <f t="shared" si="65"/>
        <v/>
      </c>
    </row>
    <row r="2084" spans="1:23" x14ac:dyDescent="0.25">
      <c r="A2084" s="38">
        <v>39441</v>
      </c>
      <c r="B2084" t="s">
        <v>84</v>
      </c>
      <c r="C2084" t="s">
        <v>84</v>
      </c>
      <c r="D2084" t="s">
        <v>84</v>
      </c>
      <c r="E2084" t="s">
        <v>84</v>
      </c>
      <c r="F2084" t="s">
        <v>84</v>
      </c>
      <c r="G2084" t="s">
        <v>84</v>
      </c>
      <c r="H2084" t="s">
        <v>84</v>
      </c>
      <c r="I2084" t="s">
        <v>84</v>
      </c>
      <c r="J2084" t="s">
        <v>84</v>
      </c>
      <c r="K2084" t="s">
        <v>84</v>
      </c>
      <c r="L2084" t="s">
        <v>84</v>
      </c>
      <c r="M2084" t="s">
        <v>84</v>
      </c>
      <c r="N2084" t="s">
        <v>84</v>
      </c>
      <c r="O2084" t="s">
        <v>84</v>
      </c>
      <c r="P2084" t="s">
        <v>84</v>
      </c>
      <c r="Q2084" t="s">
        <v>84</v>
      </c>
      <c r="R2084" t="s">
        <v>84</v>
      </c>
      <c r="S2084" t="s">
        <v>84</v>
      </c>
      <c r="T2084" t="s">
        <v>84</v>
      </c>
      <c r="U2084" t="s">
        <v>84</v>
      </c>
      <c r="V2084" s="34">
        <f t="shared" si="64"/>
        <v>0</v>
      </c>
      <c r="W2084" t="str">
        <f t="shared" si="65"/>
        <v>20074</v>
      </c>
    </row>
    <row r="2085" spans="1:23" x14ac:dyDescent="0.25">
      <c r="A2085" s="38">
        <v>39442</v>
      </c>
      <c r="B2085">
        <v>3.4201999999999999</v>
      </c>
      <c r="C2085">
        <v>3.2894000000000001</v>
      </c>
      <c r="D2085">
        <v>3.3437999999999999</v>
      </c>
      <c r="E2085">
        <v>3.4956999999999998</v>
      </c>
      <c r="F2085">
        <v>3.69</v>
      </c>
      <c r="G2085">
        <v>3.8931</v>
      </c>
      <c r="H2085">
        <v>4.0860000000000003</v>
      </c>
      <c r="I2085">
        <v>4.2584</v>
      </c>
      <c r="J2085">
        <v>4.4061000000000003</v>
      </c>
      <c r="K2085">
        <v>4.5284000000000004</v>
      </c>
      <c r="L2085">
        <v>4.6265000000000001</v>
      </c>
      <c r="M2085">
        <v>4.7027000000000001</v>
      </c>
      <c r="N2085">
        <v>4.7598000000000003</v>
      </c>
      <c r="O2085">
        <v>4.8006000000000002</v>
      </c>
      <c r="P2085">
        <v>4.8278999999999996</v>
      </c>
      <c r="Q2085">
        <v>4.8440000000000003</v>
      </c>
      <c r="R2085">
        <v>4.8510999999999997</v>
      </c>
      <c r="S2085">
        <v>4.8510999999999997</v>
      </c>
      <c r="T2085">
        <v>4.8456000000000001</v>
      </c>
      <c r="U2085">
        <v>4.8357999999999999</v>
      </c>
      <c r="V2085" s="34">
        <f t="shared" si="64"/>
        <v>0</v>
      </c>
      <c r="W2085" t="str">
        <f t="shared" si="65"/>
        <v>20074</v>
      </c>
    </row>
    <row r="2086" spans="1:23" x14ac:dyDescent="0.25">
      <c r="A2086" s="38">
        <v>39443</v>
      </c>
      <c r="B2086">
        <v>3.335</v>
      </c>
      <c r="C2086">
        <v>3.1974999999999998</v>
      </c>
      <c r="D2086">
        <v>3.2511000000000001</v>
      </c>
      <c r="E2086">
        <v>3.4045000000000001</v>
      </c>
      <c r="F2086">
        <v>3.6008</v>
      </c>
      <c r="G2086">
        <v>3.8058000000000001</v>
      </c>
      <c r="H2086">
        <v>3.9998999999999998</v>
      </c>
      <c r="I2086">
        <v>4.1733000000000002</v>
      </c>
      <c r="J2086">
        <v>4.3217999999999996</v>
      </c>
      <c r="K2086">
        <v>4.4447000000000001</v>
      </c>
      <c r="L2086">
        <v>4.5434999999999999</v>
      </c>
      <c r="M2086">
        <v>4.6205999999999996</v>
      </c>
      <c r="N2086">
        <v>4.6787999999999998</v>
      </c>
      <c r="O2086">
        <v>4.7210000000000001</v>
      </c>
      <c r="P2086">
        <v>4.7499000000000002</v>
      </c>
      <c r="Q2086">
        <v>4.7679</v>
      </c>
      <c r="R2086">
        <v>4.7771999999999997</v>
      </c>
      <c r="S2086">
        <v>4.7797000000000001</v>
      </c>
      <c r="T2086">
        <v>4.7767999999999997</v>
      </c>
      <c r="U2086">
        <v>4.7698</v>
      </c>
      <c r="V2086" s="34">
        <f t="shared" si="64"/>
        <v>0</v>
      </c>
      <c r="W2086" t="str">
        <f t="shared" si="65"/>
        <v>20074</v>
      </c>
    </row>
    <row r="2087" spans="1:23" x14ac:dyDescent="0.25">
      <c r="A2087" s="38">
        <v>39444</v>
      </c>
      <c r="B2087">
        <v>3.2381000000000002</v>
      </c>
      <c r="C2087">
        <v>3.0865999999999998</v>
      </c>
      <c r="D2087">
        <v>3.1391</v>
      </c>
      <c r="E2087">
        <v>3.2964000000000002</v>
      </c>
      <c r="F2087">
        <v>3.4975999999999998</v>
      </c>
      <c r="G2087">
        <v>3.7065000000000001</v>
      </c>
      <c r="H2087">
        <v>3.9032</v>
      </c>
      <c r="I2087">
        <v>4.0776000000000003</v>
      </c>
      <c r="J2087">
        <v>4.226</v>
      </c>
      <c r="K2087">
        <v>4.3482000000000003</v>
      </c>
      <c r="L2087">
        <v>4.4458000000000002</v>
      </c>
      <c r="M2087">
        <v>4.5216000000000003</v>
      </c>
      <c r="N2087">
        <v>4.5787000000000004</v>
      </c>
      <c r="O2087">
        <v>4.62</v>
      </c>
      <c r="P2087">
        <v>4.6483999999999996</v>
      </c>
      <c r="Q2087">
        <v>4.6662999999999997</v>
      </c>
      <c r="R2087">
        <v>4.6759000000000004</v>
      </c>
      <c r="S2087">
        <v>4.6790000000000003</v>
      </c>
      <c r="T2087">
        <v>4.6769999999999996</v>
      </c>
      <c r="U2087">
        <v>4.6711999999999998</v>
      </c>
      <c r="V2087" s="34">
        <f t="shared" si="64"/>
        <v>0</v>
      </c>
      <c r="W2087" t="str">
        <f t="shared" si="65"/>
        <v>20074</v>
      </c>
    </row>
    <row r="2088" spans="1:23" x14ac:dyDescent="0.25">
      <c r="A2088" s="38">
        <v>39447</v>
      </c>
      <c r="B2088">
        <v>3.2101999999999999</v>
      </c>
      <c r="C2088">
        <v>3.0303</v>
      </c>
      <c r="D2088">
        <v>3.0733000000000001</v>
      </c>
      <c r="E2088">
        <v>3.2294</v>
      </c>
      <c r="F2088">
        <v>3.4321999999999999</v>
      </c>
      <c r="G2088">
        <v>3.6432000000000002</v>
      </c>
      <c r="H2088">
        <v>3.8412000000000002</v>
      </c>
      <c r="I2088">
        <v>4.0162000000000004</v>
      </c>
      <c r="J2088">
        <v>4.1643999999999997</v>
      </c>
      <c r="K2088">
        <v>4.2858999999999998</v>
      </c>
      <c r="L2088">
        <v>4.3826999999999998</v>
      </c>
      <c r="M2088">
        <v>4.4577999999999998</v>
      </c>
      <c r="N2088">
        <v>4.5143000000000004</v>
      </c>
      <c r="O2088">
        <v>4.5553999999999997</v>
      </c>
      <c r="P2088">
        <v>4.5838000000000001</v>
      </c>
      <c r="Q2088">
        <v>4.6021999999999998</v>
      </c>
      <c r="R2088">
        <v>4.6127000000000002</v>
      </c>
      <c r="S2088">
        <v>4.6169000000000002</v>
      </c>
      <c r="T2088">
        <v>4.6163999999999996</v>
      </c>
      <c r="U2088">
        <v>4.6123000000000003</v>
      </c>
      <c r="V2088" s="34">
        <f t="shared" si="64"/>
        <v>1</v>
      </c>
      <c r="W2088" t="str">
        <f t="shared" si="65"/>
        <v>20074</v>
      </c>
    </row>
    <row r="2089" spans="1:23" x14ac:dyDescent="0.25">
      <c r="A2089" s="38">
        <v>39448</v>
      </c>
      <c r="B2089" t="s">
        <v>84</v>
      </c>
      <c r="C2089" t="s">
        <v>84</v>
      </c>
      <c r="D2089" t="s">
        <v>84</v>
      </c>
      <c r="E2089" t="s">
        <v>84</v>
      </c>
      <c r="F2089" t="s">
        <v>84</v>
      </c>
      <c r="G2089" t="s">
        <v>84</v>
      </c>
      <c r="H2089" t="s">
        <v>84</v>
      </c>
      <c r="I2089" t="s">
        <v>84</v>
      </c>
      <c r="J2089" t="s">
        <v>84</v>
      </c>
      <c r="K2089" t="s">
        <v>84</v>
      </c>
      <c r="L2089" t="s">
        <v>84</v>
      </c>
      <c r="M2089" t="s">
        <v>84</v>
      </c>
      <c r="N2089" t="s">
        <v>84</v>
      </c>
      <c r="O2089" t="s">
        <v>84</v>
      </c>
      <c r="P2089" t="s">
        <v>84</v>
      </c>
      <c r="Q2089" t="s">
        <v>84</v>
      </c>
      <c r="R2089" t="s">
        <v>84</v>
      </c>
      <c r="S2089" t="s">
        <v>84</v>
      </c>
      <c r="T2089" t="s">
        <v>84</v>
      </c>
      <c r="U2089" t="s">
        <v>84</v>
      </c>
      <c r="V2089" s="34">
        <f t="shared" si="64"/>
        <v>0</v>
      </c>
      <c r="W2089" t="str">
        <f t="shared" si="65"/>
        <v/>
      </c>
    </row>
    <row r="2090" spans="1:23" x14ac:dyDescent="0.25">
      <c r="A2090" s="38">
        <v>39449</v>
      </c>
      <c r="B2090">
        <v>3.0520999999999998</v>
      </c>
      <c r="C2090">
        <v>2.8408000000000002</v>
      </c>
      <c r="D2090">
        <v>2.8868</v>
      </c>
      <c r="E2090">
        <v>3.0581999999999998</v>
      </c>
      <c r="F2090">
        <v>3.278</v>
      </c>
      <c r="G2090">
        <v>3.5032000000000001</v>
      </c>
      <c r="H2090">
        <v>3.7115999999999998</v>
      </c>
      <c r="I2090">
        <v>3.8933</v>
      </c>
      <c r="J2090">
        <v>4.0454999999999997</v>
      </c>
      <c r="K2090">
        <v>4.1691000000000003</v>
      </c>
      <c r="L2090">
        <v>4.2670000000000003</v>
      </c>
      <c r="M2090">
        <v>4.3426999999999998</v>
      </c>
      <c r="N2090">
        <v>4.4000000000000004</v>
      </c>
      <c r="O2090">
        <v>4.4421999999999997</v>
      </c>
      <c r="P2090">
        <v>4.4724000000000004</v>
      </c>
      <c r="Q2090">
        <v>4.4930000000000003</v>
      </c>
      <c r="R2090">
        <v>4.5061999999999998</v>
      </c>
      <c r="S2090">
        <v>4.5137999999999998</v>
      </c>
      <c r="T2090">
        <v>4.5170000000000003</v>
      </c>
      <c r="U2090">
        <v>4.5171000000000001</v>
      </c>
      <c r="V2090" s="34">
        <f t="shared" si="64"/>
        <v>0</v>
      </c>
      <c r="W2090" t="str">
        <f t="shared" si="65"/>
        <v/>
      </c>
    </row>
    <row r="2091" spans="1:23" x14ac:dyDescent="0.25">
      <c r="A2091" s="38">
        <v>39450</v>
      </c>
      <c r="B2091">
        <v>3.0062000000000002</v>
      </c>
      <c r="C2091">
        <v>2.7738</v>
      </c>
      <c r="D2091">
        <v>2.8694000000000002</v>
      </c>
      <c r="E2091">
        <v>3.0665</v>
      </c>
      <c r="F2091">
        <v>3.2863000000000002</v>
      </c>
      <c r="G2091">
        <v>3.4996999999999998</v>
      </c>
      <c r="H2091">
        <v>3.6951999999999998</v>
      </c>
      <c r="I2091">
        <v>3.8689</v>
      </c>
      <c r="J2091">
        <v>4.0199999999999996</v>
      </c>
      <c r="K2091">
        <v>4.1490999999999998</v>
      </c>
      <c r="L2091">
        <v>4.2575000000000003</v>
      </c>
      <c r="M2091">
        <v>4.3468</v>
      </c>
      <c r="N2091">
        <v>4.4187000000000003</v>
      </c>
      <c r="O2091">
        <v>4.4748000000000001</v>
      </c>
      <c r="P2091">
        <v>4.5167000000000002</v>
      </c>
      <c r="Q2091">
        <v>4.5458999999999996</v>
      </c>
      <c r="R2091">
        <v>4.5636999999999999</v>
      </c>
      <c r="S2091">
        <v>4.5715000000000003</v>
      </c>
      <c r="T2091">
        <v>4.5705</v>
      </c>
      <c r="U2091">
        <v>4.5616000000000003</v>
      </c>
      <c r="V2091" s="34">
        <f t="shared" si="64"/>
        <v>0</v>
      </c>
      <c r="W2091" t="str">
        <f t="shared" si="65"/>
        <v/>
      </c>
    </row>
    <row r="2092" spans="1:23" x14ac:dyDescent="0.25">
      <c r="A2092" s="38">
        <v>39451</v>
      </c>
      <c r="B2092">
        <v>2.9325999999999999</v>
      </c>
      <c r="C2092">
        <v>2.6871</v>
      </c>
      <c r="D2092">
        <v>2.7763</v>
      </c>
      <c r="E2092">
        <v>2.9762</v>
      </c>
      <c r="F2092">
        <v>3.2040000000000002</v>
      </c>
      <c r="G2092">
        <v>3.4274</v>
      </c>
      <c r="H2092">
        <v>3.6333000000000002</v>
      </c>
      <c r="I2092">
        <v>3.8170999999999999</v>
      </c>
      <c r="J2092">
        <v>3.9773000000000001</v>
      </c>
      <c r="K2092">
        <v>4.1146000000000003</v>
      </c>
      <c r="L2092">
        <v>4.2301000000000002</v>
      </c>
      <c r="M2092">
        <v>4.3254000000000001</v>
      </c>
      <c r="N2092">
        <v>4.4023000000000003</v>
      </c>
      <c r="O2092">
        <v>4.4623999999999997</v>
      </c>
      <c r="P2092">
        <v>4.5073999999999996</v>
      </c>
      <c r="Q2092">
        <v>4.5388000000000002</v>
      </c>
      <c r="R2092">
        <v>4.5582000000000003</v>
      </c>
      <c r="S2092">
        <v>4.5669000000000004</v>
      </c>
      <c r="T2092">
        <v>4.5659999999999998</v>
      </c>
      <c r="U2092">
        <v>4.5568</v>
      </c>
      <c r="V2092" s="34">
        <f t="shared" si="64"/>
        <v>0</v>
      </c>
      <c r="W2092" t="str">
        <f t="shared" si="65"/>
        <v/>
      </c>
    </row>
    <row r="2093" spans="1:23" x14ac:dyDescent="0.25">
      <c r="A2093" s="38">
        <v>39454</v>
      </c>
      <c r="B2093">
        <v>2.9643999999999999</v>
      </c>
      <c r="C2093">
        <v>2.7097000000000002</v>
      </c>
      <c r="D2093">
        <v>2.7726000000000002</v>
      </c>
      <c r="E2093">
        <v>2.9550999999999998</v>
      </c>
      <c r="F2093">
        <v>3.1743999999999999</v>
      </c>
      <c r="G2093">
        <v>3.3948999999999998</v>
      </c>
      <c r="H2093">
        <v>3.6012</v>
      </c>
      <c r="I2093">
        <v>3.7867000000000002</v>
      </c>
      <c r="J2093">
        <v>3.9495</v>
      </c>
      <c r="K2093">
        <v>4.0891999999999999</v>
      </c>
      <c r="L2093">
        <v>4.2069999999999999</v>
      </c>
      <c r="M2093">
        <v>4.3041999999999998</v>
      </c>
      <c r="N2093">
        <v>4.3825000000000003</v>
      </c>
      <c r="O2093">
        <v>4.4436</v>
      </c>
      <c r="P2093">
        <v>4.4889999999999999</v>
      </c>
      <c r="Q2093">
        <v>4.5205000000000002</v>
      </c>
      <c r="R2093">
        <v>4.5393999999999997</v>
      </c>
      <c r="S2093">
        <v>4.5472000000000001</v>
      </c>
      <c r="T2093">
        <v>4.5452000000000004</v>
      </c>
      <c r="U2093">
        <v>4.5343999999999998</v>
      </c>
      <c r="V2093" s="34">
        <f t="shared" si="64"/>
        <v>0</v>
      </c>
      <c r="W2093" t="str">
        <f t="shared" si="65"/>
        <v/>
      </c>
    </row>
    <row r="2094" spans="1:23" x14ac:dyDescent="0.25">
      <c r="A2094" s="38">
        <v>39455</v>
      </c>
      <c r="B2094">
        <v>2.9782000000000002</v>
      </c>
      <c r="C2094">
        <v>2.7081</v>
      </c>
      <c r="D2094">
        <v>2.7688999999999999</v>
      </c>
      <c r="E2094">
        <v>2.952</v>
      </c>
      <c r="F2094">
        <v>3.1724000000000001</v>
      </c>
      <c r="G2094">
        <v>3.3938999999999999</v>
      </c>
      <c r="H2094">
        <v>3.6011000000000002</v>
      </c>
      <c r="I2094">
        <v>3.7875999999999999</v>
      </c>
      <c r="J2094">
        <v>3.9512999999999998</v>
      </c>
      <c r="K2094">
        <v>4.0922000000000001</v>
      </c>
      <c r="L2094">
        <v>4.2111000000000001</v>
      </c>
      <c r="M2094">
        <v>4.3095999999999997</v>
      </c>
      <c r="N2094">
        <v>4.3891999999999998</v>
      </c>
      <c r="O2094">
        <v>4.4516</v>
      </c>
      <c r="P2094">
        <v>4.4984000000000002</v>
      </c>
      <c r="Q2094">
        <v>4.5312999999999999</v>
      </c>
      <c r="R2094">
        <v>4.5515999999999996</v>
      </c>
      <c r="S2094">
        <v>4.5608000000000004</v>
      </c>
      <c r="T2094">
        <v>4.5602</v>
      </c>
      <c r="U2094">
        <v>4.5507999999999997</v>
      </c>
      <c r="V2094" s="34">
        <f t="shared" ref="V2094:V2157" si="66">+IF(AND(MOD(MONTH(A2094),3)=0,MONTH(A2095)&lt;&gt;MONTH(A2094)),1,0)</f>
        <v>0</v>
      </c>
      <c r="W2094" t="str">
        <f t="shared" si="65"/>
        <v/>
      </c>
    </row>
    <row r="2095" spans="1:23" x14ac:dyDescent="0.25">
      <c r="A2095" s="38">
        <v>39456</v>
      </c>
      <c r="B2095">
        <v>2.9215</v>
      </c>
      <c r="C2095">
        <v>2.6425000000000001</v>
      </c>
      <c r="D2095">
        <v>2.7088999999999999</v>
      </c>
      <c r="E2095">
        <v>2.8976000000000002</v>
      </c>
      <c r="F2095">
        <v>3.1215999999999999</v>
      </c>
      <c r="G2095">
        <v>3.3452999999999999</v>
      </c>
      <c r="H2095">
        <v>3.5539000000000001</v>
      </c>
      <c r="I2095">
        <v>3.7414999999999998</v>
      </c>
      <c r="J2095">
        <v>3.9062000000000001</v>
      </c>
      <c r="K2095">
        <v>4.0480999999999998</v>
      </c>
      <c r="L2095">
        <v>4.1680999999999999</v>
      </c>
      <c r="M2095">
        <v>4.2678000000000003</v>
      </c>
      <c r="N2095">
        <v>4.3487</v>
      </c>
      <c r="O2095">
        <v>4.4126000000000003</v>
      </c>
      <c r="P2095">
        <v>4.4610000000000003</v>
      </c>
      <c r="Q2095">
        <v>4.4954000000000001</v>
      </c>
      <c r="R2095">
        <v>4.5175000000000001</v>
      </c>
      <c r="S2095">
        <v>4.5284000000000004</v>
      </c>
      <c r="T2095">
        <v>4.5294999999999996</v>
      </c>
      <c r="U2095">
        <v>4.5218999999999996</v>
      </c>
      <c r="V2095" s="34">
        <f t="shared" si="66"/>
        <v>0</v>
      </c>
      <c r="W2095" t="str">
        <f t="shared" si="65"/>
        <v/>
      </c>
    </row>
    <row r="2096" spans="1:23" x14ac:dyDescent="0.25">
      <c r="A2096" s="38">
        <v>39457</v>
      </c>
      <c r="B2096">
        <v>2.9230999999999998</v>
      </c>
      <c r="C2096">
        <v>2.6722999999999999</v>
      </c>
      <c r="D2096">
        <v>2.7568000000000001</v>
      </c>
      <c r="E2096">
        <v>2.9590999999999998</v>
      </c>
      <c r="F2096">
        <v>3.1941000000000002</v>
      </c>
      <c r="G2096">
        <v>3.4270999999999998</v>
      </c>
      <c r="H2096">
        <v>3.6435</v>
      </c>
      <c r="I2096">
        <v>3.8376999999999999</v>
      </c>
      <c r="J2096">
        <v>4.008</v>
      </c>
      <c r="K2096">
        <v>4.1544999999999996</v>
      </c>
      <c r="L2096">
        <v>4.2784000000000004</v>
      </c>
      <c r="M2096">
        <v>4.3811999999999998</v>
      </c>
      <c r="N2096">
        <v>4.4645999999999999</v>
      </c>
      <c r="O2096">
        <v>4.5304000000000002</v>
      </c>
      <c r="P2096">
        <v>4.5803000000000003</v>
      </c>
      <c r="Q2096">
        <v>4.6158999999999999</v>
      </c>
      <c r="R2096">
        <v>4.6386000000000003</v>
      </c>
      <c r="S2096">
        <v>4.6498999999999997</v>
      </c>
      <c r="T2096">
        <v>4.6510999999999996</v>
      </c>
      <c r="U2096">
        <v>4.6433</v>
      </c>
      <c r="V2096" s="34">
        <f t="shared" si="66"/>
        <v>0</v>
      </c>
      <c r="W2096" t="str">
        <f t="shared" si="65"/>
        <v/>
      </c>
    </row>
    <row r="2097" spans="1:23" x14ac:dyDescent="0.25">
      <c r="A2097" s="38">
        <v>39458</v>
      </c>
      <c r="B2097">
        <v>2.7505000000000002</v>
      </c>
      <c r="C2097">
        <v>2.5373000000000001</v>
      </c>
      <c r="D2097">
        <v>2.6362999999999999</v>
      </c>
      <c r="E2097">
        <v>2.8460999999999999</v>
      </c>
      <c r="F2097">
        <v>3.0863999999999998</v>
      </c>
      <c r="G2097">
        <v>3.3237999999999999</v>
      </c>
      <c r="H2097">
        <v>3.5444</v>
      </c>
      <c r="I2097">
        <v>3.7425999999999999</v>
      </c>
      <c r="J2097">
        <v>3.9167000000000001</v>
      </c>
      <c r="K2097">
        <v>4.0670999999999999</v>
      </c>
      <c r="L2097">
        <v>4.1948999999999996</v>
      </c>
      <c r="M2097">
        <v>4.3014999999999999</v>
      </c>
      <c r="N2097">
        <v>4.3886000000000003</v>
      </c>
      <c r="O2097">
        <v>4.4580000000000002</v>
      </c>
      <c r="P2097">
        <v>4.5114000000000001</v>
      </c>
      <c r="Q2097">
        <v>4.5503</v>
      </c>
      <c r="R2097">
        <v>4.5762</v>
      </c>
      <c r="S2097">
        <v>4.5906000000000002</v>
      </c>
      <c r="T2097">
        <v>4.5945999999999998</v>
      </c>
      <c r="U2097">
        <v>4.5895999999999999</v>
      </c>
      <c r="V2097" s="34">
        <f t="shared" si="66"/>
        <v>0</v>
      </c>
      <c r="W2097" t="str">
        <f t="shared" si="65"/>
        <v/>
      </c>
    </row>
    <row r="2098" spans="1:23" x14ac:dyDescent="0.25">
      <c r="A2098" s="38">
        <v>39461</v>
      </c>
      <c r="B2098">
        <v>2.7292999999999998</v>
      </c>
      <c r="C2098">
        <v>2.5339999999999998</v>
      </c>
      <c r="D2098">
        <v>2.6421000000000001</v>
      </c>
      <c r="E2098">
        <v>2.8542999999999998</v>
      </c>
      <c r="F2098">
        <v>3.0933000000000002</v>
      </c>
      <c r="G2098">
        <v>3.3277999999999999</v>
      </c>
      <c r="H2098">
        <v>3.5448</v>
      </c>
      <c r="I2098">
        <v>3.7393999999999998</v>
      </c>
      <c r="J2098">
        <v>3.9102999999999999</v>
      </c>
      <c r="K2098">
        <v>4.0578000000000003</v>
      </c>
      <c r="L2098">
        <v>4.1829999999999998</v>
      </c>
      <c r="M2098">
        <v>4.2876000000000003</v>
      </c>
      <c r="N2098">
        <v>4.3731999999999998</v>
      </c>
      <c r="O2098">
        <v>4.4414999999999996</v>
      </c>
      <c r="P2098">
        <v>4.4942000000000002</v>
      </c>
      <c r="Q2098">
        <v>4.5327000000000002</v>
      </c>
      <c r="R2098">
        <v>4.5586000000000002</v>
      </c>
      <c r="S2098">
        <v>4.5731999999999999</v>
      </c>
      <c r="T2098">
        <v>4.5777999999999999</v>
      </c>
      <c r="U2098">
        <v>4.5735000000000001</v>
      </c>
      <c r="V2098" s="34">
        <f t="shared" si="66"/>
        <v>0</v>
      </c>
      <c r="W2098" t="str">
        <f t="shared" si="65"/>
        <v/>
      </c>
    </row>
    <row r="2099" spans="1:23" x14ac:dyDescent="0.25">
      <c r="A2099" s="38">
        <v>39462</v>
      </c>
      <c r="B2099">
        <v>2.6909000000000001</v>
      </c>
      <c r="C2099">
        <v>2.4771999999999998</v>
      </c>
      <c r="D2099">
        <v>2.5769000000000002</v>
      </c>
      <c r="E2099">
        <v>2.7820999999999998</v>
      </c>
      <c r="F2099">
        <v>3.0146000000000002</v>
      </c>
      <c r="G2099">
        <v>3.2433000000000001</v>
      </c>
      <c r="H2099">
        <v>3.4554999999999998</v>
      </c>
      <c r="I2099">
        <v>3.6463999999999999</v>
      </c>
      <c r="J2099">
        <v>3.8146</v>
      </c>
      <c r="K2099">
        <v>3.9603999999999999</v>
      </c>
      <c r="L2099">
        <v>4.0849000000000002</v>
      </c>
      <c r="M2099">
        <v>4.1894</v>
      </c>
      <c r="N2099">
        <v>4.2756999999999996</v>
      </c>
      <c r="O2099">
        <v>4.3452000000000002</v>
      </c>
      <c r="P2099">
        <v>4.3994999999999997</v>
      </c>
      <c r="Q2099">
        <v>4.4401000000000002</v>
      </c>
      <c r="R2099">
        <v>4.4683999999999999</v>
      </c>
      <c r="S2099">
        <v>4.4856999999999996</v>
      </c>
      <c r="T2099">
        <v>4.4931999999999999</v>
      </c>
      <c r="U2099">
        <v>4.492</v>
      </c>
      <c r="V2099" s="34">
        <f t="shared" si="66"/>
        <v>0</v>
      </c>
      <c r="W2099" t="str">
        <f t="shared" si="65"/>
        <v/>
      </c>
    </row>
    <row r="2100" spans="1:23" x14ac:dyDescent="0.25">
      <c r="A2100" s="38">
        <v>39463</v>
      </c>
      <c r="B2100">
        <v>2.6798999999999999</v>
      </c>
      <c r="C2100">
        <v>2.4649999999999999</v>
      </c>
      <c r="D2100">
        <v>2.57</v>
      </c>
      <c r="E2100">
        <v>2.7820999999999998</v>
      </c>
      <c r="F2100">
        <v>3.0215000000000001</v>
      </c>
      <c r="G2100">
        <v>3.2565</v>
      </c>
      <c r="H2100">
        <v>3.4742000000000002</v>
      </c>
      <c r="I2100">
        <v>3.6699000000000002</v>
      </c>
      <c r="J2100">
        <v>3.8420999999999998</v>
      </c>
      <c r="K2100">
        <v>3.9910999999999999</v>
      </c>
      <c r="L2100">
        <v>4.1181999999999999</v>
      </c>
      <c r="M2100">
        <v>4.2248999999999999</v>
      </c>
      <c r="N2100">
        <v>4.3127000000000004</v>
      </c>
      <c r="O2100">
        <v>4.3833000000000002</v>
      </c>
      <c r="P2100">
        <v>4.4382999999999999</v>
      </c>
      <c r="Q2100">
        <v>4.4793000000000003</v>
      </c>
      <c r="R2100">
        <v>4.5076000000000001</v>
      </c>
      <c r="S2100">
        <v>4.5247000000000002</v>
      </c>
      <c r="T2100">
        <v>4.5316999999999998</v>
      </c>
      <c r="U2100">
        <v>4.5297999999999998</v>
      </c>
      <c r="V2100" s="34">
        <f t="shared" si="66"/>
        <v>0</v>
      </c>
      <c r="W2100" t="str">
        <f t="shared" si="65"/>
        <v/>
      </c>
    </row>
    <row r="2101" spans="1:23" x14ac:dyDescent="0.25">
      <c r="A2101" s="38">
        <v>39464</v>
      </c>
      <c r="B2101">
        <v>2.6118000000000001</v>
      </c>
      <c r="C2101">
        <v>2.3805000000000001</v>
      </c>
      <c r="D2101">
        <v>2.4820000000000002</v>
      </c>
      <c r="E2101">
        <v>2.6941000000000002</v>
      </c>
      <c r="F2101">
        <v>2.9348000000000001</v>
      </c>
      <c r="G2101">
        <v>3.1715</v>
      </c>
      <c r="H2101">
        <v>3.3913000000000002</v>
      </c>
      <c r="I2101">
        <v>3.5891999999999999</v>
      </c>
      <c r="J2101">
        <v>3.7635999999999998</v>
      </c>
      <c r="K2101">
        <v>3.9148999999999998</v>
      </c>
      <c r="L2101">
        <v>4.0442999999999998</v>
      </c>
      <c r="M2101">
        <v>4.1531000000000002</v>
      </c>
      <c r="N2101">
        <v>4.2430000000000003</v>
      </c>
      <c r="O2101">
        <v>4.3156999999999996</v>
      </c>
      <c r="P2101">
        <v>4.3727</v>
      </c>
      <c r="Q2101">
        <v>4.4154999999999998</v>
      </c>
      <c r="R2101">
        <v>4.4455999999999998</v>
      </c>
      <c r="S2101">
        <v>4.4642999999999997</v>
      </c>
      <c r="T2101">
        <v>4.4728000000000003</v>
      </c>
      <c r="U2101">
        <v>4.4722999999999997</v>
      </c>
      <c r="V2101" s="34">
        <f t="shared" si="66"/>
        <v>0</v>
      </c>
      <c r="W2101" t="str">
        <f t="shared" si="65"/>
        <v/>
      </c>
    </row>
    <row r="2102" spans="1:23" x14ac:dyDescent="0.25">
      <c r="A2102" s="38">
        <v>39465</v>
      </c>
      <c r="B2102">
        <v>2.5110000000000001</v>
      </c>
      <c r="C2102">
        <v>2.3006000000000002</v>
      </c>
      <c r="D2102">
        <v>2.4234</v>
      </c>
      <c r="E2102">
        <v>2.6522999999999999</v>
      </c>
      <c r="F2102">
        <v>2.9058000000000002</v>
      </c>
      <c r="G2102">
        <v>3.1526000000000001</v>
      </c>
      <c r="H2102">
        <v>3.3805999999999998</v>
      </c>
      <c r="I2102">
        <v>3.5853999999999999</v>
      </c>
      <c r="J2102">
        <v>3.766</v>
      </c>
      <c r="K2102">
        <v>3.9226999999999999</v>
      </c>
      <c r="L2102">
        <v>4.0568999999999997</v>
      </c>
      <c r="M2102">
        <v>4.1700999999999997</v>
      </c>
      <c r="N2102">
        <v>4.2641</v>
      </c>
      <c r="O2102">
        <v>4.3403999999999998</v>
      </c>
      <c r="P2102">
        <v>4.4008000000000003</v>
      </c>
      <c r="Q2102">
        <v>4.4466999999999999</v>
      </c>
      <c r="R2102">
        <v>4.4797000000000002</v>
      </c>
      <c r="S2102">
        <v>4.5010000000000003</v>
      </c>
      <c r="T2102">
        <v>4.5118999999999998</v>
      </c>
      <c r="U2102">
        <v>4.5136000000000003</v>
      </c>
      <c r="V2102" s="34">
        <f t="shared" si="66"/>
        <v>0</v>
      </c>
      <c r="W2102" t="str">
        <f t="shared" si="65"/>
        <v/>
      </c>
    </row>
    <row r="2103" spans="1:23" x14ac:dyDescent="0.25">
      <c r="A2103" s="38">
        <v>39468</v>
      </c>
      <c r="B2103" t="s">
        <v>84</v>
      </c>
      <c r="C2103" t="s">
        <v>84</v>
      </c>
      <c r="D2103" t="s">
        <v>84</v>
      </c>
      <c r="E2103" t="s">
        <v>84</v>
      </c>
      <c r="F2103" t="s">
        <v>84</v>
      </c>
      <c r="G2103" t="s">
        <v>84</v>
      </c>
      <c r="H2103" t="s">
        <v>84</v>
      </c>
      <c r="I2103" t="s">
        <v>84</v>
      </c>
      <c r="J2103" t="s">
        <v>84</v>
      </c>
      <c r="K2103" t="s">
        <v>84</v>
      </c>
      <c r="L2103" t="s">
        <v>84</v>
      </c>
      <c r="M2103" t="s">
        <v>84</v>
      </c>
      <c r="N2103" t="s">
        <v>84</v>
      </c>
      <c r="O2103" t="s">
        <v>84</v>
      </c>
      <c r="P2103" t="s">
        <v>84</v>
      </c>
      <c r="Q2103" t="s">
        <v>84</v>
      </c>
      <c r="R2103" t="s">
        <v>84</v>
      </c>
      <c r="S2103" t="s">
        <v>84</v>
      </c>
      <c r="T2103" t="s">
        <v>84</v>
      </c>
      <c r="U2103" t="s">
        <v>84</v>
      </c>
      <c r="V2103" s="34">
        <f t="shared" si="66"/>
        <v>0</v>
      </c>
      <c r="W2103" t="str">
        <f t="shared" si="65"/>
        <v/>
      </c>
    </row>
    <row r="2104" spans="1:23" x14ac:dyDescent="0.25">
      <c r="A2104" s="38">
        <v>39469</v>
      </c>
      <c r="B2104">
        <v>2.1884999999999999</v>
      </c>
      <c r="C2104">
        <v>2.0238</v>
      </c>
      <c r="D2104">
        <v>2.1625999999999999</v>
      </c>
      <c r="E2104">
        <v>2.4131999999999998</v>
      </c>
      <c r="F2104">
        <v>2.6926000000000001</v>
      </c>
      <c r="G2104">
        <v>2.9651000000000001</v>
      </c>
      <c r="H2104">
        <v>3.2164000000000001</v>
      </c>
      <c r="I2104">
        <v>3.4415</v>
      </c>
      <c r="J2104">
        <v>3.6394000000000002</v>
      </c>
      <c r="K2104">
        <v>3.8111999999999999</v>
      </c>
      <c r="L2104">
        <v>3.9584999999999999</v>
      </c>
      <c r="M2104">
        <v>4.0831999999999997</v>
      </c>
      <c r="N2104">
        <v>4.1874000000000002</v>
      </c>
      <c r="O2104">
        <v>4.2728000000000002</v>
      </c>
      <c r="P2104">
        <v>4.3414000000000001</v>
      </c>
      <c r="Q2104">
        <v>4.3948</v>
      </c>
      <c r="R2104">
        <v>4.4345999999999997</v>
      </c>
      <c r="S2104">
        <v>4.4622000000000002</v>
      </c>
      <c r="T2104">
        <v>4.4789000000000003</v>
      </c>
      <c r="U2104">
        <v>4.4858000000000002</v>
      </c>
      <c r="V2104" s="34">
        <f t="shared" si="66"/>
        <v>0</v>
      </c>
      <c r="W2104" t="str">
        <f t="shared" si="65"/>
        <v/>
      </c>
    </row>
    <row r="2105" spans="1:23" x14ac:dyDescent="0.25">
      <c r="A2105" s="38">
        <v>39470</v>
      </c>
      <c r="B2105">
        <v>2.1425999999999998</v>
      </c>
      <c r="C2105">
        <v>2.0371999999999999</v>
      </c>
      <c r="D2105">
        <v>2.1686000000000001</v>
      </c>
      <c r="E2105">
        <v>2.4047000000000001</v>
      </c>
      <c r="F2105">
        <v>2.6764000000000001</v>
      </c>
      <c r="G2105">
        <v>2.9483000000000001</v>
      </c>
      <c r="H2105">
        <v>3.2031999999999998</v>
      </c>
      <c r="I2105">
        <v>3.4335</v>
      </c>
      <c r="J2105">
        <v>3.6366000000000001</v>
      </c>
      <c r="K2105">
        <v>3.8125</v>
      </c>
      <c r="L2105">
        <v>3.9626999999999999</v>
      </c>
      <c r="M2105">
        <v>4.0888999999999998</v>
      </c>
      <c r="N2105">
        <v>4.1932</v>
      </c>
      <c r="O2105">
        <v>4.2775999999999996</v>
      </c>
      <c r="P2105">
        <v>4.3442999999999996</v>
      </c>
      <c r="Q2105">
        <v>4.3949999999999996</v>
      </c>
      <c r="R2105">
        <v>4.4314999999999998</v>
      </c>
      <c r="S2105">
        <v>4.4554</v>
      </c>
      <c r="T2105">
        <v>4.468</v>
      </c>
      <c r="U2105">
        <v>4.4706999999999999</v>
      </c>
      <c r="V2105" s="34">
        <f t="shared" si="66"/>
        <v>0</v>
      </c>
      <c r="W2105" t="str">
        <f t="shared" si="65"/>
        <v/>
      </c>
    </row>
    <row r="2106" spans="1:23" x14ac:dyDescent="0.25">
      <c r="A2106" s="38">
        <v>39471</v>
      </c>
      <c r="B2106">
        <v>2.3056000000000001</v>
      </c>
      <c r="C2106">
        <v>2.2155</v>
      </c>
      <c r="D2106">
        <v>2.359</v>
      </c>
      <c r="E2106">
        <v>2.5990000000000002</v>
      </c>
      <c r="F2106">
        <v>2.8681999999999999</v>
      </c>
      <c r="G2106">
        <v>3.1337999999999999</v>
      </c>
      <c r="H2106">
        <v>3.3809</v>
      </c>
      <c r="I2106">
        <v>3.6032000000000002</v>
      </c>
      <c r="J2106">
        <v>3.7989999999999999</v>
      </c>
      <c r="K2106">
        <v>3.9685999999999999</v>
      </c>
      <c r="L2106">
        <v>4.1134000000000004</v>
      </c>
      <c r="M2106">
        <v>4.2351000000000001</v>
      </c>
      <c r="N2106">
        <v>4.3358999999999996</v>
      </c>
      <c r="O2106">
        <v>4.4175000000000004</v>
      </c>
      <c r="P2106">
        <v>4.4819000000000004</v>
      </c>
      <c r="Q2106">
        <v>4.5308000000000002</v>
      </c>
      <c r="R2106">
        <v>4.5658000000000003</v>
      </c>
      <c r="S2106">
        <v>4.5884</v>
      </c>
      <c r="T2106">
        <v>4.5999999999999996</v>
      </c>
      <c r="U2106">
        <v>4.6018999999999997</v>
      </c>
      <c r="V2106" s="34">
        <f t="shared" si="66"/>
        <v>0</v>
      </c>
      <c r="W2106" t="str">
        <f t="shared" si="65"/>
        <v/>
      </c>
    </row>
    <row r="2107" spans="1:23" x14ac:dyDescent="0.25">
      <c r="A2107" s="38">
        <v>39472</v>
      </c>
      <c r="B2107">
        <v>2.2641</v>
      </c>
      <c r="C2107">
        <v>2.1858</v>
      </c>
      <c r="D2107">
        <v>2.3277000000000001</v>
      </c>
      <c r="E2107">
        <v>2.5617999999999999</v>
      </c>
      <c r="F2107">
        <v>2.8241999999999998</v>
      </c>
      <c r="G2107">
        <v>3.0834000000000001</v>
      </c>
      <c r="H2107">
        <v>3.3250000000000002</v>
      </c>
      <c r="I2107">
        <v>3.5427</v>
      </c>
      <c r="J2107">
        <v>3.7347000000000001</v>
      </c>
      <c r="K2107">
        <v>3.9011</v>
      </c>
      <c r="L2107">
        <v>4.0434000000000001</v>
      </c>
      <c r="M2107">
        <v>4.1631999999999998</v>
      </c>
      <c r="N2107">
        <v>4.2624000000000004</v>
      </c>
      <c r="O2107">
        <v>4.3429000000000002</v>
      </c>
      <c r="P2107">
        <v>4.4065000000000003</v>
      </c>
      <c r="Q2107">
        <v>4.4549000000000003</v>
      </c>
      <c r="R2107">
        <v>4.4897</v>
      </c>
      <c r="S2107">
        <v>4.5124000000000004</v>
      </c>
      <c r="T2107">
        <v>4.5242000000000004</v>
      </c>
      <c r="U2107">
        <v>4.5263999999999998</v>
      </c>
      <c r="V2107" s="34">
        <f t="shared" si="66"/>
        <v>0</v>
      </c>
      <c r="W2107" t="str">
        <f t="shared" si="65"/>
        <v/>
      </c>
    </row>
    <row r="2108" spans="1:23" x14ac:dyDescent="0.25">
      <c r="A2108" s="38">
        <v>39475</v>
      </c>
      <c r="B2108">
        <v>2.218</v>
      </c>
      <c r="C2108">
        <v>2.1669999999999998</v>
      </c>
      <c r="D2108">
        <v>2.3157000000000001</v>
      </c>
      <c r="E2108">
        <v>2.552</v>
      </c>
      <c r="F2108">
        <v>2.8163999999999998</v>
      </c>
      <c r="G2108">
        <v>3.0785</v>
      </c>
      <c r="H2108">
        <v>3.3233000000000001</v>
      </c>
      <c r="I2108">
        <v>3.5440999999999998</v>
      </c>
      <c r="J2108">
        <v>3.7385000000000002</v>
      </c>
      <c r="K2108">
        <v>3.9068000000000001</v>
      </c>
      <c r="L2108">
        <v>4.05</v>
      </c>
      <c r="M2108">
        <v>4.17</v>
      </c>
      <c r="N2108">
        <v>4.2687999999999997</v>
      </c>
      <c r="O2108">
        <v>4.3483000000000001</v>
      </c>
      <c r="P2108">
        <v>4.4104000000000001</v>
      </c>
      <c r="Q2108">
        <v>4.4569999999999999</v>
      </c>
      <c r="R2108">
        <v>4.4897</v>
      </c>
      <c r="S2108">
        <v>4.51</v>
      </c>
      <c r="T2108">
        <v>4.5193000000000003</v>
      </c>
      <c r="U2108">
        <v>4.5189000000000004</v>
      </c>
      <c r="V2108" s="34">
        <f t="shared" si="66"/>
        <v>0</v>
      </c>
      <c r="W2108" t="str">
        <f t="shared" si="65"/>
        <v/>
      </c>
    </row>
    <row r="2109" spans="1:23" x14ac:dyDescent="0.25">
      <c r="A2109" s="38">
        <v>39476</v>
      </c>
      <c r="B2109">
        <v>2.2576999999999998</v>
      </c>
      <c r="C2109">
        <v>2.2378</v>
      </c>
      <c r="D2109">
        <v>2.3936000000000002</v>
      </c>
      <c r="E2109">
        <v>2.6301999999999999</v>
      </c>
      <c r="F2109">
        <v>2.8940000000000001</v>
      </c>
      <c r="G2109">
        <v>3.1556000000000002</v>
      </c>
      <c r="H2109">
        <v>3.3999000000000001</v>
      </c>
      <c r="I2109">
        <v>3.6198000000000001</v>
      </c>
      <c r="J2109">
        <v>3.8127</v>
      </c>
      <c r="K2109">
        <v>3.9786999999999999</v>
      </c>
      <c r="L2109">
        <v>4.1191000000000004</v>
      </c>
      <c r="M2109">
        <v>4.2359</v>
      </c>
      <c r="N2109">
        <v>4.3311000000000002</v>
      </c>
      <c r="O2109">
        <v>4.407</v>
      </c>
      <c r="P2109">
        <v>4.4657999999999998</v>
      </c>
      <c r="Q2109">
        <v>4.5094000000000003</v>
      </c>
      <c r="R2109">
        <v>4.5395000000000003</v>
      </c>
      <c r="S2109">
        <v>4.5579000000000001</v>
      </c>
      <c r="T2109">
        <v>4.5659000000000001</v>
      </c>
      <c r="U2109">
        <v>4.5650000000000004</v>
      </c>
      <c r="V2109" s="34">
        <f t="shared" si="66"/>
        <v>0</v>
      </c>
      <c r="W2109" t="str">
        <f t="shared" si="65"/>
        <v/>
      </c>
    </row>
    <row r="2110" spans="1:23" x14ac:dyDescent="0.25">
      <c r="A2110" s="38">
        <v>39477</v>
      </c>
      <c r="B2110">
        <v>2.2616999999999998</v>
      </c>
      <c r="C2110">
        <v>2.2907999999999999</v>
      </c>
      <c r="D2110">
        <v>2.4698000000000002</v>
      </c>
      <c r="E2110">
        <v>2.7153999999999998</v>
      </c>
      <c r="F2110">
        <v>2.9809999999999999</v>
      </c>
      <c r="G2110">
        <v>3.2412999999999998</v>
      </c>
      <c r="H2110">
        <v>3.4836</v>
      </c>
      <c r="I2110">
        <v>3.7017000000000002</v>
      </c>
      <c r="J2110">
        <v>3.8938000000000001</v>
      </c>
      <c r="K2110">
        <v>4.0598999999999998</v>
      </c>
      <c r="L2110">
        <v>4.2013999999999996</v>
      </c>
      <c r="M2110">
        <v>4.3198999999999996</v>
      </c>
      <c r="N2110">
        <v>4.4175000000000004</v>
      </c>
      <c r="O2110">
        <v>4.4961000000000002</v>
      </c>
      <c r="P2110">
        <v>4.5578000000000003</v>
      </c>
      <c r="Q2110">
        <v>4.6043000000000003</v>
      </c>
      <c r="R2110">
        <v>4.6372999999999998</v>
      </c>
      <c r="S2110">
        <v>4.6582999999999997</v>
      </c>
      <c r="T2110">
        <v>4.6688000000000001</v>
      </c>
      <c r="U2110">
        <v>4.67</v>
      </c>
      <c r="V2110" s="34">
        <f t="shared" si="66"/>
        <v>0</v>
      </c>
      <c r="W2110" t="str">
        <f t="shared" si="65"/>
        <v/>
      </c>
    </row>
    <row r="2111" spans="1:23" x14ac:dyDescent="0.25">
      <c r="A2111" s="38">
        <v>39478</v>
      </c>
      <c r="B2111">
        <v>2.1362999999999999</v>
      </c>
      <c r="C2111">
        <v>2.1475</v>
      </c>
      <c r="D2111">
        <v>2.3193999999999999</v>
      </c>
      <c r="E2111">
        <v>2.5666000000000002</v>
      </c>
      <c r="F2111">
        <v>2.8393000000000002</v>
      </c>
      <c r="G2111">
        <v>3.1092</v>
      </c>
      <c r="H2111">
        <v>3.3612000000000002</v>
      </c>
      <c r="I2111">
        <v>3.5880999999999998</v>
      </c>
      <c r="J2111">
        <v>3.7871999999999999</v>
      </c>
      <c r="K2111">
        <v>3.9584999999999999</v>
      </c>
      <c r="L2111">
        <v>4.1032000000000002</v>
      </c>
      <c r="M2111">
        <v>4.2233999999999998</v>
      </c>
      <c r="N2111">
        <v>4.3216000000000001</v>
      </c>
      <c r="O2111">
        <v>4.4000000000000004</v>
      </c>
      <c r="P2111">
        <v>4.4608999999999996</v>
      </c>
      <c r="Q2111">
        <v>4.5064000000000002</v>
      </c>
      <c r="R2111">
        <v>4.5384000000000002</v>
      </c>
      <c r="S2111">
        <v>4.5587999999999997</v>
      </c>
      <c r="T2111">
        <v>4.569</v>
      </c>
      <c r="U2111">
        <v>4.5704000000000002</v>
      </c>
      <c r="V2111" s="34">
        <f t="shared" si="66"/>
        <v>0</v>
      </c>
      <c r="W2111" t="str">
        <f t="shared" si="65"/>
        <v/>
      </c>
    </row>
    <row r="2112" spans="1:23" x14ac:dyDescent="0.25">
      <c r="A2112" s="38">
        <v>39479</v>
      </c>
      <c r="B2112">
        <v>2.0777000000000001</v>
      </c>
      <c r="C2112">
        <v>2.0720999999999998</v>
      </c>
      <c r="D2112">
        <v>2.2486000000000002</v>
      </c>
      <c r="E2112">
        <v>2.5057999999999998</v>
      </c>
      <c r="F2112">
        <v>2.7875999999999999</v>
      </c>
      <c r="G2112">
        <v>3.0638999999999998</v>
      </c>
      <c r="H2112">
        <v>3.3197000000000001</v>
      </c>
      <c r="I2112">
        <v>3.5482999999999998</v>
      </c>
      <c r="J2112">
        <v>3.7479</v>
      </c>
      <c r="K2112">
        <v>3.9190999999999998</v>
      </c>
      <c r="L2112">
        <v>4.0635000000000003</v>
      </c>
      <c r="M2112">
        <v>4.1837</v>
      </c>
      <c r="N2112">
        <v>4.2819000000000003</v>
      </c>
      <c r="O2112">
        <v>4.3608000000000002</v>
      </c>
      <c r="P2112">
        <v>4.4226000000000001</v>
      </c>
      <c r="Q2112">
        <v>4.4692999999999996</v>
      </c>
      <c r="R2112">
        <v>4.5027999999999997</v>
      </c>
      <c r="S2112">
        <v>4.5247999999999999</v>
      </c>
      <c r="T2112">
        <v>4.5366999999999997</v>
      </c>
      <c r="U2112">
        <v>4.54</v>
      </c>
      <c r="V2112" s="34">
        <f t="shared" si="66"/>
        <v>0</v>
      </c>
      <c r="W2112" t="str">
        <f t="shared" si="65"/>
        <v/>
      </c>
    </row>
    <row r="2113" spans="1:23" x14ac:dyDescent="0.25">
      <c r="A2113" s="38">
        <v>39482</v>
      </c>
      <c r="B2113">
        <v>2.0688</v>
      </c>
      <c r="C2113">
        <v>2.0552000000000001</v>
      </c>
      <c r="D2113">
        <v>2.2589999999999999</v>
      </c>
      <c r="E2113">
        <v>2.5396000000000001</v>
      </c>
      <c r="F2113">
        <v>2.8338000000000001</v>
      </c>
      <c r="G2113">
        <v>3.1141999999999999</v>
      </c>
      <c r="H2113">
        <v>3.3696000000000002</v>
      </c>
      <c r="I2113">
        <v>3.5964999999999998</v>
      </c>
      <c r="J2113">
        <v>3.7946</v>
      </c>
      <c r="K2113">
        <v>3.9653</v>
      </c>
      <c r="L2113">
        <v>4.1105</v>
      </c>
      <c r="M2113">
        <v>4.2324999999999999</v>
      </c>
      <c r="N2113">
        <v>4.3331999999999997</v>
      </c>
      <c r="O2113">
        <v>4.4147999999999996</v>
      </c>
      <c r="P2113">
        <v>4.4793000000000003</v>
      </c>
      <c r="Q2113">
        <v>4.5282999999999998</v>
      </c>
      <c r="R2113">
        <v>4.5636000000000001</v>
      </c>
      <c r="S2113">
        <v>4.5865999999999998</v>
      </c>
      <c r="T2113">
        <v>4.5986000000000002</v>
      </c>
      <c r="U2113">
        <v>4.601</v>
      </c>
      <c r="V2113" s="34">
        <f t="shared" si="66"/>
        <v>0</v>
      </c>
      <c r="W2113" t="str">
        <f t="shared" si="65"/>
        <v/>
      </c>
    </row>
    <row r="2114" spans="1:23" x14ac:dyDescent="0.25">
      <c r="A2114" s="38">
        <v>39483</v>
      </c>
      <c r="B2114">
        <v>1.9356</v>
      </c>
      <c r="C2114">
        <v>1.9086000000000001</v>
      </c>
      <c r="D2114">
        <v>2.1190000000000002</v>
      </c>
      <c r="E2114">
        <v>2.4146000000000001</v>
      </c>
      <c r="F2114">
        <v>2.7259000000000002</v>
      </c>
      <c r="G2114">
        <v>3.0223</v>
      </c>
      <c r="H2114">
        <v>3.2915000000000001</v>
      </c>
      <c r="I2114">
        <v>3.5297000000000001</v>
      </c>
      <c r="J2114">
        <v>3.7368000000000001</v>
      </c>
      <c r="K2114">
        <v>3.9144999999999999</v>
      </c>
      <c r="L2114">
        <v>4.0651000000000002</v>
      </c>
      <c r="M2114">
        <v>4.1909999999999998</v>
      </c>
      <c r="N2114">
        <v>4.2948000000000004</v>
      </c>
      <c r="O2114">
        <v>4.3784999999999998</v>
      </c>
      <c r="P2114">
        <v>4.4443999999999999</v>
      </c>
      <c r="Q2114">
        <v>4.4943999999999997</v>
      </c>
      <c r="R2114">
        <v>4.5301999999999998</v>
      </c>
      <c r="S2114">
        <v>4.5533999999999999</v>
      </c>
      <c r="T2114">
        <v>4.5655000000000001</v>
      </c>
      <c r="U2114">
        <v>4.5677000000000003</v>
      </c>
      <c r="V2114" s="34">
        <f t="shared" si="66"/>
        <v>0</v>
      </c>
      <c r="W2114" t="str">
        <f t="shared" si="65"/>
        <v/>
      </c>
    </row>
    <row r="2115" spans="1:23" x14ac:dyDescent="0.25">
      <c r="A2115" s="38">
        <v>39484</v>
      </c>
      <c r="B2115">
        <v>1.9578</v>
      </c>
      <c r="C2115">
        <v>1.9379999999999999</v>
      </c>
      <c r="D2115">
        <v>2.1434000000000002</v>
      </c>
      <c r="E2115">
        <v>2.4344999999999999</v>
      </c>
      <c r="F2115">
        <v>2.7444000000000002</v>
      </c>
      <c r="G2115">
        <v>3.0417999999999998</v>
      </c>
      <c r="H2115">
        <v>3.3134000000000001</v>
      </c>
      <c r="I2115">
        <v>3.5545</v>
      </c>
      <c r="J2115">
        <v>3.7645</v>
      </c>
      <c r="K2115">
        <v>3.9449000000000001</v>
      </c>
      <c r="L2115">
        <v>4.0976999999999997</v>
      </c>
      <c r="M2115">
        <v>4.2255000000000003</v>
      </c>
      <c r="N2115">
        <v>4.3307000000000002</v>
      </c>
      <c r="O2115">
        <v>4.4154999999999998</v>
      </c>
      <c r="P2115">
        <v>4.4821</v>
      </c>
      <c r="Q2115">
        <v>4.5324999999999998</v>
      </c>
      <c r="R2115">
        <v>4.5685000000000002</v>
      </c>
      <c r="S2115">
        <v>4.5917000000000003</v>
      </c>
      <c r="T2115">
        <v>4.6036999999999999</v>
      </c>
      <c r="U2115">
        <v>4.6055999999999999</v>
      </c>
      <c r="V2115" s="34">
        <f t="shared" si="66"/>
        <v>0</v>
      </c>
      <c r="W2115" t="str">
        <f t="shared" si="65"/>
        <v/>
      </c>
    </row>
    <row r="2116" spans="1:23" x14ac:dyDescent="0.25">
      <c r="A2116" s="38">
        <v>39485</v>
      </c>
      <c r="B2116">
        <v>1.9721</v>
      </c>
      <c r="C2116">
        <v>1.9911000000000001</v>
      </c>
      <c r="D2116">
        <v>2.2320000000000002</v>
      </c>
      <c r="E2116">
        <v>2.5451000000000001</v>
      </c>
      <c r="F2116">
        <v>2.8662999999999998</v>
      </c>
      <c r="G2116">
        <v>3.1688999999999998</v>
      </c>
      <c r="H2116">
        <v>3.4428999999999998</v>
      </c>
      <c r="I2116">
        <v>3.6855000000000002</v>
      </c>
      <c r="J2116">
        <v>3.8969</v>
      </c>
      <c r="K2116">
        <v>4.0789</v>
      </c>
      <c r="L2116">
        <v>4.2336999999999998</v>
      </c>
      <c r="M2116">
        <v>4.3638000000000003</v>
      </c>
      <c r="N2116">
        <v>4.4713000000000003</v>
      </c>
      <c r="O2116">
        <v>4.5585000000000004</v>
      </c>
      <c r="P2116">
        <v>4.6275000000000004</v>
      </c>
      <c r="Q2116">
        <v>4.6801000000000004</v>
      </c>
      <c r="R2116">
        <v>4.7180999999999997</v>
      </c>
      <c r="S2116">
        <v>4.7431000000000001</v>
      </c>
      <c r="T2116">
        <v>4.7565</v>
      </c>
      <c r="U2116">
        <v>4.7595000000000001</v>
      </c>
      <c r="V2116" s="34">
        <f t="shared" si="66"/>
        <v>0</v>
      </c>
      <c r="W2116" t="str">
        <f t="shared" ref="W2116:W2179" si="67">IF(SUM(V2116:V2120)&gt;0,CONCATENATE(YEAR(A2116),INT((MONTH(A2116)-1)/3)+1),"")</f>
        <v/>
      </c>
    </row>
    <row r="2117" spans="1:23" x14ac:dyDescent="0.25">
      <c r="A2117" s="38">
        <v>39486</v>
      </c>
      <c r="B2117">
        <v>1.9069</v>
      </c>
      <c r="C2117">
        <v>1.897</v>
      </c>
      <c r="D2117">
        <v>2.1333000000000002</v>
      </c>
      <c r="E2117">
        <v>2.4468000000000001</v>
      </c>
      <c r="F2117">
        <v>2.7684000000000002</v>
      </c>
      <c r="G2117">
        <v>3.0707</v>
      </c>
      <c r="H2117">
        <v>3.3439999999999999</v>
      </c>
      <c r="I2117">
        <v>3.5857999999999999</v>
      </c>
      <c r="J2117">
        <v>3.7967</v>
      </c>
      <c r="K2117">
        <v>3.9786000000000001</v>
      </c>
      <c r="L2117">
        <v>4.1337000000000002</v>
      </c>
      <c r="M2117">
        <v>4.2644000000000002</v>
      </c>
      <c r="N2117">
        <v>4.3728999999999996</v>
      </c>
      <c r="O2117">
        <v>4.4615</v>
      </c>
      <c r="P2117">
        <v>4.5320999999999998</v>
      </c>
      <c r="Q2117">
        <v>4.5865</v>
      </c>
      <c r="R2117">
        <v>4.6265000000000001</v>
      </c>
      <c r="S2117">
        <v>4.6536999999999997</v>
      </c>
      <c r="T2117">
        <v>4.6692999999999998</v>
      </c>
      <c r="U2117">
        <v>4.6748000000000003</v>
      </c>
      <c r="V2117" s="34">
        <f t="shared" si="66"/>
        <v>0</v>
      </c>
      <c r="W2117" t="str">
        <f t="shared" si="67"/>
        <v/>
      </c>
    </row>
    <row r="2118" spans="1:23" x14ac:dyDescent="0.25">
      <c r="A2118" s="38">
        <v>39489</v>
      </c>
      <c r="B2118">
        <v>1.9059999999999999</v>
      </c>
      <c r="C2118">
        <v>1.8942000000000001</v>
      </c>
      <c r="D2118">
        <v>2.1232000000000002</v>
      </c>
      <c r="E2118">
        <v>2.4304000000000001</v>
      </c>
      <c r="F2118">
        <v>2.7475999999999998</v>
      </c>
      <c r="G2118">
        <v>3.0470000000000002</v>
      </c>
      <c r="H2118">
        <v>3.3182</v>
      </c>
      <c r="I2118">
        <v>3.5585</v>
      </c>
      <c r="J2118">
        <v>3.7683</v>
      </c>
      <c r="K2118">
        <v>3.9493</v>
      </c>
      <c r="L2118">
        <v>4.1036000000000001</v>
      </c>
      <c r="M2118">
        <v>4.2336999999999998</v>
      </c>
      <c r="N2118">
        <v>4.3418000000000001</v>
      </c>
      <c r="O2118">
        <v>4.4301000000000004</v>
      </c>
      <c r="P2118">
        <v>4.5004</v>
      </c>
      <c r="Q2118">
        <v>4.5547000000000004</v>
      </c>
      <c r="R2118">
        <v>4.5946999999999996</v>
      </c>
      <c r="S2118">
        <v>4.6218000000000004</v>
      </c>
      <c r="T2118">
        <v>4.6375000000000002</v>
      </c>
      <c r="U2118">
        <v>4.6430999999999996</v>
      </c>
      <c r="V2118" s="34">
        <f t="shared" si="66"/>
        <v>0</v>
      </c>
      <c r="W2118" t="str">
        <f t="shared" si="67"/>
        <v/>
      </c>
    </row>
    <row r="2119" spans="1:23" x14ac:dyDescent="0.25">
      <c r="A2119" s="38">
        <v>39490</v>
      </c>
      <c r="B2119">
        <v>1.9051</v>
      </c>
      <c r="C2119">
        <v>1.9083000000000001</v>
      </c>
      <c r="D2119">
        <v>2.1475</v>
      </c>
      <c r="E2119">
        <v>2.4619</v>
      </c>
      <c r="F2119">
        <v>2.7844000000000002</v>
      </c>
      <c r="G2119">
        <v>3.0878000000000001</v>
      </c>
      <c r="H2119">
        <v>3.3622999999999998</v>
      </c>
      <c r="I2119">
        <v>3.6051000000000002</v>
      </c>
      <c r="J2119">
        <v>3.8169</v>
      </c>
      <c r="K2119">
        <v>3.9994999999999998</v>
      </c>
      <c r="L2119">
        <v>4.1551</v>
      </c>
      <c r="M2119">
        <v>4.2861000000000002</v>
      </c>
      <c r="N2119">
        <v>4.3948</v>
      </c>
      <c r="O2119">
        <v>4.4833999999999996</v>
      </c>
      <c r="P2119">
        <v>4.5538999999999996</v>
      </c>
      <c r="Q2119">
        <v>4.6082000000000001</v>
      </c>
      <c r="R2119">
        <v>4.6479999999999997</v>
      </c>
      <c r="S2119">
        <v>4.6748000000000003</v>
      </c>
      <c r="T2119">
        <v>4.6901000000000002</v>
      </c>
      <c r="U2119">
        <v>4.6951999999999998</v>
      </c>
      <c r="V2119" s="34">
        <f t="shared" si="66"/>
        <v>0</v>
      </c>
      <c r="W2119" t="str">
        <f t="shared" si="67"/>
        <v/>
      </c>
    </row>
    <row r="2120" spans="1:23" x14ac:dyDescent="0.25">
      <c r="A2120" s="38">
        <v>39491</v>
      </c>
      <c r="B2120">
        <v>1.8635999999999999</v>
      </c>
      <c r="C2120">
        <v>1.8738999999999999</v>
      </c>
      <c r="D2120">
        <v>2.1318000000000001</v>
      </c>
      <c r="E2120">
        <v>2.4628999999999999</v>
      </c>
      <c r="F2120">
        <v>2.798</v>
      </c>
      <c r="G2120">
        <v>3.1107999999999998</v>
      </c>
      <c r="H2120">
        <v>3.3925000000000001</v>
      </c>
      <c r="I2120">
        <v>3.641</v>
      </c>
      <c r="J2120">
        <v>3.8574999999999999</v>
      </c>
      <c r="K2120">
        <v>4.0438999999999998</v>
      </c>
      <c r="L2120">
        <v>4.2027999999999999</v>
      </c>
      <c r="M2120">
        <v>4.3365999999999998</v>
      </c>
      <c r="N2120">
        <v>4.4477000000000002</v>
      </c>
      <c r="O2120">
        <v>4.5382999999999996</v>
      </c>
      <c r="P2120">
        <v>4.6104000000000003</v>
      </c>
      <c r="Q2120">
        <v>4.6661000000000001</v>
      </c>
      <c r="R2120">
        <v>4.7069999999999999</v>
      </c>
      <c r="S2120">
        <v>4.7347999999999999</v>
      </c>
      <c r="T2120">
        <v>4.7507999999999999</v>
      </c>
      <c r="U2120">
        <v>4.7564000000000002</v>
      </c>
      <c r="V2120" s="34">
        <f t="shared" si="66"/>
        <v>0</v>
      </c>
      <c r="W2120" t="str">
        <f t="shared" si="67"/>
        <v/>
      </c>
    </row>
    <row r="2121" spans="1:23" x14ac:dyDescent="0.25">
      <c r="A2121" s="38">
        <v>39492</v>
      </c>
      <c r="B2121">
        <v>1.8514999999999999</v>
      </c>
      <c r="C2121">
        <v>1.8885000000000001</v>
      </c>
      <c r="D2121">
        <v>2.1949999999999998</v>
      </c>
      <c r="E2121">
        <v>2.5573999999999999</v>
      </c>
      <c r="F2121">
        <v>2.9102999999999999</v>
      </c>
      <c r="G2121">
        <v>3.2336999999999998</v>
      </c>
      <c r="H2121">
        <v>3.5225</v>
      </c>
      <c r="I2121">
        <v>3.7766000000000002</v>
      </c>
      <c r="J2121">
        <v>3.9977999999999998</v>
      </c>
      <c r="K2121">
        <v>4.1882999999999999</v>
      </c>
      <c r="L2121">
        <v>4.3507999999999996</v>
      </c>
      <c r="M2121">
        <v>4.4877000000000002</v>
      </c>
      <c r="N2121">
        <v>4.6014999999999997</v>
      </c>
      <c r="O2121">
        <v>4.6943999999999999</v>
      </c>
      <c r="P2121">
        <v>4.7683999999999997</v>
      </c>
      <c r="Q2121">
        <v>4.8255999999999997</v>
      </c>
      <c r="R2121">
        <v>4.8676000000000004</v>
      </c>
      <c r="S2121">
        <v>4.8960999999999997</v>
      </c>
      <c r="T2121">
        <v>4.9126000000000003</v>
      </c>
      <c r="U2121">
        <v>4.9184999999999999</v>
      </c>
      <c r="V2121" s="34">
        <f t="shared" si="66"/>
        <v>0</v>
      </c>
      <c r="W2121" t="str">
        <f t="shared" si="67"/>
        <v/>
      </c>
    </row>
    <row r="2122" spans="1:23" x14ac:dyDescent="0.25">
      <c r="A2122" s="38">
        <v>39493</v>
      </c>
      <c r="B2122">
        <v>1.8465</v>
      </c>
      <c r="C2122">
        <v>1.8806</v>
      </c>
      <c r="D2122">
        <v>2.1673</v>
      </c>
      <c r="E2122">
        <v>2.5131000000000001</v>
      </c>
      <c r="F2122">
        <v>2.8536999999999999</v>
      </c>
      <c r="G2122">
        <v>3.1680000000000001</v>
      </c>
      <c r="H2122">
        <v>3.4499</v>
      </c>
      <c r="I2122">
        <v>3.6987999999999999</v>
      </c>
      <c r="J2122">
        <v>3.9159999999999999</v>
      </c>
      <c r="K2122">
        <v>4.1036999999999999</v>
      </c>
      <c r="L2122">
        <v>4.2641999999999998</v>
      </c>
      <c r="M2122">
        <v>4.4000000000000004</v>
      </c>
      <c r="N2122">
        <v>4.5132000000000003</v>
      </c>
      <c r="O2122">
        <v>4.6060999999999996</v>
      </c>
      <c r="P2122">
        <v>4.6806000000000001</v>
      </c>
      <c r="Q2122">
        <v>4.7385999999999999</v>
      </c>
      <c r="R2122">
        <v>4.7817999999999996</v>
      </c>
      <c r="S2122">
        <v>4.8117999999999999</v>
      </c>
      <c r="T2122">
        <v>4.8299000000000003</v>
      </c>
      <c r="U2122">
        <v>4.8375000000000004</v>
      </c>
      <c r="V2122" s="34">
        <f t="shared" si="66"/>
        <v>0</v>
      </c>
      <c r="W2122" t="str">
        <f t="shared" si="67"/>
        <v/>
      </c>
    </row>
    <row r="2123" spans="1:23" x14ac:dyDescent="0.25">
      <c r="A2123" s="38">
        <v>39496</v>
      </c>
      <c r="B2123" t="s">
        <v>84</v>
      </c>
      <c r="C2123" t="s">
        <v>84</v>
      </c>
      <c r="D2123" t="s">
        <v>84</v>
      </c>
      <c r="E2123" t="s">
        <v>84</v>
      </c>
      <c r="F2123" t="s">
        <v>84</v>
      </c>
      <c r="G2123" t="s">
        <v>84</v>
      </c>
      <c r="H2123" t="s">
        <v>84</v>
      </c>
      <c r="I2123" t="s">
        <v>84</v>
      </c>
      <c r="J2123" t="s">
        <v>84</v>
      </c>
      <c r="K2123" t="s">
        <v>84</v>
      </c>
      <c r="L2123" t="s">
        <v>84</v>
      </c>
      <c r="M2123" t="s">
        <v>84</v>
      </c>
      <c r="N2123" t="s">
        <v>84</v>
      </c>
      <c r="O2123" t="s">
        <v>84</v>
      </c>
      <c r="P2123" t="s">
        <v>84</v>
      </c>
      <c r="Q2123" t="s">
        <v>84</v>
      </c>
      <c r="R2123" t="s">
        <v>84</v>
      </c>
      <c r="S2123" t="s">
        <v>84</v>
      </c>
      <c r="T2123" t="s">
        <v>84</v>
      </c>
      <c r="U2123" t="s">
        <v>84</v>
      </c>
      <c r="V2123" s="34">
        <f t="shared" si="66"/>
        <v>0</v>
      </c>
      <c r="W2123" t="str">
        <f t="shared" si="67"/>
        <v/>
      </c>
    </row>
    <row r="2124" spans="1:23" x14ac:dyDescent="0.25">
      <c r="A2124" s="38">
        <v>39497</v>
      </c>
      <c r="B2124">
        <v>1.9677</v>
      </c>
      <c r="C2124">
        <v>2.0406</v>
      </c>
      <c r="D2124">
        <v>2.3298000000000001</v>
      </c>
      <c r="E2124">
        <v>2.6663000000000001</v>
      </c>
      <c r="F2124">
        <v>2.9961000000000002</v>
      </c>
      <c r="G2124">
        <v>3.3008000000000002</v>
      </c>
      <c r="H2124">
        <v>3.5748000000000002</v>
      </c>
      <c r="I2124">
        <v>3.8169</v>
      </c>
      <c r="J2124">
        <v>4.0282999999999998</v>
      </c>
      <c r="K2124">
        <v>4.2107000000000001</v>
      </c>
      <c r="L2124">
        <v>4.3662999999999998</v>
      </c>
      <c r="M2124">
        <v>4.4973999999999998</v>
      </c>
      <c r="N2124">
        <v>4.6062000000000003</v>
      </c>
      <c r="O2124">
        <v>4.6947999999999999</v>
      </c>
      <c r="P2124">
        <v>4.7652999999999999</v>
      </c>
      <c r="Q2124">
        <v>4.8193000000000001</v>
      </c>
      <c r="R2124">
        <v>4.8586999999999998</v>
      </c>
      <c r="S2124">
        <v>4.8849999999999998</v>
      </c>
      <c r="T2124">
        <v>4.8996000000000004</v>
      </c>
      <c r="U2124">
        <v>4.9038000000000004</v>
      </c>
      <c r="V2124" s="34">
        <f t="shared" si="66"/>
        <v>0</v>
      </c>
      <c r="W2124" t="str">
        <f t="shared" si="67"/>
        <v/>
      </c>
    </row>
    <row r="2125" spans="1:23" x14ac:dyDescent="0.25">
      <c r="A2125" s="38">
        <v>39498</v>
      </c>
      <c r="B2125">
        <v>2.0541999999999998</v>
      </c>
      <c r="C2125">
        <v>2.1476999999999999</v>
      </c>
      <c r="D2125">
        <v>2.4293</v>
      </c>
      <c r="E2125">
        <v>2.7538999999999998</v>
      </c>
      <c r="F2125">
        <v>3.0716999999999999</v>
      </c>
      <c r="G2125">
        <v>3.3652000000000002</v>
      </c>
      <c r="H2125">
        <v>3.6288</v>
      </c>
      <c r="I2125">
        <v>3.8613</v>
      </c>
      <c r="J2125">
        <v>4.0636999999999999</v>
      </c>
      <c r="K2125">
        <v>4.2380000000000004</v>
      </c>
      <c r="L2125">
        <v>4.3860999999999999</v>
      </c>
      <c r="M2125">
        <v>4.5103999999999997</v>
      </c>
      <c r="N2125">
        <v>4.6131000000000002</v>
      </c>
      <c r="O2125">
        <v>4.6961000000000004</v>
      </c>
      <c r="P2125">
        <v>4.7614999999999998</v>
      </c>
      <c r="Q2125">
        <v>4.8110999999999997</v>
      </c>
      <c r="R2125">
        <v>4.8464999999999998</v>
      </c>
      <c r="S2125">
        <v>4.8693</v>
      </c>
      <c r="T2125">
        <v>4.8807999999999998</v>
      </c>
      <c r="U2125">
        <v>4.8823999999999996</v>
      </c>
      <c r="V2125" s="34">
        <f t="shared" si="66"/>
        <v>0</v>
      </c>
      <c r="W2125" t="str">
        <f t="shared" si="67"/>
        <v/>
      </c>
    </row>
    <row r="2126" spans="1:23" x14ac:dyDescent="0.25">
      <c r="A2126" s="38">
        <v>39499</v>
      </c>
      <c r="B2126">
        <v>1.8997999999999999</v>
      </c>
      <c r="C2126">
        <v>1.9513</v>
      </c>
      <c r="D2126">
        <v>2.2164999999999999</v>
      </c>
      <c r="E2126">
        <v>2.5449000000000002</v>
      </c>
      <c r="F2126">
        <v>2.8753000000000002</v>
      </c>
      <c r="G2126">
        <v>3.1836000000000002</v>
      </c>
      <c r="H2126">
        <v>3.4611999999999998</v>
      </c>
      <c r="I2126">
        <v>3.7063000000000001</v>
      </c>
      <c r="J2126">
        <v>3.9197000000000002</v>
      </c>
      <c r="K2126">
        <v>4.1032999999999999</v>
      </c>
      <c r="L2126">
        <v>4.2595000000000001</v>
      </c>
      <c r="M2126">
        <v>4.3906999999999998</v>
      </c>
      <c r="N2126">
        <v>4.4992999999999999</v>
      </c>
      <c r="O2126">
        <v>4.5873999999999997</v>
      </c>
      <c r="P2126">
        <v>4.6570999999999998</v>
      </c>
      <c r="Q2126">
        <v>4.7103999999999999</v>
      </c>
      <c r="R2126">
        <v>4.7488999999999999</v>
      </c>
      <c r="S2126">
        <v>4.7743000000000002</v>
      </c>
      <c r="T2126">
        <v>4.7881</v>
      </c>
      <c r="U2126">
        <v>4.7915000000000001</v>
      </c>
      <c r="V2126" s="34">
        <f t="shared" si="66"/>
        <v>0</v>
      </c>
      <c r="W2126" t="str">
        <f t="shared" si="67"/>
        <v/>
      </c>
    </row>
    <row r="2127" spans="1:23" x14ac:dyDescent="0.25">
      <c r="A2127" s="38">
        <v>39500</v>
      </c>
      <c r="B2127">
        <v>1.9169</v>
      </c>
      <c r="C2127">
        <v>1.9652000000000001</v>
      </c>
      <c r="D2127">
        <v>2.2269000000000001</v>
      </c>
      <c r="E2127">
        <v>2.5528</v>
      </c>
      <c r="F2127">
        <v>2.8820999999999999</v>
      </c>
      <c r="G2127">
        <v>3.1903000000000001</v>
      </c>
      <c r="H2127">
        <v>3.4689000000000001</v>
      </c>
      <c r="I2127">
        <v>3.7157</v>
      </c>
      <c r="J2127">
        <v>3.9312999999999998</v>
      </c>
      <c r="K2127">
        <v>4.1174999999999997</v>
      </c>
      <c r="L2127">
        <v>4.2766000000000002</v>
      </c>
      <c r="M2127">
        <v>4.4108999999999998</v>
      </c>
      <c r="N2127">
        <v>4.5225999999999997</v>
      </c>
      <c r="O2127">
        <v>4.6139999999999999</v>
      </c>
      <c r="P2127">
        <v>4.6870000000000003</v>
      </c>
      <c r="Q2127">
        <v>4.7435</v>
      </c>
      <c r="R2127">
        <v>4.7851999999999997</v>
      </c>
      <c r="S2127">
        <v>4.8136999999999999</v>
      </c>
      <c r="T2127">
        <v>4.8304</v>
      </c>
      <c r="U2127">
        <v>4.8365999999999998</v>
      </c>
      <c r="V2127" s="34">
        <f t="shared" si="66"/>
        <v>0</v>
      </c>
      <c r="W2127" t="str">
        <f t="shared" si="67"/>
        <v/>
      </c>
    </row>
    <row r="2128" spans="1:23" x14ac:dyDescent="0.25">
      <c r="A2128" s="38">
        <v>39503</v>
      </c>
      <c r="B2128">
        <v>2.0345</v>
      </c>
      <c r="C2128">
        <v>2.1158999999999999</v>
      </c>
      <c r="D2128">
        <v>2.3831000000000002</v>
      </c>
      <c r="E2128">
        <v>2.7050000000000001</v>
      </c>
      <c r="F2128">
        <v>3.0276000000000001</v>
      </c>
      <c r="G2128">
        <v>3.3292999999999999</v>
      </c>
      <c r="H2128">
        <v>3.6019999999999999</v>
      </c>
      <c r="I2128">
        <v>3.8435000000000001</v>
      </c>
      <c r="J2128">
        <v>4.0542999999999996</v>
      </c>
      <c r="K2128">
        <v>4.2361000000000004</v>
      </c>
      <c r="L2128">
        <v>4.391</v>
      </c>
      <c r="M2128">
        <v>4.5212000000000003</v>
      </c>
      <c r="N2128">
        <v>4.6288</v>
      </c>
      <c r="O2128">
        <v>4.7161999999999997</v>
      </c>
      <c r="P2128">
        <v>4.7851999999999997</v>
      </c>
      <c r="Q2128">
        <v>4.8376999999999999</v>
      </c>
      <c r="R2128">
        <v>4.8754999999999997</v>
      </c>
      <c r="S2128">
        <v>4.9001000000000001</v>
      </c>
      <c r="T2128">
        <v>4.9130000000000003</v>
      </c>
      <c r="U2128">
        <v>4.9154</v>
      </c>
      <c r="V2128" s="34">
        <f t="shared" si="66"/>
        <v>0</v>
      </c>
      <c r="W2128" t="str">
        <f t="shared" si="67"/>
        <v/>
      </c>
    </row>
    <row r="2129" spans="1:23" x14ac:dyDescent="0.25">
      <c r="A2129" s="38">
        <v>39504</v>
      </c>
      <c r="B2129">
        <v>1.9575</v>
      </c>
      <c r="C2129">
        <v>2.0406</v>
      </c>
      <c r="D2129">
        <v>2.3149999999999999</v>
      </c>
      <c r="E2129">
        <v>2.6446999999999998</v>
      </c>
      <c r="F2129">
        <v>2.9742999999999999</v>
      </c>
      <c r="G2129">
        <v>3.282</v>
      </c>
      <c r="H2129">
        <v>3.5598999999999998</v>
      </c>
      <c r="I2129">
        <v>3.8062</v>
      </c>
      <c r="J2129">
        <v>4.0213999999999999</v>
      </c>
      <c r="K2129">
        <v>4.2073</v>
      </c>
      <c r="L2129">
        <v>4.3661000000000003</v>
      </c>
      <c r="M2129">
        <v>4.5000999999999998</v>
      </c>
      <c r="N2129">
        <v>4.6113999999999997</v>
      </c>
      <c r="O2129">
        <v>4.7022000000000004</v>
      </c>
      <c r="P2129">
        <v>4.7746000000000004</v>
      </c>
      <c r="Q2129">
        <v>4.8304</v>
      </c>
      <c r="R2129">
        <v>4.8712999999999997</v>
      </c>
      <c r="S2129">
        <v>4.8989000000000003</v>
      </c>
      <c r="T2129">
        <v>4.9146000000000001</v>
      </c>
      <c r="U2129">
        <v>4.9198000000000004</v>
      </c>
      <c r="V2129" s="34">
        <f t="shared" si="66"/>
        <v>0</v>
      </c>
      <c r="W2129" t="str">
        <f t="shared" si="67"/>
        <v/>
      </c>
    </row>
    <row r="2130" spans="1:23" x14ac:dyDescent="0.25">
      <c r="A2130" s="38">
        <v>39505</v>
      </c>
      <c r="B2130">
        <v>1.9207000000000001</v>
      </c>
      <c r="C2130">
        <v>1.9932000000000001</v>
      </c>
      <c r="D2130">
        <v>2.2726000000000002</v>
      </c>
      <c r="E2130">
        <v>2.6084000000000001</v>
      </c>
      <c r="F2130">
        <v>2.9426000000000001</v>
      </c>
      <c r="G2130">
        <v>3.2534000000000001</v>
      </c>
      <c r="H2130">
        <v>3.5335000000000001</v>
      </c>
      <c r="I2130">
        <v>3.7814000000000001</v>
      </c>
      <c r="J2130">
        <v>3.9979</v>
      </c>
      <c r="K2130">
        <v>4.1848999999999998</v>
      </c>
      <c r="L2130">
        <v>4.3448000000000002</v>
      </c>
      <c r="M2130">
        <v>4.4797000000000002</v>
      </c>
      <c r="N2130">
        <v>4.5918999999999999</v>
      </c>
      <c r="O2130">
        <v>4.6837</v>
      </c>
      <c r="P2130">
        <v>4.7569999999999997</v>
      </c>
      <c r="Q2130">
        <v>4.8136000000000001</v>
      </c>
      <c r="R2130">
        <v>4.8554000000000004</v>
      </c>
      <c r="S2130">
        <v>4.8837999999999999</v>
      </c>
      <c r="T2130">
        <v>4.9004000000000003</v>
      </c>
      <c r="U2130">
        <v>4.9063999999999997</v>
      </c>
      <c r="V2130" s="34">
        <f t="shared" si="66"/>
        <v>0</v>
      </c>
      <c r="W2130" t="str">
        <f t="shared" si="67"/>
        <v/>
      </c>
    </row>
    <row r="2131" spans="1:23" x14ac:dyDescent="0.25">
      <c r="A2131" s="38">
        <v>39506</v>
      </c>
      <c r="B2131">
        <v>1.8109999999999999</v>
      </c>
      <c r="C2131">
        <v>1.8549</v>
      </c>
      <c r="D2131">
        <v>2.1158000000000001</v>
      </c>
      <c r="E2131">
        <v>2.4460000000000002</v>
      </c>
      <c r="F2131">
        <v>2.7820999999999998</v>
      </c>
      <c r="G2131">
        <v>3.0981000000000001</v>
      </c>
      <c r="H2131">
        <v>3.3841999999999999</v>
      </c>
      <c r="I2131">
        <v>3.6377999999999999</v>
      </c>
      <c r="J2131">
        <v>3.8595999999999999</v>
      </c>
      <c r="K2131">
        <v>4.0513000000000003</v>
      </c>
      <c r="L2131">
        <v>4.2153</v>
      </c>
      <c r="M2131">
        <v>4.3540999999999999</v>
      </c>
      <c r="N2131">
        <v>4.47</v>
      </c>
      <c r="O2131">
        <v>4.5651999999999999</v>
      </c>
      <c r="P2131">
        <v>4.6417000000000002</v>
      </c>
      <c r="Q2131">
        <v>4.7015000000000002</v>
      </c>
      <c r="R2131">
        <v>4.7464000000000004</v>
      </c>
      <c r="S2131">
        <v>4.7778</v>
      </c>
      <c r="T2131">
        <v>4.7972999999999999</v>
      </c>
      <c r="U2131">
        <v>4.8061999999999996</v>
      </c>
      <c r="V2131" s="34">
        <f t="shared" si="66"/>
        <v>0</v>
      </c>
      <c r="W2131" t="str">
        <f t="shared" si="67"/>
        <v/>
      </c>
    </row>
    <row r="2132" spans="1:23" x14ac:dyDescent="0.25">
      <c r="A2132" s="38">
        <v>39507</v>
      </c>
      <c r="B2132">
        <v>1.6168</v>
      </c>
      <c r="C2132">
        <v>1.6214</v>
      </c>
      <c r="D2132">
        <v>1.8822000000000001</v>
      </c>
      <c r="E2132">
        <v>2.2242000000000002</v>
      </c>
      <c r="F2132">
        <v>2.5737999999999999</v>
      </c>
      <c r="G2132">
        <v>2.9016999999999999</v>
      </c>
      <c r="H2132">
        <v>3.1974</v>
      </c>
      <c r="I2132">
        <v>3.4588000000000001</v>
      </c>
      <c r="J2132">
        <v>3.6867999999999999</v>
      </c>
      <c r="K2132">
        <v>3.8837000000000002</v>
      </c>
      <c r="L2132">
        <v>4.0521000000000003</v>
      </c>
      <c r="M2132">
        <v>4.1947999999999999</v>
      </c>
      <c r="N2132">
        <v>4.3141999999999996</v>
      </c>
      <c r="O2132">
        <v>4.4127000000000001</v>
      </c>
      <c r="P2132">
        <v>4.4923000000000002</v>
      </c>
      <c r="Q2132">
        <v>4.5552000000000001</v>
      </c>
      <c r="R2132">
        <v>4.6029999999999998</v>
      </c>
      <c r="S2132">
        <v>4.6372999999999998</v>
      </c>
      <c r="T2132">
        <v>4.6597</v>
      </c>
      <c r="U2132">
        <v>4.6712999999999996</v>
      </c>
      <c r="V2132" s="34">
        <f t="shared" si="66"/>
        <v>0</v>
      </c>
      <c r="W2132" t="str">
        <f t="shared" si="67"/>
        <v/>
      </c>
    </row>
    <row r="2133" spans="1:23" x14ac:dyDescent="0.25">
      <c r="A2133" s="38">
        <v>39510</v>
      </c>
      <c r="B2133">
        <v>1.5972</v>
      </c>
      <c r="C2133">
        <v>1.5933999999999999</v>
      </c>
      <c r="D2133">
        <v>1.8583000000000001</v>
      </c>
      <c r="E2133">
        <v>2.2086000000000001</v>
      </c>
      <c r="F2133">
        <v>2.5669</v>
      </c>
      <c r="G2133">
        <v>2.9024999999999999</v>
      </c>
      <c r="H2133">
        <v>3.2044000000000001</v>
      </c>
      <c r="I2133">
        <v>3.4702999999999999</v>
      </c>
      <c r="J2133">
        <v>3.7014999999999998</v>
      </c>
      <c r="K2133">
        <v>3.9005000000000001</v>
      </c>
      <c r="L2133">
        <v>4.07</v>
      </c>
      <c r="M2133">
        <v>4.2129000000000003</v>
      </c>
      <c r="N2133">
        <v>4.3319999999999999</v>
      </c>
      <c r="O2133">
        <v>4.4295999999999998</v>
      </c>
      <c r="P2133">
        <v>4.5080999999999998</v>
      </c>
      <c r="Q2133">
        <v>4.5693999999999999</v>
      </c>
      <c r="R2133">
        <v>4.6154000000000002</v>
      </c>
      <c r="S2133">
        <v>4.6478000000000002</v>
      </c>
      <c r="T2133">
        <v>4.6680999999999999</v>
      </c>
      <c r="U2133">
        <v>4.6776999999999997</v>
      </c>
      <c r="V2133" s="34">
        <f t="shared" si="66"/>
        <v>0</v>
      </c>
      <c r="W2133" t="str">
        <f t="shared" si="67"/>
        <v/>
      </c>
    </row>
    <row r="2134" spans="1:23" x14ac:dyDescent="0.25">
      <c r="A2134" s="38">
        <v>39511</v>
      </c>
      <c r="B2134">
        <v>1.6148</v>
      </c>
      <c r="C2134">
        <v>1.6180000000000001</v>
      </c>
      <c r="D2134">
        <v>1.8847</v>
      </c>
      <c r="E2134">
        <v>2.2429000000000001</v>
      </c>
      <c r="F2134">
        <v>2.6137999999999999</v>
      </c>
      <c r="G2134">
        <v>2.9628999999999999</v>
      </c>
      <c r="H2134">
        <v>3.2770000000000001</v>
      </c>
      <c r="I2134">
        <v>3.5529000000000002</v>
      </c>
      <c r="J2134">
        <v>3.7913999999999999</v>
      </c>
      <c r="K2134">
        <v>3.9952000000000001</v>
      </c>
      <c r="L2134">
        <v>4.1677</v>
      </c>
      <c r="M2134">
        <v>4.3120000000000003</v>
      </c>
      <c r="N2134">
        <v>4.4314</v>
      </c>
      <c r="O2134">
        <v>4.5285000000000002</v>
      </c>
      <c r="P2134">
        <v>4.6059000000000001</v>
      </c>
      <c r="Q2134">
        <v>4.6658999999999997</v>
      </c>
      <c r="R2134">
        <v>4.7104999999999997</v>
      </c>
      <c r="S2134">
        <v>4.7413999999999996</v>
      </c>
      <c r="T2134">
        <v>4.7603999999999997</v>
      </c>
      <c r="U2134">
        <v>4.7687999999999997</v>
      </c>
      <c r="V2134" s="34">
        <f t="shared" si="66"/>
        <v>0</v>
      </c>
      <c r="W2134" t="str">
        <f t="shared" si="67"/>
        <v/>
      </c>
    </row>
    <row r="2135" spans="1:23" x14ac:dyDescent="0.25">
      <c r="A2135" s="38">
        <v>39512</v>
      </c>
      <c r="B2135">
        <v>1.6226</v>
      </c>
      <c r="C2135">
        <v>1.6586000000000001</v>
      </c>
      <c r="D2135">
        <v>1.9392</v>
      </c>
      <c r="E2135">
        <v>2.3024</v>
      </c>
      <c r="F2135">
        <v>2.6749999999999998</v>
      </c>
      <c r="G2135">
        <v>3.0253999999999999</v>
      </c>
      <c r="H2135">
        <v>3.3418000000000001</v>
      </c>
      <c r="I2135">
        <v>3.6208999999999998</v>
      </c>
      <c r="J2135">
        <v>3.8635000000000002</v>
      </c>
      <c r="K2135">
        <v>4.0720000000000001</v>
      </c>
      <c r="L2135">
        <v>4.2492999999999999</v>
      </c>
      <c r="M2135">
        <v>4.3982999999999999</v>
      </c>
      <c r="N2135">
        <v>4.5220000000000002</v>
      </c>
      <c r="O2135">
        <v>4.6230000000000002</v>
      </c>
      <c r="P2135">
        <v>4.7037000000000004</v>
      </c>
      <c r="Q2135">
        <v>4.7662000000000004</v>
      </c>
      <c r="R2135">
        <v>4.8127000000000004</v>
      </c>
      <c r="S2135">
        <v>4.8448000000000002</v>
      </c>
      <c r="T2135">
        <v>4.8642000000000003</v>
      </c>
      <c r="U2135">
        <v>4.8723000000000001</v>
      </c>
      <c r="V2135" s="34">
        <f t="shared" si="66"/>
        <v>0</v>
      </c>
      <c r="W2135" t="str">
        <f t="shared" si="67"/>
        <v/>
      </c>
    </row>
    <row r="2136" spans="1:23" x14ac:dyDescent="0.25">
      <c r="A2136" s="38">
        <v>39513</v>
      </c>
      <c r="B2136">
        <v>1.5094000000000001</v>
      </c>
      <c r="C2136">
        <v>1.5435000000000001</v>
      </c>
      <c r="D2136">
        <v>1.8261000000000001</v>
      </c>
      <c r="E2136">
        <v>2.1932</v>
      </c>
      <c r="F2136">
        <v>2.5708000000000002</v>
      </c>
      <c r="G2136">
        <v>2.927</v>
      </c>
      <c r="H2136">
        <v>3.2494999999999998</v>
      </c>
      <c r="I2136">
        <v>3.5350999999999999</v>
      </c>
      <c r="J2136">
        <v>3.7844000000000002</v>
      </c>
      <c r="K2136">
        <v>3.9998999999999998</v>
      </c>
      <c r="L2136">
        <v>4.1843000000000004</v>
      </c>
      <c r="M2136">
        <v>4.3404999999999996</v>
      </c>
      <c r="N2136">
        <v>4.4714999999999998</v>
      </c>
      <c r="O2136">
        <v>4.5796999999999999</v>
      </c>
      <c r="P2136">
        <v>4.6676000000000002</v>
      </c>
      <c r="Q2136">
        <v>4.7373000000000003</v>
      </c>
      <c r="R2136">
        <v>4.7907999999999999</v>
      </c>
      <c r="S2136">
        <v>4.8296999999999999</v>
      </c>
      <c r="T2136">
        <v>4.8558000000000003</v>
      </c>
      <c r="U2136">
        <v>4.8704000000000001</v>
      </c>
      <c r="V2136" s="34">
        <f t="shared" si="66"/>
        <v>0</v>
      </c>
      <c r="W2136" t="str">
        <f t="shared" si="67"/>
        <v/>
      </c>
    </row>
    <row r="2137" spans="1:23" x14ac:dyDescent="0.25">
      <c r="A2137" s="38">
        <v>39514</v>
      </c>
      <c r="B2137">
        <v>1.4997</v>
      </c>
      <c r="C2137">
        <v>1.5342</v>
      </c>
      <c r="D2137">
        <v>1.7939000000000001</v>
      </c>
      <c r="E2137">
        <v>2.1406999999999998</v>
      </c>
      <c r="F2137">
        <v>2.5059999999999998</v>
      </c>
      <c r="G2137">
        <v>2.8569</v>
      </c>
      <c r="H2137">
        <v>3.1791</v>
      </c>
      <c r="I2137">
        <v>3.4672999999999998</v>
      </c>
      <c r="J2137">
        <v>3.7208000000000001</v>
      </c>
      <c r="K2137">
        <v>3.9411</v>
      </c>
      <c r="L2137">
        <v>4.1304999999999996</v>
      </c>
      <c r="M2137">
        <v>4.2918000000000003</v>
      </c>
      <c r="N2137">
        <v>4.4276</v>
      </c>
      <c r="O2137">
        <v>4.5404999999999998</v>
      </c>
      <c r="P2137">
        <v>4.6326999999999998</v>
      </c>
      <c r="Q2137">
        <v>4.7065000000000001</v>
      </c>
      <c r="R2137">
        <v>4.7637999999999998</v>
      </c>
      <c r="S2137">
        <v>4.8063000000000002</v>
      </c>
      <c r="T2137">
        <v>4.8357000000000001</v>
      </c>
      <c r="U2137">
        <v>4.8535000000000004</v>
      </c>
      <c r="V2137" s="34">
        <f t="shared" si="66"/>
        <v>0</v>
      </c>
      <c r="W2137" t="str">
        <f t="shared" si="67"/>
        <v/>
      </c>
    </row>
    <row r="2138" spans="1:23" x14ac:dyDescent="0.25">
      <c r="A2138" s="38">
        <v>39517</v>
      </c>
      <c r="B2138">
        <v>1.4367000000000001</v>
      </c>
      <c r="C2138">
        <v>1.4748000000000001</v>
      </c>
      <c r="D2138">
        <v>1.7161</v>
      </c>
      <c r="E2138">
        <v>2.0455999999999999</v>
      </c>
      <c r="F2138">
        <v>2.4005000000000001</v>
      </c>
      <c r="G2138">
        <v>2.7475000000000001</v>
      </c>
      <c r="H2138">
        <v>3.07</v>
      </c>
      <c r="I2138">
        <v>3.3605999999999998</v>
      </c>
      <c r="J2138">
        <v>3.6172</v>
      </c>
      <c r="K2138">
        <v>3.8403</v>
      </c>
      <c r="L2138">
        <v>4.0317999999999996</v>
      </c>
      <c r="M2138">
        <v>4.1940999999999997</v>
      </c>
      <c r="N2138">
        <v>4.3297999999999996</v>
      </c>
      <c r="O2138">
        <v>4.4416000000000002</v>
      </c>
      <c r="P2138">
        <v>4.532</v>
      </c>
      <c r="Q2138">
        <v>4.6032000000000002</v>
      </c>
      <c r="R2138">
        <v>4.6574</v>
      </c>
      <c r="S2138">
        <v>4.6963999999999997</v>
      </c>
      <c r="T2138">
        <v>4.7221000000000002</v>
      </c>
      <c r="U2138">
        <v>4.7359</v>
      </c>
      <c r="V2138" s="34">
        <f t="shared" si="66"/>
        <v>0</v>
      </c>
      <c r="W2138" t="str">
        <f t="shared" si="67"/>
        <v/>
      </c>
    </row>
    <row r="2139" spans="1:23" x14ac:dyDescent="0.25">
      <c r="A2139" s="38">
        <v>39518</v>
      </c>
      <c r="B2139">
        <v>1.6829000000000001</v>
      </c>
      <c r="C2139">
        <v>1.7405999999999999</v>
      </c>
      <c r="D2139">
        <v>1.9718</v>
      </c>
      <c r="E2139">
        <v>2.2806000000000002</v>
      </c>
      <c r="F2139">
        <v>2.6126999999999998</v>
      </c>
      <c r="G2139">
        <v>2.9384999999999999</v>
      </c>
      <c r="H2139">
        <v>3.2423000000000002</v>
      </c>
      <c r="I2139">
        <v>3.5171000000000001</v>
      </c>
      <c r="J2139">
        <v>3.7604000000000002</v>
      </c>
      <c r="K2139">
        <v>3.9721000000000002</v>
      </c>
      <c r="L2139">
        <v>4.1538000000000004</v>
      </c>
      <c r="M2139">
        <v>4.3075999999999999</v>
      </c>
      <c r="N2139">
        <v>4.4359000000000002</v>
      </c>
      <c r="O2139">
        <v>4.5410000000000004</v>
      </c>
      <c r="P2139">
        <v>4.6253000000000002</v>
      </c>
      <c r="Q2139">
        <v>4.6909000000000001</v>
      </c>
      <c r="R2139">
        <v>4.74</v>
      </c>
      <c r="S2139">
        <v>4.7742000000000004</v>
      </c>
      <c r="T2139">
        <v>4.7953999999999999</v>
      </c>
      <c r="U2139">
        <v>4.8049999999999997</v>
      </c>
      <c r="V2139" s="34">
        <f t="shared" si="66"/>
        <v>0</v>
      </c>
      <c r="W2139" t="str">
        <f t="shared" si="67"/>
        <v/>
      </c>
    </row>
    <row r="2140" spans="1:23" x14ac:dyDescent="0.25">
      <c r="A2140" s="38">
        <v>39519</v>
      </c>
      <c r="B2140">
        <v>1.5944</v>
      </c>
      <c r="C2140">
        <v>1.6371</v>
      </c>
      <c r="D2140">
        <v>1.8613</v>
      </c>
      <c r="E2140">
        <v>2.1665000000000001</v>
      </c>
      <c r="F2140">
        <v>2.4964</v>
      </c>
      <c r="G2140">
        <v>2.8203999999999998</v>
      </c>
      <c r="H2140">
        <v>3.1225000000000001</v>
      </c>
      <c r="I2140">
        <v>3.3956</v>
      </c>
      <c r="J2140">
        <v>3.6372</v>
      </c>
      <c r="K2140">
        <v>3.8473000000000002</v>
      </c>
      <c r="L2140">
        <v>4.0275999999999996</v>
      </c>
      <c r="M2140">
        <v>4.1801000000000004</v>
      </c>
      <c r="N2140">
        <v>4.3072999999999997</v>
      </c>
      <c r="O2140">
        <v>4.4116</v>
      </c>
      <c r="P2140">
        <v>4.4953000000000003</v>
      </c>
      <c r="Q2140">
        <v>4.5606</v>
      </c>
      <c r="R2140">
        <v>4.6094999999999997</v>
      </c>
      <c r="S2140">
        <v>4.6437999999999997</v>
      </c>
      <c r="T2140">
        <v>4.6653000000000002</v>
      </c>
      <c r="U2140">
        <v>4.6753999999999998</v>
      </c>
      <c r="V2140" s="34">
        <f t="shared" si="66"/>
        <v>0</v>
      </c>
      <c r="W2140" t="str">
        <f t="shared" si="67"/>
        <v/>
      </c>
    </row>
    <row r="2141" spans="1:23" x14ac:dyDescent="0.25">
      <c r="A2141" s="38">
        <v>39520</v>
      </c>
      <c r="B2141">
        <v>1.5803</v>
      </c>
      <c r="C2141">
        <v>1.6520999999999999</v>
      </c>
      <c r="D2141">
        <v>1.8867</v>
      </c>
      <c r="E2141">
        <v>2.198</v>
      </c>
      <c r="F2141">
        <v>2.5343</v>
      </c>
      <c r="G2141">
        <v>2.8658999999999999</v>
      </c>
      <c r="H2141">
        <v>3.1762999999999999</v>
      </c>
      <c r="I2141">
        <v>3.4573999999999998</v>
      </c>
      <c r="J2141">
        <v>3.7059000000000002</v>
      </c>
      <c r="K2141">
        <v>3.9215</v>
      </c>
      <c r="L2141">
        <v>4.1055999999999999</v>
      </c>
      <c r="M2141">
        <v>4.2602000000000002</v>
      </c>
      <c r="N2141">
        <v>4.3879999999999999</v>
      </c>
      <c r="O2141">
        <v>4.4915000000000003</v>
      </c>
      <c r="P2141">
        <v>4.5734000000000004</v>
      </c>
      <c r="Q2141">
        <v>4.6360000000000001</v>
      </c>
      <c r="R2141">
        <v>4.6817000000000002</v>
      </c>
      <c r="S2141">
        <v>4.7123999999999997</v>
      </c>
      <c r="T2141">
        <v>4.7301000000000002</v>
      </c>
      <c r="U2141">
        <v>4.7363999999999997</v>
      </c>
      <c r="V2141" s="34">
        <f t="shared" si="66"/>
        <v>0</v>
      </c>
      <c r="W2141" t="str">
        <f t="shared" si="67"/>
        <v/>
      </c>
    </row>
    <row r="2142" spans="1:23" x14ac:dyDescent="0.25">
      <c r="A2142" s="38">
        <v>39521</v>
      </c>
      <c r="B2142">
        <v>1.3887</v>
      </c>
      <c r="C2142">
        <v>1.4712000000000001</v>
      </c>
      <c r="D2142">
        <v>1.7033</v>
      </c>
      <c r="E2142">
        <v>2.0122</v>
      </c>
      <c r="F2142">
        <v>2.351</v>
      </c>
      <c r="G2142">
        <v>2.6901999999999999</v>
      </c>
      <c r="H2142">
        <v>3.012</v>
      </c>
      <c r="I2142">
        <v>3.3064</v>
      </c>
      <c r="J2142">
        <v>3.5686</v>
      </c>
      <c r="K2142">
        <v>3.7970000000000002</v>
      </c>
      <c r="L2142">
        <v>3.9918999999999998</v>
      </c>
      <c r="M2142">
        <v>4.1553000000000004</v>
      </c>
      <c r="N2142">
        <v>4.2892999999999999</v>
      </c>
      <c r="O2142">
        <v>4.3967000000000001</v>
      </c>
      <c r="P2142">
        <v>4.4802999999999997</v>
      </c>
      <c r="Q2142">
        <v>4.5427</v>
      </c>
      <c r="R2142">
        <v>4.5865</v>
      </c>
      <c r="S2142">
        <v>4.6140999999999996</v>
      </c>
      <c r="T2142">
        <v>4.6276999999999999</v>
      </c>
      <c r="U2142">
        <v>4.6291000000000002</v>
      </c>
      <c r="V2142" s="34">
        <f t="shared" si="66"/>
        <v>0</v>
      </c>
      <c r="W2142" t="str">
        <f t="shared" si="67"/>
        <v/>
      </c>
    </row>
    <row r="2143" spans="1:23" x14ac:dyDescent="0.25">
      <c r="A2143" s="38">
        <v>39524</v>
      </c>
      <c r="B2143">
        <v>1.2854000000000001</v>
      </c>
      <c r="C2143">
        <v>1.3519000000000001</v>
      </c>
      <c r="D2143">
        <v>1.5699000000000001</v>
      </c>
      <c r="E2143">
        <v>1.8720000000000001</v>
      </c>
      <c r="F2143">
        <v>2.2120000000000002</v>
      </c>
      <c r="G2143">
        <v>2.5590999999999999</v>
      </c>
      <c r="H2143">
        <v>2.8932000000000002</v>
      </c>
      <c r="I2143">
        <v>3.2021999999999999</v>
      </c>
      <c r="J2143">
        <v>3.4794</v>
      </c>
      <c r="K2143">
        <v>3.7219000000000002</v>
      </c>
      <c r="L2143">
        <v>3.9291999999999998</v>
      </c>
      <c r="M2143">
        <v>4.1025</v>
      </c>
      <c r="N2143">
        <v>4.2439999999999998</v>
      </c>
      <c r="O2143">
        <v>4.3563999999999998</v>
      </c>
      <c r="P2143">
        <v>4.4427000000000003</v>
      </c>
      <c r="Q2143">
        <v>4.5058999999999996</v>
      </c>
      <c r="R2143">
        <v>4.5491000000000001</v>
      </c>
      <c r="S2143">
        <v>4.5749000000000004</v>
      </c>
      <c r="T2143">
        <v>4.5858999999999996</v>
      </c>
      <c r="U2143">
        <v>4.5843999999999996</v>
      </c>
      <c r="V2143" s="34">
        <f t="shared" si="66"/>
        <v>0</v>
      </c>
      <c r="W2143" t="str">
        <f t="shared" si="67"/>
        <v/>
      </c>
    </row>
    <row r="2144" spans="1:23" x14ac:dyDescent="0.25">
      <c r="A2144" s="38">
        <v>39525</v>
      </c>
      <c r="B2144">
        <v>1.4877</v>
      </c>
      <c r="C2144">
        <v>1.5814999999999999</v>
      </c>
      <c r="D2144">
        <v>1.7962</v>
      </c>
      <c r="E2144">
        <v>2.0792999999999999</v>
      </c>
      <c r="F2144">
        <v>2.3942000000000001</v>
      </c>
      <c r="G2144">
        <v>2.7153</v>
      </c>
      <c r="H2144">
        <v>3.0257000000000001</v>
      </c>
      <c r="I2144">
        <v>3.3146</v>
      </c>
      <c r="J2144">
        <v>3.5756000000000001</v>
      </c>
      <c r="K2144">
        <v>3.8056999999999999</v>
      </c>
      <c r="L2144">
        <v>4.0038999999999998</v>
      </c>
      <c r="M2144">
        <v>4.1707000000000001</v>
      </c>
      <c r="N2144">
        <v>4.3078000000000003</v>
      </c>
      <c r="O2144">
        <v>4.4170999999999996</v>
      </c>
      <c r="P2144">
        <v>4.5012999999999996</v>
      </c>
      <c r="Q2144">
        <v>4.5628000000000002</v>
      </c>
      <c r="R2144">
        <v>4.6043000000000003</v>
      </c>
      <c r="S2144">
        <v>4.6283000000000003</v>
      </c>
      <c r="T2144">
        <v>4.6369999999999996</v>
      </c>
      <c r="U2144">
        <v>4.6327999999999996</v>
      </c>
      <c r="V2144" s="34">
        <f t="shared" si="66"/>
        <v>0</v>
      </c>
      <c r="W2144" t="str">
        <f t="shared" si="67"/>
        <v/>
      </c>
    </row>
    <row r="2145" spans="1:23" x14ac:dyDescent="0.25">
      <c r="A2145" s="38">
        <v>39526</v>
      </c>
      <c r="B2145">
        <v>1.3723000000000001</v>
      </c>
      <c r="C2145">
        <v>1.5064</v>
      </c>
      <c r="D2145">
        <v>1.7363</v>
      </c>
      <c r="E2145">
        <v>2.0211000000000001</v>
      </c>
      <c r="F2145">
        <v>2.331</v>
      </c>
      <c r="G2145">
        <v>2.6448999999999998</v>
      </c>
      <c r="H2145">
        <v>2.9485000000000001</v>
      </c>
      <c r="I2145">
        <v>3.2320000000000002</v>
      </c>
      <c r="J2145">
        <v>3.4895999999999998</v>
      </c>
      <c r="K2145">
        <v>3.718</v>
      </c>
      <c r="L2145">
        <v>3.9159000000000002</v>
      </c>
      <c r="M2145">
        <v>4.0834999999999999</v>
      </c>
      <c r="N2145">
        <v>4.2218</v>
      </c>
      <c r="O2145">
        <v>4.3323999999999998</v>
      </c>
      <c r="P2145">
        <v>4.4173999999999998</v>
      </c>
      <c r="Q2145">
        <v>4.4790000000000001</v>
      </c>
      <c r="R2145">
        <v>4.5194999999999999</v>
      </c>
      <c r="S2145">
        <v>4.5414000000000003</v>
      </c>
      <c r="T2145">
        <v>4.5467000000000004</v>
      </c>
      <c r="U2145">
        <v>4.5376000000000003</v>
      </c>
      <c r="V2145" s="34">
        <f t="shared" si="66"/>
        <v>0</v>
      </c>
      <c r="W2145" t="str">
        <f t="shared" si="67"/>
        <v/>
      </c>
    </row>
    <row r="2146" spans="1:23" x14ac:dyDescent="0.25">
      <c r="A2146" s="38">
        <v>39527</v>
      </c>
      <c r="B2146">
        <v>1.3925000000000001</v>
      </c>
      <c r="C2146">
        <v>1.5286999999999999</v>
      </c>
      <c r="D2146">
        <v>1.7525999999999999</v>
      </c>
      <c r="E2146">
        <v>2.0268000000000002</v>
      </c>
      <c r="F2146">
        <v>2.3243999999999998</v>
      </c>
      <c r="G2146">
        <v>2.6259000000000001</v>
      </c>
      <c r="H2146">
        <v>2.9178000000000002</v>
      </c>
      <c r="I2146">
        <v>3.1909999999999998</v>
      </c>
      <c r="J2146">
        <v>3.4401000000000002</v>
      </c>
      <c r="K2146">
        <v>3.6617999999999999</v>
      </c>
      <c r="L2146">
        <v>3.8546999999999998</v>
      </c>
      <c r="M2146">
        <v>4.0189000000000004</v>
      </c>
      <c r="N2146">
        <v>4.1551999999999998</v>
      </c>
      <c r="O2146">
        <v>4.2651000000000003</v>
      </c>
      <c r="P2146">
        <v>4.3503999999999996</v>
      </c>
      <c r="Q2146">
        <v>4.4131999999999998</v>
      </c>
      <c r="R2146">
        <v>4.4555999999999996</v>
      </c>
      <c r="S2146">
        <v>4.4798999999999998</v>
      </c>
      <c r="T2146">
        <v>4.4878999999999998</v>
      </c>
      <c r="U2146">
        <v>4.4819000000000004</v>
      </c>
      <c r="V2146" s="34">
        <f t="shared" si="66"/>
        <v>0</v>
      </c>
      <c r="W2146" t="str">
        <f t="shared" si="67"/>
        <v/>
      </c>
    </row>
    <row r="2147" spans="1:23" x14ac:dyDescent="0.25">
      <c r="A2147" s="38">
        <v>39528</v>
      </c>
      <c r="B2147" t="s">
        <v>84</v>
      </c>
      <c r="C2147" t="s">
        <v>84</v>
      </c>
      <c r="D2147" t="s">
        <v>84</v>
      </c>
      <c r="E2147" t="s">
        <v>84</v>
      </c>
      <c r="F2147" t="s">
        <v>84</v>
      </c>
      <c r="G2147" t="s">
        <v>84</v>
      </c>
      <c r="H2147" t="s">
        <v>84</v>
      </c>
      <c r="I2147" t="s">
        <v>84</v>
      </c>
      <c r="J2147" t="s">
        <v>84</v>
      </c>
      <c r="K2147" t="s">
        <v>84</v>
      </c>
      <c r="L2147" t="s">
        <v>84</v>
      </c>
      <c r="M2147" t="s">
        <v>84</v>
      </c>
      <c r="N2147" t="s">
        <v>84</v>
      </c>
      <c r="O2147" t="s">
        <v>84</v>
      </c>
      <c r="P2147" t="s">
        <v>84</v>
      </c>
      <c r="Q2147" t="s">
        <v>84</v>
      </c>
      <c r="R2147" t="s">
        <v>84</v>
      </c>
      <c r="S2147" t="s">
        <v>84</v>
      </c>
      <c r="T2147" t="s">
        <v>84</v>
      </c>
      <c r="U2147" t="s">
        <v>84</v>
      </c>
      <c r="V2147" s="34">
        <f t="shared" si="66"/>
        <v>0</v>
      </c>
      <c r="W2147" t="str">
        <f t="shared" si="67"/>
        <v/>
      </c>
    </row>
    <row r="2148" spans="1:23" x14ac:dyDescent="0.25">
      <c r="A2148" s="38">
        <v>39531</v>
      </c>
      <c r="B2148">
        <v>1.6297999999999999</v>
      </c>
      <c r="C2148">
        <v>1.7919</v>
      </c>
      <c r="D2148">
        <v>2.0261</v>
      </c>
      <c r="E2148">
        <v>2.3005</v>
      </c>
      <c r="F2148">
        <v>2.5918000000000001</v>
      </c>
      <c r="G2148">
        <v>2.8833000000000002</v>
      </c>
      <c r="H2148">
        <v>3.1633</v>
      </c>
      <c r="I2148">
        <v>3.4241000000000001</v>
      </c>
      <c r="J2148">
        <v>3.6608999999999998</v>
      </c>
      <c r="K2148">
        <v>3.871</v>
      </c>
      <c r="L2148">
        <v>4.0533000000000001</v>
      </c>
      <c r="M2148">
        <v>4.2080000000000002</v>
      </c>
      <c r="N2148">
        <v>4.3357999999999999</v>
      </c>
      <c r="O2148">
        <v>4.4383999999999997</v>
      </c>
      <c r="P2148">
        <v>4.5172999999999996</v>
      </c>
      <c r="Q2148">
        <v>4.5744999999999996</v>
      </c>
      <c r="R2148">
        <v>4.6121999999999996</v>
      </c>
      <c r="S2148">
        <v>4.6322999999999999</v>
      </c>
      <c r="T2148">
        <v>4.6368</v>
      </c>
      <c r="U2148">
        <v>4.6276000000000002</v>
      </c>
      <c r="V2148" s="34">
        <f t="shared" si="66"/>
        <v>0</v>
      </c>
      <c r="W2148" t="str">
        <f t="shared" si="67"/>
        <v/>
      </c>
    </row>
    <row r="2149" spans="1:23" x14ac:dyDescent="0.25">
      <c r="A2149" s="38">
        <v>39532</v>
      </c>
      <c r="B2149">
        <v>1.6004</v>
      </c>
      <c r="C2149">
        <v>1.7654000000000001</v>
      </c>
      <c r="D2149">
        <v>2.0009000000000001</v>
      </c>
      <c r="E2149">
        <v>2.2757000000000001</v>
      </c>
      <c r="F2149">
        <v>2.5667</v>
      </c>
      <c r="G2149">
        <v>2.8574999999999999</v>
      </c>
      <c r="H2149">
        <v>3.1366999999999998</v>
      </c>
      <c r="I2149">
        <v>3.3965999999999998</v>
      </c>
      <c r="J2149">
        <v>3.6324999999999998</v>
      </c>
      <c r="K2149">
        <v>3.8416999999999999</v>
      </c>
      <c r="L2149">
        <v>4.0232999999999999</v>
      </c>
      <c r="M2149">
        <v>4.1773999999999996</v>
      </c>
      <c r="N2149">
        <v>4.3048000000000002</v>
      </c>
      <c r="O2149">
        <v>4.407</v>
      </c>
      <c r="P2149">
        <v>4.4856999999999996</v>
      </c>
      <c r="Q2149">
        <v>4.5429000000000004</v>
      </c>
      <c r="R2149">
        <v>4.5804999999999998</v>
      </c>
      <c r="S2149">
        <v>4.6006999999999998</v>
      </c>
      <c r="T2149">
        <v>4.6054000000000004</v>
      </c>
      <c r="U2149">
        <v>4.5964999999999998</v>
      </c>
      <c r="V2149" s="34">
        <f t="shared" si="66"/>
        <v>0</v>
      </c>
      <c r="W2149" t="str">
        <f t="shared" si="67"/>
        <v>20081</v>
      </c>
    </row>
    <row r="2150" spans="1:23" x14ac:dyDescent="0.25">
      <c r="A2150" s="38">
        <v>39533</v>
      </c>
      <c r="B2150">
        <v>1.5334000000000001</v>
      </c>
      <c r="C2150">
        <v>1.6843999999999999</v>
      </c>
      <c r="D2150">
        <v>1.9228000000000001</v>
      </c>
      <c r="E2150">
        <v>2.2098</v>
      </c>
      <c r="F2150">
        <v>2.5171000000000001</v>
      </c>
      <c r="G2150">
        <v>2.8252999999999999</v>
      </c>
      <c r="H2150">
        <v>3.1208</v>
      </c>
      <c r="I2150">
        <v>3.3948999999999998</v>
      </c>
      <c r="J2150">
        <v>3.6423999999999999</v>
      </c>
      <c r="K2150">
        <v>3.8607</v>
      </c>
      <c r="L2150">
        <v>4.0488</v>
      </c>
      <c r="M2150">
        <v>4.2072000000000003</v>
      </c>
      <c r="N2150">
        <v>4.3371000000000004</v>
      </c>
      <c r="O2150">
        <v>4.4402999999999997</v>
      </c>
      <c r="P2150">
        <v>4.5190000000000001</v>
      </c>
      <c r="Q2150">
        <v>4.5754999999999999</v>
      </c>
      <c r="R2150">
        <v>4.6120999999999999</v>
      </c>
      <c r="S2150">
        <v>4.6311</v>
      </c>
      <c r="T2150">
        <v>4.6346999999999996</v>
      </c>
      <c r="U2150">
        <v>4.6249000000000002</v>
      </c>
      <c r="V2150" s="34">
        <f t="shared" si="66"/>
        <v>0</v>
      </c>
      <c r="W2150" t="str">
        <f t="shared" si="67"/>
        <v>20081</v>
      </c>
    </row>
    <row r="2151" spans="1:23" x14ac:dyDescent="0.25">
      <c r="A2151" s="38">
        <v>39534</v>
      </c>
      <c r="B2151">
        <v>1.548</v>
      </c>
      <c r="C2151">
        <v>1.7099</v>
      </c>
      <c r="D2151">
        <v>1.956</v>
      </c>
      <c r="E2151">
        <v>2.2483</v>
      </c>
      <c r="F2151">
        <v>2.5596000000000001</v>
      </c>
      <c r="G2151">
        <v>2.8706</v>
      </c>
      <c r="H2151">
        <v>3.1682999999999999</v>
      </c>
      <c r="I2151">
        <v>3.4441999999999999</v>
      </c>
      <c r="J2151">
        <v>3.6932</v>
      </c>
      <c r="K2151">
        <v>3.9127000000000001</v>
      </c>
      <c r="L2151">
        <v>4.1020000000000003</v>
      </c>
      <c r="M2151">
        <v>4.2614000000000001</v>
      </c>
      <c r="N2151">
        <v>4.3921999999999999</v>
      </c>
      <c r="O2151">
        <v>4.4962999999999997</v>
      </c>
      <c r="P2151">
        <v>4.5758000000000001</v>
      </c>
      <c r="Q2151">
        <v>4.6329000000000002</v>
      </c>
      <c r="R2151">
        <v>4.67</v>
      </c>
      <c r="S2151">
        <v>4.6894999999999998</v>
      </c>
      <c r="T2151">
        <v>4.6933999999999996</v>
      </c>
      <c r="U2151">
        <v>4.6839000000000004</v>
      </c>
      <c r="V2151" s="34">
        <f t="shared" si="66"/>
        <v>0</v>
      </c>
      <c r="W2151" t="str">
        <f t="shared" si="67"/>
        <v>20081</v>
      </c>
    </row>
    <row r="2152" spans="1:23" x14ac:dyDescent="0.25">
      <c r="A2152" s="38">
        <v>39535</v>
      </c>
      <c r="B2152">
        <v>1.4771000000000001</v>
      </c>
      <c r="C2152">
        <v>1.6297999999999999</v>
      </c>
      <c r="D2152">
        <v>1.8707</v>
      </c>
      <c r="E2152">
        <v>2.1612</v>
      </c>
      <c r="F2152">
        <v>2.4729999999999999</v>
      </c>
      <c r="G2152">
        <v>2.7864</v>
      </c>
      <c r="H2152">
        <v>3.0878000000000001</v>
      </c>
      <c r="I2152">
        <v>3.3681999999999999</v>
      </c>
      <c r="J2152">
        <v>3.6223000000000001</v>
      </c>
      <c r="K2152">
        <v>3.847</v>
      </c>
      <c r="L2152">
        <v>4.0414000000000003</v>
      </c>
      <c r="M2152">
        <v>4.2058</v>
      </c>
      <c r="N2152">
        <v>4.3411999999999997</v>
      </c>
      <c r="O2152">
        <v>4.4494999999999996</v>
      </c>
      <c r="P2152">
        <v>4.5326000000000004</v>
      </c>
      <c r="Q2152">
        <v>4.593</v>
      </c>
      <c r="R2152">
        <v>4.6327999999999996</v>
      </c>
      <c r="S2152">
        <v>4.6543000000000001</v>
      </c>
      <c r="T2152">
        <v>4.6599000000000004</v>
      </c>
      <c r="U2152">
        <v>4.6515000000000004</v>
      </c>
      <c r="V2152" s="34">
        <f t="shared" si="66"/>
        <v>0</v>
      </c>
      <c r="W2152" t="str">
        <f t="shared" si="67"/>
        <v>20081</v>
      </c>
    </row>
    <row r="2153" spans="1:23" x14ac:dyDescent="0.25">
      <c r="A2153" s="38">
        <v>39538</v>
      </c>
      <c r="B2153">
        <v>1.4636</v>
      </c>
      <c r="C2153">
        <v>1.6041000000000001</v>
      </c>
      <c r="D2153">
        <v>1.8391999999999999</v>
      </c>
      <c r="E2153">
        <v>2.1278000000000001</v>
      </c>
      <c r="F2153">
        <v>2.4401999999999999</v>
      </c>
      <c r="G2153">
        <v>2.7553000000000001</v>
      </c>
      <c r="H2153">
        <v>3.0588000000000002</v>
      </c>
      <c r="I2153">
        <v>3.3414000000000001</v>
      </c>
      <c r="J2153">
        <v>3.5973999999999999</v>
      </c>
      <c r="K2153">
        <v>3.8235999999999999</v>
      </c>
      <c r="L2153">
        <v>4.0190000000000001</v>
      </c>
      <c r="M2153">
        <v>4.1839000000000004</v>
      </c>
      <c r="N2153">
        <v>4.3193999999999999</v>
      </c>
      <c r="O2153">
        <v>4.4273999999999996</v>
      </c>
      <c r="P2153">
        <v>4.51</v>
      </c>
      <c r="Q2153">
        <v>4.5693999999999999</v>
      </c>
      <c r="R2153">
        <v>4.6082000000000001</v>
      </c>
      <c r="S2153">
        <v>4.6285999999999996</v>
      </c>
      <c r="T2153">
        <v>4.633</v>
      </c>
      <c r="U2153">
        <v>4.6233000000000004</v>
      </c>
      <c r="V2153" s="34">
        <f t="shared" si="66"/>
        <v>1</v>
      </c>
      <c r="W2153" t="str">
        <f t="shared" si="67"/>
        <v>20081</v>
      </c>
    </row>
    <row r="2154" spans="1:23" x14ac:dyDescent="0.25">
      <c r="A2154" s="38">
        <v>39539</v>
      </c>
      <c r="B2154">
        <v>1.6223000000000001</v>
      </c>
      <c r="C2154">
        <v>1.7751999999999999</v>
      </c>
      <c r="D2154">
        <v>2.0114999999999998</v>
      </c>
      <c r="E2154">
        <v>2.2948</v>
      </c>
      <c r="F2154">
        <v>2.5983999999999998</v>
      </c>
      <c r="G2154">
        <v>2.9036</v>
      </c>
      <c r="H2154">
        <v>3.1972</v>
      </c>
      <c r="I2154">
        <v>3.4706999999999999</v>
      </c>
      <c r="J2154">
        <v>3.7185999999999999</v>
      </c>
      <c r="K2154">
        <v>3.9382000000000001</v>
      </c>
      <c r="L2154">
        <v>4.1283000000000003</v>
      </c>
      <c r="M2154">
        <v>4.2891000000000004</v>
      </c>
      <c r="N2154">
        <v>4.4215999999999998</v>
      </c>
      <c r="O2154">
        <v>4.5274000000000001</v>
      </c>
      <c r="P2154">
        <v>4.6085000000000003</v>
      </c>
      <c r="Q2154">
        <v>4.6670999999999996</v>
      </c>
      <c r="R2154">
        <v>4.7051999999999996</v>
      </c>
      <c r="S2154">
        <v>4.7252999999999998</v>
      </c>
      <c r="T2154">
        <v>4.7293000000000003</v>
      </c>
      <c r="U2154">
        <v>4.7194000000000003</v>
      </c>
      <c r="V2154" s="34">
        <f t="shared" si="66"/>
        <v>0</v>
      </c>
      <c r="W2154" t="str">
        <f t="shared" si="67"/>
        <v/>
      </c>
    </row>
    <row r="2155" spans="1:23" x14ac:dyDescent="0.25">
      <c r="A2155" s="38">
        <v>39540</v>
      </c>
      <c r="B2155">
        <v>1.7278</v>
      </c>
      <c r="C2155">
        <v>1.8833</v>
      </c>
      <c r="D2155">
        <v>2.1145</v>
      </c>
      <c r="E2155">
        <v>2.3879000000000001</v>
      </c>
      <c r="F2155">
        <v>2.6793</v>
      </c>
      <c r="G2155">
        <v>2.9710999999999999</v>
      </c>
      <c r="H2155">
        <v>3.2513999999999998</v>
      </c>
      <c r="I2155">
        <v>3.5121000000000002</v>
      </c>
      <c r="J2155">
        <v>3.7483</v>
      </c>
      <c r="K2155">
        <v>3.9573999999999998</v>
      </c>
      <c r="L2155">
        <v>4.1383999999999999</v>
      </c>
      <c r="M2155">
        <v>4.2912999999999997</v>
      </c>
      <c r="N2155">
        <v>4.4172000000000002</v>
      </c>
      <c r="O2155">
        <v>4.5175999999999998</v>
      </c>
      <c r="P2155">
        <v>4.5942999999999996</v>
      </c>
      <c r="Q2155">
        <v>4.6494</v>
      </c>
      <c r="R2155">
        <v>4.6849999999999996</v>
      </c>
      <c r="S2155">
        <v>4.7031999999999998</v>
      </c>
      <c r="T2155">
        <v>4.7058999999999997</v>
      </c>
      <c r="U2155">
        <v>4.6952999999999996</v>
      </c>
      <c r="V2155" s="34">
        <f t="shared" si="66"/>
        <v>0</v>
      </c>
      <c r="W2155" t="str">
        <f t="shared" si="67"/>
        <v/>
      </c>
    </row>
    <row r="2156" spans="1:23" x14ac:dyDescent="0.25">
      <c r="A2156" s="38">
        <v>39541</v>
      </c>
      <c r="B2156">
        <v>1.756</v>
      </c>
      <c r="C2156">
        <v>1.9224000000000001</v>
      </c>
      <c r="D2156">
        <v>2.1549</v>
      </c>
      <c r="E2156">
        <v>2.4239999999999999</v>
      </c>
      <c r="F2156">
        <v>2.7080000000000002</v>
      </c>
      <c r="G2156">
        <v>2.9916</v>
      </c>
      <c r="H2156">
        <v>3.2637999999999998</v>
      </c>
      <c r="I2156">
        <v>3.5173000000000001</v>
      </c>
      <c r="J2156">
        <v>3.7477</v>
      </c>
      <c r="K2156">
        <v>3.9523999999999999</v>
      </c>
      <c r="L2156">
        <v>4.1303999999999998</v>
      </c>
      <c r="M2156">
        <v>4.2817999999999996</v>
      </c>
      <c r="N2156">
        <v>4.4074999999999998</v>
      </c>
      <c r="O2156">
        <v>4.5086000000000004</v>
      </c>
      <c r="P2156">
        <v>4.5869999999999997</v>
      </c>
      <c r="Q2156">
        <v>4.6444999999999999</v>
      </c>
      <c r="R2156">
        <v>4.6829999999999998</v>
      </c>
      <c r="S2156">
        <v>4.7045000000000003</v>
      </c>
      <c r="T2156">
        <v>4.7107999999999999</v>
      </c>
      <c r="U2156">
        <v>4.7038000000000002</v>
      </c>
      <c r="V2156" s="34">
        <f t="shared" si="66"/>
        <v>0</v>
      </c>
      <c r="W2156" t="str">
        <f t="shared" si="67"/>
        <v/>
      </c>
    </row>
    <row r="2157" spans="1:23" x14ac:dyDescent="0.25">
      <c r="A2157" s="38">
        <v>39542</v>
      </c>
      <c r="B2157">
        <v>1.6642999999999999</v>
      </c>
      <c r="C2157">
        <v>1.8227</v>
      </c>
      <c r="D2157">
        <v>2.0495000000000001</v>
      </c>
      <c r="E2157">
        <v>2.3148</v>
      </c>
      <c r="F2157">
        <v>2.5966</v>
      </c>
      <c r="G2157">
        <v>2.8792</v>
      </c>
      <c r="H2157">
        <v>3.1514000000000002</v>
      </c>
      <c r="I2157">
        <v>3.4056999999999999</v>
      </c>
      <c r="J2157">
        <v>3.6375000000000002</v>
      </c>
      <c r="K2157">
        <v>3.8441999999999998</v>
      </c>
      <c r="L2157">
        <v>4.0244999999999997</v>
      </c>
      <c r="M2157">
        <v>4.1783999999999999</v>
      </c>
      <c r="N2157">
        <v>4.3068</v>
      </c>
      <c r="O2157">
        <v>4.4108000000000001</v>
      </c>
      <c r="P2157">
        <v>4.4920999999999998</v>
      </c>
      <c r="Q2157">
        <v>4.5526</v>
      </c>
      <c r="R2157">
        <v>4.5940000000000003</v>
      </c>
      <c r="S2157">
        <v>4.6184000000000003</v>
      </c>
      <c r="T2157">
        <v>4.6276000000000002</v>
      </c>
      <c r="U2157">
        <v>4.6234000000000002</v>
      </c>
      <c r="V2157" s="34">
        <f t="shared" si="66"/>
        <v>0</v>
      </c>
      <c r="W2157" t="str">
        <f t="shared" si="67"/>
        <v/>
      </c>
    </row>
    <row r="2158" spans="1:23" x14ac:dyDescent="0.25">
      <c r="A2158" s="38">
        <v>39545</v>
      </c>
      <c r="B2158">
        <v>1.7577</v>
      </c>
      <c r="C2158">
        <v>1.9415</v>
      </c>
      <c r="D2158">
        <v>2.1768000000000001</v>
      </c>
      <c r="E2158">
        <v>2.44</v>
      </c>
      <c r="F2158">
        <v>2.7134999999999998</v>
      </c>
      <c r="G2158">
        <v>2.9843999999999999</v>
      </c>
      <c r="H2158">
        <v>3.2437</v>
      </c>
      <c r="I2158">
        <v>3.4853999999999998</v>
      </c>
      <c r="J2158">
        <v>3.7056</v>
      </c>
      <c r="K2158">
        <v>3.9022000000000001</v>
      </c>
      <c r="L2158">
        <v>4.0740999999999996</v>
      </c>
      <c r="M2158">
        <v>4.2214</v>
      </c>
      <c r="N2158">
        <v>4.3448000000000002</v>
      </c>
      <c r="O2158">
        <v>4.4454000000000002</v>
      </c>
      <c r="P2158">
        <v>4.5244999999999997</v>
      </c>
      <c r="Q2158">
        <v>4.5839999999999996</v>
      </c>
      <c r="R2158">
        <v>4.6253000000000002</v>
      </c>
      <c r="S2158">
        <v>4.6504000000000003</v>
      </c>
      <c r="T2158">
        <v>4.6607000000000003</v>
      </c>
      <c r="U2158">
        <v>4.6581000000000001</v>
      </c>
      <c r="V2158" s="34">
        <f t="shared" ref="V2158:V2221" si="68">+IF(AND(MOD(MONTH(A2158),3)=0,MONTH(A2159)&lt;&gt;MONTH(A2158)),1,0)</f>
        <v>0</v>
      </c>
      <c r="W2158" t="str">
        <f t="shared" si="67"/>
        <v/>
      </c>
    </row>
    <row r="2159" spans="1:23" x14ac:dyDescent="0.25">
      <c r="A2159" s="38">
        <v>39546</v>
      </c>
      <c r="B2159">
        <v>1.6907000000000001</v>
      </c>
      <c r="C2159">
        <v>1.8858999999999999</v>
      </c>
      <c r="D2159">
        <v>2.1358000000000001</v>
      </c>
      <c r="E2159">
        <v>2.4140999999999999</v>
      </c>
      <c r="F2159">
        <v>2.7014</v>
      </c>
      <c r="G2159">
        <v>2.984</v>
      </c>
      <c r="H2159">
        <v>3.2526999999999999</v>
      </c>
      <c r="I2159">
        <v>3.5011000000000001</v>
      </c>
      <c r="J2159">
        <v>3.7256999999999998</v>
      </c>
      <c r="K2159">
        <v>3.9245000000000001</v>
      </c>
      <c r="L2159">
        <v>4.0970000000000004</v>
      </c>
      <c r="M2159">
        <v>4.2435</v>
      </c>
      <c r="N2159">
        <v>4.3651</v>
      </c>
      <c r="O2159">
        <v>4.4633000000000003</v>
      </c>
      <c r="P2159">
        <v>4.5397999999999996</v>
      </c>
      <c r="Q2159">
        <v>4.5964</v>
      </c>
      <c r="R2159">
        <v>4.6351000000000004</v>
      </c>
      <c r="S2159">
        <v>4.6578999999999997</v>
      </c>
      <c r="T2159">
        <v>4.6665000000000001</v>
      </c>
      <c r="U2159">
        <v>4.6627000000000001</v>
      </c>
      <c r="V2159" s="34">
        <f t="shared" si="68"/>
        <v>0</v>
      </c>
      <c r="W2159" t="str">
        <f t="shared" si="67"/>
        <v/>
      </c>
    </row>
    <row r="2160" spans="1:23" x14ac:dyDescent="0.25">
      <c r="A2160" s="38">
        <v>39547</v>
      </c>
      <c r="B2160">
        <v>1.5867</v>
      </c>
      <c r="C2160">
        <v>1.7661</v>
      </c>
      <c r="D2160">
        <v>2.0110999999999999</v>
      </c>
      <c r="E2160">
        <v>2.2909000000000002</v>
      </c>
      <c r="F2160">
        <v>2.5832999999999999</v>
      </c>
      <c r="G2160">
        <v>2.8725999999999998</v>
      </c>
      <c r="H2160">
        <v>3.1482000000000001</v>
      </c>
      <c r="I2160">
        <v>3.4030999999999998</v>
      </c>
      <c r="J2160">
        <v>3.6334</v>
      </c>
      <c r="K2160">
        <v>3.8368000000000002</v>
      </c>
      <c r="L2160">
        <v>4.0129999999999999</v>
      </c>
      <c r="M2160">
        <v>4.1622000000000003</v>
      </c>
      <c r="N2160">
        <v>4.2858999999999998</v>
      </c>
      <c r="O2160">
        <v>4.3855000000000004</v>
      </c>
      <c r="P2160">
        <v>4.4630000000000001</v>
      </c>
      <c r="Q2160">
        <v>4.5204000000000004</v>
      </c>
      <c r="R2160">
        <v>4.5598999999999998</v>
      </c>
      <c r="S2160">
        <v>4.5834000000000001</v>
      </c>
      <c r="T2160">
        <v>4.5928000000000004</v>
      </c>
      <c r="U2160">
        <v>4.5900999999999996</v>
      </c>
      <c r="V2160" s="34">
        <f t="shared" si="68"/>
        <v>0</v>
      </c>
      <c r="W2160" t="str">
        <f t="shared" si="67"/>
        <v/>
      </c>
    </row>
    <row r="2161" spans="1:23" x14ac:dyDescent="0.25">
      <c r="A2161" s="38">
        <v>39548</v>
      </c>
      <c r="B2161">
        <v>1.5956999999999999</v>
      </c>
      <c r="C2161">
        <v>1.8162</v>
      </c>
      <c r="D2161">
        <v>2.0823999999999998</v>
      </c>
      <c r="E2161">
        <v>2.3704000000000001</v>
      </c>
      <c r="F2161">
        <v>2.6627999999999998</v>
      </c>
      <c r="G2161">
        <v>2.9474</v>
      </c>
      <c r="H2161">
        <v>3.2158000000000002</v>
      </c>
      <c r="I2161">
        <v>3.4628000000000001</v>
      </c>
      <c r="J2161">
        <v>3.6852999999999998</v>
      </c>
      <c r="K2161">
        <v>3.8816000000000002</v>
      </c>
      <c r="L2161">
        <v>4.0517000000000003</v>
      </c>
      <c r="M2161">
        <v>4.1961000000000004</v>
      </c>
      <c r="N2161">
        <v>4.3159000000000001</v>
      </c>
      <c r="O2161">
        <v>4.4127999999999998</v>
      </c>
      <c r="P2161">
        <v>4.4885999999999999</v>
      </c>
      <c r="Q2161">
        <v>4.5449999999999999</v>
      </c>
      <c r="R2161">
        <v>4.5841000000000003</v>
      </c>
      <c r="S2161">
        <v>4.6077000000000004</v>
      </c>
      <c r="T2161">
        <v>4.6176000000000004</v>
      </c>
      <c r="U2161">
        <v>4.6154999999999999</v>
      </c>
      <c r="V2161" s="34">
        <f t="shared" si="68"/>
        <v>0</v>
      </c>
      <c r="W2161" t="str">
        <f t="shared" si="67"/>
        <v/>
      </c>
    </row>
    <row r="2162" spans="1:23" x14ac:dyDescent="0.25">
      <c r="A2162" s="38">
        <v>39549</v>
      </c>
      <c r="B2162">
        <v>1.5387</v>
      </c>
      <c r="C2162">
        <v>1.7472000000000001</v>
      </c>
      <c r="D2162">
        <v>2.008</v>
      </c>
      <c r="E2162">
        <v>2.2949000000000002</v>
      </c>
      <c r="F2162">
        <v>2.589</v>
      </c>
      <c r="G2162">
        <v>2.8767999999999998</v>
      </c>
      <c r="H2162">
        <v>3.1493000000000002</v>
      </c>
      <c r="I2162">
        <v>3.4005000000000001</v>
      </c>
      <c r="J2162">
        <v>3.6269999999999998</v>
      </c>
      <c r="K2162">
        <v>3.8271000000000002</v>
      </c>
      <c r="L2162">
        <v>4.0004</v>
      </c>
      <c r="M2162">
        <v>4.1475</v>
      </c>
      <c r="N2162">
        <v>4.2695999999999996</v>
      </c>
      <c r="O2162">
        <v>4.3681999999999999</v>
      </c>
      <c r="P2162">
        <v>4.4451000000000001</v>
      </c>
      <c r="Q2162">
        <v>4.5023</v>
      </c>
      <c r="R2162">
        <v>4.5418000000000003</v>
      </c>
      <c r="S2162">
        <v>4.5655999999999999</v>
      </c>
      <c r="T2162">
        <v>4.5754000000000001</v>
      </c>
      <c r="U2162">
        <v>4.5731000000000002</v>
      </c>
      <c r="V2162" s="34">
        <f t="shared" si="68"/>
        <v>0</v>
      </c>
      <c r="W2162" t="str">
        <f t="shared" si="67"/>
        <v/>
      </c>
    </row>
    <row r="2163" spans="1:23" x14ac:dyDescent="0.25">
      <c r="A2163" s="38">
        <v>39552</v>
      </c>
      <c r="B2163">
        <v>1.5564</v>
      </c>
      <c r="C2163">
        <v>1.7608999999999999</v>
      </c>
      <c r="D2163">
        <v>2.0230999999999999</v>
      </c>
      <c r="E2163">
        <v>2.3144</v>
      </c>
      <c r="F2163">
        <v>2.6139000000000001</v>
      </c>
      <c r="G2163">
        <v>2.9070999999999998</v>
      </c>
      <c r="H2163">
        <v>3.1844000000000001</v>
      </c>
      <c r="I2163">
        <v>3.4396</v>
      </c>
      <c r="J2163">
        <v>3.6688999999999998</v>
      </c>
      <c r="K2163">
        <v>3.8708</v>
      </c>
      <c r="L2163">
        <v>4.0449999999999999</v>
      </c>
      <c r="M2163">
        <v>4.1921999999999997</v>
      </c>
      <c r="N2163">
        <v>4.3137999999999996</v>
      </c>
      <c r="O2163">
        <v>4.4114000000000004</v>
      </c>
      <c r="P2163">
        <v>4.4870000000000001</v>
      </c>
      <c r="Q2163">
        <v>4.5427999999999997</v>
      </c>
      <c r="R2163">
        <v>4.5808999999999997</v>
      </c>
      <c r="S2163">
        <v>4.6032000000000002</v>
      </c>
      <c r="T2163">
        <v>4.6116999999999999</v>
      </c>
      <c r="U2163">
        <v>4.6082999999999998</v>
      </c>
      <c r="V2163" s="34">
        <f t="shared" si="68"/>
        <v>0</v>
      </c>
      <c r="W2163" t="str">
        <f t="shared" si="67"/>
        <v/>
      </c>
    </row>
    <row r="2164" spans="1:23" x14ac:dyDescent="0.25">
      <c r="A2164" s="38">
        <v>39553</v>
      </c>
      <c r="B2164">
        <v>1.6316999999999999</v>
      </c>
      <c r="C2164">
        <v>1.8411</v>
      </c>
      <c r="D2164">
        <v>2.1036000000000001</v>
      </c>
      <c r="E2164">
        <v>2.3923999999999999</v>
      </c>
      <c r="F2164">
        <v>2.6882999999999999</v>
      </c>
      <c r="G2164">
        <v>2.9775</v>
      </c>
      <c r="H2164">
        <v>3.2509999999999999</v>
      </c>
      <c r="I2164">
        <v>3.5028999999999999</v>
      </c>
      <c r="J2164">
        <v>3.7296</v>
      </c>
      <c r="K2164">
        <v>3.9297</v>
      </c>
      <c r="L2164">
        <v>4.1026999999999996</v>
      </c>
      <c r="M2164">
        <v>4.2493999999999996</v>
      </c>
      <c r="N2164">
        <v>4.3708999999999998</v>
      </c>
      <c r="O2164">
        <v>4.4688999999999997</v>
      </c>
      <c r="P2164">
        <v>4.5453000000000001</v>
      </c>
      <c r="Q2164">
        <v>4.6021000000000001</v>
      </c>
      <c r="R2164">
        <v>4.6412000000000004</v>
      </c>
      <c r="S2164">
        <v>4.6646000000000001</v>
      </c>
      <c r="T2164">
        <v>4.6742999999999997</v>
      </c>
      <c r="U2164">
        <v>4.6719999999999997</v>
      </c>
      <c r="V2164" s="34">
        <f t="shared" si="68"/>
        <v>0</v>
      </c>
      <c r="W2164" t="str">
        <f t="shared" si="67"/>
        <v/>
      </c>
    </row>
    <row r="2165" spans="1:23" x14ac:dyDescent="0.25">
      <c r="A2165" s="38">
        <v>39554</v>
      </c>
      <c r="B2165">
        <v>1.7563</v>
      </c>
      <c r="C2165">
        <v>1.9745999999999999</v>
      </c>
      <c r="D2165">
        <v>2.2410000000000001</v>
      </c>
      <c r="E2165">
        <v>2.5304000000000002</v>
      </c>
      <c r="F2165">
        <v>2.8247</v>
      </c>
      <c r="G2165">
        <v>3.1111</v>
      </c>
      <c r="H2165">
        <v>3.3811</v>
      </c>
      <c r="I2165">
        <v>3.6292</v>
      </c>
      <c r="J2165">
        <v>3.8521999999999998</v>
      </c>
      <c r="K2165">
        <v>4.0488999999999997</v>
      </c>
      <c r="L2165">
        <v>4.2190000000000003</v>
      </c>
      <c r="M2165">
        <v>4.3631000000000002</v>
      </c>
      <c r="N2165">
        <v>4.4825999999999997</v>
      </c>
      <c r="O2165">
        <v>4.5791000000000004</v>
      </c>
      <c r="P2165">
        <v>4.6544999999999996</v>
      </c>
      <c r="Q2165">
        <v>4.7106000000000003</v>
      </c>
      <c r="R2165">
        <v>4.7496</v>
      </c>
      <c r="S2165">
        <v>4.7732999999999999</v>
      </c>
      <c r="T2165">
        <v>4.7835999999999999</v>
      </c>
      <c r="U2165">
        <v>4.7820999999999998</v>
      </c>
      <c r="V2165" s="34">
        <f t="shared" si="68"/>
        <v>0</v>
      </c>
      <c r="W2165" t="str">
        <f t="shared" si="67"/>
        <v/>
      </c>
    </row>
    <row r="2166" spans="1:23" x14ac:dyDescent="0.25">
      <c r="A2166" s="38">
        <v>39555</v>
      </c>
      <c r="B2166">
        <v>1.883</v>
      </c>
      <c r="C2166">
        <v>2.0981000000000001</v>
      </c>
      <c r="D2166">
        <v>2.3515000000000001</v>
      </c>
      <c r="E2166">
        <v>2.6234000000000002</v>
      </c>
      <c r="F2166">
        <v>2.8988999999999998</v>
      </c>
      <c r="G2166">
        <v>3.1677</v>
      </c>
      <c r="H2166">
        <v>3.4224000000000001</v>
      </c>
      <c r="I2166">
        <v>3.6579000000000002</v>
      </c>
      <c r="J2166">
        <v>3.8713000000000002</v>
      </c>
      <c r="K2166">
        <v>4.0609999999999999</v>
      </c>
      <c r="L2166">
        <v>4.2263999999999999</v>
      </c>
      <c r="M2166">
        <v>4.3678999999999997</v>
      </c>
      <c r="N2166">
        <v>4.4863</v>
      </c>
      <c r="O2166">
        <v>4.5826000000000002</v>
      </c>
      <c r="P2166">
        <v>4.6585000000000001</v>
      </c>
      <c r="Q2166">
        <v>4.7154999999999996</v>
      </c>
      <c r="R2166">
        <v>4.7552000000000003</v>
      </c>
      <c r="S2166">
        <v>4.7793000000000001</v>
      </c>
      <c r="T2166">
        <v>4.7895000000000003</v>
      </c>
      <c r="U2166">
        <v>4.7873000000000001</v>
      </c>
      <c r="V2166" s="34">
        <f t="shared" si="68"/>
        <v>0</v>
      </c>
      <c r="W2166" t="str">
        <f t="shared" si="67"/>
        <v/>
      </c>
    </row>
    <row r="2167" spans="1:23" x14ac:dyDescent="0.25">
      <c r="A2167" s="38">
        <v>39556</v>
      </c>
      <c r="B2167">
        <v>1.9314999580383301</v>
      </c>
      <c r="C2167">
        <v>2.1505000591278098</v>
      </c>
      <c r="D2167">
        <v>2.4030001163482702</v>
      </c>
      <c r="E2167">
        <v>2.6710999011993399</v>
      </c>
      <c r="F2167">
        <v>2.9418001174926798</v>
      </c>
      <c r="G2167">
        <v>3.2053999900817902</v>
      </c>
      <c r="H2167">
        <v>3.4549999237060498</v>
      </c>
      <c r="I2167">
        <v>3.6861000061035201</v>
      </c>
      <c r="J2167">
        <v>3.8959000110626198</v>
      </c>
      <c r="K2167">
        <v>4.0826997756957999</v>
      </c>
      <c r="L2167">
        <v>4.2459998130798304</v>
      </c>
      <c r="M2167">
        <v>4.3859000205993697</v>
      </c>
      <c r="N2167">
        <v>4.5032000541687003</v>
      </c>
      <c r="O2167">
        <v>4.5988998413085902</v>
      </c>
      <c r="P2167">
        <v>4.6743001937866202</v>
      </c>
      <c r="Q2167">
        <v>4.7308998107910201</v>
      </c>
      <c r="R2167">
        <v>4.7702999114990199</v>
      </c>
      <c r="S2167">
        <v>4.7940001487731898</v>
      </c>
      <c r="T2167">
        <v>4.8035001754760698</v>
      </c>
      <c r="U2167">
        <v>4.8003997802734402</v>
      </c>
      <c r="V2167" s="34">
        <f t="shared" si="68"/>
        <v>0</v>
      </c>
      <c r="W2167" t="str">
        <f t="shared" si="67"/>
        <v/>
      </c>
    </row>
    <row r="2168" spans="1:23" x14ac:dyDescent="0.25">
      <c r="A2168" s="38">
        <v>39559</v>
      </c>
      <c r="B2168">
        <v>1.8733999729156501</v>
      </c>
      <c r="C2168">
        <v>2.14280009269714</v>
      </c>
      <c r="D2168">
        <v>2.4212999343872101</v>
      </c>
      <c r="E2168">
        <v>2.6986999511718799</v>
      </c>
      <c r="F2168">
        <v>2.9676001071929901</v>
      </c>
      <c r="G2168">
        <v>3.2227001190185498</v>
      </c>
      <c r="H2168">
        <v>3.4602999687194802</v>
      </c>
      <c r="I2168">
        <v>3.6782000064849898</v>
      </c>
      <c r="J2168">
        <v>3.87490010261536</v>
      </c>
      <c r="K2168">
        <v>4.0500001907348597</v>
      </c>
      <c r="L2168">
        <v>4.2035999298095703</v>
      </c>
      <c r="M2168">
        <v>4.3361001014709499</v>
      </c>
      <c r="N2168">
        <v>4.4484000205993697</v>
      </c>
      <c r="O2168">
        <v>4.5416002273559597</v>
      </c>
      <c r="P2168">
        <v>4.61679983139038</v>
      </c>
      <c r="Q2168">
        <v>4.6753997802734402</v>
      </c>
      <c r="R2168">
        <v>4.7185997962951696</v>
      </c>
      <c r="S2168">
        <v>4.7477002143859899</v>
      </c>
      <c r="T2168">
        <v>4.7639999389648402</v>
      </c>
      <c r="U2168">
        <v>4.76889991760254</v>
      </c>
      <c r="V2168" s="34">
        <f t="shared" si="68"/>
        <v>0</v>
      </c>
      <c r="W2168" t="str">
        <f t="shared" si="67"/>
        <v/>
      </c>
    </row>
    <row r="2169" spans="1:23" x14ac:dyDescent="0.25">
      <c r="A2169" s="38">
        <v>39560</v>
      </c>
      <c r="B2169">
        <v>1.8717999999999999</v>
      </c>
      <c r="C2169">
        <v>2.1570999999999998</v>
      </c>
      <c r="D2169">
        <v>2.4424999999999999</v>
      </c>
      <c r="E2169">
        <v>2.7208000000000001</v>
      </c>
      <c r="F2169">
        <v>2.9868000000000001</v>
      </c>
      <c r="G2169">
        <v>3.2364999999999999</v>
      </c>
      <c r="H2169">
        <v>3.4674999999999998</v>
      </c>
      <c r="I2169">
        <v>3.6783999999999999</v>
      </c>
      <c r="J2169">
        <v>3.8683000000000001</v>
      </c>
      <c r="K2169">
        <v>4.0370999999999997</v>
      </c>
      <c r="L2169">
        <v>4.1851000000000003</v>
      </c>
      <c r="M2169">
        <v>4.3129999999999997</v>
      </c>
      <c r="N2169">
        <v>4.4215999999999998</v>
      </c>
      <c r="O2169">
        <v>4.5118999999999998</v>
      </c>
      <c r="P2169">
        <v>4.5852000000000004</v>
      </c>
      <c r="Q2169">
        <v>4.6426999999999996</v>
      </c>
      <c r="R2169">
        <v>4.6855000000000002</v>
      </c>
      <c r="S2169">
        <v>4.7149000000000001</v>
      </c>
      <c r="T2169">
        <v>4.7321</v>
      </c>
      <c r="U2169">
        <v>4.7382999999999997</v>
      </c>
      <c r="V2169" s="34">
        <f t="shared" si="68"/>
        <v>0</v>
      </c>
      <c r="W2169" t="str">
        <f t="shared" si="67"/>
        <v/>
      </c>
    </row>
    <row r="2170" spans="1:23" x14ac:dyDescent="0.25">
      <c r="A2170" s="38">
        <v>39561</v>
      </c>
      <c r="B2170">
        <v>1.8746</v>
      </c>
      <c r="C2170">
        <v>2.1686999999999999</v>
      </c>
      <c r="D2170">
        <v>2.4603000000000002</v>
      </c>
      <c r="E2170">
        <v>2.7429999999999999</v>
      </c>
      <c r="F2170">
        <v>3.0118</v>
      </c>
      <c r="G2170">
        <v>3.2633000000000001</v>
      </c>
      <c r="H2170">
        <v>3.4954999999999998</v>
      </c>
      <c r="I2170">
        <v>3.7069999999999999</v>
      </c>
      <c r="J2170">
        <v>3.8973</v>
      </c>
      <c r="K2170">
        <v>4.0663</v>
      </c>
      <c r="L2170">
        <v>4.2144000000000004</v>
      </c>
      <c r="M2170">
        <v>4.3423999999999996</v>
      </c>
      <c r="N2170">
        <v>4.4511000000000003</v>
      </c>
      <c r="O2170">
        <v>4.5415999999999999</v>
      </c>
      <c r="P2170">
        <v>4.6150000000000002</v>
      </c>
      <c r="Q2170">
        <v>4.6726999999999999</v>
      </c>
      <c r="R2170">
        <v>4.7157999999999998</v>
      </c>
      <c r="S2170">
        <v>4.7454999999999998</v>
      </c>
      <c r="T2170">
        <v>4.7629999999999999</v>
      </c>
      <c r="U2170">
        <v>4.7695999999999996</v>
      </c>
      <c r="V2170" s="34">
        <f t="shared" si="68"/>
        <v>0</v>
      </c>
      <c r="W2170" t="str">
        <f t="shared" si="67"/>
        <v/>
      </c>
    </row>
    <row r="2171" spans="1:23" x14ac:dyDescent="0.25">
      <c r="A2171" s="38">
        <v>39562</v>
      </c>
      <c r="B2171">
        <v>1.9997</v>
      </c>
      <c r="C2171">
        <v>2.3107000000000002</v>
      </c>
      <c r="D2171">
        <v>2.6089000000000002</v>
      </c>
      <c r="E2171">
        <v>2.8908999999999998</v>
      </c>
      <c r="F2171">
        <v>3.1541999999999999</v>
      </c>
      <c r="G2171">
        <v>3.3973</v>
      </c>
      <c r="H2171">
        <v>3.6194999999999999</v>
      </c>
      <c r="I2171">
        <v>3.8203999999999998</v>
      </c>
      <c r="J2171">
        <v>4.0002000000000004</v>
      </c>
      <c r="K2171">
        <v>4.1593</v>
      </c>
      <c r="L2171">
        <v>4.2984999999999998</v>
      </c>
      <c r="M2171">
        <v>4.4187000000000003</v>
      </c>
      <c r="N2171">
        <v>4.5208000000000004</v>
      </c>
      <c r="O2171">
        <v>4.6059000000000001</v>
      </c>
      <c r="P2171">
        <v>4.6752000000000002</v>
      </c>
      <c r="Q2171">
        <v>4.7298</v>
      </c>
      <c r="R2171">
        <v>4.7708000000000004</v>
      </c>
      <c r="S2171">
        <v>4.7994000000000003</v>
      </c>
      <c r="T2171">
        <v>4.8167</v>
      </c>
      <c r="U2171">
        <v>4.8236999999999997</v>
      </c>
      <c r="V2171" s="34">
        <f t="shared" si="68"/>
        <v>0</v>
      </c>
      <c r="W2171" t="str">
        <f t="shared" si="67"/>
        <v/>
      </c>
    </row>
    <row r="2172" spans="1:23" x14ac:dyDescent="0.25">
      <c r="A2172" s="38">
        <v>39563</v>
      </c>
      <c r="B2172">
        <v>2.0394000000000001</v>
      </c>
      <c r="C2172">
        <v>2.36</v>
      </c>
      <c r="D2172">
        <v>2.6635</v>
      </c>
      <c r="E2172">
        <v>2.9479000000000002</v>
      </c>
      <c r="F2172">
        <v>3.2115999999999998</v>
      </c>
      <c r="G2172">
        <v>3.4540000000000002</v>
      </c>
      <c r="H2172">
        <v>3.6747000000000001</v>
      </c>
      <c r="I2172">
        <v>3.8738000000000001</v>
      </c>
      <c r="J2172">
        <v>4.0518999999999998</v>
      </c>
      <c r="K2172">
        <v>4.2093999999999996</v>
      </c>
      <c r="L2172">
        <v>4.3474000000000004</v>
      </c>
      <c r="M2172">
        <v>4.4667000000000003</v>
      </c>
      <c r="N2172">
        <v>4.5683999999999996</v>
      </c>
      <c r="O2172">
        <v>4.6536</v>
      </c>
      <c r="P2172">
        <v>4.7233000000000001</v>
      </c>
      <c r="Q2172">
        <v>4.7788000000000004</v>
      </c>
      <c r="R2172">
        <v>4.8209999999999997</v>
      </c>
      <c r="S2172">
        <v>4.8512000000000004</v>
      </c>
      <c r="T2172">
        <v>4.8703000000000003</v>
      </c>
      <c r="U2172">
        <v>4.8792999999999997</v>
      </c>
      <c r="V2172" s="34">
        <f t="shared" si="68"/>
        <v>0</v>
      </c>
      <c r="W2172" t="str">
        <f t="shared" si="67"/>
        <v/>
      </c>
    </row>
    <row r="2173" spans="1:23" x14ac:dyDescent="0.25">
      <c r="A2173" s="38">
        <v>39566</v>
      </c>
      <c r="B2173">
        <v>1.9611999988555899</v>
      </c>
      <c r="C2173">
        <v>2.2827999591827401</v>
      </c>
      <c r="D2173">
        <v>2.5876998901367201</v>
      </c>
      <c r="E2173">
        <v>2.8736999034881601</v>
      </c>
      <c r="F2173">
        <v>3.13930010795593</v>
      </c>
      <c r="G2173">
        <v>3.3833999633789098</v>
      </c>
      <c r="H2173">
        <v>3.6059000492095898</v>
      </c>
      <c r="I2173">
        <v>3.8067998886108398</v>
      </c>
      <c r="J2173">
        <v>3.98650002479553</v>
      </c>
      <c r="K2173">
        <v>4.1455001831054696</v>
      </c>
      <c r="L2173">
        <v>4.2848000526428196</v>
      </c>
      <c r="M2173">
        <v>4.4052000045776403</v>
      </c>
      <c r="N2173">
        <v>4.5078001022338903</v>
      </c>
      <c r="O2173">
        <v>4.5936999320983896</v>
      </c>
      <c r="P2173">
        <v>4.6640000343322798</v>
      </c>
      <c r="Q2173">
        <v>4.7196998596191397</v>
      </c>
      <c r="R2173">
        <v>4.7621998786926296</v>
      </c>
      <c r="S2173">
        <v>4.7923002243042001</v>
      </c>
      <c r="T2173">
        <v>4.8112001419067401</v>
      </c>
      <c r="U2173">
        <v>4.8199000358581499</v>
      </c>
      <c r="V2173" s="34">
        <f t="shared" si="68"/>
        <v>0</v>
      </c>
      <c r="W2173" t="str">
        <f t="shared" si="67"/>
        <v/>
      </c>
    </row>
    <row r="2174" spans="1:23" x14ac:dyDescent="0.25">
      <c r="A2174" s="38">
        <v>39567</v>
      </c>
      <c r="B2174">
        <v>1.9650000000000001</v>
      </c>
      <c r="C2174">
        <v>2.2725</v>
      </c>
      <c r="D2174">
        <v>2.5695999999999999</v>
      </c>
      <c r="E2174">
        <v>2.8523000000000001</v>
      </c>
      <c r="F2174">
        <v>3.1175000000000002</v>
      </c>
      <c r="G2174">
        <v>3.3632</v>
      </c>
      <c r="H2174">
        <v>3.5884</v>
      </c>
      <c r="I2174">
        <v>3.7923</v>
      </c>
      <c r="J2174">
        <v>3.9750999999999999</v>
      </c>
      <c r="K2174">
        <v>4.1369999999999996</v>
      </c>
      <c r="L2174">
        <v>4.2786999999999997</v>
      </c>
      <c r="M2174">
        <v>4.4009</v>
      </c>
      <c r="N2174">
        <v>4.5048000000000004</v>
      </c>
      <c r="O2174">
        <v>4.5913000000000004</v>
      </c>
      <c r="P2174">
        <v>4.6616999999999997</v>
      </c>
      <c r="Q2174">
        <v>4.7169999999999996</v>
      </c>
      <c r="R2174">
        <v>4.7584</v>
      </c>
      <c r="S2174">
        <v>4.7872000000000003</v>
      </c>
      <c r="T2174">
        <v>4.8042999999999996</v>
      </c>
      <c r="U2174">
        <v>4.8109999999999999</v>
      </c>
      <c r="V2174" s="34">
        <f t="shared" si="68"/>
        <v>0</v>
      </c>
      <c r="W2174" t="str">
        <f t="shared" si="67"/>
        <v/>
      </c>
    </row>
    <row r="2175" spans="1:23" x14ac:dyDescent="0.25">
      <c r="A2175" s="38">
        <v>39568</v>
      </c>
      <c r="B2175">
        <v>1.9032</v>
      </c>
      <c r="C2175">
        <v>2.21</v>
      </c>
      <c r="D2175">
        <v>2.5066999999999999</v>
      </c>
      <c r="E2175">
        <v>2.7890999999999999</v>
      </c>
      <c r="F2175">
        <v>3.0541</v>
      </c>
      <c r="G2175">
        <v>3.2997999999999998</v>
      </c>
      <c r="H2175">
        <v>3.5249000000000001</v>
      </c>
      <c r="I2175">
        <v>3.7290999999999999</v>
      </c>
      <c r="J2175">
        <v>3.9121000000000001</v>
      </c>
      <c r="K2175">
        <v>4.0743</v>
      </c>
      <c r="L2175">
        <v>4.2164000000000001</v>
      </c>
      <c r="M2175">
        <v>4.3391999999999999</v>
      </c>
      <c r="N2175">
        <v>4.4436</v>
      </c>
      <c r="O2175">
        <v>4.5308000000000002</v>
      </c>
      <c r="P2175">
        <v>4.6017000000000001</v>
      </c>
      <c r="Q2175">
        <v>4.6577999999999999</v>
      </c>
      <c r="R2175">
        <v>4.6999000000000004</v>
      </c>
      <c r="S2175">
        <v>4.7294</v>
      </c>
      <c r="T2175">
        <v>4.7473999999999998</v>
      </c>
      <c r="U2175">
        <v>4.7548000000000004</v>
      </c>
      <c r="V2175" s="34">
        <f t="shared" si="68"/>
        <v>0</v>
      </c>
      <c r="W2175" t="str">
        <f t="shared" si="67"/>
        <v/>
      </c>
    </row>
    <row r="2176" spans="1:23" x14ac:dyDescent="0.25">
      <c r="A2176" s="38">
        <v>39569</v>
      </c>
      <c r="B2176">
        <v>1.9750000000000001</v>
      </c>
      <c r="C2176">
        <v>2.2755000000000001</v>
      </c>
      <c r="D2176">
        <v>2.5638000000000001</v>
      </c>
      <c r="E2176">
        <v>2.8367</v>
      </c>
      <c r="F2176">
        <v>3.0918999999999999</v>
      </c>
      <c r="G2176">
        <v>3.3279999999999998</v>
      </c>
      <c r="H2176">
        <v>3.5442</v>
      </c>
      <c r="I2176">
        <v>3.7402000000000002</v>
      </c>
      <c r="J2176">
        <v>3.9161000000000001</v>
      </c>
      <c r="K2176">
        <v>4.0723000000000003</v>
      </c>
      <c r="L2176">
        <v>4.2093999999999996</v>
      </c>
      <c r="M2176">
        <v>4.3281999999999998</v>
      </c>
      <c r="N2176">
        <v>4.4297000000000004</v>
      </c>
      <c r="O2176">
        <v>4.5148999999999999</v>
      </c>
      <c r="P2176">
        <v>4.5848000000000004</v>
      </c>
      <c r="Q2176">
        <v>4.6403999999999996</v>
      </c>
      <c r="R2176">
        <v>4.6829000000000001</v>
      </c>
      <c r="S2176">
        <v>4.7133000000000003</v>
      </c>
      <c r="T2176">
        <v>4.7327000000000004</v>
      </c>
      <c r="U2176">
        <v>4.7419000000000002</v>
      </c>
      <c r="V2176" s="34">
        <f t="shared" si="68"/>
        <v>0</v>
      </c>
      <c r="W2176" t="str">
        <f t="shared" si="67"/>
        <v/>
      </c>
    </row>
    <row r="2177" spans="1:23" x14ac:dyDescent="0.25">
      <c r="A2177" s="38">
        <v>39570</v>
      </c>
      <c r="B2177">
        <v>2.0472999999999999</v>
      </c>
      <c r="C2177">
        <v>2.37</v>
      </c>
      <c r="D2177">
        <v>2.6724999999999999</v>
      </c>
      <c r="E2177">
        <v>2.9535</v>
      </c>
      <c r="F2177">
        <v>3.2126000000000001</v>
      </c>
      <c r="G2177">
        <v>3.4495</v>
      </c>
      <c r="H2177">
        <v>3.6644000000000001</v>
      </c>
      <c r="I2177">
        <v>3.8578999999999999</v>
      </c>
      <c r="J2177">
        <v>4.0305</v>
      </c>
      <c r="K2177">
        <v>4.1830999999999996</v>
      </c>
      <c r="L2177">
        <v>4.3166000000000002</v>
      </c>
      <c r="M2177">
        <v>4.4321000000000002</v>
      </c>
      <c r="N2177">
        <v>4.5307000000000004</v>
      </c>
      <c r="O2177">
        <v>4.6134000000000004</v>
      </c>
      <c r="P2177">
        <v>4.6813000000000002</v>
      </c>
      <c r="Q2177">
        <v>4.7355</v>
      </c>
      <c r="R2177">
        <v>4.7770999999999999</v>
      </c>
      <c r="S2177">
        <v>4.8071000000000002</v>
      </c>
      <c r="T2177">
        <v>4.8263999999999996</v>
      </c>
      <c r="U2177">
        <v>4.8361000000000001</v>
      </c>
      <c r="V2177" s="34">
        <f t="shared" si="68"/>
        <v>0</v>
      </c>
      <c r="W2177" t="str">
        <f t="shared" si="67"/>
        <v/>
      </c>
    </row>
    <row r="2178" spans="1:23" x14ac:dyDescent="0.25">
      <c r="A2178" s="38">
        <v>39573</v>
      </c>
      <c r="B2178">
        <v>2.0131999999999999</v>
      </c>
      <c r="C2178">
        <v>2.3296999999999999</v>
      </c>
      <c r="D2178">
        <v>2.6305999999999998</v>
      </c>
      <c r="E2178">
        <v>2.9131999999999998</v>
      </c>
      <c r="F2178">
        <v>3.1758999999999999</v>
      </c>
      <c r="G2178">
        <v>3.4178000000000002</v>
      </c>
      <c r="H2178">
        <v>3.6381999999999999</v>
      </c>
      <c r="I2178">
        <v>3.8372999999999999</v>
      </c>
      <c r="J2178">
        <v>4.0153999999999996</v>
      </c>
      <c r="K2178">
        <v>4.173</v>
      </c>
      <c r="L2178">
        <v>4.3109000000000002</v>
      </c>
      <c r="M2178">
        <v>4.4302000000000001</v>
      </c>
      <c r="N2178">
        <v>4.5316999999999998</v>
      </c>
      <c r="O2178">
        <v>4.6166999999999998</v>
      </c>
      <c r="P2178">
        <v>4.6860999999999997</v>
      </c>
      <c r="Q2178">
        <v>4.7411000000000003</v>
      </c>
      <c r="R2178">
        <v>4.7828999999999997</v>
      </c>
      <c r="S2178">
        <v>4.8124000000000002</v>
      </c>
      <c r="T2178">
        <v>4.8308999999999997</v>
      </c>
      <c r="U2178">
        <v>4.8391999999999999</v>
      </c>
      <c r="V2178" s="34">
        <f t="shared" si="68"/>
        <v>0</v>
      </c>
      <c r="W2178" t="str">
        <f t="shared" si="67"/>
        <v/>
      </c>
    </row>
    <row r="2179" spans="1:23" x14ac:dyDescent="0.25">
      <c r="A2179" s="38">
        <v>39574</v>
      </c>
      <c r="B2179">
        <v>1.9802999999999999</v>
      </c>
      <c r="C2179">
        <v>2.3088000000000002</v>
      </c>
      <c r="D2179">
        <v>2.6219999999999999</v>
      </c>
      <c r="E2179">
        <v>2.9165999999999999</v>
      </c>
      <c r="F2179">
        <v>3.1905999999999999</v>
      </c>
      <c r="G2179">
        <v>3.4428000000000001</v>
      </c>
      <c r="H2179">
        <v>3.6726000000000001</v>
      </c>
      <c r="I2179">
        <v>3.8797999999999999</v>
      </c>
      <c r="J2179">
        <v>4.0648</v>
      </c>
      <c r="K2179">
        <v>4.2282000000000002</v>
      </c>
      <c r="L2179">
        <v>4.3708999999999998</v>
      </c>
      <c r="M2179">
        <v>4.4936999999999996</v>
      </c>
      <c r="N2179">
        <v>4.5979000000000001</v>
      </c>
      <c r="O2179">
        <v>4.6844999999999999</v>
      </c>
      <c r="P2179">
        <v>4.7548000000000004</v>
      </c>
      <c r="Q2179">
        <v>4.8101000000000003</v>
      </c>
      <c r="R2179">
        <v>4.8513999999999999</v>
      </c>
      <c r="S2179">
        <v>4.8799000000000001</v>
      </c>
      <c r="T2179">
        <v>4.8968999999999996</v>
      </c>
      <c r="U2179">
        <v>4.9032999999999998</v>
      </c>
      <c r="V2179" s="34">
        <f t="shared" si="68"/>
        <v>0</v>
      </c>
      <c r="W2179" t="str">
        <f t="shared" si="67"/>
        <v/>
      </c>
    </row>
    <row r="2180" spans="1:23" x14ac:dyDescent="0.25">
      <c r="A2180" s="38">
        <v>39575</v>
      </c>
      <c r="B2180">
        <v>1.9315</v>
      </c>
      <c r="C2180">
        <v>2.2561</v>
      </c>
      <c r="D2180">
        <v>2.5669</v>
      </c>
      <c r="E2180">
        <v>2.8605</v>
      </c>
      <c r="F2180">
        <v>3.1345000000000001</v>
      </c>
      <c r="G2180">
        <v>3.3875000000000002</v>
      </c>
      <c r="H2180">
        <v>3.6187</v>
      </c>
      <c r="I2180">
        <v>3.8277999999999999</v>
      </c>
      <c r="J2180">
        <v>4.0148999999999999</v>
      </c>
      <c r="K2180">
        <v>4.1806000000000001</v>
      </c>
      <c r="L2180">
        <v>4.3257000000000003</v>
      </c>
      <c r="M2180">
        <v>4.4509999999999996</v>
      </c>
      <c r="N2180">
        <v>4.5575999999999999</v>
      </c>
      <c r="O2180">
        <v>4.6467000000000001</v>
      </c>
      <c r="P2180">
        <v>4.7192999999999996</v>
      </c>
      <c r="Q2180">
        <v>4.7767999999999997</v>
      </c>
      <c r="R2180">
        <v>4.8202999999999996</v>
      </c>
      <c r="S2180">
        <v>4.8509000000000002</v>
      </c>
      <c r="T2180">
        <v>4.8696999999999999</v>
      </c>
      <c r="U2180">
        <v>4.8779000000000003</v>
      </c>
      <c r="V2180" s="34">
        <f t="shared" si="68"/>
        <v>0</v>
      </c>
      <c r="W2180" t="str">
        <f t="shared" ref="W2180:W2243" si="69">IF(SUM(V2180:V2184)&gt;0,CONCATENATE(YEAR(A2180),INT((MONTH(A2180)-1)/3)+1),"")</f>
        <v/>
      </c>
    </row>
    <row r="2181" spans="1:23" x14ac:dyDescent="0.25">
      <c r="A2181" s="38">
        <v>39576</v>
      </c>
      <c r="B2181">
        <v>1.8758999999999999</v>
      </c>
      <c r="C2181">
        <v>2.1758000000000002</v>
      </c>
      <c r="D2181">
        <v>2.4739</v>
      </c>
      <c r="E2181">
        <v>2.7631000000000001</v>
      </c>
      <c r="F2181">
        <v>3.0381999999999998</v>
      </c>
      <c r="G2181">
        <v>3.2957000000000001</v>
      </c>
      <c r="H2181">
        <v>3.5331999999999999</v>
      </c>
      <c r="I2181">
        <v>3.7492999999999999</v>
      </c>
      <c r="J2181">
        <v>3.9434</v>
      </c>
      <c r="K2181">
        <v>4.1154999999999999</v>
      </c>
      <c r="L2181">
        <v>4.266</v>
      </c>
      <c r="M2181">
        <v>4.3955000000000002</v>
      </c>
      <c r="N2181">
        <v>4.5050999999999997</v>
      </c>
      <c r="O2181">
        <v>4.5959000000000003</v>
      </c>
      <c r="P2181">
        <v>4.6691000000000003</v>
      </c>
      <c r="Q2181">
        <v>4.726</v>
      </c>
      <c r="R2181">
        <v>4.7679</v>
      </c>
      <c r="S2181">
        <v>4.7960000000000003</v>
      </c>
      <c r="T2181">
        <v>4.8116000000000003</v>
      </c>
      <c r="U2181">
        <v>4.8159000000000001</v>
      </c>
      <c r="V2181" s="34">
        <f t="shared" si="68"/>
        <v>0</v>
      </c>
      <c r="W2181" t="str">
        <f t="shared" si="69"/>
        <v/>
      </c>
    </row>
    <row r="2182" spans="1:23" x14ac:dyDescent="0.25">
      <c r="A2182" s="38">
        <v>39577</v>
      </c>
      <c r="B2182">
        <v>1.9067000000000001</v>
      </c>
      <c r="C2182">
        <v>2.1941999999999999</v>
      </c>
      <c r="D2182">
        <v>2.4823</v>
      </c>
      <c r="E2182">
        <v>2.7633999999999999</v>
      </c>
      <c r="F2182">
        <v>3.032</v>
      </c>
      <c r="G2182">
        <v>3.2841999999999998</v>
      </c>
      <c r="H2182">
        <v>3.5175000000000001</v>
      </c>
      <c r="I2182">
        <v>3.7302</v>
      </c>
      <c r="J2182">
        <v>3.9215</v>
      </c>
      <c r="K2182">
        <v>4.0913000000000004</v>
      </c>
      <c r="L2182">
        <v>4.24</v>
      </c>
      <c r="M2182">
        <v>4.3680000000000003</v>
      </c>
      <c r="N2182">
        <v>4.4763999999999999</v>
      </c>
      <c r="O2182">
        <v>4.5662000000000003</v>
      </c>
      <c r="P2182">
        <v>4.6386000000000003</v>
      </c>
      <c r="Q2182">
        <v>4.6947999999999999</v>
      </c>
      <c r="R2182">
        <v>4.7361000000000004</v>
      </c>
      <c r="S2182">
        <v>4.7637</v>
      </c>
      <c r="T2182">
        <v>4.7789999999999999</v>
      </c>
      <c r="U2182">
        <v>4.7830000000000004</v>
      </c>
      <c r="V2182" s="34">
        <f t="shared" si="68"/>
        <v>0</v>
      </c>
      <c r="W2182" t="str">
        <f t="shared" si="69"/>
        <v/>
      </c>
    </row>
    <row r="2183" spans="1:23" x14ac:dyDescent="0.25">
      <c r="A2183" s="38">
        <v>39580</v>
      </c>
      <c r="B2183">
        <v>1.9662999999999999</v>
      </c>
      <c r="C2183">
        <v>2.2410000000000001</v>
      </c>
      <c r="D2183">
        <v>2.5185</v>
      </c>
      <c r="E2183">
        <v>2.7909000000000002</v>
      </c>
      <c r="F2183">
        <v>3.0525000000000002</v>
      </c>
      <c r="G2183">
        <v>3.2989000000000002</v>
      </c>
      <c r="H2183">
        <v>3.5274999999999999</v>
      </c>
      <c r="I2183">
        <v>3.7364000000000002</v>
      </c>
      <c r="J2183">
        <v>3.9247999999999998</v>
      </c>
      <c r="K2183">
        <v>4.0922000000000001</v>
      </c>
      <c r="L2183">
        <v>4.2389000000000001</v>
      </c>
      <c r="M2183">
        <v>4.3654999999999999</v>
      </c>
      <c r="N2183">
        <v>4.4728000000000003</v>
      </c>
      <c r="O2183">
        <v>4.5617000000000001</v>
      </c>
      <c r="P2183">
        <v>4.6334</v>
      </c>
      <c r="Q2183">
        <v>4.6890999999999998</v>
      </c>
      <c r="R2183">
        <v>4.7301000000000002</v>
      </c>
      <c r="S2183">
        <v>4.7575000000000003</v>
      </c>
      <c r="T2183">
        <v>4.7727000000000004</v>
      </c>
      <c r="U2183">
        <v>4.7766999999999999</v>
      </c>
      <c r="V2183" s="34">
        <f t="shared" si="68"/>
        <v>0</v>
      </c>
      <c r="W2183" t="str">
        <f t="shared" si="69"/>
        <v/>
      </c>
    </row>
    <row r="2184" spans="1:23" x14ac:dyDescent="0.25">
      <c r="A2184" s="38">
        <v>39581</v>
      </c>
      <c r="B2184">
        <v>2.1265999999999998</v>
      </c>
      <c r="C2184">
        <v>2.4102000000000001</v>
      </c>
      <c r="D2184">
        <v>2.6886000000000001</v>
      </c>
      <c r="E2184">
        <v>2.9565999999999999</v>
      </c>
      <c r="F2184">
        <v>3.2103000000000002</v>
      </c>
      <c r="G2184">
        <v>3.4472</v>
      </c>
      <c r="H2184">
        <v>3.6654</v>
      </c>
      <c r="I2184">
        <v>3.8641000000000001</v>
      </c>
      <c r="J2184">
        <v>4.0427</v>
      </c>
      <c r="K2184">
        <v>4.2015000000000002</v>
      </c>
      <c r="L2184">
        <v>4.3407</v>
      </c>
      <c r="M2184">
        <v>4.4610000000000003</v>
      </c>
      <c r="N2184">
        <v>4.5632000000000001</v>
      </c>
      <c r="O2184">
        <v>4.6483999999999996</v>
      </c>
      <c r="P2184">
        <v>4.7175000000000002</v>
      </c>
      <c r="Q2184">
        <v>4.7717000000000001</v>
      </c>
      <c r="R2184">
        <v>4.8120000000000003</v>
      </c>
      <c r="S2184">
        <v>4.8396999999999997</v>
      </c>
      <c r="T2184">
        <v>4.8556999999999997</v>
      </c>
      <c r="U2184">
        <v>4.8612000000000002</v>
      </c>
      <c r="V2184" s="34">
        <f t="shared" si="68"/>
        <v>0</v>
      </c>
      <c r="W2184" t="str">
        <f t="shared" si="69"/>
        <v/>
      </c>
    </row>
    <row r="2185" spans="1:23" x14ac:dyDescent="0.25">
      <c r="A2185" s="38">
        <v>39582</v>
      </c>
      <c r="B2185">
        <v>2.1709999999999998</v>
      </c>
      <c r="C2185">
        <v>2.4704999999999999</v>
      </c>
      <c r="D2185">
        <v>2.7553000000000001</v>
      </c>
      <c r="E2185">
        <v>3.0230999999999999</v>
      </c>
      <c r="F2185">
        <v>3.2724000000000002</v>
      </c>
      <c r="G2185">
        <v>3.5022000000000002</v>
      </c>
      <c r="H2185">
        <v>3.7122000000000002</v>
      </c>
      <c r="I2185">
        <v>3.9022000000000001</v>
      </c>
      <c r="J2185">
        <v>4.0726000000000004</v>
      </c>
      <c r="K2185">
        <v>4.2237999999999998</v>
      </c>
      <c r="L2185">
        <v>4.3566000000000003</v>
      </c>
      <c r="M2185">
        <v>4.4718</v>
      </c>
      <c r="N2185">
        <v>4.5701999999999998</v>
      </c>
      <c r="O2185">
        <v>4.6528999999999998</v>
      </c>
      <c r="P2185">
        <v>4.7209000000000003</v>
      </c>
      <c r="Q2185">
        <v>4.7751000000000001</v>
      </c>
      <c r="R2185">
        <v>4.8166000000000002</v>
      </c>
      <c r="S2185">
        <v>4.8464</v>
      </c>
      <c r="T2185">
        <v>4.8654000000000002</v>
      </c>
      <c r="U2185">
        <v>4.8746</v>
      </c>
      <c r="V2185" s="34">
        <f t="shared" si="68"/>
        <v>0</v>
      </c>
      <c r="W2185" t="str">
        <f t="shared" si="69"/>
        <v/>
      </c>
    </row>
    <row r="2186" spans="1:23" x14ac:dyDescent="0.25">
      <c r="A2186" s="38">
        <v>39583</v>
      </c>
      <c r="B2186">
        <v>2.0907</v>
      </c>
      <c r="C2186">
        <v>2.3793000000000002</v>
      </c>
      <c r="D2186">
        <v>2.6568000000000001</v>
      </c>
      <c r="E2186">
        <v>2.9201000000000001</v>
      </c>
      <c r="F2186">
        <v>3.1671</v>
      </c>
      <c r="G2186">
        <v>3.3963000000000001</v>
      </c>
      <c r="H2186">
        <v>3.6070000000000002</v>
      </c>
      <c r="I2186">
        <v>3.7986</v>
      </c>
      <c r="J2186">
        <v>3.9714</v>
      </c>
      <c r="K2186">
        <v>4.1254999999999997</v>
      </c>
      <c r="L2186">
        <v>4.2614000000000001</v>
      </c>
      <c r="M2186">
        <v>4.3799000000000001</v>
      </c>
      <c r="N2186">
        <v>4.4817</v>
      </c>
      <c r="O2186">
        <v>4.5678999999999998</v>
      </c>
      <c r="P2186">
        <v>4.6391999999999998</v>
      </c>
      <c r="Q2186">
        <v>4.6966000000000001</v>
      </c>
      <c r="R2186">
        <v>4.7412999999999998</v>
      </c>
      <c r="S2186">
        <v>4.774</v>
      </c>
      <c r="T2186">
        <v>4.7958999999999996</v>
      </c>
      <c r="U2186">
        <v>4.8076999999999996</v>
      </c>
      <c r="V2186" s="34">
        <f t="shared" si="68"/>
        <v>0</v>
      </c>
      <c r="W2186" t="str">
        <f t="shared" si="69"/>
        <v/>
      </c>
    </row>
    <row r="2187" spans="1:23" x14ac:dyDescent="0.25">
      <c r="A2187" s="38">
        <v>39584</v>
      </c>
      <c r="B2187">
        <v>2.1031</v>
      </c>
      <c r="C2187">
        <v>2.3972000000000002</v>
      </c>
      <c r="D2187">
        <v>2.6785000000000001</v>
      </c>
      <c r="E2187">
        <v>2.9443999999999999</v>
      </c>
      <c r="F2187">
        <v>3.1928000000000001</v>
      </c>
      <c r="G2187">
        <v>3.4228000000000001</v>
      </c>
      <c r="H2187">
        <v>3.6335000000000002</v>
      </c>
      <c r="I2187">
        <v>3.8249</v>
      </c>
      <c r="J2187">
        <v>3.9969999999999999</v>
      </c>
      <c r="K2187">
        <v>4.1501999999999999</v>
      </c>
      <c r="L2187">
        <v>4.2850999999999999</v>
      </c>
      <c r="M2187">
        <v>4.4024999999999999</v>
      </c>
      <c r="N2187">
        <v>4.5031999999999996</v>
      </c>
      <c r="O2187">
        <v>4.5880999999999998</v>
      </c>
      <c r="P2187">
        <v>4.6582999999999997</v>
      </c>
      <c r="Q2187">
        <v>4.7145999999999999</v>
      </c>
      <c r="R2187">
        <v>4.7582000000000004</v>
      </c>
      <c r="S2187">
        <v>4.7899000000000003</v>
      </c>
      <c r="T2187">
        <v>4.8108000000000004</v>
      </c>
      <c r="U2187">
        <v>4.8216999999999999</v>
      </c>
      <c r="V2187" s="34">
        <f t="shared" si="68"/>
        <v>0</v>
      </c>
      <c r="W2187" t="str">
        <f t="shared" si="69"/>
        <v/>
      </c>
    </row>
    <row r="2188" spans="1:23" x14ac:dyDescent="0.25">
      <c r="A2188" s="38">
        <v>39587</v>
      </c>
      <c r="B2188">
        <v>2.0575000000000001</v>
      </c>
      <c r="C2188">
        <v>2.3538999999999999</v>
      </c>
      <c r="D2188">
        <v>2.6377999999999999</v>
      </c>
      <c r="E2188">
        <v>2.9064000000000001</v>
      </c>
      <c r="F2188">
        <v>3.1576</v>
      </c>
      <c r="G2188">
        <v>3.3902999999999999</v>
      </c>
      <c r="H2188">
        <v>3.6036000000000001</v>
      </c>
      <c r="I2188">
        <v>3.7974000000000001</v>
      </c>
      <c r="J2188">
        <v>3.9716999999999998</v>
      </c>
      <c r="K2188">
        <v>4.1269</v>
      </c>
      <c r="L2188">
        <v>4.2637</v>
      </c>
      <c r="M2188">
        <v>4.3826000000000001</v>
      </c>
      <c r="N2188">
        <v>4.4847999999999999</v>
      </c>
      <c r="O2188">
        <v>4.5709</v>
      </c>
      <c r="P2188">
        <v>4.6421000000000001</v>
      </c>
      <c r="Q2188">
        <v>4.6993</v>
      </c>
      <c r="R2188">
        <v>4.7435999999999998</v>
      </c>
      <c r="S2188">
        <v>4.7759</v>
      </c>
      <c r="T2188">
        <v>4.7972999999999999</v>
      </c>
      <c r="U2188">
        <v>4.8086000000000002</v>
      </c>
      <c r="V2188" s="34">
        <f t="shared" si="68"/>
        <v>0</v>
      </c>
      <c r="W2188" t="str">
        <f t="shared" si="69"/>
        <v/>
      </c>
    </row>
    <row r="2189" spans="1:23" x14ac:dyDescent="0.25">
      <c r="A2189" s="38">
        <v>39588</v>
      </c>
      <c r="B2189">
        <v>1.97809994220734</v>
      </c>
      <c r="C2189">
        <v>2.2776000499725302</v>
      </c>
      <c r="D2189">
        <v>2.5650000572204599</v>
      </c>
      <c r="E2189">
        <v>2.8375000953674299</v>
      </c>
      <c r="F2189">
        <v>3.0927999019622798</v>
      </c>
      <c r="G2189">
        <v>3.32949995994568</v>
      </c>
      <c r="H2189">
        <v>3.5467998981475799</v>
      </c>
      <c r="I2189">
        <v>3.7442998886108398</v>
      </c>
      <c r="J2189">
        <v>3.9221999645233199</v>
      </c>
      <c r="K2189">
        <v>4.0806999206543004</v>
      </c>
      <c r="L2189">
        <v>4.2204999923706099</v>
      </c>
      <c r="M2189">
        <v>4.3421998023986799</v>
      </c>
      <c r="N2189">
        <v>4.4468002319335902</v>
      </c>
      <c r="O2189">
        <v>4.5350999832153303</v>
      </c>
      <c r="P2189">
        <v>4.6082000732421902</v>
      </c>
      <c r="Q2189">
        <v>4.6670999526977504</v>
      </c>
      <c r="R2189">
        <v>4.7128000259399396</v>
      </c>
      <c r="S2189">
        <v>4.74639987945557</v>
      </c>
      <c r="T2189">
        <v>4.76879978179932</v>
      </c>
      <c r="U2189">
        <v>4.7810001373290998</v>
      </c>
      <c r="V2189" s="34">
        <f t="shared" si="68"/>
        <v>0</v>
      </c>
      <c r="W2189" t="str">
        <f t="shared" si="69"/>
        <v/>
      </c>
    </row>
    <row r="2190" spans="1:23" x14ac:dyDescent="0.25">
      <c r="A2190" s="38">
        <v>39589</v>
      </c>
      <c r="B2190">
        <v>2.0543999671936</v>
      </c>
      <c r="C2190">
        <v>2.3561999797821001</v>
      </c>
      <c r="D2190">
        <v>2.6417000293731698</v>
      </c>
      <c r="E2190">
        <v>2.9091000556945801</v>
      </c>
      <c r="F2190">
        <v>3.1575000286102299</v>
      </c>
      <c r="G2190">
        <v>3.3863000869750999</v>
      </c>
      <c r="H2190">
        <v>3.5952000617981001</v>
      </c>
      <c r="I2190">
        <v>3.7844998836517298</v>
      </c>
      <c r="J2190">
        <v>3.9546000957489</v>
      </c>
      <c r="K2190">
        <v>4.1058998107910201</v>
      </c>
      <c r="L2190">
        <v>4.2392997741699201</v>
      </c>
      <c r="M2190">
        <v>4.3555998802185103</v>
      </c>
      <c r="N2190">
        <v>4.4556999206543004</v>
      </c>
      <c r="O2190">
        <v>4.5405001640319798</v>
      </c>
      <c r="P2190">
        <v>4.61089992523193</v>
      </c>
      <c r="Q2190">
        <v>4.6680002212524396</v>
      </c>
      <c r="R2190">
        <v>4.7128000259399396</v>
      </c>
      <c r="S2190">
        <v>4.7459998130798304</v>
      </c>
      <c r="T2190">
        <v>4.76879978179932</v>
      </c>
      <c r="U2190">
        <v>4.78200006484985</v>
      </c>
      <c r="V2190" s="34">
        <f t="shared" si="68"/>
        <v>0</v>
      </c>
      <c r="W2190" t="str">
        <f t="shared" si="69"/>
        <v/>
      </c>
    </row>
    <row r="2191" spans="1:23" x14ac:dyDescent="0.25">
      <c r="A2191" s="38">
        <v>39590</v>
      </c>
      <c r="B2191">
        <v>2.1600999832153298</v>
      </c>
      <c r="C2191">
        <v>2.4851999282836901</v>
      </c>
      <c r="D2191">
        <v>2.7832999229431201</v>
      </c>
      <c r="E2191">
        <v>3.0555000305175799</v>
      </c>
      <c r="F2191">
        <v>3.30299997329712</v>
      </c>
      <c r="G2191">
        <v>3.52710008621216</v>
      </c>
      <c r="H2191">
        <v>3.7290000915527299</v>
      </c>
      <c r="I2191">
        <v>3.9100000858306898</v>
      </c>
      <c r="J2191">
        <v>4.0711002349853498</v>
      </c>
      <c r="K2191">
        <v>4.2137999534606898</v>
      </c>
      <c r="L2191">
        <v>4.3390998840331996</v>
      </c>
      <c r="M2191">
        <v>4.4482998847961399</v>
      </c>
      <c r="N2191">
        <v>4.5423002243042001</v>
      </c>
      <c r="O2191">
        <v>4.6223001480102504</v>
      </c>
      <c r="P2191">
        <v>4.6893000602722203</v>
      </c>
      <c r="Q2191">
        <v>4.7442998886108398</v>
      </c>
      <c r="R2191">
        <v>4.7880997657775897</v>
      </c>
      <c r="S2191">
        <v>4.8218002319335902</v>
      </c>
      <c r="T2191">
        <v>4.8460001945495597</v>
      </c>
      <c r="U2191">
        <v>4.8617000579834002</v>
      </c>
      <c r="V2191" s="34">
        <f t="shared" si="68"/>
        <v>0</v>
      </c>
      <c r="W2191" t="str">
        <f t="shared" si="69"/>
        <v/>
      </c>
    </row>
    <row r="2192" spans="1:23" x14ac:dyDescent="0.25">
      <c r="A2192" s="38">
        <v>39591</v>
      </c>
      <c r="B2192">
        <v>2.0861001014709499</v>
      </c>
      <c r="C2192">
        <v>2.3996999263763401</v>
      </c>
      <c r="D2192">
        <v>2.6919999122619598</v>
      </c>
      <c r="E2192">
        <v>2.9625999927520801</v>
      </c>
      <c r="F2192">
        <v>3.2116000652313201</v>
      </c>
      <c r="G2192">
        <v>3.4391000270843501</v>
      </c>
      <c r="H2192">
        <v>3.6456000804901101</v>
      </c>
      <c r="I2192">
        <v>3.8317999839782702</v>
      </c>
      <c r="J2192">
        <v>3.9983000755310099</v>
      </c>
      <c r="K2192">
        <v>4.1461000442504901</v>
      </c>
      <c r="L2192">
        <v>4.27600002288818</v>
      </c>
      <c r="M2192">
        <v>4.38910007476807</v>
      </c>
      <c r="N2192">
        <v>4.4862999916076696</v>
      </c>
      <c r="O2192">
        <v>4.5686998367309597</v>
      </c>
      <c r="P2192">
        <v>4.6373000144958496</v>
      </c>
      <c r="Q2192">
        <v>4.6929001808166504</v>
      </c>
      <c r="R2192">
        <v>4.7367000579834002</v>
      </c>
      <c r="S2192">
        <v>4.7694001197814897</v>
      </c>
      <c r="T2192">
        <v>4.7920999526977504</v>
      </c>
      <c r="U2192">
        <v>4.8055000305175799</v>
      </c>
      <c r="V2192" s="34">
        <f t="shared" si="68"/>
        <v>0</v>
      </c>
      <c r="W2192" t="str">
        <f t="shared" si="69"/>
        <v/>
      </c>
    </row>
    <row r="2193" spans="1:23" x14ac:dyDescent="0.25">
      <c r="A2193" s="38">
        <v>39594</v>
      </c>
      <c r="B2193" t="s">
        <v>84</v>
      </c>
      <c r="C2193" t="s">
        <v>84</v>
      </c>
      <c r="D2193" t="s">
        <v>84</v>
      </c>
      <c r="E2193" t="s">
        <v>84</v>
      </c>
      <c r="F2193" t="s">
        <v>84</v>
      </c>
      <c r="G2193" t="s">
        <v>84</v>
      </c>
      <c r="H2193" t="s">
        <v>84</v>
      </c>
      <c r="I2193" t="s">
        <v>84</v>
      </c>
      <c r="J2193" t="s">
        <v>84</v>
      </c>
      <c r="K2193" t="s">
        <v>84</v>
      </c>
      <c r="L2193" t="s">
        <v>84</v>
      </c>
      <c r="M2193" t="s">
        <v>84</v>
      </c>
      <c r="N2193" t="s">
        <v>84</v>
      </c>
      <c r="O2193" t="s">
        <v>84</v>
      </c>
      <c r="P2193" t="s">
        <v>84</v>
      </c>
      <c r="Q2193" t="s">
        <v>84</v>
      </c>
      <c r="R2193" t="s">
        <v>84</v>
      </c>
      <c r="S2193" t="s">
        <v>84</v>
      </c>
      <c r="T2193" t="s">
        <v>84</v>
      </c>
      <c r="U2193" t="s">
        <v>84</v>
      </c>
      <c r="V2193" s="34">
        <f t="shared" si="68"/>
        <v>0</v>
      </c>
      <c r="W2193" t="str">
        <f t="shared" si="69"/>
        <v/>
      </c>
    </row>
    <row r="2194" spans="1:23" x14ac:dyDescent="0.25">
      <c r="A2194" s="38">
        <v>39595</v>
      </c>
      <c r="B2194">
        <v>2.1577999591827401</v>
      </c>
      <c r="C2194">
        <v>2.4832999706268302</v>
      </c>
      <c r="D2194">
        <v>2.7834000587463401</v>
      </c>
      <c r="E2194">
        <v>3.0585999488830602</v>
      </c>
      <c r="F2194">
        <v>3.3097999095916699</v>
      </c>
      <c r="G2194">
        <v>3.5378000736236599</v>
      </c>
      <c r="H2194">
        <v>3.7434999942779501</v>
      </c>
      <c r="I2194">
        <v>3.92799997329712</v>
      </c>
      <c r="J2194">
        <v>4.0925002098083496</v>
      </c>
      <c r="K2194">
        <v>4.2378997802734402</v>
      </c>
      <c r="L2194">
        <v>4.36549997329712</v>
      </c>
      <c r="M2194">
        <v>4.4762997627258301</v>
      </c>
      <c r="N2194">
        <v>4.5714998245239302</v>
      </c>
      <c r="O2194">
        <v>4.65210008621216</v>
      </c>
      <c r="P2194">
        <v>4.7190999984741202</v>
      </c>
      <c r="Q2194">
        <v>4.7734999656677202</v>
      </c>
      <c r="R2194">
        <v>4.8164000511169398</v>
      </c>
      <c r="S2194">
        <v>4.8487000465393102</v>
      </c>
      <c r="T2194">
        <v>4.8710999488830602</v>
      </c>
      <c r="U2194">
        <v>4.88450002670288</v>
      </c>
      <c r="V2194" s="34">
        <f t="shared" si="68"/>
        <v>0</v>
      </c>
      <c r="W2194" t="str">
        <f t="shared" si="69"/>
        <v/>
      </c>
    </row>
    <row r="2195" spans="1:23" x14ac:dyDescent="0.25">
      <c r="A2195" s="38">
        <v>39596</v>
      </c>
      <c r="B2195">
        <v>2.25049996376038</v>
      </c>
      <c r="C2195">
        <v>2.5892999172210698</v>
      </c>
      <c r="D2195">
        <v>2.8970999717712398</v>
      </c>
      <c r="E2195">
        <v>3.1756999492645299</v>
      </c>
      <c r="F2195">
        <v>3.4270999431610099</v>
      </c>
      <c r="G2195">
        <v>3.6530001163482702</v>
      </c>
      <c r="H2195">
        <v>3.8550000190734899</v>
      </c>
      <c r="I2195">
        <v>4.0348000526428196</v>
      </c>
      <c r="J2195">
        <v>4.1939997673034703</v>
      </c>
      <c r="K2195">
        <v>4.3338999748229998</v>
      </c>
      <c r="L2195">
        <v>4.4559998512268102</v>
      </c>
      <c r="M2195">
        <v>4.5616002082824698</v>
      </c>
      <c r="N2195">
        <v>4.65199995040894</v>
      </c>
      <c r="O2195">
        <v>4.7281999588012704</v>
      </c>
      <c r="P2195">
        <v>4.7915000915527299</v>
      </c>
      <c r="Q2195">
        <v>4.8428001403808603</v>
      </c>
      <c r="R2195">
        <v>4.8831000328064</v>
      </c>
      <c r="S2195">
        <v>4.9134001731872603</v>
      </c>
      <c r="T2195">
        <v>4.9345002174377397</v>
      </c>
      <c r="U2195">
        <v>4.9472999572753897</v>
      </c>
      <c r="V2195" s="34">
        <f t="shared" si="68"/>
        <v>0</v>
      </c>
      <c r="W2195" t="str">
        <f t="shared" si="69"/>
        <v/>
      </c>
    </row>
    <row r="2196" spans="1:23" x14ac:dyDescent="0.25">
      <c r="A2196" s="38">
        <v>39597</v>
      </c>
      <c r="B2196">
        <v>2.2449998855590798</v>
      </c>
      <c r="C2196">
        <v>2.6047999858856201</v>
      </c>
      <c r="D2196">
        <v>2.9282999038696298</v>
      </c>
      <c r="E2196">
        <v>3.2184998989105198</v>
      </c>
      <c r="F2196">
        <v>3.4779999256134002</v>
      </c>
      <c r="G2196">
        <v>3.70919990539551</v>
      </c>
      <c r="H2196">
        <v>3.91440010070801</v>
      </c>
      <c r="I2196">
        <v>4.0957999229431197</v>
      </c>
      <c r="J2196">
        <v>4.2551999092102104</v>
      </c>
      <c r="K2196">
        <v>4.3944001197814897</v>
      </c>
      <c r="L2196">
        <v>4.5152001380920401</v>
      </c>
      <c r="M2196">
        <v>4.6191000938415501</v>
      </c>
      <c r="N2196">
        <v>4.7073998451232901</v>
      </c>
      <c r="O2196">
        <v>4.7815999984741202</v>
      </c>
      <c r="P2196">
        <v>4.8428001403808603</v>
      </c>
      <c r="Q2196">
        <v>4.8921999931335396</v>
      </c>
      <c r="R2196">
        <v>4.9307999610900897</v>
      </c>
      <c r="S2196">
        <v>4.9594998359680202</v>
      </c>
      <c r="T2196">
        <v>4.9794001579284703</v>
      </c>
      <c r="U2196">
        <v>4.9910998344421396</v>
      </c>
      <c r="V2196" s="34">
        <f t="shared" si="68"/>
        <v>0</v>
      </c>
      <c r="W2196" t="str">
        <f t="shared" si="69"/>
        <v/>
      </c>
    </row>
    <row r="2197" spans="1:23" x14ac:dyDescent="0.25">
      <c r="A2197" s="38">
        <v>39598</v>
      </c>
      <c r="B2197">
        <v>2.2513999938964799</v>
      </c>
      <c r="C2197">
        <v>2.60179996490479</v>
      </c>
      <c r="D2197">
        <v>2.9188001155853298</v>
      </c>
      <c r="E2197">
        <v>3.20449995994568</v>
      </c>
      <c r="F2197">
        <v>3.4609999656677202</v>
      </c>
      <c r="G2197">
        <v>3.6905000209808301</v>
      </c>
      <c r="H2197">
        <v>3.8949000835418701</v>
      </c>
      <c r="I2197">
        <v>4.0759000778198198</v>
      </c>
      <c r="J2197">
        <v>4.2351999282836896</v>
      </c>
      <c r="K2197">
        <v>4.3745999336242702</v>
      </c>
      <c r="L2197">
        <v>4.4955000877380398</v>
      </c>
      <c r="M2197">
        <v>4.5994000434875497</v>
      </c>
      <c r="N2197">
        <v>4.68760013580322</v>
      </c>
      <c r="O2197">
        <v>4.7613000869751003</v>
      </c>
      <c r="P2197">
        <v>4.82189989089966</v>
      </c>
      <c r="Q2197">
        <v>4.87029981613159</v>
      </c>
      <c r="R2197">
        <v>4.9075999259948704</v>
      </c>
      <c r="S2197">
        <v>4.9347000122070304</v>
      </c>
      <c r="T2197">
        <v>4.9527001380920401</v>
      </c>
      <c r="U2197">
        <v>4.9622001647949201</v>
      </c>
      <c r="V2197" s="34">
        <f t="shared" si="68"/>
        <v>0</v>
      </c>
      <c r="W2197" t="str">
        <f t="shared" si="69"/>
        <v/>
      </c>
    </row>
    <row r="2198" spans="1:23" x14ac:dyDescent="0.25">
      <c r="A2198" s="38">
        <v>39601</v>
      </c>
      <c r="B2198">
        <v>2.1245999336242698</v>
      </c>
      <c r="C2198">
        <v>2.4714000225067099</v>
      </c>
      <c r="D2198">
        <v>2.7876999378204301</v>
      </c>
      <c r="E2198">
        <v>3.0750999450683598</v>
      </c>
      <c r="F2198">
        <v>3.3352999687194802</v>
      </c>
      <c r="G2198">
        <v>3.5697999000549299</v>
      </c>
      <c r="H2198">
        <v>3.7801001071929901</v>
      </c>
      <c r="I2198">
        <v>3.9677999019622798</v>
      </c>
      <c r="J2198">
        <v>4.1342000961303702</v>
      </c>
      <c r="K2198">
        <v>4.2809000015258798</v>
      </c>
      <c r="L2198">
        <v>4.4092001914978001</v>
      </c>
      <c r="M2198">
        <v>4.5204000473022496</v>
      </c>
      <c r="N2198">
        <v>4.6157999038696298</v>
      </c>
      <c r="O2198">
        <v>4.6964001655578604</v>
      </c>
      <c r="P2198">
        <v>4.7635002136230504</v>
      </c>
      <c r="Q2198">
        <v>4.8180999755859402</v>
      </c>
      <c r="R2198">
        <v>4.8612999916076696</v>
      </c>
      <c r="S2198">
        <v>4.89389991760254</v>
      </c>
      <c r="T2198">
        <v>4.9169001579284703</v>
      </c>
      <c r="U2198">
        <v>4.9310002326965297</v>
      </c>
      <c r="V2198" s="34">
        <f t="shared" si="68"/>
        <v>0</v>
      </c>
      <c r="W2198" t="str">
        <f t="shared" si="69"/>
        <v/>
      </c>
    </row>
    <row r="2199" spans="1:23" x14ac:dyDescent="0.25">
      <c r="A2199" s="38">
        <v>39602</v>
      </c>
      <c r="B2199">
        <v>2.0966999530792201</v>
      </c>
      <c r="C2199">
        <v>2.4131000041961701</v>
      </c>
      <c r="D2199">
        <v>2.7118999958038299</v>
      </c>
      <c r="E2199">
        <v>2.99130010604858</v>
      </c>
      <c r="F2199">
        <v>3.25009989738464</v>
      </c>
      <c r="G2199">
        <v>3.4877998828887899</v>
      </c>
      <c r="H2199">
        <v>3.7042000293731698</v>
      </c>
      <c r="I2199">
        <v>3.8993999958038299</v>
      </c>
      <c r="J2199">
        <v>4.0739998817443803</v>
      </c>
      <c r="K2199">
        <v>4.2286000251770002</v>
      </c>
      <c r="L2199">
        <v>4.3639998435974103</v>
      </c>
      <c r="M2199">
        <v>4.4812998771667498</v>
      </c>
      <c r="N2199">
        <v>4.58129978179932</v>
      </c>
      <c r="O2199">
        <v>4.66520023345947</v>
      </c>
      <c r="P2199">
        <v>4.7339000701904297</v>
      </c>
      <c r="Q2199">
        <v>4.7887001037597701</v>
      </c>
      <c r="R2199">
        <v>4.8305997848510698</v>
      </c>
      <c r="S2199">
        <v>4.8604998588562003</v>
      </c>
      <c r="T2199">
        <v>4.87960004806519</v>
      </c>
      <c r="U2199">
        <v>4.8887000083923304</v>
      </c>
      <c r="V2199" s="34">
        <f t="shared" si="68"/>
        <v>0</v>
      </c>
      <c r="W2199" t="str">
        <f t="shared" si="69"/>
        <v/>
      </c>
    </row>
    <row r="2200" spans="1:23" x14ac:dyDescent="0.25">
      <c r="A2200" s="38">
        <v>39603</v>
      </c>
      <c r="B2200">
        <v>2.13930010795593</v>
      </c>
      <c r="C2200">
        <v>2.4539000988006601</v>
      </c>
      <c r="D2200">
        <v>2.7537000179290798</v>
      </c>
      <c r="E2200">
        <v>3.0359001159668</v>
      </c>
      <c r="F2200">
        <v>3.2987000942230198</v>
      </c>
      <c r="G2200">
        <v>3.5408999919891402</v>
      </c>
      <c r="H2200">
        <v>3.7620999813079798</v>
      </c>
      <c r="I2200">
        <v>3.9619998931884801</v>
      </c>
      <c r="J2200">
        <v>4.1409997940063503</v>
      </c>
      <c r="K2200">
        <v>4.29960012435913</v>
      </c>
      <c r="L2200">
        <v>4.4384999275207502</v>
      </c>
      <c r="M2200">
        <v>4.5585999488830602</v>
      </c>
      <c r="N2200">
        <v>4.6607999801635698</v>
      </c>
      <c r="O2200">
        <v>4.7463002204895002</v>
      </c>
      <c r="P2200">
        <v>4.8161997795104998</v>
      </c>
      <c r="Q2200">
        <v>4.87139987945557</v>
      </c>
      <c r="R2200">
        <v>4.9131999015808097</v>
      </c>
      <c r="S2200">
        <v>4.9426999092102104</v>
      </c>
      <c r="T2200">
        <v>4.9608001708984402</v>
      </c>
      <c r="U2200">
        <v>4.9685997962951696</v>
      </c>
      <c r="V2200" s="34">
        <f t="shared" si="68"/>
        <v>0</v>
      </c>
      <c r="W2200" t="str">
        <f t="shared" si="69"/>
        <v/>
      </c>
    </row>
    <row r="2201" spans="1:23" x14ac:dyDescent="0.25">
      <c r="A2201" s="38">
        <v>39604</v>
      </c>
      <c r="B2201">
        <v>2.18219995498657</v>
      </c>
      <c r="C2201">
        <v>2.5055999755859402</v>
      </c>
      <c r="D2201">
        <v>2.8131000995636</v>
      </c>
      <c r="E2201">
        <v>3.10199999809265</v>
      </c>
      <c r="F2201">
        <v>3.37030005455017</v>
      </c>
      <c r="G2201">
        <v>3.61680006980896</v>
      </c>
      <c r="H2201">
        <v>3.8410000801086399</v>
      </c>
      <c r="I2201">
        <v>4.0427999496459996</v>
      </c>
      <c r="J2201">
        <v>4.2225999832153303</v>
      </c>
      <c r="K2201">
        <v>4.3810000419616699</v>
      </c>
      <c r="L2201">
        <v>4.51889991760254</v>
      </c>
      <c r="M2201">
        <v>4.6371002197265598</v>
      </c>
      <c r="N2201">
        <v>4.73689985275269</v>
      </c>
      <c r="O2201">
        <v>4.8193001747131303</v>
      </c>
      <c r="P2201">
        <v>4.8856000900268599</v>
      </c>
      <c r="Q2201">
        <v>4.9369997978210396</v>
      </c>
      <c r="R2201">
        <v>4.9745998382568404</v>
      </c>
      <c r="S2201">
        <v>4.9995999336242702</v>
      </c>
      <c r="T2201">
        <v>5.01310014724731</v>
      </c>
      <c r="U2201">
        <v>5.0162000656127903</v>
      </c>
      <c r="V2201" s="34">
        <f t="shared" si="68"/>
        <v>0</v>
      </c>
      <c r="W2201" t="str">
        <f t="shared" si="69"/>
        <v/>
      </c>
    </row>
    <row r="2202" spans="1:23" x14ac:dyDescent="0.25">
      <c r="A2202" s="38">
        <v>39605</v>
      </c>
      <c r="B2202">
        <v>2.1071000099182098</v>
      </c>
      <c r="C2202">
        <v>2.4017999172210698</v>
      </c>
      <c r="D2202">
        <v>2.69219994544983</v>
      </c>
      <c r="E2202">
        <v>2.9721999168396001</v>
      </c>
      <c r="F2202">
        <v>3.2374000549316402</v>
      </c>
      <c r="G2202">
        <v>3.4848001003265399</v>
      </c>
      <c r="H2202">
        <v>3.7125000953674299</v>
      </c>
      <c r="I2202">
        <v>3.91919994354248</v>
      </c>
      <c r="J2202">
        <v>4.1045999526977504</v>
      </c>
      <c r="K2202">
        <v>4.2685999870300302</v>
      </c>
      <c r="L2202">
        <v>4.4117999076843297</v>
      </c>
      <c r="M2202">
        <v>4.5346999168395996</v>
      </c>
      <c r="N2202">
        <v>4.6385002136230504</v>
      </c>
      <c r="O2202">
        <v>4.72399997711182</v>
      </c>
      <c r="P2202">
        <v>4.7926001548767099</v>
      </c>
      <c r="Q2202">
        <v>4.8453998565673801</v>
      </c>
      <c r="R2202">
        <v>4.8836002349853498</v>
      </c>
      <c r="S2202">
        <v>4.9085998535156197</v>
      </c>
      <c r="T2202">
        <v>4.9214000701904297</v>
      </c>
      <c r="U2202">
        <v>4.92320013046265</v>
      </c>
      <c r="V2202" s="34">
        <f t="shared" si="68"/>
        <v>0</v>
      </c>
      <c r="W2202" t="str">
        <f t="shared" si="69"/>
        <v/>
      </c>
    </row>
    <row r="2203" spans="1:23" x14ac:dyDescent="0.25">
      <c r="A2203" s="38">
        <v>39608</v>
      </c>
      <c r="B2203">
        <v>2.38369989395142</v>
      </c>
      <c r="C2203">
        <v>2.6737000942230198</v>
      </c>
      <c r="D2203">
        <v>2.9465999603271502</v>
      </c>
      <c r="E2203">
        <v>3.2009000778198198</v>
      </c>
      <c r="F2203">
        <v>3.4358000755310099</v>
      </c>
      <c r="G2203">
        <v>3.6510999202728298</v>
      </c>
      <c r="H2203">
        <v>3.8468000888824498</v>
      </c>
      <c r="I2203">
        <v>4.0229997634887704</v>
      </c>
      <c r="J2203">
        <v>4.1803998947143599</v>
      </c>
      <c r="K2203">
        <v>4.3194999694824201</v>
      </c>
      <c r="L2203">
        <v>4.44110012054443</v>
      </c>
      <c r="M2203">
        <v>4.5461001396179199</v>
      </c>
      <c r="N2203">
        <v>4.6353998184204102</v>
      </c>
      <c r="O2203">
        <v>4.71000003814697</v>
      </c>
      <c r="P2203">
        <v>4.7708001136779803</v>
      </c>
      <c r="Q2203">
        <v>4.8189001083373997</v>
      </c>
      <c r="R2203">
        <v>4.8550000190734899</v>
      </c>
      <c r="S2203">
        <v>4.8803000450134304</v>
      </c>
      <c r="T2203">
        <v>4.8955001831054696</v>
      </c>
      <c r="U2203">
        <v>4.9015998840331996</v>
      </c>
      <c r="V2203" s="34">
        <f t="shared" si="68"/>
        <v>0</v>
      </c>
      <c r="W2203" t="str">
        <f t="shared" si="69"/>
        <v/>
      </c>
    </row>
    <row r="2204" spans="1:23" x14ac:dyDescent="0.25">
      <c r="A2204" s="38">
        <v>39609</v>
      </c>
      <c r="B2204">
        <v>2.5341000556945801</v>
      </c>
      <c r="C2204">
        <v>2.8315000534057599</v>
      </c>
      <c r="D2204">
        <v>3.1040999889373802</v>
      </c>
      <c r="E2204">
        <v>3.3529000282287602</v>
      </c>
      <c r="F2204">
        <v>3.5787999629974401</v>
      </c>
      <c r="G2204">
        <v>3.7829999923706099</v>
      </c>
      <c r="H2204">
        <v>3.9665000438690199</v>
      </c>
      <c r="I2204">
        <v>4.1304998397827104</v>
      </c>
      <c r="J2204">
        <v>4.27600002288818</v>
      </c>
      <c r="K2204">
        <v>4.4043002128601101</v>
      </c>
      <c r="L2204">
        <v>4.5162000656127903</v>
      </c>
      <c r="M2204">
        <v>4.6129999160766602</v>
      </c>
      <c r="N2204">
        <v>4.6956000328064</v>
      </c>
      <c r="O2204">
        <v>4.7649998664856001</v>
      </c>
      <c r="P2204">
        <v>4.8221998214721697</v>
      </c>
      <c r="Q2204">
        <v>4.8680000305175799</v>
      </c>
      <c r="R2204">
        <v>4.9035000801086399</v>
      </c>
      <c r="S2204">
        <v>4.92929983139038</v>
      </c>
      <c r="T2204">
        <v>4.9463000297546396</v>
      </c>
      <c r="U2204">
        <v>4.9552001953125</v>
      </c>
      <c r="V2204" s="34">
        <f t="shared" si="68"/>
        <v>0</v>
      </c>
      <c r="W2204" t="str">
        <f t="shared" si="69"/>
        <v/>
      </c>
    </row>
    <row r="2205" spans="1:23" x14ac:dyDescent="0.25">
      <c r="A2205" s="38">
        <v>39610</v>
      </c>
      <c r="B2205">
        <v>2.4630000591278098</v>
      </c>
      <c r="C2205">
        <v>2.7690000534057599</v>
      </c>
      <c r="D2205">
        <v>3.0501000881195099</v>
      </c>
      <c r="E2205">
        <v>3.3069999217987101</v>
      </c>
      <c r="F2205">
        <v>3.54069995880127</v>
      </c>
      <c r="G2205">
        <v>3.7521998882293701</v>
      </c>
      <c r="H2205">
        <v>3.9425001144409202</v>
      </c>
      <c r="I2205">
        <v>4.1128001213073704</v>
      </c>
      <c r="J2205">
        <v>4.2639999389648402</v>
      </c>
      <c r="K2205">
        <v>4.39739990234375</v>
      </c>
      <c r="L2205">
        <v>4.5139999389648402</v>
      </c>
      <c r="M2205">
        <v>4.6147999763488796</v>
      </c>
      <c r="N2205">
        <v>4.7010998725891104</v>
      </c>
      <c r="O2205">
        <v>4.7736001014709499</v>
      </c>
      <c r="P2205">
        <v>4.8334999084472701</v>
      </c>
      <c r="Q2205">
        <v>4.8817000389099103</v>
      </c>
      <c r="R2205">
        <v>4.9190001487731898</v>
      </c>
      <c r="S2205">
        <v>4.9464001655578604</v>
      </c>
      <c r="T2205">
        <v>4.96470022201538</v>
      </c>
      <c r="U2205">
        <v>4.9745001792907697</v>
      </c>
      <c r="V2205" s="34">
        <f t="shared" si="68"/>
        <v>0</v>
      </c>
      <c r="W2205" t="str">
        <f t="shared" si="69"/>
        <v/>
      </c>
    </row>
    <row r="2206" spans="1:23" x14ac:dyDescent="0.25">
      <c r="A2206" s="38">
        <v>39611</v>
      </c>
      <c r="B2206">
        <v>2.6435000896453902</v>
      </c>
      <c r="C2206">
        <v>2.95510005950928</v>
      </c>
      <c r="D2206">
        <v>3.2355999946594198</v>
      </c>
      <c r="E2206">
        <v>3.4872999191284202</v>
      </c>
      <c r="F2206">
        <v>3.7125000953674299</v>
      </c>
      <c r="G2206">
        <v>3.9131999015808101</v>
      </c>
      <c r="H2206">
        <v>4.0913000106811497</v>
      </c>
      <c r="I2206">
        <v>4.2484998703002903</v>
      </c>
      <c r="J2206">
        <v>4.3864998817443803</v>
      </c>
      <c r="K2206">
        <v>4.5068001747131303</v>
      </c>
      <c r="L2206">
        <v>4.61089992523193</v>
      </c>
      <c r="M2206">
        <v>4.6999998092651403</v>
      </c>
      <c r="N2206">
        <v>4.7754001617431596</v>
      </c>
      <c r="O2206">
        <v>4.8382000923156703</v>
      </c>
      <c r="P2206">
        <v>4.8895001411437997</v>
      </c>
      <c r="Q2206">
        <v>4.9302000999450701</v>
      </c>
      <c r="R2206">
        <v>4.9612998962402299</v>
      </c>
      <c r="S2206">
        <v>4.9836001396179199</v>
      </c>
      <c r="T2206">
        <v>4.9977998733520499</v>
      </c>
      <c r="U2206">
        <v>5.00479984283447</v>
      </c>
      <c r="V2206" s="34">
        <f t="shared" si="68"/>
        <v>0</v>
      </c>
      <c r="W2206" t="str">
        <f t="shared" si="69"/>
        <v/>
      </c>
    </row>
    <row r="2207" spans="1:23" x14ac:dyDescent="0.25">
      <c r="A2207" s="38">
        <v>39612</v>
      </c>
      <c r="B2207">
        <v>2.65619993209839</v>
      </c>
      <c r="C2207">
        <v>2.98160004615784</v>
      </c>
      <c r="D2207">
        <v>3.27239990234375</v>
      </c>
      <c r="E2207">
        <v>3.5315001010894802</v>
      </c>
      <c r="F2207">
        <v>3.7614998817443799</v>
      </c>
      <c r="G2207">
        <v>3.9649000167846702</v>
      </c>
      <c r="H2207">
        <v>4.1440000534057599</v>
      </c>
      <c r="I2207">
        <v>4.3008999824523899</v>
      </c>
      <c r="J2207">
        <v>4.4375</v>
      </c>
      <c r="K2207">
        <v>4.5555000305175799</v>
      </c>
      <c r="L2207">
        <v>4.6565999984741202</v>
      </c>
      <c r="M2207">
        <v>4.7423000335693404</v>
      </c>
      <c r="N2207">
        <v>4.8140001296997097</v>
      </c>
      <c r="O2207">
        <v>4.8730001449584996</v>
      </c>
      <c r="P2207">
        <v>4.9203000068664604</v>
      </c>
      <c r="Q2207">
        <v>4.9570999145507804</v>
      </c>
      <c r="R2207">
        <v>4.9843997955322301</v>
      </c>
      <c r="S2207">
        <v>5.0030999183654803</v>
      </c>
      <c r="T2207">
        <v>5.0139999389648402</v>
      </c>
      <c r="U2207">
        <v>5.0178999900817898</v>
      </c>
      <c r="V2207" s="34">
        <f t="shared" si="68"/>
        <v>0</v>
      </c>
      <c r="W2207" t="str">
        <f t="shared" si="69"/>
        <v/>
      </c>
    </row>
    <row r="2208" spans="1:23" x14ac:dyDescent="0.25">
      <c r="A2208" s="38">
        <v>39615</v>
      </c>
      <c r="B2208">
        <v>2.6326999664306601</v>
      </c>
      <c r="C2208">
        <v>2.9614000320434601</v>
      </c>
      <c r="D2208">
        <v>3.2548999786377002</v>
      </c>
      <c r="E2208">
        <v>3.5160000324249299</v>
      </c>
      <c r="F2208">
        <v>3.7476000785827601</v>
      </c>
      <c r="G2208">
        <v>3.9521999359130899</v>
      </c>
      <c r="H2208">
        <v>4.1321001052856401</v>
      </c>
      <c r="I2208">
        <v>4.2894001007080096</v>
      </c>
      <c r="J2208">
        <v>4.4261999130248997</v>
      </c>
      <c r="K2208">
        <v>4.5441999435424796</v>
      </c>
      <c r="L2208">
        <v>4.6449999809265101</v>
      </c>
      <c r="M2208">
        <v>4.7304000854492196</v>
      </c>
      <c r="N2208">
        <v>4.8014998435974103</v>
      </c>
      <c r="O2208">
        <v>4.8597998619079599</v>
      </c>
      <c r="P2208">
        <v>4.9064998626709002</v>
      </c>
      <c r="Q2208">
        <v>4.9425001144409197</v>
      </c>
      <c r="R2208">
        <v>4.9689998626709002</v>
      </c>
      <c r="S2208">
        <v>4.98689985275269</v>
      </c>
      <c r="T2208">
        <v>4.9969000816345197</v>
      </c>
      <c r="U2208">
        <v>5</v>
      </c>
      <c r="V2208" s="34">
        <f t="shared" si="68"/>
        <v>0</v>
      </c>
      <c r="W2208" t="str">
        <f t="shared" si="69"/>
        <v/>
      </c>
    </row>
    <row r="2209" spans="1:23" x14ac:dyDescent="0.25">
      <c r="A2209" s="38">
        <v>39616</v>
      </c>
      <c r="B2209">
        <v>2.5457999706268302</v>
      </c>
      <c r="C2209">
        <v>2.8815999031066899</v>
      </c>
      <c r="D2209">
        <v>3.1826000213622998</v>
      </c>
      <c r="E2209">
        <v>3.4514999389648402</v>
      </c>
      <c r="F2209">
        <v>3.6910998821258501</v>
      </c>
      <c r="G2209">
        <v>3.9035999774932901</v>
      </c>
      <c r="H2209">
        <v>4.0914001464843803</v>
      </c>
      <c r="I2209">
        <v>4.2562999725341797</v>
      </c>
      <c r="J2209">
        <v>4.4004001617431596</v>
      </c>
      <c r="K2209">
        <v>4.5254001617431596</v>
      </c>
      <c r="L2209">
        <v>4.6329002380371103</v>
      </c>
      <c r="M2209">
        <v>4.7242999076843297</v>
      </c>
      <c r="N2209">
        <v>4.8010997772216797</v>
      </c>
      <c r="O2209">
        <v>4.8646001815795898</v>
      </c>
      <c r="P2209">
        <v>4.9159002304077104</v>
      </c>
      <c r="Q2209">
        <v>4.9559998512268102</v>
      </c>
      <c r="R2209">
        <v>4.9861001968383798</v>
      </c>
      <c r="S2209">
        <v>5.0069999694824201</v>
      </c>
      <c r="T2209">
        <v>5.0194997787475604</v>
      </c>
      <c r="U2209">
        <v>5.0244998931884801</v>
      </c>
      <c r="V2209" s="34">
        <f t="shared" si="68"/>
        <v>0</v>
      </c>
      <c r="W2209" t="str">
        <f t="shared" si="69"/>
        <v/>
      </c>
    </row>
    <row r="2210" spans="1:23" x14ac:dyDescent="0.25">
      <c r="A2210" s="38">
        <v>39617</v>
      </c>
      <c r="B2210">
        <v>2.50410008430481</v>
      </c>
      <c r="C2210">
        <v>2.8285999298095699</v>
      </c>
      <c r="D2210">
        <v>3.12039995193481</v>
      </c>
      <c r="E2210">
        <v>3.3819999694824201</v>
      </c>
      <c r="F2210">
        <v>3.6159000396728498</v>
      </c>
      <c r="G2210">
        <v>3.8243000507354701</v>
      </c>
      <c r="H2210">
        <v>4.0089998245239302</v>
      </c>
      <c r="I2210">
        <v>4.1721000671386701</v>
      </c>
      <c r="J2210">
        <v>4.3152999877929696</v>
      </c>
      <c r="K2210">
        <v>4.4401001930236799</v>
      </c>
      <c r="L2210">
        <v>4.54820013046265</v>
      </c>
      <c r="M2210">
        <v>4.6407999992370597</v>
      </c>
      <c r="N2210">
        <v>4.71929979324341</v>
      </c>
      <c r="O2210">
        <v>4.7849001884460396</v>
      </c>
      <c r="P2210">
        <v>4.8386001586914098</v>
      </c>
      <c r="Q2210">
        <v>4.8814001083373997</v>
      </c>
      <c r="R2210">
        <v>4.9145002365112296</v>
      </c>
      <c r="S2210">
        <v>4.9383997917175302</v>
      </c>
      <c r="T2210">
        <v>4.9541997909545898</v>
      </c>
      <c r="U2210">
        <v>4.9626002311706499</v>
      </c>
      <c r="V2210" s="34">
        <f t="shared" si="68"/>
        <v>0</v>
      </c>
      <c r="W2210" t="str">
        <f t="shared" si="69"/>
        <v/>
      </c>
    </row>
    <row r="2211" spans="1:23" x14ac:dyDescent="0.25">
      <c r="A2211" s="38">
        <v>39618</v>
      </c>
      <c r="B2211">
        <v>2.60179996490479</v>
      </c>
      <c r="C2211">
        <v>2.9242000579834002</v>
      </c>
      <c r="D2211">
        <v>3.21350002288818</v>
      </c>
      <c r="E2211">
        <v>3.47230005264282</v>
      </c>
      <c r="F2211">
        <v>3.7030999660491899</v>
      </c>
      <c r="G2211">
        <v>3.9080998897552499</v>
      </c>
      <c r="H2211">
        <v>4.0893998146057102</v>
      </c>
      <c r="I2211">
        <v>4.2488999366760298</v>
      </c>
      <c r="J2211">
        <v>4.3884000778198198</v>
      </c>
      <c r="K2211">
        <v>4.5096001625061</v>
      </c>
      <c r="L2211">
        <v>4.6139001846313503</v>
      </c>
      <c r="M2211">
        <v>4.7027997970581099</v>
      </c>
      <c r="N2211">
        <v>4.7775001525878897</v>
      </c>
      <c r="O2211">
        <v>4.8393998146057102</v>
      </c>
      <c r="P2211">
        <v>4.8895001411437997</v>
      </c>
      <c r="Q2211">
        <v>4.9288001060485804</v>
      </c>
      <c r="R2211">
        <v>4.9583001136779803</v>
      </c>
      <c r="S2211">
        <v>4.9788999557495099</v>
      </c>
      <c r="T2211">
        <v>4.9913997650146502</v>
      </c>
      <c r="U2211">
        <v>4.99650001525879</v>
      </c>
      <c r="V2211" s="34">
        <f t="shared" si="68"/>
        <v>0</v>
      </c>
      <c r="W2211" t="str">
        <f t="shared" si="69"/>
        <v/>
      </c>
    </row>
    <row r="2212" spans="1:23" x14ac:dyDescent="0.25">
      <c r="A2212" s="38">
        <v>39619</v>
      </c>
      <c r="B2212">
        <v>2.4997000694274898</v>
      </c>
      <c r="C2212">
        <v>2.8234000205993701</v>
      </c>
      <c r="D2212">
        <v>3.1152999401092498</v>
      </c>
      <c r="E2212">
        <v>3.3775000572204599</v>
      </c>
      <c r="F2212">
        <v>3.6124000549316402</v>
      </c>
      <c r="G2212">
        <v>3.8217000961303702</v>
      </c>
      <c r="H2212">
        <v>4.0075001716613796</v>
      </c>
      <c r="I2212">
        <v>4.1714000701904297</v>
      </c>
      <c r="J2212">
        <v>4.3151998519897496</v>
      </c>
      <c r="K2212">
        <v>4.4402999877929696</v>
      </c>
      <c r="L2212">
        <v>4.54829978942871</v>
      </c>
      <c r="M2212">
        <v>4.6405000686645499</v>
      </c>
      <c r="N2212">
        <v>4.71820020675659</v>
      </c>
      <c r="O2212">
        <v>4.7825999259948704</v>
      </c>
      <c r="P2212">
        <v>4.8347001075744602</v>
      </c>
      <c r="Q2212">
        <v>4.8756999969482404</v>
      </c>
      <c r="R2212">
        <v>4.9064002037048304</v>
      </c>
      <c r="S2212">
        <v>4.9278998374939</v>
      </c>
      <c r="T2212">
        <v>4.9408001899719203</v>
      </c>
      <c r="U2212">
        <v>4.9460000991821298</v>
      </c>
      <c r="V2212" s="34">
        <f t="shared" si="68"/>
        <v>0</v>
      </c>
      <c r="W2212" t="str">
        <f t="shared" si="69"/>
        <v/>
      </c>
    </row>
    <row r="2213" spans="1:23" x14ac:dyDescent="0.25">
      <c r="A2213" s="38">
        <v>39622</v>
      </c>
      <c r="B2213">
        <v>2.6003000736236599</v>
      </c>
      <c r="C2213">
        <v>2.9147999286651598</v>
      </c>
      <c r="D2213">
        <v>3.1972000598907502</v>
      </c>
      <c r="E2213">
        <v>3.4502000808715798</v>
      </c>
      <c r="F2213">
        <v>3.6758999824523899</v>
      </c>
      <c r="G2213">
        <v>3.8766000270843501</v>
      </c>
      <c r="H2213">
        <v>4.0541000366210902</v>
      </c>
      <c r="I2213">
        <v>4.2102999687194798</v>
      </c>
      <c r="J2213">
        <v>4.3470001220703098</v>
      </c>
      <c r="K2213">
        <v>4.4656000137329102</v>
      </c>
      <c r="L2213">
        <v>4.5676999092102104</v>
      </c>
      <c r="M2213">
        <v>4.6546998023986799</v>
      </c>
      <c r="N2213">
        <v>4.72770023345947</v>
      </c>
      <c r="O2213">
        <v>4.7880997657775897</v>
      </c>
      <c r="P2213">
        <v>4.8368000984191903</v>
      </c>
      <c r="Q2213">
        <v>4.87489986419678</v>
      </c>
      <c r="R2213">
        <v>4.9032998085021999</v>
      </c>
      <c r="S2213">
        <v>4.9228000640869096</v>
      </c>
      <c r="T2213">
        <v>4.9342999458312997</v>
      </c>
      <c r="U2213">
        <v>4.9386000633239702</v>
      </c>
      <c r="V2213" s="34">
        <f t="shared" si="68"/>
        <v>0</v>
      </c>
      <c r="W2213" t="str">
        <f t="shared" si="69"/>
        <v/>
      </c>
    </row>
    <row r="2214" spans="1:23" x14ac:dyDescent="0.25">
      <c r="A2214" s="38">
        <v>39623</v>
      </c>
      <c r="B2214">
        <v>2.4749999046325701</v>
      </c>
      <c r="C2214">
        <v>2.7897000312805198</v>
      </c>
      <c r="D2214">
        <v>3.0734000205993701</v>
      </c>
      <c r="E2214">
        <v>3.3285999298095699</v>
      </c>
      <c r="F2214">
        <v>3.55719995498657</v>
      </c>
      <c r="G2214">
        <v>3.7611999511718799</v>
      </c>
      <c r="H2214">
        <v>3.9426000118255602</v>
      </c>
      <c r="I2214">
        <v>4.1030998229980504</v>
      </c>
      <c r="J2214">
        <v>4.2442998886108398</v>
      </c>
      <c r="K2214">
        <v>4.3675999641418501</v>
      </c>
      <c r="L2214">
        <v>4.4745001792907697</v>
      </c>
      <c r="M2214">
        <v>4.5662999153137198</v>
      </c>
      <c r="N2214">
        <v>4.6442999839782697</v>
      </c>
      <c r="O2214">
        <v>4.7094998359680202</v>
      </c>
      <c r="P2214">
        <v>4.76300001144409</v>
      </c>
      <c r="Q2214">
        <v>4.8057999610900897</v>
      </c>
      <c r="R2214">
        <v>4.8387999534606898</v>
      </c>
      <c r="S2214">
        <v>4.8628001213073704</v>
      </c>
      <c r="T2214">
        <v>4.8786997795104998</v>
      </c>
      <c r="U2214">
        <v>4.8871002197265598</v>
      </c>
      <c r="V2214" s="34">
        <f t="shared" si="68"/>
        <v>0</v>
      </c>
      <c r="W2214" t="str">
        <f t="shared" si="69"/>
        <v>20082</v>
      </c>
    </row>
    <row r="2215" spans="1:23" x14ac:dyDescent="0.25">
      <c r="A2215" s="38">
        <v>39624</v>
      </c>
      <c r="B2215">
        <v>2.4353001117706299</v>
      </c>
      <c r="C2215">
        <v>2.7648999691009499</v>
      </c>
      <c r="D2215">
        <v>3.0613999366760298</v>
      </c>
      <c r="E2215">
        <v>3.3273000717163099</v>
      </c>
      <c r="F2215">
        <v>3.5648999214172399</v>
      </c>
      <c r="G2215">
        <v>3.7762999534606898</v>
      </c>
      <c r="H2215">
        <v>3.96350002288818</v>
      </c>
      <c r="I2215">
        <v>4.1283998489379901</v>
      </c>
      <c r="J2215">
        <v>4.2726998329162598</v>
      </c>
      <c r="K2215">
        <v>4.3979997634887704</v>
      </c>
      <c r="L2215">
        <v>4.5060000419616699</v>
      </c>
      <c r="M2215">
        <v>4.59789991378784</v>
      </c>
      <c r="N2215">
        <v>4.6751999855041504</v>
      </c>
      <c r="O2215">
        <v>4.7389998435974103</v>
      </c>
      <c r="P2215">
        <v>4.7905998229980504</v>
      </c>
      <c r="Q2215">
        <v>4.8309001922607404</v>
      </c>
      <c r="R2215">
        <v>4.86089992523193</v>
      </c>
      <c r="S2215">
        <v>4.8815999031066903</v>
      </c>
      <c r="T2215">
        <v>4.89379978179932</v>
      </c>
      <c r="U2215">
        <v>4.8983998298645002</v>
      </c>
      <c r="V2215" s="34">
        <f t="shared" si="68"/>
        <v>0</v>
      </c>
      <c r="W2215" t="str">
        <f t="shared" si="69"/>
        <v>20082</v>
      </c>
    </row>
    <row r="2216" spans="1:23" x14ac:dyDescent="0.25">
      <c r="A2216" s="38">
        <v>39625</v>
      </c>
      <c r="B2216">
        <v>2.2990999221801798</v>
      </c>
      <c r="C2216">
        <v>2.6352999210357702</v>
      </c>
      <c r="D2216">
        <v>2.9388999938964799</v>
      </c>
      <c r="E2216">
        <v>3.2121999263763401</v>
      </c>
      <c r="F2216">
        <v>3.4574000835418701</v>
      </c>
      <c r="G2216">
        <v>3.6763000488281201</v>
      </c>
      <c r="H2216">
        <v>3.87100005149841</v>
      </c>
      <c r="I2216">
        <v>4.0432000160217303</v>
      </c>
      <c r="J2216">
        <v>4.1946001052856401</v>
      </c>
      <c r="K2216">
        <v>4.32670021057129</v>
      </c>
      <c r="L2216">
        <v>4.4411997795104998</v>
      </c>
      <c r="M2216">
        <v>4.5392999649047896</v>
      </c>
      <c r="N2216">
        <v>4.6223001480102504</v>
      </c>
      <c r="O2216">
        <v>4.6915998458862296</v>
      </c>
      <c r="P2216">
        <v>4.7481999397277797</v>
      </c>
      <c r="Q2216">
        <v>4.7932000160217303</v>
      </c>
      <c r="R2216">
        <v>4.8276000022888201</v>
      </c>
      <c r="S2216">
        <v>4.8523998260498002</v>
      </c>
      <c r="T2216">
        <v>4.8682999610900897</v>
      </c>
      <c r="U2216">
        <v>4.8762001991271999</v>
      </c>
      <c r="V2216" s="34">
        <f t="shared" si="68"/>
        <v>0</v>
      </c>
      <c r="W2216" t="str">
        <f t="shared" si="69"/>
        <v>20082</v>
      </c>
    </row>
    <row r="2217" spans="1:23" x14ac:dyDescent="0.25">
      <c r="A2217" s="38">
        <v>39626</v>
      </c>
      <c r="B2217">
        <v>2.28180003166199</v>
      </c>
      <c r="C2217">
        <v>2.60190010070801</v>
      </c>
      <c r="D2217">
        <v>2.89269995689392</v>
      </c>
      <c r="E2217">
        <v>3.1559998989105198</v>
      </c>
      <c r="F2217">
        <v>3.3931999206543</v>
      </c>
      <c r="G2217">
        <v>3.6061999797821001</v>
      </c>
      <c r="H2217">
        <v>3.7964000701904301</v>
      </c>
      <c r="I2217">
        <v>3.9653000831603999</v>
      </c>
      <c r="J2217">
        <v>4.1143999099731401</v>
      </c>
      <c r="K2217">
        <v>4.24520015716553</v>
      </c>
      <c r="L2217">
        <v>4.3587999343872097</v>
      </c>
      <c r="M2217">
        <v>4.4566001892089799</v>
      </c>
      <c r="N2217">
        <v>4.5397000312805202</v>
      </c>
      <c r="O2217">
        <v>4.6093001365661603</v>
      </c>
      <c r="P2217">
        <v>4.6663999557495099</v>
      </c>
      <c r="Q2217">
        <v>4.7121000289917001</v>
      </c>
      <c r="R2217">
        <v>4.7473001480102504</v>
      </c>
      <c r="S2217">
        <v>4.7727999687194798</v>
      </c>
      <c r="T2217">
        <v>4.7895998954772896</v>
      </c>
      <c r="U2217">
        <v>4.79829978942871</v>
      </c>
      <c r="V2217" s="34">
        <f t="shared" si="68"/>
        <v>0</v>
      </c>
      <c r="W2217" t="str">
        <f t="shared" si="69"/>
        <v>20082</v>
      </c>
    </row>
    <row r="2218" spans="1:23" x14ac:dyDescent="0.25">
      <c r="A2218" s="38">
        <v>39629</v>
      </c>
      <c r="B2218">
        <v>2.29550004005432</v>
      </c>
      <c r="C2218">
        <v>2.5969998836517298</v>
      </c>
      <c r="D2218">
        <v>2.8780999183654798</v>
      </c>
      <c r="E2218">
        <v>3.13800001144409</v>
      </c>
      <c r="F2218">
        <v>3.3763000965118399</v>
      </c>
      <c r="G2218">
        <v>3.59310007095337</v>
      </c>
      <c r="H2218">
        <v>3.7888000011444101</v>
      </c>
      <c r="I2218">
        <v>3.9637999534606898</v>
      </c>
      <c r="J2218">
        <v>4.1189999580383301</v>
      </c>
      <c r="K2218">
        <v>4.2551999092102104</v>
      </c>
      <c r="L2218">
        <v>4.3734002113342303</v>
      </c>
      <c r="M2218">
        <v>4.4745998382568404</v>
      </c>
      <c r="N2218">
        <v>4.5598998069763201</v>
      </c>
      <c r="O2218">
        <v>4.6301999092102104</v>
      </c>
      <c r="P2218">
        <v>4.6868000030517596</v>
      </c>
      <c r="Q2218">
        <v>4.7305002212524396</v>
      </c>
      <c r="R2218">
        <v>4.7624001502990696</v>
      </c>
      <c r="S2218">
        <v>4.7835998535156197</v>
      </c>
      <c r="T2218">
        <v>4.79489994049072</v>
      </c>
      <c r="U2218">
        <v>4.7972998619079599</v>
      </c>
      <c r="V2218" s="34">
        <f t="shared" si="68"/>
        <v>1</v>
      </c>
      <c r="W2218" t="str">
        <f t="shared" si="69"/>
        <v>20082</v>
      </c>
    </row>
    <row r="2219" spans="1:23" x14ac:dyDescent="0.25">
      <c r="A2219" s="38">
        <v>39630</v>
      </c>
      <c r="B2219">
        <v>2.31660008430481</v>
      </c>
      <c r="C2219">
        <v>2.5929000377654998</v>
      </c>
      <c r="D2219">
        <v>2.8619000911712602</v>
      </c>
      <c r="E2219">
        <v>3.1187999248504599</v>
      </c>
      <c r="F2219">
        <v>3.3601000308990501</v>
      </c>
      <c r="G2219">
        <v>3.5834999084472701</v>
      </c>
      <c r="H2219">
        <v>3.7874000072479199</v>
      </c>
      <c r="I2219">
        <v>3.9711999893188499</v>
      </c>
      <c r="J2219">
        <v>4.1346001625061</v>
      </c>
      <c r="K2219">
        <v>4.2779002189636204</v>
      </c>
      <c r="L2219">
        <v>4.4017000198364302</v>
      </c>
      <c r="M2219">
        <v>4.5067000389099103</v>
      </c>
      <c r="N2219">
        <v>4.5938000679016104</v>
      </c>
      <c r="O2219">
        <v>4.6642999649047896</v>
      </c>
      <c r="P2219">
        <v>4.7190999984741202</v>
      </c>
      <c r="Q2219">
        <v>4.75950002670288</v>
      </c>
      <c r="R2219">
        <v>4.7866997718811</v>
      </c>
      <c r="S2219">
        <v>4.8017997741699201</v>
      </c>
      <c r="T2219">
        <v>4.8059000968933097</v>
      </c>
      <c r="U2219">
        <v>4.8000998497009304</v>
      </c>
      <c r="V2219" s="34">
        <f t="shared" si="68"/>
        <v>0</v>
      </c>
      <c r="W2219" t="str">
        <f t="shared" si="69"/>
        <v/>
      </c>
    </row>
    <row r="2220" spans="1:23" x14ac:dyDescent="0.25">
      <c r="A2220" s="38">
        <v>39631</v>
      </c>
      <c r="B2220">
        <v>2.2820999622345002</v>
      </c>
      <c r="C2220">
        <v>2.5643000602722199</v>
      </c>
      <c r="D2220">
        <v>2.8371000289917001</v>
      </c>
      <c r="E2220">
        <v>3.0961000919342001</v>
      </c>
      <c r="F2220">
        <v>3.33829998970032</v>
      </c>
      <c r="G2220">
        <v>3.5615999698638898</v>
      </c>
      <c r="H2220">
        <v>3.7648000717163099</v>
      </c>
      <c r="I2220">
        <v>3.9474000930786102</v>
      </c>
      <c r="J2220">
        <v>4.1093997955322301</v>
      </c>
      <c r="K2220">
        <v>4.2512001991271999</v>
      </c>
      <c r="L2220">
        <v>4.3734002113342303</v>
      </c>
      <c r="M2220">
        <v>4.4767999649047896</v>
      </c>
      <c r="N2220">
        <v>4.5625</v>
      </c>
      <c r="O2220">
        <v>4.6314997673034703</v>
      </c>
      <c r="P2220">
        <v>4.6851000785827601</v>
      </c>
      <c r="Q2220">
        <v>4.7245001792907697</v>
      </c>
      <c r="R2220">
        <v>4.7506999969482404</v>
      </c>
      <c r="S2220">
        <v>4.7649002075195304</v>
      </c>
      <c r="T2220">
        <v>4.7684001922607404</v>
      </c>
      <c r="U2220">
        <v>4.7621002197265598</v>
      </c>
      <c r="V2220" s="34">
        <f t="shared" si="68"/>
        <v>0</v>
      </c>
      <c r="W2220" t="str">
        <f t="shared" si="69"/>
        <v/>
      </c>
    </row>
    <row r="2221" spans="1:23" x14ac:dyDescent="0.25">
      <c r="A2221" s="38">
        <v>39632</v>
      </c>
      <c r="B2221">
        <v>2.2311999797821001</v>
      </c>
      <c r="C2221">
        <v>2.5178999900817902</v>
      </c>
      <c r="D2221">
        <v>2.7971999645233199</v>
      </c>
      <c r="E2221">
        <v>3.0638999938964799</v>
      </c>
      <c r="F2221">
        <v>3.3141999244689901</v>
      </c>
      <c r="G2221">
        <v>3.54550004005432</v>
      </c>
      <c r="H2221">
        <v>3.7565000057220499</v>
      </c>
      <c r="I2221">
        <v>3.94619989395142</v>
      </c>
      <c r="J2221">
        <v>4.1145000457763699</v>
      </c>
      <c r="K2221">
        <v>4.2617001533508301</v>
      </c>
      <c r="L2221">
        <v>4.3884000778198198</v>
      </c>
      <c r="M2221">
        <v>4.4956002235412598</v>
      </c>
      <c r="N2221">
        <v>4.5840997695922896</v>
      </c>
      <c r="O2221">
        <v>4.6553001403808603</v>
      </c>
      <c r="P2221">
        <v>4.7102999687194798</v>
      </c>
      <c r="Q2221">
        <v>4.7504000663757298</v>
      </c>
      <c r="R2221">
        <v>4.7768998146057102</v>
      </c>
      <c r="S2221">
        <v>4.7909002304077104</v>
      </c>
      <c r="T2221">
        <v>4.79370021820068</v>
      </c>
      <c r="U2221">
        <v>4.7863998413085902</v>
      </c>
      <c r="V2221" s="34">
        <f t="shared" si="68"/>
        <v>0</v>
      </c>
      <c r="W2221" t="str">
        <f t="shared" si="69"/>
        <v/>
      </c>
    </row>
    <row r="2222" spans="1:23" x14ac:dyDescent="0.25">
      <c r="A2222" s="38">
        <v>39633</v>
      </c>
      <c r="B2222" t="s">
        <v>84</v>
      </c>
      <c r="C2222" t="s">
        <v>84</v>
      </c>
      <c r="D2222" t="s">
        <v>84</v>
      </c>
      <c r="E2222" t="s">
        <v>84</v>
      </c>
      <c r="F2222" t="s">
        <v>84</v>
      </c>
      <c r="G2222" t="s">
        <v>84</v>
      </c>
      <c r="H2222" t="s">
        <v>84</v>
      </c>
      <c r="I2222" t="s">
        <v>84</v>
      </c>
      <c r="J2222" t="s">
        <v>84</v>
      </c>
      <c r="K2222" t="s">
        <v>84</v>
      </c>
      <c r="L2222" t="s">
        <v>84</v>
      </c>
      <c r="M2222" t="s">
        <v>84</v>
      </c>
      <c r="N2222" t="s">
        <v>84</v>
      </c>
      <c r="O2222" t="s">
        <v>84</v>
      </c>
      <c r="P2222" t="s">
        <v>84</v>
      </c>
      <c r="Q2222" t="s">
        <v>84</v>
      </c>
      <c r="R2222" t="s">
        <v>84</v>
      </c>
      <c r="S2222" t="s">
        <v>84</v>
      </c>
      <c r="T2222" t="s">
        <v>84</v>
      </c>
      <c r="U2222" t="s">
        <v>84</v>
      </c>
      <c r="V2222" s="34">
        <f t="shared" ref="V2222:V2285" si="70">+IF(AND(MOD(MONTH(A2222),3)=0,MONTH(A2223)&lt;&gt;MONTH(A2222)),1,0)</f>
        <v>0</v>
      </c>
      <c r="W2222" t="str">
        <f t="shared" si="69"/>
        <v/>
      </c>
    </row>
    <row r="2223" spans="1:23" x14ac:dyDescent="0.25">
      <c r="A2223" s="38">
        <v>39636</v>
      </c>
      <c r="B2223">
        <v>2.18740010261536</v>
      </c>
      <c r="C2223">
        <v>2.46000003814697</v>
      </c>
      <c r="D2223">
        <v>2.7334001064300502</v>
      </c>
      <c r="E2223">
        <v>2.99950003623962</v>
      </c>
      <c r="F2223">
        <v>3.2525000572204599</v>
      </c>
      <c r="G2223">
        <v>3.4885001182556201</v>
      </c>
      <c r="H2223">
        <v>3.7047998905181898</v>
      </c>
      <c r="I2223">
        <v>3.9000999927520801</v>
      </c>
      <c r="J2223">
        <v>4.0736999511718803</v>
      </c>
      <c r="K2223">
        <v>4.2255001068115199</v>
      </c>
      <c r="L2223">
        <v>4.35620021820068</v>
      </c>
      <c r="M2223">
        <v>4.4664001464843803</v>
      </c>
      <c r="N2223">
        <v>4.5573000907897896</v>
      </c>
      <c r="O2223">
        <v>4.6300997734069798</v>
      </c>
      <c r="P2223">
        <v>4.6861000061035201</v>
      </c>
      <c r="Q2223">
        <v>4.7266998291015598</v>
      </c>
      <c r="R2223">
        <v>4.7533001899719203</v>
      </c>
      <c r="S2223">
        <v>4.7670998573303196</v>
      </c>
      <c r="T2223">
        <v>4.7695999145507804</v>
      </c>
      <c r="U2223">
        <v>4.7617998123168901</v>
      </c>
      <c r="V2223" s="34">
        <f t="shared" si="70"/>
        <v>0</v>
      </c>
      <c r="W2223" t="str">
        <f t="shared" si="69"/>
        <v/>
      </c>
    </row>
    <row r="2224" spans="1:23" x14ac:dyDescent="0.25">
      <c r="A2224" s="38">
        <v>39637</v>
      </c>
      <c r="B2224">
        <v>2.2149999141693102</v>
      </c>
      <c r="C2224">
        <v>2.4663000106811501</v>
      </c>
      <c r="D2224">
        <v>2.72289991378784</v>
      </c>
      <c r="E2224">
        <v>2.9763000011444101</v>
      </c>
      <c r="F2224">
        <v>3.2197999954223602</v>
      </c>
      <c r="G2224">
        <v>3.4491000175476101</v>
      </c>
      <c r="H2224">
        <v>3.6609001159668</v>
      </c>
      <c r="I2224">
        <v>3.8534998893737802</v>
      </c>
      <c r="J2224">
        <v>4.0255999565124503</v>
      </c>
      <c r="K2224">
        <v>4.1771001815795898</v>
      </c>
      <c r="L2224">
        <v>4.3081998825073198</v>
      </c>
      <c r="M2224">
        <v>4.4193000793456996</v>
      </c>
      <c r="N2224">
        <v>4.5113000869751003</v>
      </c>
      <c r="O2224">
        <v>4.5854001045227104</v>
      </c>
      <c r="P2224">
        <v>4.6427001953125</v>
      </c>
      <c r="Q2224">
        <v>4.6844000816345197</v>
      </c>
      <c r="R2224">
        <v>4.7119002342224103</v>
      </c>
      <c r="S2224">
        <v>4.7263998985290501</v>
      </c>
      <c r="T2224">
        <v>4.7291998863220197</v>
      </c>
      <c r="U2224">
        <v>4.7213997840881303</v>
      </c>
      <c r="V2224" s="34">
        <f t="shared" si="70"/>
        <v>0</v>
      </c>
      <c r="W2224" t="str">
        <f t="shared" si="69"/>
        <v/>
      </c>
    </row>
    <row r="2225" spans="1:23" x14ac:dyDescent="0.25">
      <c r="A2225" s="38">
        <v>39638</v>
      </c>
      <c r="B2225">
        <v>2.17050004005432</v>
      </c>
      <c r="C2225">
        <v>2.4073998928070099</v>
      </c>
      <c r="D2225">
        <v>2.6551001071929901</v>
      </c>
      <c r="E2225">
        <v>2.9035999774932901</v>
      </c>
      <c r="F2225">
        <v>3.1452999114990199</v>
      </c>
      <c r="G2225">
        <v>3.375</v>
      </c>
      <c r="H2225">
        <v>3.58890008926392</v>
      </c>
      <c r="I2225">
        <v>3.7846999168396001</v>
      </c>
      <c r="J2225">
        <v>3.96070003509521</v>
      </c>
      <c r="K2225">
        <v>4.1166000366210902</v>
      </c>
      <c r="L2225">
        <v>4.2522001266479501</v>
      </c>
      <c r="M2225">
        <v>4.3678998947143599</v>
      </c>
      <c r="N2225">
        <v>4.46449995040894</v>
      </c>
      <c r="O2225">
        <v>4.5430002212524396</v>
      </c>
      <c r="P2225">
        <v>4.6044001579284703</v>
      </c>
      <c r="Q2225">
        <v>4.6501002311706499</v>
      </c>
      <c r="R2225">
        <v>4.6812000274658203</v>
      </c>
      <c r="S2225">
        <v>4.6989998817443803</v>
      </c>
      <c r="T2225">
        <v>4.7048001289367702</v>
      </c>
      <c r="U2225">
        <v>4.6999001502990696</v>
      </c>
      <c r="V2225" s="34">
        <f t="shared" si="70"/>
        <v>0</v>
      </c>
      <c r="W2225" t="str">
        <f t="shared" si="69"/>
        <v/>
      </c>
    </row>
    <row r="2226" spans="1:23" x14ac:dyDescent="0.25">
      <c r="A2226" s="38">
        <v>39639</v>
      </c>
      <c r="B2226">
        <v>2.1956000328064</v>
      </c>
      <c r="C2226">
        <v>2.4172999858856201</v>
      </c>
      <c r="D2226">
        <v>2.6552999019622798</v>
      </c>
      <c r="E2226">
        <v>2.89790010452271</v>
      </c>
      <c r="F2226">
        <v>3.1366000175476101</v>
      </c>
      <c r="G2226">
        <v>3.3650999069213898</v>
      </c>
      <c r="H2226">
        <v>3.5789999961853001</v>
      </c>
      <c r="I2226">
        <v>3.7753000259399401</v>
      </c>
      <c r="J2226">
        <v>3.9523999691009499</v>
      </c>
      <c r="K2226">
        <v>4.1093001365661603</v>
      </c>
      <c r="L2226">
        <v>4.2459001541137704</v>
      </c>
      <c r="M2226">
        <v>4.3622999191284197</v>
      </c>
      <c r="N2226">
        <v>4.4594998359680202</v>
      </c>
      <c r="O2226">
        <v>4.5381999015808097</v>
      </c>
      <c r="P2226">
        <v>4.5995998382568404</v>
      </c>
      <c r="Q2226">
        <v>4.6448998451232901</v>
      </c>
      <c r="R2226">
        <v>4.6754999160766602</v>
      </c>
      <c r="S2226">
        <v>4.6925997734069798</v>
      </c>
      <c r="T2226">
        <v>4.6975002288818404</v>
      </c>
      <c r="U2226">
        <v>4.6914000511169398</v>
      </c>
      <c r="V2226" s="34">
        <f t="shared" si="70"/>
        <v>0</v>
      </c>
      <c r="W2226" t="str">
        <f t="shared" si="69"/>
        <v/>
      </c>
    </row>
    <row r="2227" spans="1:23" x14ac:dyDescent="0.25">
      <c r="A2227" s="38">
        <v>39640</v>
      </c>
      <c r="B2227">
        <v>2.3145000934600799</v>
      </c>
      <c r="C2227">
        <v>2.56719994544983</v>
      </c>
      <c r="D2227">
        <v>2.8203999996185298</v>
      </c>
      <c r="E2227">
        <v>3.0673999786377002</v>
      </c>
      <c r="F2227">
        <v>3.3032999038696298</v>
      </c>
      <c r="G2227">
        <v>3.5246999263763401</v>
      </c>
      <c r="H2227">
        <v>3.7290000915527299</v>
      </c>
      <c r="I2227">
        <v>3.9149000644683798</v>
      </c>
      <c r="J2227">
        <v>4.0815000534057599</v>
      </c>
      <c r="K2227">
        <v>4.22879981994629</v>
      </c>
      <c r="L2227">
        <v>4.3569998741149902</v>
      </c>
      <c r="M2227">
        <v>4.4664998054504403</v>
      </c>
      <c r="N2227">
        <v>4.5581998825073198</v>
      </c>
      <c r="O2227">
        <v>4.6329998970031703</v>
      </c>
      <c r="P2227">
        <v>4.6918997764587402</v>
      </c>
      <c r="Q2227">
        <v>4.7361001968383798</v>
      </c>
      <c r="R2227">
        <v>4.7667999267578098</v>
      </c>
      <c r="S2227">
        <v>4.7849998474121103</v>
      </c>
      <c r="T2227">
        <v>4.7918000221252397</v>
      </c>
      <c r="U2227">
        <v>4.7884998321533203</v>
      </c>
      <c r="V2227" s="34">
        <f t="shared" si="70"/>
        <v>0</v>
      </c>
      <c r="W2227" t="str">
        <f t="shared" si="69"/>
        <v/>
      </c>
    </row>
    <row r="2228" spans="1:23" x14ac:dyDescent="0.25">
      <c r="A2228" s="38">
        <v>39643</v>
      </c>
      <c r="B2228">
        <v>2.20530009269714</v>
      </c>
      <c r="C2228">
        <v>2.4676001071929901</v>
      </c>
      <c r="D2228">
        <v>2.7295999526977499</v>
      </c>
      <c r="E2228">
        <v>2.9844000339508101</v>
      </c>
      <c r="F2228">
        <v>3.22709989547729</v>
      </c>
      <c r="G2228">
        <v>3.4542000293731698</v>
      </c>
      <c r="H2228">
        <v>3.6633999347686799</v>
      </c>
      <c r="I2228">
        <v>3.85330009460449</v>
      </c>
      <c r="J2228">
        <v>4.0232000350952104</v>
      </c>
      <c r="K2228">
        <v>4.1729001998901403</v>
      </c>
      <c r="L2228">
        <v>4.3028001785278303</v>
      </c>
      <c r="M2228">
        <v>4.4135999679565403</v>
      </c>
      <c r="N2228">
        <v>4.5061001777648899</v>
      </c>
      <c r="O2228">
        <v>4.5812001228332502</v>
      </c>
      <c r="P2228">
        <v>4.6402001380920401</v>
      </c>
      <c r="Q2228">
        <v>4.6841998100280797</v>
      </c>
      <c r="R2228">
        <v>4.7143998146057102</v>
      </c>
      <c r="S2228">
        <v>4.7319998741149902</v>
      </c>
      <c r="T2228">
        <v>4.7381000518798801</v>
      </c>
      <c r="U2228">
        <v>4.7339000701904297</v>
      </c>
      <c r="V2228" s="34">
        <f t="shared" si="70"/>
        <v>0</v>
      </c>
      <c r="W2228" t="str">
        <f t="shared" si="69"/>
        <v/>
      </c>
    </row>
    <row r="2229" spans="1:23" x14ac:dyDescent="0.25">
      <c r="A2229" s="38">
        <v>39644</v>
      </c>
      <c r="B2229">
        <v>2.1240000724792498</v>
      </c>
      <c r="C2229">
        <v>2.38319993019104</v>
      </c>
      <c r="D2229">
        <v>2.64680004119873</v>
      </c>
      <c r="E2229">
        <v>2.90639996528625</v>
      </c>
      <c r="F2229">
        <v>3.15610003471375</v>
      </c>
      <c r="G2229">
        <v>3.3914000988006601</v>
      </c>
      <c r="H2229">
        <v>3.6092998981475799</v>
      </c>
      <c r="I2229">
        <v>3.8080999851226802</v>
      </c>
      <c r="J2229">
        <v>3.9865999221801798</v>
      </c>
      <c r="K2229">
        <v>4.1444997787475604</v>
      </c>
      <c r="L2229">
        <v>4.2821002006530797</v>
      </c>
      <c r="M2229">
        <v>4.3997998237609899</v>
      </c>
      <c r="N2229">
        <v>4.4984998703002903</v>
      </c>
      <c r="O2229">
        <v>4.5791001319885298</v>
      </c>
      <c r="P2229">
        <v>4.64279985427856</v>
      </c>
      <c r="Q2229">
        <v>4.6908998489379901</v>
      </c>
      <c r="R2229">
        <v>4.7244000434875497</v>
      </c>
      <c r="S2229">
        <v>4.7448000907897896</v>
      </c>
      <c r="T2229">
        <v>4.7532000541687003</v>
      </c>
      <c r="U2229">
        <v>4.7508001327514604</v>
      </c>
      <c r="V2229" s="34">
        <f t="shared" si="70"/>
        <v>0</v>
      </c>
      <c r="W2229" t="str">
        <f t="shared" si="69"/>
        <v/>
      </c>
    </row>
    <row r="2230" spans="1:23" x14ac:dyDescent="0.25">
      <c r="A2230" s="38">
        <v>39645</v>
      </c>
      <c r="B2230">
        <v>2.1517999172210698</v>
      </c>
      <c r="C2230">
        <v>2.4284000396728498</v>
      </c>
      <c r="D2230">
        <v>2.7070000171661399</v>
      </c>
      <c r="E2230">
        <v>2.9795000553131099</v>
      </c>
      <c r="F2230">
        <v>3.2402000427246098</v>
      </c>
      <c r="G2230">
        <v>3.4848001003265399</v>
      </c>
      <c r="H2230">
        <v>3.71059989929199</v>
      </c>
      <c r="I2230">
        <v>3.9158999919891402</v>
      </c>
      <c r="J2230">
        <v>4.0998001098632804</v>
      </c>
      <c r="K2230">
        <v>4.2621002197265598</v>
      </c>
      <c r="L2230">
        <v>4.4031000137329102</v>
      </c>
      <c r="M2230">
        <v>4.5234999656677202</v>
      </c>
      <c r="N2230">
        <v>4.6241002082824698</v>
      </c>
      <c r="O2230">
        <v>4.7060999870300302</v>
      </c>
      <c r="P2230">
        <v>4.7705998420715297</v>
      </c>
      <c r="Q2230">
        <v>4.8189997673034703</v>
      </c>
      <c r="R2230">
        <v>4.85260009765625</v>
      </c>
      <c r="S2230">
        <v>4.8726000785827601</v>
      </c>
      <c r="T2230">
        <v>4.8803000450134304</v>
      </c>
      <c r="U2230">
        <v>4.8769998550415004</v>
      </c>
      <c r="V2230" s="34">
        <f t="shared" si="70"/>
        <v>0</v>
      </c>
      <c r="W2230" t="str">
        <f t="shared" si="69"/>
        <v/>
      </c>
    </row>
    <row r="2231" spans="1:23" x14ac:dyDescent="0.25">
      <c r="A2231" s="38">
        <v>39646</v>
      </c>
      <c r="B2231">
        <v>2.2616999149322501</v>
      </c>
      <c r="C2231">
        <v>2.5606000423431401</v>
      </c>
      <c r="D2231">
        <v>2.84910011291504</v>
      </c>
      <c r="E2231">
        <v>3.1229999065399201</v>
      </c>
      <c r="F2231">
        <v>3.37910008430481</v>
      </c>
      <c r="G2231">
        <v>3.61549997329712</v>
      </c>
      <c r="H2231">
        <v>3.8310999870300302</v>
      </c>
      <c r="I2231">
        <v>4.0251002311706499</v>
      </c>
      <c r="J2231">
        <v>4.1977000236511204</v>
      </c>
      <c r="K2231">
        <v>4.3492999076843297</v>
      </c>
      <c r="L2231">
        <v>4.4804000854492196</v>
      </c>
      <c r="M2231">
        <v>4.5921001434326199</v>
      </c>
      <c r="N2231">
        <v>4.6852002143859899</v>
      </c>
      <c r="O2231">
        <v>4.7610001564025897</v>
      </c>
      <c r="P2231">
        <v>4.82070016860962</v>
      </c>
      <c r="Q2231">
        <v>4.8653998374939</v>
      </c>
      <c r="R2231">
        <v>4.8963999748229998</v>
      </c>
      <c r="S2231">
        <v>4.9148001670837402</v>
      </c>
      <c r="T2231">
        <v>4.9218997955322301</v>
      </c>
      <c r="U2231">
        <v>4.9187998771667498</v>
      </c>
      <c r="V2231" s="34">
        <f t="shared" si="70"/>
        <v>0</v>
      </c>
      <c r="W2231" t="str">
        <f t="shared" si="69"/>
        <v/>
      </c>
    </row>
    <row r="2232" spans="1:23" x14ac:dyDescent="0.25">
      <c r="A2232" s="38">
        <v>39647</v>
      </c>
      <c r="B2232">
        <v>2.30900001525879</v>
      </c>
      <c r="C2232">
        <v>2.6273999214172399</v>
      </c>
      <c r="D2232">
        <v>2.9249000549316402</v>
      </c>
      <c r="E2232">
        <v>3.2000999450683598</v>
      </c>
      <c r="F2232">
        <v>3.4525001049041699</v>
      </c>
      <c r="G2232">
        <v>3.6819999217987101</v>
      </c>
      <c r="H2232">
        <v>3.88870000839233</v>
      </c>
      <c r="I2232">
        <v>4.0732002258300799</v>
      </c>
      <c r="J2232">
        <v>4.2362999916076696</v>
      </c>
      <c r="K2232">
        <v>4.3789000511169398</v>
      </c>
      <c r="L2232">
        <v>4.5019001960754403</v>
      </c>
      <c r="M2232">
        <v>4.6066999435424796</v>
      </c>
      <c r="N2232">
        <v>4.6942000389099103</v>
      </c>
      <c r="O2232">
        <v>4.7656998634338397</v>
      </c>
      <c r="P2232">
        <v>4.8222999572753897</v>
      </c>
      <c r="Q2232">
        <v>4.8653001785278303</v>
      </c>
      <c r="R2232">
        <v>4.8955998420715297</v>
      </c>
      <c r="S2232">
        <v>4.9145002365112296</v>
      </c>
      <c r="T2232">
        <v>4.9229998588562003</v>
      </c>
      <c r="U2232">
        <v>4.9219999313354501</v>
      </c>
      <c r="V2232" s="34">
        <f t="shared" si="70"/>
        <v>0</v>
      </c>
      <c r="W2232" t="str">
        <f t="shared" si="69"/>
        <v/>
      </c>
    </row>
    <row r="2233" spans="1:23" x14ac:dyDescent="0.25">
      <c r="A2233" s="38">
        <v>39650</v>
      </c>
      <c r="B2233">
        <v>2.31669998168945</v>
      </c>
      <c r="C2233">
        <v>2.6278998851776101</v>
      </c>
      <c r="D2233">
        <v>2.9188001155853298</v>
      </c>
      <c r="E2233">
        <v>3.1882998943328902</v>
      </c>
      <c r="F2233">
        <v>3.4358999729156499</v>
      </c>
      <c r="G2233">
        <v>3.6614000797271702</v>
      </c>
      <c r="H2233">
        <v>3.8650000095367401</v>
      </c>
      <c r="I2233">
        <v>4.0472998619079599</v>
      </c>
      <c r="J2233">
        <v>4.2088999748229998</v>
      </c>
      <c r="K2233">
        <v>4.3505997657775897</v>
      </c>
      <c r="L2233">
        <v>4.4734997749328604</v>
      </c>
      <c r="M2233">
        <v>4.5787000656127903</v>
      </c>
      <c r="N2233">
        <v>4.6670999526977504</v>
      </c>
      <c r="O2233">
        <v>4.7399001121520996</v>
      </c>
      <c r="P2233">
        <v>4.79829978942871</v>
      </c>
      <c r="Q2233">
        <v>4.84320020675659</v>
      </c>
      <c r="R2233">
        <v>4.8758001327514604</v>
      </c>
      <c r="S2233">
        <v>4.8972001075744602</v>
      </c>
      <c r="T2233">
        <v>4.9081997871398899</v>
      </c>
      <c r="U2233">
        <v>4.9099001884460396</v>
      </c>
      <c r="V2233" s="34">
        <f t="shared" si="70"/>
        <v>0</v>
      </c>
      <c r="W2233" t="str">
        <f t="shared" si="69"/>
        <v/>
      </c>
    </row>
    <row r="2234" spans="1:23" x14ac:dyDescent="0.25">
      <c r="A2234" s="38">
        <v>39651</v>
      </c>
      <c r="B2234">
        <v>2.36549997329712</v>
      </c>
      <c r="C2234">
        <v>2.6895999908447301</v>
      </c>
      <c r="D2234">
        <v>2.9874999523162802</v>
      </c>
      <c r="E2234">
        <v>3.2597000598907502</v>
      </c>
      <c r="F2234">
        <v>3.5067000389099099</v>
      </c>
      <c r="G2234">
        <v>3.7295999526977499</v>
      </c>
      <c r="H2234">
        <v>3.92919993400574</v>
      </c>
      <c r="I2234">
        <v>4.1066999435424796</v>
      </c>
      <c r="J2234">
        <v>4.2632999420165998</v>
      </c>
      <c r="K2234">
        <v>4.4001002311706499</v>
      </c>
      <c r="L2234">
        <v>4.5184001922607404</v>
      </c>
      <c r="M2234">
        <v>4.6194000244140598</v>
      </c>
      <c r="N2234">
        <v>4.7041997909545898</v>
      </c>
      <c r="O2234">
        <v>4.7740001678466797</v>
      </c>
      <c r="P2234">
        <v>4.8299999237060502</v>
      </c>
      <c r="Q2234">
        <v>4.8733000755310103</v>
      </c>
      <c r="R2234">
        <v>4.9049000740051296</v>
      </c>
      <c r="S2234">
        <v>4.9258999824523899</v>
      </c>
      <c r="T2234">
        <v>4.9369997978210396</v>
      </c>
      <c r="U2234">
        <v>4.9394001960754403</v>
      </c>
      <c r="V2234" s="34">
        <f t="shared" si="70"/>
        <v>0</v>
      </c>
      <c r="W2234" t="str">
        <f t="shared" si="69"/>
        <v/>
      </c>
    </row>
    <row r="2235" spans="1:23" x14ac:dyDescent="0.25">
      <c r="A2235" s="38">
        <v>39652</v>
      </c>
      <c r="B2235">
        <v>2.3847000598907502</v>
      </c>
      <c r="C2235">
        <v>2.7200999259948699</v>
      </c>
      <c r="D2235">
        <v>3.0241999626159699</v>
      </c>
      <c r="E2235">
        <v>3.29879999160767</v>
      </c>
      <c r="F2235">
        <v>3.5457000732421902</v>
      </c>
      <c r="G2235">
        <v>3.7665998935699498</v>
      </c>
      <c r="H2235">
        <v>3.9632000923156698</v>
      </c>
      <c r="I2235">
        <v>4.1371002197265598</v>
      </c>
      <c r="J2235">
        <v>4.28999996185303</v>
      </c>
      <c r="K2235">
        <v>4.42329978942871</v>
      </c>
      <c r="L2235">
        <v>4.5384001731872603</v>
      </c>
      <c r="M2235">
        <v>4.6367001533508301</v>
      </c>
      <c r="N2235">
        <v>4.71950006484985</v>
      </c>
      <c r="O2235">
        <v>4.7880997657775897</v>
      </c>
      <c r="P2235">
        <v>4.8435001373290998</v>
      </c>
      <c r="Q2235">
        <v>4.8868999481201199</v>
      </c>
      <c r="R2235">
        <v>4.9193000793456996</v>
      </c>
      <c r="S2235">
        <v>4.9415998458862296</v>
      </c>
      <c r="T2235">
        <v>4.9548001289367702</v>
      </c>
      <c r="U2235">
        <v>4.9597001075744602</v>
      </c>
      <c r="V2235" s="34">
        <f t="shared" si="70"/>
        <v>0</v>
      </c>
      <c r="W2235" t="str">
        <f t="shared" si="69"/>
        <v/>
      </c>
    </row>
    <row r="2236" spans="1:23" x14ac:dyDescent="0.25">
      <c r="A2236" s="38">
        <v>39653</v>
      </c>
      <c r="B2236">
        <v>2.2167000770568799</v>
      </c>
      <c r="C2236">
        <v>2.55299997329712</v>
      </c>
      <c r="D2236">
        <v>2.8596000671386701</v>
      </c>
      <c r="E2236">
        <v>3.1380999088287398</v>
      </c>
      <c r="F2236">
        <v>3.3898000717163099</v>
      </c>
      <c r="G2236">
        <v>3.61610007286072</v>
      </c>
      <c r="H2236">
        <v>3.8187000751495401</v>
      </c>
      <c r="I2236">
        <v>3.9988000392913801</v>
      </c>
      <c r="J2236">
        <v>4.1579999923706099</v>
      </c>
      <c r="K2236">
        <v>4.2975997924804696</v>
      </c>
      <c r="L2236">
        <v>4.4189000129699698</v>
      </c>
      <c r="M2236">
        <v>4.5233001708984402</v>
      </c>
      <c r="N2236">
        <v>4.61199998855591</v>
      </c>
      <c r="O2236">
        <v>4.6861000061035201</v>
      </c>
      <c r="P2236">
        <v>4.7469000816345197</v>
      </c>
      <c r="Q2236">
        <v>4.7953000068664604</v>
      </c>
      <c r="R2236">
        <v>4.8323998451232901</v>
      </c>
      <c r="S2236">
        <v>4.8592000007629403</v>
      </c>
      <c r="T2236">
        <v>4.8763999938964799</v>
      </c>
      <c r="U2236">
        <v>4.8850998878479004</v>
      </c>
      <c r="V2236" s="34">
        <f t="shared" si="70"/>
        <v>0</v>
      </c>
      <c r="W2236" t="str">
        <f t="shared" si="69"/>
        <v/>
      </c>
    </row>
    <row r="2237" spans="1:23" x14ac:dyDescent="0.25">
      <c r="A2237" s="38">
        <v>39654</v>
      </c>
      <c r="B2237">
        <v>2.31259989738464</v>
      </c>
      <c r="C2237">
        <v>2.63919997215271</v>
      </c>
      <c r="D2237">
        <v>2.9423999786377002</v>
      </c>
      <c r="E2237">
        <v>3.2216999530792201</v>
      </c>
      <c r="F2237">
        <v>3.47690010070801</v>
      </c>
      <c r="G2237">
        <v>3.7083001136779798</v>
      </c>
      <c r="H2237">
        <v>3.9165000915527299</v>
      </c>
      <c r="I2237">
        <v>4.1022000312805202</v>
      </c>
      <c r="J2237">
        <v>4.2662000656127903</v>
      </c>
      <c r="K2237">
        <v>4.4098000526428196</v>
      </c>
      <c r="L2237">
        <v>4.5338997840881303</v>
      </c>
      <c r="M2237">
        <v>4.6396999359130904</v>
      </c>
      <c r="N2237">
        <v>4.7284002304077104</v>
      </c>
      <c r="O2237">
        <v>4.8013000488281197</v>
      </c>
      <c r="P2237">
        <v>4.8593997955322301</v>
      </c>
      <c r="Q2237">
        <v>4.9039998054504403</v>
      </c>
      <c r="R2237">
        <v>4.9362001419067401</v>
      </c>
      <c r="S2237">
        <v>4.9569001197814897</v>
      </c>
      <c r="T2237">
        <v>4.9672999382018999</v>
      </c>
      <c r="U2237">
        <v>4.9682998657226598</v>
      </c>
      <c r="V2237" s="34">
        <f t="shared" si="70"/>
        <v>0</v>
      </c>
      <c r="W2237" t="str">
        <f t="shared" si="69"/>
        <v/>
      </c>
    </row>
    <row r="2238" spans="1:23" x14ac:dyDescent="0.25">
      <c r="A2238" s="38">
        <v>39657</v>
      </c>
      <c r="B2238">
        <v>2.2255001068115199</v>
      </c>
      <c r="C2238">
        <v>2.5381000041961701</v>
      </c>
      <c r="D2238">
        <v>2.8347001075744598</v>
      </c>
      <c r="E2238">
        <v>3.1126000881195099</v>
      </c>
      <c r="F2238">
        <v>3.3701000213622998</v>
      </c>
      <c r="G2238">
        <v>3.6059999465942401</v>
      </c>
      <c r="H2238">
        <v>3.8199999332428001</v>
      </c>
      <c r="I2238">
        <v>4.0120000839233398</v>
      </c>
      <c r="J2238">
        <v>4.1824998855590803</v>
      </c>
      <c r="K2238">
        <v>4.3320999145507804</v>
      </c>
      <c r="L2238">
        <v>4.4615998268127397</v>
      </c>
      <c r="M2238">
        <v>4.57200002670288</v>
      </c>
      <c r="N2238">
        <v>4.6645998954772896</v>
      </c>
      <c r="O2238">
        <v>4.7403001785278303</v>
      </c>
      <c r="P2238">
        <v>4.8003997802734402</v>
      </c>
      <c r="Q2238">
        <v>4.8460001945495597</v>
      </c>
      <c r="R2238">
        <v>4.8783998489379901</v>
      </c>
      <c r="S2238">
        <v>4.8987002372741699</v>
      </c>
      <c r="T2238">
        <v>4.9079999923706099</v>
      </c>
      <c r="U2238">
        <v>4.9072999954223597</v>
      </c>
      <c r="V2238" s="34">
        <f t="shared" si="70"/>
        <v>0</v>
      </c>
      <c r="W2238" t="str">
        <f t="shared" si="69"/>
        <v/>
      </c>
    </row>
    <row r="2239" spans="1:23" x14ac:dyDescent="0.25">
      <c r="A2239" s="38">
        <v>39658</v>
      </c>
      <c r="B2239">
        <v>2.2808001041412398</v>
      </c>
      <c r="C2239">
        <v>2.5933001041412398</v>
      </c>
      <c r="D2239">
        <v>2.8880999088287398</v>
      </c>
      <c r="E2239">
        <v>3.1630001068115199</v>
      </c>
      <c r="F2239">
        <v>3.4166998863220202</v>
      </c>
      <c r="G2239">
        <v>3.6484000682830802</v>
      </c>
      <c r="H2239">
        <v>3.85809993743896</v>
      </c>
      <c r="I2239">
        <v>4.0458998680114702</v>
      </c>
      <c r="J2239">
        <v>4.2122998237609899</v>
      </c>
      <c r="K2239">
        <v>4.3580999374389604</v>
      </c>
      <c r="L2239">
        <v>4.4842000007629403</v>
      </c>
      <c r="M2239">
        <v>4.5915999412536603</v>
      </c>
      <c r="N2239">
        <v>4.6813998222351101</v>
      </c>
      <c r="O2239">
        <v>4.75479984283447</v>
      </c>
      <c r="P2239">
        <v>4.8129000663757298</v>
      </c>
      <c r="Q2239">
        <v>4.8569998741149902</v>
      </c>
      <c r="R2239">
        <v>4.8881998062133798</v>
      </c>
      <c r="S2239">
        <v>4.9074997901916504</v>
      </c>
      <c r="T2239">
        <v>4.9161000251770002</v>
      </c>
      <c r="U2239">
        <v>4.9148998260498002</v>
      </c>
      <c r="V2239" s="34">
        <f t="shared" si="70"/>
        <v>0</v>
      </c>
      <c r="W2239" t="str">
        <f t="shared" si="69"/>
        <v/>
      </c>
    </row>
    <row r="2240" spans="1:23" x14ac:dyDescent="0.25">
      <c r="A2240" s="38">
        <v>39659</v>
      </c>
      <c r="B2240">
        <v>2.2702000141143799</v>
      </c>
      <c r="C2240">
        <v>2.57680010795593</v>
      </c>
      <c r="D2240">
        <v>2.8673999309539799</v>
      </c>
      <c r="E2240">
        <v>3.1394999027252202</v>
      </c>
      <c r="F2240">
        <v>3.3915998935699498</v>
      </c>
      <c r="G2240">
        <v>3.6226999759674099</v>
      </c>
      <c r="H2240">
        <v>3.8324000835418701</v>
      </c>
      <c r="I2240">
        <v>4.0206999778747603</v>
      </c>
      <c r="J2240">
        <v>4.1880998611450204</v>
      </c>
      <c r="K2240">
        <v>4.3352999687194798</v>
      </c>
      <c r="L2240">
        <v>4.4629001617431596</v>
      </c>
      <c r="M2240">
        <v>4.57200002670288</v>
      </c>
      <c r="N2240">
        <v>4.6635999679565403</v>
      </c>
      <c r="O2240">
        <v>4.7388000488281197</v>
      </c>
      <c r="P2240">
        <v>4.7989001274108896</v>
      </c>
      <c r="Q2240">
        <v>4.8447999954223597</v>
      </c>
      <c r="R2240">
        <v>4.8776998519897496</v>
      </c>
      <c r="S2240">
        <v>4.8987998962402299</v>
      </c>
      <c r="T2240">
        <v>4.9091000556945801</v>
      </c>
      <c r="U2240">
        <v>4.9095001220703098</v>
      </c>
      <c r="V2240" s="34">
        <f t="shared" si="70"/>
        <v>0</v>
      </c>
      <c r="W2240" t="str">
        <f t="shared" si="69"/>
        <v/>
      </c>
    </row>
    <row r="2241" spans="1:23" x14ac:dyDescent="0.25">
      <c r="A2241" s="38">
        <v>39660</v>
      </c>
      <c r="B2241">
        <v>2.1902999877929701</v>
      </c>
      <c r="C2241">
        <v>2.4723999500274698</v>
      </c>
      <c r="D2241">
        <v>2.7497999668121298</v>
      </c>
      <c r="E2241">
        <v>3.0167999267578098</v>
      </c>
      <c r="F2241">
        <v>3.2693998813629199</v>
      </c>
      <c r="G2241">
        <v>3.5050001144409202</v>
      </c>
      <c r="H2241">
        <v>3.7214999198913601</v>
      </c>
      <c r="I2241">
        <v>3.9181001186370801</v>
      </c>
      <c r="J2241">
        <v>4.09429979324341</v>
      </c>
      <c r="K2241">
        <v>4.25010013580322</v>
      </c>
      <c r="L2241">
        <v>4.3860001564025897</v>
      </c>
      <c r="M2241">
        <v>4.5026998519897496</v>
      </c>
      <c r="N2241">
        <v>4.6009998321533203</v>
      </c>
      <c r="O2241">
        <v>4.6820001602172896</v>
      </c>
      <c r="P2241">
        <v>4.7466998100280797</v>
      </c>
      <c r="Q2241">
        <v>4.7964000701904297</v>
      </c>
      <c r="R2241">
        <v>4.8320999145507804</v>
      </c>
      <c r="S2241">
        <v>4.8551001548767099</v>
      </c>
      <c r="T2241">
        <v>4.8663997650146502</v>
      </c>
      <c r="U2241">
        <v>4.8671998977661097</v>
      </c>
      <c r="V2241" s="34">
        <f t="shared" si="70"/>
        <v>0</v>
      </c>
      <c r="W2241" t="str">
        <f t="shared" si="69"/>
        <v/>
      </c>
    </row>
    <row r="2242" spans="1:23" x14ac:dyDescent="0.25">
      <c r="A2242" s="38">
        <v>39661</v>
      </c>
      <c r="B2242">
        <v>2.1888000965118399</v>
      </c>
      <c r="C2242">
        <v>2.4600999355316202</v>
      </c>
      <c r="D2242">
        <v>2.73160004615784</v>
      </c>
      <c r="E2242">
        <v>2.9962999820709202</v>
      </c>
      <c r="F2242">
        <v>3.2490000724792498</v>
      </c>
      <c r="G2242">
        <v>3.48580002784729</v>
      </c>
      <c r="H2242">
        <v>3.7042999267578098</v>
      </c>
      <c r="I2242">
        <v>3.9028999805450399</v>
      </c>
      <c r="J2242">
        <v>4.0809998512268102</v>
      </c>
      <c r="K2242">
        <v>4.2383999824523899</v>
      </c>
      <c r="L2242">
        <v>4.3752999305725098</v>
      </c>
      <c r="M2242">
        <v>4.4924001693725604</v>
      </c>
      <c r="N2242">
        <v>4.5904998779296902</v>
      </c>
      <c r="O2242">
        <v>4.6707000732421902</v>
      </c>
      <c r="P2242">
        <v>4.7340998649597203</v>
      </c>
      <c r="Q2242">
        <v>4.78200006484985</v>
      </c>
      <c r="R2242">
        <v>4.8154997825622603</v>
      </c>
      <c r="S2242">
        <v>4.8358001708984402</v>
      </c>
      <c r="T2242">
        <v>4.84429979324341</v>
      </c>
      <c r="U2242">
        <v>4.8420000076293901</v>
      </c>
      <c r="V2242" s="34">
        <f t="shared" si="70"/>
        <v>0</v>
      </c>
      <c r="W2242" t="str">
        <f t="shared" si="69"/>
        <v/>
      </c>
    </row>
    <row r="2243" spans="1:23" x14ac:dyDescent="0.25">
      <c r="A2243" s="38">
        <v>39664</v>
      </c>
      <c r="B2243">
        <v>2.2086999416351301</v>
      </c>
      <c r="C2243">
        <v>2.4765999317169198</v>
      </c>
      <c r="D2243">
        <v>2.7455000877380402</v>
      </c>
      <c r="E2243">
        <v>3.00819993019104</v>
      </c>
      <c r="F2243">
        <v>3.25939989089966</v>
      </c>
      <c r="G2243">
        <v>3.4951000213622998</v>
      </c>
      <c r="H2243">
        <v>3.7128000259399401</v>
      </c>
      <c r="I2243">
        <v>3.91100001335144</v>
      </c>
      <c r="J2243">
        <v>4.0887999534606898</v>
      </c>
      <c r="K2243">
        <v>4.2460999488830602</v>
      </c>
      <c r="L2243">
        <v>4.3829998970031703</v>
      </c>
      <c r="M2243">
        <v>4.50010013580322</v>
      </c>
      <c r="N2243">
        <v>4.5984001159668004</v>
      </c>
      <c r="O2243">
        <v>4.6788001060485804</v>
      </c>
      <c r="P2243">
        <v>4.7424001693725604</v>
      </c>
      <c r="Q2243">
        <v>4.7905001640319798</v>
      </c>
      <c r="R2243">
        <v>4.8242001533508301</v>
      </c>
      <c r="S2243">
        <v>4.8449001312255904</v>
      </c>
      <c r="T2243">
        <v>4.8536000251770002</v>
      </c>
      <c r="U2243">
        <v>4.8515000343322798</v>
      </c>
      <c r="V2243" s="34">
        <f t="shared" si="70"/>
        <v>0</v>
      </c>
      <c r="W2243" t="str">
        <f t="shared" si="69"/>
        <v/>
      </c>
    </row>
    <row r="2244" spans="1:23" x14ac:dyDescent="0.25">
      <c r="A2244" s="38">
        <v>39665</v>
      </c>
      <c r="B2244">
        <v>2.2249999046325701</v>
      </c>
      <c r="C2244">
        <v>2.5027000904083301</v>
      </c>
      <c r="D2244">
        <v>2.7790000438690199</v>
      </c>
      <c r="E2244">
        <v>3.0473001003265399</v>
      </c>
      <c r="F2244">
        <v>3.3025000095367401</v>
      </c>
      <c r="G2244">
        <v>3.5411999225616499</v>
      </c>
      <c r="H2244">
        <v>3.7609000205993701</v>
      </c>
      <c r="I2244">
        <v>3.96050000190735</v>
      </c>
      <c r="J2244">
        <v>4.13910007476807</v>
      </c>
      <c r="K2244">
        <v>4.2967000007629403</v>
      </c>
      <c r="L2244">
        <v>4.4337000846862802</v>
      </c>
      <c r="M2244">
        <v>4.5507001876831099</v>
      </c>
      <c r="N2244">
        <v>4.6487002372741699</v>
      </c>
      <c r="O2244">
        <v>4.7287001609802202</v>
      </c>
      <c r="P2244">
        <v>4.7918000221252397</v>
      </c>
      <c r="Q2244">
        <v>4.8393001556396502</v>
      </c>
      <c r="R2244">
        <v>4.8724999427795401</v>
      </c>
      <c r="S2244">
        <v>4.8924999237060502</v>
      </c>
      <c r="T2244">
        <v>4.9005999565124503</v>
      </c>
      <c r="U2244">
        <v>4.8979001045227104</v>
      </c>
      <c r="V2244" s="34">
        <f t="shared" si="70"/>
        <v>0</v>
      </c>
      <c r="W2244" t="str">
        <f t="shared" ref="W2244:W2307" si="71">IF(SUM(V2244:V2248)&gt;0,CONCATENATE(YEAR(A2244),INT((MONTH(A2244)-1)/3)+1),"")</f>
        <v/>
      </c>
    </row>
    <row r="2245" spans="1:23" x14ac:dyDescent="0.25">
      <c r="A2245" s="38">
        <v>39666</v>
      </c>
      <c r="B2245">
        <v>2.22699999809265</v>
      </c>
      <c r="C2245">
        <v>2.5153000354766801</v>
      </c>
      <c r="D2245">
        <v>2.79830002784729</v>
      </c>
      <c r="E2245">
        <v>3.0706000328064</v>
      </c>
      <c r="F2245">
        <v>3.3282001018524201</v>
      </c>
      <c r="G2245">
        <v>3.5682001113891602</v>
      </c>
      <c r="H2245">
        <v>3.7888000011444101</v>
      </c>
      <c r="I2245">
        <v>3.9890999794006299</v>
      </c>
      <c r="J2245">
        <v>4.1684999465942401</v>
      </c>
      <c r="K2245">
        <v>4.3273000717163104</v>
      </c>
      <c r="L2245">
        <v>4.4657001495361301</v>
      </c>
      <c r="M2245">
        <v>4.5844998359680202</v>
      </c>
      <c r="N2245">
        <v>4.6847000122070304</v>
      </c>
      <c r="O2245">
        <v>4.7671999931335396</v>
      </c>
      <c r="P2245">
        <v>4.8331999778747603</v>
      </c>
      <c r="Q2245">
        <v>4.8839001655578604</v>
      </c>
      <c r="R2245">
        <v>4.9204001426696804</v>
      </c>
      <c r="S2245">
        <v>4.9439001083373997</v>
      </c>
      <c r="T2245">
        <v>4.9555997848510698</v>
      </c>
      <c r="U2245">
        <v>4.9565000534057599</v>
      </c>
      <c r="V2245" s="34">
        <f t="shared" si="70"/>
        <v>0</v>
      </c>
      <c r="W2245" t="str">
        <f t="shared" si="71"/>
        <v/>
      </c>
    </row>
    <row r="2246" spans="1:23" x14ac:dyDescent="0.25">
      <c r="A2246" s="38">
        <v>39667</v>
      </c>
      <c r="B2246">
        <v>2.1091001033782999</v>
      </c>
      <c r="C2246">
        <v>2.3828001022338898</v>
      </c>
      <c r="D2246">
        <v>2.6577999591827401</v>
      </c>
      <c r="E2246">
        <v>2.9265000820159899</v>
      </c>
      <c r="F2246">
        <v>3.18350005149841</v>
      </c>
      <c r="G2246">
        <v>3.4249000549316402</v>
      </c>
      <c r="H2246">
        <v>3.64800000190735</v>
      </c>
      <c r="I2246">
        <v>3.8512001037597701</v>
      </c>
      <c r="J2246">
        <v>4.0336999893188503</v>
      </c>
      <c r="K2246">
        <v>4.1953001022338903</v>
      </c>
      <c r="L2246">
        <v>4.3362998962402299</v>
      </c>
      <c r="M2246">
        <v>4.4570999145507804</v>
      </c>
      <c r="N2246">
        <v>4.5587000846862802</v>
      </c>
      <c r="O2246">
        <v>4.6421999931335396</v>
      </c>
      <c r="P2246">
        <v>4.7086000442504901</v>
      </c>
      <c r="Q2246">
        <v>4.7590999603271502</v>
      </c>
      <c r="R2246">
        <v>4.7951002120971697</v>
      </c>
      <c r="S2246">
        <v>4.8176999092102104</v>
      </c>
      <c r="T2246">
        <v>4.8282999992370597</v>
      </c>
      <c r="U2246">
        <v>4.8277997970581099</v>
      </c>
      <c r="V2246" s="34">
        <f t="shared" si="70"/>
        <v>0</v>
      </c>
      <c r="W2246" t="str">
        <f t="shared" si="71"/>
        <v/>
      </c>
    </row>
    <row r="2247" spans="1:23" x14ac:dyDescent="0.25">
      <c r="A2247" s="38">
        <v>39668</v>
      </c>
      <c r="B2247">
        <v>2.1898000240325901</v>
      </c>
      <c r="C2247">
        <v>2.4591000080108598</v>
      </c>
      <c r="D2247">
        <v>2.7272999286651598</v>
      </c>
      <c r="E2247">
        <v>2.9877998828887899</v>
      </c>
      <c r="F2247">
        <v>3.2360000610351598</v>
      </c>
      <c r="G2247">
        <v>3.4684998989105198</v>
      </c>
      <c r="H2247">
        <v>3.6830000877380402</v>
      </c>
      <c r="I2247">
        <v>3.8780999183654798</v>
      </c>
      <c r="J2247">
        <v>4.0534000396728498</v>
      </c>
      <c r="K2247">
        <v>4.2084999084472701</v>
      </c>
      <c r="L2247">
        <v>4.3436999320983896</v>
      </c>
      <c r="M2247">
        <v>4.45979976654053</v>
      </c>
      <c r="N2247">
        <v>4.5574998855590803</v>
      </c>
      <c r="O2247">
        <v>4.6378002166748002</v>
      </c>
      <c r="P2247">
        <v>4.70179986953735</v>
      </c>
      <c r="Q2247">
        <v>4.7505998611450204</v>
      </c>
      <c r="R2247">
        <v>4.78539991378784</v>
      </c>
      <c r="S2247">
        <v>4.8073000907897896</v>
      </c>
      <c r="T2247">
        <v>4.8175997734069798</v>
      </c>
      <c r="U2247">
        <v>4.81729984283447</v>
      </c>
      <c r="V2247" s="34">
        <f t="shared" si="70"/>
        <v>0</v>
      </c>
      <c r="W2247" t="str">
        <f t="shared" si="71"/>
        <v/>
      </c>
    </row>
    <row r="2248" spans="1:23" x14ac:dyDescent="0.25">
      <c r="A2248" s="38">
        <v>39671</v>
      </c>
      <c r="B2248">
        <v>2.2318999767303498</v>
      </c>
      <c r="C2248">
        <v>2.50539994239807</v>
      </c>
      <c r="D2248">
        <v>2.7767000198364298</v>
      </c>
      <c r="E2248">
        <v>3.03949999809265</v>
      </c>
      <c r="F2248">
        <v>3.28940010070801</v>
      </c>
      <c r="G2248">
        <v>3.52320003509521</v>
      </c>
      <c r="H2248">
        <v>3.7388000488281201</v>
      </c>
      <c r="I2248">
        <v>3.9349000453949001</v>
      </c>
      <c r="J2248">
        <v>4.1110000610351598</v>
      </c>
      <c r="K2248">
        <v>4.2667999267578098</v>
      </c>
      <c r="L2248">
        <v>4.4029002189636204</v>
      </c>
      <c r="M2248">
        <v>4.5197000503540004</v>
      </c>
      <c r="N2248">
        <v>4.6181001663207999</v>
      </c>
      <c r="O2248">
        <v>4.6991000175476101</v>
      </c>
      <c r="P2248">
        <v>4.7637000083923304</v>
      </c>
      <c r="Q2248">
        <v>4.8131999969482404</v>
      </c>
      <c r="R2248">
        <v>4.8487000465393102</v>
      </c>
      <c r="S2248">
        <v>4.8713002204895002</v>
      </c>
      <c r="T2248">
        <v>4.8821001052856401</v>
      </c>
      <c r="U2248">
        <v>4.8824000358581499</v>
      </c>
      <c r="V2248" s="34">
        <f t="shared" si="70"/>
        <v>0</v>
      </c>
      <c r="W2248" t="str">
        <f t="shared" si="71"/>
        <v/>
      </c>
    </row>
    <row r="2249" spans="1:23" x14ac:dyDescent="0.25">
      <c r="A2249" s="38">
        <v>39672</v>
      </c>
      <c r="B2249">
        <v>2.1442000865936302</v>
      </c>
      <c r="C2249">
        <v>2.4010999202728298</v>
      </c>
      <c r="D2249">
        <v>2.6647999286651598</v>
      </c>
      <c r="E2249">
        <v>2.9263000488281201</v>
      </c>
      <c r="F2249">
        <v>3.1789999008178702</v>
      </c>
      <c r="G2249">
        <v>3.4181001186370801</v>
      </c>
      <c r="H2249">
        <v>3.6403000354766801</v>
      </c>
      <c r="I2249">
        <v>3.8434000015258798</v>
      </c>
      <c r="J2249">
        <v>4.0264000892639196</v>
      </c>
      <c r="K2249">
        <v>4.1886000633239702</v>
      </c>
      <c r="L2249">
        <v>4.33010005950928</v>
      </c>
      <c r="M2249">
        <v>4.4514999389648402</v>
      </c>
      <c r="N2249">
        <v>4.5535001754760698</v>
      </c>
      <c r="O2249">
        <v>4.6371002197265598</v>
      </c>
      <c r="P2249">
        <v>4.7034001350402797</v>
      </c>
      <c r="Q2249">
        <v>4.75360012054443</v>
      </c>
      <c r="R2249">
        <v>4.7890000343322798</v>
      </c>
      <c r="S2249">
        <v>4.8108000755310103</v>
      </c>
      <c r="T2249">
        <v>4.8204002380371103</v>
      </c>
      <c r="U2249">
        <v>4.8187999725341797</v>
      </c>
      <c r="V2249" s="34">
        <f t="shared" si="70"/>
        <v>0</v>
      </c>
      <c r="W2249" t="str">
        <f t="shared" si="71"/>
        <v/>
      </c>
    </row>
    <row r="2250" spans="1:23" x14ac:dyDescent="0.25">
      <c r="A2250" s="38">
        <v>39673</v>
      </c>
      <c r="B2250">
        <v>2.1847999095916699</v>
      </c>
      <c r="C2250">
        <v>2.44569993019104</v>
      </c>
      <c r="D2250">
        <v>2.7111001014709499</v>
      </c>
      <c r="E2250">
        <v>2.9725999832153298</v>
      </c>
      <c r="F2250">
        <v>3.22420001029968</v>
      </c>
      <c r="G2250">
        <v>3.4616000652313201</v>
      </c>
      <c r="H2250">
        <v>3.6816999912261998</v>
      </c>
      <c r="I2250">
        <v>3.8826999664306601</v>
      </c>
      <c r="J2250">
        <v>4.0634999275207502</v>
      </c>
      <c r="K2250">
        <v>4.2237000465393102</v>
      </c>
      <c r="L2250">
        <v>4.3635001182556197</v>
      </c>
      <c r="M2250">
        <v>4.4833998680114702</v>
      </c>
      <c r="N2250">
        <v>4.5840997695922896</v>
      </c>
      <c r="O2250">
        <v>4.6666002273559597</v>
      </c>
      <c r="P2250">
        <v>4.7321000099182102</v>
      </c>
      <c r="Q2250">
        <v>4.78179979324341</v>
      </c>
      <c r="R2250">
        <v>4.8168997764587402</v>
      </c>
      <c r="S2250">
        <v>4.8386001586914098</v>
      </c>
      <c r="T2250">
        <v>4.8481001853942898</v>
      </c>
      <c r="U2250">
        <v>4.8467001914978001</v>
      </c>
      <c r="V2250" s="34">
        <f t="shared" si="70"/>
        <v>0</v>
      </c>
      <c r="W2250" t="str">
        <f t="shared" si="71"/>
        <v/>
      </c>
    </row>
    <row r="2251" spans="1:23" x14ac:dyDescent="0.25">
      <c r="A2251" s="38">
        <v>39674</v>
      </c>
      <c r="B2251">
        <v>2.15079998970032</v>
      </c>
      <c r="C2251">
        <v>2.4019000530242902</v>
      </c>
      <c r="D2251">
        <v>2.66109991073608</v>
      </c>
      <c r="E2251">
        <v>2.9189999103546098</v>
      </c>
      <c r="F2251">
        <v>3.1686999797821001</v>
      </c>
      <c r="G2251">
        <v>3.4052000045776398</v>
      </c>
      <c r="H2251">
        <v>3.6252000331878702</v>
      </c>
      <c r="I2251">
        <v>3.8264000415802002</v>
      </c>
      <c r="J2251">
        <v>4.0075001716613796</v>
      </c>
      <c r="K2251">
        <v>4.1680002212524396</v>
      </c>
      <c r="L2251">
        <v>4.30789995193481</v>
      </c>
      <c r="M2251">
        <v>4.4278001785278303</v>
      </c>
      <c r="N2251">
        <v>4.5282998085021999</v>
      </c>
      <c r="O2251">
        <v>4.6104001998901403</v>
      </c>
      <c r="P2251">
        <v>4.6753001213073704</v>
      </c>
      <c r="Q2251">
        <v>4.7241997718811</v>
      </c>
      <c r="R2251">
        <v>4.7583999633789098</v>
      </c>
      <c r="S2251">
        <v>4.7789998054504403</v>
      </c>
      <c r="T2251">
        <v>4.7874999046325701</v>
      </c>
      <c r="U2251">
        <v>4.7849001884460396</v>
      </c>
      <c r="V2251" s="34">
        <f t="shared" si="70"/>
        <v>0</v>
      </c>
      <c r="W2251" t="str">
        <f t="shared" si="71"/>
        <v/>
      </c>
    </row>
    <row r="2252" spans="1:23" x14ac:dyDescent="0.25">
      <c r="A2252" s="38">
        <v>39675</v>
      </c>
      <c r="B2252">
        <v>2.1140000820159899</v>
      </c>
      <c r="C2252">
        <v>2.3617000579834002</v>
      </c>
      <c r="D2252">
        <v>2.6180999279022199</v>
      </c>
      <c r="E2252">
        <v>2.8736999034881601</v>
      </c>
      <c r="F2252">
        <v>3.12159991264343</v>
      </c>
      <c r="G2252">
        <v>3.35669994354248</v>
      </c>
      <c r="H2252">
        <v>3.57550001144409</v>
      </c>
      <c r="I2252">
        <v>3.77579998970032</v>
      </c>
      <c r="J2252">
        <v>3.9563000202178999</v>
      </c>
      <c r="K2252">
        <v>4.1163997650146502</v>
      </c>
      <c r="L2252">
        <v>4.2561998367309597</v>
      </c>
      <c r="M2252">
        <v>4.3759999275207502</v>
      </c>
      <c r="N2252">
        <v>4.4766998291015598</v>
      </c>
      <c r="O2252">
        <v>4.5592999458312997</v>
      </c>
      <c r="P2252">
        <v>4.6247000694274902</v>
      </c>
      <c r="Q2252">
        <v>4.6743001937866202</v>
      </c>
      <c r="R2252">
        <v>4.7091999053955096</v>
      </c>
      <c r="S2252">
        <v>4.7308998107910201</v>
      </c>
      <c r="T2252">
        <v>4.7403001785278303</v>
      </c>
      <c r="U2252">
        <v>4.7389001846313503</v>
      </c>
      <c r="V2252" s="34">
        <f t="shared" si="70"/>
        <v>0</v>
      </c>
      <c r="W2252" t="str">
        <f t="shared" si="71"/>
        <v/>
      </c>
    </row>
    <row r="2253" spans="1:23" x14ac:dyDescent="0.25">
      <c r="A2253" s="38">
        <v>39678</v>
      </c>
      <c r="B2253">
        <v>2.0799000263214098</v>
      </c>
      <c r="C2253">
        <v>2.3192999362945601</v>
      </c>
      <c r="D2253">
        <v>2.5736999511718799</v>
      </c>
      <c r="E2253">
        <v>2.8310999870300302</v>
      </c>
      <c r="F2253">
        <v>3.0826001167297399</v>
      </c>
      <c r="G2253">
        <v>3.32189989089966</v>
      </c>
      <c r="H2253">
        <v>3.5446000099182098</v>
      </c>
      <c r="I2253">
        <v>3.7481999397277801</v>
      </c>
      <c r="J2253">
        <v>3.9309000968933101</v>
      </c>
      <c r="K2253">
        <v>4.0924000740051296</v>
      </c>
      <c r="L2253">
        <v>4.2325000762939498</v>
      </c>
      <c r="M2253">
        <v>4.3519001007080096</v>
      </c>
      <c r="N2253">
        <v>4.4514999389648402</v>
      </c>
      <c r="O2253">
        <v>4.5324997901916504</v>
      </c>
      <c r="P2253">
        <v>4.5960998535156197</v>
      </c>
      <c r="Q2253">
        <v>4.64379978179932</v>
      </c>
      <c r="R2253">
        <v>4.6768999099731401</v>
      </c>
      <c r="S2253">
        <v>4.69689989089966</v>
      </c>
      <c r="T2253">
        <v>4.70510005950928</v>
      </c>
      <c r="U2253">
        <v>4.7028999328613299</v>
      </c>
      <c r="V2253" s="34">
        <f t="shared" si="70"/>
        <v>0</v>
      </c>
      <c r="W2253" t="str">
        <f t="shared" si="71"/>
        <v/>
      </c>
    </row>
    <row r="2254" spans="1:23" x14ac:dyDescent="0.25">
      <c r="A2254" s="38">
        <v>39679</v>
      </c>
      <c r="B2254">
        <v>2.0699999332428001</v>
      </c>
      <c r="C2254">
        <v>2.30380010604858</v>
      </c>
      <c r="D2254">
        <v>2.5594999790191699</v>
      </c>
      <c r="E2254">
        <v>2.8222000598907502</v>
      </c>
      <c r="F2254">
        <v>3.0806999206543</v>
      </c>
      <c r="G2254">
        <v>3.3273999691009499</v>
      </c>
      <c r="H2254">
        <v>3.55719995498657</v>
      </c>
      <c r="I2254">
        <v>3.7667999267578098</v>
      </c>
      <c r="J2254">
        <v>3.95440006256104</v>
      </c>
      <c r="K2254">
        <v>4.1195001602172896</v>
      </c>
      <c r="L2254">
        <v>4.2620000839233398</v>
      </c>
      <c r="M2254">
        <v>4.3826999664306596</v>
      </c>
      <c r="N2254">
        <v>4.4826998710632298</v>
      </c>
      <c r="O2254">
        <v>4.5633997917175302</v>
      </c>
      <c r="P2254">
        <v>4.6262001991271999</v>
      </c>
      <c r="Q2254">
        <v>4.6728000640869096</v>
      </c>
      <c r="R2254">
        <v>4.7046999931335396</v>
      </c>
      <c r="S2254">
        <v>4.7234001159668004</v>
      </c>
      <c r="T2254">
        <v>4.7304000854492196</v>
      </c>
      <c r="U2254">
        <v>4.7272000312805202</v>
      </c>
      <c r="V2254" s="34">
        <f t="shared" si="70"/>
        <v>0</v>
      </c>
      <c r="W2254" t="str">
        <f t="shared" si="71"/>
        <v/>
      </c>
    </row>
    <row r="2255" spans="1:23" x14ac:dyDescent="0.25">
      <c r="A2255" s="38">
        <v>39680</v>
      </c>
      <c r="B2255">
        <v>2.01690006256104</v>
      </c>
      <c r="C2255">
        <v>2.2395000457763699</v>
      </c>
      <c r="D2255">
        <v>2.49130010604858</v>
      </c>
      <c r="E2255">
        <v>2.7543001174926798</v>
      </c>
      <c r="F2255">
        <v>3.0157001018524201</v>
      </c>
      <c r="G2255">
        <v>3.2664999961853001</v>
      </c>
      <c r="H2255">
        <v>3.50069999694824</v>
      </c>
      <c r="I2255">
        <v>3.71460008621216</v>
      </c>
      <c r="J2255">
        <v>3.9059998989105198</v>
      </c>
      <c r="K2255">
        <v>4.0742001533508301</v>
      </c>
      <c r="L2255">
        <v>4.21929979324341</v>
      </c>
      <c r="M2255">
        <v>4.3420000076293901</v>
      </c>
      <c r="N2255">
        <v>4.4436001777648899</v>
      </c>
      <c r="O2255">
        <v>4.5254001617431596</v>
      </c>
      <c r="P2255">
        <v>4.5890998840331996</v>
      </c>
      <c r="Q2255">
        <v>4.6363000869751003</v>
      </c>
      <c r="R2255">
        <v>4.66870021820068</v>
      </c>
      <c r="S2255">
        <v>4.6880002021789604</v>
      </c>
      <c r="T2255">
        <v>4.6956000328064</v>
      </c>
      <c r="U2255">
        <v>4.6932001113891602</v>
      </c>
      <c r="V2255" s="34">
        <f t="shared" si="70"/>
        <v>0</v>
      </c>
      <c r="W2255" t="str">
        <f t="shared" si="71"/>
        <v/>
      </c>
    </row>
    <row r="2256" spans="1:23" x14ac:dyDescent="0.25">
      <c r="A2256" s="38">
        <v>39681</v>
      </c>
      <c r="B2256">
        <v>2.0859000682830802</v>
      </c>
      <c r="C2256">
        <v>2.3150999546050999</v>
      </c>
      <c r="D2256">
        <v>2.56780004501343</v>
      </c>
      <c r="E2256">
        <v>2.8280999660491899</v>
      </c>
      <c r="F2256">
        <v>3.08480000495911</v>
      </c>
      <c r="G2256">
        <v>3.3299000263214098</v>
      </c>
      <c r="H2256">
        <v>3.5580999851226802</v>
      </c>
      <c r="I2256">
        <v>3.7660000324249299</v>
      </c>
      <c r="J2256">
        <v>3.9519999027252202</v>
      </c>
      <c r="K2256">
        <v>4.1153998374939</v>
      </c>
      <c r="L2256">
        <v>4.2562999725341797</v>
      </c>
      <c r="M2256">
        <v>4.3755998611450204</v>
      </c>
      <c r="N2256">
        <v>4.4742999076843297</v>
      </c>
      <c r="O2256">
        <v>4.5538997650146502</v>
      </c>
      <c r="P2256">
        <v>4.6157999038696298</v>
      </c>
      <c r="Q2256">
        <v>4.6616997718811</v>
      </c>
      <c r="R2256">
        <v>4.6932001113891602</v>
      </c>
      <c r="S2256">
        <v>4.7119002342224103</v>
      </c>
      <c r="T2256">
        <v>4.7192001342773402</v>
      </c>
      <c r="U2256">
        <v>4.7165999412536603</v>
      </c>
      <c r="V2256" s="34">
        <f t="shared" si="70"/>
        <v>0</v>
      </c>
      <c r="W2256" t="str">
        <f t="shared" si="71"/>
        <v/>
      </c>
    </row>
    <row r="2257" spans="1:23" x14ac:dyDescent="0.25">
      <c r="A2257" s="38">
        <v>39682</v>
      </c>
      <c r="B2257">
        <v>2.1619000434875502</v>
      </c>
      <c r="C2257">
        <v>2.4003999233245801</v>
      </c>
      <c r="D2257">
        <v>2.6528999805450399</v>
      </c>
      <c r="E2257">
        <v>2.9072000980377202</v>
      </c>
      <c r="F2257">
        <v>3.1547000408172599</v>
      </c>
      <c r="G2257">
        <v>3.38930010795593</v>
      </c>
      <c r="H2257">
        <v>3.6070001125335698</v>
      </c>
      <c r="I2257">
        <v>3.8052000999450701</v>
      </c>
      <c r="J2257">
        <v>3.9825000762939502</v>
      </c>
      <c r="K2257">
        <v>4.1385998725891104</v>
      </c>
      <c r="L2257">
        <v>4.2734999656677202</v>
      </c>
      <c r="M2257">
        <v>4.38789987564087</v>
      </c>
      <c r="N2257">
        <v>4.4829001426696804</v>
      </c>
      <c r="O2257">
        <v>4.5597000122070304</v>
      </c>
      <c r="P2257">
        <v>4.6196999549865696</v>
      </c>
      <c r="Q2257">
        <v>4.6641998291015598</v>
      </c>
      <c r="R2257">
        <v>4.6946997642517099</v>
      </c>
      <c r="S2257">
        <v>4.7126002311706499</v>
      </c>
      <c r="T2257">
        <v>4.7192001342773402</v>
      </c>
      <c r="U2257">
        <v>4.7158999443054199</v>
      </c>
      <c r="V2257" s="34">
        <f t="shared" si="70"/>
        <v>0</v>
      </c>
      <c r="W2257" t="str">
        <f t="shared" si="71"/>
        <v/>
      </c>
    </row>
    <row r="2258" spans="1:23" x14ac:dyDescent="0.25">
      <c r="A2258" s="38">
        <v>39685</v>
      </c>
      <c r="B2258">
        <v>2.09019994735718</v>
      </c>
      <c r="C2258">
        <v>2.3113000392913801</v>
      </c>
      <c r="D2258">
        <v>2.55419993400574</v>
      </c>
      <c r="E2258">
        <v>2.8043999671936</v>
      </c>
      <c r="F2258">
        <v>3.0513999462127699</v>
      </c>
      <c r="G2258">
        <v>3.2876999378204301</v>
      </c>
      <c r="H2258">
        <v>3.5083999633789098</v>
      </c>
      <c r="I2258">
        <v>3.7102000713348402</v>
      </c>
      <c r="J2258">
        <v>3.8912999629974401</v>
      </c>
      <c r="K2258">
        <v>4.0510001182556197</v>
      </c>
      <c r="L2258">
        <v>4.1893000602722203</v>
      </c>
      <c r="M2258">
        <v>4.3067002296447798</v>
      </c>
      <c r="N2258">
        <v>4.4043002128601101</v>
      </c>
      <c r="O2258">
        <v>4.4833002090454102</v>
      </c>
      <c r="P2258">
        <v>4.5451002120971697</v>
      </c>
      <c r="Q2258">
        <v>4.5911002159118697</v>
      </c>
      <c r="R2258">
        <v>4.6227998733520499</v>
      </c>
      <c r="S2258">
        <v>4.6416001319885298</v>
      </c>
      <c r="T2258">
        <v>4.6490998268127397</v>
      </c>
      <c r="U2258">
        <v>4.6463999748229998</v>
      </c>
      <c r="V2258" s="34">
        <f t="shared" si="70"/>
        <v>0</v>
      </c>
      <c r="W2258" t="str">
        <f t="shared" si="71"/>
        <v/>
      </c>
    </row>
    <row r="2259" spans="1:23" x14ac:dyDescent="0.25">
      <c r="A2259" s="38">
        <v>39686</v>
      </c>
      <c r="B2259">
        <v>2.1122999191284202</v>
      </c>
      <c r="C2259">
        <v>2.3334999084472701</v>
      </c>
      <c r="D2259">
        <v>2.5738999843597399</v>
      </c>
      <c r="E2259">
        <v>2.8203999996185298</v>
      </c>
      <c r="F2259">
        <v>3.0634000301361102</v>
      </c>
      <c r="G2259">
        <v>3.2957999706268302</v>
      </c>
      <c r="H2259">
        <v>3.5132000446319598</v>
      </c>
      <c r="I2259">
        <v>3.7123000621795699</v>
      </c>
      <c r="J2259">
        <v>3.8914999961853001</v>
      </c>
      <c r="K2259">
        <v>4.0499000549316397</v>
      </c>
      <c r="L2259">
        <v>4.18760013580322</v>
      </c>
      <c r="M2259">
        <v>4.3049998283386204</v>
      </c>
      <c r="N2259">
        <v>4.4029998779296902</v>
      </c>
      <c r="O2259">
        <v>4.4826998710632298</v>
      </c>
      <c r="P2259">
        <v>4.5454001426696804</v>
      </c>
      <c r="Q2259">
        <v>4.5924000740051296</v>
      </c>
      <c r="R2259">
        <v>4.6251997947692898</v>
      </c>
      <c r="S2259">
        <v>4.6451001167297399</v>
      </c>
      <c r="T2259">
        <v>4.6535000801086399</v>
      </c>
      <c r="U2259">
        <v>4.6515998840331996</v>
      </c>
      <c r="V2259" s="34">
        <f t="shared" si="70"/>
        <v>0</v>
      </c>
      <c r="W2259" t="str">
        <f t="shared" si="71"/>
        <v/>
      </c>
    </row>
    <row r="2260" spans="1:23" x14ac:dyDescent="0.25">
      <c r="A2260" s="38">
        <v>39687</v>
      </c>
      <c r="B2260">
        <v>2.0799999237060498</v>
      </c>
      <c r="C2260">
        <v>2.28929996490479</v>
      </c>
      <c r="D2260">
        <v>2.5262000560760498</v>
      </c>
      <c r="E2260">
        <v>2.7741999626159699</v>
      </c>
      <c r="F2260">
        <v>3.0213999748229998</v>
      </c>
      <c r="G2260">
        <v>3.25939989089966</v>
      </c>
      <c r="H2260">
        <v>3.48239994049072</v>
      </c>
      <c r="I2260">
        <v>3.6867001056671098</v>
      </c>
      <c r="J2260">
        <v>3.87019991874695</v>
      </c>
      <c r="K2260">
        <v>4.0321002006530797</v>
      </c>
      <c r="L2260">
        <v>4.1722998619079599</v>
      </c>
      <c r="M2260">
        <v>4.2913999557495099</v>
      </c>
      <c r="N2260">
        <v>4.3902001380920401</v>
      </c>
      <c r="O2260">
        <v>4.4702000617981001</v>
      </c>
      <c r="P2260">
        <v>4.5328001976013201</v>
      </c>
      <c r="Q2260">
        <v>4.5794000625610396</v>
      </c>
      <c r="R2260">
        <v>4.6115999221801802</v>
      </c>
      <c r="S2260">
        <v>4.6308999061584499</v>
      </c>
      <c r="T2260">
        <v>4.6388998031616202</v>
      </c>
      <c r="U2260">
        <v>4.6367998123168901</v>
      </c>
      <c r="V2260" s="34">
        <f t="shared" si="70"/>
        <v>0</v>
      </c>
      <c r="W2260" t="str">
        <f t="shared" si="71"/>
        <v/>
      </c>
    </row>
    <row r="2261" spans="1:23" x14ac:dyDescent="0.25">
      <c r="A2261" s="38">
        <v>39688</v>
      </c>
      <c r="B2261">
        <v>2.12849998474121</v>
      </c>
      <c r="C2261">
        <v>2.3345999717712398</v>
      </c>
      <c r="D2261">
        <v>2.5680000782012899</v>
      </c>
      <c r="E2261">
        <v>2.8122000694274898</v>
      </c>
      <c r="F2261">
        <v>3.0555000305175799</v>
      </c>
      <c r="G2261">
        <v>3.28940010070801</v>
      </c>
      <c r="H2261">
        <v>3.50830006599426</v>
      </c>
      <c r="I2261">
        <v>3.7084999084472701</v>
      </c>
      <c r="J2261">
        <v>3.8880999088287398</v>
      </c>
      <c r="K2261">
        <v>4.0461997985839799</v>
      </c>
      <c r="L2261">
        <v>4.18289995193481</v>
      </c>
      <c r="M2261">
        <v>4.2986001968383798</v>
      </c>
      <c r="N2261">
        <v>4.3944001197814897</v>
      </c>
      <c r="O2261">
        <v>4.4716000556945801</v>
      </c>
      <c r="P2261">
        <v>4.5317001342773402</v>
      </c>
      <c r="Q2261">
        <v>4.5760998725891104</v>
      </c>
      <c r="R2261">
        <v>4.6065001487731898</v>
      </c>
      <c r="S2261">
        <v>4.6243000030517596</v>
      </c>
      <c r="T2261">
        <v>4.6308999061584499</v>
      </c>
      <c r="U2261">
        <v>4.6277999877929696</v>
      </c>
      <c r="V2261" s="34">
        <f t="shared" si="70"/>
        <v>0</v>
      </c>
      <c r="W2261" t="str">
        <f t="shared" si="71"/>
        <v/>
      </c>
    </row>
    <row r="2262" spans="1:23" x14ac:dyDescent="0.25">
      <c r="A2262" s="38">
        <v>39689</v>
      </c>
      <c r="B2262">
        <v>2.1326999664306601</v>
      </c>
      <c r="C2262">
        <v>2.3385999202728298</v>
      </c>
      <c r="D2262">
        <v>2.57680010795593</v>
      </c>
      <c r="E2262">
        <v>2.8285999298095699</v>
      </c>
      <c r="F2262">
        <v>3.0806000232696502</v>
      </c>
      <c r="G2262">
        <v>3.3232998847961399</v>
      </c>
      <c r="H2262">
        <v>3.5504000186920202</v>
      </c>
      <c r="I2262">
        <v>3.7578999996185298</v>
      </c>
      <c r="J2262">
        <v>3.9437000751495401</v>
      </c>
      <c r="K2262">
        <v>4.1066999435424796</v>
      </c>
      <c r="L2262">
        <v>4.2470002174377397</v>
      </c>
      <c r="M2262">
        <v>4.3653001785278303</v>
      </c>
      <c r="N2262">
        <v>4.4626998901367196</v>
      </c>
      <c r="O2262">
        <v>4.5405998229980504</v>
      </c>
      <c r="P2262">
        <v>4.6006999015808097</v>
      </c>
      <c r="Q2262">
        <v>4.6444997787475604</v>
      </c>
      <c r="R2262">
        <v>4.6737999916076696</v>
      </c>
      <c r="S2262">
        <v>4.6901001930236799</v>
      </c>
      <c r="T2262">
        <v>4.6950001716613796</v>
      </c>
      <c r="U2262">
        <v>4.6900000572204599</v>
      </c>
      <c r="V2262" s="34">
        <f t="shared" si="70"/>
        <v>0</v>
      </c>
      <c r="W2262" t="str">
        <f t="shared" si="71"/>
        <v/>
      </c>
    </row>
    <row r="2263" spans="1:23" x14ac:dyDescent="0.25">
      <c r="A2263" s="38">
        <v>39692</v>
      </c>
      <c r="B2263" t="s">
        <v>84</v>
      </c>
      <c r="C2263" t="s">
        <v>84</v>
      </c>
      <c r="D2263" t="s">
        <v>84</v>
      </c>
      <c r="E2263" t="s">
        <v>84</v>
      </c>
      <c r="F2263" t="s">
        <v>84</v>
      </c>
      <c r="G2263" t="s">
        <v>84</v>
      </c>
      <c r="H2263" t="s">
        <v>84</v>
      </c>
      <c r="I2263" t="s">
        <v>84</v>
      </c>
      <c r="J2263" t="s">
        <v>84</v>
      </c>
      <c r="K2263" t="s">
        <v>84</v>
      </c>
      <c r="L2263" t="s">
        <v>84</v>
      </c>
      <c r="M2263" t="s">
        <v>84</v>
      </c>
      <c r="N2263" t="s">
        <v>84</v>
      </c>
      <c r="O2263" t="s">
        <v>84</v>
      </c>
      <c r="P2263" t="s">
        <v>84</v>
      </c>
      <c r="Q2263" t="s">
        <v>84</v>
      </c>
      <c r="R2263" t="s">
        <v>84</v>
      </c>
      <c r="S2263" t="s">
        <v>84</v>
      </c>
      <c r="T2263" t="s">
        <v>84</v>
      </c>
      <c r="U2263" t="s">
        <v>84</v>
      </c>
      <c r="V2263" s="34">
        <f t="shared" si="70"/>
        <v>0</v>
      </c>
      <c r="W2263" t="str">
        <f t="shared" si="71"/>
        <v/>
      </c>
    </row>
    <row r="2264" spans="1:23" x14ac:dyDescent="0.25">
      <c r="A2264" s="38">
        <v>39693</v>
      </c>
      <c r="B2264">
        <v>2.0559000968933101</v>
      </c>
      <c r="C2264">
        <v>2.24539995193481</v>
      </c>
      <c r="D2264">
        <v>2.4756999015808101</v>
      </c>
      <c r="E2264">
        <v>2.7251999378204301</v>
      </c>
      <c r="F2264">
        <v>2.97810006141663</v>
      </c>
      <c r="G2264">
        <v>3.22350001335144</v>
      </c>
      <c r="H2264">
        <v>3.4542000293731698</v>
      </c>
      <c r="I2264">
        <v>3.6652998924255402</v>
      </c>
      <c r="J2264">
        <v>3.8545000553131099</v>
      </c>
      <c r="K2264">
        <v>4.0205001831054696</v>
      </c>
      <c r="L2264">
        <v>4.1631999015808097</v>
      </c>
      <c r="M2264">
        <v>4.2835001945495597</v>
      </c>
      <c r="N2264">
        <v>4.3824000358581499</v>
      </c>
      <c r="O2264">
        <v>4.4614000320434597</v>
      </c>
      <c r="P2264">
        <v>4.5222001075744602</v>
      </c>
      <c r="Q2264">
        <v>4.5666999816894496</v>
      </c>
      <c r="R2264">
        <v>4.5963997840881303</v>
      </c>
      <c r="S2264">
        <v>4.6131000518798801</v>
      </c>
      <c r="T2264">
        <v>4.6185002326965297</v>
      </c>
      <c r="U2264">
        <v>4.6139001846313503</v>
      </c>
      <c r="V2264" s="34">
        <f t="shared" si="70"/>
        <v>0</v>
      </c>
      <c r="W2264" t="str">
        <f t="shared" si="71"/>
        <v/>
      </c>
    </row>
    <row r="2265" spans="1:23" x14ac:dyDescent="0.25">
      <c r="A2265" s="38">
        <v>39694</v>
      </c>
      <c r="B2265">
        <v>2.0655000209808301</v>
      </c>
      <c r="C2265">
        <v>2.2302000522613499</v>
      </c>
      <c r="D2265">
        <v>2.4447999000549299</v>
      </c>
      <c r="E2265">
        <v>2.6849999427795401</v>
      </c>
      <c r="F2265">
        <v>2.93330001831055</v>
      </c>
      <c r="G2265">
        <v>3.1772999763488801</v>
      </c>
      <c r="H2265">
        <v>3.4086999893188499</v>
      </c>
      <c r="I2265">
        <v>3.6219000816345202</v>
      </c>
      <c r="J2265">
        <v>3.8138999938964799</v>
      </c>
      <c r="K2265">
        <v>3.9828999042511</v>
      </c>
      <c r="L2265">
        <v>4.1287999153137198</v>
      </c>
      <c r="M2265">
        <v>4.2519001960754403</v>
      </c>
      <c r="N2265">
        <v>4.3533000946044904</v>
      </c>
      <c r="O2265">
        <v>4.4344000816345197</v>
      </c>
      <c r="P2265">
        <v>4.4967999458312997</v>
      </c>
      <c r="Q2265">
        <v>4.5423002243042001</v>
      </c>
      <c r="R2265">
        <v>4.5727000236511204</v>
      </c>
      <c r="S2265">
        <v>4.58949995040894</v>
      </c>
      <c r="T2265">
        <v>4.5946002006530797</v>
      </c>
      <c r="U2265">
        <v>4.5893001556396502</v>
      </c>
      <c r="V2265" s="34">
        <f t="shared" si="70"/>
        <v>0</v>
      </c>
      <c r="W2265" t="str">
        <f t="shared" si="71"/>
        <v/>
      </c>
    </row>
    <row r="2266" spans="1:23" x14ac:dyDescent="0.25">
      <c r="A2266" s="38">
        <v>39695</v>
      </c>
      <c r="B2266">
        <v>2.02239990234375</v>
      </c>
      <c r="C2266">
        <v>2.17030000686646</v>
      </c>
      <c r="D2266">
        <v>2.3756000995636</v>
      </c>
      <c r="E2266">
        <v>2.6115999221801798</v>
      </c>
      <c r="F2266">
        <v>2.8591001033782999</v>
      </c>
      <c r="G2266">
        <v>3.1045000553131099</v>
      </c>
      <c r="H2266">
        <v>3.33839988708496</v>
      </c>
      <c r="I2266">
        <v>3.5548000335693399</v>
      </c>
      <c r="J2266">
        <v>3.7502000331878702</v>
      </c>
      <c r="K2266">
        <v>3.9226000308990501</v>
      </c>
      <c r="L2266">
        <v>4.0714998245239302</v>
      </c>
      <c r="M2266">
        <v>4.1972999572753897</v>
      </c>
      <c r="N2266">
        <v>4.3010001182556197</v>
      </c>
      <c r="O2266">
        <v>4.3839998245239302</v>
      </c>
      <c r="P2266">
        <v>4.4478998184204102</v>
      </c>
      <c r="Q2266">
        <v>4.4945001602172896</v>
      </c>
      <c r="R2266">
        <v>4.5257000923156703</v>
      </c>
      <c r="S2266">
        <v>4.5430998802185103</v>
      </c>
      <c r="T2266">
        <v>4.54839992523193</v>
      </c>
      <c r="U2266">
        <v>4.5433001518249503</v>
      </c>
      <c r="V2266" s="34">
        <f t="shared" si="70"/>
        <v>0</v>
      </c>
      <c r="W2266" t="str">
        <f t="shared" si="71"/>
        <v/>
      </c>
    </row>
    <row r="2267" spans="1:23" x14ac:dyDescent="0.25">
      <c r="A2267" s="38">
        <v>39696</v>
      </c>
      <c r="B2267">
        <v>2.0603001117706299</v>
      </c>
      <c r="C2267">
        <v>2.2123000621795699</v>
      </c>
      <c r="D2267">
        <v>2.4188001155853298</v>
      </c>
      <c r="E2267">
        <v>2.6538999080657999</v>
      </c>
      <c r="F2267">
        <v>2.8989000320434601</v>
      </c>
      <c r="G2267">
        <v>3.1407001018524201</v>
      </c>
      <c r="H2267">
        <v>3.37039995193481</v>
      </c>
      <c r="I2267">
        <v>3.5822000503539999</v>
      </c>
      <c r="J2267">
        <v>3.7727000713348402</v>
      </c>
      <c r="K2267">
        <v>3.9403998851776101</v>
      </c>
      <c r="L2267">
        <v>4.08479976654053</v>
      </c>
      <c r="M2267">
        <v>4.20639991760254</v>
      </c>
      <c r="N2267">
        <v>4.3063001632690403</v>
      </c>
      <c r="O2267">
        <v>4.3859000205993697</v>
      </c>
      <c r="P2267">
        <v>4.44689989089966</v>
      </c>
      <c r="Q2267">
        <v>4.4910998344421396</v>
      </c>
      <c r="R2267">
        <v>4.5202999114990199</v>
      </c>
      <c r="S2267">
        <v>4.5362000465393102</v>
      </c>
      <c r="T2267">
        <v>4.5405001640319798</v>
      </c>
      <c r="U2267">
        <v>4.5346999168395996</v>
      </c>
      <c r="V2267" s="34">
        <f t="shared" si="70"/>
        <v>0</v>
      </c>
      <c r="W2267" t="str">
        <f t="shared" si="71"/>
        <v/>
      </c>
    </row>
    <row r="2268" spans="1:23" x14ac:dyDescent="0.25">
      <c r="A2268" s="38">
        <v>39699</v>
      </c>
      <c r="B2268">
        <v>2.1015000343322798</v>
      </c>
      <c r="C2268">
        <v>2.26360011100769</v>
      </c>
      <c r="D2268">
        <v>2.4712998867034899</v>
      </c>
      <c r="E2268">
        <v>2.7019999027252202</v>
      </c>
      <c r="F2268">
        <v>2.9393000602722199</v>
      </c>
      <c r="G2268">
        <v>3.1717000007629399</v>
      </c>
      <c r="H2268">
        <v>3.3915998935699498</v>
      </c>
      <c r="I2268">
        <v>3.5940001010894802</v>
      </c>
      <c r="J2268">
        <v>3.77589988708496</v>
      </c>
      <c r="K2268">
        <v>3.9360001087188698</v>
      </c>
      <c r="L2268">
        <v>4.0741000175476101</v>
      </c>
      <c r="M2268">
        <v>4.1905999183654803</v>
      </c>
      <c r="N2268">
        <v>4.2866997718811</v>
      </c>
      <c r="O2268">
        <v>4.3635001182556197</v>
      </c>
      <c r="P2268">
        <v>4.4228000640869096</v>
      </c>
      <c r="Q2268">
        <v>4.4661998748779297</v>
      </c>
      <c r="R2268">
        <v>4.49539995193481</v>
      </c>
      <c r="S2268">
        <v>4.5118999481201199</v>
      </c>
      <c r="T2268">
        <v>4.5173997879028303</v>
      </c>
      <c r="U2268">
        <v>4.5132999420165998</v>
      </c>
      <c r="V2268" s="34">
        <f t="shared" si="70"/>
        <v>0</v>
      </c>
      <c r="W2268" t="str">
        <f t="shared" si="71"/>
        <v/>
      </c>
    </row>
    <row r="2269" spans="1:23" x14ac:dyDescent="0.25">
      <c r="A2269" s="38">
        <v>39700</v>
      </c>
      <c r="B2269">
        <v>2.0480999946594198</v>
      </c>
      <c r="C2269">
        <v>2.2060000896453902</v>
      </c>
      <c r="D2269">
        <v>2.4147999286651598</v>
      </c>
      <c r="E2269">
        <v>2.6489999294281001</v>
      </c>
      <c r="F2269">
        <v>2.8903999328613299</v>
      </c>
      <c r="G2269">
        <v>3.1263999938964799</v>
      </c>
      <c r="H2269">
        <v>3.3489000797271702</v>
      </c>
      <c r="I2269">
        <v>3.5525000095367401</v>
      </c>
      <c r="J2269">
        <v>3.7344999313354501</v>
      </c>
      <c r="K2269">
        <v>3.8935999870300302</v>
      </c>
      <c r="L2269">
        <v>4.0296998023986799</v>
      </c>
      <c r="M2269">
        <v>4.1437001228332502</v>
      </c>
      <c r="N2269">
        <v>4.2367000579834002</v>
      </c>
      <c r="O2269">
        <v>4.3105001449584996</v>
      </c>
      <c r="P2269">
        <v>4.36670017242432</v>
      </c>
      <c r="Q2269">
        <v>4.4071998596191397</v>
      </c>
      <c r="R2269">
        <v>4.4338002204895002</v>
      </c>
      <c r="S2269">
        <v>4.4482002258300799</v>
      </c>
      <c r="T2269">
        <v>4.4520001411437997</v>
      </c>
      <c r="U2269">
        <v>4.4468002319335902</v>
      </c>
      <c r="V2269" s="34">
        <f t="shared" si="70"/>
        <v>0</v>
      </c>
      <c r="W2269" t="str">
        <f t="shared" si="71"/>
        <v/>
      </c>
    </row>
    <row r="2270" spans="1:23" x14ac:dyDescent="0.25">
      <c r="A2270" s="38">
        <v>39701</v>
      </c>
      <c r="B2270">
        <v>2.0392000675201398</v>
      </c>
      <c r="C2270">
        <v>2.1972000598907502</v>
      </c>
      <c r="D2270">
        <v>2.4123001098632799</v>
      </c>
      <c r="E2270">
        <v>2.6554000377654998</v>
      </c>
      <c r="F2270">
        <v>2.9059000015258798</v>
      </c>
      <c r="G2270">
        <v>3.1500000953674299</v>
      </c>
      <c r="H2270">
        <v>3.3789000511169398</v>
      </c>
      <c r="I2270">
        <v>3.5869998931884801</v>
      </c>
      <c r="J2270">
        <v>3.77180004119873</v>
      </c>
      <c r="K2270">
        <v>3.9319999217987101</v>
      </c>
      <c r="L2270">
        <v>4.0680999755859402</v>
      </c>
      <c r="M2270">
        <v>4.1810002326965297</v>
      </c>
      <c r="N2270">
        <v>4.27229976654053</v>
      </c>
      <c r="O2270">
        <v>4.3439998626709002</v>
      </c>
      <c r="P2270">
        <v>4.3979997634887704</v>
      </c>
      <c r="Q2270">
        <v>4.4362998008728001</v>
      </c>
      <c r="R2270">
        <v>4.4608998298645002</v>
      </c>
      <c r="S2270">
        <v>4.4737000465393102</v>
      </c>
      <c r="T2270">
        <v>4.4763998985290501</v>
      </c>
      <c r="U2270">
        <v>4.4704999923706099</v>
      </c>
      <c r="V2270" s="34">
        <f t="shared" si="70"/>
        <v>0</v>
      </c>
      <c r="W2270" t="str">
        <f t="shared" si="71"/>
        <v/>
      </c>
    </row>
    <row r="2271" spans="1:23" x14ac:dyDescent="0.25">
      <c r="A2271" s="38">
        <v>39702</v>
      </c>
      <c r="B2271">
        <v>2.00959992408752</v>
      </c>
      <c r="C2271">
        <v>2.1598999500274698</v>
      </c>
      <c r="D2271">
        <v>2.3738999366760298</v>
      </c>
      <c r="E2271">
        <v>2.6189000606536901</v>
      </c>
      <c r="F2271">
        <v>2.8726000785827601</v>
      </c>
      <c r="G2271">
        <v>3.1201000213622998</v>
      </c>
      <c r="H2271">
        <v>3.3517000675201398</v>
      </c>
      <c r="I2271">
        <v>3.5618999004364</v>
      </c>
      <c r="J2271">
        <v>3.7478001117706299</v>
      </c>
      <c r="K2271">
        <v>3.9084000587463401</v>
      </c>
      <c r="L2271">
        <v>4.0441999435424796</v>
      </c>
      <c r="M2271">
        <v>4.1564998626709002</v>
      </c>
      <c r="N2271">
        <v>4.2469000816345197</v>
      </c>
      <c r="O2271">
        <v>4.3175001144409197</v>
      </c>
      <c r="P2271">
        <v>4.3705000877380398</v>
      </c>
      <c r="Q2271">
        <v>4.4079999923706099</v>
      </c>
      <c r="R2271">
        <v>4.4320001602172896</v>
      </c>
      <c r="S2271">
        <v>4.4443998336792001</v>
      </c>
      <c r="T2271">
        <v>4.4471001625061</v>
      </c>
      <c r="U2271">
        <v>4.4415001869201696</v>
      </c>
      <c r="V2271" s="34">
        <f t="shared" si="70"/>
        <v>0</v>
      </c>
      <c r="W2271" t="str">
        <f t="shared" si="71"/>
        <v/>
      </c>
    </row>
    <row r="2272" spans="1:23" x14ac:dyDescent="0.25">
      <c r="A2272" s="38">
        <v>39703</v>
      </c>
      <c r="B2272">
        <v>2.05380010604858</v>
      </c>
      <c r="C2272">
        <v>2.2272000312805198</v>
      </c>
      <c r="D2272">
        <v>2.4584999084472701</v>
      </c>
      <c r="E2272">
        <v>2.7162001132965101</v>
      </c>
      <c r="F2272">
        <v>2.9788000583648699</v>
      </c>
      <c r="G2272">
        <v>3.2321000099182098</v>
      </c>
      <c r="H2272">
        <v>3.4674000740051301</v>
      </c>
      <c r="I2272">
        <v>3.6795001029968302</v>
      </c>
      <c r="J2272">
        <v>3.8659999370575</v>
      </c>
      <c r="K2272">
        <v>4.0265002250671396</v>
      </c>
      <c r="L2272">
        <v>4.16160011291504</v>
      </c>
      <c r="M2272">
        <v>4.2729001045227104</v>
      </c>
      <c r="N2272">
        <v>4.3622999191284197</v>
      </c>
      <c r="O2272">
        <v>4.4317998886108398</v>
      </c>
      <c r="P2272">
        <v>4.4839000701904297</v>
      </c>
      <c r="Q2272">
        <v>4.5205998420715297</v>
      </c>
      <c r="R2272">
        <v>4.5440998077392596</v>
      </c>
      <c r="S2272">
        <v>4.5563001632690403</v>
      </c>
      <c r="T2272">
        <v>4.55889987945557</v>
      </c>
      <c r="U2272">
        <v>4.5535001754760698</v>
      </c>
      <c r="V2272" s="34">
        <f t="shared" si="70"/>
        <v>0</v>
      </c>
      <c r="W2272" t="str">
        <f t="shared" si="71"/>
        <v/>
      </c>
    </row>
    <row r="2273" spans="1:23" x14ac:dyDescent="0.25">
      <c r="A2273" s="38">
        <v>39706</v>
      </c>
      <c r="B2273">
        <v>1.6181999444961499</v>
      </c>
      <c r="C2273">
        <v>1.77709996700287</v>
      </c>
      <c r="D2273">
        <v>2.0241000652313201</v>
      </c>
      <c r="E2273">
        <v>2.3122999668121298</v>
      </c>
      <c r="F2273">
        <v>2.6103999614715598</v>
      </c>
      <c r="G2273">
        <v>2.8986999988555899</v>
      </c>
      <c r="H2273">
        <v>3.1652998924255402</v>
      </c>
      <c r="I2273">
        <v>3.4038000106811501</v>
      </c>
      <c r="J2273">
        <v>3.61150002479553</v>
      </c>
      <c r="K2273">
        <v>3.7883000373840301</v>
      </c>
      <c r="L2273">
        <v>3.9354000091552699</v>
      </c>
      <c r="M2273">
        <v>4.0553002357482901</v>
      </c>
      <c r="N2273">
        <v>4.1504998207092303</v>
      </c>
      <c r="O2273">
        <v>4.2238998413085902</v>
      </c>
      <c r="P2273">
        <v>4.2785000801086399</v>
      </c>
      <c r="Q2273">
        <v>4.3169999122619602</v>
      </c>
      <c r="R2273">
        <v>4.3417000770568803</v>
      </c>
      <c r="S2273">
        <v>4.3551001548767099</v>
      </c>
      <c r="T2273">
        <v>4.3590998649597203</v>
      </c>
      <c r="U2273">
        <v>4.3554000854492196</v>
      </c>
      <c r="V2273" s="34">
        <f t="shared" si="70"/>
        <v>0</v>
      </c>
      <c r="W2273" t="str">
        <f t="shared" si="71"/>
        <v/>
      </c>
    </row>
    <row r="2274" spans="1:23" x14ac:dyDescent="0.25">
      <c r="A2274" s="38">
        <v>39707</v>
      </c>
      <c r="B2274">
        <v>1.7244999408721899</v>
      </c>
      <c r="C2274">
        <v>1.88800001144409</v>
      </c>
      <c r="D2274">
        <v>2.1219000816345202</v>
      </c>
      <c r="E2274">
        <v>2.38930010795593</v>
      </c>
      <c r="F2274">
        <v>2.66510009765625</v>
      </c>
      <c r="G2274">
        <v>2.93280005455017</v>
      </c>
      <c r="H2274">
        <v>3.18210005760193</v>
      </c>
      <c r="I2274">
        <v>3.40700006484985</v>
      </c>
      <c r="J2274">
        <v>3.6048998832702601</v>
      </c>
      <c r="K2274">
        <v>3.7748999595642099</v>
      </c>
      <c r="L2274">
        <v>3.9179000854492201</v>
      </c>
      <c r="M2274">
        <v>4.03539991378784</v>
      </c>
      <c r="N2274">
        <v>4.1294999122619602</v>
      </c>
      <c r="O2274">
        <v>4.2027001380920401</v>
      </c>
      <c r="P2274">
        <v>4.2572999000549299</v>
      </c>
      <c r="Q2274">
        <v>4.2955999374389604</v>
      </c>
      <c r="R2274">
        <v>4.3200998306274396</v>
      </c>
      <c r="S2274">
        <v>4.3326997756957999</v>
      </c>
      <c r="T2274">
        <v>4.3352999687194798</v>
      </c>
      <c r="U2274">
        <v>4.3295998573303196</v>
      </c>
      <c r="V2274" s="34">
        <f t="shared" si="70"/>
        <v>0</v>
      </c>
      <c r="W2274" t="str">
        <f t="shared" si="71"/>
        <v/>
      </c>
    </row>
    <row r="2275" spans="1:23" x14ac:dyDescent="0.25">
      <c r="A2275" s="38">
        <v>39708</v>
      </c>
      <c r="B2275">
        <v>1.4487999677658101</v>
      </c>
      <c r="C2275">
        <v>1.6620999574661299</v>
      </c>
      <c r="D2275">
        <v>1.9362000226974501</v>
      </c>
      <c r="E2275">
        <v>2.2367000579834002</v>
      </c>
      <c r="F2275">
        <v>2.5404999256134002</v>
      </c>
      <c r="G2275">
        <v>2.8320000171661399</v>
      </c>
      <c r="H2275">
        <v>3.10199999809265</v>
      </c>
      <c r="I2275">
        <v>3.3448998928070099</v>
      </c>
      <c r="J2275">
        <v>3.55839991569519</v>
      </c>
      <c r="K2275">
        <v>3.7420001029968302</v>
      </c>
      <c r="L2275">
        <v>3.89680004119873</v>
      </c>
      <c r="M2275">
        <v>4.0244002342224103</v>
      </c>
      <c r="N2275">
        <v>4.1270999908447301</v>
      </c>
      <c r="O2275">
        <v>4.2073998451232901</v>
      </c>
      <c r="P2275">
        <v>4.2678999900817898</v>
      </c>
      <c r="Q2275">
        <v>4.3109002113342303</v>
      </c>
      <c r="R2275">
        <v>4.3390002250671396</v>
      </c>
      <c r="S2275">
        <v>4.3541998863220197</v>
      </c>
      <c r="T2275">
        <v>4.3586001396179199</v>
      </c>
      <c r="U2275">
        <v>4.35379981994629</v>
      </c>
      <c r="V2275" s="34">
        <f t="shared" si="70"/>
        <v>0</v>
      </c>
      <c r="W2275" t="str">
        <f t="shared" si="71"/>
        <v/>
      </c>
    </row>
    <row r="2276" spans="1:23" x14ac:dyDescent="0.25">
      <c r="A2276" s="38">
        <v>39709</v>
      </c>
      <c r="B2276">
        <v>1.5643999576568599</v>
      </c>
      <c r="C2276">
        <v>1.8020999431610101</v>
      </c>
      <c r="D2276">
        <v>2.0873000621795699</v>
      </c>
      <c r="E2276">
        <v>2.3905999660491899</v>
      </c>
      <c r="F2276">
        <v>2.6918001174926798</v>
      </c>
      <c r="G2276">
        <v>2.9777998924255402</v>
      </c>
      <c r="H2276">
        <v>3.24060010910034</v>
      </c>
      <c r="I2276">
        <v>3.4756999015808101</v>
      </c>
      <c r="J2276">
        <v>3.6812000274658199</v>
      </c>
      <c r="K2276">
        <v>3.8571000099182098</v>
      </c>
      <c r="L2276">
        <v>4.0044999122619602</v>
      </c>
      <c r="M2276">
        <v>4.12510013580322</v>
      </c>
      <c r="N2276">
        <v>4.2213001251220703</v>
      </c>
      <c r="O2276">
        <v>4.2954001426696804</v>
      </c>
      <c r="P2276">
        <v>4.3501000404357901</v>
      </c>
      <c r="Q2276">
        <v>4.3875999450683603</v>
      </c>
      <c r="R2276">
        <v>4.41029977798462</v>
      </c>
      <c r="S2276">
        <v>4.4204998016357404</v>
      </c>
      <c r="T2276">
        <v>4.41989994049072</v>
      </c>
      <c r="U2276">
        <v>4.41039991378784</v>
      </c>
      <c r="V2276" s="34">
        <f t="shared" si="70"/>
        <v>0</v>
      </c>
      <c r="W2276" t="str">
        <f t="shared" si="71"/>
        <v/>
      </c>
    </row>
    <row r="2277" spans="1:23" x14ac:dyDescent="0.25">
      <c r="A2277" s="38">
        <v>39710</v>
      </c>
      <c r="B2277">
        <v>1.96909999847412</v>
      </c>
      <c r="C2277">
        <v>2.1768000125885001</v>
      </c>
      <c r="D2277">
        <v>2.4375</v>
      </c>
      <c r="E2277">
        <v>2.7197000980377202</v>
      </c>
      <c r="F2277">
        <v>3.0020000934600799</v>
      </c>
      <c r="G2277">
        <v>3.2709000110626198</v>
      </c>
      <c r="H2277">
        <v>3.5179998874664302</v>
      </c>
      <c r="I2277">
        <v>3.7386999130249001</v>
      </c>
      <c r="J2277">
        <v>3.9312999248504599</v>
      </c>
      <c r="K2277">
        <v>4.0956997871398899</v>
      </c>
      <c r="L2277">
        <v>4.2330999374389604</v>
      </c>
      <c r="M2277">
        <v>4.3453998565673801</v>
      </c>
      <c r="N2277">
        <v>4.4348001480102504</v>
      </c>
      <c r="O2277">
        <v>4.5037999153137198</v>
      </c>
      <c r="P2277">
        <v>4.5548000335693404</v>
      </c>
      <c r="Q2277">
        <v>4.5901999473571804</v>
      </c>
      <c r="R2277">
        <v>4.6121997833251998</v>
      </c>
      <c r="S2277">
        <v>4.6227998733520499</v>
      </c>
      <c r="T2277">
        <v>4.6240000724792498</v>
      </c>
      <c r="U2277">
        <v>4.6171998977661097</v>
      </c>
      <c r="V2277" s="34">
        <f t="shared" si="70"/>
        <v>0</v>
      </c>
      <c r="W2277" t="str">
        <f t="shared" si="71"/>
        <v/>
      </c>
    </row>
    <row r="2278" spans="1:23" x14ac:dyDescent="0.25">
      <c r="A2278" s="38">
        <v>39713</v>
      </c>
      <c r="B2278">
        <v>1.9567999839782699</v>
      </c>
      <c r="C2278">
        <v>2.1624000072479199</v>
      </c>
      <c r="D2278">
        <v>2.43409991264343</v>
      </c>
      <c r="E2278">
        <v>2.73239994049072</v>
      </c>
      <c r="F2278">
        <v>3.0315001010894802</v>
      </c>
      <c r="G2278">
        <v>3.3152000904083301</v>
      </c>
      <c r="H2278">
        <v>3.5738999843597399</v>
      </c>
      <c r="I2278">
        <v>3.80290007591248</v>
      </c>
      <c r="J2278">
        <v>4.0005002021789604</v>
      </c>
      <c r="K2278">
        <v>4.1672000885009801</v>
      </c>
      <c r="L2278">
        <v>4.3046998977661097</v>
      </c>
      <c r="M2278">
        <v>4.4155001640319798</v>
      </c>
      <c r="N2278">
        <v>4.5022001266479501</v>
      </c>
      <c r="O2278">
        <v>4.5679001808166504</v>
      </c>
      <c r="P2278">
        <v>4.6153001785278303</v>
      </c>
      <c r="Q2278">
        <v>4.6472001075744602</v>
      </c>
      <c r="R2278">
        <v>4.6659998893737802</v>
      </c>
      <c r="S2278">
        <v>4.6737999916076696</v>
      </c>
      <c r="T2278">
        <v>4.6726999282836896</v>
      </c>
      <c r="U2278">
        <v>4.6641998291015598</v>
      </c>
      <c r="V2278" s="34">
        <f t="shared" si="70"/>
        <v>0</v>
      </c>
      <c r="W2278" t="str">
        <f t="shared" si="71"/>
        <v/>
      </c>
    </row>
    <row r="2279" spans="1:23" x14ac:dyDescent="0.25">
      <c r="A2279" s="38">
        <v>39714</v>
      </c>
      <c r="B2279">
        <v>1.92949998378754</v>
      </c>
      <c r="C2279">
        <v>2.1373999118804901</v>
      </c>
      <c r="D2279">
        <v>2.4124999046325701</v>
      </c>
      <c r="E2279">
        <v>2.7155001163482702</v>
      </c>
      <c r="F2279">
        <v>3.0202999114990199</v>
      </c>
      <c r="G2279">
        <v>3.3101999759674099</v>
      </c>
      <c r="H2279">
        <v>3.57540011405945</v>
      </c>
      <c r="I2279">
        <v>3.8108999729156499</v>
      </c>
      <c r="J2279">
        <v>4.0145001411437997</v>
      </c>
      <c r="K2279">
        <v>4.1866998672485396</v>
      </c>
      <c r="L2279">
        <v>4.3288002014160201</v>
      </c>
      <c r="M2279">
        <v>4.4432001113891602</v>
      </c>
      <c r="N2279">
        <v>4.5328001976013201</v>
      </c>
      <c r="O2279">
        <v>4.6002998352050799</v>
      </c>
      <c r="P2279">
        <v>4.6486001014709499</v>
      </c>
      <c r="Q2279">
        <v>4.6805000305175799</v>
      </c>
      <c r="R2279">
        <v>4.6984000205993697</v>
      </c>
      <c r="S2279">
        <v>4.7045998573303196</v>
      </c>
      <c r="T2279">
        <v>4.7013001441955602</v>
      </c>
      <c r="U2279">
        <v>4.6900000572204599</v>
      </c>
      <c r="V2279" s="34">
        <f t="shared" si="70"/>
        <v>0</v>
      </c>
      <c r="W2279" t="str">
        <f t="shared" si="71"/>
        <v/>
      </c>
    </row>
    <row r="2280" spans="1:23" x14ac:dyDescent="0.25">
      <c r="A2280" s="38">
        <v>39715</v>
      </c>
      <c r="B2280">
        <v>1.8108999729156501</v>
      </c>
      <c r="C2280">
        <v>1.99650001525879</v>
      </c>
      <c r="D2280">
        <v>2.2737998962402299</v>
      </c>
      <c r="E2280">
        <v>2.5924000740051301</v>
      </c>
      <c r="F2280">
        <v>2.9188001155853298</v>
      </c>
      <c r="G2280">
        <v>3.2318999767303498</v>
      </c>
      <c r="H2280">
        <v>3.5190999507904102</v>
      </c>
      <c r="I2280">
        <v>3.7736999988555899</v>
      </c>
      <c r="J2280">
        <v>3.9932000637054399</v>
      </c>
      <c r="K2280">
        <v>4.1774997711181596</v>
      </c>
      <c r="L2280">
        <v>4.3284001350402797</v>
      </c>
      <c r="M2280">
        <v>4.4485998153686497</v>
      </c>
      <c r="N2280">
        <v>4.5411000251770002</v>
      </c>
      <c r="O2280">
        <v>4.6093001365661603</v>
      </c>
      <c r="P2280">
        <v>4.6564998626709002</v>
      </c>
      <c r="Q2280">
        <v>4.6856999397277797</v>
      </c>
      <c r="R2280">
        <v>4.6998000144958496</v>
      </c>
      <c r="S2280">
        <v>4.7013998031616202</v>
      </c>
      <c r="T2280">
        <v>4.6928000450134304</v>
      </c>
      <c r="U2280">
        <v>4.6758999824523899</v>
      </c>
      <c r="V2280" s="34">
        <f t="shared" si="70"/>
        <v>0</v>
      </c>
      <c r="W2280" t="str">
        <f t="shared" si="71"/>
        <v>20083</v>
      </c>
    </row>
    <row r="2281" spans="1:23" x14ac:dyDescent="0.25">
      <c r="A2281" s="38">
        <v>39716</v>
      </c>
      <c r="B2281">
        <v>1.9610999822616599</v>
      </c>
      <c r="C2281">
        <v>2.1573998928070099</v>
      </c>
      <c r="D2281">
        <v>2.4337000846862802</v>
      </c>
      <c r="E2281">
        <v>2.7434000968933101</v>
      </c>
      <c r="F2281">
        <v>3.0562999248504599</v>
      </c>
      <c r="G2281">
        <v>3.35319995880127</v>
      </c>
      <c r="H2281">
        <v>3.6231000423431401</v>
      </c>
      <c r="I2281">
        <v>3.8605999946594198</v>
      </c>
      <c r="J2281">
        <v>4.0636000633239702</v>
      </c>
      <c r="K2281">
        <v>4.2326002120971697</v>
      </c>
      <c r="L2281">
        <v>4.3696999549865696</v>
      </c>
      <c r="M2281">
        <v>4.47760009765625</v>
      </c>
      <c r="N2281">
        <v>4.5595002174377397</v>
      </c>
      <c r="O2281">
        <v>4.6185998916626003</v>
      </c>
      <c r="P2281">
        <v>4.6581997871398899</v>
      </c>
      <c r="Q2281">
        <v>4.6810998916626003</v>
      </c>
      <c r="R2281">
        <v>4.6902999877929696</v>
      </c>
      <c r="S2281">
        <v>4.6880002021789604</v>
      </c>
      <c r="T2281">
        <v>4.6764001846313503</v>
      </c>
      <c r="U2281">
        <v>4.6574997901916504</v>
      </c>
      <c r="V2281" s="34">
        <f t="shared" si="70"/>
        <v>0</v>
      </c>
      <c r="W2281" t="str">
        <f t="shared" si="71"/>
        <v>20083</v>
      </c>
    </row>
    <row r="2282" spans="1:23" x14ac:dyDescent="0.25">
      <c r="A2282" s="38">
        <v>39717</v>
      </c>
      <c r="B2282">
        <v>1.90970003604889</v>
      </c>
      <c r="C2282">
        <v>2.1101000308990501</v>
      </c>
      <c r="D2282">
        <v>2.3910000324249299</v>
      </c>
      <c r="E2282">
        <v>2.70519995689392</v>
      </c>
      <c r="F2282">
        <v>3.02169990539551</v>
      </c>
      <c r="G2282">
        <v>3.32130002975464</v>
      </c>
      <c r="H2282">
        <v>3.59310007095337</v>
      </c>
      <c r="I2282">
        <v>3.8315000534057599</v>
      </c>
      <c r="J2282">
        <v>4.0348000526428196</v>
      </c>
      <c r="K2282">
        <v>4.2034997940063503</v>
      </c>
      <c r="L2282">
        <v>4.3397998809814498</v>
      </c>
      <c r="M2282">
        <v>4.4464998245239302</v>
      </c>
      <c r="N2282">
        <v>4.52699995040894</v>
      </c>
      <c r="O2282">
        <v>4.5845999717712402</v>
      </c>
      <c r="P2282">
        <v>4.6224999427795401</v>
      </c>
      <c r="Q2282">
        <v>4.64379978179932</v>
      </c>
      <c r="R2282">
        <v>4.6512999534606898</v>
      </c>
      <c r="S2282">
        <v>4.64739990234375</v>
      </c>
      <c r="T2282">
        <v>4.63439989089966</v>
      </c>
      <c r="U2282">
        <v>4.6139998435974103</v>
      </c>
      <c r="V2282" s="34">
        <f t="shared" si="70"/>
        <v>0</v>
      </c>
      <c r="W2282" t="str">
        <f t="shared" si="71"/>
        <v>20083</v>
      </c>
    </row>
    <row r="2283" spans="1:23" x14ac:dyDescent="0.25">
      <c r="A2283" s="38">
        <v>39720</v>
      </c>
      <c r="B2283">
        <v>1.5115000009536701</v>
      </c>
      <c r="C2283">
        <v>1.70130002498627</v>
      </c>
      <c r="D2283">
        <v>2.0025000572204599</v>
      </c>
      <c r="E2283">
        <v>2.3496999740600599</v>
      </c>
      <c r="F2283">
        <v>2.70180010795593</v>
      </c>
      <c r="G2283">
        <v>3.0337998867034899</v>
      </c>
      <c r="H2283">
        <v>3.3322999477386501</v>
      </c>
      <c r="I2283">
        <v>3.5910999774932901</v>
      </c>
      <c r="J2283">
        <v>3.8085999488830602</v>
      </c>
      <c r="K2283">
        <v>3.98639988899231</v>
      </c>
      <c r="L2283">
        <v>4.1275000572204599</v>
      </c>
      <c r="M2283">
        <v>4.23589992523193</v>
      </c>
      <c r="N2283">
        <v>4.3157000541687003</v>
      </c>
      <c r="O2283">
        <v>4.3712000846862802</v>
      </c>
      <c r="P2283">
        <v>4.4061999320983896</v>
      </c>
      <c r="Q2283">
        <v>4.4243001937866202</v>
      </c>
      <c r="R2283">
        <v>4.4288001060485804</v>
      </c>
      <c r="S2283">
        <v>4.4222002029418901</v>
      </c>
      <c r="T2283">
        <v>4.40689992904663</v>
      </c>
      <c r="U2283">
        <v>4.3850002288818404</v>
      </c>
      <c r="V2283" s="34">
        <f t="shared" si="70"/>
        <v>0</v>
      </c>
      <c r="W2283" t="str">
        <f t="shared" si="71"/>
        <v>20083</v>
      </c>
    </row>
    <row r="2284" spans="1:23" x14ac:dyDescent="0.25">
      <c r="A2284" s="38">
        <v>39721</v>
      </c>
      <c r="B2284">
        <v>1.7961000204086299</v>
      </c>
      <c r="C2284">
        <v>1.9880000352859499</v>
      </c>
      <c r="D2284">
        <v>2.28649997711182</v>
      </c>
      <c r="E2284">
        <v>2.62899994850159</v>
      </c>
      <c r="F2284">
        <v>2.9758999347686799</v>
      </c>
      <c r="G2284">
        <v>3.30299997329712</v>
      </c>
      <c r="H2284">
        <v>3.5968999862670898</v>
      </c>
      <c r="I2284">
        <v>3.8515000343322798</v>
      </c>
      <c r="J2284">
        <v>4.0651998519897496</v>
      </c>
      <c r="K2284">
        <v>4.2393999099731401</v>
      </c>
      <c r="L2284">
        <v>4.3768000602722203</v>
      </c>
      <c r="M2284">
        <v>4.4815001487731898</v>
      </c>
      <c r="N2284">
        <v>4.5574002265930202</v>
      </c>
      <c r="O2284">
        <v>4.6087999343872097</v>
      </c>
      <c r="P2284">
        <v>4.6395001411437997</v>
      </c>
      <c r="Q2284">
        <v>4.6529998779296902</v>
      </c>
      <c r="R2284">
        <v>4.6525998115539604</v>
      </c>
      <c r="S2284">
        <v>4.6409001350402797</v>
      </c>
      <c r="T2284">
        <v>4.62039995193481</v>
      </c>
      <c r="U2284">
        <v>4.59310007095337</v>
      </c>
      <c r="V2284" s="34">
        <f t="shared" si="70"/>
        <v>1</v>
      </c>
      <c r="W2284" t="str">
        <f t="shared" si="71"/>
        <v>20083</v>
      </c>
    </row>
    <row r="2285" spans="1:23" x14ac:dyDescent="0.25">
      <c r="A2285" s="38">
        <v>39722</v>
      </c>
      <c r="B2285">
        <v>1.66439998149872</v>
      </c>
      <c r="C2285">
        <v>1.82500004768372</v>
      </c>
      <c r="D2285">
        <v>2.1322999000549299</v>
      </c>
      <c r="E2285">
        <v>2.4983999729156499</v>
      </c>
      <c r="F2285">
        <v>2.8699998855590798</v>
      </c>
      <c r="G2285">
        <v>3.2167000770568799</v>
      </c>
      <c r="H2285">
        <v>3.52320003509521</v>
      </c>
      <c r="I2285">
        <v>3.7832999229431201</v>
      </c>
      <c r="J2285">
        <v>3.99659991264343</v>
      </c>
      <c r="K2285">
        <v>4.1661000251770002</v>
      </c>
      <c r="L2285">
        <v>4.2962999343872097</v>
      </c>
      <c r="M2285">
        <v>4.3924999237060502</v>
      </c>
      <c r="N2285">
        <v>4.45979976654053</v>
      </c>
      <c r="O2285">
        <v>4.5032000541687003</v>
      </c>
      <c r="P2285">
        <v>4.52720022201538</v>
      </c>
      <c r="Q2285">
        <v>4.5356998443603498</v>
      </c>
      <c r="R2285">
        <v>4.5321002006530797</v>
      </c>
      <c r="S2285">
        <v>4.5190000534057599</v>
      </c>
      <c r="T2285">
        <v>4.4988999366760298</v>
      </c>
      <c r="U2285">
        <v>4.4735999107360804</v>
      </c>
      <c r="V2285" s="34">
        <f t="shared" si="70"/>
        <v>0</v>
      </c>
      <c r="W2285" t="str">
        <f t="shared" si="71"/>
        <v/>
      </c>
    </row>
    <row r="2286" spans="1:23" x14ac:dyDescent="0.25">
      <c r="A2286" s="38">
        <v>39723</v>
      </c>
      <c r="B2286">
        <v>1.4706000089645399</v>
      </c>
      <c r="C2286">
        <v>1.6171000003814699</v>
      </c>
      <c r="D2286">
        <v>1.92799997329712</v>
      </c>
      <c r="E2286">
        <v>2.30769991874695</v>
      </c>
      <c r="F2286">
        <v>2.6979000568389901</v>
      </c>
      <c r="G2286">
        <v>3.0650000572204599</v>
      </c>
      <c r="H2286">
        <v>3.3915998935699498</v>
      </c>
      <c r="I2286">
        <v>3.6703999042511</v>
      </c>
      <c r="J2286">
        <v>3.9003999233245801</v>
      </c>
      <c r="K2286">
        <v>4.0844001770019496</v>
      </c>
      <c r="L2286">
        <v>4.2266998291015598</v>
      </c>
      <c r="M2286">
        <v>4.3326997756957999</v>
      </c>
      <c r="N2286">
        <v>4.4078998565673801</v>
      </c>
      <c r="O2286">
        <v>4.4573998451232901</v>
      </c>
      <c r="P2286">
        <v>4.4860000610351598</v>
      </c>
      <c r="Q2286">
        <v>4.4977002143859899</v>
      </c>
      <c r="R2286">
        <v>4.4960999488830602</v>
      </c>
      <c r="S2286">
        <v>4.4843001365661603</v>
      </c>
      <c r="T2286">
        <v>4.46460008621216</v>
      </c>
      <c r="U2286">
        <v>4.4391999244689897</v>
      </c>
      <c r="V2286" s="34">
        <f t="shared" ref="V2286:V2349" si="72">+IF(AND(MOD(MONTH(A2286),3)=0,MONTH(A2287)&lt;&gt;MONTH(A2286)),1,0)</f>
        <v>0</v>
      </c>
      <c r="W2286" t="str">
        <f t="shared" si="71"/>
        <v/>
      </c>
    </row>
    <row r="2287" spans="1:23" x14ac:dyDescent="0.25">
      <c r="A2287" s="38">
        <v>39724</v>
      </c>
      <c r="B2287">
        <v>1.3817000389099099</v>
      </c>
      <c r="C2287">
        <v>1.57939994335175</v>
      </c>
      <c r="D2287">
        <v>1.9039000272750899</v>
      </c>
      <c r="E2287">
        <v>2.28180003166199</v>
      </c>
      <c r="F2287">
        <v>2.6663999557495099</v>
      </c>
      <c r="G2287">
        <v>3.0297999382018999</v>
      </c>
      <c r="H2287">
        <v>3.3564000129699698</v>
      </c>
      <c r="I2287">
        <v>3.6387999057769802</v>
      </c>
      <c r="J2287">
        <v>3.8752000331878702</v>
      </c>
      <c r="K2287">
        <v>4.0669999122619602</v>
      </c>
      <c r="L2287">
        <v>4.2175998687744096</v>
      </c>
      <c r="M2287">
        <v>4.33129978179932</v>
      </c>
      <c r="N2287">
        <v>4.4127998352050799</v>
      </c>
      <c r="O2287">
        <v>4.4667000770568803</v>
      </c>
      <c r="P2287">
        <v>4.4976000785827601</v>
      </c>
      <c r="Q2287">
        <v>4.5093002319335902</v>
      </c>
      <c r="R2287">
        <v>4.5054001808166504</v>
      </c>
      <c r="S2287">
        <v>4.4892001152038601</v>
      </c>
      <c r="T2287">
        <v>4.4630999565124503</v>
      </c>
      <c r="U2287">
        <v>4.4295997619628897</v>
      </c>
      <c r="V2287" s="34">
        <f t="shared" si="72"/>
        <v>0</v>
      </c>
      <c r="W2287" t="str">
        <f t="shared" si="71"/>
        <v/>
      </c>
    </row>
    <row r="2288" spans="1:23" x14ac:dyDescent="0.25">
      <c r="A2288" s="38">
        <v>39727</v>
      </c>
      <c r="B2288">
        <v>1.22420001029968</v>
      </c>
      <c r="C2288">
        <v>1.40209996700287</v>
      </c>
      <c r="D2288">
        <v>1.7200000286102299</v>
      </c>
      <c r="E2288">
        <v>2.09920001029968</v>
      </c>
      <c r="F2288">
        <v>2.4895999431610099</v>
      </c>
      <c r="G2288">
        <v>2.86080002784729</v>
      </c>
      <c r="H2288">
        <v>3.19580006599426</v>
      </c>
      <c r="I2288">
        <v>3.48629999160767</v>
      </c>
      <c r="J2288">
        <v>3.7298998832702601</v>
      </c>
      <c r="K2288">
        <v>3.9277999401092498</v>
      </c>
      <c r="L2288">
        <v>4.0831999778747603</v>
      </c>
      <c r="M2288">
        <v>4.20050001144409</v>
      </c>
      <c r="N2288">
        <v>4.2845001220703098</v>
      </c>
      <c r="O2288">
        <v>4.3399000167846697</v>
      </c>
      <c r="P2288">
        <v>4.3712000846862802</v>
      </c>
      <c r="Q2288">
        <v>4.3826999664306596</v>
      </c>
      <c r="R2288">
        <v>4.3779001235961896</v>
      </c>
      <c r="S2288">
        <v>4.3603000640869096</v>
      </c>
      <c r="T2288">
        <v>4.3323998451232901</v>
      </c>
      <c r="U2288">
        <v>4.2965998649597203</v>
      </c>
      <c r="V2288" s="34">
        <f t="shared" si="72"/>
        <v>0</v>
      </c>
      <c r="W2288" t="str">
        <f t="shared" si="71"/>
        <v/>
      </c>
    </row>
    <row r="2289" spans="1:23" x14ac:dyDescent="0.25">
      <c r="A2289" s="38">
        <v>39728</v>
      </c>
      <c r="B2289">
        <v>1.27320003509521</v>
      </c>
      <c r="C2289">
        <v>1.41910004615784</v>
      </c>
      <c r="D2289">
        <v>1.7207000255584699</v>
      </c>
      <c r="E2289">
        <v>2.09439992904663</v>
      </c>
      <c r="F2289">
        <v>2.4860999584197998</v>
      </c>
      <c r="G2289">
        <v>2.8626000881195099</v>
      </c>
      <c r="H2289">
        <v>3.2049999237060498</v>
      </c>
      <c r="I2289">
        <v>3.5037000179290798</v>
      </c>
      <c r="J2289">
        <v>3.75539994239807</v>
      </c>
      <c r="K2289">
        <v>3.96050000190735</v>
      </c>
      <c r="L2289">
        <v>4.1220998764038104</v>
      </c>
      <c r="M2289">
        <v>4.2444000244140598</v>
      </c>
      <c r="N2289">
        <v>4.3319001197814897</v>
      </c>
      <c r="O2289">
        <v>4.3895998001098597</v>
      </c>
      <c r="P2289">
        <v>4.4219999313354501</v>
      </c>
      <c r="Q2289">
        <v>4.4334998130798304</v>
      </c>
      <c r="R2289">
        <v>4.4278001785278303</v>
      </c>
      <c r="S2289">
        <v>4.4081997871398899</v>
      </c>
      <c r="T2289">
        <v>4.3776998519897496</v>
      </c>
      <c r="U2289">
        <v>4.3387999534606898</v>
      </c>
      <c r="V2289" s="34">
        <f t="shared" si="72"/>
        <v>0</v>
      </c>
      <c r="W2289" t="str">
        <f t="shared" si="71"/>
        <v/>
      </c>
    </row>
    <row r="2290" spans="1:23" x14ac:dyDescent="0.25">
      <c r="A2290" s="38">
        <v>39729</v>
      </c>
      <c r="B2290">
        <v>1.4133000373840301</v>
      </c>
      <c r="C2290">
        <v>1.60339999198914</v>
      </c>
      <c r="D2290">
        <v>1.9436000585555999</v>
      </c>
      <c r="E2290">
        <v>2.3469998836517298</v>
      </c>
      <c r="F2290">
        <v>2.75889992713928</v>
      </c>
      <c r="G2290">
        <v>3.1465001106262198</v>
      </c>
      <c r="H2290">
        <v>3.4921998977661102</v>
      </c>
      <c r="I2290">
        <v>3.7874999046325701</v>
      </c>
      <c r="J2290">
        <v>4.0307998657226598</v>
      </c>
      <c r="K2290">
        <v>4.2238001823425302</v>
      </c>
      <c r="L2290">
        <v>4.3706998825073198</v>
      </c>
      <c r="M2290">
        <v>4.4765000343322798</v>
      </c>
      <c r="N2290">
        <v>4.5467000007629403</v>
      </c>
      <c r="O2290">
        <v>4.5868000984191903</v>
      </c>
      <c r="P2290">
        <v>4.6016998291015598</v>
      </c>
      <c r="Q2290">
        <v>4.5961999893188503</v>
      </c>
      <c r="R2290">
        <v>4.5741000175476101</v>
      </c>
      <c r="S2290">
        <v>4.5391001701354998</v>
      </c>
      <c r="T2290">
        <v>4.4941000938415501</v>
      </c>
      <c r="U2290">
        <v>4.4416999816894496</v>
      </c>
      <c r="V2290" s="34">
        <f t="shared" si="72"/>
        <v>0</v>
      </c>
      <c r="W2290" t="str">
        <f t="shared" si="71"/>
        <v/>
      </c>
    </row>
    <row r="2291" spans="1:23" x14ac:dyDescent="0.25">
      <c r="A2291" s="38">
        <v>39730</v>
      </c>
      <c r="B2291">
        <v>1.43369996547699</v>
      </c>
      <c r="C2291">
        <v>1.6260999441146899</v>
      </c>
      <c r="D2291">
        <v>1.9852000474929801</v>
      </c>
      <c r="E2291">
        <v>2.4138998985290501</v>
      </c>
      <c r="F2291">
        <v>2.8515000343322798</v>
      </c>
      <c r="G2291">
        <v>3.2620000839233398</v>
      </c>
      <c r="H2291">
        <v>3.6261000633239702</v>
      </c>
      <c r="I2291">
        <v>3.9351000785827601</v>
      </c>
      <c r="J2291">
        <v>4.18739986419678</v>
      </c>
      <c r="K2291">
        <v>4.3850998878479004</v>
      </c>
      <c r="L2291">
        <v>4.5331001281738299</v>
      </c>
      <c r="M2291">
        <v>4.6371002197265598</v>
      </c>
      <c r="N2291">
        <v>4.7031002044677699</v>
      </c>
      <c r="O2291">
        <v>4.7371997833251998</v>
      </c>
      <c r="P2291">
        <v>4.7448000907897896</v>
      </c>
      <c r="Q2291">
        <v>4.7309999465942401</v>
      </c>
      <c r="R2291">
        <v>4.6999998092651403</v>
      </c>
      <c r="S2291">
        <v>4.6557998657226598</v>
      </c>
      <c r="T2291">
        <v>4.6013998985290501</v>
      </c>
      <c r="U2291">
        <v>4.5395998954772896</v>
      </c>
      <c r="V2291" s="34">
        <f t="shared" si="72"/>
        <v>0</v>
      </c>
      <c r="W2291" t="str">
        <f t="shared" si="71"/>
        <v/>
      </c>
    </row>
    <row r="2292" spans="1:23" x14ac:dyDescent="0.25">
      <c r="A2292" s="38">
        <v>39731</v>
      </c>
      <c r="B2292">
        <v>1.34819996356964</v>
      </c>
      <c r="C2292">
        <v>1.557000041008</v>
      </c>
      <c r="D2292">
        <v>1.93760001659393</v>
      </c>
      <c r="E2292">
        <v>2.3882000446319598</v>
      </c>
      <c r="F2292">
        <v>2.8454999923706099</v>
      </c>
      <c r="G2292">
        <v>3.27250003814697</v>
      </c>
      <c r="H2292">
        <v>3.6493000984191899</v>
      </c>
      <c r="I2292">
        <v>3.9674000740051301</v>
      </c>
      <c r="J2292">
        <v>4.2255001068115199</v>
      </c>
      <c r="K2292">
        <v>4.4264001846313503</v>
      </c>
      <c r="L2292">
        <v>4.5750999450683603</v>
      </c>
      <c r="M2292">
        <v>4.6778998374939</v>
      </c>
      <c r="N2292">
        <v>4.7413997650146502</v>
      </c>
      <c r="O2292">
        <v>4.7718000411987296</v>
      </c>
      <c r="P2292">
        <v>4.7748999595642099</v>
      </c>
      <c r="Q2292">
        <v>4.7561001777648899</v>
      </c>
      <c r="R2292">
        <v>4.7197999954223597</v>
      </c>
      <c r="S2292">
        <v>4.66989994049072</v>
      </c>
      <c r="T2292">
        <v>4.6098999977111799</v>
      </c>
      <c r="U2292">
        <v>4.5423998832702601</v>
      </c>
      <c r="V2292" s="34">
        <f t="shared" si="72"/>
        <v>0</v>
      </c>
      <c r="W2292" t="str">
        <f t="shared" si="71"/>
        <v/>
      </c>
    </row>
    <row r="2293" spans="1:23" x14ac:dyDescent="0.25">
      <c r="A2293" s="38">
        <v>39734</v>
      </c>
      <c r="B2293" t="s">
        <v>84</v>
      </c>
      <c r="C2293" t="s">
        <v>84</v>
      </c>
      <c r="D2293" t="s">
        <v>84</v>
      </c>
      <c r="E2293" t="s">
        <v>84</v>
      </c>
      <c r="F2293" t="s">
        <v>84</v>
      </c>
      <c r="G2293" t="s">
        <v>84</v>
      </c>
      <c r="H2293" t="s">
        <v>84</v>
      </c>
      <c r="I2293" t="s">
        <v>84</v>
      </c>
      <c r="J2293" t="s">
        <v>84</v>
      </c>
      <c r="K2293" t="s">
        <v>84</v>
      </c>
      <c r="L2293" t="s">
        <v>84</v>
      </c>
      <c r="M2293" t="s">
        <v>84</v>
      </c>
      <c r="N2293" t="s">
        <v>84</v>
      </c>
      <c r="O2293" t="s">
        <v>84</v>
      </c>
      <c r="P2293" t="s">
        <v>84</v>
      </c>
      <c r="Q2293" t="s">
        <v>84</v>
      </c>
      <c r="R2293" t="s">
        <v>84</v>
      </c>
      <c r="S2293" t="s">
        <v>84</v>
      </c>
      <c r="T2293" t="s">
        <v>84</v>
      </c>
      <c r="U2293" t="s">
        <v>84</v>
      </c>
      <c r="V2293" s="34">
        <f t="shared" si="72"/>
        <v>0</v>
      </c>
      <c r="W2293" t="str">
        <f t="shared" si="71"/>
        <v/>
      </c>
    </row>
    <row r="2294" spans="1:23" x14ac:dyDescent="0.25">
      <c r="A2294" s="38">
        <v>39735</v>
      </c>
      <c r="B2294">
        <v>1.48689997196198</v>
      </c>
      <c r="C2294">
        <v>1.7430000305175799</v>
      </c>
      <c r="D2294">
        <v>2.1519000530242902</v>
      </c>
      <c r="E2294">
        <v>2.6178998947143599</v>
      </c>
      <c r="F2294">
        <v>3.0822000503539999</v>
      </c>
      <c r="G2294">
        <v>3.5104999542236301</v>
      </c>
      <c r="H2294">
        <v>3.8849000930786102</v>
      </c>
      <c r="I2294">
        <v>4.1982002258300799</v>
      </c>
      <c r="J2294">
        <v>4.4499001502990696</v>
      </c>
      <c r="K2294">
        <v>4.6431999206543004</v>
      </c>
      <c r="L2294">
        <v>4.7838997840881303</v>
      </c>
      <c r="M2294">
        <v>4.8783998489379901</v>
      </c>
      <c r="N2294">
        <v>4.9333000183105504</v>
      </c>
      <c r="O2294">
        <v>4.9552001953125</v>
      </c>
      <c r="P2294">
        <v>4.9499001502990696</v>
      </c>
      <c r="Q2294">
        <v>4.9228000640869096</v>
      </c>
      <c r="R2294">
        <v>4.87849998474121</v>
      </c>
      <c r="S2294">
        <v>4.8208999633789098</v>
      </c>
      <c r="T2294">
        <v>4.7533998489379901</v>
      </c>
      <c r="U2294">
        <v>4.6786999702453604</v>
      </c>
      <c r="V2294" s="34">
        <f t="shared" si="72"/>
        <v>0</v>
      </c>
      <c r="W2294" t="str">
        <f t="shared" si="71"/>
        <v/>
      </c>
    </row>
    <row r="2295" spans="1:23" x14ac:dyDescent="0.25">
      <c r="A2295" s="38">
        <v>39736</v>
      </c>
      <c r="B2295">
        <v>1.3202999830246001</v>
      </c>
      <c r="C2295">
        <v>1.55729997158051</v>
      </c>
      <c r="D2295">
        <v>1.98599994182587</v>
      </c>
      <c r="E2295">
        <v>2.4885001182556201</v>
      </c>
      <c r="F2295">
        <v>2.9928998947143599</v>
      </c>
      <c r="G2295">
        <v>3.4581999778747599</v>
      </c>
      <c r="H2295">
        <v>3.8633999824523899</v>
      </c>
      <c r="I2295">
        <v>4.20050001144409</v>
      </c>
      <c r="J2295">
        <v>4.4689998626709002</v>
      </c>
      <c r="K2295">
        <v>4.67329978942871</v>
      </c>
      <c r="L2295">
        <v>4.8200001716613796</v>
      </c>
      <c r="M2295">
        <v>4.9168000221252397</v>
      </c>
      <c r="N2295">
        <v>4.9711999893188503</v>
      </c>
      <c r="O2295">
        <v>4.9906997680664098</v>
      </c>
      <c r="P2295">
        <v>4.9819002151489302</v>
      </c>
      <c r="Q2295">
        <v>4.95050001144409</v>
      </c>
      <c r="R2295">
        <v>4.9015998840331996</v>
      </c>
      <c r="S2295">
        <v>4.83960008621216</v>
      </c>
      <c r="T2295">
        <v>4.76779985427856</v>
      </c>
      <c r="U2295">
        <v>4.6893000602722203</v>
      </c>
      <c r="V2295" s="34">
        <f t="shared" si="72"/>
        <v>0</v>
      </c>
      <c r="W2295" t="str">
        <f t="shared" si="71"/>
        <v/>
      </c>
    </row>
    <row r="2296" spans="1:23" x14ac:dyDescent="0.25">
      <c r="A2296" s="38">
        <v>39737</v>
      </c>
      <c r="B2296">
        <v>1.36160004138947</v>
      </c>
      <c r="C2296">
        <v>1.5204000473022501</v>
      </c>
      <c r="D2296">
        <v>1.9167000055313099</v>
      </c>
      <c r="E2296">
        <v>2.4124000072479199</v>
      </c>
      <c r="F2296">
        <v>2.92319989204407</v>
      </c>
      <c r="G2296">
        <v>3.4005999565124498</v>
      </c>
      <c r="H2296">
        <v>3.8194999694824201</v>
      </c>
      <c r="I2296">
        <v>4.1696000099182102</v>
      </c>
      <c r="J2296">
        <v>4.4496998786926296</v>
      </c>
      <c r="K2296">
        <v>4.6634998321533203</v>
      </c>
      <c r="L2296">
        <v>4.8178000450134304</v>
      </c>
      <c r="M2296">
        <v>4.9204998016357404</v>
      </c>
      <c r="N2296">
        <v>4.9794998168945304</v>
      </c>
      <c r="O2296">
        <v>5.0023999214172399</v>
      </c>
      <c r="P2296">
        <v>4.9962000846862802</v>
      </c>
      <c r="Q2296">
        <v>4.9668002128601101</v>
      </c>
      <c r="R2296">
        <v>4.9196000099182102</v>
      </c>
      <c r="S2296">
        <v>4.8589000701904297</v>
      </c>
      <c r="T2296">
        <v>4.7884001731872603</v>
      </c>
      <c r="U2296">
        <v>4.7109999656677202</v>
      </c>
      <c r="V2296" s="34">
        <f t="shared" si="72"/>
        <v>0</v>
      </c>
      <c r="W2296" t="str">
        <f t="shared" si="71"/>
        <v/>
      </c>
    </row>
    <row r="2297" spans="1:23" x14ac:dyDescent="0.25">
      <c r="A2297" s="38">
        <v>39738</v>
      </c>
      <c r="B2297">
        <v>1.36549997329712</v>
      </c>
      <c r="C2297">
        <v>1.5152000188827499</v>
      </c>
      <c r="D2297">
        <v>1.9033999443054199</v>
      </c>
      <c r="E2297">
        <v>2.3952999114990199</v>
      </c>
      <c r="F2297">
        <v>2.9075000286102299</v>
      </c>
      <c r="G2297">
        <v>3.3910000324249299</v>
      </c>
      <c r="H2297">
        <v>3.8194000720977801</v>
      </c>
      <c r="I2297">
        <v>4.1812000274658203</v>
      </c>
      <c r="J2297">
        <v>4.4738001823425302</v>
      </c>
      <c r="K2297">
        <v>4.7002000808715803</v>
      </c>
      <c r="L2297">
        <v>4.8663001060485804</v>
      </c>
      <c r="M2297">
        <v>4.9794001579284703</v>
      </c>
      <c r="N2297">
        <v>5.0472998619079599</v>
      </c>
      <c r="O2297">
        <v>5.0773000717163104</v>
      </c>
      <c r="P2297">
        <v>5.0762000083923304</v>
      </c>
      <c r="Q2297">
        <v>5.0503001213073704</v>
      </c>
      <c r="R2297">
        <v>5.0048999786376998</v>
      </c>
      <c r="S2297">
        <v>4.9444999694824201</v>
      </c>
      <c r="T2297">
        <v>4.8727998733520499</v>
      </c>
      <c r="U2297">
        <v>4.7932000160217303</v>
      </c>
      <c r="V2297" s="34">
        <f t="shared" si="72"/>
        <v>0</v>
      </c>
      <c r="W2297" t="str">
        <f t="shared" si="71"/>
        <v/>
      </c>
    </row>
    <row r="2298" spans="1:23" x14ac:dyDescent="0.25">
      <c r="A2298" s="38">
        <v>39741</v>
      </c>
      <c r="B2298">
        <v>1.5369999408721899</v>
      </c>
      <c r="C2298">
        <v>1.5896999835968</v>
      </c>
      <c r="D2298">
        <v>1.91540002822876</v>
      </c>
      <c r="E2298">
        <v>2.3678998947143599</v>
      </c>
      <c r="F2298">
        <v>2.85610008239746</v>
      </c>
      <c r="G2298">
        <v>3.3257000446319598</v>
      </c>
      <c r="H2298">
        <v>3.7467999458313002</v>
      </c>
      <c r="I2298">
        <v>4.1055002212524396</v>
      </c>
      <c r="J2298">
        <v>4.39750003814697</v>
      </c>
      <c r="K2298">
        <v>4.62489986419678</v>
      </c>
      <c r="L2298">
        <v>4.7929000854492196</v>
      </c>
      <c r="M2298">
        <v>4.9082999229431197</v>
      </c>
      <c r="N2298">
        <v>4.9784998893737802</v>
      </c>
      <c r="O2298">
        <v>5.0107998847961399</v>
      </c>
      <c r="P2298">
        <v>5.0120000839233398</v>
      </c>
      <c r="Q2298">
        <v>4.9881000518798801</v>
      </c>
      <c r="R2298">
        <v>4.9444999694824201</v>
      </c>
      <c r="S2298">
        <v>4.8857002258300799</v>
      </c>
      <c r="T2298">
        <v>4.8154997825622603</v>
      </c>
      <c r="U2298">
        <v>4.73710012435913</v>
      </c>
      <c r="V2298" s="34">
        <f t="shared" si="72"/>
        <v>0</v>
      </c>
      <c r="W2298" t="str">
        <f t="shared" si="71"/>
        <v/>
      </c>
    </row>
    <row r="2299" spans="1:23" x14ac:dyDescent="0.25">
      <c r="A2299" s="38">
        <v>39742</v>
      </c>
      <c r="B2299">
        <v>1.5164999961853001</v>
      </c>
      <c r="C2299">
        <v>1.4530999660491899</v>
      </c>
      <c r="D2299">
        <v>1.73189997673035</v>
      </c>
      <c r="E2299">
        <v>2.17379999160767</v>
      </c>
      <c r="F2299">
        <v>2.6684000492095898</v>
      </c>
      <c r="G2299">
        <v>3.15079998970032</v>
      </c>
      <c r="H2299">
        <v>3.58570003509521</v>
      </c>
      <c r="I2299">
        <v>3.9565999507904102</v>
      </c>
      <c r="J2299">
        <v>4.2586002349853498</v>
      </c>
      <c r="K2299">
        <v>4.4938998222351101</v>
      </c>
      <c r="L2299">
        <v>4.6680002212524396</v>
      </c>
      <c r="M2299">
        <v>4.7884001731872603</v>
      </c>
      <c r="N2299">
        <v>4.8631000518798801</v>
      </c>
      <c r="O2299">
        <v>4.8997998237609899</v>
      </c>
      <c r="P2299">
        <v>4.90560007095337</v>
      </c>
      <c r="Q2299">
        <v>4.8867001533508301</v>
      </c>
      <c r="R2299">
        <v>4.8487000465393102</v>
      </c>
      <c r="S2299">
        <v>4.7961001396179199</v>
      </c>
      <c r="T2299">
        <v>4.7328000068664604</v>
      </c>
      <c r="U2299">
        <v>4.6619000434875497</v>
      </c>
      <c r="V2299" s="34">
        <f t="shared" si="72"/>
        <v>0</v>
      </c>
      <c r="W2299" t="str">
        <f t="shared" si="71"/>
        <v/>
      </c>
    </row>
    <row r="2300" spans="1:23" x14ac:dyDescent="0.25">
      <c r="A2300" s="38">
        <v>39743</v>
      </c>
      <c r="B2300">
        <v>1.4809000492095901</v>
      </c>
      <c r="C2300">
        <v>1.4139000177383401</v>
      </c>
      <c r="D2300">
        <v>1.68219995498657</v>
      </c>
      <c r="E2300">
        <v>2.1117999553680402</v>
      </c>
      <c r="F2300">
        <v>2.5948998928070099</v>
      </c>
      <c r="G2300">
        <v>3.06769990921021</v>
      </c>
      <c r="H2300">
        <v>3.49519991874695</v>
      </c>
      <c r="I2300">
        <v>3.86069989204407</v>
      </c>
      <c r="J2300">
        <v>4.1591000556945801</v>
      </c>
      <c r="K2300">
        <v>4.3920001983642596</v>
      </c>
      <c r="L2300">
        <v>4.5647001266479501</v>
      </c>
      <c r="M2300">
        <v>4.6842999458312997</v>
      </c>
      <c r="N2300">
        <v>4.7586002349853498</v>
      </c>
      <c r="O2300">
        <v>4.7951002120971697</v>
      </c>
      <c r="P2300">
        <v>4.8006000518798801</v>
      </c>
      <c r="Q2300">
        <v>4.7815999984741202</v>
      </c>
      <c r="R2300">
        <v>4.7431998252868697</v>
      </c>
      <c r="S2300">
        <v>4.6901998519897496</v>
      </c>
      <c r="T2300">
        <v>4.6262001991271999</v>
      </c>
      <c r="U2300">
        <v>4.5543999671936</v>
      </c>
      <c r="V2300" s="34">
        <f t="shared" si="72"/>
        <v>0</v>
      </c>
      <c r="W2300" t="str">
        <f t="shared" si="71"/>
        <v/>
      </c>
    </row>
    <row r="2301" spans="1:23" x14ac:dyDescent="0.25">
      <c r="A2301" s="38">
        <v>39744</v>
      </c>
      <c r="B2301">
        <v>1.4897999763488801</v>
      </c>
      <c r="C2301">
        <v>1.41170001029968</v>
      </c>
      <c r="D2301">
        <v>1.6900999546051001</v>
      </c>
      <c r="E2301">
        <v>2.1329998970031698</v>
      </c>
      <c r="F2301">
        <v>2.6243999004364</v>
      </c>
      <c r="G2301">
        <v>3.0982000827789302</v>
      </c>
      <c r="H2301">
        <v>3.5195000171661399</v>
      </c>
      <c r="I2301">
        <v>3.8733999729156499</v>
      </c>
      <c r="J2301">
        <v>4.1564998626709002</v>
      </c>
      <c r="K2301">
        <v>4.3723998069763201</v>
      </c>
      <c r="L2301">
        <v>4.5278000831604004</v>
      </c>
      <c r="M2301">
        <v>4.6311001777648899</v>
      </c>
      <c r="N2301">
        <v>4.6907000541687003</v>
      </c>
      <c r="O2301">
        <v>4.71460008621216</v>
      </c>
      <c r="P2301">
        <v>4.7101001739501998</v>
      </c>
      <c r="Q2301">
        <v>4.6834998130798304</v>
      </c>
      <c r="R2301">
        <v>4.6399002075195304</v>
      </c>
      <c r="S2301">
        <v>4.5840001106262198</v>
      </c>
      <c r="T2301">
        <v>4.5191001892089799</v>
      </c>
      <c r="U2301">
        <v>4.4482998847961399</v>
      </c>
      <c r="V2301" s="34">
        <f t="shared" si="72"/>
        <v>0</v>
      </c>
      <c r="W2301" t="str">
        <f t="shared" si="71"/>
        <v/>
      </c>
    </row>
    <row r="2302" spans="1:23" x14ac:dyDescent="0.25">
      <c r="A2302" s="38">
        <v>39745</v>
      </c>
      <c r="B2302">
        <v>1.52590000629425</v>
      </c>
      <c r="C2302">
        <v>1.4610999822616599</v>
      </c>
      <c r="D2302">
        <v>1.75049996376038</v>
      </c>
      <c r="E2302">
        <v>2.2037000656127899</v>
      </c>
      <c r="F2302">
        <v>2.70519995689392</v>
      </c>
      <c r="G2302">
        <v>3.1886000633239702</v>
      </c>
      <c r="H2302">
        <v>3.6187999248504599</v>
      </c>
      <c r="I2302">
        <v>3.9804999828338601</v>
      </c>
      <c r="J2302">
        <v>4.2701997756957999</v>
      </c>
      <c r="K2302">
        <v>4.4911999702453604</v>
      </c>
      <c r="L2302">
        <v>4.6503000259399396</v>
      </c>
      <c r="M2302">
        <v>4.7557997703552202</v>
      </c>
      <c r="N2302">
        <v>4.8162999153137198</v>
      </c>
      <c r="O2302">
        <v>4.8397998809814498</v>
      </c>
      <c r="P2302">
        <v>4.8337998390197798</v>
      </c>
      <c r="Q2302">
        <v>4.8045997619628897</v>
      </c>
      <c r="R2302">
        <v>4.7578001022338903</v>
      </c>
      <c r="S2302">
        <v>4.6978001594543501</v>
      </c>
      <c r="T2302">
        <v>4.6283998489379901</v>
      </c>
      <c r="U2302">
        <v>4.5527000427246103</v>
      </c>
      <c r="V2302" s="34">
        <f t="shared" si="72"/>
        <v>0</v>
      </c>
      <c r="W2302" t="str">
        <f t="shared" si="71"/>
        <v/>
      </c>
    </row>
    <row r="2303" spans="1:23" x14ac:dyDescent="0.25">
      <c r="A2303" s="38">
        <v>39748</v>
      </c>
      <c r="B2303">
        <v>1.50880002975464</v>
      </c>
      <c r="C2303">
        <v>1.47850000858307</v>
      </c>
      <c r="D2303">
        <v>1.78489995002747</v>
      </c>
      <c r="E2303">
        <v>2.24539995193481</v>
      </c>
      <c r="F2303">
        <v>2.7488999366760298</v>
      </c>
      <c r="G2303">
        <v>3.2314999103546098</v>
      </c>
      <c r="H2303">
        <v>3.6594998836517298</v>
      </c>
      <c r="I2303">
        <v>4.0181999206543004</v>
      </c>
      <c r="J2303">
        <v>4.3045001029968297</v>
      </c>
      <c r="K2303">
        <v>4.5218000411987296</v>
      </c>
      <c r="L2303">
        <v>4.6771001815795898</v>
      </c>
      <c r="M2303">
        <v>4.7786998748779297</v>
      </c>
      <c r="N2303">
        <v>4.8351001739501998</v>
      </c>
      <c r="O2303">
        <v>4.8545999526977504</v>
      </c>
      <c r="P2303">
        <v>4.8446002006530797</v>
      </c>
      <c r="Q2303">
        <v>4.8115000724792498</v>
      </c>
      <c r="R2303">
        <v>4.7607998847961399</v>
      </c>
      <c r="S2303">
        <v>4.6971001625061</v>
      </c>
      <c r="T2303">
        <v>4.6241998672485396</v>
      </c>
      <c r="U2303">
        <v>4.5450000762939498</v>
      </c>
      <c r="V2303" s="34">
        <f t="shared" si="72"/>
        <v>0</v>
      </c>
      <c r="W2303" t="str">
        <f t="shared" si="71"/>
        <v/>
      </c>
    </row>
    <row r="2304" spans="1:23" x14ac:dyDescent="0.25">
      <c r="A2304" s="38">
        <v>39749</v>
      </c>
      <c r="B2304">
        <v>1.47290003299713</v>
      </c>
      <c r="C2304">
        <v>1.48740005493164</v>
      </c>
      <c r="D2304">
        <v>1.82980000972748</v>
      </c>
      <c r="E2304">
        <v>2.3180000782012899</v>
      </c>
      <c r="F2304">
        <v>2.8420000076293901</v>
      </c>
      <c r="G2304">
        <v>3.3385999202728298</v>
      </c>
      <c r="H2304">
        <v>3.7750999927520801</v>
      </c>
      <c r="I2304">
        <v>4.1377000808715803</v>
      </c>
      <c r="J2304">
        <v>4.4243001937866202</v>
      </c>
      <c r="K2304">
        <v>4.63920021057129</v>
      </c>
      <c r="L2304">
        <v>4.79010009765625</v>
      </c>
      <c r="M2304">
        <v>4.8859000205993697</v>
      </c>
      <c r="N2304">
        <v>4.9358000755310103</v>
      </c>
      <c r="O2304">
        <v>4.9485001564025897</v>
      </c>
      <c r="P2304">
        <v>4.9316000938415501</v>
      </c>
      <c r="Q2304">
        <v>4.8917999267578098</v>
      </c>
      <c r="R2304">
        <v>4.83479976654053</v>
      </c>
      <c r="S2304">
        <v>4.7652997970581099</v>
      </c>
      <c r="T2304">
        <v>4.6870999336242702</v>
      </c>
      <c r="U2304">
        <v>4.6033000946044904</v>
      </c>
      <c r="V2304" s="34">
        <f t="shared" si="72"/>
        <v>0</v>
      </c>
      <c r="W2304" t="str">
        <f t="shared" si="71"/>
        <v/>
      </c>
    </row>
    <row r="2305" spans="1:23" x14ac:dyDescent="0.25">
      <c r="A2305" s="38">
        <v>39750</v>
      </c>
      <c r="B2305">
        <v>1.3645999431610101</v>
      </c>
      <c r="C2305">
        <v>1.43250000476837</v>
      </c>
      <c r="D2305">
        <v>1.8063000440597501</v>
      </c>
      <c r="E2305">
        <v>2.3146998882293701</v>
      </c>
      <c r="F2305">
        <v>2.85330009460449</v>
      </c>
      <c r="G2305">
        <v>3.36199998855591</v>
      </c>
      <c r="H2305">
        <v>3.8096001148223899</v>
      </c>
      <c r="I2305">
        <v>4.18270015716553</v>
      </c>
      <c r="J2305">
        <v>4.4793000221252397</v>
      </c>
      <c r="K2305">
        <v>4.7034997940063503</v>
      </c>
      <c r="L2305">
        <v>4.8628001213073704</v>
      </c>
      <c r="M2305">
        <v>4.9661002159118697</v>
      </c>
      <c r="N2305">
        <v>5.02250003814697</v>
      </c>
      <c r="O2305">
        <v>5.0404000282287598</v>
      </c>
      <c r="P2305">
        <v>5.0276999473571804</v>
      </c>
      <c r="Q2305">
        <v>4.9910998344421396</v>
      </c>
      <c r="R2305">
        <v>4.9362998008728001</v>
      </c>
      <c r="S2305">
        <v>4.8681001663207999</v>
      </c>
      <c r="T2305">
        <v>4.7905001640319798</v>
      </c>
      <c r="U2305">
        <v>4.7065000534057599</v>
      </c>
      <c r="V2305" s="34">
        <f t="shared" si="72"/>
        <v>0</v>
      </c>
      <c r="W2305" t="str">
        <f t="shared" si="71"/>
        <v/>
      </c>
    </row>
    <row r="2306" spans="1:23" x14ac:dyDescent="0.25">
      <c r="A2306" s="38">
        <v>39751</v>
      </c>
      <c r="B2306">
        <v>1.3504999876022299</v>
      </c>
      <c r="C2306">
        <v>1.4486000537872299</v>
      </c>
      <c r="D2306">
        <v>1.8378000259399401</v>
      </c>
      <c r="E2306">
        <v>2.3556001186370801</v>
      </c>
      <c r="F2306">
        <v>2.9017999172210698</v>
      </c>
      <c r="G2306">
        <v>3.4179999828338601</v>
      </c>
      <c r="H2306">
        <v>3.8731999397277801</v>
      </c>
      <c r="I2306">
        <v>4.2539000511169398</v>
      </c>
      <c r="J2306">
        <v>4.5576000213623002</v>
      </c>
      <c r="K2306">
        <v>4.7878999710082999</v>
      </c>
      <c r="L2306">
        <v>4.9520001411437997</v>
      </c>
      <c r="M2306">
        <v>5.0584001541137704</v>
      </c>
      <c r="N2306">
        <v>5.1163001060485804</v>
      </c>
      <c r="O2306">
        <v>5.1339001655578604</v>
      </c>
      <c r="P2306">
        <v>5.1192998886108398</v>
      </c>
      <c r="Q2306">
        <v>5.0791997909545898</v>
      </c>
      <c r="R2306">
        <v>5.0195999145507804</v>
      </c>
      <c r="S2306">
        <v>4.9454002380371103</v>
      </c>
      <c r="T2306">
        <v>4.86070013046265</v>
      </c>
      <c r="U2306">
        <v>4.7690000534057599</v>
      </c>
      <c r="V2306" s="34">
        <f t="shared" si="72"/>
        <v>0</v>
      </c>
      <c r="W2306" t="str">
        <f t="shared" si="71"/>
        <v/>
      </c>
    </row>
    <row r="2307" spans="1:23" x14ac:dyDescent="0.25">
      <c r="A2307" s="38">
        <v>39752</v>
      </c>
      <c r="B2307">
        <v>1.3324999809265099</v>
      </c>
      <c r="C2307">
        <v>1.41040003299713</v>
      </c>
      <c r="D2307">
        <v>1.7918000221252399</v>
      </c>
      <c r="E2307">
        <v>2.3117001056671098</v>
      </c>
      <c r="F2307">
        <v>2.8675000667571999</v>
      </c>
      <c r="G2307">
        <v>3.39800000190735</v>
      </c>
      <c r="H2307">
        <v>3.87019991874695</v>
      </c>
      <c r="I2307">
        <v>4.2685999870300302</v>
      </c>
      <c r="J2307">
        <v>4.58949995040894</v>
      </c>
      <c r="K2307">
        <v>4.8354997634887704</v>
      </c>
      <c r="L2307">
        <v>5.0131998062133798</v>
      </c>
      <c r="M2307">
        <v>5.1308999061584499</v>
      </c>
      <c r="N2307">
        <v>5.1974000930786097</v>
      </c>
      <c r="O2307">
        <v>5.2213001251220703</v>
      </c>
      <c r="P2307">
        <v>5.2105998992919904</v>
      </c>
      <c r="Q2307">
        <v>5.1722998619079599</v>
      </c>
      <c r="R2307">
        <v>5.1125001907348597</v>
      </c>
      <c r="S2307">
        <v>5.03660011291504</v>
      </c>
      <c r="T2307">
        <v>4.9488000869751003</v>
      </c>
      <c r="U2307">
        <v>4.85270023345947</v>
      </c>
      <c r="V2307" s="34">
        <f t="shared" si="72"/>
        <v>0</v>
      </c>
      <c r="W2307" t="str">
        <f t="shared" si="71"/>
        <v/>
      </c>
    </row>
    <row r="2308" spans="1:23" x14ac:dyDescent="0.25">
      <c r="A2308" s="38">
        <v>39755</v>
      </c>
      <c r="B2308">
        <v>1.2353999614715601</v>
      </c>
      <c r="C2308">
        <v>1.28100001811981</v>
      </c>
      <c r="D2308">
        <v>1.65989995002747</v>
      </c>
      <c r="E2308">
        <v>2.1933000087738002</v>
      </c>
      <c r="F2308">
        <v>2.7697999477386501</v>
      </c>
      <c r="G2308">
        <v>3.3229999542236301</v>
      </c>
      <c r="H2308">
        <v>3.81669998168945</v>
      </c>
      <c r="I2308">
        <v>4.2340002059936497</v>
      </c>
      <c r="J2308">
        <v>4.5704002380371103</v>
      </c>
      <c r="K2308">
        <v>4.8284997940063503</v>
      </c>
      <c r="L2308">
        <v>5.0151000022888201</v>
      </c>
      <c r="M2308">
        <v>5.1388998031616202</v>
      </c>
      <c r="N2308">
        <v>5.2090001106262198</v>
      </c>
      <c r="O2308">
        <v>5.2346000671386701</v>
      </c>
      <c r="P2308">
        <v>5.2238998413085902</v>
      </c>
      <c r="Q2308">
        <v>5.1845002174377397</v>
      </c>
      <c r="R2308">
        <v>5.1226000785827601</v>
      </c>
      <c r="S2308">
        <v>5.0439000129699698</v>
      </c>
      <c r="T2308">
        <v>4.9528999328613299</v>
      </c>
      <c r="U2308">
        <v>4.8533000946044904</v>
      </c>
      <c r="V2308" s="34">
        <f t="shared" si="72"/>
        <v>0</v>
      </c>
      <c r="W2308" t="str">
        <f t="shared" ref="W2308:W2371" si="73">IF(SUM(V2308:V2312)&gt;0,CONCATENATE(YEAR(A2308),INT((MONTH(A2308)-1)/3)+1),"")</f>
        <v/>
      </c>
    </row>
    <row r="2309" spans="1:23" x14ac:dyDescent="0.25">
      <c r="A2309" s="38">
        <v>39756</v>
      </c>
      <c r="B2309">
        <v>1.20459997653961</v>
      </c>
      <c r="C2309">
        <v>1.2021000385284399</v>
      </c>
      <c r="D2309">
        <v>1.5434000492095901</v>
      </c>
      <c r="E2309">
        <v>2.0492999553680402</v>
      </c>
      <c r="F2309">
        <v>2.6068000793457</v>
      </c>
      <c r="G2309">
        <v>3.14820003509521</v>
      </c>
      <c r="H2309">
        <v>3.6356000900268599</v>
      </c>
      <c r="I2309">
        <v>4.0507998466491699</v>
      </c>
      <c r="J2309">
        <v>4.38810014724731</v>
      </c>
      <c r="K2309">
        <v>4.6491999626159703</v>
      </c>
      <c r="L2309">
        <v>4.8399000167846697</v>
      </c>
      <c r="M2309">
        <v>4.9685997962951696</v>
      </c>
      <c r="N2309">
        <v>5.0439000129699698</v>
      </c>
      <c r="O2309">
        <v>5.0746002197265598</v>
      </c>
      <c r="P2309">
        <v>5.0687999725341797</v>
      </c>
      <c r="Q2309">
        <v>5.0339999198913601</v>
      </c>
      <c r="R2309">
        <v>4.9762997627258301</v>
      </c>
      <c r="S2309">
        <v>4.9014000892639196</v>
      </c>
      <c r="T2309">
        <v>4.8137001991271999</v>
      </c>
      <c r="U2309">
        <v>4.7170000076293901</v>
      </c>
      <c r="V2309" s="34">
        <f t="shared" si="72"/>
        <v>0</v>
      </c>
      <c r="W2309" t="str">
        <f t="shared" si="73"/>
        <v/>
      </c>
    </row>
    <row r="2310" spans="1:23" x14ac:dyDescent="0.25">
      <c r="A2310" s="38">
        <v>39757</v>
      </c>
      <c r="B2310">
        <v>1.17929995059967</v>
      </c>
      <c r="C2310">
        <v>1.1892000436782799</v>
      </c>
      <c r="D2310">
        <v>1.5275000333786</v>
      </c>
      <c r="E2310">
        <v>2.0216000080108598</v>
      </c>
      <c r="F2310">
        <v>2.56319999694824</v>
      </c>
      <c r="G2310">
        <v>3.0875000953674299</v>
      </c>
      <c r="H2310">
        <v>3.5585999488830602</v>
      </c>
      <c r="I2310">
        <v>3.9595999717712398</v>
      </c>
      <c r="J2310">
        <v>4.2850999832153303</v>
      </c>
      <c r="K2310">
        <v>4.5373001098632804</v>
      </c>
      <c r="L2310">
        <v>4.7218999862670898</v>
      </c>
      <c r="M2310">
        <v>4.8470997810363796</v>
      </c>
      <c r="N2310">
        <v>4.9212999343872097</v>
      </c>
      <c r="O2310">
        <v>4.9530000686645499</v>
      </c>
      <c r="P2310">
        <v>4.9499998092651403</v>
      </c>
      <c r="Q2310">
        <v>4.9194002151489302</v>
      </c>
      <c r="R2310">
        <v>4.8671998977661097</v>
      </c>
      <c r="S2310">
        <v>4.7986998558044398</v>
      </c>
      <c r="T2310">
        <v>4.71820020675659</v>
      </c>
      <c r="U2310">
        <v>4.6291999816894496</v>
      </c>
      <c r="V2310" s="34">
        <f t="shared" si="72"/>
        <v>0</v>
      </c>
      <c r="W2310" t="str">
        <f t="shared" si="73"/>
        <v/>
      </c>
    </row>
    <row r="2311" spans="1:23" x14ac:dyDescent="0.25">
      <c r="A2311" s="38">
        <v>39758</v>
      </c>
      <c r="B2311">
        <v>1.1038999557495099</v>
      </c>
      <c r="C2311">
        <v>1.1328999996185301</v>
      </c>
      <c r="D2311">
        <v>1.4888999462127701</v>
      </c>
      <c r="E2311">
        <v>1.9975999593734699</v>
      </c>
      <c r="F2311">
        <v>2.5502998828887899</v>
      </c>
      <c r="G2311">
        <v>3.0824000835418701</v>
      </c>
      <c r="H2311">
        <v>3.5587999820709202</v>
      </c>
      <c r="I2311">
        <v>3.9630000591278098</v>
      </c>
      <c r="J2311">
        <v>4.2905001640319798</v>
      </c>
      <c r="K2311">
        <v>4.5439000129699698</v>
      </c>
      <c r="L2311">
        <v>4.7294998168945304</v>
      </c>
      <c r="M2311">
        <v>4.8557000160217303</v>
      </c>
      <c r="N2311">
        <v>4.9312000274658203</v>
      </c>
      <c r="O2311">
        <v>4.96460008621216</v>
      </c>
      <c r="P2311">
        <v>4.9637999534606898</v>
      </c>
      <c r="Q2311">
        <v>4.9358000755310103</v>
      </c>
      <c r="R2311">
        <v>4.8867001533508301</v>
      </c>
      <c r="S2311">
        <v>4.8215999603271502</v>
      </c>
      <c r="T2311">
        <v>4.7449002265930202</v>
      </c>
      <c r="U2311">
        <v>4.6599998474121103</v>
      </c>
      <c r="V2311" s="34">
        <f t="shared" si="72"/>
        <v>0</v>
      </c>
      <c r="W2311" t="str">
        <f t="shared" si="73"/>
        <v/>
      </c>
    </row>
    <row r="2312" spans="1:23" x14ac:dyDescent="0.25">
      <c r="A2312" s="38">
        <v>39759</v>
      </c>
      <c r="B2312">
        <v>1.1434999704361</v>
      </c>
      <c r="C2312">
        <v>1.19289994239807</v>
      </c>
      <c r="D2312">
        <v>1.56770002841949</v>
      </c>
      <c r="E2312">
        <v>2.0896999835968</v>
      </c>
      <c r="F2312">
        <v>2.6493000984191899</v>
      </c>
      <c r="G2312">
        <v>3.18269991874695</v>
      </c>
      <c r="H2312">
        <v>3.6558001041412398</v>
      </c>
      <c r="I2312">
        <v>4.0536999702453604</v>
      </c>
      <c r="J2312">
        <v>4.3731999397277797</v>
      </c>
      <c r="K2312">
        <v>4.6178002357482901</v>
      </c>
      <c r="L2312">
        <v>4.7950000762939498</v>
      </c>
      <c r="M2312">
        <v>4.9134001731872603</v>
      </c>
      <c r="N2312">
        <v>4.9822998046875</v>
      </c>
      <c r="O2312">
        <v>5.0104999542236301</v>
      </c>
      <c r="P2312">
        <v>5.0058999061584499</v>
      </c>
      <c r="Q2312">
        <v>4.9755997657775897</v>
      </c>
      <c r="R2312">
        <v>4.9254999160766602</v>
      </c>
      <c r="S2312">
        <v>4.86070013046265</v>
      </c>
      <c r="T2312">
        <v>4.78539991378784</v>
      </c>
      <c r="U2312">
        <v>4.7028999328613299</v>
      </c>
      <c r="V2312" s="34">
        <f t="shared" si="72"/>
        <v>0</v>
      </c>
      <c r="W2312" t="str">
        <f t="shared" si="73"/>
        <v/>
      </c>
    </row>
    <row r="2313" spans="1:23" x14ac:dyDescent="0.25">
      <c r="A2313" s="38">
        <v>39762</v>
      </c>
      <c r="B2313">
        <v>1.0996999740600599</v>
      </c>
      <c r="C2313">
        <v>1.1371999979019201</v>
      </c>
      <c r="D2313">
        <v>1.52310001850128</v>
      </c>
      <c r="E2313">
        <v>2.0606999397277801</v>
      </c>
      <c r="F2313">
        <v>2.6321001052856401</v>
      </c>
      <c r="G2313">
        <v>3.1707000732421902</v>
      </c>
      <c r="H2313">
        <v>3.6424000263214098</v>
      </c>
      <c r="I2313">
        <v>4.0336999893188503</v>
      </c>
      <c r="J2313">
        <v>4.34310007095337</v>
      </c>
      <c r="K2313">
        <v>4.5759000778198198</v>
      </c>
      <c r="L2313">
        <v>4.7406997680664098</v>
      </c>
      <c r="M2313">
        <v>4.8474998474121103</v>
      </c>
      <c r="N2313">
        <v>4.9061999320983896</v>
      </c>
      <c r="O2313">
        <v>4.9261999130248997</v>
      </c>
      <c r="P2313">
        <v>4.9154000282287598</v>
      </c>
      <c r="Q2313">
        <v>4.8811001777648899</v>
      </c>
      <c r="R2313">
        <v>4.8291997909545898</v>
      </c>
      <c r="S2313">
        <v>4.7645001411437997</v>
      </c>
      <c r="T2313">
        <v>4.69099998474121</v>
      </c>
      <c r="U2313">
        <v>4.6117000579834002</v>
      </c>
      <c r="V2313" s="34">
        <f t="shared" si="72"/>
        <v>0</v>
      </c>
      <c r="W2313" t="str">
        <f t="shared" si="73"/>
        <v/>
      </c>
    </row>
    <row r="2314" spans="1:23" x14ac:dyDescent="0.25">
      <c r="A2314" s="38">
        <v>39763</v>
      </c>
      <c r="B2314" t="s">
        <v>84</v>
      </c>
      <c r="C2314" t="s">
        <v>84</v>
      </c>
      <c r="D2314" t="s">
        <v>84</v>
      </c>
      <c r="E2314" t="s">
        <v>84</v>
      </c>
      <c r="F2314" t="s">
        <v>84</v>
      </c>
      <c r="G2314" t="s">
        <v>84</v>
      </c>
      <c r="H2314" t="s">
        <v>84</v>
      </c>
      <c r="I2314" t="s">
        <v>84</v>
      </c>
      <c r="J2314" t="s">
        <v>84</v>
      </c>
      <c r="K2314" t="s">
        <v>84</v>
      </c>
      <c r="L2314" t="s">
        <v>84</v>
      </c>
      <c r="M2314" t="s">
        <v>84</v>
      </c>
      <c r="N2314" t="s">
        <v>84</v>
      </c>
      <c r="O2314" t="s">
        <v>84</v>
      </c>
      <c r="P2314" t="s">
        <v>84</v>
      </c>
      <c r="Q2314" t="s">
        <v>84</v>
      </c>
      <c r="R2314" t="s">
        <v>84</v>
      </c>
      <c r="S2314" t="s">
        <v>84</v>
      </c>
      <c r="T2314" t="s">
        <v>84</v>
      </c>
      <c r="U2314" t="s">
        <v>84</v>
      </c>
      <c r="V2314" s="34">
        <f t="shared" si="72"/>
        <v>0</v>
      </c>
      <c r="W2314" t="str">
        <f t="shared" si="73"/>
        <v/>
      </c>
    </row>
    <row r="2315" spans="1:23" x14ac:dyDescent="0.25">
      <c r="A2315" s="38">
        <v>39764</v>
      </c>
      <c r="B2315">
        <v>1.0112999677658101</v>
      </c>
      <c r="C2315">
        <v>1.0285999774932899</v>
      </c>
      <c r="D2315">
        <v>1.3941999673843399</v>
      </c>
      <c r="E2315">
        <v>1.9171999692916899</v>
      </c>
      <c r="F2315">
        <v>2.4814000129699698</v>
      </c>
      <c r="G2315">
        <v>3.0193998813629199</v>
      </c>
      <c r="H2315">
        <v>3.4962000846862802</v>
      </c>
      <c r="I2315">
        <v>3.8965001106262198</v>
      </c>
      <c r="J2315">
        <v>4.2172999382018999</v>
      </c>
      <c r="K2315">
        <v>4.4626998901367196</v>
      </c>
      <c r="L2315">
        <v>4.6403999328613299</v>
      </c>
      <c r="M2315">
        <v>4.75950002670288</v>
      </c>
      <c r="N2315">
        <v>4.8295001983642596</v>
      </c>
      <c r="O2315">
        <v>4.8593997955322301</v>
      </c>
      <c r="P2315">
        <v>4.8572998046875</v>
      </c>
      <c r="Q2315">
        <v>4.8302001953125</v>
      </c>
      <c r="R2315">
        <v>4.7839999198913601</v>
      </c>
      <c r="S2315">
        <v>4.7238001823425302</v>
      </c>
      <c r="T2315">
        <v>4.6536002159118697</v>
      </c>
      <c r="U2315">
        <v>4.57660007476807</v>
      </c>
      <c r="V2315" s="34">
        <f t="shared" si="72"/>
        <v>0</v>
      </c>
      <c r="W2315" t="str">
        <f t="shared" si="73"/>
        <v/>
      </c>
    </row>
    <row r="2316" spans="1:23" x14ac:dyDescent="0.25">
      <c r="A2316" s="38">
        <v>39765</v>
      </c>
      <c r="B2316">
        <v>1.08480000495911</v>
      </c>
      <c r="C2316">
        <v>1.0860999822616599</v>
      </c>
      <c r="D2316">
        <v>1.4440000057220499</v>
      </c>
      <c r="E2316">
        <v>1.9659999608993499</v>
      </c>
      <c r="F2316">
        <v>2.5341000556945801</v>
      </c>
      <c r="G2316">
        <v>3.0797998905181898</v>
      </c>
      <c r="H2316">
        <v>3.5662999153137198</v>
      </c>
      <c r="I2316">
        <v>3.97749996185303</v>
      </c>
      <c r="J2316">
        <v>4.3095998764038104</v>
      </c>
      <c r="K2316">
        <v>4.56610012054443</v>
      </c>
      <c r="L2316">
        <v>4.7541999816894496</v>
      </c>
      <c r="M2316">
        <v>4.8829002380371103</v>
      </c>
      <c r="N2316">
        <v>4.9615001678466797</v>
      </c>
      <c r="O2316">
        <v>4.9991002082824698</v>
      </c>
      <c r="P2316">
        <v>5.00349998474121</v>
      </c>
      <c r="Q2316">
        <v>4.9819998741149902</v>
      </c>
      <c r="R2316">
        <v>4.9405999183654803</v>
      </c>
      <c r="S2316">
        <v>4.8843002319335902</v>
      </c>
      <c r="T2316">
        <v>4.8173999786376998</v>
      </c>
      <c r="U2316">
        <v>4.7430000305175799</v>
      </c>
      <c r="V2316" s="34">
        <f t="shared" si="72"/>
        <v>0</v>
      </c>
      <c r="W2316" t="str">
        <f t="shared" si="73"/>
        <v/>
      </c>
    </row>
    <row r="2317" spans="1:23" x14ac:dyDescent="0.25">
      <c r="A2317" s="38">
        <v>39766</v>
      </c>
      <c r="B2317">
        <v>1.0748000144958501</v>
      </c>
      <c r="C2317">
        <v>1.05789995193481</v>
      </c>
      <c r="D2317">
        <v>1.3918000459671001</v>
      </c>
      <c r="E2317">
        <v>1.8895000219345099</v>
      </c>
      <c r="F2317">
        <v>2.4358999729156499</v>
      </c>
      <c r="G2317">
        <v>2.96329998970032</v>
      </c>
      <c r="H2317">
        <v>3.4354000091552699</v>
      </c>
      <c r="I2317">
        <v>3.8357999324798602</v>
      </c>
      <c r="J2317">
        <v>4.16029977798462</v>
      </c>
      <c r="K2317">
        <v>4.4116997718811</v>
      </c>
      <c r="L2317">
        <v>4.5967998504638699</v>
      </c>
      <c r="M2317">
        <v>4.72410011291504</v>
      </c>
      <c r="N2317">
        <v>4.8024997711181596</v>
      </c>
      <c r="O2317">
        <v>4.8406000137329102</v>
      </c>
      <c r="P2317">
        <v>4.8463001251220703</v>
      </c>
      <c r="Q2317">
        <v>4.8263998031616202</v>
      </c>
      <c r="R2317">
        <v>4.7866997718811</v>
      </c>
      <c r="S2317">
        <v>4.7322998046875</v>
      </c>
      <c r="T2317">
        <v>4.6672000885009801</v>
      </c>
      <c r="U2317">
        <v>4.5947999954223597</v>
      </c>
      <c r="V2317" s="34">
        <f t="shared" si="72"/>
        <v>0</v>
      </c>
      <c r="W2317" t="str">
        <f t="shared" si="73"/>
        <v/>
      </c>
    </row>
    <row r="2318" spans="1:23" x14ac:dyDescent="0.25">
      <c r="A2318" s="38">
        <v>39769</v>
      </c>
      <c r="B2318">
        <v>1.0650000572204601</v>
      </c>
      <c r="C2318">
        <v>1.05719995498657</v>
      </c>
      <c r="D2318">
        <v>1.3815000057220499</v>
      </c>
      <c r="E2318">
        <v>1.8625999689102199</v>
      </c>
      <c r="F2318">
        <v>2.3917999267578098</v>
      </c>
      <c r="G2318">
        <v>2.9049000740051301</v>
      </c>
      <c r="H2318">
        <v>3.36669993400574</v>
      </c>
      <c r="I2318">
        <v>3.7609999179840101</v>
      </c>
      <c r="J2318">
        <v>4.0833001136779803</v>
      </c>
      <c r="K2318">
        <v>4.3357000350952104</v>
      </c>
      <c r="L2318">
        <v>4.5244998931884801</v>
      </c>
      <c r="M2318">
        <v>4.6574001312255904</v>
      </c>
      <c r="N2318">
        <v>4.7428002357482901</v>
      </c>
      <c r="O2318">
        <v>4.7887001037597701</v>
      </c>
      <c r="P2318">
        <v>4.8027000427246103</v>
      </c>
      <c r="Q2318">
        <v>4.7911000251770002</v>
      </c>
      <c r="R2318">
        <v>4.7599000930786097</v>
      </c>
      <c r="S2318">
        <v>4.7136001586914098</v>
      </c>
      <c r="T2318">
        <v>4.6563000679016104</v>
      </c>
      <c r="U2318">
        <v>4.5913000106811497</v>
      </c>
      <c r="V2318" s="34">
        <f t="shared" si="72"/>
        <v>0</v>
      </c>
      <c r="W2318" t="str">
        <f t="shared" si="73"/>
        <v/>
      </c>
    </row>
    <row r="2319" spans="1:23" x14ac:dyDescent="0.25">
      <c r="A2319" s="38">
        <v>39770</v>
      </c>
      <c r="B2319">
        <v>0.97130000591278098</v>
      </c>
      <c r="C2319">
        <v>0.98680001497268699</v>
      </c>
      <c r="D2319">
        <v>1.3061000108718901</v>
      </c>
      <c r="E2319">
        <v>1.7698999643325799</v>
      </c>
      <c r="F2319">
        <v>2.2785000801086399</v>
      </c>
      <c r="G2319">
        <v>2.7727000713348402</v>
      </c>
      <c r="H2319">
        <v>3.2197999954223602</v>
      </c>
      <c r="I2319">
        <v>3.6043999195098899</v>
      </c>
      <c r="J2319">
        <v>3.9217000007629399</v>
      </c>
      <c r="K2319">
        <v>4.1735000610351598</v>
      </c>
      <c r="L2319">
        <v>4.3652000427246103</v>
      </c>
      <c r="M2319">
        <v>4.5039000511169398</v>
      </c>
      <c r="N2319">
        <v>4.5970997810363796</v>
      </c>
      <c r="O2319">
        <v>4.6524000167846697</v>
      </c>
      <c r="P2319">
        <v>4.6767001152038601</v>
      </c>
      <c r="Q2319">
        <v>4.6760997772216797</v>
      </c>
      <c r="R2319">
        <v>4.6559000015258798</v>
      </c>
      <c r="S2319">
        <v>4.6208000183105504</v>
      </c>
      <c r="T2319">
        <v>4.5743999481201199</v>
      </c>
      <c r="U2319">
        <v>4.5199999809265101</v>
      </c>
      <c r="V2319" s="34">
        <f t="shared" si="72"/>
        <v>0</v>
      </c>
      <c r="W2319" t="str">
        <f t="shared" si="73"/>
        <v/>
      </c>
    </row>
    <row r="2320" spans="1:23" x14ac:dyDescent="0.25">
      <c r="A2320" s="38">
        <v>39771</v>
      </c>
      <c r="B2320">
        <v>0.89300000667571999</v>
      </c>
      <c r="C2320">
        <v>0.906300008296967</v>
      </c>
      <c r="D2320">
        <v>1.2150000333786</v>
      </c>
      <c r="E2320">
        <v>1.66550004482269</v>
      </c>
      <c r="F2320">
        <v>2.1612999439239502</v>
      </c>
      <c r="G2320">
        <v>2.6445000171661399</v>
      </c>
      <c r="H2320">
        <v>3.0829000473022501</v>
      </c>
      <c r="I2320">
        <v>3.4609000682830802</v>
      </c>
      <c r="J2320">
        <v>3.7736001014709499</v>
      </c>
      <c r="K2320">
        <v>4.02229976654053</v>
      </c>
      <c r="L2320">
        <v>4.2119998931884801</v>
      </c>
      <c r="M2320">
        <v>4.3494000434875497</v>
      </c>
      <c r="N2320">
        <v>4.4418997764587402</v>
      </c>
      <c r="O2320">
        <v>4.4966998100280797</v>
      </c>
      <c r="P2320">
        <v>4.5205001831054696</v>
      </c>
      <c r="Q2320">
        <v>4.5194001197814897</v>
      </c>
      <c r="R2320">
        <v>4.4987001419067401</v>
      </c>
      <c r="S2320">
        <v>4.4629001617431596</v>
      </c>
      <c r="T2320">
        <v>4.4156999588012704</v>
      </c>
      <c r="U2320">
        <v>4.3601999282836896</v>
      </c>
      <c r="V2320" s="34">
        <f t="shared" si="72"/>
        <v>0</v>
      </c>
      <c r="W2320" t="str">
        <f t="shared" si="73"/>
        <v/>
      </c>
    </row>
    <row r="2321" spans="1:23" x14ac:dyDescent="0.25">
      <c r="A2321" s="38">
        <v>39772</v>
      </c>
      <c r="B2321">
        <v>0.80449998378753695</v>
      </c>
      <c r="C2321">
        <v>0.80290001630783103</v>
      </c>
      <c r="D2321">
        <v>1.09280002117157</v>
      </c>
      <c r="E2321">
        <v>1.52160000801086</v>
      </c>
      <c r="F2321">
        <v>1.9938999414444001</v>
      </c>
      <c r="G2321">
        <v>2.4530000686645499</v>
      </c>
      <c r="H2321">
        <v>2.8678998947143599</v>
      </c>
      <c r="I2321">
        <v>3.2239000797271702</v>
      </c>
      <c r="J2321">
        <v>3.5164999961853001</v>
      </c>
      <c r="K2321">
        <v>3.7474999427795401</v>
      </c>
      <c r="L2321">
        <v>3.9219999313354501</v>
      </c>
      <c r="M2321">
        <v>4.0468001365661603</v>
      </c>
      <c r="N2321">
        <v>4.1290998458862296</v>
      </c>
      <c r="O2321">
        <v>4.1760001182556197</v>
      </c>
      <c r="P2321">
        <v>4.1940999031066903</v>
      </c>
      <c r="Q2321">
        <v>4.1890997886657697</v>
      </c>
      <c r="R2321">
        <v>4.1661000251770002</v>
      </c>
      <c r="S2321">
        <v>4.1293001174926802</v>
      </c>
      <c r="T2321">
        <v>4.0823001861572301</v>
      </c>
      <c r="U2321">
        <v>4.0279998779296902</v>
      </c>
      <c r="V2321" s="34">
        <f t="shared" si="72"/>
        <v>0</v>
      </c>
      <c r="W2321" t="str">
        <f t="shared" si="73"/>
        <v/>
      </c>
    </row>
    <row r="2322" spans="1:23" x14ac:dyDescent="0.25">
      <c r="A2322" s="38">
        <v>39773</v>
      </c>
      <c r="B2322">
        <v>0.85210001468658403</v>
      </c>
      <c r="C2322">
        <v>0.89240002632141102</v>
      </c>
      <c r="D2322">
        <v>1.1994999647140501</v>
      </c>
      <c r="E2322">
        <v>1.6322000026702901</v>
      </c>
      <c r="F2322">
        <v>2.10190010070801</v>
      </c>
      <c r="G2322">
        <v>2.5557999610900901</v>
      </c>
      <c r="H2322">
        <v>2.9649000167846702</v>
      </c>
      <c r="I2322">
        <v>3.3153998851776101</v>
      </c>
      <c r="J2322">
        <v>3.6033999919891402</v>
      </c>
      <c r="K2322">
        <v>3.8303999900817902</v>
      </c>
      <c r="L2322">
        <v>4.0016999244689897</v>
      </c>
      <c r="M2322">
        <v>4.1237001419067401</v>
      </c>
      <c r="N2322">
        <v>4.2034001350402797</v>
      </c>
      <c r="O2322">
        <v>4.2479000091552699</v>
      </c>
      <c r="P2322">
        <v>4.2635002136230504</v>
      </c>
      <c r="Q2322">
        <v>4.2561001777648899</v>
      </c>
      <c r="R2322">
        <v>4.2304000854492196</v>
      </c>
      <c r="S2322">
        <v>4.1908998489379901</v>
      </c>
      <c r="T2322">
        <v>4.1409997940063503</v>
      </c>
      <c r="U2322">
        <v>4.0836000442504901</v>
      </c>
      <c r="V2322" s="34">
        <f t="shared" si="72"/>
        <v>0</v>
      </c>
      <c r="W2322" t="str">
        <f t="shared" si="73"/>
        <v/>
      </c>
    </row>
    <row r="2323" spans="1:23" x14ac:dyDescent="0.25">
      <c r="A2323" s="38">
        <v>39776</v>
      </c>
      <c r="B2323">
        <v>0.96050000190734897</v>
      </c>
      <c r="C2323">
        <v>1.05410003662109</v>
      </c>
      <c r="D2323">
        <v>1.3898999691009499</v>
      </c>
      <c r="E2323">
        <v>1.83459997177124</v>
      </c>
      <c r="F2323">
        <v>2.3050999641418501</v>
      </c>
      <c r="G2323">
        <v>2.7530000209808301</v>
      </c>
      <c r="H2323">
        <v>3.1517000198364298</v>
      </c>
      <c r="I2323">
        <v>3.4895999431610099</v>
      </c>
      <c r="J2323">
        <v>3.7639999389648402</v>
      </c>
      <c r="K2323">
        <v>3.97749996185303</v>
      </c>
      <c r="L2323">
        <v>4.1356000900268599</v>
      </c>
      <c r="M2323">
        <v>4.24520015716553</v>
      </c>
      <c r="N2323">
        <v>4.3136000633239702</v>
      </c>
      <c r="O2323">
        <v>4.34779977798462</v>
      </c>
      <c r="P2323">
        <v>4.3541002273559597</v>
      </c>
      <c r="Q2323">
        <v>4.3383002281189</v>
      </c>
      <c r="R2323">
        <v>4.3053002357482901</v>
      </c>
      <c r="S2323">
        <v>4.2592000961303702</v>
      </c>
      <c r="T2323">
        <v>4.2035999298095703</v>
      </c>
      <c r="U2323">
        <v>4.1410999298095703</v>
      </c>
      <c r="V2323" s="34">
        <f t="shared" si="72"/>
        <v>0</v>
      </c>
      <c r="W2323" t="str">
        <f t="shared" si="73"/>
        <v/>
      </c>
    </row>
    <row r="2324" spans="1:23" x14ac:dyDescent="0.25">
      <c r="A2324" s="38">
        <v>39777</v>
      </c>
      <c r="B2324">
        <v>0.87290000915527299</v>
      </c>
      <c r="C2324">
        <v>0.91060000658035301</v>
      </c>
      <c r="D2324">
        <v>1.2065999507904099</v>
      </c>
      <c r="E2324">
        <v>1.62489998340607</v>
      </c>
      <c r="F2324">
        <v>2.08019995689392</v>
      </c>
      <c r="G2324">
        <v>2.5211000442504901</v>
      </c>
      <c r="H2324">
        <v>2.91910004615784</v>
      </c>
      <c r="I2324">
        <v>3.2607998847961399</v>
      </c>
      <c r="J2324">
        <v>3.5418000221252401</v>
      </c>
      <c r="K2324">
        <v>3.76370000839233</v>
      </c>
      <c r="L2324">
        <v>3.9310998916625999</v>
      </c>
      <c r="M2324">
        <v>4.0503001213073704</v>
      </c>
      <c r="N2324">
        <v>4.1280999183654803</v>
      </c>
      <c r="O2324">
        <v>4.1711001396179199</v>
      </c>
      <c r="P2324">
        <v>4.1856999397277797</v>
      </c>
      <c r="Q2324">
        <v>4.1774001121520996</v>
      </c>
      <c r="R2324">
        <v>4.1511001586914098</v>
      </c>
      <c r="S2324">
        <v>4.1110000610351598</v>
      </c>
      <c r="T2324">
        <v>4.0605001449584996</v>
      </c>
      <c r="U2324">
        <v>4.0025000572204599</v>
      </c>
      <c r="V2324" s="34">
        <f t="shared" si="72"/>
        <v>0</v>
      </c>
      <c r="W2324" t="str">
        <f t="shared" si="73"/>
        <v/>
      </c>
    </row>
    <row r="2325" spans="1:23" x14ac:dyDescent="0.25">
      <c r="A2325" s="38">
        <v>39778</v>
      </c>
      <c r="B2325">
        <v>0.84270000457763705</v>
      </c>
      <c r="C2325">
        <v>0.87929999828338601</v>
      </c>
      <c r="D2325">
        <v>1.16499996185303</v>
      </c>
      <c r="E2325">
        <v>1.5699000358581501</v>
      </c>
      <c r="F2325">
        <v>2.0120999813079798</v>
      </c>
      <c r="G2325">
        <v>2.4419000148773198</v>
      </c>
      <c r="H2325">
        <v>2.83139991760254</v>
      </c>
      <c r="I2325">
        <v>3.1670000553131099</v>
      </c>
      <c r="J2325">
        <v>3.4444000720977801</v>
      </c>
      <c r="K2325">
        <v>3.66449999809265</v>
      </c>
      <c r="L2325">
        <v>3.8315999507904102</v>
      </c>
      <c r="M2325">
        <v>3.95160007476807</v>
      </c>
      <c r="N2325">
        <v>4.0309000015258798</v>
      </c>
      <c r="O2325">
        <v>4.0760002136230504</v>
      </c>
      <c r="P2325">
        <v>4.0928997993469203</v>
      </c>
      <c r="Q2325">
        <v>4.0869002342224103</v>
      </c>
      <c r="R2325">
        <v>4.0629000663757298</v>
      </c>
      <c r="S2325">
        <v>4.0248999595642099</v>
      </c>
      <c r="T2325">
        <v>3.9763000011444101</v>
      </c>
      <c r="U2325">
        <v>3.9200999736785902</v>
      </c>
      <c r="V2325" s="34">
        <f t="shared" si="72"/>
        <v>0</v>
      </c>
      <c r="W2325" t="str">
        <f t="shared" si="73"/>
        <v/>
      </c>
    </row>
    <row r="2326" spans="1:23" x14ac:dyDescent="0.25">
      <c r="A2326" s="38">
        <v>39779</v>
      </c>
      <c r="B2326" t="s">
        <v>84</v>
      </c>
      <c r="C2326" t="s">
        <v>84</v>
      </c>
      <c r="D2326" t="s">
        <v>84</v>
      </c>
      <c r="E2326" t="s">
        <v>84</v>
      </c>
      <c r="F2326" t="s">
        <v>84</v>
      </c>
      <c r="G2326" t="s">
        <v>84</v>
      </c>
      <c r="H2326" t="s">
        <v>84</v>
      </c>
      <c r="I2326" t="s">
        <v>84</v>
      </c>
      <c r="J2326" t="s">
        <v>84</v>
      </c>
      <c r="K2326" t="s">
        <v>84</v>
      </c>
      <c r="L2326" t="s">
        <v>84</v>
      </c>
      <c r="M2326" t="s">
        <v>84</v>
      </c>
      <c r="N2326" t="s">
        <v>84</v>
      </c>
      <c r="O2326" t="s">
        <v>84</v>
      </c>
      <c r="P2326" t="s">
        <v>84</v>
      </c>
      <c r="Q2326" t="s">
        <v>84</v>
      </c>
      <c r="R2326" t="s">
        <v>84</v>
      </c>
      <c r="S2326" t="s">
        <v>84</v>
      </c>
      <c r="T2326" t="s">
        <v>84</v>
      </c>
      <c r="U2326" t="s">
        <v>84</v>
      </c>
      <c r="V2326" s="34">
        <f t="shared" si="72"/>
        <v>0</v>
      </c>
      <c r="W2326" t="str">
        <f t="shared" si="73"/>
        <v/>
      </c>
    </row>
    <row r="2327" spans="1:23" x14ac:dyDescent="0.25">
      <c r="A2327" s="38">
        <v>39780</v>
      </c>
      <c r="B2327">
        <v>0.77109998464584395</v>
      </c>
      <c r="C2327">
        <v>0.77799999713897705</v>
      </c>
      <c r="D2327">
        <v>1.05879998207092</v>
      </c>
      <c r="E2327">
        <v>1.4720000028610201</v>
      </c>
      <c r="F2327">
        <v>1.92809998989105</v>
      </c>
      <c r="G2327">
        <v>2.3729999065399201</v>
      </c>
      <c r="H2327">
        <v>2.7762999534606898</v>
      </c>
      <c r="I2327">
        <v>3.1233999729156499</v>
      </c>
      <c r="J2327">
        <v>3.4093000888824498</v>
      </c>
      <c r="K2327">
        <v>3.6350998878478999</v>
      </c>
      <c r="L2327">
        <v>3.8052999973297101</v>
      </c>
      <c r="M2327">
        <v>3.9261000156402601</v>
      </c>
      <c r="N2327">
        <v>4.0043997764587402</v>
      </c>
      <c r="O2327">
        <v>4.0468997955322301</v>
      </c>
      <c r="P2327">
        <v>4.0601000785827601</v>
      </c>
      <c r="Q2327">
        <v>4.04960012435913</v>
      </c>
      <c r="R2327">
        <v>4.0204000473022496</v>
      </c>
      <c r="S2327">
        <v>3.97699999809265</v>
      </c>
      <c r="T2327">
        <v>3.9228000640869101</v>
      </c>
      <c r="U2327">
        <v>3.86080002784729</v>
      </c>
      <c r="V2327" s="34">
        <f t="shared" si="72"/>
        <v>0</v>
      </c>
      <c r="W2327" t="str">
        <f t="shared" si="73"/>
        <v/>
      </c>
    </row>
    <row r="2328" spans="1:23" x14ac:dyDescent="0.25">
      <c r="A2328" s="38">
        <v>39783</v>
      </c>
      <c r="B2328">
        <v>0.70730000734329201</v>
      </c>
      <c r="C2328">
        <v>0.65939998626708995</v>
      </c>
      <c r="D2328">
        <v>0.89639997482299805</v>
      </c>
      <c r="E2328">
        <v>1.2781000137329099</v>
      </c>
      <c r="F2328">
        <v>1.71389997005463</v>
      </c>
      <c r="G2328">
        <v>2.14809989929199</v>
      </c>
      <c r="H2328">
        <v>2.5480000972747798</v>
      </c>
      <c r="I2328">
        <v>2.8966000080108598</v>
      </c>
      <c r="J2328">
        <v>3.18740010261536</v>
      </c>
      <c r="K2328">
        <v>3.41969990730286</v>
      </c>
      <c r="L2328">
        <v>3.5968999862670898</v>
      </c>
      <c r="M2328">
        <v>3.7244000434875502</v>
      </c>
      <c r="N2328">
        <v>3.80839991569519</v>
      </c>
      <c r="O2328">
        <v>3.8554999828338601</v>
      </c>
      <c r="P2328">
        <v>3.8717000484466602</v>
      </c>
      <c r="Q2328">
        <v>3.8627998828887899</v>
      </c>
      <c r="R2328">
        <v>3.8336999416351301</v>
      </c>
      <c r="S2328">
        <v>3.7890000343322798</v>
      </c>
      <c r="T2328">
        <v>3.73230004310608</v>
      </c>
      <c r="U2328">
        <v>3.6666998863220202</v>
      </c>
      <c r="V2328" s="34">
        <f t="shared" si="72"/>
        <v>0</v>
      </c>
      <c r="W2328" t="str">
        <f t="shared" si="73"/>
        <v/>
      </c>
    </row>
    <row r="2329" spans="1:23" x14ac:dyDescent="0.25">
      <c r="A2329" s="38">
        <v>39784</v>
      </c>
      <c r="B2329">
        <v>0.712000012397766</v>
      </c>
      <c r="C2329">
        <v>0.65310001373291005</v>
      </c>
      <c r="D2329">
        <v>0.87889999151229903</v>
      </c>
      <c r="E2329">
        <v>1.2510999441146899</v>
      </c>
      <c r="F2329">
        <v>1.6800999641418499</v>
      </c>
      <c r="G2329">
        <v>2.1098999977111799</v>
      </c>
      <c r="H2329">
        <v>2.5078001022338898</v>
      </c>
      <c r="I2329">
        <v>2.8561999797821001</v>
      </c>
      <c r="J2329">
        <v>3.1477999687194802</v>
      </c>
      <c r="K2329">
        <v>3.3817000389099099</v>
      </c>
      <c r="L2329">
        <v>3.5608999729156499</v>
      </c>
      <c r="M2329">
        <v>3.6902999877929701</v>
      </c>
      <c r="N2329">
        <v>3.77600002288818</v>
      </c>
      <c r="O2329">
        <v>3.8243999481201199</v>
      </c>
      <c r="P2329">
        <v>3.8415000438690199</v>
      </c>
      <c r="Q2329">
        <v>3.8329000473022501</v>
      </c>
      <c r="R2329">
        <v>3.80369997024536</v>
      </c>
      <c r="S2329">
        <v>3.75830006599426</v>
      </c>
      <c r="T2329">
        <v>3.70040011405945</v>
      </c>
      <c r="U2329">
        <v>3.63330006599426</v>
      </c>
      <c r="V2329" s="34">
        <f t="shared" si="72"/>
        <v>0</v>
      </c>
      <c r="W2329" t="str">
        <f t="shared" si="73"/>
        <v/>
      </c>
    </row>
    <row r="2330" spans="1:23" x14ac:dyDescent="0.25">
      <c r="A2330" s="38">
        <v>39785</v>
      </c>
      <c r="B2330">
        <v>0.64709997177124001</v>
      </c>
      <c r="C2330">
        <v>0.60460001230239901</v>
      </c>
      <c r="D2330">
        <v>0.83990001678466797</v>
      </c>
      <c r="E2330">
        <v>1.21770000457764</v>
      </c>
      <c r="F2330">
        <v>1.6499999761581401</v>
      </c>
      <c r="G2330">
        <v>2.0820000171661399</v>
      </c>
      <c r="H2330">
        <v>2.4813001155853298</v>
      </c>
      <c r="I2330">
        <v>2.83089995384216</v>
      </c>
      <c r="J2330">
        <v>3.1235001087188698</v>
      </c>
      <c r="K2330">
        <v>3.3582999706268302</v>
      </c>
      <c r="L2330">
        <v>3.5381999015808101</v>
      </c>
      <c r="M2330">
        <v>3.6682000160217298</v>
      </c>
      <c r="N2330">
        <v>3.7544999122619598</v>
      </c>
      <c r="O2330">
        <v>3.8032000064849898</v>
      </c>
      <c r="P2330">
        <v>3.8204998970031698</v>
      </c>
      <c r="Q2330">
        <v>3.81200003623962</v>
      </c>
      <c r="R2330">
        <v>3.7827000617981001</v>
      </c>
      <c r="S2330">
        <v>3.73699998855591</v>
      </c>
      <c r="T2330">
        <v>3.67869997024536</v>
      </c>
      <c r="U2330">
        <v>3.6110999584197998</v>
      </c>
      <c r="V2330" s="34">
        <f t="shared" si="72"/>
        <v>0</v>
      </c>
      <c r="W2330" t="str">
        <f t="shared" si="73"/>
        <v/>
      </c>
    </row>
    <row r="2331" spans="1:23" x14ac:dyDescent="0.25">
      <c r="A2331" s="38">
        <v>39786</v>
      </c>
      <c r="B2331">
        <v>0.57169997692108199</v>
      </c>
      <c r="C2331">
        <v>0.560199975967407</v>
      </c>
      <c r="D2331">
        <v>0.79949998855590798</v>
      </c>
      <c r="E2331">
        <v>1.1671999692916899</v>
      </c>
      <c r="F2331">
        <v>1.5835000276565601</v>
      </c>
      <c r="G2331">
        <v>1.9982000589370701</v>
      </c>
      <c r="H2331">
        <v>2.3815999031066899</v>
      </c>
      <c r="I2331">
        <v>2.71799993515015</v>
      </c>
      <c r="J2331">
        <v>3.00069999694824</v>
      </c>
      <c r="K2331">
        <v>3.2286000251770002</v>
      </c>
      <c r="L2331">
        <v>3.4045000076293901</v>
      </c>
      <c r="M2331">
        <v>3.5329999923706099</v>
      </c>
      <c r="N2331">
        <v>3.61969995498657</v>
      </c>
      <c r="O2331">
        <v>3.6703999042511</v>
      </c>
      <c r="P2331">
        <v>3.6907999515533398</v>
      </c>
      <c r="Q2331">
        <v>3.6861999034881601</v>
      </c>
      <c r="R2331">
        <v>3.6614000797271702</v>
      </c>
      <c r="S2331">
        <v>3.6205999851226802</v>
      </c>
      <c r="T2331">
        <v>3.56730008125305</v>
      </c>
      <c r="U2331">
        <v>3.50460004806519</v>
      </c>
      <c r="V2331" s="34">
        <f t="shared" si="72"/>
        <v>0</v>
      </c>
      <c r="W2331" t="str">
        <f t="shared" si="73"/>
        <v/>
      </c>
    </row>
    <row r="2332" spans="1:23" x14ac:dyDescent="0.25">
      <c r="A2332" s="38">
        <v>39787</v>
      </c>
      <c r="B2332">
        <v>0.61659997701644897</v>
      </c>
      <c r="C2332">
        <v>0.67519998550414995</v>
      </c>
      <c r="D2332">
        <v>0.95660001039505005</v>
      </c>
      <c r="E2332">
        <v>1.3464000225067101</v>
      </c>
      <c r="F2332">
        <v>1.7711000442504901</v>
      </c>
      <c r="G2332">
        <v>2.1849999427795401</v>
      </c>
      <c r="H2332">
        <v>2.5615000724792498</v>
      </c>
      <c r="I2332">
        <v>2.8873000144958501</v>
      </c>
      <c r="J2332">
        <v>3.1570999622345002</v>
      </c>
      <c r="K2332">
        <v>3.3714001178741499</v>
      </c>
      <c r="L2332">
        <v>3.5334999561309801</v>
      </c>
      <c r="M2332">
        <v>3.6486001014709499</v>
      </c>
      <c r="N2332">
        <v>3.7225000858306898</v>
      </c>
      <c r="O2332">
        <v>3.7613000869750999</v>
      </c>
      <c r="P2332">
        <v>3.7706999778747599</v>
      </c>
      <c r="Q2332">
        <v>3.7562000751495401</v>
      </c>
      <c r="R2332">
        <v>3.72230005264282</v>
      </c>
      <c r="S2332">
        <v>3.67330002784729</v>
      </c>
      <c r="T2332">
        <v>3.6127998828887899</v>
      </c>
      <c r="U2332">
        <v>3.5436999797821001</v>
      </c>
      <c r="V2332" s="34">
        <f t="shared" si="72"/>
        <v>0</v>
      </c>
      <c r="W2332" t="str">
        <f t="shared" si="73"/>
        <v/>
      </c>
    </row>
    <row r="2333" spans="1:23" x14ac:dyDescent="0.25">
      <c r="A2333" s="38">
        <v>39790</v>
      </c>
      <c r="B2333">
        <v>0.61019998788833596</v>
      </c>
      <c r="C2333">
        <v>0.71939998865127597</v>
      </c>
      <c r="D2333">
        <v>1.03020000457764</v>
      </c>
      <c r="E2333">
        <v>1.4349000453948999</v>
      </c>
      <c r="F2333">
        <v>1.8645999431610101</v>
      </c>
      <c r="G2333">
        <v>2.2771999835968</v>
      </c>
      <c r="H2333">
        <v>2.6486999988555899</v>
      </c>
      <c r="I2333">
        <v>2.9674999713897701</v>
      </c>
      <c r="J2333">
        <v>3.2295000553131099</v>
      </c>
      <c r="K2333">
        <v>3.4360001087188698</v>
      </c>
      <c r="L2333">
        <v>3.5906999111175502</v>
      </c>
      <c r="M2333">
        <v>3.6991999149322501</v>
      </c>
      <c r="N2333">
        <v>3.7674999237060498</v>
      </c>
      <c r="O2333">
        <v>3.8017001152038601</v>
      </c>
      <c r="P2333">
        <v>3.8074998855590798</v>
      </c>
      <c r="Q2333">
        <v>3.79019999504089</v>
      </c>
      <c r="R2333">
        <v>3.7544000148773198</v>
      </c>
      <c r="S2333">
        <v>3.7042999267578098</v>
      </c>
      <c r="T2333">
        <v>3.6431999206543</v>
      </c>
      <c r="U2333">
        <v>3.5741000175476101</v>
      </c>
      <c r="V2333" s="34">
        <f t="shared" si="72"/>
        <v>0</v>
      </c>
      <c r="W2333" t="str">
        <f t="shared" si="73"/>
        <v/>
      </c>
    </row>
    <row r="2334" spans="1:23" x14ac:dyDescent="0.25">
      <c r="A2334" s="38">
        <v>39791</v>
      </c>
      <c r="B2334">
        <v>0.482199996709824</v>
      </c>
      <c r="C2334">
        <v>0.58279997110366799</v>
      </c>
      <c r="D2334">
        <v>0.89079999923706099</v>
      </c>
      <c r="E2334">
        <v>1.2963999509811399</v>
      </c>
      <c r="F2334">
        <v>1.7293000221252399</v>
      </c>
      <c r="G2334">
        <v>2.1463000774383501</v>
      </c>
      <c r="H2334">
        <v>2.5227999687194802</v>
      </c>
      <c r="I2334">
        <v>2.8464999198913601</v>
      </c>
      <c r="J2334">
        <v>3.1133999824523899</v>
      </c>
      <c r="K2334">
        <v>3.3241000175476101</v>
      </c>
      <c r="L2334">
        <v>3.4827001094818102</v>
      </c>
      <c r="M2334">
        <v>3.59439992904663</v>
      </c>
      <c r="N2334">
        <v>3.6654000282287602</v>
      </c>
      <c r="O2334">
        <v>3.70169997215271</v>
      </c>
      <c r="P2334">
        <v>3.7091000080108598</v>
      </c>
      <c r="Q2334">
        <v>3.6930000782012899</v>
      </c>
      <c r="R2334">
        <v>3.6579999923706099</v>
      </c>
      <c r="S2334">
        <v>3.6084001064300502</v>
      </c>
      <c r="T2334">
        <v>3.5474998950958301</v>
      </c>
      <c r="U2334">
        <v>3.47830009460449</v>
      </c>
      <c r="V2334" s="34">
        <f t="shared" si="72"/>
        <v>0</v>
      </c>
      <c r="W2334" t="str">
        <f t="shared" si="73"/>
        <v/>
      </c>
    </row>
    <row r="2335" spans="1:23" x14ac:dyDescent="0.25">
      <c r="A2335" s="38">
        <v>39792</v>
      </c>
      <c r="B2335">
        <v>0.49250000715255698</v>
      </c>
      <c r="C2335">
        <v>0.59210002422332797</v>
      </c>
      <c r="D2335">
        <v>0.89889997243881203</v>
      </c>
      <c r="E2335">
        <v>1.3047000169753999</v>
      </c>
      <c r="F2335">
        <v>1.7394000291824301</v>
      </c>
      <c r="G2335">
        <v>2.1596999168396001</v>
      </c>
      <c r="H2335">
        <v>2.54060006141663</v>
      </c>
      <c r="I2335">
        <v>2.8694999217987101</v>
      </c>
      <c r="J2335">
        <v>3.1415998935699498</v>
      </c>
      <c r="K2335">
        <v>3.3575999736785902</v>
      </c>
      <c r="L2335">
        <v>3.5208001136779798</v>
      </c>
      <c r="M2335">
        <v>3.6366000175476101</v>
      </c>
      <c r="N2335">
        <v>3.7107999324798602</v>
      </c>
      <c r="O2335">
        <v>3.74950003623962</v>
      </c>
      <c r="P2335">
        <v>3.7583999633789098</v>
      </c>
      <c r="Q2335">
        <v>3.7430000305175799</v>
      </c>
      <c r="R2335">
        <v>3.7079000473022501</v>
      </c>
      <c r="S2335">
        <v>3.6573998928070099</v>
      </c>
      <c r="T2335">
        <v>3.5950000286102299</v>
      </c>
      <c r="U2335">
        <v>3.5236999988555899</v>
      </c>
      <c r="V2335" s="34">
        <f t="shared" si="72"/>
        <v>0</v>
      </c>
      <c r="W2335" t="str">
        <f t="shared" si="73"/>
        <v/>
      </c>
    </row>
    <row r="2336" spans="1:23" x14ac:dyDescent="0.25">
      <c r="A2336" s="38">
        <v>39793</v>
      </c>
      <c r="B2336">
        <v>0.45399999618530301</v>
      </c>
      <c r="C2336">
        <v>0.52609997987747203</v>
      </c>
      <c r="D2336">
        <v>0.82080000638961803</v>
      </c>
      <c r="E2336">
        <v>1.22329998016357</v>
      </c>
      <c r="F2336">
        <v>1.6595000028610201</v>
      </c>
      <c r="G2336">
        <v>2.0834999084472701</v>
      </c>
      <c r="H2336">
        <v>2.46889996528625</v>
      </c>
      <c r="I2336">
        <v>2.8022000789642298</v>
      </c>
      <c r="J2336">
        <v>3.0785000324249299</v>
      </c>
      <c r="K2336">
        <v>3.29819989204407</v>
      </c>
      <c r="L2336">
        <v>3.4647998809814502</v>
      </c>
      <c r="M2336">
        <v>3.5834999084472701</v>
      </c>
      <c r="N2336">
        <v>3.66050004959106</v>
      </c>
      <c r="O2336">
        <v>3.70180010795593</v>
      </c>
      <c r="P2336">
        <v>3.71339988708496</v>
      </c>
      <c r="Q2336">
        <v>3.70050001144409</v>
      </c>
      <c r="R2336">
        <v>3.6679999828338601</v>
      </c>
      <c r="S2336">
        <v>3.62019991874695</v>
      </c>
      <c r="T2336">
        <v>3.5606000423431401</v>
      </c>
      <c r="U2336">
        <v>3.4921998977661102</v>
      </c>
      <c r="V2336" s="34">
        <f t="shared" si="72"/>
        <v>0</v>
      </c>
      <c r="W2336" t="str">
        <f t="shared" si="73"/>
        <v/>
      </c>
    </row>
    <row r="2337" spans="1:23" x14ac:dyDescent="0.25">
      <c r="A2337" s="38">
        <v>39794</v>
      </c>
      <c r="B2337">
        <v>0.44449999928474399</v>
      </c>
      <c r="C2337">
        <v>0.51679998636245705</v>
      </c>
      <c r="D2337">
        <v>0.80839997529983498</v>
      </c>
      <c r="E2337">
        <v>1.2072000503539999</v>
      </c>
      <c r="F2337">
        <v>1.6405999660491899</v>
      </c>
      <c r="G2337">
        <v>2.0634000301361102</v>
      </c>
      <c r="H2337">
        <v>2.4491000175476101</v>
      </c>
      <c r="I2337">
        <v>2.7841000556945801</v>
      </c>
      <c r="J2337">
        <v>3.06319999694824</v>
      </c>
      <c r="K2337">
        <v>3.2862999439239502</v>
      </c>
      <c r="L2337">
        <v>3.4567000865936302</v>
      </c>
      <c r="M2337">
        <v>3.57940006256104</v>
      </c>
      <c r="N2337">
        <v>3.6600999832153298</v>
      </c>
      <c r="O2337">
        <v>3.7049999237060498</v>
      </c>
      <c r="P2337">
        <v>3.7197000980377202</v>
      </c>
      <c r="Q2337">
        <v>3.7095999717712398</v>
      </c>
      <c r="R2337">
        <v>3.6793999671936</v>
      </c>
      <c r="S2337">
        <v>3.6333999633789098</v>
      </c>
      <c r="T2337">
        <v>3.5752000808715798</v>
      </c>
      <c r="U2337">
        <v>3.5076999664306601</v>
      </c>
      <c r="V2337" s="34">
        <f t="shared" si="72"/>
        <v>0</v>
      </c>
      <c r="W2337" t="str">
        <f t="shared" si="73"/>
        <v/>
      </c>
    </row>
    <row r="2338" spans="1:23" x14ac:dyDescent="0.25">
      <c r="A2338" s="38">
        <v>39797</v>
      </c>
      <c r="B2338">
        <v>0.43389999866485601</v>
      </c>
      <c r="C2338">
        <v>0.48379999399185197</v>
      </c>
      <c r="D2338">
        <v>0.76300001144409202</v>
      </c>
      <c r="E2338">
        <v>1.1554000377655</v>
      </c>
      <c r="F2338">
        <v>1.58539998531342</v>
      </c>
      <c r="G2338">
        <v>2.0064001083374001</v>
      </c>
      <c r="H2338">
        <v>2.3908998966217001</v>
      </c>
      <c r="I2338">
        <v>2.7246999740600599</v>
      </c>
      <c r="J2338">
        <v>3.0025000572204599</v>
      </c>
      <c r="K2338">
        <v>3.22410011291504</v>
      </c>
      <c r="L2338">
        <v>3.39280009269714</v>
      </c>
      <c r="M2338">
        <v>3.51360011100769</v>
      </c>
      <c r="N2338">
        <v>3.5924000740051301</v>
      </c>
      <c r="O2338">
        <v>3.6352999210357702</v>
      </c>
      <c r="P2338">
        <v>3.64800000190735</v>
      </c>
      <c r="Q2338">
        <v>3.6359999179840101</v>
      </c>
      <c r="R2338">
        <v>3.6040999889373802</v>
      </c>
      <c r="S2338">
        <v>3.5564000606536901</v>
      </c>
      <c r="T2338">
        <v>3.4967000484466602</v>
      </c>
      <c r="U2338">
        <v>3.42799997329712</v>
      </c>
      <c r="V2338" s="34">
        <f t="shared" si="72"/>
        <v>0</v>
      </c>
      <c r="W2338" t="str">
        <f t="shared" si="73"/>
        <v/>
      </c>
    </row>
    <row r="2339" spans="1:23" x14ac:dyDescent="0.25">
      <c r="A2339" s="38">
        <v>39798</v>
      </c>
      <c r="B2339">
        <v>0.353700011968613</v>
      </c>
      <c r="C2339">
        <v>0.37659999728202798</v>
      </c>
      <c r="D2339">
        <v>0.63260000944137595</v>
      </c>
      <c r="E2339">
        <v>1.0063999891281099</v>
      </c>
      <c r="F2339">
        <v>1.4227999448776201</v>
      </c>
      <c r="G2339">
        <v>1.83469998836517</v>
      </c>
      <c r="H2339">
        <v>2.21399998664856</v>
      </c>
      <c r="I2339">
        <v>2.5460999011993399</v>
      </c>
      <c r="J2339">
        <v>2.8248000144958501</v>
      </c>
      <c r="K2339">
        <v>3.0492999553680402</v>
      </c>
      <c r="L2339">
        <v>3.2223999500274698</v>
      </c>
      <c r="M2339">
        <v>3.3487000465393102</v>
      </c>
      <c r="N2339">
        <v>3.4337000846862802</v>
      </c>
      <c r="O2339">
        <v>3.4832000732421902</v>
      </c>
      <c r="P2339">
        <v>3.5027000904083301</v>
      </c>
      <c r="Q2339">
        <v>3.4974000453949001</v>
      </c>
      <c r="R2339">
        <v>3.4719998836517298</v>
      </c>
      <c r="S2339">
        <v>3.4307999610900901</v>
      </c>
      <c r="T2339">
        <v>3.3770999908447301</v>
      </c>
      <c r="U2339">
        <v>3.3141000270843501</v>
      </c>
      <c r="V2339" s="34">
        <f t="shared" si="72"/>
        <v>0</v>
      </c>
      <c r="W2339" t="str">
        <f t="shared" si="73"/>
        <v/>
      </c>
    </row>
    <row r="2340" spans="1:23" x14ac:dyDescent="0.25">
      <c r="A2340" s="38">
        <v>39799</v>
      </c>
      <c r="B2340">
        <v>0.42500001192092901</v>
      </c>
      <c r="C2340">
        <v>0.48590001463890098</v>
      </c>
      <c r="D2340">
        <v>0.72339999675750699</v>
      </c>
      <c r="E2340">
        <v>1.0509999990463299</v>
      </c>
      <c r="F2340">
        <v>1.41129994392395</v>
      </c>
      <c r="G2340">
        <v>1.76760005950928</v>
      </c>
      <c r="H2340">
        <v>2.0975000858306898</v>
      </c>
      <c r="I2340">
        <v>2.3889000415802002</v>
      </c>
      <c r="J2340">
        <v>2.6361999511718799</v>
      </c>
      <c r="K2340">
        <v>2.83829998970032</v>
      </c>
      <c r="L2340">
        <v>2.9969999790191699</v>
      </c>
      <c r="M2340">
        <v>3.1157000064849898</v>
      </c>
      <c r="N2340">
        <v>3.1984999179840101</v>
      </c>
      <c r="O2340">
        <v>3.25</v>
      </c>
      <c r="P2340">
        <v>3.2746999263763401</v>
      </c>
      <c r="Q2340">
        <v>3.27699995040894</v>
      </c>
      <c r="R2340">
        <v>3.2606999874114999</v>
      </c>
      <c r="S2340">
        <v>3.2293999195098899</v>
      </c>
      <c r="T2340">
        <v>3.1861999034881601</v>
      </c>
      <c r="U2340">
        <v>3.13369989395142</v>
      </c>
      <c r="V2340" s="34">
        <f t="shared" si="72"/>
        <v>0</v>
      </c>
      <c r="W2340" t="str">
        <f t="shared" si="73"/>
        <v/>
      </c>
    </row>
    <row r="2341" spans="1:23" x14ac:dyDescent="0.25">
      <c r="A2341" s="38">
        <v>39800</v>
      </c>
      <c r="B2341">
        <v>0.39480000734329201</v>
      </c>
      <c r="C2341">
        <v>0.45930001139640803</v>
      </c>
      <c r="D2341">
        <v>0.68360000848770097</v>
      </c>
      <c r="E2341">
        <v>0.99029999971389804</v>
      </c>
      <c r="F2341">
        <v>1.3272999525070199</v>
      </c>
      <c r="G2341">
        <v>1.66110002994537</v>
      </c>
      <c r="H2341">
        <v>1.9714000225067101</v>
      </c>
      <c r="I2341">
        <v>2.24659991264343</v>
      </c>
      <c r="J2341">
        <v>2.4814000129699698</v>
      </c>
      <c r="K2341">
        <v>2.67459988594055</v>
      </c>
      <c r="L2341">
        <v>2.8276000022888201</v>
      </c>
      <c r="M2341">
        <v>2.9433000087738002</v>
      </c>
      <c r="N2341">
        <v>3.0253999233245801</v>
      </c>
      <c r="O2341">
        <v>3.0780999660491899</v>
      </c>
      <c r="P2341">
        <v>3.1054000854492201</v>
      </c>
      <c r="Q2341">
        <v>3.11129999160767</v>
      </c>
      <c r="R2341">
        <v>3.0994999408721902</v>
      </c>
      <c r="S2341">
        <v>3.0731000900268599</v>
      </c>
      <c r="T2341">
        <v>3.0352001190185498</v>
      </c>
      <c r="U2341">
        <v>2.9881000518798801</v>
      </c>
      <c r="V2341" s="34">
        <f t="shared" si="72"/>
        <v>0</v>
      </c>
      <c r="W2341" t="str">
        <f t="shared" si="73"/>
        <v/>
      </c>
    </row>
    <row r="2342" spans="1:23" x14ac:dyDescent="0.25">
      <c r="A2342" s="38">
        <v>39801</v>
      </c>
      <c r="B2342">
        <v>0.40580001473426802</v>
      </c>
      <c r="C2342">
        <v>0.53310000896453902</v>
      </c>
      <c r="D2342">
        <v>0.78519999980926503</v>
      </c>
      <c r="E2342">
        <v>1.09839999675751</v>
      </c>
      <c r="F2342">
        <v>1.4301999807357799</v>
      </c>
      <c r="G2342">
        <v>1.7529000043869001</v>
      </c>
      <c r="H2342">
        <v>2.0499000549316402</v>
      </c>
      <c r="I2342">
        <v>2.3118999004364</v>
      </c>
      <c r="J2342">
        <v>2.5348999500274698</v>
      </c>
      <c r="K2342">
        <v>2.71810007095337</v>
      </c>
      <c r="L2342">
        <v>2.8631000518798801</v>
      </c>
      <c r="M2342">
        <v>2.9728000164032</v>
      </c>
      <c r="N2342">
        <v>3.0506999492645299</v>
      </c>
      <c r="O2342">
        <v>3.1005001068115199</v>
      </c>
      <c r="P2342">
        <v>3.1263000965118399</v>
      </c>
      <c r="Q2342">
        <v>3.1315999031066899</v>
      </c>
      <c r="R2342">
        <v>3.11980009078979</v>
      </c>
      <c r="S2342">
        <v>3.0940001010894802</v>
      </c>
      <c r="T2342">
        <v>3.0569000244140598</v>
      </c>
      <c r="U2342">
        <v>3.0109999179840101</v>
      </c>
      <c r="V2342" s="34">
        <f t="shared" si="72"/>
        <v>0</v>
      </c>
      <c r="W2342" t="str">
        <f t="shared" si="73"/>
        <v/>
      </c>
    </row>
    <row r="2343" spans="1:23" x14ac:dyDescent="0.25">
      <c r="A2343" s="38">
        <v>39804</v>
      </c>
      <c r="B2343">
        <v>0.464300006628036</v>
      </c>
      <c r="C2343">
        <v>0.61680001020431496</v>
      </c>
      <c r="D2343">
        <v>0.87159997224807695</v>
      </c>
      <c r="E2343">
        <v>1.1756999492645299</v>
      </c>
      <c r="F2343">
        <v>1.4931999444961499</v>
      </c>
      <c r="G2343">
        <v>1.8005000352859499</v>
      </c>
      <c r="H2343">
        <v>2.0833001136779798</v>
      </c>
      <c r="I2343">
        <v>2.3334999084472701</v>
      </c>
      <c r="J2343">
        <v>2.5476000308990501</v>
      </c>
      <c r="K2343">
        <v>2.7246999740600599</v>
      </c>
      <c r="L2343">
        <v>2.86630010604858</v>
      </c>
      <c r="M2343">
        <v>2.9746999740600599</v>
      </c>
      <c r="N2343">
        <v>3.05310010910034</v>
      </c>
      <c r="O2343">
        <v>3.1048998832702601</v>
      </c>
      <c r="P2343">
        <v>3.1335999965667698</v>
      </c>
      <c r="Q2343">
        <v>3.1424000263214098</v>
      </c>
      <c r="R2343">
        <v>3.13450002670288</v>
      </c>
      <c r="S2343">
        <v>3.1126999855041499</v>
      </c>
      <c r="T2343">
        <v>3.07969999313354</v>
      </c>
      <c r="U2343">
        <v>3.0376000404357901</v>
      </c>
      <c r="V2343" s="34">
        <f t="shared" si="72"/>
        <v>0</v>
      </c>
      <c r="W2343" t="str">
        <f t="shared" si="73"/>
        <v/>
      </c>
    </row>
    <row r="2344" spans="1:23" x14ac:dyDescent="0.25">
      <c r="A2344" s="38">
        <v>39805</v>
      </c>
      <c r="B2344">
        <v>0.47499999403953602</v>
      </c>
      <c r="C2344">
        <v>0.64429998397827104</v>
      </c>
      <c r="D2344">
        <v>0.90600001811981201</v>
      </c>
      <c r="E2344">
        <v>1.2110999822616599</v>
      </c>
      <c r="F2344">
        <v>1.52610003948212</v>
      </c>
      <c r="G2344">
        <v>1.82949995994568</v>
      </c>
      <c r="H2344">
        <v>2.1078999042511</v>
      </c>
      <c r="I2344">
        <v>2.3538000583648699</v>
      </c>
      <c r="J2344">
        <v>2.5641000270843501</v>
      </c>
      <c r="K2344">
        <v>2.7379999160766602</v>
      </c>
      <c r="L2344">
        <v>2.8770999908447301</v>
      </c>
      <c r="M2344">
        <v>2.9835999011993399</v>
      </c>
      <c r="N2344">
        <v>3.0606999397277801</v>
      </c>
      <c r="O2344">
        <v>3.1117000579834002</v>
      </c>
      <c r="P2344">
        <v>3.1398000717163099</v>
      </c>
      <c r="Q2344">
        <v>3.1484999656677202</v>
      </c>
      <c r="R2344">
        <v>3.1405999660491899</v>
      </c>
      <c r="S2344">
        <v>3.1191000938415501</v>
      </c>
      <c r="T2344">
        <v>3.0864000320434601</v>
      </c>
      <c r="U2344">
        <v>3.04469990730286</v>
      </c>
      <c r="V2344" s="34">
        <f t="shared" si="72"/>
        <v>0</v>
      </c>
      <c r="W2344" t="str">
        <f t="shared" si="73"/>
        <v/>
      </c>
    </row>
    <row r="2345" spans="1:23" x14ac:dyDescent="0.25">
      <c r="A2345" s="38">
        <v>39806</v>
      </c>
      <c r="B2345">
        <v>0.48059999942779502</v>
      </c>
      <c r="C2345">
        <v>0.65859997272491499</v>
      </c>
      <c r="D2345">
        <v>0.92669999599456798</v>
      </c>
      <c r="E2345">
        <v>1.2360999584198</v>
      </c>
      <c r="F2345">
        <v>1.55369997024536</v>
      </c>
      <c r="G2345">
        <v>1.8582999706268299</v>
      </c>
      <c r="H2345">
        <v>2.1368000507354701</v>
      </c>
      <c r="I2345">
        <v>2.3821001052856401</v>
      </c>
      <c r="J2345">
        <v>2.5910999774932901</v>
      </c>
      <c r="K2345">
        <v>2.7634000778198198</v>
      </c>
      <c r="L2345">
        <v>2.9005000591278098</v>
      </c>
      <c r="M2345">
        <v>3.0048999786377002</v>
      </c>
      <c r="N2345">
        <v>3.0797998905181898</v>
      </c>
      <c r="O2345">
        <v>3.1285998821258501</v>
      </c>
      <c r="P2345">
        <v>3.1547000408172599</v>
      </c>
      <c r="Q2345">
        <v>3.1614000797271702</v>
      </c>
      <c r="R2345">
        <v>3.1517000198364298</v>
      </c>
      <c r="S2345">
        <v>3.12849998474121</v>
      </c>
      <c r="T2345">
        <v>3.0941998958587602</v>
      </c>
      <c r="U2345">
        <v>3.0511000156402601</v>
      </c>
      <c r="V2345" s="34">
        <f t="shared" si="72"/>
        <v>0</v>
      </c>
      <c r="W2345" t="str">
        <f t="shared" si="73"/>
        <v/>
      </c>
    </row>
    <row r="2346" spans="1:23" x14ac:dyDescent="0.25">
      <c r="A2346" s="38">
        <v>39807</v>
      </c>
      <c r="B2346" t="s">
        <v>84</v>
      </c>
      <c r="C2346" t="s">
        <v>84</v>
      </c>
      <c r="D2346" t="s">
        <v>84</v>
      </c>
      <c r="E2346" t="s">
        <v>84</v>
      </c>
      <c r="F2346" t="s">
        <v>84</v>
      </c>
      <c r="G2346" t="s">
        <v>84</v>
      </c>
      <c r="H2346" t="s">
        <v>84</v>
      </c>
      <c r="I2346" t="s">
        <v>84</v>
      </c>
      <c r="J2346" t="s">
        <v>84</v>
      </c>
      <c r="K2346" t="s">
        <v>84</v>
      </c>
      <c r="L2346" t="s">
        <v>84</v>
      </c>
      <c r="M2346" t="s">
        <v>84</v>
      </c>
      <c r="N2346" t="s">
        <v>84</v>
      </c>
      <c r="O2346" t="s">
        <v>84</v>
      </c>
      <c r="P2346" t="s">
        <v>84</v>
      </c>
      <c r="Q2346" t="s">
        <v>84</v>
      </c>
      <c r="R2346" t="s">
        <v>84</v>
      </c>
      <c r="S2346" t="s">
        <v>84</v>
      </c>
      <c r="T2346" t="s">
        <v>84</v>
      </c>
      <c r="U2346" t="s">
        <v>84</v>
      </c>
      <c r="V2346" s="34">
        <f t="shared" si="72"/>
        <v>0</v>
      </c>
      <c r="W2346" t="str">
        <f t="shared" si="73"/>
        <v>20084</v>
      </c>
    </row>
    <row r="2347" spans="1:23" x14ac:dyDescent="0.25">
      <c r="A2347" s="38">
        <v>39808</v>
      </c>
      <c r="B2347">
        <v>0.47229999303817699</v>
      </c>
      <c r="C2347">
        <v>0.63429999351501498</v>
      </c>
      <c r="D2347">
        <v>0.89179998636245705</v>
      </c>
      <c r="E2347">
        <v>1.1947000026702901</v>
      </c>
      <c r="F2347">
        <v>1.50870001316071</v>
      </c>
      <c r="G2347">
        <v>1.81169998645782</v>
      </c>
      <c r="H2347">
        <v>2.0899000167846702</v>
      </c>
      <c r="I2347">
        <v>2.3359000682830802</v>
      </c>
      <c r="J2347">
        <v>2.5460999011993399</v>
      </c>
      <c r="K2347">
        <v>2.7200999259948699</v>
      </c>
      <c r="L2347">
        <v>2.8589999675750701</v>
      </c>
      <c r="M2347">
        <v>2.9653999805450399</v>
      </c>
      <c r="N2347">
        <v>3.0422999858856201</v>
      </c>
      <c r="O2347">
        <v>3.09299993515015</v>
      </c>
      <c r="P2347">
        <v>3.12089991569519</v>
      </c>
      <c r="Q2347">
        <v>3.1293001174926798</v>
      </c>
      <c r="R2347">
        <v>3.1212000846862802</v>
      </c>
      <c r="S2347">
        <v>3.0994000434875502</v>
      </c>
      <c r="T2347">
        <v>3.06649994850159</v>
      </c>
      <c r="U2347">
        <v>3.0246999263763401</v>
      </c>
      <c r="V2347" s="34">
        <f t="shared" si="72"/>
        <v>0</v>
      </c>
      <c r="W2347" t="str">
        <f t="shared" si="73"/>
        <v>20084</v>
      </c>
    </row>
    <row r="2348" spans="1:23" x14ac:dyDescent="0.25">
      <c r="A2348" s="38">
        <v>39811</v>
      </c>
      <c r="B2348">
        <v>0.36919999122619601</v>
      </c>
      <c r="C2348">
        <v>0.54009997844696001</v>
      </c>
      <c r="D2348">
        <v>0.80889999866485596</v>
      </c>
      <c r="E2348">
        <v>1.12409996986389</v>
      </c>
      <c r="F2348">
        <v>1.45099997520447</v>
      </c>
      <c r="G2348">
        <v>1.7668000459671001</v>
      </c>
      <c r="H2348">
        <v>2.05730009078979</v>
      </c>
      <c r="I2348">
        <v>2.3148000240325901</v>
      </c>
      <c r="J2348">
        <v>2.5355999469757098</v>
      </c>
      <c r="K2348">
        <v>2.7190999984741202</v>
      </c>
      <c r="L2348">
        <v>2.8666000366210902</v>
      </c>
      <c r="M2348">
        <v>2.9804999828338601</v>
      </c>
      <c r="N2348">
        <v>3.0638999938964799</v>
      </c>
      <c r="O2348">
        <v>3.12019991874695</v>
      </c>
      <c r="P2348">
        <v>3.1528999805450399</v>
      </c>
      <c r="Q2348">
        <v>3.16519999504089</v>
      </c>
      <c r="R2348">
        <v>3.16039991378784</v>
      </c>
      <c r="S2348">
        <v>3.1412999629974401</v>
      </c>
      <c r="T2348">
        <v>3.1105000972747798</v>
      </c>
      <c r="U2348">
        <v>3.0703001022338898</v>
      </c>
      <c r="V2348" s="34">
        <f t="shared" si="72"/>
        <v>0</v>
      </c>
      <c r="W2348" t="str">
        <f t="shared" si="73"/>
        <v>20084</v>
      </c>
    </row>
    <row r="2349" spans="1:23" x14ac:dyDescent="0.25">
      <c r="A2349" s="38">
        <v>39812</v>
      </c>
      <c r="B2349">
        <v>0.334899991750717</v>
      </c>
      <c r="C2349">
        <v>0.52340000867843595</v>
      </c>
      <c r="D2349">
        <v>0.80430001020431496</v>
      </c>
      <c r="E2349">
        <v>1.1267000436782799</v>
      </c>
      <c r="F2349">
        <v>1.4565999507904099</v>
      </c>
      <c r="G2349">
        <v>1.77199995517731</v>
      </c>
      <c r="H2349">
        <v>2.0596001148223899</v>
      </c>
      <c r="I2349">
        <v>2.3122999668121298</v>
      </c>
      <c r="J2349">
        <v>2.52710008621216</v>
      </c>
      <c r="K2349">
        <v>2.7039000988006601</v>
      </c>
      <c r="L2349">
        <v>2.8441998958587602</v>
      </c>
      <c r="M2349">
        <v>2.95099997520447</v>
      </c>
      <c r="N2349">
        <v>3.0274999141693102</v>
      </c>
      <c r="O2349">
        <v>3.0773000717163099</v>
      </c>
      <c r="P2349">
        <v>3.1040000915527299</v>
      </c>
      <c r="Q2349">
        <v>3.1110000610351598</v>
      </c>
      <c r="R2349">
        <v>3.1013998985290501</v>
      </c>
      <c r="S2349">
        <v>3.0782001018524201</v>
      </c>
      <c r="T2349">
        <v>3.0439000129699698</v>
      </c>
      <c r="U2349">
        <v>3.00069999694824</v>
      </c>
      <c r="V2349" s="34">
        <f t="shared" si="72"/>
        <v>0</v>
      </c>
      <c r="W2349" t="str">
        <f t="shared" si="73"/>
        <v>20084</v>
      </c>
    </row>
    <row r="2350" spans="1:23" x14ac:dyDescent="0.25">
      <c r="A2350" s="38">
        <v>39813</v>
      </c>
      <c r="B2350">
        <v>0.384999990463257</v>
      </c>
      <c r="C2350">
        <v>0.571300029754639</v>
      </c>
      <c r="D2350">
        <v>0.86419999599456798</v>
      </c>
      <c r="E2350">
        <v>1.20570003986359</v>
      </c>
      <c r="F2350">
        <v>1.5568000078201301</v>
      </c>
      <c r="G2350">
        <v>1.89279997348785</v>
      </c>
      <c r="H2350">
        <v>2.1988000869750999</v>
      </c>
      <c r="I2350">
        <v>2.4667999744415301</v>
      </c>
      <c r="J2350">
        <v>2.6935999393463099</v>
      </c>
      <c r="K2350">
        <v>2.87910008430481</v>
      </c>
      <c r="L2350">
        <v>3.0251998901367201</v>
      </c>
      <c r="M2350">
        <v>3.1350998878478999</v>
      </c>
      <c r="N2350">
        <v>3.2125000953674299</v>
      </c>
      <c r="O2350">
        <v>3.2613999843597399</v>
      </c>
      <c r="P2350">
        <v>3.2857000827789302</v>
      </c>
      <c r="Q2350">
        <v>3.2892000675201398</v>
      </c>
      <c r="R2350">
        <v>3.2751998901367201</v>
      </c>
      <c r="S2350">
        <v>3.2471001148223899</v>
      </c>
      <c r="T2350">
        <v>3.2074000835418701</v>
      </c>
      <c r="U2350">
        <v>3.1586999893188499</v>
      </c>
      <c r="V2350" s="34">
        <f t="shared" ref="V2350:V2413" si="74">+IF(AND(MOD(MONTH(A2350),3)=0,MONTH(A2351)&lt;&gt;MONTH(A2350)),1,0)</f>
        <v>1</v>
      </c>
      <c r="W2350" t="str">
        <f t="shared" si="73"/>
        <v>20084</v>
      </c>
    </row>
    <row r="2351" spans="1:23" x14ac:dyDescent="0.25">
      <c r="A2351" s="38">
        <v>39814</v>
      </c>
      <c r="B2351" t="s">
        <v>84</v>
      </c>
      <c r="C2351" t="s">
        <v>84</v>
      </c>
      <c r="D2351" t="s">
        <v>84</v>
      </c>
      <c r="E2351" t="s">
        <v>84</v>
      </c>
      <c r="F2351" t="s">
        <v>84</v>
      </c>
      <c r="G2351" t="s">
        <v>84</v>
      </c>
      <c r="H2351" t="s">
        <v>84</v>
      </c>
      <c r="I2351" t="s">
        <v>84</v>
      </c>
      <c r="J2351" t="s">
        <v>84</v>
      </c>
      <c r="K2351" t="s">
        <v>84</v>
      </c>
      <c r="L2351" t="s">
        <v>84</v>
      </c>
      <c r="M2351" t="s">
        <v>84</v>
      </c>
      <c r="N2351" t="s">
        <v>84</v>
      </c>
      <c r="O2351" t="s">
        <v>84</v>
      </c>
      <c r="P2351" t="s">
        <v>84</v>
      </c>
      <c r="Q2351" t="s">
        <v>84</v>
      </c>
      <c r="R2351" t="s">
        <v>84</v>
      </c>
      <c r="S2351" t="s">
        <v>84</v>
      </c>
      <c r="T2351" t="s">
        <v>84</v>
      </c>
      <c r="U2351" t="s">
        <v>84</v>
      </c>
      <c r="V2351" s="34">
        <f t="shared" si="74"/>
        <v>0</v>
      </c>
      <c r="W2351" t="str">
        <f t="shared" si="73"/>
        <v/>
      </c>
    </row>
    <row r="2352" spans="1:23" x14ac:dyDescent="0.25">
      <c r="A2352" s="38">
        <v>39815</v>
      </c>
      <c r="B2352">
        <v>0.46529999375343301</v>
      </c>
      <c r="C2352">
        <v>0.69300001859664895</v>
      </c>
      <c r="D2352">
        <v>1.0160000324249301</v>
      </c>
      <c r="E2352">
        <v>1.37899994850159</v>
      </c>
      <c r="F2352">
        <v>1.74539995193481</v>
      </c>
      <c r="G2352">
        <v>2.0917999744415301</v>
      </c>
      <c r="H2352">
        <v>2.4047000408172599</v>
      </c>
      <c r="I2352">
        <v>2.6768000125885001</v>
      </c>
      <c r="J2352">
        <v>2.90549993515015</v>
      </c>
      <c r="K2352">
        <v>3.0913000106811501</v>
      </c>
      <c r="L2352">
        <v>3.23650002479553</v>
      </c>
      <c r="M2352">
        <v>3.3445999622345002</v>
      </c>
      <c r="N2352">
        <v>3.4193000793457</v>
      </c>
      <c r="O2352">
        <v>3.4649999141693102</v>
      </c>
      <c r="P2352">
        <v>3.48569989204407</v>
      </c>
      <c r="Q2352">
        <v>3.4851999282836901</v>
      </c>
      <c r="R2352">
        <v>3.4670999050140399</v>
      </c>
      <c r="S2352">
        <v>3.4346001148223899</v>
      </c>
      <c r="T2352">
        <v>3.3905000686645499</v>
      </c>
      <c r="U2352">
        <v>3.3373000621795699</v>
      </c>
      <c r="V2352" s="34">
        <f t="shared" si="74"/>
        <v>0</v>
      </c>
      <c r="W2352" t="str">
        <f t="shared" si="73"/>
        <v/>
      </c>
    </row>
    <row r="2353" spans="1:23" x14ac:dyDescent="0.25">
      <c r="A2353" s="38">
        <v>39818</v>
      </c>
      <c r="B2353">
        <v>0.39879998564720198</v>
      </c>
      <c r="C2353">
        <v>0.6182000041008</v>
      </c>
      <c r="D2353">
        <v>0.94220000505447399</v>
      </c>
      <c r="E2353">
        <v>1.3135999441146899</v>
      </c>
      <c r="F2353">
        <v>1.6940000057220499</v>
      </c>
      <c r="G2353">
        <v>2.05850005149841</v>
      </c>
      <c r="H2353">
        <v>2.39190006256104</v>
      </c>
      <c r="I2353">
        <v>2.6858000755310099</v>
      </c>
      <c r="J2353">
        <v>2.9365999698638898</v>
      </c>
      <c r="K2353">
        <v>3.1440999507904102</v>
      </c>
      <c r="L2353">
        <v>3.3099999427795401</v>
      </c>
      <c r="M2353">
        <v>3.4372000694274898</v>
      </c>
      <c r="N2353">
        <v>3.5295000076293901</v>
      </c>
      <c r="O2353">
        <v>3.5908999443054199</v>
      </c>
      <c r="P2353">
        <v>3.6252999305725102</v>
      </c>
      <c r="Q2353">
        <v>3.6368000507354701</v>
      </c>
      <c r="R2353">
        <v>3.6287999153137198</v>
      </c>
      <c r="S2353">
        <v>3.6047000885009801</v>
      </c>
      <c r="T2353">
        <v>3.5673999786377002</v>
      </c>
      <c r="U2353">
        <v>3.5195999145507799</v>
      </c>
      <c r="V2353" s="34">
        <f t="shared" si="74"/>
        <v>0</v>
      </c>
      <c r="W2353" t="str">
        <f t="shared" si="73"/>
        <v/>
      </c>
    </row>
    <row r="2354" spans="1:23" x14ac:dyDescent="0.25">
      <c r="A2354" s="38">
        <v>39819</v>
      </c>
      <c r="B2354">
        <v>0.42469999194145203</v>
      </c>
      <c r="C2354">
        <v>0.63639998435974099</v>
      </c>
      <c r="D2354">
        <v>0.95260000228881803</v>
      </c>
      <c r="E2354">
        <v>1.31770002841949</v>
      </c>
      <c r="F2354">
        <v>1.6936999559402499</v>
      </c>
      <c r="G2354">
        <v>2.0560998916625999</v>
      </c>
      <c r="H2354">
        <v>2.38930010795593</v>
      </c>
      <c r="I2354">
        <v>2.6849000453949001</v>
      </c>
      <c r="J2354">
        <v>2.9388999938964799</v>
      </c>
      <c r="K2354">
        <v>3.1505000591278098</v>
      </c>
      <c r="L2354">
        <v>3.32130002975464</v>
      </c>
      <c r="M2354">
        <v>3.4537999629974401</v>
      </c>
      <c r="N2354">
        <v>3.5515999794006299</v>
      </c>
      <c r="O2354">
        <v>3.6184999942779501</v>
      </c>
      <c r="P2354">
        <v>3.6582000255584699</v>
      </c>
      <c r="Q2354">
        <v>3.67459988594055</v>
      </c>
      <c r="R2354">
        <v>3.6712000370025599</v>
      </c>
      <c r="S2354">
        <v>3.6512000560760498</v>
      </c>
      <c r="T2354">
        <v>3.6175999641418501</v>
      </c>
      <c r="U2354">
        <v>3.5729000568389901</v>
      </c>
      <c r="V2354" s="34">
        <f t="shared" si="74"/>
        <v>0</v>
      </c>
      <c r="W2354" t="str">
        <f t="shared" si="73"/>
        <v/>
      </c>
    </row>
    <row r="2355" spans="1:23" x14ac:dyDescent="0.25">
      <c r="A2355" s="38">
        <v>39820</v>
      </c>
      <c r="B2355">
        <v>0.43360000848770103</v>
      </c>
      <c r="C2355">
        <v>0.64219999313354503</v>
      </c>
      <c r="D2355">
        <v>0.95520001649856601</v>
      </c>
      <c r="E2355">
        <v>1.3173999786377</v>
      </c>
      <c r="F2355">
        <v>1.69140005111694</v>
      </c>
      <c r="G2355">
        <v>2.0525000095367401</v>
      </c>
      <c r="H2355">
        <v>2.3852000236511199</v>
      </c>
      <c r="I2355">
        <v>2.6809000968933101</v>
      </c>
      <c r="J2355">
        <v>2.9354999065399201</v>
      </c>
      <c r="K2355">
        <v>3.1482999324798602</v>
      </c>
      <c r="L2355">
        <v>3.3204998970031698</v>
      </c>
      <c r="M2355">
        <v>3.4546000957489</v>
      </c>
      <c r="N2355">
        <v>3.55419993400574</v>
      </c>
      <c r="O2355">
        <v>3.6228001117706299</v>
      </c>
      <c r="P2355">
        <v>3.66429996490479</v>
      </c>
      <c r="Q2355">
        <v>3.68230009078979</v>
      </c>
      <c r="R2355">
        <v>3.6805000305175799</v>
      </c>
      <c r="S2355">
        <v>3.6619999408721902</v>
      </c>
      <c r="T2355">
        <v>3.62969994544983</v>
      </c>
      <c r="U2355">
        <v>3.5862998962402299</v>
      </c>
      <c r="V2355" s="34">
        <f t="shared" si="74"/>
        <v>0</v>
      </c>
      <c r="W2355" t="str">
        <f t="shared" si="73"/>
        <v/>
      </c>
    </row>
    <row r="2356" spans="1:23" x14ac:dyDescent="0.25">
      <c r="A2356" s="38">
        <v>39821</v>
      </c>
      <c r="B2356">
        <v>0.459800004959106</v>
      </c>
      <c r="C2356">
        <v>0.63980001211166404</v>
      </c>
      <c r="D2356">
        <v>0.93169999122619596</v>
      </c>
      <c r="E2356">
        <v>1.2792999744415301</v>
      </c>
      <c r="F2356">
        <v>1.6440000534057599</v>
      </c>
      <c r="G2356">
        <v>1.99989998340607</v>
      </c>
      <c r="H2356">
        <v>2.33089995384216</v>
      </c>
      <c r="I2356">
        <v>2.6273999214172399</v>
      </c>
      <c r="J2356">
        <v>2.8847000598907502</v>
      </c>
      <c r="K2356">
        <v>3.1015000343322798</v>
      </c>
      <c r="L2356">
        <v>3.2785999774932901</v>
      </c>
      <c r="M2356">
        <v>3.4181001186370801</v>
      </c>
      <c r="N2356">
        <v>3.5232999324798602</v>
      </c>
      <c r="O2356">
        <v>3.5975000858306898</v>
      </c>
      <c r="P2356">
        <v>3.6445000171661399</v>
      </c>
      <c r="Q2356">
        <v>3.6677999496460001</v>
      </c>
      <c r="R2356">
        <v>3.6709001064300502</v>
      </c>
      <c r="S2356">
        <v>3.65689992904663</v>
      </c>
      <c r="T2356">
        <v>3.6287000179290798</v>
      </c>
      <c r="U2356">
        <v>3.58890008926392</v>
      </c>
      <c r="V2356" s="34">
        <f t="shared" si="74"/>
        <v>0</v>
      </c>
      <c r="W2356" t="str">
        <f t="shared" si="73"/>
        <v/>
      </c>
    </row>
    <row r="2357" spans="1:23" x14ac:dyDescent="0.25">
      <c r="A2357" s="38">
        <v>39822</v>
      </c>
      <c r="B2357">
        <v>0.42039999365806602</v>
      </c>
      <c r="C2357">
        <v>0.57480001449585005</v>
      </c>
      <c r="D2357">
        <v>0.85540002584457397</v>
      </c>
      <c r="E2357">
        <v>1.20099997520447</v>
      </c>
      <c r="F2357">
        <v>1.5693999528884901</v>
      </c>
      <c r="G2357">
        <v>1.93239998817444</v>
      </c>
      <c r="H2357">
        <v>2.2720999717712398</v>
      </c>
      <c r="I2357">
        <v>2.5778000354766801</v>
      </c>
      <c r="J2357">
        <v>2.8440999984741202</v>
      </c>
      <c r="K2357">
        <v>3.0692999362945601</v>
      </c>
      <c r="L2357">
        <v>3.2539000511169398</v>
      </c>
      <c r="M2357">
        <v>3.4000000953674299</v>
      </c>
      <c r="N2357">
        <v>3.5107998847961399</v>
      </c>
      <c r="O2357">
        <v>3.5897998809814502</v>
      </c>
      <c r="P2357">
        <v>3.6407001018524201</v>
      </c>
      <c r="Q2357">
        <v>3.6670999526977499</v>
      </c>
      <c r="R2357">
        <v>3.6726999282836901</v>
      </c>
      <c r="S2357">
        <v>3.6607000827789302</v>
      </c>
      <c r="T2357">
        <v>3.6340000629425</v>
      </c>
      <c r="U2357">
        <v>3.5952999591827401</v>
      </c>
      <c r="V2357" s="34">
        <f t="shared" si="74"/>
        <v>0</v>
      </c>
      <c r="W2357" t="str">
        <f t="shared" si="73"/>
        <v/>
      </c>
    </row>
    <row r="2358" spans="1:23" x14ac:dyDescent="0.25">
      <c r="A2358" s="38">
        <v>39825</v>
      </c>
      <c r="B2358">
        <v>0.42609998583793601</v>
      </c>
      <c r="C2358">
        <v>0.56330001354217496</v>
      </c>
      <c r="D2358">
        <v>0.82829999923706099</v>
      </c>
      <c r="E2358">
        <v>1.16009998321533</v>
      </c>
      <c r="F2358">
        <v>1.5164999961853001</v>
      </c>
      <c r="G2358">
        <v>1.8693000078201301</v>
      </c>
      <c r="H2358">
        <v>2.20050001144409</v>
      </c>
      <c r="I2358">
        <v>2.4993999004364</v>
      </c>
      <c r="J2358">
        <v>2.7602999210357702</v>
      </c>
      <c r="K2358">
        <v>2.9814000129699698</v>
      </c>
      <c r="L2358">
        <v>3.1630001068115199</v>
      </c>
      <c r="M2358">
        <v>3.30710005760193</v>
      </c>
      <c r="N2358">
        <v>3.4166998863220202</v>
      </c>
      <c r="O2358">
        <v>3.49519991874695</v>
      </c>
      <c r="P2358">
        <v>3.5462000370025599</v>
      </c>
      <c r="Q2358">
        <v>3.5731999874114999</v>
      </c>
      <c r="R2358">
        <v>3.5797998905181898</v>
      </c>
      <c r="S2358">
        <v>3.5690000057220499</v>
      </c>
      <c r="T2358">
        <v>3.5438001155853298</v>
      </c>
      <c r="U2358">
        <v>3.5067000389099099</v>
      </c>
      <c r="V2358" s="34">
        <f t="shared" si="74"/>
        <v>0</v>
      </c>
      <c r="W2358" t="str">
        <f t="shared" si="73"/>
        <v/>
      </c>
    </row>
    <row r="2359" spans="1:23" x14ac:dyDescent="0.25">
      <c r="A2359" s="38">
        <v>39826</v>
      </c>
      <c r="B2359">
        <v>0.44569998979568498</v>
      </c>
      <c r="C2359">
        <v>0.57330000400543202</v>
      </c>
      <c r="D2359">
        <v>0.82990002632141102</v>
      </c>
      <c r="E2359">
        <v>1.1549999713897701</v>
      </c>
      <c r="F2359">
        <v>1.5063999891281099</v>
      </c>
      <c r="G2359">
        <v>1.8559000492095901</v>
      </c>
      <c r="H2359">
        <v>2.1853001117706299</v>
      </c>
      <c r="I2359">
        <v>2.4835000038146999</v>
      </c>
      <c r="J2359">
        <v>2.74480009078979</v>
      </c>
      <c r="K2359">
        <v>2.9670000076293901</v>
      </c>
      <c r="L2359">
        <v>3.1503000259399401</v>
      </c>
      <c r="M2359">
        <v>3.2964999675750701</v>
      </c>
      <c r="N2359">
        <v>3.4084000587463401</v>
      </c>
      <c r="O2359">
        <v>3.4893999099731401</v>
      </c>
      <c r="P2359">
        <v>3.5427999496460001</v>
      </c>
      <c r="Q2359">
        <v>3.5722999572753902</v>
      </c>
      <c r="R2359">
        <v>3.5810999870300302</v>
      </c>
      <c r="S2359">
        <v>3.5724999904632599</v>
      </c>
      <c r="T2359">
        <v>3.5492999553680402</v>
      </c>
      <c r="U2359">
        <v>3.51410007476807</v>
      </c>
      <c r="V2359" s="34">
        <f t="shared" si="74"/>
        <v>0</v>
      </c>
      <c r="W2359" t="str">
        <f t="shared" si="73"/>
        <v/>
      </c>
    </row>
    <row r="2360" spans="1:23" x14ac:dyDescent="0.25">
      <c r="A2360" s="38">
        <v>39827</v>
      </c>
      <c r="B2360">
        <v>0.4307000041008</v>
      </c>
      <c r="C2360">
        <v>0.54339998960494995</v>
      </c>
      <c r="D2360">
        <v>0.78710001707077004</v>
      </c>
      <c r="E2360">
        <v>1.1003999710082999</v>
      </c>
      <c r="F2360">
        <v>1.44099998474121</v>
      </c>
      <c r="G2360">
        <v>1.7804000377655</v>
      </c>
      <c r="H2360">
        <v>2.1003000736236599</v>
      </c>
      <c r="I2360">
        <v>2.3896999359130899</v>
      </c>
      <c r="J2360">
        <v>2.6428999900817902</v>
      </c>
      <c r="K2360">
        <v>2.8577001094818102</v>
      </c>
      <c r="L2360">
        <v>3.0343999862670898</v>
      </c>
      <c r="M2360">
        <v>3.1747999191284202</v>
      </c>
      <c r="N2360">
        <v>3.28180003166199</v>
      </c>
      <c r="O2360">
        <v>3.3585999011993399</v>
      </c>
      <c r="P2360">
        <v>3.4086000919342001</v>
      </c>
      <c r="Q2360">
        <v>3.4354000091552699</v>
      </c>
      <c r="R2360">
        <v>3.44230008125305</v>
      </c>
      <c r="S2360">
        <v>3.43230009078979</v>
      </c>
      <c r="T2360">
        <v>3.4082999229431201</v>
      </c>
      <c r="U2360">
        <v>3.3728001117706299</v>
      </c>
      <c r="V2360" s="34">
        <f t="shared" si="74"/>
        <v>0</v>
      </c>
      <c r="W2360" t="str">
        <f t="shared" si="73"/>
        <v/>
      </c>
    </row>
    <row r="2361" spans="1:23" x14ac:dyDescent="0.25">
      <c r="A2361" s="38">
        <v>39828</v>
      </c>
      <c r="B2361">
        <v>0.44269999861717202</v>
      </c>
      <c r="C2361">
        <v>0.56269997358322099</v>
      </c>
      <c r="D2361">
        <v>0.808099985122681</v>
      </c>
      <c r="E2361">
        <v>1.11969995498657</v>
      </c>
      <c r="F2361">
        <v>1.4566999673843399</v>
      </c>
      <c r="G2361">
        <v>1.7914999723434399</v>
      </c>
      <c r="H2361">
        <v>2.10669994354248</v>
      </c>
      <c r="I2361">
        <v>2.3914999961853001</v>
      </c>
      <c r="J2361">
        <v>2.6405999660491899</v>
      </c>
      <c r="K2361">
        <v>2.85179996490479</v>
      </c>
      <c r="L2361">
        <v>3.0255999565124498</v>
      </c>
      <c r="M2361">
        <v>3.1635999679565399</v>
      </c>
      <c r="N2361">
        <v>3.2686998844146702</v>
      </c>
      <c r="O2361">
        <v>3.3440001010894802</v>
      </c>
      <c r="P2361">
        <v>3.3931000232696502</v>
      </c>
      <c r="Q2361">
        <v>3.41919994354248</v>
      </c>
      <c r="R2361">
        <v>3.4256999492645299</v>
      </c>
      <c r="S2361">
        <v>3.41569995880127</v>
      </c>
      <c r="T2361">
        <v>3.3917999267578098</v>
      </c>
      <c r="U2361">
        <v>3.3564999103546098</v>
      </c>
      <c r="V2361" s="34">
        <f t="shared" si="74"/>
        <v>0</v>
      </c>
      <c r="W2361" t="str">
        <f t="shared" si="73"/>
        <v/>
      </c>
    </row>
    <row r="2362" spans="1:23" x14ac:dyDescent="0.25">
      <c r="A2362" s="38">
        <v>39829</v>
      </c>
      <c r="B2362">
        <v>0.42950001358985901</v>
      </c>
      <c r="C2362">
        <v>0.58939999341964699</v>
      </c>
      <c r="D2362">
        <v>0.87099999189376798</v>
      </c>
      <c r="E2362">
        <v>1.2127000093460101</v>
      </c>
      <c r="F2362">
        <v>1.5726000070571899</v>
      </c>
      <c r="G2362">
        <v>1.92330002784729</v>
      </c>
      <c r="H2362">
        <v>2.2476999759674099</v>
      </c>
      <c r="I2362">
        <v>2.5362000465393102</v>
      </c>
      <c r="J2362">
        <v>2.7841999530792201</v>
      </c>
      <c r="K2362">
        <v>2.9907000064849898</v>
      </c>
      <c r="L2362">
        <v>3.15689992904663</v>
      </c>
      <c r="M2362">
        <v>3.28539991378784</v>
      </c>
      <c r="N2362">
        <v>3.37960004806519</v>
      </c>
      <c r="O2362">
        <v>3.4433999061584499</v>
      </c>
      <c r="P2362">
        <v>3.4806001186370801</v>
      </c>
      <c r="Q2362">
        <v>3.4949998855590798</v>
      </c>
      <c r="R2362">
        <v>3.4900999069213898</v>
      </c>
      <c r="S2362">
        <v>3.4691998958587602</v>
      </c>
      <c r="T2362">
        <v>3.4351000785827601</v>
      </c>
      <c r="U2362">
        <v>3.3905000686645499</v>
      </c>
      <c r="V2362" s="34">
        <f t="shared" si="74"/>
        <v>0</v>
      </c>
      <c r="W2362" t="str">
        <f t="shared" si="73"/>
        <v/>
      </c>
    </row>
    <row r="2363" spans="1:23" x14ac:dyDescent="0.25">
      <c r="A2363" s="38">
        <v>39832</v>
      </c>
      <c r="B2363" t="s">
        <v>84</v>
      </c>
      <c r="C2363" t="s">
        <v>84</v>
      </c>
      <c r="D2363" t="s">
        <v>84</v>
      </c>
      <c r="E2363" t="s">
        <v>84</v>
      </c>
      <c r="F2363" t="s">
        <v>84</v>
      </c>
      <c r="G2363" t="s">
        <v>84</v>
      </c>
      <c r="H2363" t="s">
        <v>84</v>
      </c>
      <c r="I2363" t="s">
        <v>84</v>
      </c>
      <c r="J2363" t="s">
        <v>84</v>
      </c>
      <c r="K2363" t="s">
        <v>84</v>
      </c>
      <c r="L2363" t="s">
        <v>84</v>
      </c>
      <c r="M2363" t="s">
        <v>84</v>
      </c>
      <c r="N2363" t="s">
        <v>84</v>
      </c>
      <c r="O2363" t="s">
        <v>84</v>
      </c>
      <c r="P2363" t="s">
        <v>84</v>
      </c>
      <c r="Q2363" t="s">
        <v>84</v>
      </c>
      <c r="R2363" t="s">
        <v>84</v>
      </c>
      <c r="S2363" t="s">
        <v>84</v>
      </c>
      <c r="T2363" t="s">
        <v>84</v>
      </c>
      <c r="U2363" t="s">
        <v>84</v>
      </c>
      <c r="V2363" s="34">
        <f t="shared" si="74"/>
        <v>0</v>
      </c>
      <c r="W2363" t="str">
        <f t="shared" si="73"/>
        <v/>
      </c>
    </row>
    <row r="2364" spans="1:23" x14ac:dyDescent="0.25">
      <c r="A2364" s="38">
        <v>39833</v>
      </c>
      <c r="B2364">
        <v>0.42809998989105202</v>
      </c>
      <c r="C2364">
        <v>0.58420002460479703</v>
      </c>
      <c r="D2364">
        <v>0.86989998817443803</v>
      </c>
      <c r="E2364">
        <v>1.2203999757766699</v>
      </c>
      <c r="F2364">
        <v>1.5914000272750899</v>
      </c>
      <c r="G2364">
        <v>1.9539999961853001</v>
      </c>
      <c r="H2364">
        <v>2.29019999504089</v>
      </c>
      <c r="I2364">
        <v>2.58960008621216</v>
      </c>
      <c r="J2364">
        <v>2.8473999500274698</v>
      </c>
      <c r="K2364">
        <v>3.06240010261536</v>
      </c>
      <c r="L2364">
        <v>3.2355999946594198</v>
      </c>
      <c r="M2364">
        <v>3.3698999881744398</v>
      </c>
      <c r="N2364">
        <v>3.46860003471375</v>
      </c>
      <c r="O2364">
        <v>3.5357999801635698</v>
      </c>
      <c r="P2364">
        <v>3.57529997825623</v>
      </c>
      <c r="Q2364">
        <v>3.5912001132965101</v>
      </c>
      <c r="R2364">
        <v>3.5871000289917001</v>
      </c>
      <c r="S2364">
        <v>3.5662999153137198</v>
      </c>
      <c r="T2364">
        <v>3.53189992904663</v>
      </c>
      <c r="U2364">
        <v>3.48650002479553</v>
      </c>
      <c r="V2364" s="34">
        <f t="shared" si="74"/>
        <v>0</v>
      </c>
      <c r="W2364" t="str">
        <f t="shared" si="73"/>
        <v/>
      </c>
    </row>
    <row r="2365" spans="1:23" x14ac:dyDescent="0.25">
      <c r="A2365" s="38">
        <v>39834</v>
      </c>
      <c r="B2365">
        <v>0.47040000557899497</v>
      </c>
      <c r="C2365">
        <v>0.64850002527236905</v>
      </c>
      <c r="D2365">
        <v>0.95819997787475597</v>
      </c>
      <c r="E2365">
        <v>1.3325999975204501</v>
      </c>
      <c r="F2365">
        <v>1.7261999845504801</v>
      </c>
      <c r="G2365">
        <v>2.1094000339508101</v>
      </c>
      <c r="H2365">
        <v>2.46350002288818</v>
      </c>
      <c r="I2365">
        <v>2.7781999111175502</v>
      </c>
      <c r="J2365">
        <v>3.0485999584197998</v>
      </c>
      <c r="K2365">
        <v>3.2736001014709499</v>
      </c>
      <c r="L2365">
        <v>3.45449995994568</v>
      </c>
      <c r="M2365">
        <v>3.59430003166199</v>
      </c>
      <c r="N2365">
        <v>3.6967000961303702</v>
      </c>
      <c r="O2365">
        <v>3.7658998966217001</v>
      </c>
      <c r="P2365">
        <v>3.8060998916625999</v>
      </c>
      <c r="Q2365">
        <v>3.82139992713928</v>
      </c>
      <c r="R2365">
        <v>3.8155999183654798</v>
      </c>
      <c r="S2365">
        <v>3.7923998832702601</v>
      </c>
      <c r="T2365">
        <v>3.7548999786377002</v>
      </c>
      <c r="U2365">
        <v>3.70589995384216</v>
      </c>
      <c r="V2365" s="34">
        <f t="shared" si="74"/>
        <v>0</v>
      </c>
      <c r="W2365" t="str">
        <f t="shared" si="73"/>
        <v/>
      </c>
    </row>
    <row r="2366" spans="1:23" x14ac:dyDescent="0.25">
      <c r="A2366" s="38">
        <v>39835</v>
      </c>
      <c r="B2366">
        <v>0.44220000505447399</v>
      </c>
      <c r="C2366">
        <v>0.62760001420974698</v>
      </c>
      <c r="D2366">
        <v>0.94919997453689597</v>
      </c>
      <c r="E2366">
        <v>1.3379000425338701</v>
      </c>
      <c r="F2366">
        <v>1.7466000318527199</v>
      </c>
      <c r="G2366">
        <v>2.1445999145507799</v>
      </c>
      <c r="H2366">
        <v>2.5127000808715798</v>
      </c>
      <c r="I2366">
        <v>2.8401000499725302</v>
      </c>
      <c r="J2366">
        <v>3.12159991264343</v>
      </c>
      <c r="K2366">
        <v>3.3561999797821001</v>
      </c>
      <c r="L2366">
        <v>3.5452001094818102</v>
      </c>
      <c r="M2366">
        <v>3.69149994850159</v>
      </c>
      <c r="N2366">
        <v>3.7990999221801798</v>
      </c>
      <c r="O2366">
        <v>3.8722999095916699</v>
      </c>
      <c r="P2366">
        <v>3.9154000282287602</v>
      </c>
      <c r="Q2366">
        <v>3.9326000213622998</v>
      </c>
      <c r="R2366">
        <v>3.92799997329712</v>
      </c>
      <c r="S2366">
        <v>3.9052999019622798</v>
      </c>
      <c r="T2366">
        <v>3.8675999641418501</v>
      </c>
      <c r="U2366">
        <v>3.8180000782012899</v>
      </c>
      <c r="V2366" s="34">
        <f t="shared" si="74"/>
        <v>0</v>
      </c>
      <c r="W2366" t="str">
        <f t="shared" si="73"/>
        <v/>
      </c>
    </row>
    <row r="2367" spans="1:23" x14ac:dyDescent="0.25">
      <c r="A2367" s="38">
        <v>39836</v>
      </c>
      <c r="B2367">
        <v>0.49849998950958302</v>
      </c>
      <c r="C2367">
        <v>0.69019997119903598</v>
      </c>
      <c r="D2367">
        <v>1.00969994068146</v>
      </c>
      <c r="E2367">
        <v>1.39230000972748</v>
      </c>
      <c r="F2367">
        <v>1.7935999631881701</v>
      </c>
      <c r="G2367">
        <v>2.1844999790191699</v>
      </c>
      <c r="H2367">
        <v>2.5466001033782999</v>
      </c>
      <c r="I2367">
        <v>2.86960005760193</v>
      </c>
      <c r="J2367">
        <v>3.1482999324798602</v>
      </c>
      <c r="K2367">
        <v>3.3815000057220499</v>
      </c>
      <c r="L2367">
        <v>3.5703001022338898</v>
      </c>
      <c r="M2367">
        <v>3.7176001071929901</v>
      </c>
      <c r="N2367">
        <v>3.8269000053405802</v>
      </c>
      <c r="O2367">
        <v>3.9021999835968</v>
      </c>
      <c r="P2367">
        <v>3.9477999210357702</v>
      </c>
      <c r="Q2367">
        <v>3.9677999019622798</v>
      </c>
      <c r="R2367">
        <v>3.9660000801086399</v>
      </c>
      <c r="S2367">
        <v>3.9458999633789098</v>
      </c>
      <c r="T2367">
        <v>3.9107000827789302</v>
      </c>
      <c r="U2367">
        <v>3.8633999824523899</v>
      </c>
      <c r="V2367" s="34">
        <f t="shared" si="74"/>
        <v>0</v>
      </c>
      <c r="W2367" t="str">
        <f t="shared" si="73"/>
        <v/>
      </c>
    </row>
    <row r="2368" spans="1:23" x14ac:dyDescent="0.25">
      <c r="A2368" s="38">
        <v>39839</v>
      </c>
      <c r="B2368">
        <v>0.51480001211166404</v>
      </c>
      <c r="C2368">
        <v>0.71560001373291005</v>
      </c>
      <c r="D2368">
        <v>1.0430999994278001</v>
      </c>
      <c r="E2368">
        <v>1.4326000213623</v>
      </c>
      <c r="F2368">
        <v>1.83990001678467</v>
      </c>
      <c r="G2368">
        <v>2.23580002784729</v>
      </c>
      <c r="H2368">
        <v>2.60209989547729</v>
      </c>
      <c r="I2368">
        <v>2.9284000396728498</v>
      </c>
      <c r="J2368">
        <v>3.20980000495911</v>
      </c>
      <c r="K2368">
        <v>3.4449999332428001</v>
      </c>
      <c r="L2368">
        <v>3.6354000568389901</v>
      </c>
      <c r="M2368">
        <v>3.7836000919342001</v>
      </c>
      <c r="N2368">
        <v>3.89339995384216</v>
      </c>
      <c r="O2368">
        <v>3.9690001010894802</v>
      </c>
      <c r="P2368">
        <v>4.0145001411437997</v>
      </c>
      <c r="Q2368">
        <v>4.0341000556945801</v>
      </c>
      <c r="R2368">
        <v>4.0315999984741202</v>
      </c>
      <c r="S2368">
        <v>4.0107998847961399</v>
      </c>
      <c r="T2368">
        <v>3.9746999740600599</v>
      </c>
      <c r="U2368">
        <v>3.9263000488281201</v>
      </c>
      <c r="V2368" s="34">
        <f t="shared" si="74"/>
        <v>0</v>
      </c>
      <c r="W2368" t="str">
        <f t="shared" si="73"/>
        <v/>
      </c>
    </row>
    <row r="2369" spans="1:23" x14ac:dyDescent="0.25">
      <c r="A2369" s="38">
        <v>39840</v>
      </c>
      <c r="B2369">
        <v>0.49200001358985901</v>
      </c>
      <c r="C2369">
        <v>0.68330001831054699</v>
      </c>
      <c r="D2369">
        <v>0.99730002880096402</v>
      </c>
      <c r="E2369">
        <v>1.37150001525879</v>
      </c>
      <c r="F2369">
        <v>1.76300001144409</v>
      </c>
      <c r="G2369">
        <v>2.1438000202178999</v>
      </c>
      <c r="H2369">
        <v>2.4962000846862802</v>
      </c>
      <c r="I2369">
        <v>2.8101000785827601</v>
      </c>
      <c r="J2369">
        <v>3.08089995384216</v>
      </c>
      <c r="K2369">
        <v>3.30730009078979</v>
      </c>
      <c r="L2369">
        <v>3.49040007591248</v>
      </c>
      <c r="M2369">
        <v>3.6331000328064</v>
      </c>
      <c r="N2369">
        <v>3.7388000488281201</v>
      </c>
      <c r="O2369">
        <v>3.8115999698638898</v>
      </c>
      <c r="P2369">
        <v>3.8554000854492201</v>
      </c>
      <c r="Q2369">
        <v>3.8742001056671098</v>
      </c>
      <c r="R2369">
        <v>3.8719000816345202</v>
      </c>
      <c r="S2369">
        <v>3.85190010070801</v>
      </c>
      <c r="T2369">
        <v>3.81719994544983</v>
      </c>
      <c r="U2369">
        <v>3.7706999778747599</v>
      </c>
      <c r="V2369" s="34">
        <f t="shared" si="74"/>
        <v>0</v>
      </c>
      <c r="W2369" t="str">
        <f t="shared" si="73"/>
        <v/>
      </c>
    </row>
    <row r="2370" spans="1:23" x14ac:dyDescent="0.25">
      <c r="A2370" s="38">
        <v>39841</v>
      </c>
      <c r="B2370">
        <v>0.48420000076293901</v>
      </c>
      <c r="C2370">
        <v>0.72899997234344505</v>
      </c>
      <c r="D2370">
        <v>1.0733000040054299</v>
      </c>
      <c r="E2370">
        <v>1.46389997005463</v>
      </c>
      <c r="F2370">
        <v>1.8640999794006301</v>
      </c>
      <c r="G2370">
        <v>2.2497000694274898</v>
      </c>
      <c r="H2370">
        <v>2.6054000854492201</v>
      </c>
      <c r="I2370">
        <v>2.9224998950958301</v>
      </c>
      <c r="J2370">
        <v>3.19689989089966</v>
      </c>
      <c r="K2370">
        <v>3.4277000427246098</v>
      </c>
      <c r="L2370">
        <v>3.6159999370575</v>
      </c>
      <c r="M2370">
        <v>3.7644000053405802</v>
      </c>
      <c r="N2370">
        <v>3.8761999607086199</v>
      </c>
      <c r="O2370">
        <v>3.95510005950928</v>
      </c>
      <c r="P2370">
        <v>4.0050997734069798</v>
      </c>
      <c r="Q2370">
        <v>4.0297999382018999</v>
      </c>
      <c r="R2370">
        <v>4.0329999923706099</v>
      </c>
      <c r="S2370">
        <v>4.0180001258850098</v>
      </c>
      <c r="T2370">
        <v>3.9876999855041499</v>
      </c>
      <c r="U2370">
        <v>3.9449999332428001</v>
      </c>
      <c r="V2370" s="34">
        <f t="shared" si="74"/>
        <v>0</v>
      </c>
      <c r="W2370" t="str">
        <f t="shared" si="73"/>
        <v/>
      </c>
    </row>
    <row r="2371" spans="1:23" x14ac:dyDescent="0.25">
      <c r="A2371" s="38">
        <v>39842</v>
      </c>
      <c r="B2371">
        <v>0.542400002479553</v>
      </c>
      <c r="C2371">
        <v>0.825800001621246</v>
      </c>
      <c r="D2371">
        <v>1.1952999830246001</v>
      </c>
      <c r="E2371">
        <v>1.6016000509262101</v>
      </c>
      <c r="F2371">
        <v>2.0111000537872301</v>
      </c>
      <c r="G2371">
        <v>2.40149998664856</v>
      </c>
      <c r="H2371">
        <v>2.7592000961303702</v>
      </c>
      <c r="I2371">
        <v>3.0762999057769802</v>
      </c>
      <c r="J2371">
        <v>3.3496000766754199</v>
      </c>
      <c r="K2371">
        <v>3.5785000324249299</v>
      </c>
      <c r="L2371">
        <v>3.7644999027252202</v>
      </c>
      <c r="M2371">
        <v>3.9103000164032</v>
      </c>
      <c r="N2371">
        <v>4.0194997787475604</v>
      </c>
      <c r="O2371">
        <v>4.0957999229431197</v>
      </c>
      <c r="P2371">
        <v>4.1430997848510698</v>
      </c>
      <c r="Q2371">
        <v>4.1652998924255398</v>
      </c>
      <c r="R2371">
        <v>4.1659002304077104</v>
      </c>
      <c r="S2371">
        <v>4.1483001708984402</v>
      </c>
      <c r="T2371">
        <v>4.11549997329712</v>
      </c>
      <c r="U2371">
        <v>4.0703001022338903</v>
      </c>
      <c r="V2371" s="34">
        <f t="shared" si="74"/>
        <v>0</v>
      </c>
      <c r="W2371" t="str">
        <f t="shared" si="73"/>
        <v/>
      </c>
    </row>
    <row r="2372" spans="1:23" x14ac:dyDescent="0.25">
      <c r="A2372" s="38">
        <v>39843</v>
      </c>
      <c r="B2372">
        <v>0.544700026512146</v>
      </c>
      <c r="C2372">
        <v>0.81639999151229903</v>
      </c>
      <c r="D2372">
        <v>1.1806000471115099</v>
      </c>
      <c r="E2372">
        <v>1.58550000190735</v>
      </c>
      <c r="F2372">
        <v>1.99609994888306</v>
      </c>
      <c r="G2372">
        <v>2.38910007476807</v>
      </c>
      <c r="H2372">
        <v>2.74990010261536</v>
      </c>
      <c r="I2372">
        <v>3.0703999996185298</v>
      </c>
      <c r="J2372">
        <v>3.3468999862670898</v>
      </c>
      <c r="K2372">
        <v>3.5787000656127899</v>
      </c>
      <c r="L2372">
        <v>3.76719999313354</v>
      </c>
      <c r="M2372">
        <v>3.91519999504089</v>
      </c>
      <c r="N2372">
        <v>4.0261001586914098</v>
      </c>
      <c r="O2372">
        <v>4.10379981994629</v>
      </c>
      <c r="P2372">
        <v>4.15210008621216</v>
      </c>
      <c r="Q2372">
        <v>4.1750001907348597</v>
      </c>
      <c r="R2372">
        <v>4.1760001182556197</v>
      </c>
      <c r="S2372">
        <v>4.1586999893188503</v>
      </c>
      <c r="T2372">
        <v>4.1259999275207502</v>
      </c>
      <c r="U2372">
        <v>4.0806999206543004</v>
      </c>
      <c r="V2372" s="34">
        <f t="shared" si="74"/>
        <v>0</v>
      </c>
      <c r="W2372" t="str">
        <f t="shared" ref="W2372:W2435" si="75">IF(SUM(V2372:V2376)&gt;0,CONCATENATE(YEAR(A2372),INT((MONTH(A2372)-1)/3)+1),"")</f>
        <v/>
      </c>
    </row>
    <row r="2373" spans="1:23" x14ac:dyDescent="0.25">
      <c r="A2373" s="38">
        <v>39846</v>
      </c>
      <c r="B2373">
        <v>0.51520001888275102</v>
      </c>
      <c r="C2373">
        <v>0.761099994182587</v>
      </c>
      <c r="D2373">
        <v>1.10679996013641</v>
      </c>
      <c r="E2373">
        <v>1.4980000257492101</v>
      </c>
      <c r="F2373">
        <v>1.89779996871948</v>
      </c>
      <c r="G2373">
        <v>2.28189992904663</v>
      </c>
      <c r="H2373">
        <v>2.6350998878478999</v>
      </c>
      <c r="I2373">
        <v>2.9491000175476101</v>
      </c>
      <c r="J2373">
        <v>3.2200000286102299</v>
      </c>
      <c r="K2373">
        <v>3.44709992408752</v>
      </c>
      <c r="L2373">
        <v>3.6317999362945601</v>
      </c>
      <c r="M2373">
        <v>3.7767999172210698</v>
      </c>
      <c r="N2373">
        <v>3.8856999874114999</v>
      </c>
      <c r="O2373">
        <v>3.9623000621795699</v>
      </c>
      <c r="P2373">
        <v>4.0103998184204102</v>
      </c>
      <c r="Q2373">
        <v>4.0339999198913601</v>
      </c>
      <c r="R2373">
        <v>4.0366997718811</v>
      </c>
      <c r="S2373">
        <v>4.0216999053955096</v>
      </c>
      <c r="T2373">
        <v>3.9921000003814702</v>
      </c>
      <c r="U2373">
        <v>3.9505999088287398</v>
      </c>
      <c r="V2373" s="34">
        <f t="shared" si="74"/>
        <v>0</v>
      </c>
      <c r="W2373" t="str">
        <f t="shared" si="75"/>
        <v/>
      </c>
    </row>
    <row r="2374" spans="1:23" x14ac:dyDescent="0.25">
      <c r="A2374" s="38">
        <v>39847</v>
      </c>
      <c r="B2374">
        <v>0.57010000944137595</v>
      </c>
      <c r="C2374">
        <v>0.84200000762939498</v>
      </c>
      <c r="D2374">
        <v>1.2074999809265099</v>
      </c>
      <c r="E2374">
        <v>1.6129000186920199</v>
      </c>
      <c r="F2374">
        <v>2.0220000743865998</v>
      </c>
      <c r="G2374">
        <v>2.4114000797271702</v>
      </c>
      <c r="H2374">
        <v>2.76699995994568</v>
      </c>
      <c r="I2374">
        <v>3.0813000202178999</v>
      </c>
      <c r="J2374">
        <v>3.3510999679565399</v>
      </c>
      <c r="K2374">
        <v>3.5764000415802002</v>
      </c>
      <c r="L2374">
        <v>3.7592000961303702</v>
      </c>
      <c r="M2374">
        <v>3.9024999141693102</v>
      </c>
      <c r="N2374">
        <v>4.0102000236511204</v>
      </c>
      <c r="O2374">
        <v>4.0862998962402299</v>
      </c>
      <c r="P2374">
        <v>4.1349000930786097</v>
      </c>
      <c r="Q2374">
        <v>4.1598000526428196</v>
      </c>
      <c r="R2374">
        <v>4.1645998954772896</v>
      </c>
      <c r="S2374">
        <v>4.1526999473571804</v>
      </c>
      <c r="T2374">
        <v>4.1270999908447301</v>
      </c>
      <c r="U2374">
        <v>4.0903000831604004</v>
      </c>
      <c r="V2374" s="34">
        <f t="shared" si="74"/>
        <v>0</v>
      </c>
      <c r="W2374" t="str">
        <f t="shared" si="75"/>
        <v/>
      </c>
    </row>
    <row r="2375" spans="1:23" x14ac:dyDescent="0.25">
      <c r="A2375" s="38">
        <v>39848</v>
      </c>
      <c r="B2375">
        <v>0.58209997415542603</v>
      </c>
      <c r="C2375">
        <v>0.86449998617172197</v>
      </c>
      <c r="D2375">
        <v>1.24150002002716</v>
      </c>
      <c r="E2375">
        <v>1.65620005130768</v>
      </c>
      <c r="F2375">
        <v>2.0708999633789098</v>
      </c>
      <c r="G2375">
        <v>2.4621000289917001</v>
      </c>
      <c r="H2375">
        <v>2.8160998821258501</v>
      </c>
      <c r="I2375">
        <v>3.1259999275207502</v>
      </c>
      <c r="J2375">
        <v>3.38930010795593</v>
      </c>
      <c r="K2375">
        <v>3.6068999767303498</v>
      </c>
      <c r="L2375">
        <v>3.78139996528625</v>
      </c>
      <c r="M2375">
        <v>3.9165000915527299</v>
      </c>
      <c r="N2375">
        <v>4.0163002014160201</v>
      </c>
      <c r="O2375">
        <v>4.0854997634887704</v>
      </c>
      <c r="P2375">
        <v>4.1280999183654803</v>
      </c>
      <c r="Q2375">
        <v>4.1482000350952104</v>
      </c>
      <c r="R2375">
        <v>4.1494998931884801</v>
      </c>
      <c r="S2375">
        <v>4.1353998184204102</v>
      </c>
      <c r="T2375">
        <v>4.1087999343872097</v>
      </c>
      <c r="U2375">
        <v>4.0721998214721697</v>
      </c>
      <c r="V2375" s="34">
        <f t="shared" si="74"/>
        <v>0</v>
      </c>
      <c r="W2375" t="str">
        <f t="shared" si="75"/>
        <v/>
      </c>
    </row>
    <row r="2376" spans="1:23" x14ac:dyDescent="0.25">
      <c r="A2376" s="38">
        <v>39849</v>
      </c>
      <c r="B2376">
        <v>0.58910000324249301</v>
      </c>
      <c r="C2376">
        <v>0.86250001192092896</v>
      </c>
      <c r="D2376">
        <v>1.2346999645233201</v>
      </c>
      <c r="E2376">
        <v>1.64719998836517</v>
      </c>
      <c r="F2376">
        <v>2.0615000724792498</v>
      </c>
      <c r="G2376">
        <v>2.4532001018524201</v>
      </c>
      <c r="H2376">
        <v>2.8080999851226802</v>
      </c>
      <c r="I2376">
        <v>3.1189999580383301</v>
      </c>
      <c r="J2376">
        <v>3.38330006599426</v>
      </c>
      <c r="K2376">
        <v>3.6015999317169198</v>
      </c>
      <c r="L2376">
        <v>3.77649998664856</v>
      </c>
      <c r="M2376">
        <v>3.91170001029968</v>
      </c>
      <c r="N2376">
        <v>4.0114002227783203</v>
      </c>
      <c r="O2376">
        <v>4.0799999237060502</v>
      </c>
      <c r="P2376">
        <v>4.1217999458312997</v>
      </c>
      <c r="Q2376">
        <v>4.1409997940063503</v>
      </c>
      <c r="R2376">
        <v>4.1412000656127903</v>
      </c>
      <c r="S2376">
        <v>4.1258001327514604</v>
      </c>
      <c r="T2376">
        <v>4.0977001190185502</v>
      </c>
      <c r="U2376">
        <v>4.0595002174377397</v>
      </c>
      <c r="V2376" s="34">
        <f t="shared" si="74"/>
        <v>0</v>
      </c>
      <c r="W2376" t="str">
        <f t="shared" si="75"/>
        <v/>
      </c>
    </row>
    <row r="2377" spans="1:23" x14ac:dyDescent="0.25">
      <c r="A2377" s="38">
        <v>39850</v>
      </c>
      <c r="B2377">
        <v>0.611500024795532</v>
      </c>
      <c r="C2377">
        <v>0.899600028991699</v>
      </c>
      <c r="D2377">
        <v>1.2853000164032</v>
      </c>
      <c r="E2377">
        <v>1.70959997177124</v>
      </c>
      <c r="F2377">
        <v>2.13389992713928</v>
      </c>
      <c r="G2377">
        <v>2.5336999893188499</v>
      </c>
      <c r="H2377">
        <v>2.8949000835418701</v>
      </c>
      <c r="I2377">
        <v>3.2102999687194802</v>
      </c>
      <c r="J2377">
        <v>3.47769999504089</v>
      </c>
      <c r="K2377">
        <v>3.6977000236511199</v>
      </c>
      <c r="L2377">
        <v>3.8731999397277801</v>
      </c>
      <c r="M2377">
        <v>4.0079998970031703</v>
      </c>
      <c r="N2377">
        <v>4.1065998077392596</v>
      </c>
      <c r="O2377">
        <v>4.17339992523193</v>
      </c>
      <c r="P2377">
        <v>4.2129001617431596</v>
      </c>
      <c r="Q2377">
        <v>4.2293000221252397</v>
      </c>
      <c r="R2377">
        <v>4.2263998985290501</v>
      </c>
      <c r="S2377">
        <v>4.2076997756957999</v>
      </c>
      <c r="T2377">
        <v>4.1763000488281197</v>
      </c>
      <c r="U2377">
        <v>4.1346001625061</v>
      </c>
      <c r="V2377" s="34">
        <f t="shared" si="74"/>
        <v>0</v>
      </c>
      <c r="W2377" t="str">
        <f t="shared" si="75"/>
        <v/>
      </c>
    </row>
    <row r="2378" spans="1:23" x14ac:dyDescent="0.25">
      <c r="A2378" s="38">
        <v>39853</v>
      </c>
      <c r="B2378">
        <v>0.65350002050399802</v>
      </c>
      <c r="C2378">
        <v>0.93910002708435103</v>
      </c>
      <c r="D2378">
        <v>1.32210004329681</v>
      </c>
      <c r="E2378">
        <v>1.7429000139236499</v>
      </c>
      <c r="F2378">
        <v>2.1626999378204301</v>
      </c>
      <c r="G2378">
        <v>2.5569999217987101</v>
      </c>
      <c r="H2378">
        <v>2.9121000766754199</v>
      </c>
      <c r="I2378">
        <v>3.2209999561309801</v>
      </c>
      <c r="J2378">
        <v>3.4818000793457</v>
      </c>
      <c r="K2378">
        <v>3.6953999996185298</v>
      </c>
      <c r="L2378">
        <v>3.8650000095367401</v>
      </c>
      <c r="M2378">
        <v>3.9944000244140598</v>
      </c>
      <c r="N2378">
        <v>4.0880999565124503</v>
      </c>
      <c r="O2378">
        <v>4.15089988708496</v>
      </c>
      <c r="P2378">
        <v>4.1872000694274902</v>
      </c>
      <c r="Q2378">
        <v>4.2010998725891104</v>
      </c>
      <c r="R2378">
        <v>4.1964001655578604</v>
      </c>
      <c r="S2378">
        <v>4.1767001152038601</v>
      </c>
      <c r="T2378">
        <v>4.1447000503540004</v>
      </c>
      <c r="U2378">
        <v>4.1031999588012704</v>
      </c>
      <c r="V2378" s="34">
        <f t="shared" si="74"/>
        <v>0</v>
      </c>
      <c r="W2378" t="str">
        <f t="shared" si="75"/>
        <v/>
      </c>
    </row>
    <row r="2379" spans="1:23" x14ac:dyDescent="0.25">
      <c r="A2379" s="38">
        <v>39854</v>
      </c>
      <c r="B2379">
        <v>0.58200001716613803</v>
      </c>
      <c r="C2379">
        <v>0.79759997129440297</v>
      </c>
      <c r="D2379">
        <v>1.1407999992370601</v>
      </c>
      <c r="E2379">
        <v>1.5421999692916899</v>
      </c>
      <c r="F2379">
        <v>1.95560002326965</v>
      </c>
      <c r="G2379">
        <v>2.3517000675201398</v>
      </c>
      <c r="H2379">
        <v>2.7132000923156698</v>
      </c>
      <c r="I2379">
        <v>3.0309000015258798</v>
      </c>
      <c r="J2379">
        <v>3.3011999130249001</v>
      </c>
      <c r="K2379">
        <v>3.5241999626159699</v>
      </c>
      <c r="L2379">
        <v>3.7021000385284402</v>
      </c>
      <c r="M2379">
        <v>3.8387999534606898</v>
      </c>
      <c r="N2379">
        <v>3.9384999275207502</v>
      </c>
      <c r="O2379">
        <v>4.0060000419616699</v>
      </c>
      <c r="P2379">
        <v>4.0457000732421902</v>
      </c>
      <c r="Q2379">
        <v>4.0619001388549796</v>
      </c>
      <c r="R2379">
        <v>4.0585999488830602</v>
      </c>
      <c r="S2379">
        <v>4.0391998291015598</v>
      </c>
      <c r="T2379">
        <v>4.0069999694824201</v>
      </c>
      <c r="U2379">
        <v>3.96449995040894</v>
      </c>
      <c r="V2379" s="34">
        <f t="shared" si="74"/>
        <v>0</v>
      </c>
      <c r="W2379" t="str">
        <f t="shared" si="75"/>
        <v/>
      </c>
    </row>
    <row r="2380" spans="1:23" x14ac:dyDescent="0.25">
      <c r="A2380" s="38">
        <v>39855</v>
      </c>
      <c r="B2380">
        <v>0.60920000076293901</v>
      </c>
      <c r="C2380">
        <v>0.81550002098083496</v>
      </c>
      <c r="D2380">
        <v>1.1394000053405799</v>
      </c>
      <c r="E2380">
        <v>1.51859998703003</v>
      </c>
      <c r="F2380">
        <v>1.91120004653931</v>
      </c>
      <c r="G2380">
        <v>2.2899000644683798</v>
      </c>
      <c r="H2380">
        <v>2.6380999088287398</v>
      </c>
      <c r="I2380">
        <v>2.9467000961303702</v>
      </c>
      <c r="J2380">
        <v>3.2114999294281001</v>
      </c>
      <c r="K2380">
        <v>3.43210005760193</v>
      </c>
      <c r="L2380">
        <v>3.6099998950958301</v>
      </c>
      <c r="M2380">
        <v>3.7483999729156499</v>
      </c>
      <c r="N2380">
        <v>3.8508999347686799</v>
      </c>
      <c r="O2380">
        <v>3.9217000007629399</v>
      </c>
      <c r="P2380">
        <v>3.9649000167846702</v>
      </c>
      <c r="Q2380">
        <v>3.9846000671386701</v>
      </c>
      <c r="R2380">
        <v>3.9842998981475799</v>
      </c>
      <c r="S2380">
        <v>3.9674000740051301</v>
      </c>
      <c r="T2380">
        <v>3.9370999336242698</v>
      </c>
      <c r="U2380">
        <v>3.8958001136779798</v>
      </c>
      <c r="V2380" s="34">
        <f t="shared" si="74"/>
        <v>0</v>
      </c>
      <c r="W2380" t="str">
        <f t="shared" si="75"/>
        <v/>
      </c>
    </row>
    <row r="2381" spans="1:23" x14ac:dyDescent="0.25">
      <c r="A2381" s="38">
        <v>39856</v>
      </c>
      <c r="B2381">
        <v>0.600499987602234</v>
      </c>
      <c r="C2381">
        <v>0.79409998655319203</v>
      </c>
      <c r="D2381">
        <v>1.10790002346039</v>
      </c>
      <c r="E2381">
        <v>1.4801000356674201</v>
      </c>
      <c r="F2381">
        <v>1.8686000108718901</v>
      </c>
      <c r="G2381">
        <v>2.24589991569519</v>
      </c>
      <c r="H2381">
        <v>2.5950000286102299</v>
      </c>
      <c r="I2381">
        <v>2.90630006790161</v>
      </c>
      <c r="J2381">
        <v>3.1752998828887899</v>
      </c>
      <c r="K2381">
        <v>3.4012000560760498</v>
      </c>
      <c r="L2381">
        <v>3.5852000713348402</v>
      </c>
      <c r="M2381">
        <v>3.7300000190734899</v>
      </c>
      <c r="N2381">
        <v>3.8394000530242902</v>
      </c>
      <c r="O2381">
        <v>3.9170000553131099</v>
      </c>
      <c r="P2381">
        <v>3.9670000076293901</v>
      </c>
      <c r="Q2381">
        <v>3.9932000637054399</v>
      </c>
      <c r="R2381">
        <v>3.99930000305176</v>
      </c>
      <c r="S2381">
        <v>3.9883999824523899</v>
      </c>
      <c r="T2381">
        <v>3.9637000560760498</v>
      </c>
      <c r="U2381">
        <v>3.9277999401092498</v>
      </c>
      <c r="V2381" s="34">
        <f t="shared" si="74"/>
        <v>0</v>
      </c>
      <c r="W2381" t="str">
        <f t="shared" si="75"/>
        <v/>
      </c>
    </row>
    <row r="2382" spans="1:23" x14ac:dyDescent="0.25">
      <c r="A2382" s="38">
        <v>39857</v>
      </c>
      <c r="B2382">
        <v>0.66860002279281605</v>
      </c>
      <c r="C2382">
        <v>0.90249997377395597</v>
      </c>
      <c r="D2382">
        <v>1.23710000514984</v>
      </c>
      <c r="E2382">
        <v>1.6191999912262001</v>
      </c>
      <c r="F2382">
        <v>2.0125000476837198</v>
      </c>
      <c r="G2382">
        <v>2.39280009269714</v>
      </c>
      <c r="H2382">
        <v>2.7449998855590798</v>
      </c>
      <c r="I2382">
        <v>3.0601999759674099</v>
      </c>
      <c r="J2382">
        <v>3.33430004119873</v>
      </c>
      <c r="K2382">
        <v>3.5662000179290798</v>
      </c>
      <c r="L2382">
        <v>3.7571001052856401</v>
      </c>
      <c r="M2382">
        <v>3.9093999862670898</v>
      </c>
      <c r="N2382">
        <v>4.0261998176574698</v>
      </c>
      <c r="O2382">
        <v>4.1111998558044398</v>
      </c>
      <c r="P2382">
        <v>4.1680002212524396</v>
      </c>
      <c r="Q2382">
        <v>4.20039987564087</v>
      </c>
      <c r="R2382">
        <v>4.2118000984191903</v>
      </c>
      <c r="S2382">
        <v>4.2053999900817898</v>
      </c>
      <c r="T2382">
        <v>4.1841001510620099</v>
      </c>
      <c r="U2382">
        <v>4.1507000923156703</v>
      </c>
      <c r="V2382" s="34">
        <f t="shared" si="74"/>
        <v>0</v>
      </c>
      <c r="W2382" t="str">
        <f t="shared" si="75"/>
        <v/>
      </c>
    </row>
    <row r="2383" spans="1:23" x14ac:dyDescent="0.25">
      <c r="A2383" s="38">
        <v>39860</v>
      </c>
      <c r="B2383" t="s">
        <v>84</v>
      </c>
      <c r="C2383" t="s">
        <v>84</v>
      </c>
      <c r="D2383" t="s">
        <v>84</v>
      </c>
      <c r="E2383" t="s">
        <v>84</v>
      </c>
      <c r="F2383" t="s">
        <v>84</v>
      </c>
      <c r="G2383" t="s">
        <v>84</v>
      </c>
      <c r="H2383" t="s">
        <v>84</v>
      </c>
      <c r="I2383" t="s">
        <v>84</v>
      </c>
      <c r="J2383" t="s">
        <v>84</v>
      </c>
      <c r="K2383" t="s">
        <v>84</v>
      </c>
      <c r="L2383" t="s">
        <v>84</v>
      </c>
      <c r="M2383" t="s">
        <v>84</v>
      </c>
      <c r="N2383" t="s">
        <v>84</v>
      </c>
      <c r="O2383" t="s">
        <v>84</v>
      </c>
      <c r="P2383" t="s">
        <v>84</v>
      </c>
      <c r="Q2383" t="s">
        <v>84</v>
      </c>
      <c r="R2383" t="s">
        <v>84</v>
      </c>
      <c r="S2383" t="s">
        <v>84</v>
      </c>
      <c r="T2383" t="s">
        <v>84</v>
      </c>
      <c r="U2383" t="s">
        <v>84</v>
      </c>
      <c r="V2383" s="34">
        <f t="shared" si="74"/>
        <v>0</v>
      </c>
      <c r="W2383" t="str">
        <f t="shared" si="75"/>
        <v/>
      </c>
    </row>
    <row r="2384" spans="1:23" x14ac:dyDescent="0.25">
      <c r="A2384" s="38">
        <v>39861</v>
      </c>
      <c r="B2384">
        <v>0.58679997920990001</v>
      </c>
      <c r="C2384">
        <v>0.77310001850128196</v>
      </c>
      <c r="D2384">
        <v>1.06710004806519</v>
      </c>
      <c r="E2384">
        <v>1.41600000858307</v>
      </c>
      <c r="F2384">
        <v>1.7832000255584699</v>
      </c>
      <c r="G2384">
        <v>2.1438000202178999</v>
      </c>
      <c r="H2384">
        <v>2.4820001125335698</v>
      </c>
      <c r="I2384">
        <v>2.7883000373840301</v>
      </c>
      <c r="J2384">
        <v>3.0576000213622998</v>
      </c>
      <c r="K2384">
        <v>3.2883000373840301</v>
      </c>
      <c r="L2384">
        <v>3.4807000160217298</v>
      </c>
      <c r="M2384">
        <v>3.6366000175476101</v>
      </c>
      <c r="N2384">
        <v>3.75869989395142</v>
      </c>
      <c r="O2384">
        <v>3.8501000404357901</v>
      </c>
      <c r="P2384">
        <v>3.91429996490479</v>
      </c>
      <c r="Q2384">
        <v>3.95449995994568</v>
      </c>
      <c r="R2384">
        <v>3.97399997711182</v>
      </c>
      <c r="S2384">
        <v>3.9758000373840301</v>
      </c>
      <c r="T2384">
        <v>3.9626998901367201</v>
      </c>
      <c r="U2384">
        <v>3.9372000694274898</v>
      </c>
      <c r="V2384" s="34">
        <f t="shared" si="74"/>
        <v>0</v>
      </c>
      <c r="W2384" t="str">
        <f t="shared" si="75"/>
        <v/>
      </c>
    </row>
    <row r="2385" spans="1:23" x14ac:dyDescent="0.25">
      <c r="A2385" s="38">
        <v>39862</v>
      </c>
      <c r="B2385">
        <v>0.68140000104904197</v>
      </c>
      <c r="C2385">
        <v>0.89709997177124001</v>
      </c>
      <c r="D2385">
        <v>1.20589995384216</v>
      </c>
      <c r="E2385">
        <v>1.5595999956130999</v>
      </c>
      <c r="F2385">
        <v>1.9250999689102199</v>
      </c>
      <c r="G2385">
        <v>2.2801001071929901</v>
      </c>
      <c r="H2385">
        <v>2.6105000972747798</v>
      </c>
      <c r="I2385">
        <v>2.9079999923706099</v>
      </c>
      <c r="J2385">
        <v>3.1684000492095898</v>
      </c>
      <c r="K2385">
        <v>3.3905000686645499</v>
      </c>
      <c r="L2385">
        <v>3.5748999118804901</v>
      </c>
      <c r="M2385">
        <v>3.7237999439239502</v>
      </c>
      <c r="N2385">
        <v>3.8397998809814502</v>
      </c>
      <c r="O2385">
        <v>3.9261999130249001</v>
      </c>
      <c r="P2385">
        <v>3.9860999584197998</v>
      </c>
      <c r="Q2385">
        <v>4.0229997634887704</v>
      </c>
      <c r="R2385">
        <v>4.0398998260498002</v>
      </c>
      <c r="S2385">
        <v>4.0398998260498002</v>
      </c>
      <c r="T2385">
        <v>4.0254998207092303</v>
      </c>
      <c r="U2385">
        <v>3.99930000305176</v>
      </c>
      <c r="V2385" s="34">
        <f t="shared" si="74"/>
        <v>0</v>
      </c>
      <c r="W2385" t="str">
        <f t="shared" si="75"/>
        <v/>
      </c>
    </row>
    <row r="2386" spans="1:23" x14ac:dyDescent="0.25">
      <c r="A2386" s="38">
        <v>39863</v>
      </c>
      <c r="B2386">
        <v>0.70740002393722501</v>
      </c>
      <c r="C2386">
        <v>0.93949997425079301</v>
      </c>
      <c r="D2386">
        <v>1.2653000354766799</v>
      </c>
      <c r="E2386">
        <v>1.6354999542236299</v>
      </c>
      <c r="F2386">
        <v>2.0162999629974401</v>
      </c>
      <c r="G2386">
        <v>2.3849000930786102</v>
      </c>
      <c r="H2386">
        <v>2.72709989547729</v>
      </c>
      <c r="I2386">
        <v>3.0346000194549601</v>
      </c>
      <c r="J2386">
        <v>3.3032999038696298</v>
      </c>
      <c r="K2386">
        <v>3.5320999622345002</v>
      </c>
      <c r="L2386">
        <v>3.7218999862670898</v>
      </c>
      <c r="M2386">
        <v>3.87490010261536</v>
      </c>
      <c r="N2386">
        <v>3.9941000938415501</v>
      </c>
      <c r="O2386">
        <v>4.0826001167297399</v>
      </c>
      <c r="P2386">
        <v>4.1441001892089799</v>
      </c>
      <c r="Q2386">
        <v>4.1819000244140598</v>
      </c>
      <c r="R2386">
        <v>4.1993999481201199</v>
      </c>
      <c r="S2386">
        <v>4.1995000839233398</v>
      </c>
      <c r="T2386">
        <v>4.1849999427795401</v>
      </c>
      <c r="U2386">
        <v>4.1585001945495597</v>
      </c>
      <c r="V2386" s="34">
        <f t="shared" si="74"/>
        <v>0</v>
      </c>
      <c r="W2386" t="str">
        <f t="shared" si="75"/>
        <v/>
      </c>
    </row>
    <row r="2387" spans="1:23" x14ac:dyDescent="0.25">
      <c r="A2387" s="38">
        <v>39864</v>
      </c>
      <c r="B2387">
        <v>0.67299997806549094</v>
      </c>
      <c r="C2387">
        <v>0.88059997558593806</v>
      </c>
      <c r="D2387">
        <v>1.1936999559402499</v>
      </c>
      <c r="E2387">
        <v>1.55840003490448</v>
      </c>
      <c r="F2387">
        <v>1.93739998340607</v>
      </c>
      <c r="G2387">
        <v>2.3060998916625999</v>
      </c>
      <c r="H2387">
        <v>2.6489000320434601</v>
      </c>
      <c r="I2387">
        <v>2.9567000865936302</v>
      </c>
      <c r="J2387">
        <v>3.2251000404357901</v>
      </c>
      <c r="K2387">
        <v>3.4530000686645499</v>
      </c>
      <c r="L2387">
        <v>3.6410999298095699</v>
      </c>
      <c r="M2387">
        <v>3.7918000221252401</v>
      </c>
      <c r="N2387">
        <v>3.9080998897552499</v>
      </c>
      <c r="O2387">
        <v>3.9934000968933101</v>
      </c>
      <c r="P2387">
        <v>4.0514001846313503</v>
      </c>
      <c r="Q2387">
        <v>4.0855998992919904</v>
      </c>
      <c r="R2387">
        <v>4.0994000434875497</v>
      </c>
      <c r="S2387">
        <v>4.0960001945495597</v>
      </c>
      <c r="T2387">
        <v>4.0781002044677699</v>
      </c>
      <c r="U2387">
        <v>4.04829978942871</v>
      </c>
      <c r="V2387" s="34">
        <f t="shared" si="74"/>
        <v>0</v>
      </c>
      <c r="W2387" t="str">
        <f t="shared" si="75"/>
        <v/>
      </c>
    </row>
    <row r="2388" spans="1:23" x14ac:dyDescent="0.25">
      <c r="A2388" s="38">
        <v>39867</v>
      </c>
      <c r="B2388">
        <v>0.669700026512146</v>
      </c>
      <c r="C2388">
        <v>0.90020000934600797</v>
      </c>
      <c r="D2388">
        <v>1.2244000434875499</v>
      </c>
      <c r="E2388">
        <v>1.5921000242233301</v>
      </c>
      <c r="F2388">
        <v>1.96879994869232</v>
      </c>
      <c r="G2388">
        <v>2.3318998813629199</v>
      </c>
      <c r="H2388">
        <v>2.6672000885009801</v>
      </c>
      <c r="I2388">
        <v>2.9667000770568799</v>
      </c>
      <c r="J2388">
        <v>3.22679996490479</v>
      </c>
      <c r="K2388">
        <v>3.4465000629425</v>
      </c>
      <c r="L2388">
        <v>3.6270999908447301</v>
      </c>
      <c r="M2388">
        <v>3.7711000442504901</v>
      </c>
      <c r="N2388">
        <v>3.8815000057220499</v>
      </c>
      <c r="O2388">
        <v>3.9618000984191899</v>
      </c>
      <c r="P2388">
        <v>4.0156998634338397</v>
      </c>
      <c r="Q2388">
        <v>4.0465998649597203</v>
      </c>
      <c r="R2388">
        <v>4.05779981613159</v>
      </c>
      <c r="S2388">
        <v>4.0524001121520996</v>
      </c>
      <c r="T2388">
        <v>4.0331997871398899</v>
      </c>
      <c r="U2388">
        <v>4.0026001930236799</v>
      </c>
      <c r="V2388" s="34">
        <f t="shared" si="74"/>
        <v>0</v>
      </c>
      <c r="W2388" t="str">
        <f t="shared" si="75"/>
        <v/>
      </c>
    </row>
    <row r="2389" spans="1:23" x14ac:dyDescent="0.25">
      <c r="A2389" s="38">
        <v>39868</v>
      </c>
      <c r="B2389">
        <v>0.71939998865127597</v>
      </c>
      <c r="C2389">
        <v>0.94489997625350997</v>
      </c>
      <c r="D2389">
        <v>1.26789999008179</v>
      </c>
      <c r="E2389">
        <v>1.6352000236511199</v>
      </c>
      <c r="F2389">
        <v>2.0109999179840101</v>
      </c>
      <c r="G2389">
        <v>2.3717999458313002</v>
      </c>
      <c r="H2389">
        <v>2.7032999992370601</v>
      </c>
      <c r="I2389">
        <v>2.9976000785827601</v>
      </c>
      <c r="J2389">
        <v>3.2513000965118399</v>
      </c>
      <c r="K2389">
        <v>3.46399998664856</v>
      </c>
      <c r="L2389">
        <v>3.6370999813079798</v>
      </c>
      <c r="M2389">
        <v>3.7734000682830802</v>
      </c>
      <c r="N2389">
        <v>3.8763999938964799</v>
      </c>
      <c r="O2389">
        <v>3.9498000144958501</v>
      </c>
      <c r="P2389">
        <v>3.9972000122070299</v>
      </c>
      <c r="Q2389">
        <v>4.02229976654053</v>
      </c>
      <c r="R2389">
        <v>4.0286002159118697</v>
      </c>
      <c r="S2389">
        <v>4.0190000534057599</v>
      </c>
      <c r="T2389">
        <v>3.9964001178741499</v>
      </c>
      <c r="U2389">
        <v>3.9632000923156698</v>
      </c>
      <c r="V2389" s="34">
        <f t="shared" si="74"/>
        <v>0</v>
      </c>
      <c r="W2389" t="str">
        <f t="shared" si="75"/>
        <v/>
      </c>
    </row>
    <row r="2390" spans="1:23" x14ac:dyDescent="0.25">
      <c r="A2390" s="38">
        <v>39869</v>
      </c>
      <c r="B2390">
        <v>0.77730000019073497</v>
      </c>
      <c r="C2390">
        <v>1.04030001163483</v>
      </c>
      <c r="D2390">
        <v>1.38750004768372</v>
      </c>
      <c r="E2390">
        <v>1.7696000337600699</v>
      </c>
      <c r="F2390">
        <v>2.1533999443054199</v>
      </c>
      <c r="G2390">
        <v>2.51760005950928</v>
      </c>
      <c r="H2390">
        <v>2.84920001029968</v>
      </c>
      <c r="I2390">
        <v>3.1417000293731698</v>
      </c>
      <c r="J2390">
        <v>3.3921000957489</v>
      </c>
      <c r="K2390">
        <v>3.6008000373840301</v>
      </c>
      <c r="L2390">
        <v>3.7695000171661399</v>
      </c>
      <c r="M2390">
        <v>3.90140008926392</v>
      </c>
      <c r="N2390">
        <v>4</v>
      </c>
      <c r="O2390">
        <v>4.0690999031066903</v>
      </c>
      <c r="P2390">
        <v>4.1125998497009304</v>
      </c>
      <c r="Q2390">
        <v>4.1339998245239302</v>
      </c>
      <c r="R2390">
        <v>4.1367998123168901</v>
      </c>
      <c r="S2390">
        <v>4.1241002082824698</v>
      </c>
      <c r="T2390">
        <v>4.0985999107360804</v>
      </c>
      <c r="U2390">
        <v>4.0627999305725098</v>
      </c>
      <c r="V2390" s="34">
        <f t="shared" si="74"/>
        <v>0</v>
      </c>
      <c r="W2390" t="str">
        <f t="shared" si="75"/>
        <v/>
      </c>
    </row>
    <row r="2391" spans="1:23" x14ac:dyDescent="0.25">
      <c r="A2391" s="38">
        <v>39870</v>
      </c>
      <c r="B2391">
        <v>0.77109998464584395</v>
      </c>
      <c r="C2391">
        <v>1.0469000339508101</v>
      </c>
      <c r="D2391">
        <v>1.40260004997253</v>
      </c>
      <c r="E2391">
        <v>1.79059994220734</v>
      </c>
      <c r="F2391">
        <v>2.17860007286072</v>
      </c>
      <c r="G2391">
        <v>2.5460999011993399</v>
      </c>
      <c r="H2391">
        <v>2.8807001113891602</v>
      </c>
      <c r="I2391">
        <v>3.1758000850677499</v>
      </c>
      <c r="J2391">
        <v>3.42880010604858</v>
      </c>
      <c r="K2391">
        <v>3.6398999691009499</v>
      </c>
      <c r="L2391">
        <v>3.8111000061035201</v>
      </c>
      <c r="M2391">
        <v>3.9453999996185298</v>
      </c>
      <c r="N2391">
        <v>4.0462999343872097</v>
      </c>
      <c r="O2391">
        <v>4.1175999641418501</v>
      </c>
      <c r="P2391">
        <v>4.1630997657775897</v>
      </c>
      <c r="Q2391">
        <v>4.1863999366760298</v>
      </c>
      <c r="R2391">
        <v>4.19099998474121</v>
      </c>
      <c r="S2391">
        <v>4.1798000335693404</v>
      </c>
      <c r="T2391">
        <v>4.15570020675659</v>
      </c>
      <c r="U2391">
        <v>4.1210999488830602</v>
      </c>
      <c r="V2391" s="34">
        <f t="shared" si="74"/>
        <v>0</v>
      </c>
      <c r="W2391" t="str">
        <f t="shared" si="75"/>
        <v/>
      </c>
    </row>
    <row r="2392" spans="1:23" x14ac:dyDescent="0.25">
      <c r="A2392" s="38">
        <v>39871</v>
      </c>
      <c r="B2392">
        <v>0.72380000352859497</v>
      </c>
      <c r="C2392">
        <v>0.96179997920990001</v>
      </c>
      <c r="D2392">
        <v>1.3135000467300399</v>
      </c>
      <c r="E2392">
        <v>1.7158999443054199</v>
      </c>
      <c r="F2392">
        <v>2.1273000240325901</v>
      </c>
      <c r="G2392">
        <v>2.5209000110626198</v>
      </c>
      <c r="H2392">
        <v>2.8805999755859402</v>
      </c>
      <c r="I2392">
        <v>3.1979999542236301</v>
      </c>
      <c r="J2392">
        <v>3.46950006484985</v>
      </c>
      <c r="K2392">
        <v>3.6951999664306601</v>
      </c>
      <c r="L2392">
        <v>3.8770999908447301</v>
      </c>
      <c r="M2392">
        <v>4.0187001228332502</v>
      </c>
      <c r="N2392">
        <v>4.1240000724792498</v>
      </c>
      <c r="O2392">
        <v>4.1974000930786097</v>
      </c>
      <c r="P2392">
        <v>4.2431998252868697</v>
      </c>
      <c r="Q2392">
        <v>4.2655000686645499</v>
      </c>
      <c r="R2392">
        <v>4.2680001258850098</v>
      </c>
      <c r="S2392">
        <v>4.2543001174926802</v>
      </c>
      <c r="T2392">
        <v>4.2272000312805202</v>
      </c>
      <c r="U2392">
        <v>4.1894998550415004</v>
      </c>
      <c r="V2392" s="34">
        <f t="shared" si="74"/>
        <v>0</v>
      </c>
      <c r="W2392" t="str">
        <f t="shared" si="75"/>
        <v/>
      </c>
    </row>
    <row r="2393" spans="1:23" x14ac:dyDescent="0.25">
      <c r="A2393" s="38">
        <v>39874</v>
      </c>
      <c r="B2393">
        <v>0.66019999980926503</v>
      </c>
      <c r="C2393">
        <v>0.86189997196197499</v>
      </c>
      <c r="D2393">
        <v>1.1902999877929701</v>
      </c>
      <c r="E2393">
        <v>1.57969999313354</v>
      </c>
      <c r="F2393">
        <v>1.98570001125336</v>
      </c>
      <c r="G2393">
        <v>2.3794000148773198</v>
      </c>
      <c r="H2393">
        <v>2.7432000637054399</v>
      </c>
      <c r="I2393">
        <v>3.0669999122619598</v>
      </c>
      <c r="J2393">
        <v>3.3464000225067099</v>
      </c>
      <c r="K2393">
        <v>3.5806000232696502</v>
      </c>
      <c r="L2393">
        <v>3.7709999084472701</v>
      </c>
      <c r="M2393">
        <v>3.92059993743896</v>
      </c>
      <c r="N2393">
        <v>4.0334000587463397</v>
      </c>
      <c r="O2393">
        <v>4.1132998466491699</v>
      </c>
      <c r="P2393">
        <v>4.1645998954772896</v>
      </c>
      <c r="Q2393">
        <v>4.1914000511169398</v>
      </c>
      <c r="R2393">
        <v>4.1975002288818404</v>
      </c>
      <c r="S2393">
        <v>4.1862998008728001</v>
      </c>
      <c r="T2393">
        <v>4.1609001159668004</v>
      </c>
      <c r="U2393">
        <v>4.1241002082824698</v>
      </c>
      <c r="V2393" s="34">
        <f t="shared" si="74"/>
        <v>0</v>
      </c>
      <c r="W2393" t="str">
        <f t="shared" si="75"/>
        <v/>
      </c>
    </row>
    <row r="2394" spans="1:23" x14ac:dyDescent="0.25">
      <c r="A2394" s="38">
        <v>39875</v>
      </c>
      <c r="B2394">
        <v>0.67710000276565596</v>
      </c>
      <c r="C2394">
        <v>0.88480001688003496</v>
      </c>
      <c r="D2394">
        <v>1.2168999910354601</v>
      </c>
      <c r="E2394">
        <v>1.60800004005432</v>
      </c>
      <c r="F2394">
        <v>2.01430010795593</v>
      </c>
      <c r="G2394">
        <v>2.4072999954223602</v>
      </c>
      <c r="H2394">
        <v>2.7695999145507799</v>
      </c>
      <c r="I2394">
        <v>3.0915000438690199</v>
      </c>
      <c r="J2394">
        <v>3.3689000606536901</v>
      </c>
      <c r="K2394">
        <v>3.6010999679565399</v>
      </c>
      <c r="L2394">
        <v>3.7897999286651598</v>
      </c>
      <c r="M2394">
        <v>3.9381000995636</v>
      </c>
      <c r="N2394">
        <v>4.0497999191284197</v>
      </c>
      <c r="O2394">
        <v>4.1291999816894496</v>
      </c>
      <c r="P2394">
        <v>4.1805000305175799</v>
      </c>
      <c r="Q2394">
        <v>4.2076001167297399</v>
      </c>
      <c r="R2394">
        <v>4.21449995040894</v>
      </c>
      <c r="S2394">
        <v>4.2045001983642596</v>
      </c>
      <c r="T2394">
        <v>4.1806001663207999</v>
      </c>
      <c r="U2394">
        <v>4.1455998420715297</v>
      </c>
      <c r="V2394" s="34">
        <f t="shared" si="74"/>
        <v>0</v>
      </c>
      <c r="W2394" t="str">
        <f t="shared" si="75"/>
        <v/>
      </c>
    </row>
    <row r="2395" spans="1:23" x14ac:dyDescent="0.25">
      <c r="A2395" s="38">
        <v>39876</v>
      </c>
      <c r="B2395">
        <v>0.71850001811981201</v>
      </c>
      <c r="C2395">
        <v>0.96139997243881203</v>
      </c>
      <c r="D2395">
        <v>1.3125</v>
      </c>
      <c r="E2395">
        <v>1.7122999429702801</v>
      </c>
      <c r="F2395">
        <v>2.12080001831055</v>
      </c>
      <c r="G2395">
        <v>2.5120999813079798</v>
      </c>
      <c r="H2395">
        <v>2.87039995193481</v>
      </c>
      <c r="I2395">
        <v>3.1872999668121298</v>
      </c>
      <c r="J2395">
        <v>3.45919990539551</v>
      </c>
      <c r="K2395">
        <v>3.6856999397277801</v>
      </c>
      <c r="L2395">
        <v>3.8687999248504599</v>
      </c>
      <c r="M2395">
        <v>4.0116000175476101</v>
      </c>
      <c r="N2395">
        <v>4.1181001663207999</v>
      </c>
      <c r="O2395">
        <v>4.1923999786376998</v>
      </c>
      <c r="P2395">
        <v>4.2386999130248997</v>
      </c>
      <c r="Q2395">
        <v>4.2610001564025897</v>
      </c>
      <c r="R2395">
        <v>4.26310014724731</v>
      </c>
      <c r="S2395">
        <v>4.2483000755310103</v>
      </c>
      <c r="T2395">
        <v>4.2196998596191397</v>
      </c>
      <c r="U2395">
        <v>4.1799001693725604</v>
      </c>
      <c r="V2395" s="34">
        <f t="shared" si="74"/>
        <v>0</v>
      </c>
      <c r="W2395" t="str">
        <f t="shared" si="75"/>
        <v/>
      </c>
    </row>
    <row r="2396" spans="1:23" x14ac:dyDescent="0.25">
      <c r="A2396" s="38">
        <v>39877</v>
      </c>
      <c r="B2396">
        <v>0.66619998216628995</v>
      </c>
      <c r="C2396">
        <v>0.87900000810623202</v>
      </c>
      <c r="D2396">
        <v>1.20550000667572</v>
      </c>
      <c r="E2396">
        <v>1.58440005779266</v>
      </c>
      <c r="F2396">
        <v>1.9750000238418599</v>
      </c>
      <c r="G2396">
        <v>2.3506999015808101</v>
      </c>
      <c r="H2396">
        <v>2.6956000328064</v>
      </c>
      <c r="I2396">
        <v>3.0009000301361102</v>
      </c>
      <c r="J2396">
        <v>3.26290011405945</v>
      </c>
      <c r="K2396">
        <v>3.4813001155853298</v>
      </c>
      <c r="L2396">
        <v>3.6579000949859601</v>
      </c>
      <c r="M2396">
        <v>3.7957000732421902</v>
      </c>
      <c r="N2396">
        <v>3.8984999656677202</v>
      </c>
      <c r="O2396">
        <v>3.9704999923706099</v>
      </c>
      <c r="P2396">
        <v>4.0156998634338397</v>
      </c>
      <c r="Q2396">
        <v>4.0378999710082999</v>
      </c>
      <c r="R2396">
        <v>4.0409002304077104</v>
      </c>
      <c r="S2396">
        <v>4.0279002189636204</v>
      </c>
      <c r="T2396">
        <v>4.0019001960754403</v>
      </c>
      <c r="U2396">
        <v>3.9653000831603999</v>
      </c>
      <c r="V2396" s="34">
        <f t="shared" si="74"/>
        <v>0</v>
      </c>
      <c r="W2396" t="str">
        <f t="shared" si="75"/>
        <v/>
      </c>
    </row>
    <row r="2397" spans="1:23" x14ac:dyDescent="0.25">
      <c r="A2397" s="38">
        <v>39878</v>
      </c>
      <c r="B2397">
        <v>0.67799997329711903</v>
      </c>
      <c r="C2397">
        <v>0.90770000219345104</v>
      </c>
      <c r="D2397">
        <v>1.2393000125885001</v>
      </c>
      <c r="E2397">
        <v>1.61640000343323</v>
      </c>
      <c r="F2397">
        <v>2.0011999607086199</v>
      </c>
      <c r="G2397">
        <v>2.3694000244140598</v>
      </c>
      <c r="H2397">
        <v>2.7063000202178999</v>
      </c>
      <c r="I2397">
        <v>3.0039000511169398</v>
      </c>
      <c r="J2397">
        <v>3.2590999603271502</v>
      </c>
      <c r="K2397">
        <v>3.4716999530792201</v>
      </c>
      <c r="L2397">
        <v>3.6435000896453902</v>
      </c>
      <c r="M2397">
        <v>3.77769994735718</v>
      </c>
      <c r="N2397">
        <v>3.8780000209808301</v>
      </c>
      <c r="O2397">
        <v>3.9481999874114999</v>
      </c>
      <c r="P2397">
        <v>3.9925000667571999</v>
      </c>
      <c r="Q2397">
        <v>4.0144000053405797</v>
      </c>
      <c r="R2397">
        <v>4.01760005950928</v>
      </c>
      <c r="S2397">
        <v>4.0051999092102104</v>
      </c>
      <c r="T2397">
        <v>3.9800999164581299</v>
      </c>
      <c r="U2397">
        <v>3.9447999000549299</v>
      </c>
      <c r="V2397" s="34">
        <f t="shared" si="74"/>
        <v>0</v>
      </c>
      <c r="W2397" t="str">
        <f t="shared" si="75"/>
        <v/>
      </c>
    </row>
    <row r="2398" spans="1:23" x14ac:dyDescent="0.25">
      <c r="A2398" s="38">
        <v>39881</v>
      </c>
      <c r="B2398">
        <v>0.71090000867843595</v>
      </c>
      <c r="C2398">
        <v>0.96280002593994096</v>
      </c>
      <c r="D2398">
        <v>1.3011000156402599</v>
      </c>
      <c r="E2398">
        <v>1.6770999431610101</v>
      </c>
      <c r="F2398">
        <v>2.0580999851226802</v>
      </c>
      <c r="G2398">
        <v>2.4223999977111799</v>
      </c>
      <c r="H2398">
        <v>2.7567999362945601</v>
      </c>
      <c r="I2398">
        <v>3.0539999008178702</v>
      </c>
      <c r="J2398">
        <v>3.3106000423431401</v>
      </c>
      <c r="K2398">
        <v>3.52640008926392</v>
      </c>
      <c r="L2398">
        <v>3.7028000354766801</v>
      </c>
      <c r="M2398">
        <v>3.8422999382018999</v>
      </c>
      <c r="N2398">
        <v>3.9484000205993701</v>
      </c>
      <c r="O2398">
        <v>4.0244998931884801</v>
      </c>
      <c r="P2398">
        <v>4.0743999481201199</v>
      </c>
      <c r="Q2398">
        <v>4.1015000343322798</v>
      </c>
      <c r="R2398">
        <v>4.1092000007629403</v>
      </c>
      <c r="S2398">
        <v>4.1005997657775897</v>
      </c>
      <c r="T2398">
        <v>4.0784001350402797</v>
      </c>
      <c r="U2398">
        <v>4.0451002120971697</v>
      </c>
      <c r="V2398" s="34">
        <f t="shared" si="74"/>
        <v>0</v>
      </c>
      <c r="W2398" t="str">
        <f t="shared" si="75"/>
        <v/>
      </c>
    </row>
    <row r="2399" spans="1:23" x14ac:dyDescent="0.25">
      <c r="A2399" s="38">
        <v>39882</v>
      </c>
      <c r="B2399">
        <v>0.73280000686645497</v>
      </c>
      <c r="C2399">
        <v>1.0209000110626201</v>
      </c>
      <c r="D2399">
        <v>1.3816000223159799</v>
      </c>
      <c r="E2399">
        <v>1.7707999944686901</v>
      </c>
      <c r="F2399">
        <v>2.1586000919342001</v>
      </c>
      <c r="G2399">
        <v>2.52579998970032</v>
      </c>
      <c r="H2399">
        <v>2.86069989204407</v>
      </c>
      <c r="I2399">
        <v>3.1570999622345002</v>
      </c>
      <c r="J2399">
        <v>3.4123001098632799</v>
      </c>
      <c r="K2399">
        <v>3.6266000270843501</v>
      </c>
      <c r="L2399">
        <v>3.8015999794006299</v>
      </c>
      <c r="M2399">
        <v>3.9402000904083301</v>
      </c>
      <c r="N2399">
        <v>4.0458002090454102</v>
      </c>
      <c r="O2399">
        <v>4.1217999458312997</v>
      </c>
      <c r="P2399">
        <v>4.1719999313354501</v>
      </c>
      <c r="Q2399">
        <v>4.1998000144958496</v>
      </c>
      <c r="R2399">
        <v>4.2086000442504901</v>
      </c>
      <c r="S2399">
        <v>4.2013001441955602</v>
      </c>
      <c r="T2399">
        <v>4.1806998252868697</v>
      </c>
      <c r="U2399">
        <v>4.1491999626159703</v>
      </c>
      <c r="V2399" s="34">
        <f t="shared" si="74"/>
        <v>0</v>
      </c>
      <c r="W2399" t="str">
        <f t="shared" si="75"/>
        <v/>
      </c>
    </row>
    <row r="2400" spans="1:23" x14ac:dyDescent="0.25">
      <c r="A2400" s="38">
        <v>39883</v>
      </c>
      <c r="B2400">
        <v>0.74089998006820701</v>
      </c>
      <c r="C2400">
        <v>1.0198999643325799</v>
      </c>
      <c r="D2400">
        <v>1.3682999610900899</v>
      </c>
      <c r="E2400">
        <v>1.7444000244140601</v>
      </c>
      <c r="F2400">
        <v>2.1198999881744398</v>
      </c>
      <c r="G2400">
        <v>2.4763000011444101</v>
      </c>
      <c r="H2400">
        <v>2.8022999763488801</v>
      </c>
      <c r="I2400">
        <v>3.0917999744415301</v>
      </c>
      <c r="J2400">
        <v>3.3422999382018999</v>
      </c>
      <c r="K2400">
        <v>3.55360007286072</v>
      </c>
      <c r="L2400">
        <v>3.7274000644683798</v>
      </c>
      <c r="M2400">
        <v>3.8659999370575</v>
      </c>
      <c r="N2400">
        <v>3.9728000164032</v>
      </c>
      <c r="O2400">
        <v>4.0510001182556197</v>
      </c>
      <c r="P2400">
        <v>4.1041998863220197</v>
      </c>
      <c r="Q2400">
        <v>4.1354999542236301</v>
      </c>
      <c r="R2400">
        <v>4.1480998992919904</v>
      </c>
      <c r="S2400">
        <v>4.1449999809265101</v>
      </c>
      <c r="T2400">
        <v>4.1286997795104998</v>
      </c>
      <c r="U2400">
        <v>4.1016001701354998</v>
      </c>
      <c r="V2400" s="34">
        <f t="shared" si="74"/>
        <v>0</v>
      </c>
      <c r="W2400" t="str">
        <f t="shared" si="75"/>
        <v/>
      </c>
    </row>
    <row r="2401" spans="1:23" x14ac:dyDescent="0.25">
      <c r="A2401" s="38">
        <v>39884</v>
      </c>
      <c r="B2401">
        <v>0.73409998416900601</v>
      </c>
      <c r="C2401">
        <v>1.0029000043869001</v>
      </c>
      <c r="D2401">
        <v>1.34029996395111</v>
      </c>
      <c r="E2401">
        <v>1.70539999008179</v>
      </c>
      <c r="F2401">
        <v>2.0704998970031698</v>
      </c>
      <c r="G2401">
        <v>2.4177000522613499</v>
      </c>
      <c r="H2401">
        <v>2.73589992523193</v>
      </c>
      <c r="I2401">
        <v>3.0190000534057599</v>
      </c>
      <c r="J2401">
        <v>3.2644999027252202</v>
      </c>
      <c r="K2401">
        <v>3.47230005264282</v>
      </c>
      <c r="L2401">
        <v>3.64389991760254</v>
      </c>
      <c r="M2401">
        <v>3.78180003166199</v>
      </c>
      <c r="N2401">
        <v>3.8887999057769802</v>
      </c>
      <c r="O2401">
        <v>3.9683001041412398</v>
      </c>
      <c r="P2401">
        <v>4.0236001014709499</v>
      </c>
      <c r="Q2401">
        <v>4.05779981613159</v>
      </c>
      <c r="R2401">
        <v>4.0739998817443803</v>
      </c>
      <c r="S2401">
        <v>4.0749998092651403</v>
      </c>
      <c r="T2401">
        <v>4.0631999969482404</v>
      </c>
      <c r="U2401">
        <v>4.0409002304077104</v>
      </c>
      <c r="V2401" s="34">
        <f t="shared" si="74"/>
        <v>0</v>
      </c>
      <c r="W2401" t="str">
        <f t="shared" si="75"/>
        <v/>
      </c>
    </row>
    <row r="2402" spans="1:23" x14ac:dyDescent="0.25">
      <c r="A2402" s="38">
        <v>39885</v>
      </c>
      <c r="B2402">
        <v>0.69660001993179299</v>
      </c>
      <c r="C2402">
        <v>0.95219999551773105</v>
      </c>
      <c r="D2402">
        <v>1.28540003299713</v>
      </c>
      <c r="E2402">
        <v>1.6521999835968</v>
      </c>
      <c r="F2402">
        <v>2.0227000713348402</v>
      </c>
      <c r="G2402">
        <v>2.3773000240325901</v>
      </c>
      <c r="H2402">
        <v>2.7039000988006601</v>
      </c>
      <c r="I2402">
        <v>2.9956998825073198</v>
      </c>
      <c r="J2402">
        <v>3.2497000694274898</v>
      </c>
      <c r="K2402">
        <v>3.4655001163482702</v>
      </c>
      <c r="L2402">
        <v>3.6445000171661399</v>
      </c>
      <c r="M2402">
        <v>3.7890000343322798</v>
      </c>
      <c r="N2402">
        <v>3.9019000530242902</v>
      </c>
      <c r="O2402">
        <v>3.9867000579834002</v>
      </c>
      <c r="P2402">
        <v>4.0465998649597203</v>
      </c>
      <c r="Q2402">
        <v>4.08479976654053</v>
      </c>
      <c r="R2402">
        <v>4.1044998168945304</v>
      </c>
      <c r="S2402">
        <v>4.1085000038146999</v>
      </c>
      <c r="T2402">
        <v>4.0992999076843297</v>
      </c>
      <c r="U2402">
        <v>4.0791997909545898</v>
      </c>
      <c r="V2402" s="34">
        <f t="shared" si="74"/>
        <v>0</v>
      </c>
      <c r="W2402" t="str">
        <f t="shared" si="75"/>
        <v/>
      </c>
    </row>
    <row r="2403" spans="1:23" x14ac:dyDescent="0.25">
      <c r="A2403" s="38">
        <v>39888</v>
      </c>
      <c r="B2403">
        <v>0.71009999513626099</v>
      </c>
      <c r="C2403">
        <v>0.98320001363754295</v>
      </c>
      <c r="D2403">
        <v>1.3286999464035001</v>
      </c>
      <c r="E2403">
        <v>1.70449995994568</v>
      </c>
      <c r="F2403">
        <v>2.0818998813629199</v>
      </c>
      <c r="G2403">
        <v>2.44210004806519</v>
      </c>
      <c r="H2403">
        <v>2.7736001014709499</v>
      </c>
      <c r="I2403">
        <v>3.0697999000549299</v>
      </c>
      <c r="J2403">
        <v>3.3278999328613299</v>
      </c>
      <c r="K2403">
        <v>3.5476000308990501</v>
      </c>
      <c r="L2403">
        <v>3.7300999164581299</v>
      </c>
      <c r="M2403">
        <v>3.8777999877929701</v>
      </c>
      <c r="N2403">
        <v>3.9937000274658199</v>
      </c>
      <c r="O2403">
        <v>4.0809998512268102</v>
      </c>
      <c r="P2403">
        <v>4.1430997848510698</v>
      </c>
      <c r="Q2403">
        <v>4.1831998825073198</v>
      </c>
      <c r="R2403">
        <v>4.2044000625610396</v>
      </c>
      <c r="S2403">
        <v>4.2094998359680202</v>
      </c>
      <c r="T2403">
        <v>4.2010998725891104</v>
      </c>
      <c r="U2403">
        <v>4.1813998222351101</v>
      </c>
      <c r="V2403" s="34">
        <f t="shared" si="74"/>
        <v>0</v>
      </c>
      <c r="W2403" t="str">
        <f t="shared" si="75"/>
        <v/>
      </c>
    </row>
    <row r="2404" spans="1:23" x14ac:dyDescent="0.25">
      <c r="A2404" s="38">
        <v>39889</v>
      </c>
      <c r="B2404">
        <v>0.73830002546310403</v>
      </c>
      <c r="C2404">
        <v>1.0420000553131099</v>
      </c>
      <c r="D2404">
        <v>1.40260004997253</v>
      </c>
      <c r="E2404">
        <v>1.7839000225067101</v>
      </c>
      <c r="F2404">
        <v>2.1612999439239502</v>
      </c>
      <c r="G2404">
        <v>2.5186998844146702</v>
      </c>
      <c r="H2404">
        <v>2.8461999893188499</v>
      </c>
      <c r="I2404">
        <v>3.1382000446319598</v>
      </c>
      <c r="J2404">
        <v>3.39260005950928</v>
      </c>
      <c r="K2404">
        <v>3.6092998981475799</v>
      </c>
      <c r="L2404">
        <v>3.78959989547729</v>
      </c>
      <c r="M2404">
        <v>3.9361000061035201</v>
      </c>
      <c r="N2404">
        <v>4.0514001846313503</v>
      </c>
      <c r="O2404">
        <v>4.1387000083923304</v>
      </c>
      <c r="P2404">
        <v>4.2013001441955602</v>
      </c>
      <c r="Q2404">
        <v>4.2421998977661097</v>
      </c>
      <c r="R2404">
        <v>4.2644000053405797</v>
      </c>
      <c r="S2404">
        <v>4.2705998420715297</v>
      </c>
      <c r="T2404">
        <v>4.2632999420165998</v>
      </c>
      <c r="U2404">
        <v>4.2448000907897896</v>
      </c>
      <c r="V2404" s="34">
        <f t="shared" si="74"/>
        <v>0</v>
      </c>
      <c r="W2404" t="str">
        <f t="shared" si="75"/>
        <v/>
      </c>
    </row>
    <row r="2405" spans="1:23" x14ac:dyDescent="0.25">
      <c r="A2405" s="38">
        <v>39890</v>
      </c>
      <c r="B2405">
        <v>0.56569999456405595</v>
      </c>
      <c r="C2405">
        <v>0.77789998054504395</v>
      </c>
      <c r="D2405">
        <v>1.0549000501632699</v>
      </c>
      <c r="E2405">
        <v>1.36650002002716</v>
      </c>
      <c r="F2405">
        <v>1.6905000209808301</v>
      </c>
      <c r="G2405">
        <v>2.0111999511718799</v>
      </c>
      <c r="H2405">
        <v>2.3173999786377002</v>
      </c>
      <c r="I2405">
        <v>2.60199999809265</v>
      </c>
      <c r="J2405">
        <v>2.8605000972747798</v>
      </c>
      <c r="K2405">
        <v>3.0903999805450399</v>
      </c>
      <c r="L2405">
        <v>3.2909998893737802</v>
      </c>
      <c r="M2405">
        <v>3.4625999927520801</v>
      </c>
      <c r="N2405">
        <v>3.60610008239746</v>
      </c>
      <c r="O2405">
        <v>3.7232999801635698</v>
      </c>
      <c r="P2405">
        <v>3.81599998474121</v>
      </c>
      <c r="Q2405">
        <v>3.8863000869750999</v>
      </c>
      <c r="R2405">
        <v>3.9363000392913801</v>
      </c>
      <c r="S2405">
        <v>3.96819996833801</v>
      </c>
      <c r="T2405">
        <v>3.9842000007629399</v>
      </c>
      <c r="U2405">
        <v>3.9860999584197998</v>
      </c>
      <c r="V2405" s="34">
        <f t="shared" si="74"/>
        <v>0</v>
      </c>
      <c r="W2405" t="str">
        <f t="shared" si="75"/>
        <v/>
      </c>
    </row>
    <row r="2406" spans="1:23" x14ac:dyDescent="0.25">
      <c r="A2406" s="38">
        <v>39891</v>
      </c>
      <c r="B2406">
        <v>0.61470001935958896</v>
      </c>
      <c r="C2406">
        <v>0.83859997987747203</v>
      </c>
      <c r="D2406">
        <v>1.1229000091552701</v>
      </c>
      <c r="E2406">
        <v>1.43669998645782</v>
      </c>
      <c r="F2406">
        <v>1.7577999830246001</v>
      </c>
      <c r="G2406">
        <v>2.07119989395142</v>
      </c>
      <c r="H2406">
        <v>2.3666000366210902</v>
      </c>
      <c r="I2406">
        <v>2.6380999088287398</v>
      </c>
      <c r="J2406">
        <v>2.8819999694824201</v>
      </c>
      <c r="K2406">
        <v>3.0971000194549601</v>
      </c>
      <c r="L2406">
        <v>3.2832999229431201</v>
      </c>
      <c r="M2406">
        <v>3.44160008430481</v>
      </c>
      <c r="N2406">
        <v>3.5738000869750999</v>
      </c>
      <c r="O2406">
        <v>3.6816999912261998</v>
      </c>
      <c r="P2406">
        <v>3.7674999237060498</v>
      </c>
      <c r="Q2406">
        <v>3.8336000442504901</v>
      </c>
      <c r="R2406">
        <v>3.8822000026702899</v>
      </c>
      <c r="S2406">
        <v>3.9154000282287602</v>
      </c>
      <c r="T2406">
        <v>3.9353001117706299</v>
      </c>
      <c r="U2406">
        <v>3.9437000751495401</v>
      </c>
      <c r="V2406" s="34">
        <f t="shared" si="74"/>
        <v>0</v>
      </c>
      <c r="W2406" t="str">
        <f t="shared" si="75"/>
        <v/>
      </c>
    </row>
    <row r="2407" spans="1:23" x14ac:dyDescent="0.25">
      <c r="A2407" s="38">
        <v>39892</v>
      </c>
      <c r="B2407">
        <v>0.63289999961853005</v>
      </c>
      <c r="C2407">
        <v>0.85559999942779497</v>
      </c>
      <c r="D2407">
        <v>1.13820004463196</v>
      </c>
      <c r="E2407">
        <v>1.45089995861053</v>
      </c>
      <c r="F2407">
        <v>1.77209997177124</v>
      </c>
      <c r="G2407">
        <v>2.0868999958038299</v>
      </c>
      <c r="H2407">
        <v>2.3850998878478999</v>
      </c>
      <c r="I2407">
        <v>2.6603000164032</v>
      </c>
      <c r="J2407">
        <v>2.9086000919342001</v>
      </c>
      <c r="K2407">
        <v>3.12840008735657</v>
      </c>
      <c r="L2407">
        <v>3.3192000389099099</v>
      </c>
      <c r="M2407">
        <v>3.4820001125335698</v>
      </c>
      <c r="N2407">
        <v>3.6178998947143599</v>
      </c>
      <c r="O2407">
        <v>3.7290000915527299</v>
      </c>
      <c r="P2407">
        <v>3.81710004806519</v>
      </c>
      <c r="Q2407">
        <v>3.88450002670288</v>
      </c>
      <c r="R2407">
        <v>3.93350005149841</v>
      </c>
      <c r="S2407">
        <v>3.9660000801086399</v>
      </c>
      <c r="T2407">
        <v>3.9842000007629399</v>
      </c>
      <c r="U2407">
        <v>3.9899001121521001</v>
      </c>
      <c r="V2407" s="34">
        <f t="shared" si="74"/>
        <v>0</v>
      </c>
      <c r="W2407" t="str">
        <f t="shared" si="75"/>
        <v/>
      </c>
    </row>
    <row r="2408" spans="1:23" x14ac:dyDescent="0.25">
      <c r="A2408" s="38">
        <v>39895</v>
      </c>
      <c r="B2408">
        <v>0.64910000562667802</v>
      </c>
      <c r="C2408">
        <v>0.88080000877380404</v>
      </c>
      <c r="D2408">
        <v>1.16499996185303</v>
      </c>
      <c r="E2408">
        <v>1.4754999876022299</v>
      </c>
      <c r="F2408">
        <v>1.7929999828338601</v>
      </c>
      <c r="G2408">
        <v>2.1038999557495099</v>
      </c>
      <c r="H2408">
        <v>2.3989000320434601</v>
      </c>
      <c r="I2408">
        <v>2.6719000339508101</v>
      </c>
      <c r="J2408">
        <v>2.9193999767303498</v>
      </c>
      <c r="K2408">
        <v>3.1396000385284402</v>
      </c>
      <c r="L2408">
        <v>3.3318998813629199</v>
      </c>
      <c r="M2408">
        <v>3.4969999790191699</v>
      </c>
      <c r="N2408">
        <v>3.6359999179840101</v>
      </c>
      <c r="O2408">
        <v>3.7506000995636</v>
      </c>
      <c r="P2408">
        <v>3.8424999713897701</v>
      </c>
      <c r="Q2408">
        <v>3.9138000011444101</v>
      </c>
      <c r="R2408">
        <v>3.9665000438690199</v>
      </c>
      <c r="S2408">
        <v>4.0026998519897496</v>
      </c>
      <c r="T2408">
        <v>4.0241999626159703</v>
      </c>
      <c r="U2408">
        <v>4.0328001976013201</v>
      </c>
      <c r="V2408" s="34">
        <f t="shared" si="74"/>
        <v>0</v>
      </c>
      <c r="W2408" t="str">
        <f t="shared" si="75"/>
        <v/>
      </c>
    </row>
    <row r="2409" spans="1:23" x14ac:dyDescent="0.25">
      <c r="A2409" s="38">
        <v>39896</v>
      </c>
      <c r="B2409">
        <v>0.64079999923706099</v>
      </c>
      <c r="C2409">
        <v>0.87680000066757202</v>
      </c>
      <c r="D2409">
        <v>1.16470003128052</v>
      </c>
      <c r="E2409">
        <v>1.47819995880127</v>
      </c>
      <c r="F2409">
        <v>1.7977999448776201</v>
      </c>
      <c r="G2409">
        <v>2.1099998950958301</v>
      </c>
      <c r="H2409">
        <v>2.4054000377654998</v>
      </c>
      <c r="I2409">
        <v>2.6777000427246098</v>
      </c>
      <c r="J2409">
        <v>2.9235000610351598</v>
      </c>
      <c r="K2409">
        <v>3.1408998966217001</v>
      </c>
      <c r="L2409">
        <v>3.3296000957489</v>
      </c>
      <c r="M2409">
        <v>3.4900000095367401</v>
      </c>
      <c r="N2409">
        <v>3.6235001087188698</v>
      </c>
      <c r="O2409">
        <v>3.73160004615784</v>
      </c>
      <c r="P2409">
        <v>3.8164000511169398</v>
      </c>
      <c r="Q2409">
        <v>3.8798999786377002</v>
      </c>
      <c r="R2409">
        <v>3.9240999221801798</v>
      </c>
      <c r="S2409">
        <v>3.95120000839233</v>
      </c>
      <c r="T2409">
        <v>3.9632000923156698</v>
      </c>
      <c r="U2409">
        <v>3.9619998931884801</v>
      </c>
      <c r="V2409" s="34">
        <f t="shared" si="74"/>
        <v>0</v>
      </c>
      <c r="W2409" t="str">
        <f t="shared" si="75"/>
        <v/>
      </c>
    </row>
    <row r="2410" spans="1:23" x14ac:dyDescent="0.25">
      <c r="A2410" s="38">
        <v>39897</v>
      </c>
      <c r="B2410">
        <v>0.65950000286102295</v>
      </c>
      <c r="C2410">
        <v>0.94459998607635498</v>
      </c>
      <c r="D2410">
        <v>1.2645000219345099</v>
      </c>
      <c r="E2410">
        <v>1.5970000028610201</v>
      </c>
      <c r="F2410">
        <v>1.9263000488281199</v>
      </c>
      <c r="G2410">
        <v>2.2414999008178702</v>
      </c>
      <c r="H2410">
        <v>2.5353000164032</v>
      </c>
      <c r="I2410">
        <v>2.8034000396728498</v>
      </c>
      <c r="J2410">
        <v>3.0432999134063698</v>
      </c>
      <c r="K2410">
        <v>3.2544000148773198</v>
      </c>
      <c r="L2410">
        <v>3.4368999004364</v>
      </c>
      <c r="M2410">
        <v>3.5917999744415301</v>
      </c>
      <c r="N2410">
        <v>3.7207999229431201</v>
      </c>
      <c r="O2410">
        <v>3.8257999420165998</v>
      </c>
      <c r="P2410">
        <v>3.9087998867034899</v>
      </c>
      <c r="Q2410">
        <v>3.9719998836517298</v>
      </c>
      <c r="R2410">
        <v>4.0173997879028303</v>
      </c>
      <c r="S2410">
        <v>4.0469999313354501</v>
      </c>
      <c r="T2410">
        <v>4.0629000663757298</v>
      </c>
      <c r="U2410">
        <v>4.0666999816894496</v>
      </c>
      <c r="V2410" s="34">
        <f t="shared" si="74"/>
        <v>0</v>
      </c>
      <c r="W2410" t="str">
        <f t="shared" si="75"/>
        <v>20091</v>
      </c>
    </row>
    <row r="2411" spans="1:23" x14ac:dyDescent="0.25">
      <c r="A2411" s="38">
        <v>39898</v>
      </c>
      <c r="B2411">
        <v>0.61669999361038197</v>
      </c>
      <c r="C2411">
        <v>0.88370001316070601</v>
      </c>
      <c r="D2411">
        <v>1.1979999542236299</v>
      </c>
      <c r="E2411">
        <v>1.53170001506805</v>
      </c>
      <c r="F2411">
        <v>1.86530005931854</v>
      </c>
      <c r="G2411">
        <v>2.1856000423431401</v>
      </c>
      <c r="H2411">
        <v>2.4839000701904301</v>
      </c>
      <c r="I2411">
        <v>2.75519990921021</v>
      </c>
      <c r="J2411">
        <v>2.9967000484466602</v>
      </c>
      <c r="K2411">
        <v>3.2077999114990199</v>
      </c>
      <c r="L2411">
        <v>3.3889000415802002</v>
      </c>
      <c r="M2411">
        <v>3.5413000583648699</v>
      </c>
      <c r="N2411">
        <v>3.6668999195098899</v>
      </c>
      <c r="O2411">
        <v>3.7679998874664302</v>
      </c>
      <c r="P2411">
        <v>3.8468000888824498</v>
      </c>
      <c r="Q2411">
        <v>3.9058001041412398</v>
      </c>
      <c r="R2411">
        <v>3.9472000598907502</v>
      </c>
      <c r="S2411">
        <v>3.9732999801635698</v>
      </c>
      <c r="T2411">
        <v>3.9860000610351598</v>
      </c>
      <c r="U2411">
        <v>3.9874000549316402</v>
      </c>
      <c r="V2411" s="34">
        <f t="shared" si="74"/>
        <v>0</v>
      </c>
      <c r="W2411" t="str">
        <f t="shared" si="75"/>
        <v>20091</v>
      </c>
    </row>
    <row r="2412" spans="1:23" x14ac:dyDescent="0.25">
      <c r="A2412" s="38">
        <v>39899</v>
      </c>
      <c r="B2412">
        <v>0.627300024032593</v>
      </c>
      <c r="C2412">
        <v>0.88099998235702504</v>
      </c>
      <c r="D2412">
        <v>1.1931999921798699</v>
      </c>
      <c r="E2412">
        <v>1.53059995174408</v>
      </c>
      <c r="F2412">
        <v>1.86989998817444</v>
      </c>
      <c r="G2412">
        <v>2.19569993019104</v>
      </c>
      <c r="H2412">
        <v>2.4979999065399201</v>
      </c>
      <c r="I2412">
        <v>2.7713999748229998</v>
      </c>
      <c r="J2412">
        <v>3.01290011405945</v>
      </c>
      <c r="K2412">
        <v>3.2219998836517298</v>
      </c>
      <c r="L2412">
        <v>3.3993999958038299</v>
      </c>
      <c r="M2412">
        <v>3.5469000339508101</v>
      </c>
      <c r="N2412">
        <v>3.6665999889373802</v>
      </c>
      <c r="O2412">
        <v>3.7611000537872301</v>
      </c>
      <c r="P2412">
        <v>3.8331000804901101</v>
      </c>
      <c r="Q2412">
        <v>3.8852999210357702</v>
      </c>
      <c r="R2412">
        <v>3.9200000762939502</v>
      </c>
      <c r="S2412">
        <v>3.9398000240325901</v>
      </c>
      <c r="T2412">
        <v>3.9467999935150102</v>
      </c>
      <c r="U2412">
        <v>3.9430999755859402</v>
      </c>
      <c r="V2412" s="34">
        <f t="shared" si="74"/>
        <v>0</v>
      </c>
      <c r="W2412" t="str">
        <f t="shared" si="75"/>
        <v>20091</v>
      </c>
    </row>
    <row r="2413" spans="1:23" x14ac:dyDescent="0.25">
      <c r="A2413" s="38">
        <v>39902</v>
      </c>
      <c r="B2413">
        <v>0.59119999408721902</v>
      </c>
      <c r="C2413">
        <v>0.82469999790191695</v>
      </c>
      <c r="D2413">
        <v>1.1260999441146899</v>
      </c>
      <c r="E2413">
        <v>1.458899974823</v>
      </c>
      <c r="F2413">
        <v>1.7980999946594201</v>
      </c>
      <c r="G2413">
        <v>2.1264998912811302</v>
      </c>
      <c r="H2413">
        <v>2.4331998825073198</v>
      </c>
      <c r="I2413">
        <v>2.7116999626159699</v>
      </c>
      <c r="J2413">
        <v>2.9586999416351301</v>
      </c>
      <c r="K2413">
        <v>3.17319989204407</v>
      </c>
      <c r="L2413">
        <v>3.3557999134063698</v>
      </c>
      <c r="M2413">
        <v>3.5079998970031698</v>
      </c>
      <c r="N2413">
        <v>3.6319000720977801</v>
      </c>
      <c r="O2413">
        <v>3.7300999164581299</v>
      </c>
      <c r="P2413">
        <v>3.8052000999450701</v>
      </c>
      <c r="Q2413">
        <v>3.8598001003265399</v>
      </c>
      <c r="R2413">
        <v>3.89669990539551</v>
      </c>
      <c r="S2413">
        <v>3.9181001186370801</v>
      </c>
      <c r="T2413">
        <v>3.9263000488281201</v>
      </c>
      <c r="U2413">
        <v>3.92330002784729</v>
      </c>
      <c r="V2413" s="34">
        <f t="shared" si="74"/>
        <v>0</v>
      </c>
      <c r="W2413" t="str">
        <f t="shared" si="75"/>
        <v>20091</v>
      </c>
    </row>
    <row r="2414" spans="1:23" x14ac:dyDescent="0.25">
      <c r="A2414" s="38">
        <v>39903</v>
      </c>
      <c r="B2414">
        <v>0.57160001993179299</v>
      </c>
      <c r="C2414">
        <v>0.77509999275207497</v>
      </c>
      <c r="D2414">
        <v>1.06610000133514</v>
      </c>
      <c r="E2414">
        <v>1.3997999429702801</v>
      </c>
      <c r="F2414">
        <v>1.74539995193481</v>
      </c>
      <c r="G2414">
        <v>2.0824000835418701</v>
      </c>
      <c r="H2414">
        <v>2.3977000713348402</v>
      </c>
      <c r="I2414">
        <v>2.6835999488830602</v>
      </c>
      <c r="J2414">
        <v>2.9363999366760298</v>
      </c>
      <c r="K2414">
        <v>3.1547000408172599</v>
      </c>
      <c r="L2414">
        <v>3.3392999172210698</v>
      </c>
      <c r="M2414">
        <v>3.4918999671936</v>
      </c>
      <c r="N2414">
        <v>3.6150000095367401</v>
      </c>
      <c r="O2414">
        <v>3.7112998962402299</v>
      </c>
      <c r="P2414">
        <v>3.7837998867034899</v>
      </c>
      <c r="Q2414">
        <v>3.83559989929199</v>
      </c>
      <c r="R2414">
        <v>3.8691999912261998</v>
      </c>
      <c r="S2414">
        <v>3.8873999118804901</v>
      </c>
      <c r="T2414">
        <v>3.89260005950928</v>
      </c>
      <c r="U2414">
        <v>3.8868000507354701</v>
      </c>
      <c r="V2414" s="34">
        <f t="shared" ref="V2414:V2477" si="76">+IF(AND(MOD(MONTH(A2414),3)=0,MONTH(A2415)&lt;&gt;MONTH(A2414)),1,0)</f>
        <v>1</v>
      </c>
      <c r="W2414" t="str">
        <f t="shared" si="75"/>
        <v>20091</v>
      </c>
    </row>
    <row r="2415" spans="1:23" x14ac:dyDescent="0.25">
      <c r="A2415" s="38">
        <v>39904</v>
      </c>
      <c r="B2415">
        <v>0.587100028991699</v>
      </c>
      <c r="C2415">
        <v>0.77979999780654896</v>
      </c>
      <c r="D2415">
        <v>1.0614999532699601</v>
      </c>
      <c r="E2415">
        <v>1.3868999481201201</v>
      </c>
      <c r="F2415">
        <v>1.7246999740600599</v>
      </c>
      <c r="G2415">
        <v>2.05419993400574</v>
      </c>
      <c r="H2415">
        <v>2.3622999191284202</v>
      </c>
      <c r="I2415">
        <v>2.6412999629974401</v>
      </c>
      <c r="J2415">
        <v>2.8875999450683598</v>
      </c>
      <c r="K2415">
        <v>3.0999999046325701</v>
      </c>
      <c r="L2415">
        <v>3.2792000770568799</v>
      </c>
      <c r="M2415">
        <v>3.4270999431610099</v>
      </c>
      <c r="N2415">
        <v>3.5460999011993399</v>
      </c>
      <c r="O2415">
        <v>3.63910007476807</v>
      </c>
      <c r="P2415">
        <v>3.7090001106262198</v>
      </c>
      <c r="Q2415">
        <v>3.75880002975464</v>
      </c>
      <c r="R2415">
        <v>3.7911000251770002</v>
      </c>
      <c r="S2415">
        <v>3.8087000846862802</v>
      </c>
      <c r="T2415">
        <v>3.8136999607086199</v>
      </c>
      <c r="U2415">
        <v>3.80839991569519</v>
      </c>
      <c r="V2415" s="34">
        <f t="shared" si="76"/>
        <v>0</v>
      </c>
      <c r="W2415" t="str">
        <f t="shared" si="75"/>
        <v/>
      </c>
    </row>
    <row r="2416" spans="1:23" x14ac:dyDescent="0.25">
      <c r="A2416" s="38">
        <v>39905</v>
      </c>
      <c r="B2416">
        <v>0.62749999761581399</v>
      </c>
      <c r="C2416">
        <v>0.85259997844696001</v>
      </c>
      <c r="D2416">
        <v>1.15079998970032</v>
      </c>
      <c r="E2416">
        <v>1.48310005664825</v>
      </c>
      <c r="F2416">
        <v>1.8227000236511199</v>
      </c>
      <c r="G2416">
        <v>2.15149998664856</v>
      </c>
      <c r="H2416">
        <v>2.4579999446868901</v>
      </c>
      <c r="I2416">
        <v>2.7355000972747798</v>
      </c>
      <c r="J2416">
        <v>2.9807000160217298</v>
      </c>
      <c r="K2416">
        <v>3.1923999786377002</v>
      </c>
      <c r="L2416">
        <v>3.3714001178741499</v>
      </c>
      <c r="M2416">
        <v>3.5193998813629199</v>
      </c>
      <c r="N2416">
        <v>3.63860011100769</v>
      </c>
      <c r="O2416">
        <v>3.7318000793457</v>
      </c>
      <c r="P2416">
        <v>3.8017001152038601</v>
      </c>
      <c r="Q2416">
        <v>3.8510000705718999</v>
      </c>
      <c r="R2416">
        <v>3.8826000690460201</v>
      </c>
      <c r="S2416">
        <v>3.8987998962402299</v>
      </c>
      <c r="T2416">
        <v>3.90210008621216</v>
      </c>
      <c r="U2416">
        <v>3.8942999839782702</v>
      </c>
      <c r="V2416" s="34">
        <f t="shared" si="76"/>
        <v>0</v>
      </c>
      <c r="W2416" t="str">
        <f t="shared" si="75"/>
        <v/>
      </c>
    </row>
    <row r="2417" spans="1:23" x14ac:dyDescent="0.25">
      <c r="A2417" s="38">
        <v>39906</v>
      </c>
      <c r="B2417">
        <v>0.66619998216628995</v>
      </c>
      <c r="C2417">
        <v>0.94679999351501498</v>
      </c>
      <c r="D2417">
        <v>1.2756999731063801</v>
      </c>
      <c r="E2417">
        <v>1.6236000061035201</v>
      </c>
      <c r="F2417">
        <v>1.9695999622345</v>
      </c>
      <c r="G2417">
        <v>2.2999000549316402</v>
      </c>
      <c r="H2417">
        <v>2.6056001186370801</v>
      </c>
      <c r="I2417">
        <v>2.8815999031066899</v>
      </c>
      <c r="J2417">
        <v>3.1252000331878702</v>
      </c>
      <c r="K2417">
        <v>3.3359000682830802</v>
      </c>
      <c r="L2417">
        <v>3.5144999027252202</v>
      </c>
      <c r="M2417">
        <v>3.6626000404357901</v>
      </c>
      <c r="N2417">
        <v>3.7822999954223602</v>
      </c>
      <c r="O2417">
        <v>3.8761000633239702</v>
      </c>
      <c r="P2417">
        <v>3.9465999603271502</v>
      </c>
      <c r="Q2417">
        <v>3.9964001178741499</v>
      </c>
      <c r="R2417">
        <v>4.0279998779296902</v>
      </c>
      <c r="S2417">
        <v>4.0437998771667498</v>
      </c>
      <c r="T2417">
        <v>4.0461001396179199</v>
      </c>
      <c r="U2417">
        <v>4.0369000434875497</v>
      </c>
      <c r="V2417" s="34">
        <f t="shared" si="76"/>
        <v>0</v>
      </c>
      <c r="W2417" t="str">
        <f t="shared" si="75"/>
        <v/>
      </c>
    </row>
    <row r="2418" spans="1:23" x14ac:dyDescent="0.25">
      <c r="A2418" s="38">
        <v>39909</v>
      </c>
      <c r="B2418">
        <v>0.64920002222061202</v>
      </c>
      <c r="C2418">
        <v>0.94730001688003496</v>
      </c>
      <c r="D2418">
        <v>1.2890000343322801</v>
      </c>
      <c r="E2418">
        <v>1.64660000801086</v>
      </c>
      <c r="F2418">
        <v>2.0006000995636</v>
      </c>
      <c r="G2418">
        <v>2.3376998901367201</v>
      </c>
      <c r="H2418">
        <v>2.6493999958038299</v>
      </c>
      <c r="I2418">
        <v>2.9307999610900901</v>
      </c>
      <c r="J2418">
        <v>3.1793999671936</v>
      </c>
      <c r="K2418">
        <v>3.3945000171661399</v>
      </c>
      <c r="L2418">
        <v>3.5769000053405802</v>
      </c>
      <c r="M2418">
        <v>3.72810006141663</v>
      </c>
      <c r="N2418">
        <v>3.8503000736236599</v>
      </c>
      <c r="O2418">
        <v>3.94580006599426</v>
      </c>
      <c r="P2418">
        <v>4.0171999931335396</v>
      </c>
      <c r="Q2418">
        <v>4.06710004806519</v>
      </c>
      <c r="R2418">
        <v>4.09800004959106</v>
      </c>
      <c r="S2418">
        <v>4.1124000549316397</v>
      </c>
      <c r="T2418">
        <v>4.1125001907348597</v>
      </c>
      <c r="U2418">
        <v>4.1002998352050799</v>
      </c>
      <c r="V2418" s="34">
        <f t="shared" si="76"/>
        <v>0</v>
      </c>
      <c r="W2418" t="str">
        <f t="shared" si="75"/>
        <v/>
      </c>
    </row>
    <row r="2419" spans="1:23" x14ac:dyDescent="0.25">
      <c r="A2419" s="38">
        <v>39910</v>
      </c>
      <c r="B2419">
        <v>0.62650001049041704</v>
      </c>
      <c r="C2419">
        <v>0.91460001468658403</v>
      </c>
      <c r="D2419">
        <v>1.25530004501343</v>
      </c>
      <c r="E2419">
        <v>1.61629998683929</v>
      </c>
      <c r="F2419">
        <v>1.9752999544143699</v>
      </c>
      <c r="G2419">
        <v>2.3176000118255602</v>
      </c>
      <c r="H2419">
        <v>2.6335000991821298</v>
      </c>
      <c r="I2419">
        <v>2.9177000522613499</v>
      </c>
      <c r="J2419">
        <v>3.1675999164581299</v>
      </c>
      <c r="K2419">
        <v>3.3826999664306601</v>
      </c>
      <c r="L2419">
        <v>3.5639998912811302</v>
      </c>
      <c r="M2419">
        <v>3.7132000923156698</v>
      </c>
      <c r="N2419">
        <v>3.8327999114990199</v>
      </c>
      <c r="O2419">
        <v>3.9254000186920202</v>
      </c>
      <c r="P2419">
        <v>3.9939000606536901</v>
      </c>
      <c r="Q2419">
        <v>4.0409002304077104</v>
      </c>
      <c r="R2419">
        <v>4.0693001747131303</v>
      </c>
      <c r="S2419">
        <v>4.0816001892089799</v>
      </c>
      <c r="T2419">
        <v>4.08010005950928</v>
      </c>
      <c r="U2419">
        <v>4.0668997764587402</v>
      </c>
      <c r="V2419" s="34">
        <f t="shared" si="76"/>
        <v>0</v>
      </c>
      <c r="W2419" t="str">
        <f t="shared" si="75"/>
        <v/>
      </c>
    </row>
    <row r="2420" spans="1:23" x14ac:dyDescent="0.25">
      <c r="A2420" s="38">
        <v>39911</v>
      </c>
      <c r="B2420">
        <v>0.61729997396469105</v>
      </c>
      <c r="C2420">
        <v>0.90200001001357999</v>
      </c>
      <c r="D2420">
        <v>1.2350000143051101</v>
      </c>
      <c r="E2420">
        <v>1.5866999626159699</v>
      </c>
      <c r="F2420">
        <v>1.9364000558853101</v>
      </c>
      <c r="G2420">
        <v>2.2702000141143799</v>
      </c>
      <c r="H2420">
        <v>2.5792000293731698</v>
      </c>
      <c r="I2420">
        <v>2.85800004005432</v>
      </c>
      <c r="J2420">
        <v>3.1040000915527299</v>
      </c>
      <c r="K2420">
        <v>3.31669998168945</v>
      </c>
      <c r="L2420">
        <v>3.4967999458313002</v>
      </c>
      <c r="M2420">
        <v>3.6458001136779798</v>
      </c>
      <c r="N2420">
        <v>3.7658998966217001</v>
      </c>
      <c r="O2420">
        <v>3.8596000671386701</v>
      </c>
      <c r="P2420">
        <v>3.9295001029968302</v>
      </c>
      <c r="Q2420">
        <v>3.97819995880127</v>
      </c>
      <c r="R2420">
        <v>4.00829982757568</v>
      </c>
      <c r="S2420">
        <v>4.0222001075744602</v>
      </c>
      <c r="T2420">
        <v>4.0220999717712402</v>
      </c>
      <c r="U2420">
        <v>4.0102000236511204</v>
      </c>
      <c r="V2420" s="34">
        <f t="shared" si="76"/>
        <v>0</v>
      </c>
      <c r="W2420" t="str">
        <f t="shared" si="75"/>
        <v/>
      </c>
    </row>
    <row r="2421" spans="1:23" x14ac:dyDescent="0.25">
      <c r="A2421" s="38">
        <v>39912</v>
      </c>
      <c r="B2421">
        <v>0.63990002870559703</v>
      </c>
      <c r="C2421">
        <v>0.94010001420974698</v>
      </c>
      <c r="D2421">
        <v>1.2829999923706099</v>
      </c>
      <c r="E2421">
        <v>1.64209997653961</v>
      </c>
      <c r="F2421">
        <v>1.9983999729156501</v>
      </c>
      <c r="G2421">
        <v>2.33890008926392</v>
      </c>
      <c r="H2421">
        <v>2.6549999713897701</v>
      </c>
      <c r="I2421">
        <v>2.94149994850159</v>
      </c>
      <c r="J2421">
        <v>3.1954998970031698</v>
      </c>
      <c r="K2421">
        <v>3.4163999557495099</v>
      </c>
      <c r="L2421">
        <v>3.6043000221252401</v>
      </c>
      <c r="M2421">
        <v>3.7606999874114999</v>
      </c>
      <c r="N2421">
        <v>3.8873999118804901</v>
      </c>
      <c r="O2421">
        <v>3.9867000579834002</v>
      </c>
      <c r="P2421">
        <v>4.0611000061035201</v>
      </c>
      <c r="Q2421">
        <v>4.1129999160766602</v>
      </c>
      <c r="R2421">
        <v>4.1448998451232901</v>
      </c>
      <c r="S2421">
        <v>4.1592998504638699</v>
      </c>
      <c r="T2421">
        <v>4.1582999229431197</v>
      </c>
      <c r="U2421">
        <v>4.1441001892089799</v>
      </c>
      <c r="V2421" s="34">
        <f t="shared" si="76"/>
        <v>0</v>
      </c>
      <c r="W2421" t="str">
        <f t="shared" si="75"/>
        <v/>
      </c>
    </row>
    <row r="2422" spans="1:23" x14ac:dyDescent="0.25">
      <c r="A2422" s="38">
        <v>39913</v>
      </c>
      <c r="B2422" t="s">
        <v>84</v>
      </c>
      <c r="C2422" t="s">
        <v>84</v>
      </c>
      <c r="D2422" t="s">
        <v>84</v>
      </c>
      <c r="E2422" t="s">
        <v>84</v>
      </c>
      <c r="F2422" t="s">
        <v>84</v>
      </c>
      <c r="G2422" t="s">
        <v>84</v>
      </c>
      <c r="H2422" t="s">
        <v>84</v>
      </c>
      <c r="I2422" t="s">
        <v>84</v>
      </c>
      <c r="J2422" t="s">
        <v>84</v>
      </c>
      <c r="K2422" t="s">
        <v>84</v>
      </c>
      <c r="L2422" t="s">
        <v>84</v>
      </c>
      <c r="M2422" t="s">
        <v>84</v>
      </c>
      <c r="N2422" t="s">
        <v>84</v>
      </c>
      <c r="O2422" t="s">
        <v>84</v>
      </c>
      <c r="P2422" t="s">
        <v>84</v>
      </c>
      <c r="Q2422" t="s">
        <v>84</v>
      </c>
      <c r="R2422" t="s">
        <v>84</v>
      </c>
      <c r="S2422" t="s">
        <v>84</v>
      </c>
      <c r="T2422" t="s">
        <v>84</v>
      </c>
      <c r="U2422" t="s">
        <v>84</v>
      </c>
      <c r="V2422" s="34">
        <f t="shared" si="76"/>
        <v>0</v>
      </c>
      <c r="W2422" t="str">
        <f t="shared" si="75"/>
        <v/>
      </c>
    </row>
    <row r="2423" spans="1:23" x14ac:dyDescent="0.25">
      <c r="A2423" s="38">
        <v>39916</v>
      </c>
      <c r="B2423">
        <v>0.58569997549056996</v>
      </c>
      <c r="C2423">
        <v>0.85640001296997104</v>
      </c>
      <c r="D2423">
        <v>1.1862000226974501</v>
      </c>
      <c r="E2423">
        <v>1.5422999858856199</v>
      </c>
      <c r="F2423">
        <v>1.90110003948212</v>
      </c>
      <c r="G2423">
        <v>2.2467000484466602</v>
      </c>
      <c r="H2423">
        <v>2.5685999393463099</v>
      </c>
      <c r="I2423">
        <v>2.8605999946594198</v>
      </c>
      <c r="J2423">
        <v>3.1191999912261998</v>
      </c>
      <c r="K2423">
        <v>3.3433001041412398</v>
      </c>
      <c r="L2423">
        <v>3.5334000587463401</v>
      </c>
      <c r="M2423">
        <v>3.6907999515533398</v>
      </c>
      <c r="N2423">
        <v>3.81769990921021</v>
      </c>
      <c r="O2423">
        <v>3.9165000915527299</v>
      </c>
      <c r="P2423">
        <v>3.9900000095367401</v>
      </c>
      <c r="Q2423">
        <v>4.0408000946044904</v>
      </c>
      <c r="R2423">
        <v>4.0715999603271502</v>
      </c>
      <c r="S2423">
        <v>4.08500003814697</v>
      </c>
      <c r="T2423">
        <v>4.0833001136779803</v>
      </c>
      <c r="U2423">
        <v>4.0687999725341797</v>
      </c>
      <c r="V2423" s="34">
        <f t="shared" si="76"/>
        <v>0</v>
      </c>
      <c r="W2423" t="str">
        <f t="shared" si="75"/>
        <v/>
      </c>
    </row>
    <row r="2424" spans="1:23" x14ac:dyDescent="0.25">
      <c r="A2424" s="38">
        <v>39917</v>
      </c>
      <c r="B2424">
        <v>0.54939997196197499</v>
      </c>
      <c r="C2424">
        <v>0.80640000104904197</v>
      </c>
      <c r="D2424">
        <v>1.1234999895095801</v>
      </c>
      <c r="E2424">
        <v>1.46899998188019</v>
      </c>
      <c r="F2424">
        <v>1.8200000524520901</v>
      </c>
      <c r="G2424">
        <v>2.1605999469757098</v>
      </c>
      <c r="H2424">
        <v>2.4802000522613499</v>
      </c>
      <c r="I2424">
        <v>2.7720999717712398</v>
      </c>
      <c r="J2424">
        <v>3.0325999259948699</v>
      </c>
      <c r="K2424">
        <v>3.2602000236511199</v>
      </c>
      <c r="L2424">
        <v>3.45469999313354</v>
      </c>
      <c r="M2424">
        <v>3.6173000335693399</v>
      </c>
      <c r="N2424">
        <v>3.7495999336242698</v>
      </c>
      <c r="O2424">
        <v>3.8540000915527299</v>
      </c>
      <c r="P2424">
        <v>3.93269991874695</v>
      </c>
      <c r="Q2424">
        <v>3.9885001182556201</v>
      </c>
      <c r="R2424">
        <v>4.0237002372741699</v>
      </c>
      <c r="S2424">
        <v>4.0409002304077104</v>
      </c>
      <c r="T2424">
        <v>4.0423998832702601</v>
      </c>
      <c r="U2424">
        <v>4.0303997993469203</v>
      </c>
      <c r="V2424" s="34">
        <f t="shared" si="76"/>
        <v>0</v>
      </c>
      <c r="W2424" t="str">
        <f t="shared" si="75"/>
        <v/>
      </c>
    </row>
    <row r="2425" spans="1:23" x14ac:dyDescent="0.25">
      <c r="A2425" s="38">
        <v>39918</v>
      </c>
      <c r="B2425">
        <v>0.54500001668930098</v>
      </c>
      <c r="C2425">
        <v>0.80720001459121704</v>
      </c>
      <c r="D2425">
        <v>1.12479996681213</v>
      </c>
      <c r="E2425">
        <v>1.46840000152588</v>
      </c>
      <c r="F2425">
        <v>1.81679999828339</v>
      </c>
      <c r="G2425">
        <v>2.1549999713897701</v>
      </c>
      <c r="H2425">
        <v>2.47300004959106</v>
      </c>
      <c r="I2425">
        <v>2.76430010795593</v>
      </c>
      <c r="J2425">
        <v>3.0251998901367201</v>
      </c>
      <c r="K2425">
        <v>3.25419998168945</v>
      </c>
      <c r="L2425">
        <v>3.45110011100769</v>
      </c>
      <c r="M2425">
        <v>3.6166000366210902</v>
      </c>
      <c r="N2425">
        <v>3.7523999214172399</v>
      </c>
      <c r="O2425">
        <v>3.8605999946594198</v>
      </c>
      <c r="P2425">
        <v>3.9433000087738002</v>
      </c>
      <c r="Q2425">
        <v>4.0030999183654803</v>
      </c>
      <c r="R2425">
        <v>4.0422000885009801</v>
      </c>
      <c r="S2425">
        <v>4.0630998611450204</v>
      </c>
      <c r="T2425">
        <v>4.0679998397827104</v>
      </c>
      <c r="U2425">
        <v>4.05900001525879</v>
      </c>
      <c r="V2425" s="34">
        <f t="shared" si="76"/>
        <v>0</v>
      </c>
      <c r="W2425" t="str">
        <f t="shared" si="75"/>
        <v/>
      </c>
    </row>
    <row r="2426" spans="1:23" x14ac:dyDescent="0.25">
      <c r="A2426" s="38">
        <v>39919</v>
      </c>
      <c r="B2426">
        <v>0.56559997797012296</v>
      </c>
      <c r="C2426">
        <v>0.85579997301101696</v>
      </c>
      <c r="D2426">
        <v>1.1905000209808301</v>
      </c>
      <c r="E2426">
        <v>1.54379999637604</v>
      </c>
      <c r="F2426">
        <v>1.89680004119873</v>
      </c>
      <c r="G2426">
        <v>2.23629999160767</v>
      </c>
      <c r="H2426">
        <v>2.5534000396728498</v>
      </c>
      <c r="I2426">
        <v>2.8427000045776398</v>
      </c>
      <c r="J2426">
        <v>3.1010999679565399</v>
      </c>
      <c r="K2426">
        <v>3.3273999691009499</v>
      </c>
      <c r="L2426">
        <v>3.5216000080108598</v>
      </c>
      <c r="M2426">
        <v>3.6847000122070299</v>
      </c>
      <c r="N2426">
        <v>3.8185000419616699</v>
      </c>
      <c r="O2426">
        <v>3.9249000549316402</v>
      </c>
      <c r="P2426">
        <v>4.0062999725341797</v>
      </c>
      <c r="Q2426">
        <v>4.0650000572204599</v>
      </c>
      <c r="R2426">
        <v>4.1034002304077104</v>
      </c>
      <c r="S2426">
        <v>4.1237001419067401</v>
      </c>
      <c r="T2426">
        <v>4.1282000541687003</v>
      </c>
      <c r="U2426">
        <v>4.1189999580383301</v>
      </c>
      <c r="V2426" s="34">
        <f t="shared" si="76"/>
        <v>0</v>
      </c>
      <c r="W2426" t="str">
        <f t="shared" si="75"/>
        <v/>
      </c>
    </row>
    <row r="2427" spans="1:23" x14ac:dyDescent="0.25">
      <c r="A2427" s="38">
        <v>39920</v>
      </c>
      <c r="B2427">
        <v>0.60809999704360995</v>
      </c>
      <c r="C2427">
        <v>0.93339997529983498</v>
      </c>
      <c r="D2427">
        <v>1.29089999198914</v>
      </c>
      <c r="E2427">
        <v>1.6581000089645399</v>
      </c>
      <c r="F2427">
        <v>2.0186998844146702</v>
      </c>
      <c r="G2427">
        <v>2.36150002479553</v>
      </c>
      <c r="H2427">
        <v>2.67919993400574</v>
      </c>
      <c r="I2427">
        <v>2.9670999050140399</v>
      </c>
      <c r="J2427">
        <v>3.2230999469757098</v>
      </c>
      <c r="K2427">
        <v>3.44639992713928</v>
      </c>
      <c r="L2427">
        <v>3.6373999118804901</v>
      </c>
      <c r="M2427">
        <v>3.7973999977111799</v>
      </c>
      <c r="N2427">
        <v>3.9282000064849898</v>
      </c>
      <c r="O2427">
        <v>4.03189992904663</v>
      </c>
      <c r="P2427">
        <v>4.11079978942871</v>
      </c>
      <c r="Q2427">
        <v>4.1672000885009801</v>
      </c>
      <c r="R2427">
        <v>4.2035999298095703</v>
      </c>
      <c r="S2427">
        <v>4.2221999168395996</v>
      </c>
      <c r="T2427">
        <v>4.2252001762390101</v>
      </c>
      <c r="U2427">
        <v>4.21460008621216</v>
      </c>
      <c r="V2427" s="34">
        <f t="shared" si="76"/>
        <v>0</v>
      </c>
      <c r="W2427" t="str">
        <f t="shared" si="75"/>
        <v/>
      </c>
    </row>
    <row r="2428" spans="1:23" x14ac:dyDescent="0.25">
      <c r="A2428" s="38">
        <v>39923</v>
      </c>
      <c r="B2428">
        <v>0.5625</v>
      </c>
      <c r="C2428">
        <v>0.86449998617172197</v>
      </c>
      <c r="D2428">
        <v>1.2069000005721999</v>
      </c>
      <c r="E2428">
        <v>1.5643999576568599</v>
      </c>
      <c r="F2428">
        <v>1.91919994354248</v>
      </c>
      <c r="G2428">
        <v>2.25869989395142</v>
      </c>
      <c r="H2428">
        <v>2.5747001171112101</v>
      </c>
      <c r="I2428">
        <v>2.8619000911712602</v>
      </c>
      <c r="J2428">
        <v>3.1177999973297101</v>
      </c>
      <c r="K2428">
        <v>3.3410999774932901</v>
      </c>
      <c r="L2428">
        <v>3.5322999954223602</v>
      </c>
      <c r="M2428">
        <v>3.6925001144409202</v>
      </c>
      <c r="N2428">
        <v>3.8232998847961399</v>
      </c>
      <c r="O2428">
        <v>3.9270000457763699</v>
      </c>
      <c r="P2428">
        <v>4.0057997703552202</v>
      </c>
      <c r="Q2428">
        <v>4.0620999336242702</v>
      </c>
      <c r="R2428">
        <v>4.0982999801635698</v>
      </c>
      <c r="S2428">
        <v>4.11670017242432</v>
      </c>
      <c r="T2428">
        <v>4.1195001602172896</v>
      </c>
      <c r="U2428">
        <v>4.1087999343872097</v>
      </c>
      <c r="V2428" s="34">
        <f t="shared" si="76"/>
        <v>0</v>
      </c>
      <c r="W2428" t="str">
        <f t="shared" si="75"/>
        <v/>
      </c>
    </row>
    <row r="2429" spans="1:23" x14ac:dyDescent="0.25">
      <c r="A2429" s="38">
        <v>39924</v>
      </c>
      <c r="B2429">
        <v>0.58200001716613803</v>
      </c>
      <c r="C2429">
        <v>0.89969998598098799</v>
      </c>
      <c r="D2429">
        <v>1.2530000209808301</v>
      </c>
      <c r="E2429">
        <v>1.6179000139236499</v>
      </c>
      <c r="F2429">
        <v>1.97749996185303</v>
      </c>
      <c r="G2429">
        <v>2.3199000358581499</v>
      </c>
      <c r="H2429">
        <v>2.6373999118804901</v>
      </c>
      <c r="I2429">
        <v>2.9252998828887899</v>
      </c>
      <c r="J2429">
        <v>3.1809999942779501</v>
      </c>
      <c r="K2429">
        <v>3.4038999080657999</v>
      </c>
      <c r="L2429">
        <v>3.5941998958587602</v>
      </c>
      <c r="M2429">
        <v>3.75340008735657</v>
      </c>
      <c r="N2429">
        <v>3.8831000328064</v>
      </c>
      <c r="O2429">
        <v>3.9855999946594198</v>
      </c>
      <c r="P2429">
        <v>4.0631999969482404</v>
      </c>
      <c r="Q2429">
        <v>4.1182999610900897</v>
      </c>
      <c r="R2429">
        <v>4.1532998085021999</v>
      </c>
      <c r="S2429">
        <v>4.1705999374389604</v>
      </c>
      <c r="T2429">
        <v>4.1723999977111799</v>
      </c>
      <c r="U2429">
        <v>4.1606001853942898</v>
      </c>
      <c r="V2429" s="34">
        <f t="shared" si="76"/>
        <v>0</v>
      </c>
      <c r="W2429" t="str">
        <f t="shared" si="75"/>
        <v/>
      </c>
    </row>
    <row r="2430" spans="1:23" x14ac:dyDescent="0.25">
      <c r="A2430" s="38">
        <v>39925</v>
      </c>
      <c r="B2430">
        <v>0.58639997243881203</v>
      </c>
      <c r="C2430">
        <v>0.92790001630783103</v>
      </c>
      <c r="D2430">
        <v>1.29470002651215</v>
      </c>
      <c r="E2430">
        <v>1.6664999723434399</v>
      </c>
      <c r="F2430">
        <v>2.0288000106811501</v>
      </c>
      <c r="G2430">
        <v>2.37159991264343</v>
      </c>
      <c r="H2430">
        <v>2.6884999275207502</v>
      </c>
      <c r="I2430">
        <v>2.9755001068115199</v>
      </c>
      <c r="J2430">
        <v>3.2306001186370801</v>
      </c>
      <c r="K2430">
        <v>3.4532999992370601</v>
      </c>
      <c r="L2430">
        <v>3.6442999839782702</v>
      </c>
      <c r="M2430">
        <v>3.8046000003814702</v>
      </c>
      <c r="N2430">
        <v>3.9363000392913801</v>
      </c>
      <c r="O2430">
        <v>4.0412001609802202</v>
      </c>
      <c r="P2430">
        <v>4.1216001510620099</v>
      </c>
      <c r="Q2430">
        <v>4.1799998283386204</v>
      </c>
      <c r="R2430">
        <v>4.2184000015258798</v>
      </c>
      <c r="S2430">
        <v>4.2392997741699201</v>
      </c>
      <c r="T2430">
        <v>4.2445001602172896</v>
      </c>
      <c r="U2430">
        <v>4.2362999916076696</v>
      </c>
      <c r="V2430" s="34">
        <f t="shared" si="76"/>
        <v>0</v>
      </c>
      <c r="W2430" t="str">
        <f t="shared" si="75"/>
        <v/>
      </c>
    </row>
    <row r="2431" spans="1:23" x14ac:dyDescent="0.25">
      <c r="A2431" s="38">
        <v>39926</v>
      </c>
      <c r="B2431">
        <v>0.55229997634887695</v>
      </c>
      <c r="C2431">
        <v>0.899600028991699</v>
      </c>
      <c r="D2431">
        <v>1.2694000005721999</v>
      </c>
      <c r="E2431">
        <v>1.64250004291534</v>
      </c>
      <c r="F2431">
        <v>2.0050001144409202</v>
      </c>
      <c r="G2431">
        <v>2.3473999500274698</v>
      </c>
      <c r="H2431">
        <v>2.6635000705718999</v>
      </c>
      <c r="I2431">
        <v>2.9495000839233398</v>
      </c>
      <c r="J2431">
        <v>3.2037000656127899</v>
      </c>
      <c r="K2431">
        <v>3.4256000518798801</v>
      </c>
      <c r="L2431">
        <v>3.6159000396728498</v>
      </c>
      <c r="M2431">
        <v>3.77579998970032</v>
      </c>
      <c r="N2431">
        <v>3.9072000980377202</v>
      </c>
      <c r="O2431">
        <v>4.0121002197265598</v>
      </c>
      <c r="P2431">
        <v>4.0927000045776403</v>
      </c>
      <c r="Q2431">
        <v>4.1512999534606898</v>
      </c>
      <c r="R2431">
        <v>4.1902999877929696</v>
      </c>
      <c r="S2431">
        <v>4.2116999626159703</v>
      </c>
      <c r="T2431">
        <v>4.2175998687744096</v>
      </c>
      <c r="U2431">
        <v>4.2101001739501998</v>
      </c>
      <c r="V2431" s="34">
        <f t="shared" si="76"/>
        <v>0</v>
      </c>
      <c r="W2431" t="str">
        <f t="shared" si="75"/>
        <v/>
      </c>
    </row>
    <row r="2432" spans="1:23" x14ac:dyDescent="0.25">
      <c r="A2432" s="38">
        <v>39927</v>
      </c>
      <c r="B2432">
        <v>0.56970000267028797</v>
      </c>
      <c r="C2432">
        <v>0.93660002946853604</v>
      </c>
      <c r="D2432">
        <v>1.3194999694824201</v>
      </c>
      <c r="E2432">
        <v>1.7010999917984</v>
      </c>
      <c r="F2432">
        <v>2.0692000389099099</v>
      </c>
      <c r="G2432">
        <v>2.41510009765625</v>
      </c>
      <c r="H2432">
        <v>2.7334001064300502</v>
      </c>
      <c r="I2432">
        <v>3.0211000442504901</v>
      </c>
      <c r="J2432">
        <v>3.27649998664856</v>
      </c>
      <c r="K2432">
        <v>3.49950003623962</v>
      </c>
      <c r="L2432">
        <v>3.69090008735657</v>
      </c>
      <c r="M2432">
        <v>3.85199999809265</v>
      </c>
      <c r="N2432">
        <v>3.9846000671386701</v>
      </c>
      <c r="O2432">
        <v>4.0908999443054199</v>
      </c>
      <c r="P2432">
        <v>4.1729001998901403</v>
      </c>
      <c r="Q2432">
        <v>4.2329998016357404</v>
      </c>
      <c r="R2432">
        <v>4.2733998298645002</v>
      </c>
      <c r="S2432">
        <v>4.2962999343872097</v>
      </c>
      <c r="T2432">
        <v>4.3035998344421396</v>
      </c>
      <c r="U2432">
        <v>4.2975001335143999</v>
      </c>
      <c r="V2432" s="34">
        <f t="shared" si="76"/>
        <v>0</v>
      </c>
      <c r="W2432" t="str">
        <f t="shared" si="75"/>
        <v/>
      </c>
    </row>
    <row r="2433" spans="1:23" x14ac:dyDescent="0.25">
      <c r="A2433" s="38">
        <v>39930</v>
      </c>
      <c r="B2433">
        <v>0.51099997758865401</v>
      </c>
      <c r="C2433">
        <v>0.86330002546310403</v>
      </c>
      <c r="D2433">
        <v>1.23679995536804</v>
      </c>
      <c r="E2433">
        <v>1.6128000020980799</v>
      </c>
      <c r="F2433">
        <v>1.97800004482269</v>
      </c>
      <c r="G2433">
        <v>2.3232998847961399</v>
      </c>
      <c r="H2433">
        <v>2.6424999237060498</v>
      </c>
      <c r="I2433">
        <v>2.93210005760193</v>
      </c>
      <c r="J2433">
        <v>3.1900999546050999</v>
      </c>
      <c r="K2433">
        <v>3.4163000583648699</v>
      </c>
      <c r="L2433">
        <v>3.6110999584197998</v>
      </c>
      <c r="M2433">
        <v>3.7757000923156698</v>
      </c>
      <c r="N2433">
        <v>3.9117999076843302</v>
      </c>
      <c r="O2433">
        <v>4.0215001106262198</v>
      </c>
      <c r="P2433">
        <v>4.1069002151489302</v>
      </c>
      <c r="Q2433">
        <v>4.1701998710632298</v>
      </c>
      <c r="R2433">
        <v>4.2136001586914098</v>
      </c>
      <c r="S2433">
        <v>4.2392997741699201</v>
      </c>
      <c r="T2433">
        <v>4.2494001388549796</v>
      </c>
      <c r="U2433">
        <v>4.2456998825073198</v>
      </c>
      <c r="V2433" s="34">
        <f t="shared" si="76"/>
        <v>0</v>
      </c>
      <c r="W2433" t="str">
        <f t="shared" si="75"/>
        <v/>
      </c>
    </row>
    <row r="2434" spans="1:23" x14ac:dyDescent="0.25">
      <c r="A2434" s="38">
        <v>39931</v>
      </c>
      <c r="B2434">
        <v>0.54729998111724898</v>
      </c>
      <c r="C2434">
        <v>0.92059999704360995</v>
      </c>
      <c r="D2434">
        <v>1.30840003490448</v>
      </c>
      <c r="E2434">
        <v>1.6943000555038501</v>
      </c>
      <c r="F2434">
        <v>2.0662000179290798</v>
      </c>
      <c r="G2434">
        <v>2.4161999225616499</v>
      </c>
      <c r="H2434">
        <v>2.7386999130249001</v>
      </c>
      <c r="I2434">
        <v>3.0309000015258798</v>
      </c>
      <c r="J2434">
        <v>3.2911000251770002</v>
      </c>
      <c r="K2434">
        <v>3.5192000865936302</v>
      </c>
      <c r="L2434">
        <v>3.7158000469207799</v>
      </c>
      <c r="M2434">
        <v>3.8822999000549299</v>
      </c>
      <c r="N2434">
        <v>4.0202999114990199</v>
      </c>
      <c r="O2434">
        <v>4.1318001747131303</v>
      </c>
      <c r="P2434">
        <v>4.2190999984741202</v>
      </c>
      <c r="Q2434">
        <v>4.2842001914978001</v>
      </c>
      <c r="R2434">
        <v>4.3294000625610396</v>
      </c>
      <c r="S2434">
        <v>4.3568000793456996</v>
      </c>
      <c r="T2434">
        <v>4.3684000968933097</v>
      </c>
      <c r="U2434">
        <v>4.3660998344421396</v>
      </c>
      <c r="V2434" s="34">
        <f t="shared" si="76"/>
        <v>0</v>
      </c>
      <c r="W2434" t="str">
        <f t="shared" si="75"/>
        <v/>
      </c>
    </row>
    <row r="2435" spans="1:23" x14ac:dyDescent="0.25">
      <c r="A2435" s="38">
        <v>39932</v>
      </c>
      <c r="B2435">
        <v>0.520099997520447</v>
      </c>
      <c r="C2435">
        <v>0.924099981784821</v>
      </c>
      <c r="D2435">
        <v>1.33490002155304</v>
      </c>
      <c r="E2435">
        <v>1.73749995231628</v>
      </c>
      <c r="F2435">
        <v>2.12100005149841</v>
      </c>
      <c r="G2435">
        <v>2.4786000251770002</v>
      </c>
      <c r="H2435">
        <v>2.8055999279022199</v>
      </c>
      <c r="I2435">
        <v>3.0996999740600599</v>
      </c>
      <c r="J2435">
        <v>3.3599998950958301</v>
      </c>
      <c r="K2435">
        <v>3.5866999626159699</v>
      </c>
      <c r="L2435">
        <v>3.7809000015258798</v>
      </c>
      <c r="M2435">
        <v>3.9440999031066899</v>
      </c>
      <c r="N2435">
        <v>4.0784001350402797</v>
      </c>
      <c r="O2435">
        <v>4.1859998703002903</v>
      </c>
      <c r="P2435">
        <v>4.2690000534057599</v>
      </c>
      <c r="Q2435">
        <v>4.3298997879028303</v>
      </c>
      <c r="R2435">
        <v>4.3709001541137704</v>
      </c>
      <c r="S2435">
        <v>4.3941998481750497</v>
      </c>
      <c r="T2435">
        <v>4.4018998146057102</v>
      </c>
      <c r="U2435">
        <v>4.3958997726440403</v>
      </c>
      <c r="V2435" s="34">
        <f t="shared" si="76"/>
        <v>0</v>
      </c>
      <c r="W2435" t="str">
        <f t="shared" si="75"/>
        <v/>
      </c>
    </row>
    <row r="2436" spans="1:23" x14ac:dyDescent="0.25">
      <c r="A2436" s="38">
        <v>39933</v>
      </c>
      <c r="B2436">
        <v>0.51690000295639005</v>
      </c>
      <c r="C2436">
        <v>0.91210001707077004</v>
      </c>
      <c r="D2436">
        <v>1.3236999511718801</v>
      </c>
      <c r="E2436">
        <v>1.73239994049072</v>
      </c>
      <c r="F2436">
        <v>2.1247000694274898</v>
      </c>
      <c r="G2436">
        <v>2.4916000366210902</v>
      </c>
      <c r="H2436">
        <v>2.8273999691009499</v>
      </c>
      <c r="I2436">
        <v>3.12899994850159</v>
      </c>
      <c r="J2436">
        <v>3.3954000473022501</v>
      </c>
      <c r="K2436">
        <v>3.6264998912811302</v>
      </c>
      <c r="L2436">
        <v>3.8236000537872301</v>
      </c>
      <c r="M2436">
        <v>3.9885001182556201</v>
      </c>
      <c r="N2436">
        <v>4.1234002113342303</v>
      </c>
      <c r="O2436">
        <v>4.2307000160217303</v>
      </c>
      <c r="P2436">
        <v>4.3129000663757298</v>
      </c>
      <c r="Q2436">
        <v>4.3727002143859899</v>
      </c>
      <c r="R2436">
        <v>4.4123997688293501</v>
      </c>
      <c r="S2436">
        <v>4.4344000816345197</v>
      </c>
      <c r="T2436">
        <v>4.44110012054443</v>
      </c>
      <c r="U2436">
        <v>4.4342999458312997</v>
      </c>
      <c r="V2436" s="34">
        <f t="shared" si="76"/>
        <v>0</v>
      </c>
      <c r="W2436" t="str">
        <f t="shared" ref="W2436:W2499" si="77">IF(SUM(V2436:V2440)&gt;0,CONCATENATE(YEAR(A2436),INT((MONTH(A2436)-1)/3)+1),"")</f>
        <v/>
      </c>
    </row>
    <row r="2437" spans="1:23" x14ac:dyDescent="0.25">
      <c r="A2437" s="38">
        <v>39934</v>
      </c>
      <c r="B2437">
        <v>0.53369998931884799</v>
      </c>
      <c r="C2437">
        <v>0.91829997301101696</v>
      </c>
      <c r="D2437">
        <v>1.32969999313354</v>
      </c>
      <c r="E2437">
        <v>1.7440999746322601</v>
      </c>
      <c r="F2437">
        <v>2.1447000503539999</v>
      </c>
      <c r="G2437">
        <v>2.5206999778747599</v>
      </c>
      <c r="H2437">
        <v>2.8650000095367401</v>
      </c>
      <c r="I2437">
        <v>3.17379999160767</v>
      </c>
      <c r="J2437">
        <v>3.44580006599426</v>
      </c>
      <c r="K2437">
        <v>3.6809000968933101</v>
      </c>
      <c r="L2437">
        <v>3.88030004501343</v>
      </c>
      <c r="M2437">
        <v>4.0461001396179199</v>
      </c>
      <c r="N2437">
        <v>4.1806998252868697</v>
      </c>
      <c r="O2437">
        <v>4.2867999076843297</v>
      </c>
      <c r="P2437">
        <v>4.3670997619628897</v>
      </c>
      <c r="Q2437">
        <v>4.42449998855591</v>
      </c>
      <c r="R2437">
        <v>4.4615001678466797</v>
      </c>
      <c r="S2437">
        <v>4.4808001518249503</v>
      </c>
      <c r="T2437">
        <v>4.4847998619079599</v>
      </c>
      <c r="U2437">
        <v>4.4755997657775897</v>
      </c>
      <c r="V2437" s="34">
        <f t="shared" si="76"/>
        <v>0</v>
      </c>
      <c r="W2437" t="str">
        <f t="shared" si="77"/>
        <v/>
      </c>
    </row>
    <row r="2438" spans="1:23" x14ac:dyDescent="0.25">
      <c r="A2438" s="38">
        <v>39937</v>
      </c>
      <c r="B2438">
        <v>0.5557000041008</v>
      </c>
      <c r="C2438">
        <v>0.93510001897811901</v>
      </c>
      <c r="D2438">
        <v>1.33879995346069</v>
      </c>
      <c r="E2438">
        <v>1.744500041008</v>
      </c>
      <c r="F2438">
        <v>2.1364998817443799</v>
      </c>
      <c r="G2438">
        <v>2.5044000148773198</v>
      </c>
      <c r="H2438">
        <v>2.8415000438690199</v>
      </c>
      <c r="I2438">
        <v>3.1442999839782702</v>
      </c>
      <c r="J2438">
        <v>3.4114000797271702</v>
      </c>
      <c r="K2438">
        <v>3.64260005950928</v>
      </c>
      <c r="L2438">
        <v>3.8392999172210698</v>
      </c>
      <c r="M2438">
        <v>4.0032000541687003</v>
      </c>
      <c r="N2438">
        <v>4.1367001533508301</v>
      </c>
      <c r="O2438">
        <v>4.2423000335693404</v>
      </c>
      <c r="P2438">
        <v>4.3227000236511204</v>
      </c>
      <c r="Q2438">
        <v>4.3804998397827104</v>
      </c>
      <c r="R2438">
        <v>4.4183001518249503</v>
      </c>
      <c r="S2438">
        <v>4.4386000633239702</v>
      </c>
      <c r="T2438">
        <v>4.4436998367309597</v>
      </c>
      <c r="U2438">
        <v>4.4356999397277797</v>
      </c>
      <c r="V2438" s="34">
        <f t="shared" si="76"/>
        <v>0</v>
      </c>
      <c r="W2438" t="str">
        <f t="shared" si="77"/>
        <v/>
      </c>
    </row>
    <row r="2439" spans="1:23" x14ac:dyDescent="0.25">
      <c r="A2439" s="38">
        <v>39938</v>
      </c>
      <c r="B2439">
        <v>0.56859999895095803</v>
      </c>
      <c r="C2439">
        <v>0.95499998331069902</v>
      </c>
      <c r="D2439">
        <v>1.36090004444122</v>
      </c>
      <c r="E2439">
        <v>1.7660000324249301</v>
      </c>
      <c r="F2439">
        <v>2.1558001041412398</v>
      </c>
      <c r="G2439">
        <v>2.5208001136779798</v>
      </c>
      <c r="H2439">
        <v>2.8550000190734899</v>
      </c>
      <c r="I2439">
        <v>3.1551001071929901</v>
      </c>
      <c r="J2439">
        <v>3.41980004310608</v>
      </c>
      <c r="K2439">
        <v>3.6491000652313201</v>
      </c>
      <c r="L2439">
        <v>3.84439992904663</v>
      </c>
      <c r="M2439">
        <v>4.0072999000549299</v>
      </c>
      <c r="N2439">
        <v>4.1401000022888201</v>
      </c>
      <c r="O2439">
        <v>4.24539995193481</v>
      </c>
      <c r="P2439">
        <v>4.32560014724731</v>
      </c>
      <c r="Q2439">
        <v>4.38329982757568</v>
      </c>
      <c r="R2439">
        <v>4.4211997985839799</v>
      </c>
      <c r="S2439">
        <v>4.4415001869201696</v>
      </c>
      <c r="T2439">
        <v>4.4465999603271502</v>
      </c>
      <c r="U2439">
        <v>4.4383997917175302</v>
      </c>
      <c r="V2439" s="34">
        <f t="shared" si="76"/>
        <v>0</v>
      </c>
      <c r="W2439" t="str">
        <f t="shared" si="77"/>
        <v/>
      </c>
    </row>
    <row r="2440" spans="1:23" x14ac:dyDescent="0.25">
      <c r="A2440" s="38">
        <v>39939</v>
      </c>
      <c r="B2440">
        <v>0.56459999084472701</v>
      </c>
      <c r="C2440">
        <v>0.94840002059936501</v>
      </c>
      <c r="D2440">
        <v>1.3545000553131099</v>
      </c>
      <c r="E2440">
        <v>1.7610000371932999</v>
      </c>
      <c r="F2440">
        <v>2.1528000831603999</v>
      </c>
      <c r="G2440">
        <v>2.5199000835418701</v>
      </c>
      <c r="H2440">
        <v>2.85610008239746</v>
      </c>
      <c r="I2440">
        <v>3.1577999591827401</v>
      </c>
      <c r="J2440">
        <v>3.42379999160767</v>
      </c>
      <c r="K2440">
        <v>3.6542000770568799</v>
      </c>
      <c r="L2440">
        <v>3.8503000736236599</v>
      </c>
      <c r="M2440">
        <v>4.0138998031616202</v>
      </c>
      <c r="N2440">
        <v>4.14729976654053</v>
      </c>
      <c r="O2440">
        <v>4.2532000541687003</v>
      </c>
      <c r="P2440">
        <v>4.3340997695922896</v>
      </c>
      <c r="Q2440">
        <v>4.3927001953125</v>
      </c>
      <c r="R2440">
        <v>4.4316000938415501</v>
      </c>
      <c r="S2440">
        <v>4.4531998634338397</v>
      </c>
      <c r="T2440">
        <v>4.4597001075744602</v>
      </c>
      <c r="U2440">
        <v>4.4532999992370597</v>
      </c>
      <c r="V2440" s="34">
        <f t="shared" si="76"/>
        <v>0</v>
      </c>
      <c r="W2440" t="str">
        <f t="shared" si="77"/>
        <v/>
      </c>
    </row>
    <row r="2441" spans="1:23" x14ac:dyDescent="0.25">
      <c r="A2441" s="38">
        <v>39940</v>
      </c>
      <c r="B2441">
        <v>0.57349997758865401</v>
      </c>
      <c r="C2441">
        <v>0.98489999771118197</v>
      </c>
      <c r="D2441">
        <v>1.4128999710082999</v>
      </c>
      <c r="E2441">
        <v>1.8368999958038299</v>
      </c>
      <c r="F2441">
        <v>2.2427000999450701</v>
      </c>
      <c r="G2441">
        <v>2.62080001831055</v>
      </c>
      <c r="H2441">
        <v>2.9656999111175502</v>
      </c>
      <c r="I2441">
        <v>3.2744998931884801</v>
      </c>
      <c r="J2441">
        <v>3.5462000370025599</v>
      </c>
      <c r="K2441">
        <v>3.78139996528625</v>
      </c>
      <c r="L2441">
        <v>3.9814999103546098</v>
      </c>
      <c r="M2441">
        <v>4.1487002372741699</v>
      </c>
      <c r="N2441">
        <v>4.28539991378784</v>
      </c>
      <c r="O2441">
        <v>4.3942999839782697</v>
      </c>
      <c r="P2441">
        <v>4.4781999588012704</v>
      </c>
      <c r="Q2441">
        <v>4.5398001670837402</v>
      </c>
      <c r="R2441">
        <v>4.5816998481750497</v>
      </c>
      <c r="S2441">
        <v>4.6062998771667498</v>
      </c>
      <c r="T2441">
        <v>4.6160001754760698</v>
      </c>
      <c r="U2441">
        <v>4.6128001213073704</v>
      </c>
      <c r="V2441" s="34">
        <f t="shared" si="76"/>
        <v>0</v>
      </c>
      <c r="W2441" t="str">
        <f t="shared" si="77"/>
        <v/>
      </c>
    </row>
    <row r="2442" spans="1:23" x14ac:dyDescent="0.25">
      <c r="A2442" s="38">
        <v>39941</v>
      </c>
      <c r="B2442">
        <v>0.575800001621246</v>
      </c>
      <c r="C2442">
        <v>0.98009997606277499</v>
      </c>
      <c r="D2442">
        <v>1.40530002117157</v>
      </c>
      <c r="E2442">
        <v>1.8288999795913701</v>
      </c>
      <c r="F2442">
        <v>2.23569989204407</v>
      </c>
      <c r="G2442">
        <v>2.61540007591248</v>
      </c>
      <c r="H2442">
        <v>2.9619998931884801</v>
      </c>
      <c r="I2442">
        <v>3.27230000495911</v>
      </c>
      <c r="J2442">
        <v>3.5452001094818102</v>
      </c>
      <c r="K2442">
        <v>3.78110003471375</v>
      </c>
      <c r="L2442">
        <v>3.9814999103546098</v>
      </c>
      <c r="M2442">
        <v>4.1486001014709499</v>
      </c>
      <c r="N2442">
        <v>4.2849998474121103</v>
      </c>
      <c r="O2442">
        <v>4.3933000564575204</v>
      </c>
      <c r="P2442">
        <v>4.4763998985290501</v>
      </c>
      <c r="Q2442">
        <v>4.5370998382568404</v>
      </c>
      <c r="R2442">
        <v>4.5780000686645499</v>
      </c>
      <c r="S2442">
        <v>4.6016998291015598</v>
      </c>
      <c r="T2442">
        <v>4.6104998588562003</v>
      </c>
      <c r="U2442">
        <v>4.6065001487731898</v>
      </c>
      <c r="V2442" s="34">
        <f t="shared" si="76"/>
        <v>0</v>
      </c>
      <c r="W2442" t="str">
        <f t="shared" si="77"/>
        <v/>
      </c>
    </row>
    <row r="2443" spans="1:23" x14ac:dyDescent="0.25">
      <c r="A2443" s="38">
        <v>39944</v>
      </c>
      <c r="B2443">
        <v>0.52259999513626099</v>
      </c>
      <c r="C2443">
        <v>0.89149999618530296</v>
      </c>
      <c r="D2443">
        <v>1.2973999977111801</v>
      </c>
      <c r="E2443">
        <v>1.7120000123977701</v>
      </c>
      <c r="F2443">
        <v>2.1157999038696298</v>
      </c>
      <c r="G2443">
        <v>2.49589991569519</v>
      </c>
      <c r="H2443">
        <v>2.84450006484985</v>
      </c>
      <c r="I2443">
        <v>3.1572999954223602</v>
      </c>
      <c r="J2443">
        <v>3.4324998855590798</v>
      </c>
      <c r="K2443">
        <v>3.6703999042511</v>
      </c>
      <c r="L2443">
        <v>3.8722000122070299</v>
      </c>
      <c r="M2443">
        <v>4.04020023345947</v>
      </c>
      <c r="N2443">
        <v>4.1770000457763699</v>
      </c>
      <c r="O2443">
        <v>4.28550004959106</v>
      </c>
      <c r="P2443">
        <v>4.3685998916626003</v>
      </c>
      <c r="Q2443">
        <v>4.42929983139038</v>
      </c>
      <c r="R2443">
        <v>4.4703998565673801</v>
      </c>
      <c r="S2443">
        <v>4.4944000244140598</v>
      </c>
      <c r="T2443">
        <v>4.5037999153137198</v>
      </c>
      <c r="U2443">
        <v>4.5006999969482404</v>
      </c>
      <c r="V2443" s="34">
        <f t="shared" si="76"/>
        <v>0</v>
      </c>
      <c r="W2443" t="str">
        <f t="shared" si="77"/>
        <v/>
      </c>
    </row>
    <row r="2444" spans="1:23" x14ac:dyDescent="0.25">
      <c r="A2444" s="38">
        <v>39945</v>
      </c>
      <c r="B2444">
        <v>0.53500002622604403</v>
      </c>
      <c r="C2444">
        <v>0.88370001316070601</v>
      </c>
      <c r="D2444">
        <v>1.28090000152588</v>
      </c>
      <c r="E2444">
        <v>1.6936000585555999</v>
      </c>
      <c r="F2444">
        <v>2.0989000797271702</v>
      </c>
      <c r="G2444">
        <v>2.4821000099182098</v>
      </c>
      <c r="H2444">
        <v>2.8338000774383501</v>
      </c>
      <c r="I2444">
        <v>3.1491999626159699</v>
      </c>
      <c r="J2444">
        <v>3.4261999130249001</v>
      </c>
      <c r="K2444">
        <v>3.6647000312805198</v>
      </c>
      <c r="L2444">
        <v>3.86619997024536</v>
      </c>
      <c r="M2444">
        <v>4.0331001281738299</v>
      </c>
      <c r="N2444">
        <v>4.1680002212524396</v>
      </c>
      <c r="O2444">
        <v>4.2741999626159703</v>
      </c>
      <c r="P2444">
        <v>4.3547000885009801</v>
      </c>
      <c r="Q2444">
        <v>4.4126000404357901</v>
      </c>
      <c r="R2444">
        <v>4.4507999420165998</v>
      </c>
      <c r="S2444">
        <v>4.4720001220703098</v>
      </c>
      <c r="T2444">
        <v>4.47879981994629</v>
      </c>
      <c r="U2444">
        <v>4.4734001159668004</v>
      </c>
      <c r="V2444" s="34">
        <f t="shared" si="76"/>
        <v>0</v>
      </c>
      <c r="W2444" t="str">
        <f t="shared" si="77"/>
        <v/>
      </c>
    </row>
    <row r="2445" spans="1:23" x14ac:dyDescent="0.25">
      <c r="A2445" s="38">
        <v>39946</v>
      </c>
      <c r="B2445">
        <v>0.51300001144409202</v>
      </c>
      <c r="C2445">
        <v>0.85110002756118797</v>
      </c>
      <c r="D2445">
        <v>1.24039995670319</v>
      </c>
      <c r="E2445">
        <v>1.64699995517731</v>
      </c>
      <c r="F2445">
        <v>2.0473999977111799</v>
      </c>
      <c r="G2445">
        <v>2.4265999794006299</v>
      </c>
      <c r="H2445">
        <v>2.7750000953674299</v>
      </c>
      <c r="I2445">
        <v>3.0875000953674299</v>
      </c>
      <c r="J2445">
        <v>3.3619000911712602</v>
      </c>
      <c r="K2445">
        <v>3.5982000827789302</v>
      </c>
      <c r="L2445">
        <v>3.7978000640869101</v>
      </c>
      <c r="M2445">
        <v>3.9630000591278098</v>
      </c>
      <c r="N2445">
        <v>4.0964999198913601</v>
      </c>
      <c r="O2445">
        <v>4.2013998031616202</v>
      </c>
      <c r="P2445">
        <v>4.2809000015258798</v>
      </c>
      <c r="Q2445">
        <v>4.3379001617431596</v>
      </c>
      <c r="R2445">
        <v>4.3755002021789604</v>
      </c>
      <c r="S2445">
        <v>4.3963999748229998</v>
      </c>
      <c r="T2445">
        <v>4.4029002189636204</v>
      </c>
      <c r="U2445">
        <v>4.39739990234375</v>
      </c>
      <c r="V2445" s="34">
        <f t="shared" si="76"/>
        <v>0</v>
      </c>
      <c r="W2445" t="str">
        <f t="shared" si="77"/>
        <v/>
      </c>
    </row>
    <row r="2446" spans="1:23" x14ac:dyDescent="0.25">
      <c r="A2446" s="38">
        <v>39947</v>
      </c>
      <c r="B2446">
        <v>0.50489997863769498</v>
      </c>
      <c r="C2446">
        <v>0.83619999885559104</v>
      </c>
      <c r="D2446">
        <v>1.2252000570297199</v>
      </c>
      <c r="E2446">
        <v>1.63460004329681</v>
      </c>
      <c r="F2446">
        <v>2.0388998985290501</v>
      </c>
      <c r="G2446">
        <v>2.4217000007629399</v>
      </c>
      <c r="H2446">
        <v>2.7727999687194802</v>
      </c>
      <c r="I2446">
        <v>3.0866999626159699</v>
      </c>
      <c r="J2446">
        <v>3.36139988899231</v>
      </c>
      <c r="K2446">
        <v>3.5968000888824498</v>
      </c>
      <c r="L2446">
        <v>3.79469990730286</v>
      </c>
      <c r="M2446">
        <v>3.9572999477386501</v>
      </c>
      <c r="N2446">
        <v>4.0879001617431596</v>
      </c>
      <c r="O2446">
        <v>4.1895999908447301</v>
      </c>
      <c r="P2446">
        <v>4.2656998634338397</v>
      </c>
      <c r="Q2446">
        <v>4.3196001052856401</v>
      </c>
      <c r="R2446">
        <v>4.3541002273559597</v>
      </c>
      <c r="S2446">
        <v>4.3720998764038104</v>
      </c>
      <c r="T2446">
        <v>4.3761000633239702</v>
      </c>
      <c r="U2446">
        <v>4.3685998916626003</v>
      </c>
      <c r="V2446" s="34">
        <f t="shared" si="76"/>
        <v>0</v>
      </c>
      <c r="W2446" t="str">
        <f t="shared" si="77"/>
        <v/>
      </c>
    </row>
    <row r="2447" spans="1:23" x14ac:dyDescent="0.25">
      <c r="A2447" s="38">
        <v>39948</v>
      </c>
      <c r="B2447">
        <v>0.49959999322891202</v>
      </c>
      <c r="C2447">
        <v>0.84549999237060502</v>
      </c>
      <c r="D2447">
        <v>1.24469995498657</v>
      </c>
      <c r="E2447">
        <v>1.66079998016357</v>
      </c>
      <c r="F2447">
        <v>2.0690999031066899</v>
      </c>
      <c r="G2447">
        <v>2.4539000988006601</v>
      </c>
      <c r="H2447">
        <v>2.8055999279022199</v>
      </c>
      <c r="I2447">
        <v>3.1192998886108398</v>
      </c>
      <c r="J2447">
        <v>3.3931000232696502</v>
      </c>
      <c r="K2447">
        <v>3.6273999214172399</v>
      </c>
      <c r="L2447">
        <v>3.8239998817443799</v>
      </c>
      <c r="M2447">
        <v>3.9855999946594198</v>
      </c>
      <c r="N2447">
        <v>4.1152000427246103</v>
      </c>
      <c r="O2447">
        <v>4.2163000106811497</v>
      </c>
      <c r="P2447">
        <v>4.2920999526977504</v>
      </c>
      <c r="Q2447">
        <v>4.3459000587463397</v>
      </c>
      <c r="R2447">
        <v>4.3807001113891602</v>
      </c>
      <c r="S2447">
        <v>4.3993000984191903</v>
      </c>
      <c r="T2447">
        <v>4.4042000770568803</v>
      </c>
      <c r="U2447">
        <v>4.3977999687194798</v>
      </c>
      <c r="V2447" s="34">
        <f t="shared" si="76"/>
        <v>0</v>
      </c>
      <c r="W2447" t="str">
        <f t="shared" si="77"/>
        <v/>
      </c>
    </row>
    <row r="2448" spans="1:23" x14ac:dyDescent="0.25">
      <c r="A2448" s="38">
        <v>39951</v>
      </c>
      <c r="B2448">
        <v>0.53070002794265703</v>
      </c>
      <c r="C2448">
        <v>0.90380001068115201</v>
      </c>
      <c r="D2448">
        <v>1.3184000253677399</v>
      </c>
      <c r="E2448">
        <v>1.7422000169753999</v>
      </c>
      <c r="F2448">
        <v>2.1537001132965101</v>
      </c>
      <c r="G2448">
        <v>2.5390000343322798</v>
      </c>
      <c r="H2448">
        <v>2.8898999691009499</v>
      </c>
      <c r="I2448">
        <v>3.2023999691009499</v>
      </c>
      <c r="J2448">
        <v>3.4749999046325701</v>
      </c>
      <c r="K2448">
        <v>3.7084999084472701</v>
      </c>
      <c r="L2448">
        <v>3.9047999382018999</v>
      </c>
      <c r="M2448">
        <v>4.0665001869201696</v>
      </c>
      <c r="N2448">
        <v>4.1967000961303702</v>
      </c>
      <c r="O2448">
        <v>4.2987999916076696</v>
      </c>
      <c r="P2448">
        <v>4.3758997917175302</v>
      </c>
      <c r="Q2448">
        <v>4.4313001632690403</v>
      </c>
      <c r="R2448">
        <v>4.4678997993469203</v>
      </c>
      <c r="S2448">
        <v>4.4883999824523899</v>
      </c>
      <c r="T2448">
        <v>4.49529981613159</v>
      </c>
      <c r="U2448">
        <v>4.4907999038696298</v>
      </c>
      <c r="V2448" s="34">
        <f t="shared" si="76"/>
        <v>0</v>
      </c>
      <c r="W2448" t="str">
        <f t="shared" si="77"/>
        <v/>
      </c>
    </row>
    <row r="2449" spans="1:23" x14ac:dyDescent="0.25">
      <c r="A2449" s="38">
        <v>39952</v>
      </c>
      <c r="B2449">
        <v>0.50900000333786</v>
      </c>
      <c r="C2449">
        <v>0.90009999275207497</v>
      </c>
      <c r="D2449">
        <v>1.3287999629974401</v>
      </c>
      <c r="E2449">
        <v>1.76300001144409</v>
      </c>
      <c r="F2449">
        <v>2.1812999248504599</v>
      </c>
      <c r="G2449">
        <v>2.5704998970031698</v>
      </c>
      <c r="H2449">
        <v>2.9228999614715598</v>
      </c>
      <c r="I2449">
        <v>3.2349998950958301</v>
      </c>
      <c r="J2449">
        <v>3.5060000419616699</v>
      </c>
      <c r="K2449">
        <v>3.73720002174377</v>
      </c>
      <c r="L2449">
        <v>3.9307999610900901</v>
      </c>
      <c r="M2449">
        <v>4.0897998809814498</v>
      </c>
      <c r="N2449">
        <v>4.2175998687744096</v>
      </c>
      <c r="O2449">
        <v>4.3175997734069798</v>
      </c>
      <c r="P2449">
        <v>4.3933000564575204</v>
      </c>
      <c r="Q2449">
        <v>4.4478998184204102</v>
      </c>
      <c r="R2449">
        <v>4.4843001365661603</v>
      </c>
      <c r="S2449">
        <v>4.5053000450134304</v>
      </c>
      <c r="T2449">
        <v>4.5134000778198198</v>
      </c>
      <c r="U2449">
        <v>4.5107998847961399</v>
      </c>
      <c r="V2449" s="34">
        <f t="shared" si="76"/>
        <v>0</v>
      </c>
      <c r="W2449" t="str">
        <f t="shared" si="77"/>
        <v/>
      </c>
    </row>
    <row r="2450" spans="1:23" x14ac:dyDescent="0.25">
      <c r="A2450" s="38">
        <v>39953</v>
      </c>
      <c r="B2450">
        <v>0.46470001339912398</v>
      </c>
      <c r="C2450">
        <v>0.83850002288818404</v>
      </c>
      <c r="D2450">
        <v>1.2610000371932999</v>
      </c>
      <c r="E2450">
        <v>1.6943999528884901</v>
      </c>
      <c r="F2450">
        <v>2.1140999794006299</v>
      </c>
      <c r="G2450">
        <v>2.5050001144409202</v>
      </c>
      <c r="H2450">
        <v>2.8584001064300502</v>
      </c>
      <c r="I2450">
        <v>3.1703999042511</v>
      </c>
      <c r="J2450">
        <v>3.4403998851776101</v>
      </c>
      <c r="K2450">
        <v>3.6696000099182098</v>
      </c>
      <c r="L2450">
        <v>3.8605000972747798</v>
      </c>
      <c r="M2450">
        <v>4.0164999961853001</v>
      </c>
      <c r="N2450">
        <v>4.1412000656127903</v>
      </c>
      <c r="O2450">
        <v>4.2382998466491699</v>
      </c>
      <c r="P2450">
        <v>4.3112998008728001</v>
      </c>
      <c r="Q2450">
        <v>4.3636999130248997</v>
      </c>
      <c r="R2450">
        <v>4.3984999656677202</v>
      </c>
      <c r="S2450">
        <v>4.41860008239746</v>
      </c>
      <c r="T2450">
        <v>4.4263000488281197</v>
      </c>
      <c r="U2450">
        <v>4.4239001274108896</v>
      </c>
      <c r="V2450" s="34">
        <f t="shared" si="76"/>
        <v>0</v>
      </c>
      <c r="W2450" t="str">
        <f t="shared" si="77"/>
        <v/>
      </c>
    </row>
    <row r="2451" spans="1:23" x14ac:dyDescent="0.25">
      <c r="A2451" s="38">
        <v>39954</v>
      </c>
      <c r="B2451">
        <v>0.47600001096725503</v>
      </c>
      <c r="C2451">
        <v>0.87720000743866</v>
      </c>
      <c r="D2451">
        <v>1.3257999420166</v>
      </c>
      <c r="E2451">
        <v>1.7829999923706099</v>
      </c>
      <c r="F2451">
        <v>2.2234001159668</v>
      </c>
      <c r="G2451">
        <v>2.6317000389099099</v>
      </c>
      <c r="H2451">
        <v>2.99950003623962</v>
      </c>
      <c r="I2451">
        <v>3.3229999542236301</v>
      </c>
      <c r="J2451">
        <v>3.60179996490479</v>
      </c>
      <c r="K2451">
        <v>3.8376998901367201</v>
      </c>
      <c r="L2451">
        <v>4.0334000587463397</v>
      </c>
      <c r="M2451">
        <v>4.1925997734069798</v>
      </c>
      <c r="N2451">
        <v>4.3192000389099103</v>
      </c>
      <c r="O2451">
        <v>4.4172000885009801</v>
      </c>
      <c r="P2451">
        <v>4.4903998374939</v>
      </c>
      <c r="Q2451">
        <v>4.5423998832702601</v>
      </c>
      <c r="R2451">
        <v>4.5763001441955602</v>
      </c>
      <c r="S2451">
        <v>4.5952000617981001</v>
      </c>
      <c r="T2451">
        <v>4.6015000343322798</v>
      </c>
      <c r="U2451">
        <v>4.5975999832153303</v>
      </c>
      <c r="V2451" s="34">
        <f t="shared" si="76"/>
        <v>0</v>
      </c>
      <c r="W2451" t="str">
        <f t="shared" si="77"/>
        <v/>
      </c>
    </row>
    <row r="2452" spans="1:23" x14ac:dyDescent="0.25">
      <c r="A2452" s="38">
        <v>39955</v>
      </c>
      <c r="B2452">
        <v>0.50900000333786</v>
      </c>
      <c r="C2452">
        <v>0.910700023174286</v>
      </c>
      <c r="D2452">
        <v>1.36989998817444</v>
      </c>
      <c r="E2452">
        <v>1.8411999940872199</v>
      </c>
      <c r="F2452">
        <v>2.2957999706268302</v>
      </c>
      <c r="G2452">
        <v>2.7160999774932901</v>
      </c>
      <c r="H2452">
        <v>3.09310007095337</v>
      </c>
      <c r="I2452">
        <v>3.4226999282836901</v>
      </c>
      <c r="J2452">
        <v>3.7049999237060498</v>
      </c>
      <c r="K2452">
        <v>3.9418001174926798</v>
      </c>
      <c r="L2452">
        <v>4.1367001533508301</v>
      </c>
      <c r="M2452">
        <v>4.29370021820068</v>
      </c>
      <c r="N2452">
        <v>4.4173002243042001</v>
      </c>
      <c r="O2452">
        <v>4.5117998123168901</v>
      </c>
      <c r="P2452">
        <v>4.58129978179932</v>
      </c>
      <c r="Q2452">
        <v>4.62960004806519</v>
      </c>
      <c r="R2452">
        <v>4.6602001190185502</v>
      </c>
      <c r="S2452">
        <v>4.6760001182556197</v>
      </c>
      <c r="T2452">
        <v>4.6799001693725604</v>
      </c>
      <c r="U2452">
        <v>4.6739997863769496</v>
      </c>
      <c r="V2452" s="34">
        <f t="shared" si="76"/>
        <v>0</v>
      </c>
      <c r="W2452" t="str">
        <f t="shared" si="77"/>
        <v/>
      </c>
    </row>
    <row r="2453" spans="1:23" x14ac:dyDescent="0.25">
      <c r="A2453" s="38">
        <v>39958</v>
      </c>
      <c r="B2453" t="s">
        <v>84</v>
      </c>
      <c r="C2453" t="s">
        <v>84</v>
      </c>
      <c r="D2453" t="s">
        <v>84</v>
      </c>
      <c r="E2453" t="s">
        <v>84</v>
      </c>
      <c r="F2453" t="s">
        <v>84</v>
      </c>
      <c r="G2453" t="s">
        <v>84</v>
      </c>
      <c r="H2453" t="s">
        <v>84</v>
      </c>
      <c r="I2453" t="s">
        <v>84</v>
      </c>
      <c r="J2453" t="s">
        <v>84</v>
      </c>
      <c r="K2453" t="s">
        <v>84</v>
      </c>
      <c r="L2453" t="s">
        <v>84</v>
      </c>
      <c r="M2453" t="s">
        <v>84</v>
      </c>
      <c r="N2453" t="s">
        <v>84</v>
      </c>
      <c r="O2453" t="s">
        <v>84</v>
      </c>
      <c r="P2453" t="s">
        <v>84</v>
      </c>
      <c r="Q2453" t="s">
        <v>84</v>
      </c>
      <c r="R2453" t="s">
        <v>84</v>
      </c>
      <c r="S2453" t="s">
        <v>84</v>
      </c>
      <c r="T2453" t="s">
        <v>84</v>
      </c>
      <c r="U2453" t="s">
        <v>84</v>
      </c>
      <c r="V2453" s="34">
        <f t="shared" si="76"/>
        <v>0</v>
      </c>
      <c r="W2453" t="str">
        <f t="shared" si="77"/>
        <v/>
      </c>
    </row>
    <row r="2454" spans="1:23" x14ac:dyDescent="0.25">
      <c r="A2454" s="38">
        <v>39959</v>
      </c>
      <c r="B2454">
        <v>0.51749998331069902</v>
      </c>
      <c r="C2454">
        <v>0.94819998741149902</v>
      </c>
      <c r="D2454">
        <v>1.42400002479553</v>
      </c>
      <c r="E2454">
        <v>1.9040000438690201</v>
      </c>
      <c r="F2454">
        <v>2.3624999523162802</v>
      </c>
      <c r="G2454">
        <v>2.7839999198913601</v>
      </c>
      <c r="H2454">
        <v>3.1607000827789302</v>
      </c>
      <c r="I2454">
        <v>3.4895999431610099</v>
      </c>
      <c r="J2454">
        <v>3.7709999084472701</v>
      </c>
      <c r="K2454">
        <v>4.0071997642517099</v>
      </c>
      <c r="L2454">
        <v>4.20170021057129</v>
      </c>
      <c r="M2454">
        <v>4.3587999343872097</v>
      </c>
      <c r="N2454">
        <v>4.4828000068664604</v>
      </c>
      <c r="O2454">
        <v>4.5780000686645499</v>
      </c>
      <c r="P2454">
        <v>4.6484999656677202</v>
      </c>
      <c r="Q2454">
        <v>4.6979999542236301</v>
      </c>
      <c r="R2454">
        <v>4.7298002243042001</v>
      </c>
      <c r="S2454">
        <v>4.7470998764038104</v>
      </c>
      <c r="T2454">
        <v>4.7523999214172399</v>
      </c>
      <c r="U2454">
        <v>4.7480001449584996</v>
      </c>
      <c r="V2454" s="34">
        <f t="shared" si="76"/>
        <v>0</v>
      </c>
      <c r="W2454" t="str">
        <f t="shared" si="77"/>
        <v/>
      </c>
    </row>
    <row r="2455" spans="1:23" x14ac:dyDescent="0.25">
      <c r="A2455" s="38">
        <v>39960</v>
      </c>
      <c r="B2455">
        <v>0.51859998703002896</v>
      </c>
      <c r="C2455">
        <v>0.96969997882842995</v>
      </c>
      <c r="D2455">
        <v>1.48310005664825</v>
      </c>
      <c r="E2455">
        <v>2.0043001174926798</v>
      </c>
      <c r="F2455">
        <v>2.5002000331878702</v>
      </c>
      <c r="G2455">
        <v>2.95180010795593</v>
      </c>
      <c r="H2455">
        <v>3.3501999378204301</v>
      </c>
      <c r="I2455">
        <v>3.69280004501343</v>
      </c>
      <c r="J2455">
        <v>3.9809000492095898</v>
      </c>
      <c r="K2455">
        <v>4.21810007095337</v>
      </c>
      <c r="L2455">
        <v>4.4095001220703098</v>
      </c>
      <c r="M2455">
        <v>4.5604000091552699</v>
      </c>
      <c r="N2455">
        <v>4.6763000488281197</v>
      </c>
      <c r="O2455">
        <v>4.7624001502990696</v>
      </c>
      <c r="P2455">
        <v>4.8235001564025897</v>
      </c>
      <c r="Q2455">
        <v>4.8638000488281197</v>
      </c>
      <c r="R2455">
        <v>4.8873000144958496</v>
      </c>
      <c r="S2455">
        <v>4.8969998359680202</v>
      </c>
      <c r="T2455">
        <v>4.8958001136779803</v>
      </c>
      <c r="U2455">
        <v>4.8860001564025897</v>
      </c>
      <c r="V2455" s="34">
        <f t="shared" si="76"/>
        <v>0</v>
      </c>
      <c r="W2455" t="str">
        <f t="shared" si="77"/>
        <v/>
      </c>
    </row>
    <row r="2456" spans="1:23" x14ac:dyDescent="0.25">
      <c r="A2456" s="38">
        <v>39961</v>
      </c>
      <c r="B2456">
        <v>0.51279997825622603</v>
      </c>
      <c r="C2456">
        <v>0.973299980163574</v>
      </c>
      <c r="D2456">
        <v>1.4891999959945701</v>
      </c>
      <c r="E2456">
        <v>2.0083999633789098</v>
      </c>
      <c r="F2456">
        <v>2.4992001056671098</v>
      </c>
      <c r="G2456">
        <v>2.9442000389099099</v>
      </c>
      <c r="H2456">
        <v>3.3352000713348402</v>
      </c>
      <c r="I2456">
        <v>3.6700999736785902</v>
      </c>
      <c r="J2456">
        <v>3.9509000778198198</v>
      </c>
      <c r="K2456">
        <v>4.1813998222351101</v>
      </c>
      <c r="L2456">
        <v>4.36679983139038</v>
      </c>
      <c r="M2456">
        <v>4.5124998092651403</v>
      </c>
      <c r="N2456">
        <v>4.6241002082824698</v>
      </c>
      <c r="O2456">
        <v>4.7066998481750497</v>
      </c>
      <c r="P2456">
        <v>4.7651000022888201</v>
      </c>
      <c r="Q2456">
        <v>4.8034000396728498</v>
      </c>
      <c r="R2456">
        <v>4.82539987564087</v>
      </c>
      <c r="S2456">
        <v>4.8343000411987296</v>
      </c>
      <c r="T2456">
        <v>4.8326001167297399</v>
      </c>
      <c r="U2456">
        <v>4.8228001594543501</v>
      </c>
      <c r="V2456" s="34">
        <f t="shared" si="76"/>
        <v>0</v>
      </c>
      <c r="W2456" t="str">
        <f t="shared" si="77"/>
        <v/>
      </c>
    </row>
    <row r="2457" spans="1:23" x14ac:dyDescent="0.25">
      <c r="A2457" s="38">
        <v>39962</v>
      </c>
      <c r="B2457">
        <v>0.49120000004768399</v>
      </c>
      <c r="C2457">
        <v>0.910700023174286</v>
      </c>
      <c r="D2457">
        <v>1.39240002632141</v>
      </c>
      <c r="E2457">
        <v>1.88419997692108</v>
      </c>
      <c r="F2457">
        <v>2.3540999889373802</v>
      </c>
      <c r="G2457">
        <v>2.7836999893188499</v>
      </c>
      <c r="H2457">
        <v>3.1638998985290501</v>
      </c>
      <c r="I2457">
        <v>3.49180006980896</v>
      </c>
      <c r="J2457">
        <v>3.76830005645752</v>
      </c>
      <c r="K2457">
        <v>3.99650001525879</v>
      </c>
      <c r="L2457">
        <v>4.1809000968933097</v>
      </c>
      <c r="M2457">
        <v>4.3264999389648402</v>
      </c>
      <c r="N2457">
        <v>4.4384999275207502</v>
      </c>
      <c r="O2457">
        <v>4.5218000411987296</v>
      </c>
      <c r="P2457">
        <v>4.5808000564575204</v>
      </c>
      <c r="Q2457">
        <v>4.6196999549865696</v>
      </c>
      <c r="R2457">
        <v>4.6420001983642596</v>
      </c>
      <c r="S2457">
        <v>4.65089988708496</v>
      </c>
      <c r="T2457">
        <v>4.6490998268127397</v>
      </c>
      <c r="U2457">
        <v>4.6387000083923304</v>
      </c>
      <c r="V2457" s="34">
        <f t="shared" si="76"/>
        <v>0</v>
      </c>
      <c r="W2457" t="str">
        <f t="shared" si="77"/>
        <v/>
      </c>
    </row>
    <row r="2458" spans="1:23" x14ac:dyDescent="0.25">
      <c r="A2458" s="38">
        <v>39965</v>
      </c>
      <c r="B2458">
        <v>0.50739997625350997</v>
      </c>
      <c r="C2458">
        <v>0.97960001230239901</v>
      </c>
      <c r="D2458">
        <v>1.5112999677658101</v>
      </c>
      <c r="E2458">
        <v>2.0460999011993399</v>
      </c>
      <c r="F2458">
        <v>2.5504000186920202</v>
      </c>
      <c r="G2458">
        <v>3.0057001113891602</v>
      </c>
      <c r="H2458">
        <v>3.4038999080657999</v>
      </c>
      <c r="I2458">
        <v>3.7430000305175799</v>
      </c>
      <c r="J2458">
        <v>4.0253000259399396</v>
      </c>
      <c r="K2458">
        <v>4.2553000450134304</v>
      </c>
      <c r="L2458">
        <v>4.4383997917175302</v>
      </c>
      <c r="M2458">
        <v>4.5805997848510698</v>
      </c>
      <c r="N2458">
        <v>4.6877999305725098</v>
      </c>
      <c r="O2458">
        <v>4.7656002044677699</v>
      </c>
      <c r="P2458">
        <v>4.8186998367309597</v>
      </c>
      <c r="Q2458">
        <v>4.8517999649047896</v>
      </c>
      <c r="R2458">
        <v>4.8685002326965297</v>
      </c>
      <c r="S2458">
        <v>4.8723001480102504</v>
      </c>
      <c r="T2458">
        <v>4.8657999038696298</v>
      </c>
      <c r="U2458">
        <v>4.8513998985290501</v>
      </c>
      <c r="V2458" s="34">
        <f t="shared" si="76"/>
        <v>0</v>
      </c>
      <c r="W2458" t="str">
        <f t="shared" si="77"/>
        <v/>
      </c>
    </row>
    <row r="2459" spans="1:23" x14ac:dyDescent="0.25">
      <c r="A2459" s="38">
        <v>39966</v>
      </c>
      <c r="B2459">
        <v>0.48870000243187001</v>
      </c>
      <c r="C2459">
        <v>0.96979999542236295</v>
      </c>
      <c r="D2459">
        <v>1.49989998340607</v>
      </c>
      <c r="E2459">
        <v>2.0281999111175502</v>
      </c>
      <c r="F2459">
        <v>2.5244998931884801</v>
      </c>
      <c r="G2459">
        <v>2.9721999168396001</v>
      </c>
      <c r="H2459">
        <v>3.3638999462127699</v>
      </c>
      <c r="I2459">
        <v>3.6981000900268599</v>
      </c>
      <c r="J2459">
        <v>3.97690010070801</v>
      </c>
      <c r="K2459">
        <v>4.2046999931335396</v>
      </c>
      <c r="L2459">
        <v>4.3867001533508301</v>
      </c>
      <c r="M2459">
        <v>4.5288000106811497</v>
      </c>
      <c r="N2459">
        <v>4.6364002227783203</v>
      </c>
      <c r="O2459">
        <v>4.7147998809814498</v>
      </c>
      <c r="P2459">
        <v>4.7690000534057599</v>
      </c>
      <c r="Q2459">
        <v>4.80310010910034</v>
      </c>
      <c r="R2459">
        <v>4.8208999633789098</v>
      </c>
      <c r="S2459">
        <v>4.82560014724731</v>
      </c>
      <c r="T2459">
        <v>4.8200001716613796</v>
      </c>
      <c r="U2459">
        <v>4.8063001632690403</v>
      </c>
      <c r="V2459" s="34">
        <f t="shared" si="76"/>
        <v>0</v>
      </c>
      <c r="W2459" t="str">
        <f t="shared" si="77"/>
        <v/>
      </c>
    </row>
    <row r="2460" spans="1:23" x14ac:dyDescent="0.25">
      <c r="A2460" s="38">
        <v>39967</v>
      </c>
      <c r="B2460">
        <v>0.462099999189377</v>
      </c>
      <c r="C2460">
        <v>0.91710001230239901</v>
      </c>
      <c r="D2460">
        <v>1.4312000274658201</v>
      </c>
      <c r="E2460">
        <v>1.95000004768372</v>
      </c>
      <c r="F2460">
        <v>2.4405999183654798</v>
      </c>
      <c r="G2460">
        <v>2.8850998878478999</v>
      </c>
      <c r="H2460">
        <v>3.2750000953674299</v>
      </c>
      <c r="I2460">
        <v>3.6084001064300502</v>
      </c>
      <c r="J2460">
        <v>3.8870000839233398</v>
      </c>
      <c r="K2460">
        <v>4.1150999069213903</v>
      </c>
      <c r="L2460">
        <v>4.2979001998901403</v>
      </c>
      <c r="M2460">
        <v>4.44099998474121</v>
      </c>
      <c r="N2460">
        <v>4.5500001907348597</v>
      </c>
      <c r="O2460">
        <v>4.6300997734069798</v>
      </c>
      <c r="P2460">
        <v>4.6862001419067401</v>
      </c>
      <c r="Q2460">
        <v>4.7224998474121103</v>
      </c>
      <c r="R2460">
        <v>4.7428002357482901</v>
      </c>
      <c r="S2460">
        <v>4.75010013580322</v>
      </c>
      <c r="T2460">
        <v>4.7472000122070304</v>
      </c>
      <c r="U2460">
        <v>4.7364001274108896</v>
      </c>
      <c r="V2460" s="34">
        <f t="shared" si="76"/>
        <v>0</v>
      </c>
      <c r="W2460" t="str">
        <f t="shared" si="77"/>
        <v/>
      </c>
    </row>
    <row r="2461" spans="1:23" x14ac:dyDescent="0.25">
      <c r="A2461" s="38">
        <v>39968</v>
      </c>
      <c r="B2461">
        <v>0.48939999938011203</v>
      </c>
      <c r="C2461">
        <v>0.96719998121261597</v>
      </c>
      <c r="D2461">
        <v>1.50909996032715</v>
      </c>
      <c r="E2461">
        <v>2.0546000003814702</v>
      </c>
      <c r="F2461">
        <v>2.5680999755859402</v>
      </c>
      <c r="G2461">
        <v>3.0302999019622798</v>
      </c>
      <c r="H2461">
        <v>3.4330000877380402</v>
      </c>
      <c r="I2461">
        <v>3.7746999263763401</v>
      </c>
      <c r="J2461">
        <v>4.05779981613159</v>
      </c>
      <c r="K2461">
        <v>4.2873997688293501</v>
      </c>
      <c r="L2461">
        <v>4.46939992904663</v>
      </c>
      <c r="M2461">
        <v>4.6101999282836896</v>
      </c>
      <c r="N2461">
        <v>4.7157998085021999</v>
      </c>
      <c r="O2461">
        <v>4.7920999526977504</v>
      </c>
      <c r="P2461">
        <v>4.8439998626709002</v>
      </c>
      <c r="Q2461">
        <v>4.8762001991271999</v>
      </c>
      <c r="R2461">
        <v>4.8924999237060502</v>
      </c>
      <c r="S2461">
        <v>4.89620018005371</v>
      </c>
      <c r="T2461">
        <v>4.8899998664856001</v>
      </c>
      <c r="U2461">
        <v>4.8762998580932599</v>
      </c>
      <c r="V2461" s="34">
        <f t="shared" si="76"/>
        <v>0</v>
      </c>
      <c r="W2461" t="str">
        <f t="shared" si="77"/>
        <v/>
      </c>
    </row>
    <row r="2462" spans="1:23" x14ac:dyDescent="0.25">
      <c r="A2462" s="38">
        <v>39969</v>
      </c>
      <c r="B2462">
        <v>0.73329997062683105</v>
      </c>
      <c r="C2462">
        <v>1.3099999427795399</v>
      </c>
      <c r="D2462">
        <v>1.8636000156402599</v>
      </c>
      <c r="E2462">
        <v>2.3770000934600799</v>
      </c>
      <c r="F2462">
        <v>2.8406000137329102</v>
      </c>
      <c r="G2462">
        <v>3.2502000331878702</v>
      </c>
      <c r="H2462">
        <v>3.6054000854492201</v>
      </c>
      <c r="I2462">
        <v>3.9082000255584699</v>
      </c>
      <c r="J2462">
        <v>4.1617999076843297</v>
      </c>
      <c r="K2462">
        <v>4.3705000877380398</v>
      </c>
      <c r="L2462">
        <v>4.5388998985290501</v>
      </c>
      <c r="M2462">
        <v>4.6717000007629403</v>
      </c>
      <c r="N2462">
        <v>4.7734999656677202</v>
      </c>
      <c r="O2462">
        <v>4.8484001159668004</v>
      </c>
      <c r="P2462">
        <v>4.9004998207092303</v>
      </c>
      <c r="Q2462">
        <v>4.9333000183105504</v>
      </c>
      <c r="R2462">
        <v>4.9499001502990696</v>
      </c>
      <c r="S2462">
        <v>4.9531002044677699</v>
      </c>
      <c r="T2462">
        <v>4.9454002380371103</v>
      </c>
      <c r="U2462">
        <v>4.9288997650146502</v>
      </c>
      <c r="V2462" s="34">
        <f t="shared" si="76"/>
        <v>0</v>
      </c>
      <c r="W2462" t="str">
        <f t="shared" si="77"/>
        <v/>
      </c>
    </row>
    <row r="2463" spans="1:23" x14ac:dyDescent="0.25">
      <c r="A2463" s="38">
        <v>39972</v>
      </c>
      <c r="B2463">
        <v>0.75819998979568504</v>
      </c>
      <c r="C2463">
        <v>1.3954000473022501</v>
      </c>
      <c r="D2463">
        <v>1.97370004653931</v>
      </c>
      <c r="E2463">
        <v>2.4902999401092498</v>
      </c>
      <c r="F2463">
        <v>2.9454998970031698</v>
      </c>
      <c r="G2463">
        <v>3.3413999080657999</v>
      </c>
      <c r="H2463">
        <v>3.6814000606536901</v>
      </c>
      <c r="I2463">
        <v>3.9697000980377202</v>
      </c>
      <c r="J2463">
        <v>4.2108001708984402</v>
      </c>
      <c r="K2463">
        <v>4.4093999862670898</v>
      </c>
      <c r="L2463">
        <v>4.5701999664306596</v>
      </c>
      <c r="M2463">
        <v>4.6975998878479004</v>
      </c>
      <c r="N2463">
        <v>4.7958002090454102</v>
      </c>
      <c r="O2463">
        <v>4.8685002326965297</v>
      </c>
      <c r="P2463">
        <v>4.9194002151489302</v>
      </c>
      <c r="Q2463">
        <v>4.95160007476807</v>
      </c>
      <c r="R2463">
        <v>4.96799993515015</v>
      </c>
      <c r="S2463">
        <v>4.9710001945495597</v>
      </c>
      <c r="T2463">
        <v>4.9629998207092303</v>
      </c>
      <c r="U2463">
        <v>4.94570016860962</v>
      </c>
      <c r="V2463" s="34">
        <f t="shared" si="76"/>
        <v>0</v>
      </c>
      <c r="W2463" t="str">
        <f t="shared" si="77"/>
        <v/>
      </c>
    </row>
    <row r="2464" spans="1:23" x14ac:dyDescent="0.25">
      <c r="A2464" s="38">
        <v>39973</v>
      </c>
      <c r="B2464">
        <v>0.67170000076293901</v>
      </c>
      <c r="C2464">
        <v>1.3011000156402599</v>
      </c>
      <c r="D2464">
        <v>1.8809000253677399</v>
      </c>
      <c r="E2464">
        <v>2.4040999412536599</v>
      </c>
      <c r="F2464">
        <v>2.8678998947143599</v>
      </c>
      <c r="G2464">
        <v>3.27290010452271</v>
      </c>
      <c r="H2464">
        <v>3.62150001525879</v>
      </c>
      <c r="I2464">
        <v>3.9173998832702601</v>
      </c>
      <c r="J2464">
        <v>4.16499996185303</v>
      </c>
      <c r="K2464">
        <v>4.3689999580383301</v>
      </c>
      <c r="L2464">
        <v>4.5342001914978001</v>
      </c>
      <c r="M2464">
        <v>4.66520023345947</v>
      </c>
      <c r="N2464">
        <v>4.7664999961853001</v>
      </c>
      <c r="O2464">
        <v>4.8420000076293901</v>
      </c>
      <c r="P2464">
        <v>4.8954000473022496</v>
      </c>
      <c r="Q2464">
        <v>4.9300999641418501</v>
      </c>
      <c r="R2464">
        <v>4.9491000175476101</v>
      </c>
      <c r="S2464">
        <v>4.9549999237060502</v>
      </c>
      <c r="T2464">
        <v>4.9499998092651403</v>
      </c>
      <c r="U2464">
        <v>4.9361000061035201</v>
      </c>
      <c r="V2464" s="34">
        <f t="shared" si="76"/>
        <v>0</v>
      </c>
      <c r="W2464" t="str">
        <f t="shared" si="77"/>
        <v/>
      </c>
    </row>
    <row r="2465" spans="1:23" x14ac:dyDescent="0.25">
      <c r="A2465" s="38">
        <v>39974</v>
      </c>
      <c r="B2465">
        <v>0.70329999923706099</v>
      </c>
      <c r="C2465">
        <v>1.3557000160217301</v>
      </c>
      <c r="D2465">
        <v>1.9483000040054299</v>
      </c>
      <c r="E2465">
        <v>2.47830009460449</v>
      </c>
      <c r="F2465">
        <v>2.9458999633789098</v>
      </c>
      <c r="G2465">
        <v>3.35310006141663</v>
      </c>
      <c r="H2465">
        <v>3.7035000324249299</v>
      </c>
      <c r="I2465">
        <v>4.0013999938964799</v>
      </c>
      <c r="J2465">
        <v>4.2512998580932599</v>
      </c>
      <c r="K2465">
        <v>4.4580998420715297</v>
      </c>
      <c r="L2465">
        <v>4.6265997886657697</v>
      </c>
      <c r="M2465">
        <v>4.7610998153686497</v>
      </c>
      <c r="N2465">
        <v>4.8660001754760698</v>
      </c>
      <c r="O2465">
        <v>4.9451999664306596</v>
      </c>
      <c r="P2465">
        <v>5.0022001266479501</v>
      </c>
      <c r="Q2465">
        <v>5.0402998924255398</v>
      </c>
      <c r="R2465">
        <v>5.0623002052307102</v>
      </c>
      <c r="S2465">
        <v>5.07079982757568</v>
      </c>
      <c r="T2465">
        <v>5.0679998397827104</v>
      </c>
      <c r="U2465">
        <v>5.0559000968933097</v>
      </c>
      <c r="V2465" s="34">
        <f t="shared" si="76"/>
        <v>0</v>
      </c>
      <c r="W2465" t="str">
        <f t="shared" si="77"/>
        <v/>
      </c>
    </row>
    <row r="2466" spans="1:23" x14ac:dyDescent="0.25">
      <c r="A2466" s="38">
        <v>39975</v>
      </c>
      <c r="B2466">
        <v>0.67309999465942405</v>
      </c>
      <c r="C2466">
        <v>1.32050001621246</v>
      </c>
      <c r="D2466">
        <v>1.9040000438690201</v>
      </c>
      <c r="E2466">
        <v>2.4235000610351598</v>
      </c>
      <c r="F2466">
        <v>2.8807001113891602</v>
      </c>
      <c r="G2466">
        <v>3.2788999080657999</v>
      </c>
      <c r="H2466">
        <v>3.6217999458313002</v>
      </c>
      <c r="I2466">
        <v>3.9140999317169198</v>
      </c>
      <c r="J2466">
        <v>4.16029977798462</v>
      </c>
      <c r="K2466">
        <v>4.3649997711181596</v>
      </c>
      <c r="L2466">
        <v>4.5328001976013201</v>
      </c>
      <c r="M2466">
        <v>4.6679000854492196</v>
      </c>
      <c r="N2466">
        <v>4.7743000984191903</v>
      </c>
      <c r="O2466">
        <v>4.8557000160217303</v>
      </c>
      <c r="P2466">
        <v>4.9155001640319798</v>
      </c>
      <c r="Q2466">
        <v>4.9566001892089799</v>
      </c>
      <c r="R2466">
        <v>4.9819002151489302</v>
      </c>
      <c r="S2466">
        <v>4.9935998916626003</v>
      </c>
      <c r="T2466">
        <v>4.9939999580383301</v>
      </c>
      <c r="U2466">
        <v>4.9848999977111799</v>
      </c>
      <c r="V2466" s="34">
        <f t="shared" si="76"/>
        <v>0</v>
      </c>
      <c r="W2466" t="str">
        <f t="shared" si="77"/>
        <v/>
      </c>
    </row>
    <row r="2467" spans="1:23" x14ac:dyDescent="0.25">
      <c r="A2467" s="38">
        <v>39976</v>
      </c>
      <c r="B2467">
        <v>0.64759999513626099</v>
      </c>
      <c r="C2467">
        <v>1.2914999723434399</v>
      </c>
      <c r="D2467">
        <v>1.86979997158051</v>
      </c>
      <c r="E2467">
        <v>2.3835000991821298</v>
      </c>
      <c r="F2467">
        <v>2.8350999355316202</v>
      </c>
      <c r="G2467">
        <v>3.22810006141663</v>
      </c>
      <c r="H2467">
        <v>3.5668001174926798</v>
      </c>
      <c r="I2467">
        <v>3.8557000160217298</v>
      </c>
      <c r="J2467">
        <v>4.0995001792907697</v>
      </c>
      <c r="K2467">
        <v>4.3027000427246103</v>
      </c>
      <c r="L2467">
        <v>4.4696998596191397</v>
      </c>
      <c r="M2467">
        <v>4.6048002243042001</v>
      </c>
      <c r="N2467">
        <v>4.7118000984191903</v>
      </c>
      <c r="O2467">
        <v>4.7943000793456996</v>
      </c>
      <c r="P2467">
        <v>4.8554000854492196</v>
      </c>
      <c r="Q2467">
        <v>4.8983001708984402</v>
      </c>
      <c r="R2467">
        <v>4.9253997802734402</v>
      </c>
      <c r="S2467">
        <v>4.9390997886657697</v>
      </c>
      <c r="T2467">
        <v>4.9415001869201696</v>
      </c>
      <c r="U2467">
        <v>4.9344000816345197</v>
      </c>
      <c r="V2467" s="34">
        <f t="shared" si="76"/>
        <v>0</v>
      </c>
      <c r="W2467" t="str">
        <f t="shared" si="77"/>
        <v/>
      </c>
    </row>
    <row r="2468" spans="1:23" x14ac:dyDescent="0.25">
      <c r="A2468" s="38">
        <v>39979</v>
      </c>
      <c r="B2468">
        <v>0.613900005817413</v>
      </c>
      <c r="C2468">
        <v>1.2389999628067001</v>
      </c>
      <c r="D2468">
        <v>1.8064999580383301</v>
      </c>
      <c r="E2468">
        <v>2.3145999908447301</v>
      </c>
      <c r="F2468">
        <v>2.76410007476807</v>
      </c>
      <c r="G2468">
        <v>3.1572999954223602</v>
      </c>
      <c r="H2468">
        <v>3.4974000453949001</v>
      </c>
      <c r="I2468">
        <v>3.7885000705718999</v>
      </c>
      <c r="J2468">
        <v>4.0345997810363796</v>
      </c>
      <c r="K2468">
        <v>4.2402000427246103</v>
      </c>
      <c r="L2468">
        <v>4.4095001220703098</v>
      </c>
      <c r="M2468">
        <v>4.5465998649597203</v>
      </c>
      <c r="N2468">
        <v>4.6553001403808603</v>
      </c>
      <c r="O2468">
        <v>4.7392001152038601</v>
      </c>
      <c r="P2468">
        <v>4.8015999794006303</v>
      </c>
      <c r="Q2468">
        <v>4.8454999923706099</v>
      </c>
      <c r="R2468">
        <v>4.8734002113342303</v>
      </c>
      <c r="S2468">
        <v>4.88789987564087</v>
      </c>
      <c r="T2468">
        <v>4.8909997940063503</v>
      </c>
      <c r="U2468">
        <v>4.88450002670288</v>
      </c>
      <c r="V2468" s="34">
        <f t="shared" si="76"/>
        <v>0</v>
      </c>
      <c r="W2468" t="str">
        <f t="shared" si="77"/>
        <v/>
      </c>
    </row>
    <row r="2469" spans="1:23" x14ac:dyDescent="0.25">
      <c r="A2469" s="38">
        <v>39980</v>
      </c>
      <c r="B2469">
        <v>0.59350001811981201</v>
      </c>
      <c r="C2469">
        <v>1.20910000801086</v>
      </c>
      <c r="D2469">
        <v>1.7692999839782699</v>
      </c>
      <c r="E2469">
        <v>2.2711999416351301</v>
      </c>
      <c r="F2469">
        <v>2.7146999835968</v>
      </c>
      <c r="G2469">
        <v>3.10190010070801</v>
      </c>
      <c r="H2469">
        <v>3.4356999397277801</v>
      </c>
      <c r="I2469">
        <v>3.7202999591827401</v>
      </c>
      <c r="J2469">
        <v>3.95980000495911</v>
      </c>
      <c r="K2469">
        <v>4.1586999893188503</v>
      </c>
      <c r="L2469">
        <v>4.3214001655578604</v>
      </c>
      <c r="M2469">
        <v>4.4521999359130904</v>
      </c>
      <c r="N2469">
        <v>4.5549001693725604</v>
      </c>
      <c r="O2469">
        <v>4.63320016860962</v>
      </c>
      <c r="P2469">
        <v>4.6904997825622603</v>
      </c>
      <c r="Q2469">
        <v>4.7298002243042001</v>
      </c>
      <c r="R2469">
        <v>4.7539000511169398</v>
      </c>
      <c r="S2469">
        <v>4.7649998664856001</v>
      </c>
      <c r="T2469">
        <v>4.7652997970581099</v>
      </c>
      <c r="U2469">
        <v>4.7567000389099103</v>
      </c>
      <c r="V2469" s="34">
        <f t="shared" si="76"/>
        <v>0</v>
      </c>
      <c r="W2469" t="str">
        <f t="shared" si="77"/>
        <v/>
      </c>
    </row>
    <row r="2470" spans="1:23" x14ac:dyDescent="0.25">
      <c r="A2470" s="38">
        <v>39981</v>
      </c>
      <c r="B2470">
        <v>0.57829999923706099</v>
      </c>
      <c r="C2470">
        <v>1.17830002307892</v>
      </c>
      <c r="D2470">
        <v>1.74010002613068</v>
      </c>
      <c r="E2470">
        <v>2.2513000965118399</v>
      </c>
      <c r="F2470">
        <v>2.7063000202178999</v>
      </c>
      <c r="G2470">
        <v>3.1038999557495099</v>
      </c>
      <c r="H2470">
        <v>3.4456000328064</v>
      </c>
      <c r="I2470">
        <v>3.7349998950958301</v>
      </c>
      <c r="J2470">
        <v>3.9763000011444101</v>
      </c>
      <c r="K2470">
        <v>4.17460012435913</v>
      </c>
      <c r="L2470">
        <v>4.3347001075744602</v>
      </c>
      <c r="M2470">
        <v>4.4616999626159703</v>
      </c>
      <c r="N2470">
        <v>4.5599999427795401</v>
      </c>
      <c r="O2470">
        <v>4.6339001655578604</v>
      </c>
      <c r="P2470">
        <v>4.6869997978210396</v>
      </c>
      <c r="Q2470">
        <v>4.72289991378784</v>
      </c>
      <c r="R2470">
        <v>4.7442998886108398</v>
      </c>
      <c r="S2470">
        <v>4.7540001869201696</v>
      </c>
      <c r="T2470">
        <v>4.7540001869201696</v>
      </c>
      <c r="U2470">
        <v>4.74639987945557</v>
      </c>
      <c r="V2470" s="34">
        <f t="shared" si="76"/>
        <v>0</v>
      </c>
      <c r="W2470" t="str">
        <f t="shared" si="77"/>
        <v/>
      </c>
    </row>
    <row r="2471" spans="1:23" x14ac:dyDescent="0.25">
      <c r="A2471" s="38">
        <v>39982</v>
      </c>
      <c r="B2471">
        <v>0.62339997291564897</v>
      </c>
      <c r="C2471">
        <v>1.2747999429702801</v>
      </c>
      <c r="D2471">
        <v>1.8730000257492101</v>
      </c>
      <c r="E2471">
        <v>2.4089999198913601</v>
      </c>
      <c r="F2471">
        <v>2.8800001144409202</v>
      </c>
      <c r="G2471">
        <v>3.2867999076843302</v>
      </c>
      <c r="H2471">
        <v>3.6328001022338898</v>
      </c>
      <c r="I2471">
        <v>3.9228000640869101</v>
      </c>
      <c r="J2471">
        <v>4.1623997688293501</v>
      </c>
      <c r="K2471">
        <v>4.3571000099182102</v>
      </c>
      <c r="L2471">
        <v>4.5128002166748002</v>
      </c>
      <c r="M2471">
        <v>4.6346001625061</v>
      </c>
      <c r="N2471">
        <v>4.72749996185303</v>
      </c>
      <c r="O2471">
        <v>4.7958998680114702</v>
      </c>
      <c r="P2471">
        <v>4.8438000679016104</v>
      </c>
      <c r="Q2471">
        <v>4.8745999336242702</v>
      </c>
      <c r="R2471">
        <v>4.8914999961853001</v>
      </c>
      <c r="S2471">
        <v>4.8968000411987296</v>
      </c>
      <c r="T2471">
        <v>4.8930001258850098</v>
      </c>
      <c r="U2471">
        <v>4.8818001747131303</v>
      </c>
      <c r="V2471" s="34">
        <f t="shared" si="76"/>
        <v>0</v>
      </c>
      <c r="W2471" t="str">
        <f t="shared" si="77"/>
        <v/>
      </c>
    </row>
    <row r="2472" spans="1:23" x14ac:dyDescent="0.25">
      <c r="A2472" s="38">
        <v>39983</v>
      </c>
      <c r="B2472">
        <v>0.600499987602234</v>
      </c>
      <c r="C2472">
        <v>1.24609994888306</v>
      </c>
      <c r="D2472">
        <v>1.83850002288818</v>
      </c>
      <c r="E2472">
        <v>2.3691000938415501</v>
      </c>
      <c r="F2472">
        <v>2.8352999687194802</v>
      </c>
      <c r="G2472">
        <v>3.2379000186920202</v>
      </c>
      <c r="H2472">
        <v>3.58019995689392</v>
      </c>
      <c r="I2472">
        <v>3.8670001029968302</v>
      </c>
      <c r="J2472">
        <v>4.1034998893737802</v>
      </c>
      <c r="K2472">
        <v>4.2954001426696804</v>
      </c>
      <c r="L2472">
        <v>4.4482002258300799</v>
      </c>
      <c r="M2472">
        <v>4.56710004806519</v>
      </c>
      <c r="N2472">
        <v>4.6571002006530797</v>
      </c>
      <c r="O2472">
        <v>4.7224001884460396</v>
      </c>
      <c r="P2472">
        <v>4.7670998573303196</v>
      </c>
      <c r="Q2472">
        <v>4.7946000099182102</v>
      </c>
      <c r="R2472">
        <v>4.80789995193481</v>
      </c>
      <c r="S2472">
        <v>4.8095998764038104</v>
      </c>
      <c r="T2472">
        <v>4.8020000457763699</v>
      </c>
      <c r="U2472">
        <v>4.7869000434875497</v>
      </c>
      <c r="V2472" s="34">
        <f t="shared" si="76"/>
        <v>0</v>
      </c>
      <c r="W2472" t="str">
        <f t="shared" si="77"/>
        <v/>
      </c>
    </row>
    <row r="2473" spans="1:23" x14ac:dyDescent="0.25">
      <c r="A2473" s="38">
        <v>39986</v>
      </c>
      <c r="B2473">
        <v>0.55769997835159302</v>
      </c>
      <c r="C2473">
        <v>1.17429995536804</v>
      </c>
      <c r="D2473">
        <v>1.7562999725341799</v>
      </c>
      <c r="E2473">
        <v>2.2853000164032</v>
      </c>
      <c r="F2473">
        <v>2.7530000209808301</v>
      </c>
      <c r="G2473">
        <v>3.1572999954223602</v>
      </c>
      <c r="H2473">
        <v>3.5</v>
      </c>
      <c r="I2473">
        <v>3.7855999469757098</v>
      </c>
      <c r="J2473">
        <v>4.0194997787475604</v>
      </c>
      <c r="K2473">
        <v>4.2077999114990199</v>
      </c>
      <c r="L2473">
        <v>4.3564000129699698</v>
      </c>
      <c r="M2473">
        <v>4.4711999893188503</v>
      </c>
      <c r="N2473">
        <v>4.5574998855590803</v>
      </c>
      <c r="O2473">
        <v>4.6199002265930202</v>
      </c>
      <c r="P2473">
        <v>4.6624999046325701</v>
      </c>
      <c r="Q2473">
        <v>4.6890997886657697</v>
      </c>
      <c r="R2473">
        <v>4.7027997970581099</v>
      </c>
      <c r="S2473">
        <v>4.7059998512268102</v>
      </c>
      <c r="T2473">
        <v>4.7010002136230504</v>
      </c>
      <c r="U2473">
        <v>4.6897997856140101</v>
      </c>
      <c r="V2473" s="34">
        <f t="shared" si="76"/>
        <v>0</v>
      </c>
      <c r="W2473" t="str">
        <f t="shared" si="77"/>
        <v/>
      </c>
    </row>
    <row r="2474" spans="1:23" x14ac:dyDescent="0.25">
      <c r="A2474" s="38">
        <v>39987</v>
      </c>
      <c r="B2474">
        <v>0.54879999160766602</v>
      </c>
      <c r="C2474">
        <v>1.1488000154495199</v>
      </c>
      <c r="D2474">
        <v>1.7259999513626101</v>
      </c>
      <c r="E2474">
        <v>2.2537999153137198</v>
      </c>
      <c r="F2474">
        <v>2.7197000980377202</v>
      </c>
      <c r="G2474">
        <v>3.1199998855590798</v>
      </c>
      <c r="H2474">
        <v>3.4565000534057599</v>
      </c>
      <c r="I2474">
        <v>3.7339999675750701</v>
      </c>
      <c r="J2474">
        <v>3.9586000442504901</v>
      </c>
      <c r="K2474">
        <v>4.1371002197265598</v>
      </c>
      <c r="L2474">
        <v>4.2764000892639196</v>
      </c>
      <c r="M2474">
        <v>4.3825998306274396</v>
      </c>
      <c r="N2474">
        <v>4.4612998962402299</v>
      </c>
      <c r="O2474">
        <v>4.51760005950928</v>
      </c>
      <c r="P2474">
        <v>4.5557999610900897</v>
      </c>
      <c r="Q2474">
        <v>4.5794000625610396</v>
      </c>
      <c r="R2474">
        <v>4.5915999412536603</v>
      </c>
      <c r="S2474">
        <v>4.5946998596191397</v>
      </c>
      <c r="T2474">
        <v>4.5911002159118697</v>
      </c>
      <c r="U2474">
        <v>4.5822000503540004</v>
      </c>
      <c r="V2474" s="34">
        <f t="shared" si="76"/>
        <v>0</v>
      </c>
      <c r="W2474" t="str">
        <f t="shared" si="77"/>
        <v/>
      </c>
    </row>
    <row r="2475" spans="1:23" x14ac:dyDescent="0.25">
      <c r="A2475" s="38">
        <v>39988</v>
      </c>
      <c r="B2475">
        <v>0.57920002937316895</v>
      </c>
      <c r="C2475">
        <v>1.1980999708175699</v>
      </c>
      <c r="D2475">
        <v>1.78090000152588</v>
      </c>
      <c r="E2475">
        <v>2.30850005149841</v>
      </c>
      <c r="F2475">
        <v>2.7725999355316202</v>
      </c>
      <c r="G2475">
        <v>3.1714000701904301</v>
      </c>
      <c r="H2475">
        <v>3.5076000690460201</v>
      </c>
      <c r="I2475">
        <v>3.78600001335144</v>
      </c>
      <c r="J2475">
        <v>4.0125999450683603</v>
      </c>
      <c r="K2475">
        <v>4.1939001083373997</v>
      </c>
      <c r="L2475">
        <v>4.3362998962402299</v>
      </c>
      <c r="M2475">
        <v>4.44570016860962</v>
      </c>
      <c r="N2475">
        <v>4.5275001525878897</v>
      </c>
      <c r="O2475">
        <v>4.5864000320434597</v>
      </c>
      <c r="P2475">
        <v>4.6266999244689897</v>
      </c>
      <c r="Q2475">
        <v>4.6518001556396502</v>
      </c>
      <c r="R2475">
        <v>4.6648998260498002</v>
      </c>
      <c r="S2475">
        <v>4.6684999465942401</v>
      </c>
      <c r="T2475">
        <v>4.6645998954772896</v>
      </c>
      <c r="U2475">
        <v>4.6549000740051296</v>
      </c>
      <c r="V2475" s="34">
        <f t="shared" si="76"/>
        <v>0</v>
      </c>
      <c r="W2475" t="str">
        <f t="shared" si="77"/>
        <v>20092</v>
      </c>
    </row>
    <row r="2476" spans="1:23" x14ac:dyDescent="0.25">
      <c r="A2476" s="38">
        <v>39989</v>
      </c>
      <c r="B2476">
        <v>0.52859997749328602</v>
      </c>
      <c r="C2476">
        <v>1.0906000137329099</v>
      </c>
      <c r="D2476">
        <v>1.63759994506836</v>
      </c>
      <c r="E2476">
        <v>2.1445999145507799</v>
      </c>
      <c r="F2476">
        <v>2.5987000465393102</v>
      </c>
      <c r="G2476">
        <v>2.9949998855590798</v>
      </c>
      <c r="H2476">
        <v>3.3333001136779798</v>
      </c>
      <c r="I2476">
        <v>3.61680006980896</v>
      </c>
      <c r="J2476">
        <v>3.8501999378204301</v>
      </c>
      <c r="K2476">
        <v>4.0391998291015598</v>
      </c>
      <c r="L2476">
        <v>4.1893000602722203</v>
      </c>
      <c r="M2476">
        <v>4.3060998916626003</v>
      </c>
      <c r="N2476">
        <v>4.3948001861572301</v>
      </c>
      <c r="O2476">
        <v>4.46000003814697</v>
      </c>
      <c r="P2476">
        <v>4.5057997703552202</v>
      </c>
      <c r="Q2476">
        <v>4.5356998443603498</v>
      </c>
      <c r="R2476">
        <v>4.5528001785278303</v>
      </c>
      <c r="S2476">
        <v>4.5597000122070304</v>
      </c>
      <c r="T2476">
        <v>4.5585999488830602</v>
      </c>
      <c r="U2476">
        <v>4.5511999130248997</v>
      </c>
      <c r="V2476" s="34">
        <f t="shared" si="76"/>
        <v>0</v>
      </c>
      <c r="W2476" t="str">
        <f t="shared" si="77"/>
        <v>20092</v>
      </c>
    </row>
    <row r="2477" spans="1:23" x14ac:dyDescent="0.25">
      <c r="A2477" s="38">
        <v>39990</v>
      </c>
      <c r="B2477">
        <v>0.51090002059936501</v>
      </c>
      <c r="C2477">
        <v>1.0703999996185301</v>
      </c>
      <c r="D2477">
        <v>1.6130000352859499</v>
      </c>
      <c r="E2477">
        <v>2.11540007591248</v>
      </c>
      <c r="F2477">
        <v>2.5653998851776101</v>
      </c>
      <c r="G2477">
        <v>2.9584000110626198</v>
      </c>
      <c r="H2477">
        <v>3.2945001125335698</v>
      </c>
      <c r="I2477">
        <v>3.57669997215271</v>
      </c>
      <c r="J2477">
        <v>3.8097000122070299</v>
      </c>
      <c r="K2477">
        <v>3.9986999034881601</v>
      </c>
      <c r="L2477">
        <v>4.1494002342224103</v>
      </c>
      <c r="M2477">
        <v>4.2671999931335396</v>
      </c>
      <c r="N2477">
        <v>4.3569998741149902</v>
      </c>
      <c r="O2477">
        <v>4.42339992523193</v>
      </c>
      <c r="P2477">
        <v>4.4703998565673801</v>
      </c>
      <c r="Q2477">
        <v>4.5015001296997097</v>
      </c>
      <c r="R2477">
        <v>4.5197000503540004</v>
      </c>
      <c r="S2477">
        <v>4.5276999473571804</v>
      </c>
      <c r="T2477">
        <v>4.5274000167846697</v>
      </c>
      <c r="U2477">
        <v>4.5208001136779803</v>
      </c>
      <c r="V2477" s="34">
        <f t="shared" si="76"/>
        <v>0</v>
      </c>
      <c r="W2477" t="str">
        <f t="shared" si="77"/>
        <v>20092</v>
      </c>
    </row>
    <row r="2478" spans="1:23" x14ac:dyDescent="0.25">
      <c r="A2478" s="38">
        <v>39993</v>
      </c>
      <c r="B2478">
        <v>0.54079997539520297</v>
      </c>
      <c r="C2478">
        <v>1.0815000534057599</v>
      </c>
      <c r="D2478">
        <v>1.61520004272461</v>
      </c>
      <c r="E2478">
        <v>2.1138000488281201</v>
      </c>
      <c r="F2478">
        <v>2.5627000331878702</v>
      </c>
      <c r="G2478">
        <v>2.9556999206543</v>
      </c>
      <c r="H2478">
        <v>3.2920000553131099</v>
      </c>
      <c r="I2478">
        <v>3.5745000839233398</v>
      </c>
      <c r="J2478">
        <v>3.80769991874695</v>
      </c>
      <c r="K2478">
        <v>3.9967999458313002</v>
      </c>
      <c r="L2478">
        <v>4.1476001739501998</v>
      </c>
      <c r="M2478">
        <v>4.2653999328613299</v>
      </c>
      <c r="N2478">
        <v>4.3555998802185103</v>
      </c>
      <c r="O2478">
        <v>4.4225001335143999</v>
      </c>
      <c r="P2478">
        <v>4.4703001976013201</v>
      </c>
      <c r="Q2478">
        <v>4.5025000572204599</v>
      </c>
      <c r="R2478">
        <v>4.5220999717712402</v>
      </c>
      <c r="S2478">
        <v>4.5315999984741202</v>
      </c>
      <c r="T2478">
        <v>4.5332999229431197</v>
      </c>
      <c r="U2478">
        <v>4.5288000106811497</v>
      </c>
      <c r="V2478" s="34">
        <f t="shared" ref="V2478:V2541" si="78">+IF(AND(MOD(MONTH(A2478),3)=0,MONTH(A2479)&lt;&gt;MONTH(A2478)),1,0)</f>
        <v>0</v>
      </c>
      <c r="W2478" t="str">
        <f t="shared" si="77"/>
        <v>20092</v>
      </c>
    </row>
    <row r="2479" spans="1:23" x14ac:dyDescent="0.25">
      <c r="A2479" s="38">
        <v>39994</v>
      </c>
      <c r="B2479">
        <v>0.55769997835159302</v>
      </c>
      <c r="C2479">
        <v>1.0906000137329099</v>
      </c>
      <c r="D2479">
        <v>1.6239999532699601</v>
      </c>
      <c r="E2479">
        <v>2.12569999694824</v>
      </c>
      <c r="F2479">
        <v>2.5783998966217001</v>
      </c>
      <c r="G2479">
        <v>2.9746000766754199</v>
      </c>
      <c r="H2479">
        <v>3.31319999694824</v>
      </c>
      <c r="I2479">
        <v>3.5968000888824498</v>
      </c>
      <c r="J2479">
        <v>3.8299999237060498</v>
      </c>
      <c r="K2479">
        <v>4.0184001922607404</v>
      </c>
      <c r="L2479">
        <v>4.1680002212524396</v>
      </c>
      <c r="M2479">
        <v>4.2842998504638699</v>
      </c>
      <c r="N2479">
        <v>4.3727002143859899</v>
      </c>
      <c r="O2479">
        <v>4.4379000663757298</v>
      </c>
      <c r="P2479">
        <v>4.4840998649597203</v>
      </c>
      <c r="Q2479">
        <v>4.5149998664856001</v>
      </c>
      <c r="R2479">
        <v>4.5335001945495597</v>
      </c>
      <c r="S2479">
        <v>4.5422000885009801</v>
      </c>
      <c r="T2479">
        <v>4.5432000160217303</v>
      </c>
      <c r="U2479">
        <v>4.5384001731872603</v>
      </c>
      <c r="V2479" s="34">
        <f t="shared" si="78"/>
        <v>1</v>
      </c>
      <c r="W2479" t="str">
        <f t="shared" si="77"/>
        <v>20092</v>
      </c>
    </row>
    <row r="2480" spans="1:23" x14ac:dyDescent="0.25">
      <c r="A2480" s="38">
        <v>39995</v>
      </c>
      <c r="B2480">
        <v>0.52289998531341597</v>
      </c>
      <c r="C2480">
        <v>1.0279999971389799</v>
      </c>
      <c r="D2480">
        <v>1.5657000541687001</v>
      </c>
      <c r="E2480">
        <v>2.0845999717712398</v>
      </c>
      <c r="F2480">
        <v>2.5569000244140598</v>
      </c>
      <c r="G2480">
        <v>2.9702999591827401</v>
      </c>
      <c r="H2480">
        <v>3.3217999935150102</v>
      </c>
      <c r="I2480">
        <v>3.6136000156402601</v>
      </c>
      <c r="J2480">
        <v>3.8510000705718999</v>
      </c>
      <c r="K2480">
        <v>4.0405001640319798</v>
      </c>
      <c r="L2480">
        <v>4.1890997886657697</v>
      </c>
      <c r="M2480">
        <v>4.3031997680664098</v>
      </c>
      <c r="N2480">
        <v>4.3889999389648402</v>
      </c>
      <c r="O2480">
        <v>4.4514999389648402</v>
      </c>
      <c r="P2480">
        <v>4.4955000877380398</v>
      </c>
      <c r="Q2480">
        <v>4.5247001647949201</v>
      </c>
      <c r="R2480">
        <v>4.5423002243042001</v>
      </c>
      <c r="S2480">
        <v>4.5508999824523899</v>
      </c>
      <c r="T2480">
        <v>4.5527000427246103</v>
      </c>
      <c r="U2480">
        <v>4.5493001937866202</v>
      </c>
      <c r="V2480" s="34">
        <f t="shared" si="78"/>
        <v>0</v>
      </c>
      <c r="W2480" t="str">
        <f t="shared" si="77"/>
        <v/>
      </c>
    </row>
    <row r="2481" spans="1:23" x14ac:dyDescent="0.25">
      <c r="A2481" s="38">
        <v>39996</v>
      </c>
      <c r="B2481">
        <v>0.49630001187324502</v>
      </c>
      <c r="C2481">
        <v>0.98100000619888295</v>
      </c>
      <c r="D2481">
        <v>1.50450003147125</v>
      </c>
      <c r="E2481">
        <v>2.0148999691009499</v>
      </c>
      <c r="F2481">
        <v>2.4837000370025599</v>
      </c>
      <c r="G2481">
        <v>2.8972001075744598</v>
      </c>
      <c r="H2481">
        <v>3.2513999938964799</v>
      </c>
      <c r="I2481">
        <v>3.5476000308990501</v>
      </c>
      <c r="J2481">
        <v>3.7902998924255402</v>
      </c>
      <c r="K2481">
        <v>3.9853000640869101</v>
      </c>
      <c r="L2481">
        <v>4.13929986953735</v>
      </c>
      <c r="M2481">
        <v>4.25829982757568</v>
      </c>
      <c r="N2481">
        <v>4.3484001159668004</v>
      </c>
      <c r="O2481">
        <v>4.4145998954772896</v>
      </c>
      <c r="P2481">
        <v>4.4615001678466797</v>
      </c>
      <c r="Q2481">
        <v>4.4930000305175799</v>
      </c>
      <c r="R2481">
        <v>4.5121998786926296</v>
      </c>
      <c r="S2481">
        <v>4.5219001770019496</v>
      </c>
      <c r="T2481">
        <v>4.5243000984191903</v>
      </c>
      <c r="U2481">
        <v>4.5211000442504901</v>
      </c>
      <c r="V2481" s="34">
        <f t="shared" si="78"/>
        <v>0</v>
      </c>
      <c r="W2481" t="str">
        <f t="shared" si="77"/>
        <v/>
      </c>
    </row>
    <row r="2482" spans="1:23" x14ac:dyDescent="0.25">
      <c r="A2482" s="38">
        <v>39997</v>
      </c>
      <c r="B2482" t="s">
        <v>84</v>
      </c>
      <c r="C2482" t="s">
        <v>84</v>
      </c>
      <c r="D2482" t="s">
        <v>84</v>
      </c>
      <c r="E2482" t="s">
        <v>84</v>
      </c>
      <c r="F2482" t="s">
        <v>84</v>
      </c>
      <c r="G2482" t="s">
        <v>84</v>
      </c>
      <c r="H2482" t="s">
        <v>84</v>
      </c>
      <c r="I2482" t="s">
        <v>84</v>
      </c>
      <c r="J2482" t="s">
        <v>84</v>
      </c>
      <c r="K2482" t="s">
        <v>84</v>
      </c>
      <c r="L2482" t="s">
        <v>84</v>
      </c>
      <c r="M2482" t="s">
        <v>84</v>
      </c>
      <c r="N2482" t="s">
        <v>84</v>
      </c>
      <c r="O2482" t="s">
        <v>84</v>
      </c>
      <c r="P2482" t="s">
        <v>84</v>
      </c>
      <c r="Q2482" t="s">
        <v>84</v>
      </c>
      <c r="R2482" t="s">
        <v>84</v>
      </c>
      <c r="S2482" t="s">
        <v>84</v>
      </c>
      <c r="T2482" t="s">
        <v>84</v>
      </c>
      <c r="U2482" t="s">
        <v>84</v>
      </c>
      <c r="V2482" s="34">
        <f t="shared" si="78"/>
        <v>0</v>
      </c>
      <c r="W2482" t="str">
        <f t="shared" si="77"/>
        <v/>
      </c>
    </row>
    <row r="2483" spans="1:23" x14ac:dyDescent="0.25">
      <c r="A2483" s="38">
        <v>40000</v>
      </c>
      <c r="B2483">
        <v>0.47690001130104098</v>
      </c>
      <c r="C2483">
        <v>0.94260001182556197</v>
      </c>
      <c r="D2483">
        <v>1.46449995040894</v>
      </c>
      <c r="E2483">
        <v>1.98160004615784</v>
      </c>
      <c r="F2483">
        <v>2.45980000495911</v>
      </c>
      <c r="G2483">
        <v>2.8829998970031698</v>
      </c>
      <c r="H2483">
        <v>3.2455000877380402</v>
      </c>
      <c r="I2483">
        <v>3.5485000610351598</v>
      </c>
      <c r="J2483">
        <v>3.7962999343872101</v>
      </c>
      <c r="K2483">
        <v>3.9951000213622998</v>
      </c>
      <c r="L2483">
        <v>4.1517000198364302</v>
      </c>
      <c r="M2483">
        <v>4.2726001739501998</v>
      </c>
      <c r="N2483">
        <v>4.3639001846313503</v>
      </c>
      <c r="O2483">
        <v>4.4310002326965297</v>
      </c>
      <c r="P2483">
        <v>4.4787001609802202</v>
      </c>
      <c r="Q2483">
        <v>4.5107998847961399</v>
      </c>
      <c r="R2483">
        <v>4.5307998657226598</v>
      </c>
      <c r="S2483">
        <v>4.54129981994629</v>
      </c>
      <c r="T2483">
        <v>4.5446000099182102</v>
      </c>
      <c r="U2483">
        <v>4.5423998832702601</v>
      </c>
      <c r="V2483" s="34">
        <f t="shared" si="78"/>
        <v>0</v>
      </c>
      <c r="W2483" t="str">
        <f t="shared" si="77"/>
        <v/>
      </c>
    </row>
    <row r="2484" spans="1:23" x14ac:dyDescent="0.25">
      <c r="A2484" s="38">
        <v>40001</v>
      </c>
      <c r="B2484">
        <v>0.48719999194145203</v>
      </c>
      <c r="C2484">
        <v>0.955299973487854</v>
      </c>
      <c r="D2484">
        <v>1.46420001983643</v>
      </c>
      <c r="E2484">
        <v>1.96430003643036</v>
      </c>
      <c r="F2484">
        <v>2.4272999763488801</v>
      </c>
      <c r="G2484">
        <v>2.8392000198364298</v>
      </c>
      <c r="H2484">
        <v>3.1947999000549299</v>
      </c>
      <c r="I2484">
        <v>3.49460005760193</v>
      </c>
      <c r="J2484">
        <v>3.7421998977661102</v>
      </c>
      <c r="K2484">
        <v>3.94280004501343</v>
      </c>
      <c r="L2484">
        <v>4.1023001670837402</v>
      </c>
      <c r="M2484">
        <v>4.2266001701354998</v>
      </c>
      <c r="N2484">
        <v>4.3213000297546396</v>
      </c>
      <c r="O2484">
        <v>4.3913998603820801</v>
      </c>
      <c r="P2484">
        <v>4.4414000511169398</v>
      </c>
      <c r="Q2484">
        <v>4.4751000404357901</v>
      </c>
      <c r="R2484">
        <v>4.4959001541137704</v>
      </c>
      <c r="S2484">
        <v>4.5062999725341797</v>
      </c>
      <c r="T2484">
        <v>4.5088000297546396</v>
      </c>
      <c r="U2484">
        <v>4.5050997734069798</v>
      </c>
      <c r="V2484" s="34">
        <f t="shared" si="78"/>
        <v>0</v>
      </c>
      <c r="W2484" t="str">
        <f t="shared" si="77"/>
        <v/>
      </c>
    </row>
    <row r="2485" spans="1:23" x14ac:dyDescent="0.25">
      <c r="A2485" s="38">
        <v>40002</v>
      </c>
      <c r="B2485">
        <v>0.45890000462531999</v>
      </c>
      <c r="C2485">
        <v>0.89050000905990601</v>
      </c>
      <c r="D2485">
        <v>1.36520004272461</v>
      </c>
      <c r="E2485">
        <v>1.8374999761581401</v>
      </c>
      <c r="F2485">
        <v>2.2804000377654998</v>
      </c>
      <c r="G2485">
        <v>2.6795001029968302</v>
      </c>
      <c r="H2485">
        <v>3.0285999774932901</v>
      </c>
      <c r="I2485">
        <v>3.3269000053405802</v>
      </c>
      <c r="J2485">
        <v>3.5764999389648402</v>
      </c>
      <c r="K2485">
        <v>3.7815999984741202</v>
      </c>
      <c r="L2485">
        <v>3.94700002670288</v>
      </c>
      <c r="M2485">
        <v>4.0777997970581099</v>
      </c>
      <c r="N2485">
        <v>4.1789999008178702</v>
      </c>
      <c r="O2485">
        <v>4.2551999092102104</v>
      </c>
      <c r="P2485">
        <v>4.3105998039245597</v>
      </c>
      <c r="Q2485">
        <v>4.34899997711182</v>
      </c>
      <c r="R2485">
        <v>4.3734998703002903</v>
      </c>
      <c r="S2485">
        <v>4.3867998123168901</v>
      </c>
      <c r="T2485">
        <v>4.3913002014160201</v>
      </c>
      <c r="U2485">
        <v>4.3888001441955602</v>
      </c>
      <c r="V2485" s="34">
        <f t="shared" si="78"/>
        <v>0</v>
      </c>
      <c r="W2485" t="str">
        <f t="shared" si="77"/>
        <v/>
      </c>
    </row>
    <row r="2486" spans="1:23" x14ac:dyDescent="0.25">
      <c r="A2486" s="38">
        <v>40003</v>
      </c>
      <c r="B2486">
        <v>0.474400013685226</v>
      </c>
      <c r="C2486">
        <v>0.93400001525878895</v>
      </c>
      <c r="D2486">
        <v>1.43210005760193</v>
      </c>
      <c r="E2486">
        <v>1.9229999780654901</v>
      </c>
      <c r="F2486">
        <v>2.38030004501343</v>
      </c>
      <c r="G2486">
        <v>2.79019999504089</v>
      </c>
      <c r="H2486">
        <v>3.1470999717712398</v>
      </c>
      <c r="I2486">
        <v>3.4509000778198198</v>
      </c>
      <c r="J2486">
        <v>3.70440006256104</v>
      </c>
      <c r="K2486">
        <v>3.9119999408721902</v>
      </c>
      <c r="L2486">
        <v>4.0789999961853001</v>
      </c>
      <c r="M2486">
        <v>4.2108001708984402</v>
      </c>
      <c r="N2486">
        <v>4.3126997947692898</v>
      </c>
      <c r="O2486">
        <v>4.3894000053405797</v>
      </c>
      <c r="P2486">
        <v>4.4453001022338903</v>
      </c>
      <c r="Q2486">
        <v>4.4842000007629403</v>
      </c>
      <c r="R2486">
        <v>4.5090999603271502</v>
      </c>
      <c r="S2486">
        <v>4.5230998992919904</v>
      </c>
      <c r="T2486">
        <v>4.5282998085021999</v>
      </c>
      <c r="U2486">
        <v>4.5265998840331996</v>
      </c>
      <c r="V2486" s="34">
        <f t="shared" si="78"/>
        <v>0</v>
      </c>
      <c r="W2486" t="str">
        <f t="shared" si="77"/>
        <v/>
      </c>
    </row>
    <row r="2487" spans="1:23" x14ac:dyDescent="0.25">
      <c r="A2487" s="38">
        <v>40004</v>
      </c>
      <c r="B2487">
        <v>0.45919999480247498</v>
      </c>
      <c r="C2487">
        <v>0.88929998874664296</v>
      </c>
      <c r="D2487">
        <v>1.36090004444122</v>
      </c>
      <c r="E2487">
        <v>1.83070003986359</v>
      </c>
      <c r="F2487">
        <v>2.2727999687194802</v>
      </c>
      <c r="G2487">
        <v>2.6730000972747798</v>
      </c>
      <c r="H2487">
        <v>3.0248999595642099</v>
      </c>
      <c r="I2487">
        <v>3.3271999359130899</v>
      </c>
      <c r="J2487">
        <v>3.5815999507904102</v>
      </c>
      <c r="K2487">
        <v>3.7918000221252401</v>
      </c>
      <c r="L2487">
        <v>3.9621999263763401</v>
      </c>
      <c r="M2487">
        <v>4.09779977798462</v>
      </c>
      <c r="N2487">
        <v>4.2032999992370597</v>
      </c>
      <c r="O2487">
        <v>4.2831997871398899</v>
      </c>
      <c r="P2487">
        <v>4.3415999412536603</v>
      </c>
      <c r="Q2487">
        <v>4.3822999000549299</v>
      </c>
      <c r="R2487">
        <v>4.4084000587463397</v>
      </c>
      <c r="S2487">
        <v>4.4226999282836896</v>
      </c>
      <c r="T2487">
        <v>4.4274997711181596</v>
      </c>
      <c r="U2487">
        <v>4.4247999191284197</v>
      </c>
      <c r="V2487" s="34">
        <f t="shared" si="78"/>
        <v>0</v>
      </c>
      <c r="W2487" t="str">
        <f t="shared" si="77"/>
        <v/>
      </c>
    </row>
    <row r="2488" spans="1:23" x14ac:dyDescent="0.25">
      <c r="A2488" s="38">
        <v>40007</v>
      </c>
      <c r="B2488">
        <v>0.47519999742507901</v>
      </c>
      <c r="C2488">
        <v>0.90920001268386796</v>
      </c>
      <c r="D2488">
        <v>1.3889000415802</v>
      </c>
      <c r="E2488">
        <v>1.8680000305175799</v>
      </c>
      <c r="F2488">
        <v>2.3187999725341801</v>
      </c>
      <c r="G2488">
        <v>2.7263998985290501</v>
      </c>
      <c r="H2488">
        <v>3.0841000080108598</v>
      </c>
      <c r="I2488">
        <v>3.3903999328613299</v>
      </c>
      <c r="J2488">
        <v>3.64739990234375</v>
      </c>
      <c r="K2488">
        <v>3.8587000370025599</v>
      </c>
      <c r="L2488">
        <v>4.0293002128601101</v>
      </c>
      <c r="M2488">
        <v>4.1641001701354998</v>
      </c>
      <c r="N2488">
        <v>4.2681999206543004</v>
      </c>
      <c r="O2488">
        <v>4.3463001251220703</v>
      </c>
      <c r="P2488">
        <v>4.4026999473571804</v>
      </c>
      <c r="Q2488">
        <v>4.44099998474121</v>
      </c>
      <c r="R2488">
        <v>4.4647998809814498</v>
      </c>
      <c r="S2488">
        <v>4.4766998291015598</v>
      </c>
      <c r="T2488">
        <v>4.4793000221252397</v>
      </c>
      <c r="U2488">
        <v>4.4745001792907697</v>
      </c>
      <c r="V2488" s="34">
        <f t="shared" si="78"/>
        <v>0</v>
      </c>
      <c r="W2488" t="str">
        <f t="shared" si="77"/>
        <v/>
      </c>
    </row>
    <row r="2489" spans="1:23" x14ac:dyDescent="0.25">
      <c r="A2489" s="38">
        <v>40008</v>
      </c>
      <c r="B2489">
        <v>0.49610000848770103</v>
      </c>
      <c r="C2489">
        <v>0.96380001306533802</v>
      </c>
      <c r="D2489">
        <v>1.4670000076293901</v>
      </c>
      <c r="E2489">
        <v>1.9627000093460101</v>
      </c>
      <c r="F2489">
        <v>2.4254999160766602</v>
      </c>
      <c r="G2489">
        <v>2.8419001102447501</v>
      </c>
      <c r="H2489">
        <v>3.2060999870300302</v>
      </c>
      <c r="I2489">
        <v>3.5174999237060498</v>
      </c>
      <c r="J2489">
        <v>3.7783999443054199</v>
      </c>
      <c r="K2489">
        <v>3.9928998947143599</v>
      </c>
      <c r="L2489">
        <v>4.1661000251770002</v>
      </c>
      <c r="M2489">
        <v>4.30310010910034</v>
      </c>
      <c r="N2489">
        <v>4.4091000556945801</v>
      </c>
      <c r="O2489">
        <v>4.4888000488281197</v>
      </c>
      <c r="P2489">
        <v>4.5465998649597203</v>
      </c>
      <c r="Q2489">
        <v>4.5861001014709499</v>
      </c>
      <c r="R2489">
        <v>4.61089992523193</v>
      </c>
      <c r="S2489">
        <v>4.6237998008728001</v>
      </c>
      <c r="T2489">
        <v>4.6270999908447301</v>
      </c>
      <c r="U2489">
        <v>4.6229000091552699</v>
      </c>
      <c r="V2489" s="34">
        <f t="shared" si="78"/>
        <v>0</v>
      </c>
      <c r="W2489" t="str">
        <f t="shared" si="77"/>
        <v/>
      </c>
    </row>
    <row r="2490" spans="1:23" x14ac:dyDescent="0.25">
      <c r="A2490" s="38">
        <v>40009</v>
      </c>
      <c r="B2490">
        <v>0.52850002050399802</v>
      </c>
      <c r="C2490">
        <v>1.0605000257492101</v>
      </c>
      <c r="D2490">
        <v>1.5954999923706099</v>
      </c>
      <c r="E2490">
        <v>2.1041998863220202</v>
      </c>
      <c r="F2490">
        <v>2.5697999000549299</v>
      </c>
      <c r="G2490">
        <v>2.9839000701904301</v>
      </c>
      <c r="H2490">
        <v>3.3440001010894802</v>
      </c>
      <c r="I2490">
        <v>3.6510999202728298</v>
      </c>
      <c r="J2490">
        <v>3.9082000255584699</v>
      </c>
      <c r="K2490">
        <v>4.1199002265930202</v>
      </c>
      <c r="L2490">
        <v>4.2911000251770002</v>
      </c>
      <c r="M2490">
        <v>4.4267997741699201</v>
      </c>
      <c r="N2490">
        <v>4.53189992904663</v>
      </c>
      <c r="O2490">
        <v>4.6110000610351598</v>
      </c>
      <c r="P2490">
        <v>4.6683001518249503</v>
      </c>
      <c r="Q2490">
        <v>4.7073998451232901</v>
      </c>
      <c r="R2490">
        <v>4.7314000129699698</v>
      </c>
      <c r="S2490">
        <v>4.7432999610900897</v>
      </c>
      <c r="T2490">
        <v>4.74539995193481</v>
      </c>
      <c r="U2490">
        <v>4.7396998405456499</v>
      </c>
      <c r="V2490" s="34">
        <f t="shared" si="78"/>
        <v>0</v>
      </c>
      <c r="W2490" t="str">
        <f t="shared" si="77"/>
        <v/>
      </c>
    </row>
    <row r="2491" spans="1:23" x14ac:dyDescent="0.25">
      <c r="A2491" s="38">
        <v>40010</v>
      </c>
      <c r="B2491">
        <v>0.50370001792907704</v>
      </c>
      <c r="C2491">
        <v>1.0156999826431301</v>
      </c>
      <c r="D2491">
        <v>1.54050004482269</v>
      </c>
      <c r="E2491">
        <v>2.04550004005432</v>
      </c>
      <c r="F2491">
        <v>2.5113999843597399</v>
      </c>
      <c r="G2491">
        <v>2.9282000064849898</v>
      </c>
      <c r="H2491">
        <v>3.2922000885009801</v>
      </c>
      <c r="I2491">
        <v>3.6033999919891402</v>
      </c>
      <c r="J2491">
        <v>3.8647999763488801</v>
      </c>
      <c r="K2491">
        <v>4.08029985427856</v>
      </c>
      <c r="L2491">
        <v>4.25479984283447</v>
      </c>
      <c r="M2491">
        <v>4.3931999206543004</v>
      </c>
      <c r="N2491">
        <v>4.5004000663757298</v>
      </c>
      <c r="O2491">
        <v>4.5809998512268102</v>
      </c>
      <c r="P2491">
        <v>4.63920021057129</v>
      </c>
      <c r="Q2491">
        <v>4.6788001060485804</v>
      </c>
      <c r="R2491">
        <v>4.7028999328613299</v>
      </c>
      <c r="S2491">
        <v>4.71449995040894</v>
      </c>
      <c r="T2491">
        <v>4.7160000801086399</v>
      </c>
      <c r="U2491">
        <v>4.7094998359680202</v>
      </c>
      <c r="V2491" s="34">
        <f t="shared" si="78"/>
        <v>0</v>
      </c>
      <c r="W2491" t="str">
        <f t="shared" si="77"/>
        <v/>
      </c>
    </row>
    <row r="2492" spans="1:23" x14ac:dyDescent="0.25">
      <c r="A2492" s="38">
        <v>40011</v>
      </c>
      <c r="B2492">
        <v>0.50840002298355103</v>
      </c>
      <c r="C2492">
        <v>1.0370999574661299</v>
      </c>
      <c r="D2492">
        <v>1.5789999961853001</v>
      </c>
      <c r="E2492">
        <v>2.09899997711182</v>
      </c>
      <c r="F2492">
        <v>2.57680010795593</v>
      </c>
      <c r="G2492">
        <v>3.0023999214172399</v>
      </c>
      <c r="H2492">
        <v>3.3721001148223899</v>
      </c>
      <c r="I2492">
        <v>3.68680000305176</v>
      </c>
      <c r="J2492">
        <v>3.9495999813079798</v>
      </c>
      <c r="K2492">
        <v>4.16520023345947</v>
      </c>
      <c r="L2492">
        <v>4.3389000892639196</v>
      </c>
      <c r="M2492">
        <v>4.4759998321533203</v>
      </c>
      <c r="N2492">
        <v>4.5816998481750497</v>
      </c>
      <c r="O2492">
        <v>4.6609001159668004</v>
      </c>
      <c r="P2492">
        <v>4.71799993515015</v>
      </c>
      <c r="Q2492">
        <v>4.7565999031066903</v>
      </c>
      <c r="R2492">
        <v>4.7803001403808603</v>
      </c>
      <c r="S2492">
        <v>4.7918000221252397</v>
      </c>
      <c r="T2492">
        <v>4.79360008239746</v>
      </c>
      <c r="U2492">
        <v>4.7877998352050799</v>
      </c>
      <c r="V2492" s="34">
        <f t="shared" si="78"/>
        <v>0</v>
      </c>
      <c r="W2492" t="str">
        <f t="shared" si="77"/>
        <v/>
      </c>
    </row>
    <row r="2493" spans="1:23" x14ac:dyDescent="0.25">
      <c r="A2493" s="38">
        <v>40014</v>
      </c>
      <c r="B2493">
        <v>0.49849998950958302</v>
      </c>
      <c r="C2493">
        <v>1.0078999996185301</v>
      </c>
      <c r="D2493">
        <v>1.5349999666214</v>
      </c>
      <c r="E2493">
        <v>2.04419994354248</v>
      </c>
      <c r="F2493">
        <v>2.5146000385284402</v>
      </c>
      <c r="G2493">
        <v>2.9354999065399201</v>
      </c>
      <c r="H2493">
        <v>3.3027000427246098</v>
      </c>
      <c r="I2493">
        <v>3.6164000034332302</v>
      </c>
      <c r="J2493">
        <v>3.8794000148773198</v>
      </c>
      <c r="K2493">
        <v>4.0960001945495597</v>
      </c>
      <c r="L2493">
        <v>4.2711000442504901</v>
      </c>
      <c r="M2493">
        <v>4.4099998474121103</v>
      </c>
      <c r="N2493">
        <v>4.51760005950928</v>
      </c>
      <c r="O2493">
        <v>4.5987000465393102</v>
      </c>
      <c r="P2493">
        <v>4.6574997901916504</v>
      </c>
      <c r="Q2493">
        <v>4.6978001594543501</v>
      </c>
      <c r="R2493">
        <v>4.72300004959106</v>
      </c>
      <c r="S2493">
        <v>4.73579978942871</v>
      </c>
      <c r="T2493">
        <v>4.7388000488281197</v>
      </c>
      <c r="U2493">
        <v>4.7339000701904297</v>
      </c>
      <c r="V2493" s="34">
        <f t="shared" si="78"/>
        <v>0</v>
      </c>
      <c r="W2493" t="str">
        <f t="shared" si="77"/>
        <v/>
      </c>
    </row>
    <row r="2494" spans="1:23" x14ac:dyDescent="0.25">
      <c r="A2494" s="38">
        <v>40015</v>
      </c>
      <c r="B2494">
        <v>0.47909998893737799</v>
      </c>
      <c r="C2494">
        <v>0.95340001583099399</v>
      </c>
      <c r="D2494">
        <v>1.4564000368118299</v>
      </c>
      <c r="E2494">
        <v>1.9494999647140501</v>
      </c>
      <c r="F2494">
        <v>2.4096000194549601</v>
      </c>
      <c r="G2494">
        <v>2.8243000507354701</v>
      </c>
      <c r="H2494">
        <v>3.1881000995636</v>
      </c>
      <c r="I2494">
        <v>3.50049996376038</v>
      </c>
      <c r="J2494">
        <v>3.76349997520447</v>
      </c>
      <c r="K2494">
        <v>3.9809999465942401</v>
      </c>
      <c r="L2494">
        <v>4.1575999259948704</v>
      </c>
      <c r="M2494">
        <v>4.29829978942871</v>
      </c>
      <c r="N2494">
        <v>4.4079999923706099</v>
      </c>
      <c r="O2494">
        <v>4.4910998344421396</v>
      </c>
      <c r="P2494">
        <v>4.5520000457763699</v>
      </c>
      <c r="Q2494">
        <v>4.59429979324341</v>
      </c>
      <c r="R2494">
        <v>4.6213002204895002</v>
      </c>
      <c r="S2494">
        <v>4.6359000205993697</v>
      </c>
      <c r="T2494">
        <v>4.6405000686645499</v>
      </c>
      <c r="U2494">
        <v>4.6371998786926296</v>
      </c>
      <c r="V2494" s="34">
        <f t="shared" si="78"/>
        <v>0</v>
      </c>
      <c r="W2494" t="str">
        <f t="shared" si="77"/>
        <v/>
      </c>
    </row>
    <row r="2495" spans="1:23" x14ac:dyDescent="0.25">
      <c r="A2495" s="38">
        <v>40016</v>
      </c>
      <c r="B2495">
        <v>0.48949998617172202</v>
      </c>
      <c r="C2495">
        <v>0.98530000448226895</v>
      </c>
      <c r="D2495">
        <v>1.50349998474121</v>
      </c>
      <c r="E2495">
        <v>2.0072000026702899</v>
      </c>
      <c r="F2495">
        <v>2.4746000766754199</v>
      </c>
      <c r="G2495">
        <v>2.8942000865936302</v>
      </c>
      <c r="H2495">
        <v>3.2613999843597399</v>
      </c>
      <c r="I2495">
        <v>3.5757999420165998</v>
      </c>
      <c r="J2495">
        <v>3.8401000499725302</v>
      </c>
      <c r="K2495">
        <v>4.0583000183105504</v>
      </c>
      <c r="L2495">
        <v>4.2353000640869096</v>
      </c>
      <c r="M2495">
        <v>4.3759999275207502</v>
      </c>
      <c r="N2495">
        <v>4.4854998588562003</v>
      </c>
      <c r="O2495">
        <v>4.5683999061584499</v>
      </c>
      <c r="P2495">
        <v>4.6290001869201696</v>
      </c>
      <c r="Q2495">
        <v>4.6708998680114702</v>
      </c>
      <c r="R2495">
        <v>4.6975998878479004</v>
      </c>
      <c r="S2495">
        <v>4.7118000984191903</v>
      </c>
      <c r="T2495">
        <v>4.7161002159118697</v>
      </c>
      <c r="U2495">
        <v>4.7123999595642099</v>
      </c>
      <c r="V2495" s="34">
        <f t="shared" si="78"/>
        <v>0</v>
      </c>
      <c r="W2495" t="str">
        <f t="shared" si="77"/>
        <v/>
      </c>
    </row>
    <row r="2496" spans="1:23" x14ac:dyDescent="0.25">
      <c r="A2496" s="38">
        <v>40017</v>
      </c>
      <c r="B2496">
        <v>0.53369998931884799</v>
      </c>
      <c r="C2496">
        <v>1.0945999622345</v>
      </c>
      <c r="D2496">
        <v>1.64820003509521</v>
      </c>
      <c r="E2496">
        <v>2.1686999797821001</v>
      </c>
      <c r="F2496">
        <v>2.6414000988006601</v>
      </c>
      <c r="G2496">
        <v>3.0597000122070299</v>
      </c>
      <c r="H2496">
        <v>3.4219999313354501</v>
      </c>
      <c r="I2496">
        <v>3.7302999496460001</v>
      </c>
      <c r="J2496">
        <v>3.9883000850677499</v>
      </c>
      <c r="K2496">
        <v>4.20060014724731</v>
      </c>
      <c r="L2496">
        <v>4.3723998069763201</v>
      </c>
      <c r="M2496">
        <v>4.5089998245239302</v>
      </c>
      <c r="N2496">
        <v>4.6153001785278303</v>
      </c>
      <c r="O2496">
        <v>4.6958999633789098</v>
      </c>
      <c r="P2496">
        <v>4.7548999786376998</v>
      </c>
      <c r="Q2496">
        <v>4.7958998680114702</v>
      </c>
      <c r="R2496">
        <v>4.8221998214721697</v>
      </c>
      <c r="S2496">
        <v>4.8365001678466797</v>
      </c>
      <c r="T2496">
        <v>4.8411002159118697</v>
      </c>
      <c r="U2496">
        <v>4.8379001617431596</v>
      </c>
      <c r="V2496" s="34">
        <f t="shared" si="78"/>
        <v>0</v>
      </c>
      <c r="W2496" t="str">
        <f t="shared" si="77"/>
        <v/>
      </c>
    </row>
    <row r="2497" spans="1:23" x14ac:dyDescent="0.25">
      <c r="A2497" s="38">
        <v>40018</v>
      </c>
      <c r="B2497">
        <v>0.52179998159408603</v>
      </c>
      <c r="C2497">
        <v>1.0703999996185301</v>
      </c>
      <c r="D2497">
        <v>1.62049996852875</v>
      </c>
      <c r="E2497">
        <v>2.1414999961853001</v>
      </c>
      <c r="F2497">
        <v>2.6164999008178702</v>
      </c>
      <c r="G2497">
        <v>3.0373001098632799</v>
      </c>
      <c r="H2497">
        <v>3.4017000198364298</v>
      </c>
      <c r="I2497">
        <v>3.7111999988555899</v>
      </c>
      <c r="J2497">
        <v>3.9695999622345002</v>
      </c>
      <c r="K2497">
        <v>4.1817002296447798</v>
      </c>
      <c r="L2497">
        <v>4.3527998924255398</v>
      </c>
      <c r="M2497">
        <v>4.4882998466491699</v>
      </c>
      <c r="N2497">
        <v>4.5932998657226598</v>
      </c>
      <c r="O2497">
        <v>4.6725997924804696</v>
      </c>
      <c r="P2497">
        <v>4.7302999496459996</v>
      </c>
      <c r="Q2497">
        <v>4.7702999114990199</v>
      </c>
      <c r="R2497">
        <v>4.7955999374389604</v>
      </c>
      <c r="S2497">
        <v>4.8091998100280797</v>
      </c>
      <c r="T2497">
        <v>4.8133997917175302</v>
      </c>
      <c r="U2497">
        <v>4.8101000785827601</v>
      </c>
      <c r="V2497" s="34">
        <f t="shared" si="78"/>
        <v>0</v>
      </c>
      <c r="W2497" t="str">
        <f t="shared" si="77"/>
        <v/>
      </c>
    </row>
    <row r="2498" spans="1:23" x14ac:dyDescent="0.25">
      <c r="A2498" s="38">
        <v>40021</v>
      </c>
      <c r="B2498">
        <v>0.53649997711181596</v>
      </c>
      <c r="C2498">
        <v>1.1015000343322801</v>
      </c>
      <c r="D2498">
        <v>1.66079998016357</v>
      </c>
      <c r="E2498">
        <v>2.18680000305176</v>
      </c>
      <c r="F2498">
        <v>2.66429996490479</v>
      </c>
      <c r="G2498">
        <v>3.0864000320434601</v>
      </c>
      <c r="H2498">
        <v>3.45169997215271</v>
      </c>
      <c r="I2498">
        <v>3.7620000839233398</v>
      </c>
      <c r="J2498">
        <v>4.0212998390197798</v>
      </c>
      <c r="K2498">
        <v>4.2344999313354501</v>
      </c>
      <c r="L2498">
        <v>4.40700006484985</v>
      </c>
      <c r="M2498">
        <v>4.5440998077392596</v>
      </c>
      <c r="N2498">
        <v>4.6508002281189</v>
      </c>
      <c r="O2498">
        <v>4.7319002151489302</v>
      </c>
      <c r="P2498">
        <v>4.7915000915527299</v>
      </c>
      <c r="Q2498">
        <v>4.8333997726440403</v>
      </c>
      <c r="R2498">
        <v>4.8605999946594203</v>
      </c>
      <c r="S2498">
        <v>4.8759999275207502</v>
      </c>
      <c r="T2498">
        <v>4.8819999694824201</v>
      </c>
      <c r="U2498">
        <v>4.8803000450134304</v>
      </c>
      <c r="V2498" s="34">
        <f t="shared" si="78"/>
        <v>0</v>
      </c>
      <c r="W2498" t="str">
        <f t="shared" si="77"/>
        <v/>
      </c>
    </row>
    <row r="2499" spans="1:23" x14ac:dyDescent="0.25">
      <c r="A2499" s="38">
        <v>40022</v>
      </c>
      <c r="B2499">
        <v>0.55279999971389804</v>
      </c>
      <c r="C2499">
        <v>1.13399994373322</v>
      </c>
      <c r="D2499">
        <v>1.6907000541687001</v>
      </c>
      <c r="E2499">
        <v>2.20530009269714</v>
      </c>
      <c r="F2499">
        <v>2.6684999465942401</v>
      </c>
      <c r="G2499">
        <v>3.07680010795593</v>
      </c>
      <c r="H2499">
        <v>3.4300999641418501</v>
      </c>
      <c r="I2499">
        <v>3.7309999465942401</v>
      </c>
      <c r="J2499">
        <v>3.9832999706268302</v>
      </c>
      <c r="K2499">
        <v>4.1916999816894496</v>
      </c>
      <c r="L2499">
        <v>4.3611001968383798</v>
      </c>
      <c r="M2499">
        <v>4.4962000846862802</v>
      </c>
      <c r="N2499">
        <v>4.6017999649047896</v>
      </c>
      <c r="O2499">
        <v>4.6820001602172896</v>
      </c>
      <c r="P2499">
        <v>4.7409000396728498</v>
      </c>
      <c r="Q2499">
        <v>4.78179979324341</v>
      </c>
      <c r="R2499">
        <v>4.80770015716553</v>
      </c>
      <c r="S2499">
        <v>4.8214001655578604</v>
      </c>
      <c r="T2499">
        <v>4.8250999450683603</v>
      </c>
      <c r="U2499">
        <v>4.82070016860962</v>
      </c>
      <c r="V2499" s="34">
        <f t="shared" si="78"/>
        <v>0</v>
      </c>
      <c r="W2499" t="str">
        <f t="shared" si="77"/>
        <v/>
      </c>
    </row>
    <row r="2500" spans="1:23" x14ac:dyDescent="0.25">
      <c r="A2500" s="38">
        <v>40023</v>
      </c>
      <c r="B2500">
        <v>0.57080000638961803</v>
      </c>
      <c r="C2500">
        <v>1.17920005321503</v>
      </c>
      <c r="D2500">
        <v>1.74179995059967</v>
      </c>
      <c r="E2500">
        <v>2.25009989738464</v>
      </c>
      <c r="F2500">
        <v>2.7005999088287398</v>
      </c>
      <c r="G2500">
        <v>3.0934998989105198</v>
      </c>
      <c r="H2500">
        <v>3.4314000606536901</v>
      </c>
      <c r="I2500">
        <v>3.7179000377654998</v>
      </c>
      <c r="J2500">
        <v>3.9577000141143799</v>
      </c>
      <c r="K2500">
        <v>4.15560007095337</v>
      </c>
      <c r="L2500">
        <v>4.3164000511169398</v>
      </c>
      <c r="M2500">
        <v>4.4449000358581499</v>
      </c>
      <c r="N2500">
        <v>4.5454998016357404</v>
      </c>
      <c r="O2500">
        <v>4.6222000122070304</v>
      </c>
      <c r="P2500">
        <v>4.6785001754760698</v>
      </c>
      <c r="Q2500">
        <v>4.7177000045776403</v>
      </c>
      <c r="R2500">
        <v>4.7427000999450701</v>
      </c>
      <c r="S2500">
        <v>4.7558999061584499</v>
      </c>
      <c r="T2500">
        <v>4.75939989089966</v>
      </c>
      <c r="U2500">
        <v>4.7550997734069798</v>
      </c>
      <c r="V2500" s="34">
        <f t="shared" si="78"/>
        <v>0</v>
      </c>
      <c r="W2500" t="str">
        <f t="shared" ref="W2500:W2563" si="79">IF(SUM(V2500:V2504)&gt;0,CONCATENATE(YEAR(A2500),INT((MONTH(A2500)-1)/3)+1),"")</f>
        <v/>
      </c>
    </row>
    <row r="2501" spans="1:23" x14ac:dyDescent="0.25">
      <c r="A2501" s="38">
        <v>40024</v>
      </c>
      <c r="B2501">
        <v>0.57340002059936501</v>
      </c>
      <c r="C2501">
        <v>1.1864999532699601</v>
      </c>
      <c r="D2501">
        <v>1.7468999624252299</v>
      </c>
      <c r="E2501">
        <v>2.2493999004364</v>
      </c>
      <c r="F2501">
        <v>2.69269990921021</v>
      </c>
      <c r="G2501">
        <v>3.0782999992370601</v>
      </c>
      <c r="H2501">
        <v>3.4091999530792201</v>
      </c>
      <c r="I2501">
        <v>3.6895999908447301</v>
      </c>
      <c r="J2501">
        <v>3.9242000579834002</v>
      </c>
      <c r="K2501">
        <v>4.1178002357482901</v>
      </c>
      <c r="L2501">
        <v>4.2751998901367196</v>
      </c>
      <c r="M2501">
        <v>4.4008002281189</v>
      </c>
      <c r="N2501">
        <v>4.4990000724792498</v>
      </c>
      <c r="O2501">
        <v>4.5736999511718803</v>
      </c>
      <c r="P2501">
        <v>4.6282000541687003</v>
      </c>
      <c r="Q2501">
        <v>4.6658000946044904</v>
      </c>
      <c r="R2501">
        <v>4.6891999244689897</v>
      </c>
      <c r="S2501">
        <v>4.7006998062133798</v>
      </c>
      <c r="T2501">
        <v>4.7026000022888201</v>
      </c>
      <c r="U2501">
        <v>4.6964998245239302</v>
      </c>
      <c r="V2501" s="34">
        <f t="shared" si="78"/>
        <v>0</v>
      </c>
      <c r="W2501" t="str">
        <f t="shared" si="79"/>
        <v/>
      </c>
    </row>
    <row r="2502" spans="1:23" x14ac:dyDescent="0.25">
      <c r="A2502" s="38">
        <v>40025</v>
      </c>
      <c r="B2502">
        <v>0.54619997739791903</v>
      </c>
      <c r="C2502">
        <v>1.1102000474929801</v>
      </c>
      <c r="D2502">
        <v>1.6407999992370601</v>
      </c>
      <c r="E2502">
        <v>2.1252999305725102</v>
      </c>
      <c r="F2502">
        <v>2.55769991874695</v>
      </c>
      <c r="G2502">
        <v>2.9363000392913801</v>
      </c>
      <c r="H2502">
        <v>3.2623999118804901</v>
      </c>
      <c r="I2502">
        <v>3.5392000675201398</v>
      </c>
      <c r="J2502">
        <v>3.7706000804901101</v>
      </c>
      <c r="K2502">
        <v>3.9614999294281001</v>
      </c>
      <c r="L2502">
        <v>4.1163997650146502</v>
      </c>
      <c r="M2502">
        <v>4.2399001121520996</v>
      </c>
      <c r="N2502">
        <v>4.3364000320434597</v>
      </c>
      <c r="O2502">
        <v>4.4098000526428196</v>
      </c>
      <c r="P2502">
        <v>4.4637999534606898</v>
      </c>
      <c r="Q2502">
        <v>4.5013999938964799</v>
      </c>
      <c r="R2502">
        <v>4.5254001617431596</v>
      </c>
      <c r="S2502">
        <v>4.5383000373840297</v>
      </c>
      <c r="T2502">
        <v>4.5422000885009801</v>
      </c>
      <c r="U2502">
        <v>4.5387001037597701</v>
      </c>
      <c r="V2502" s="34">
        <f t="shared" si="78"/>
        <v>0</v>
      </c>
      <c r="W2502" t="str">
        <f t="shared" si="79"/>
        <v/>
      </c>
    </row>
    <row r="2503" spans="1:23" x14ac:dyDescent="0.25">
      <c r="A2503" s="38">
        <v>40028</v>
      </c>
      <c r="B2503">
        <v>0.56950002908706698</v>
      </c>
      <c r="C2503">
        <v>1.1809999942779501</v>
      </c>
      <c r="D2503">
        <v>1.7437000274658201</v>
      </c>
      <c r="E2503">
        <v>2.2490999698638898</v>
      </c>
      <c r="F2503">
        <v>2.6939001083374001</v>
      </c>
      <c r="G2503">
        <v>3.0790998935699498</v>
      </c>
      <c r="H2503">
        <v>3.4075999259948699</v>
      </c>
      <c r="I2503">
        <v>3.6839001178741499</v>
      </c>
      <c r="J2503">
        <v>3.9131999015808101</v>
      </c>
      <c r="K2503">
        <v>4.1005997657775897</v>
      </c>
      <c r="L2503">
        <v>4.2515001296997097</v>
      </c>
      <c r="M2503">
        <v>4.3708000183105504</v>
      </c>
      <c r="N2503">
        <v>4.4632000923156703</v>
      </c>
      <c r="O2503">
        <v>4.5325999259948704</v>
      </c>
      <c r="P2503">
        <v>4.5829000473022496</v>
      </c>
      <c r="Q2503">
        <v>4.6171998977661097</v>
      </c>
      <c r="R2503">
        <v>4.6382999420165998</v>
      </c>
      <c r="S2503">
        <v>4.6486001014709499</v>
      </c>
      <c r="T2503">
        <v>4.6503000259399396</v>
      </c>
      <c r="U2503">
        <v>4.6449999809265101</v>
      </c>
      <c r="V2503" s="34">
        <f t="shared" si="78"/>
        <v>0</v>
      </c>
      <c r="W2503" t="str">
        <f t="shared" si="79"/>
        <v/>
      </c>
    </row>
    <row r="2504" spans="1:23" x14ac:dyDescent="0.25">
      <c r="A2504" s="38">
        <v>40029</v>
      </c>
      <c r="B2504">
        <v>0.57569998502731301</v>
      </c>
      <c r="C2504">
        <v>1.1953999996185301</v>
      </c>
      <c r="D2504">
        <v>1.7623000144958501</v>
      </c>
      <c r="E2504">
        <v>2.2697000503539999</v>
      </c>
      <c r="F2504">
        <v>2.7160000801086399</v>
      </c>
      <c r="G2504">
        <v>3.10249996185303</v>
      </c>
      <c r="H2504">
        <v>3.43269991874695</v>
      </c>
      <c r="I2504">
        <v>3.7111001014709499</v>
      </c>
      <c r="J2504">
        <v>3.9426000118255602</v>
      </c>
      <c r="K2504">
        <v>4.1325001716613796</v>
      </c>
      <c r="L2504">
        <v>4.2859001159668004</v>
      </c>
      <c r="M2504">
        <v>4.4075999259948704</v>
      </c>
      <c r="N2504">
        <v>4.5020999908447301</v>
      </c>
      <c r="O2504">
        <v>4.5735001564025897</v>
      </c>
      <c r="P2504">
        <v>4.6251997947692898</v>
      </c>
      <c r="Q2504">
        <v>4.6606998443603498</v>
      </c>
      <c r="R2504">
        <v>4.6824998855590803</v>
      </c>
      <c r="S2504">
        <v>4.6932001113891602</v>
      </c>
      <c r="T2504">
        <v>4.6946997642517099</v>
      </c>
      <c r="U2504">
        <v>4.6890001296997097</v>
      </c>
      <c r="V2504" s="34">
        <f t="shared" si="78"/>
        <v>0</v>
      </c>
      <c r="W2504" t="str">
        <f t="shared" si="79"/>
        <v/>
      </c>
    </row>
    <row r="2505" spans="1:23" x14ac:dyDescent="0.25">
      <c r="A2505" s="38">
        <v>40030</v>
      </c>
      <c r="B2505">
        <v>0.59990000724792503</v>
      </c>
      <c r="C2505">
        <v>1.22780001163483</v>
      </c>
      <c r="D2505">
        <v>1.8048000335693399</v>
      </c>
      <c r="E2505">
        <v>2.3229000568389901</v>
      </c>
      <c r="F2505">
        <v>2.7792999744415301</v>
      </c>
      <c r="G2505">
        <v>3.1749999523162802</v>
      </c>
      <c r="H2505">
        <v>3.5130999088287398</v>
      </c>
      <c r="I2505">
        <v>3.7980000972747798</v>
      </c>
      <c r="J2505">
        <v>4.0349001884460396</v>
      </c>
      <c r="K2505">
        <v>4.2291998863220197</v>
      </c>
      <c r="L2505">
        <v>4.3860998153686497</v>
      </c>
      <c r="M2505">
        <v>4.5104999542236301</v>
      </c>
      <c r="N2505">
        <v>4.60720014572144</v>
      </c>
      <c r="O2505">
        <v>4.6802000999450701</v>
      </c>
      <c r="P2505">
        <v>4.7333998680114702</v>
      </c>
      <c r="Q2505">
        <v>4.7698998451232901</v>
      </c>
      <c r="R2505">
        <v>4.7926998138427699</v>
      </c>
      <c r="S2505">
        <v>4.80429983139038</v>
      </c>
      <c r="T2505">
        <v>4.8067002296447798</v>
      </c>
      <c r="U2505">
        <v>4.8017001152038601</v>
      </c>
      <c r="V2505" s="34">
        <f t="shared" si="78"/>
        <v>0</v>
      </c>
      <c r="W2505" t="str">
        <f t="shared" si="79"/>
        <v/>
      </c>
    </row>
    <row r="2506" spans="1:23" x14ac:dyDescent="0.25">
      <c r="A2506" s="38">
        <v>40031</v>
      </c>
      <c r="B2506">
        <v>0.58939999341964699</v>
      </c>
      <c r="C2506">
        <v>1.21870005130768</v>
      </c>
      <c r="D2506">
        <v>1.7976000308990501</v>
      </c>
      <c r="E2506">
        <v>2.3173999786377002</v>
      </c>
      <c r="F2506">
        <v>2.7748999595642099</v>
      </c>
      <c r="G2506">
        <v>3.1710000038146999</v>
      </c>
      <c r="H2506">
        <v>3.5085999965667698</v>
      </c>
      <c r="I2506">
        <v>3.7923998832702601</v>
      </c>
      <c r="J2506">
        <v>4.0275998115539604</v>
      </c>
      <c r="K2506">
        <v>4.2196002006530797</v>
      </c>
      <c r="L2506">
        <v>4.3737998008728001</v>
      </c>
      <c r="M2506">
        <v>4.49529981613159</v>
      </c>
      <c r="N2506">
        <v>4.5887999534606898</v>
      </c>
      <c r="O2506">
        <v>4.6586999893188503</v>
      </c>
      <c r="P2506">
        <v>4.7086000442504901</v>
      </c>
      <c r="Q2506">
        <v>4.7418999671936</v>
      </c>
      <c r="R2506">
        <v>4.7616000175476101</v>
      </c>
      <c r="S2506">
        <v>4.7701001167297399</v>
      </c>
      <c r="T2506">
        <v>4.7694997787475604</v>
      </c>
      <c r="U2506">
        <v>4.7617998123168901</v>
      </c>
      <c r="V2506" s="34">
        <f t="shared" si="78"/>
        <v>0</v>
      </c>
      <c r="W2506" t="str">
        <f t="shared" si="79"/>
        <v/>
      </c>
    </row>
    <row r="2507" spans="1:23" x14ac:dyDescent="0.25">
      <c r="A2507" s="38">
        <v>40032</v>
      </c>
      <c r="B2507">
        <v>0.638300001621246</v>
      </c>
      <c r="C2507">
        <v>1.3095999956130999</v>
      </c>
      <c r="D2507">
        <v>1.9076999425888099</v>
      </c>
      <c r="E2507">
        <v>2.43339991569519</v>
      </c>
      <c r="F2507">
        <v>2.8900001049041699</v>
      </c>
      <c r="G2507">
        <v>3.28200006484985</v>
      </c>
      <c r="H2507">
        <v>3.6147000789642298</v>
      </c>
      <c r="I2507">
        <v>3.8940000534057599</v>
      </c>
      <c r="J2507">
        <v>4.1255998611450204</v>
      </c>
      <c r="K2507">
        <v>4.3151001930236799</v>
      </c>
      <c r="L2507">
        <v>4.4678001403808603</v>
      </c>
      <c r="M2507">
        <v>4.5886001586914098</v>
      </c>
      <c r="N2507">
        <v>4.6819000244140598</v>
      </c>
      <c r="O2507">
        <v>4.7518000602722203</v>
      </c>
      <c r="P2507">
        <v>4.8017001152038601</v>
      </c>
      <c r="Q2507">
        <v>4.83489990234375</v>
      </c>
      <c r="R2507">
        <v>4.8541998863220197</v>
      </c>
      <c r="S2507">
        <v>4.8618001937866202</v>
      </c>
      <c r="T2507">
        <v>4.8598999977111799</v>
      </c>
      <c r="U2507">
        <v>4.8502998352050799</v>
      </c>
      <c r="V2507" s="34">
        <f t="shared" si="78"/>
        <v>0</v>
      </c>
      <c r="W2507" t="str">
        <f t="shared" si="79"/>
        <v/>
      </c>
    </row>
    <row r="2508" spans="1:23" x14ac:dyDescent="0.25">
      <c r="A2508" s="38">
        <v>40035</v>
      </c>
      <c r="B2508">
        <v>0.59249997138977095</v>
      </c>
      <c r="C2508">
        <v>1.2343000173568699</v>
      </c>
      <c r="D2508">
        <v>1.81789994239807</v>
      </c>
      <c r="E2508">
        <v>2.3375999927520801</v>
      </c>
      <c r="F2508">
        <v>2.7925999164581299</v>
      </c>
      <c r="G2508">
        <v>3.1849000453949001</v>
      </c>
      <c r="H2508">
        <v>3.51839995384216</v>
      </c>
      <c r="I2508">
        <v>3.79830002784729</v>
      </c>
      <c r="J2508">
        <v>4.0297999382018999</v>
      </c>
      <c r="K2508">
        <v>4.2185997962951696</v>
      </c>
      <c r="L2508">
        <v>4.3699998855590803</v>
      </c>
      <c r="M2508">
        <v>4.4892001152038601</v>
      </c>
      <c r="N2508">
        <v>4.5806999206543004</v>
      </c>
      <c r="O2508">
        <v>4.6487002372741699</v>
      </c>
      <c r="P2508">
        <v>4.69700002670288</v>
      </c>
      <c r="Q2508">
        <v>4.7288999557495099</v>
      </c>
      <c r="R2508">
        <v>4.7472000122070304</v>
      </c>
      <c r="S2508">
        <v>4.7543997764587402</v>
      </c>
      <c r="T2508">
        <v>4.7525000572204599</v>
      </c>
      <c r="U2508">
        <v>4.7434000968933097</v>
      </c>
      <c r="V2508" s="34">
        <f t="shared" si="78"/>
        <v>0</v>
      </c>
      <c r="W2508" t="str">
        <f t="shared" si="79"/>
        <v/>
      </c>
    </row>
    <row r="2509" spans="1:23" x14ac:dyDescent="0.25">
      <c r="A2509" s="38">
        <v>40036</v>
      </c>
      <c r="B2509">
        <v>0.56650000810623202</v>
      </c>
      <c r="C2509">
        <v>1.20159995555878</v>
      </c>
      <c r="D2509">
        <v>1.7775000333786</v>
      </c>
      <c r="E2509">
        <v>2.2890000343322798</v>
      </c>
      <c r="F2509">
        <v>2.7355999946594198</v>
      </c>
      <c r="G2509">
        <v>3.1194999217987101</v>
      </c>
      <c r="H2509">
        <v>3.4451999664306601</v>
      </c>
      <c r="I2509">
        <v>3.7179000377654998</v>
      </c>
      <c r="J2509">
        <v>3.9430999755859402</v>
      </c>
      <c r="K2509">
        <v>4.1265997886657697</v>
      </c>
      <c r="L2509">
        <v>4.2737002372741699</v>
      </c>
      <c r="M2509">
        <v>4.3896999359130904</v>
      </c>
      <c r="N2509">
        <v>4.4790000915527299</v>
      </c>
      <c r="O2509">
        <v>4.5458002090454102</v>
      </c>
      <c r="P2509">
        <v>4.5938000679016104</v>
      </c>
      <c r="Q2509">
        <v>4.6261000633239702</v>
      </c>
      <c r="R2509">
        <v>4.6455998420715297</v>
      </c>
      <c r="S2509">
        <v>4.6546998023986799</v>
      </c>
      <c r="T2509">
        <v>4.6553001403808603</v>
      </c>
      <c r="U2509">
        <v>4.6490998268127397</v>
      </c>
      <c r="V2509" s="34">
        <f t="shared" si="78"/>
        <v>0</v>
      </c>
      <c r="W2509" t="str">
        <f t="shared" si="79"/>
        <v/>
      </c>
    </row>
    <row r="2510" spans="1:23" x14ac:dyDescent="0.25">
      <c r="A2510" s="38">
        <v>40037</v>
      </c>
      <c r="B2510">
        <v>0.56300002336502097</v>
      </c>
      <c r="C2510">
        <v>1.1902999877929701</v>
      </c>
      <c r="D2510">
        <v>1.76800000667572</v>
      </c>
      <c r="E2510">
        <v>2.2869000434875502</v>
      </c>
      <c r="F2510">
        <v>2.7437999248504599</v>
      </c>
      <c r="G2510">
        <v>3.13930010795593</v>
      </c>
      <c r="H2510">
        <v>3.4767000675201398</v>
      </c>
      <c r="I2510">
        <v>3.7604000568389901</v>
      </c>
      <c r="J2510">
        <v>3.9956998825073198</v>
      </c>
      <c r="K2510">
        <v>4.1880998611450204</v>
      </c>
      <c r="L2510">
        <v>4.34310007095337</v>
      </c>
      <c r="M2510">
        <v>4.4656000137329102</v>
      </c>
      <c r="N2510">
        <v>4.5605001449584996</v>
      </c>
      <c r="O2510">
        <v>4.6318998336792001</v>
      </c>
      <c r="P2510">
        <v>4.6837000846862802</v>
      </c>
      <c r="Q2510">
        <v>4.7192001342773402</v>
      </c>
      <c r="R2510">
        <v>4.7411999702453604</v>
      </c>
      <c r="S2510">
        <v>4.7522997856140101</v>
      </c>
      <c r="T2510">
        <v>4.7543997764587402</v>
      </c>
      <c r="U2510">
        <v>4.7494997978210396</v>
      </c>
      <c r="V2510" s="34">
        <f t="shared" si="78"/>
        <v>0</v>
      </c>
      <c r="W2510" t="str">
        <f t="shared" si="79"/>
        <v/>
      </c>
    </row>
    <row r="2511" spans="1:23" x14ac:dyDescent="0.25">
      <c r="A2511" s="38">
        <v>40038</v>
      </c>
      <c r="B2511">
        <v>0.51840001344680797</v>
      </c>
      <c r="C2511">
        <v>1.1088999509811399</v>
      </c>
      <c r="D2511">
        <v>1.66439998149872</v>
      </c>
      <c r="E2511">
        <v>2.17030000686646</v>
      </c>
      <c r="F2511">
        <v>2.6199998855590798</v>
      </c>
      <c r="G2511">
        <v>3.0116999149322501</v>
      </c>
      <c r="H2511">
        <v>3.3471000194549601</v>
      </c>
      <c r="I2511">
        <v>3.6300001144409202</v>
      </c>
      <c r="J2511">
        <v>3.8650999069213898</v>
      </c>
      <c r="K2511">
        <v>4.0576000213623002</v>
      </c>
      <c r="L2511">
        <v>4.2128000259399396</v>
      </c>
      <c r="M2511">
        <v>4.3357000350952104</v>
      </c>
      <c r="N2511">
        <v>4.4310002326965297</v>
      </c>
      <c r="O2511">
        <v>4.5029997825622603</v>
      </c>
      <c r="P2511">
        <v>4.5553998947143599</v>
      </c>
      <c r="Q2511">
        <v>4.5917000770568803</v>
      </c>
      <c r="R2511">
        <v>4.6146998405456499</v>
      </c>
      <c r="S2511">
        <v>4.6269001960754403</v>
      </c>
      <c r="T2511">
        <v>4.6304001808166504</v>
      </c>
      <c r="U2511">
        <v>4.6269001960754403</v>
      </c>
      <c r="V2511" s="34">
        <f t="shared" si="78"/>
        <v>0</v>
      </c>
      <c r="W2511" t="str">
        <f t="shared" si="79"/>
        <v/>
      </c>
    </row>
    <row r="2512" spans="1:23" x14ac:dyDescent="0.25">
      <c r="A2512" s="38">
        <v>40039</v>
      </c>
      <c r="B2512">
        <v>0.50410002470016502</v>
      </c>
      <c r="C2512">
        <v>1.06299996376038</v>
      </c>
      <c r="D2512">
        <v>1.60629999637604</v>
      </c>
      <c r="E2512">
        <v>2.1105000972747798</v>
      </c>
      <c r="F2512">
        <v>2.5632998943328902</v>
      </c>
      <c r="G2512">
        <v>2.95989990234375</v>
      </c>
      <c r="H2512">
        <v>3.3001999855041499</v>
      </c>
      <c r="I2512">
        <v>3.5871000289917001</v>
      </c>
      <c r="J2512">
        <v>3.8250999450683598</v>
      </c>
      <c r="K2512">
        <v>4.0194001197814897</v>
      </c>
      <c r="L2512">
        <v>4.1756000518798801</v>
      </c>
      <c r="M2512">
        <v>4.2989001274108896</v>
      </c>
      <c r="N2512">
        <v>4.3942999839782697</v>
      </c>
      <c r="O2512">
        <v>4.4663000106811497</v>
      </c>
      <c r="P2512">
        <v>4.51879978179932</v>
      </c>
      <c r="Q2512">
        <v>4.5553002357482901</v>
      </c>
      <c r="R2512">
        <v>4.5788998603820801</v>
      </c>
      <c r="S2512">
        <v>4.5918998718261701</v>
      </c>
      <c r="T2512">
        <v>4.5967001914978001</v>
      </c>
      <c r="U2512">
        <v>4.5947999954223597</v>
      </c>
      <c r="V2512" s="34">
        <f t="shared" si="78"/>
        <v>0</v>
      </c>
      <c r="W2512" t="str">
        <f t="shared" si="79"/>
        <v/>
      </c>
    </row>
    <row r="2513" spans="1:23" x14ac:dyDescent="0.25">
      <c r="A2513" s="38">
        <v>40042</v>
      </c>
      <c r="B2513">
        <v>0.49399998784065202</v>
      </c>
      <c r="C2513">
        <v>1.0156999826431301</v>
      </c>
      <c r="D2513">
        <v>1.53999996185303</v>
      </c>
      <c r="E2513">
        <v>2.0352001190185498</v>
      </c>
      <c r="F2513">
        <v>2.4841001033782999</v>
      </c>
      <c r="G2513">
        <v>2.8787999153137198</v>
      </c>
      <c r="H2513">
        <v>3.21810007095337</v>
      </c>
      <c r="I2513">
        <v>3.50399994850159</v>
      </c>
      <c r="J2513">
        <v>3.7407999038696298</v>
      </c>
      <c r="K2513">
        <v>3.9339001178741499</v>
      </c>
      <c r="L2513">
        <v>4.0886001586914098</v>
      </c>
      <c r="M2513">
        <v>4.2105998992919904</v>
      </c>
      <c r="N2513">
        <v>4.3049001693725604</v>
      </c>
      <c r="O2513">
        <v>4.3761000633239702</v>
      </c>
      <c r="P2513">
        <v>4.4282999038696298</v>
      </c>
      <c r="Q2513">
        <v>4.4649000167846697</v>
      </c>
      <c r="R2513">
        <v>4.4889998435974103</v>
      </c>
      <c r="S2513">
        <v>4.5030999183654803</v>
      </c>
      <c r="T2513">
        <v>4.5092000961303702</v>
      </c>
      <c r="U2513">
        <v>4.5092000961303702</v>
      </c>
      <c r="V2513" s="34">
        <f t="shared" si="78"/>
        <v>0</v>
      </c>
      <c r="W2513" t="str">
        <f t="shared" si="79"/>
        <v/>
      </c>
    </row>
    <row r="2514" spans="1:23" x14ac:dyDescent="0.25">
      <c r="A2514" s="38">
        <v>40043</v>
      </c>
      <c r="B2514">
        <v>0.49459999799728399</v>
      </c>
      <c r="C2514">
        <v>1.0407999753952</v>
      </c>
      <c r="D2514">
        <v>1.5757999420166</v>
      </c>
      <c r="E2514">
        <v>2.0741999149322501</v>
      </c>
      <c r="F2514">
        <v>2.52250003814697</v>
      </c>
      <c r="G2514">
        <v>2.91519999504089</v>
      </c>
      <c r="H2514">
        <v>3.2521998882293701</v>
      </c>
      <c r="I2514">
        <v>3.53609991073608</v>
      </c>
      <c r="J2514">
        <v>3.7715001106262198</v>
      </c>
      <c r="K2514">
        <v>3.9635999202728298</v>
      </c>
      <c r="L2514">
        <v>4.1180000305175799</v>
      </c>
      <c r="M2514">
        <v>4.2399997711181596</v>
      </c>
      <c r="N2514">
        <v>4.3344998359680202</v>
      </c>
      <c r="O2514">
        <v>4.4060997962951696</v>
      </c>
      <c r="P2514">
        <v>4.4586000442504901</v>
      </c>
      <c r="Q2514">
        <v>4.4955000877380398</v>
      </c>
      <c r="R2514">
        <v>4.5198001861572301</v>
      </c>
      <c r="S2514">
        <v>4.5339999198913601</v>
      </c>
      <c r="T2514">
        <v>4.54010009765625</v>
      </c>
      <c r="U2514">
        <v>4.5398001670837402</v>
      </c>
      <c r="V2514" s="34">
        <f t="shared" si="78"/>
        <v>0</v>
      </c>
      <c r="W2514" t="str">
        <f t="shared" si="79"/>
        <v/>
      </c>
    </row>
    <row r="2515" spans="1:23" x14ac:dyDescent="0.25">
      <c r="A2515" s="38">
        <v>40044</v>
      </c>
      <c r="B2515">
        <v>0.47679999470710799</v>
      </c>
      <c r="C2515">
        <v>1.0074000358581501</v>
      </c>
      <c r="D2515">
        <v>1.5327999591827399</v>
      </c>
      <c r="E2515">
        <v>2.0255999565124498</v>
      </c>
      <c r="F2515">
        <v>2.4709000587463401</v>
      </c>
      <c r="G2515">
        <v>2.8626000881195099</v>
      </c>
      <c r="H2515">
        <v>3.1993999481201199</v>
      </c>
      <c r="I2515">
        <v>3.4837999343872101</v>
      </c>
      <c r="J2515">
        <v>3.7197999954223602</v>
      </c>
      <c r="K2515">
        <v>3.9124999046325701</v>
      </c>
      <c r="L2515">
        <v>4.06720018386841</v>
      </c>
      <c r="M2515">
        <v>4.1891999244689897</v>
      </c>
      <c r="N2515">
        <v>4.2834000587463397</v>
      </c>
      <c r="O2515">
        <v>4.3544001579284703</v>
      </c>
      <c r="P2515">
        <v>4.4060001373290998</v>
      </c>
      <c r="Q2515">
        <v>4.4416999816894496</v>
      </c>
      <c r="R2515">
        <v>4.46460008621216</v>
      </c>
      <c r="S2515">
        <v>4.4772000312805202</v>
      </c>
      <c r="T2515">
        <v>4.4815001487731898</v>
      </c>
      <c r="U2515">
        <v>4.4793000221252397</v>
      </c>
      <c r="V2515" s="34">
        <f t="shared" si="78"/>
        <v>0</v>
      </c>
      <c r="W2515" t="str">
        <f t="shared" si="79"/>
        <v/>
      </c>
    </row>
    <row r="2516" spans="1:23" x14ac:dyDescent="0.25">
      <c r="A2516" s="38">
        <v>40045</v>
      </c>
      <c r="B2516">
        <v>0.47519999742507901</v>
      </c>
      <c r="C2516">
        <v>1.01370000839233</v>
      </c>
      <c r="D2516">
        <v>1.5385999679565401</v>
      </c>
      <c r="E2516">
        <v>2.0265998840332</v>
      </c>
      <c r="F2516">
        <v>2.4655001163482702</v>
      </c>
      <c r="G2516">
        <v>2.8505001068115199</v>
      </c>
      <c r="H2516">
        <v>3.1812000274658199</v>
      </c>
      <c r="I2516">
        <v>3.4602000713348402</v>
      </c>
      <c r="J2516">
        <v>3.6918001174926798</v>
      </c>
      <c r="K2516">
        <v>3.8810000419616699</v>
      </c>
      <c r="L2516">
        <v>4.0328998565673801</v>
      </c>
      <c r="M2516">
        <v>4.1526999473571804</v>
      </c>
      <c r="N2516">
        <v>4.24520015716553</v>
      </c>
      <c r="O2516">
        <v>4.3147001266479501</v>
      </c>
      <c r="P2516">
        <v>4.3650999069213903</v>
      </c>
      <c r="Q2516">
        <v>4.3997998237609899</v>
      </c>
      <c r="R2516">
        <v>4.4215998649597203</v>
      </c>
      <c r="S2516">
        <v>4.4331002235412598</v>
      </c>
      <c r="T2516">
        <v>4.4363999366760298</v>
      </c>
      <c r="U2516">
        <v>4.4331998825073198</v>
      </c>
      <c r="V2516" s="34">
        <f t="shared" si="78"/>
        <v>0</v>
      </c>
      <c r="W2516" t="str">
        <f t="shared" si="79"/>
        <v/>
      </c>
    </row>
    <row r="2517" spans="1:23" x14ac:dyDescent="0.25">
      <c r="A2517" s="38">
        <v>40046</v>
      </c>
      <c r="B2517">
        <v>0.52329999208450295</v>
      </c>
      <c r="C2517">
        <v>1.1234999895095801</v>
      </c>
      <c r="D2517">
        <v>1.6793999671936</v>
      </c>
      <c r="E2517">
        <v>2.1802999973297101</v>
      </c>
      <c r="F2517">
        <v>2.6221001148223899</v>
      </c>
      <c r="G2517">
        <v>3.0050001144409202</v>
      </c>
      <c r="H2517">
        <v>3.3315000534057599</v>
      </c>
      <c r="I2517">
        <v>3.60610008239746</v>
      </c>
      <c r="J2517">
        <v>3.8338000774383501</v>
      </c>
      <c r="K2517">
        <v>4.0198998451232901</v>
      </c>
      <c r="L2517">
        <v>4.16970014572144</v>
      </c>
      <c r="M2517">
        <v>4.2881999015808097</v>
      </c>
      <c r="N2517">
        <v>4.3800001144409197</v>
      </c>
      <c r="O2517">
        <v>4.4492998123168901</v>
      </c>
      <c r="P2517">
        <v>4.4997000694274902</v>
      </c>
      <c r="Q2517">
        <v>4.5343999862670898</v>
      </c>
      <c r="R2517">
        <v>4.5563001632690403</v>
      </c>
      <c r="S2517">
        <v>4.5678000450134304</v>
      </c>
      <c r="T2517">
        <v>4.57079982757568</v>
      </c>
      <c r="U2517">
        <v>4.56710004806519</v>
      </c>
      <c r="V2517" s="34">
        <f t="shared" si="78"/>
        <v>0</v>
      </c>
      <c r="W2517" t="str">
        <f t="shared" si="79"/>
        <v/>
      </c>
    </row>
    <row r="2518" spans="1:23" x14ac:dyDescent="0.25">
      <c r="A2518" s="38">
        <v>40049</v>
      </c>
      <c r="B2518">
        <v>0.46950000524520902</v>
      </c>
      <c r="C2518">
        <v>1.0428999662399301</v>
      </c>
      <c r="D2518">
        <v>1.5920000076293901</v>
      </c>
      <c r="E2518">
        <v>2.0950999259948699</v>
      </c>
      <c r="F2518">
        <v>2.5415999889373802</v>
      </c>
      <c r="G2518">
        <v>2.9282999038696298</v>
      </c>
      <c r="H2518">
        <v>3.2565999031066899</v>
      </c>
      <c r="I2518">
        <v>3.53060007095337</v>
      </c>
      <c r="J2518">
        <v>3.7555999755859402</v>
      </c>
      <c r="K2518">
        <v>3.9375</v>
      </c>
      <c r="L2518">
        <v>4.0822000503540004</v>
      </c>
      <c r="M2518">
        <v>4.1953001022338903</v>
      </c>
      <c r="N2518">
        <v>4.28189992904663</v>
      </c>
      <c r="O2518">
        <v>4.3466000556945801</v>
      </c>
      <c r="P2518">
        <v>4.3930997848510698</v>
      </c>
      <c r="Q2518">
        <v>4.4250998497009304</v>
      </c>
      <c r="R2518">
        <v>4.4451999664306596</v>
      </c>
      <c r="S2518">
        <v>4.4559998512268102</v>
      </c>
      <c r="T2518">
        <v>4.4594998359680202</v>
      </c>
      <c r="U2518">
        <v>4.4572000503540004</v>
      </c>
      <c r="V2518" s="34">
        <f t="shared" si="78"/>
        <v>0</v>
      </c>
      <c r="W2518" t="str">
        <f t="shared" si="79"/>
        <v/>
      </c>
    </row>
    <row r="2519" spans="1:23" x14ac:dyDescent="0.25">
      <c r="A2519" s="38">
        <v>40050</v>
      </c>
      <c r="B2519">
        <v>0.47810000181198098</v>
      </c>
      <c r="C2519">
        <v>1.0421999692916899</v>
      </c>
      <c r="D2519">
        <v>1.5822000503539999</v>
      </c>
      <c r="E2519">
        <v>2.0771999359130899</v>
      </c>
      <c r="F2519">
        <v>2.5171000957489</v>
      </c>
      <c r="G2519">
        <v>2.8986999988555899</v>
      </c>
      <c r="H2519">
        <v>3.2232000827789302</v>
      </c>
      <c r="I2519">
        <v>3.4944000244140598</v>
      </c>
      <c r="J2519">
        <v>3.7174000740051301</v>
      </c>
      <c r="K2519">
        <v>3.89790010452271</v>
      </c>
      <c r="L2519">
        <v>4.0415000915527299</v>
      </c>
      <c r="M2519">
        <v>4.1538000106811497</v>
      </c>
      <c r="N2519">
        <v>4.2396001815795898</v>
      </c>
      <c r="O2519">
        <v>4.3035001754760698</v>
      </c>
      <c r="P2519">
        <v>4.3492999076843297</v>
      </c>
      <c r="Q2519">
        <v>4.3803000450134304</v>
      </c>
      <c r="R2519">
        <v>4.3994002342224103</v>
      </c>
      <c r="S2519">
        <v>4.4091000556945801</v>
      </c>
      <c r="T2519">
        <v>4.4112000465393102</v>
      </c>
      <c r="U2519">
        <v>4.4075999259948704</v>
      </c>
      <c r="V2519" s="34">
        <f t="shared" si="78"/>
        <v>0</v>
      </c>
      <c r="W2519" t="str">
        <f t="shared" si="79"/>
        <v/>
      </c>
    </row>
    <row r="2520" spans="1:23" x14ac:dyDescent="0.25">
      <c r="A2520" s="38">
        <v>40051</v>
      </c>
      <c r="B2520">
        <v>0.49239999055862399</v>
      </c>
      <c r="C2520">
        <v>1.04499995708466</v>
      </c>
      <c r="D2520">
        <v>1.5809999704361</v>
      </c>
      <c r="E2520">
        <v>2.0750999450683598</v>
      </c>
      <c r="F2520">
        <v>2.5146999359130899</v>
      </c>
      <c r="G2520">
        <v>2.8956000804901101</v>
      </c>
      <c r="H2520">
        <v>3.21860003471375</v>
      </c>
      <c r="I2520">
        <v>3.4874000549316402</v>
      </c>
      <c r="J2520">
        <v>3.7074999809265101</v>
      </c>
      <c r="K2520">
        <v>3.8847000598907502</v>
      </c>
      <c r="L2520">
        <v>4.0248999595642099</v>
      </c>
      <c r="M2520">
        <v>4.1338000297546396</v>
      </c>
      <c r="N2520">
        <v>4.2164998054504403</v>
      </c>
      <c r="O2520">
        <v>4.2775998115539604</v>
      </c>
      <c r="P2520">
        <v>4.3210000991821298</v>
      </c>
      <c r="Q2520">
        <v>4.3502001762390101</v>
      </c>
      <c r="R2520">
        <v>4.3680000305175799</v>
      </c>
      <c r="S2520">
        <v>4.3766999244689897</v>
      </c>
      <c r="T2520">
        <v>4.3783998489379901</v>
      </c>
      <c r="U2520">
        <v>4.3747000694274902</v>
      </c>
      <c r="V2520" s="34">
        <f t="shared" si="78"/>
        <v>0</v>
      </c>
      <c r="W2520" t="str">
        <f t="shared" si="79"/>
        <v/>
      </c>
    </row>
    <row r="2521" spans="1:23" x14ac:dyDescent="0.25">
      <c r="A2521" s="38">
        <v>40052</v>
      </c>
      <c r="B2521">
        <v>0.48080000281333901</v>
      </c>
      <c r="C2521">
        <v>1.0421999692916899</v>
      </c>
      <c r="D2521">
        <v>1.58410000801086</v>
      </c>
      <c r="E2521">
        <v>2.0829999446868901</v>
      </c>
      <c r="F2521">
        <v>2.52710008621216</v>
      </c>
      <c r="G2521">
        <v>2.9124000072479199</v>
      </c>
      <c r="H2521">
        <v>3.2399001121521001</v>
      </c>
      <c r="I2521">
        <v>3.5132000446319598</v>
      </c>
      <c r="J2521">
        <v>3.7374999523162802</v>
      </c>
      <c r="K2521">
        <v>3.9184999465942401</v>
      </c>
      <c r="L2521">
        <v>4.0622000694274902</v>
      </c>
      <c r="M2521">
        <v>4.1739001274108896</v>
      </c>
      <c r="N2521">
        <v>4.2589998245239302</v>
      </c>
      <c r="O2521">
        <v>4.3218002319335902</v>
      </c>
      <c r="P2521">
        <v>4.3663997650146502</v>
      </c>
      <c r="Q2521">
        <v>4.39620018005371</v>
      </c>
      <c r="R2521">
        <v>4.4141998291015598</v>
      </c>
      <c r="S2521">
        <v>4.4226999282836896</v>
      </c>
      <c r="T2521">
        <v>4.4237999916076696</v>
      </c>
      <c r="U2521">
        <v>4.4191999435424796</v>
      </c>
      <c r="V2521" s="34">
        <f t="shared" si="78"/>
        <v>0</v>
      </c>
      <c r="W2521" t="str">
        <f t="shared" si="79"/>
        <v/>
      </c>
    </row>
    <row r="2522" spans="1:23" x14ac:dyDescent="0.25">
      <c r="A2522" s="38">
        <v>40053</v>
      </c>
      <c r="B2522">
        <v>0.46610000729560902</v>
      </c>
      <c r="C2522">
        <v>1.0189000368118299</v>
      </c>
      <c r="D2522">
        <v>1.5566999912262001</v>
      </c>
      <c r="E2522">
        <v>2.0548999309539799</v>
      </c>
      <c r="F2522">
        <v>2.50049996376038</v>
      </c>
      <c r="G2522">
        <v>2.8887999057769802</v>
      </c>
      <c r="H2522">
        <v>3.2197999954223602</v>
      </c>
      <c r="I2522">
        <v>3.4969000816345202</v>
      </c>
      <c r="J2522">
        <v>3.7246999740600599</v>
      </c>
      <c r="K2522">
        <v>3.9087998867034899</v>
      </c>
      <c r="L2522">
        <v>4.0549001693725604</v>
      </c>
      <c r="M2522">
        <v>4.16860008239746</v>
      </c>
      <c r="N2522">
        <v>4.25479984283447</v>
      </c>
      <c r="O2522">
        <v>4.3182997703552202</v>
      </c>
      <c r="P2522">
        <v>4.3628997802734402</v>
      </c>
      <c r="Q2522">
        <v>4.3921999931335396</v>
      </c>
      <c r="R2522">
        <v>4.4091000556945801</v>
      </c>
      <c r="S2522">
        <v>4.4162001609802202</v>
      </c>
      <c r="T2522">
        <v>4.4155998229980504</v>
      </c>
      <c r="U2522">
        <v>4.4089999198913601</v>
      </c>
      <c r="V2522" s="34">
        <f t="shared" si="78"/>
        <v>0</v>
      </c>
      <c r="W2522" t="str">
        <f t="shared" si="79"/>
        <v/>
      </c>
    </row>
    <row r="2523" spans="1:23" x14ac:dyDescent="0.25">
      <c r="A2523" s="38">
        <v>40056</v>
      </c>
      <c r="B2523">
        <v>0.45010000467300398</v>
      </c>
      <c r="C2523">
        <v>0.96840000152587902</v>
      </c>
      <c r="D2523">
        <v>1.49049997329712</v>
      </c>
      <c r="E2523">
        <v>1.9836000204086299</v>
      </c>
      <c r="F2523">
        <v>2.4300000667571999</v>
      </c>
      <c r="G2523">
        <v>2.8217000961303702</v>
      </c>
      <c r="H2523">
        <v>3.1573998928070099</v>
      </c>
      <c r="I2523">
        <v>3.4391000270843501</v>
      </c>
      <c r="J2523">
        <v>3.6712999343872101</v>
      </c>
      <c r="K2523">
        <v>3.8592998981475799</v>
      </c>
      <c r="L2523">
        <v>4.0088000297546396</v>
      </c>
      <c r="M2523">
        <v>4.1254000663757298</v>
      </c>
      <c r="N2523">
        <v>4.2142000198364302</v>
      </c>
      <c r="O2523">
        <v>4.2800002098083496</v>
      </c>
      <c r="P2523">
        <v>4.3269000053405797</v>
      </c>
      <c r="Q2523">
        <v>4.3583998680114702</v>
      </c>
      <c r="R2523">
        <v>4.3775000572204599</v>
      </c>
      <c r="S2523">
        <v>4.3867998123168901</v>
      </c>
      <c r="T2523">
        <v>4.3882999420165998</v>
      </c>
      <c r="U2523">
        <v>4.3839998245239302</v>
      </c>
      <c r="V2523" s="34">
        <f t="shared" si="78"/>
        <v>0</v>
      </c>
      <c r="W2523" t="str">
        <f t="shared" si="79"/>
        <v/>
      </c>
    </row>
    <row r="2524" spans="1:23" x14ac:dyDescent="0.25">
      <c r="A2524" s="38">
        <v>40057</v>
      </c>
      <c r="B2524">
        <v>0.41769999265670799</v>
      </c>
      <c r="C2524">
        <v>0.90649998188018799</v>
      </c>
      <c r="D2524">
        <v>1.4229999780654901</v>
      </c>
      <c r="E2524">
        <v>1.9214999675750699</v>
      </c>
      <c r="F2524">
        <v>2.3771998882293701</v>
      </c>
      <c r="G2524">
        <v>2.7785000801086399</v>
      </c>
      <c r="H2524">
        <v>3.1222000122070299</v>
      </c>
      <c r="I2524">
        <v>3.4100999832153298</v>
      </c>
      <c r="J2524">
        <v>3.64669990539551</v>
      </c>
      <c r="K2524">
        <v>3.8376998901367201</v>
      </c>
      <c r="L2524">
        <v>3.9893000125885001</v>
      </c>
      <c r="M2524">
        <v>4.1075000762939498</v>
      </c>
      <c r="N2524">
        <v>4.1978001594543501</v>
      </c>
      <c r="O2524">
        <v>4.2652001380920401</v>
      </c>
      <c r="P2524">
        <v>4.3138999938964799</v>
      </c>
      <c r="Q2524">
        <v>4.3477001190185502</v>
      </c>
      <c r="R2524">
        <v>4.3695001602172896</v>
      </c>
      <c r="S2524">
        <v>4.3819999694824201</v>
      </c>
      <c r="T2524">
        <v>4.3871998786926296</v>
      </c>
      <c r="U2524">
        <v>4.3868999481201199</v>
      </c>
      <c r="V2524" s="34">
        <f t="shared" si="78"/>
        <v>0</v>
      </c>
      <c r="W2524" t="str">
        <f t="shared" si="79"/>
        <v/>
      </c>
    </row>
    <row r="2525" spans="1:23" x14ac:dyDescent="0.25">
      <c r="A2525" s="38">
        <v>40058</v>
      </c>
      <c r="B2525">
        <v>0.40540000796318099</v>
      </c>
      <c r="C2525">
        <v>0.87400001287460305</v>
      </c>
      <c r="D2525">
        <v>1.37569999694824</v>
      </c>
      <c r="E2525">
        <v>1.8629000186920199</v>
      </c>
      <c r="F2525">
        <v>2.3096001148223899</v>
      </c>
      <c r="G2525">
        <v>2.7035000324249299</v>
      </c>
      <c r="H2525">
        <v>3.0409998893737802</v>
      </c>
      <c r="I2525">
        <v>3.3236000537872301</v>
      </c>
      <c r="J2525">
        <v>3.5555999279022199</v>
      </c>
      <c r="K2525">
        <v>3.7427000999450701</v>
      </c>
      <c r="L2525">
        <v>3.8910000324249299</v>
      </c>
      <c r="M2525">
        <v>4.0064001083373997</v>
      </c>
      <c r="N2525">
        <v>4.09429979324341</v>
      </c>
      <c r="O2525">
        <v>4.1598000526428196</v>
      </c>
      <c r="P2525">
        <v>4.2069997787475604</v>
      </c>
      <c r="Q2525">
        <v>4.2396001815795898</v>
      </c>
      <c r="R2525">
        <v>4.2606000900268599</v>
      </c>
      <c r="S2525">
        <v>4.27239990234375</v>
      </c>
      <c r="T2525">
        <v>4.27720022201538</v>
      </c>
      <c r="U2525">
        <v>4.2767000198364302</v>
      </c>
      <c r="V2525" s="34">
        <f t="shared" si="78"/>
        <v>0</v>
      </c>
      <c r="W2525" t="str">
        <f t="shared" si="79"/>
        <v/>
      </c>
    </row>
    <row r="2526" spans="1:23" x14ac:dyDescent="0.25">
      <c r="A2526" s="38">
        <v>40059</v>
      </c>
      <c r="B2526">
        <v>0.42210000753402699</v>
      </c>
      <c r="C2526">
        <v>0.89630001783371005</v>
      </c>
      <c r="D2526">
        <v>1.40279996395111</v>
      </c>
      <c r="E2526">
        <v>1.89370000362396</v>
      </c>
      <c r="F2526">
        <v>2.34299993515015</v>
      </c>
      <c r="G2526">
        <v>2.7386999130249001</v>
      </c>
      <c r="H2526">
        <v>3.0773000717163099</v>
      </c>
      <c r="I2526">
        <v>3.3605999946594198</v>
      </c>
      <c r="J2526">
        <v>3.5933001041412398</v>
      </c>
      <c r="K2526">
        <v>3.7809998989105198</v>
      </c>
      <c r="L2526">
        <v>3.9300999641418501</v>
      </c>
      <c r="M2526">
        <v>4.0464000701904297</v>
      </c>
      <c r="N2526">
        <v>4.1354999542236301</v>
      </c>
      <c r="O2526">
        <v>4.2024002075195304</v>
      </c>
      <c r="P2526">
        <v>4.2511000633239702</v>
      </c>
      <c r="Q2526">
        <v>4.28539991378784</v>
      </c>
      <c r="R2526">
        <v>4.3083000183105504</v>
      </c>
      <c r="S2526">
        <v>4.3221001625061</v>
      </c>
      <c r="T2526">
        <v>4.3289999961853001</v>
      </c>
      <c r="U2526">
        <v>4.3305997848510698</v>
      </c>
      <c r="V2526" s="34">
        <f t="shared" si="78"/>
        <v>0</v>
      </c>
      <c r="W2526" t="str">
        <f t="shared" si="79"/>
        <v/>
      </c>
    </row>
    <row r="2527" spans="1:23" x14ac:dyDescent="0.25">
      <c r="A2527" s="38">
        <v>40060</v>
      </c>
      <c r="B2527">
        <v>0.43900001049041698</v>
      </c>
      <c r="C2527">
        <v>0.93769997358322099</v>
      </c>
      <c r="D2527">
        <v>1.4614000320434599</v>
      </c>
      <c r="E2527">
        <v>1.9656000137329099</v>
      </c>
      <c r="F2527">
        <v>2.4258000850677499</v>
      </c>
      <c r="G2527">
        <v>2.8310000896453902</v>
      </c>
      <c r="H2527">
        <v>3.17799997329712</v>
      </c>
      <c r="I2527">
        <v>3.46889996528625</v>
      </c>
      <c r="J2527">
        <v>3.7081000804901101</v>
      </c>
      <c r="K2527">
        <v>3.90149998664856</v>
      </c>
      <c r="L2527">
        <v>4.0552000999450701</v>
      </c>
      <c r="M2527">
        <v>4.1751999855041504</v>
      </c>
      <c r="N2527">
        <v>4.2671999931335396</v>
      </c>
      <c r="O2527">
        <v>4.3361001014709499</v>
      </c>
      <c r="P2527">
        <v>4.3861999511718803</v>
      </c>
      <c r="Q2527">
        <v>4.4211001396179199</v>
      </c>
      <c r="R2527">
        <v>4.4440999031066903</v>
      </c>
      <c r="S2527">
        <v>4.4574999809265101</v>
      </c>
      <c r="T2527">
        <v>4.4636001586914098</v>
      </c>
      <c r="U2527">
        <v>4.4640002250671396</v>
      </c>
      <c r="V2527" s="34">
        <f t="shared" si="78"/>
        <v>0</v>
      </c>
      <c r="W2527" t="str">
        <f t="shared" si="79"/>
        <v/>
      </c>
    </row>
    <row r="2528" spans="1:23" x14ac:dyDescent="0.25">
      <c r="A2528" s="38">
        <v>40063</v>
      </c>
      <c r="B2528" t="s">
        <v>84</v>
      </c>
      <c r="C2528" t="s">
        <v>84</v>
      </c>
      <c r="D2528" t="s">
        <v>84</v>
      </c>
      <c r="E2528" t="s">
        <v>84</v>
      </c>
      <c r="F2528" t="s">
        <v>84</v>
      </c>
      <c r="G2528" t="s">
        <v>84</v>
      </c>
      <c r="H2528" t="s">
        <v>84</v>
      </c>
      <c r="I2528" t="s">
        <v>84</v>
      </c>
      <c r="J2528" t="s">
        <v>84</v>
      </c>
      <c r="K2528" t="s">
        <v>84</v>
      </c>
      <c r="L2528" t="s">
        <v>84</v>
      </c>
      <c r="M2528" t="s">
        <v>84</v>
      </c>
      <c r="N2528" t="s">
        <v>84</v>
      </c>
      <c r="O2528" t="s">
        <v>84</v>
      </c>
      <c r="P2528" t="s">
        <v>84</v>
      </c>
      <c r="Q2528" t="s">
        <v>84</v>
      </c>
      <c r="R2528" t="s">
        <v>84</v>
      </c>
      <c r="S2528" t="s">
        <v>84</v>
      </c>
      <c r="T2528" t="s">
        <v>84</v>
      </c>
      <c r="U2528" t="s">
        <v>84</v>
      </c>
      <c r="V2528" s="34">
        <f t="shared" si="78"/>
        <v>0</v>
      </c>
      <c r="W2528" t="str">
        <f t="shared" si="79"/>
        <v/>
      </c>
    </row>
    <row r="2529" spans="1:23" x14ac:dyDescent="0.25">
      <c r="A2529" s="38">
        <v>40064</v>
      </c>
      <c r="B2529">
        <v>0.42910000681877097</v>
      </c>
      <c r="C2529">
        <v>0.93849998712539695</v>
      </c>
      <c r="D2529">
        <v>1.4667999744415301</v>
      </c>
      <c r="E2529">
        <v>1.97269999980927</v>
      </c>
      <c r="F2529">
        <v>2.4337999820709202</v>
      </c>
      <c r="G2529">
        <v>2.8399999141693102</v>
      </c>
      <c r="H2529">
        <v>3.1884000301361102</v>
      </c>
      <c r="I2529">
        <v>3.4813001155853298</v>
      </c>
      <c r="J2529">
        <v>3.72289991378784</v>
      </c>
      <c r="K2529">
        <v>3.91910004615784</v>
      </c>
      <c r="L2529">
        <v>4.0757999420165998</v>
      </c>
      <c r="M2529">
        <v>4.1989002227783203</v>
      </c>
      <c r="N2529">
        <v>4.2939000129699698</v>
      </c>
      <c r="O2529">
        <v>4.36560010910034</v>
      </c>
      <c r="P2529">
        <v>4.4183001518249503</v>
      </c>
      <c r="Q2529">
        <v>4.4555997848510698</v>
      </c>
      <c r="R2529">
        <v>4.4807000160217303</v>
      </c>
      <c r="S2529">
        <v>4.4959998130798304</v>
      </c>
      <c r="T2529">
        <v>4.5037999153137198</v>
      </c>
      <c r="U2529">
        <v>4.5055999755859402</v>
      </c>
      <c r="V2529" s="34">
        <f t="shared" si="78"/>
        <v>0</v>
      </c>
      <c r="W2529" t="str">
        <f t="shared" si="79"/>
        <v/>
      </c>
    </row>
    <row r="2530" spans="1:23" x14ac:dyDescent="0.25">
      <c r="A2530" s="38">
        <v>40065</v>
      </c>
      <c r="B2530">
        <v>0.42460000514984098</v>
      </c>
      <c r="C2530">
        <v>0.94010001420974698</v>
      </c>
      <c r="D2530">
        <v>1.4701000452041599</v>
      </c>
      <c r="E2530">
        <v>1.9759999513626101</v>
      </c>
      <c r="F2530">
        <v>2.4368999004364</v>
      </c>
      <c r="G2530">
        <v>2.84310007095337</v>
      </c>
      <c r="H2530">
        <v>3.19219994544983</v>
      </c>
      <c r="I2530">
        <v>3.4862000942230198</v>
      </c>
      <c r="J2530">
        <v>3.7295999526977499</v>
      </c>
      <c r="K2530">
        <v>3.9277000427246098</v>
      </c>
      <c r="L2530">
        <v>4.0865998268127397</v>
      </c>
      <c r="M2530">
        <v>4.2119002342224103</v>
      </c>
      <c r="N2530">
        <v>4.30900001525879</v>
      </c>
      <c r="O2530">
        <v>4.3826999664306596</v>
      </c>
      <c r="P2530">
        <v>4.4372000694274902</v>
      </c>
      <c r="Q2530">
        <v>4.4760999679565403</v>
      </c>
      <c r="R2530">
        <v>4.5025000572204599</v>
      </c>
      <c r="S2530">
        <v>4.5190000534057599</v>
      </c>
      <c r="T2530">
        <v>4.5276999473571804</v>
      </c>
      <c r="U2530">
        <v>4.5303001403808603</v>
      </c>
      <c r="V2530" s="34">
        <f t="shared" si="78"/>
        <v>0</v>
      </c>
      <c r="W2530" t="str">
        <f t="shared" si="79"/>
        <v/>
      </c>
    </row>
    <row r="2531" spans="1:23" x14ac:dyDescent="0.25">
      <c r="A2531" s="38">
        <v>40066</v>
      </c>
      <c r="B2531">
        <v>0.411799997091293</v>
      </c>
      <c r="C2531">
        <v>0.89700001478195202</v>
      </c>
      <c r="D2531">
        <v>1.4040999412536599</v>
      </c>
      <c r="E2531">
        <v>1.8914999961853001</v>
      </c>
      <c r="F2531">
        <v>2.3368999958038299</v>
      </c>
      <c r="G2531">
        <v>2.7297000885009801</v>
      </c>
      <c r="H2531">
        <v>3.06730008125305</v>
      </c>
      <c r="I2531">
        <v>3.3513998985290501</v>
      </c>
      <c r="J2531">
        <v>3.5862998962402299</v>
      </c>
      <c r="K2531">
        <v>3.7774999141693102</v>
      </c>
      <c r="L2531">
        <v>3.9307000637054399</v>
      </c>
      <c r="M2531">
        <v>4.0517001152038601</v>
      </c>
      <c r="N2531">
        <v>4.1455998420715297</v>
      </c>
      <c r="O2531">
        <v>4.2171998023986799</v>
      </c>
      <c r="P2531">
        <v>4.2705001831054696</v>
      </c>
      <c r="Q2531">
        <v>4.3091001510620099</v>
      </c>
      <c r="R2531">
        <v>4.3358001708984402</v>
      </c>
      <c r="S2531">
        <v>4.3531999588012704</v>
      </c>
      <c r="T2531">
        <v>4.3632998466491699</v>
      </c>
      <c r="U2531">
        <v>4.3677000999450701</v>
      </c>
      <c r="V2531" s="34">
        <f t="shared" si="78"/>
        <v>0</v>
      </c>
      <c r="W2531" t="str">
        <f t="shared" si="79"/>
        <v/>
      </c>
    </row>
    <row r="2532" spans="1:23" x14ac:dyDescent="0.25">
      <c r="A2532" s="38">
        <v>40067</v>
      </c>
      <c r="B2532">
        <v>0.40810000896453902</v>
      </c>
      <c r="C2532">
        <v>0.90200001001357999</v>
      </c>
      <c r="D2532">
        <v>1.41009998321533</v>
      </c>
      <c r="E2532">
        <v>1.8947000503539999</v>
      </c>
      <c r="F2532">
        <v>2.33559989929199</v>
      </c>
      <c r="G2532">
        <v>2.7237000465393102</v>
      </c>
      <c r="H2532">
        <v>3.0569000244140598</v>
      </c>
      <c r="I2532">
        <v>3.3373999595642099</v>
      </c>
      <c r="J2532">
        <v>3.5694000720977801</v>
      </c>
      <c r="K2532">
        <v>3.7585000991821298</v>
      </c>
      <c r="L2532">
        <v>3.91039991378784</v>
      </c>
      <c r="M2532">
        <v>4.03049993515015</v>
      </c>
      <c r="N2532">
        <v>4.1241998672485396</v>
      </c>
      <c r="O2532">
        <v>4.19579982757568</v>
      </c>
      <c r="P2532">
        <v>4.2494997978210396</v>
      </c>
      <c r="Q2532">
        <v>4.2885999679565403</v>
      </c>
      <c r="R2532">
        <v>4.31610012054443</v>
      </c>
      <c r="S2532">
        <v>4.3343000411987296</v>
      </c>
      <c r="T2532">
        <v>4.3452000617981001</v>
      </c>
      <c r="U2532">
        <v>4.3505001068115199</v>
      </c>
      <c r="V2532" s="34">
        <f t="shared" si="78"/>
        <v>0</v>
      </c>
      <c r="W2532" t="str">
        <f t="shared" si="79"/>
        <v/>
      </c>
    </row>
    <row r="2533" spans="1:23" x14ac:dyDescent="0.25">
      <c r="A2533" s="38">
        <v>40070</v>
      </c>
      <c r="B2533">
        <v>0.41040000319480902</v>
      </c>
      <c r="C2533">
        <v>0.93129998445510898</v>
      </c>
      <c r="D2533">
        <v>1.45959997177124</v>
      </c>
      <c r="E2533">
        <v>1.9581999778747601</v>
      </c>
      <c r="F2533">
        <v>2.4077999591827401</v>
      </c>
      <c r="G2533">
        <v>2.8004999160766602</v>
      </c>
      <c r="H2533">
        <v>3.1352999210357702</v>
      </c>
      <c r="I2533">
        <v>3.41510009765625</v>
      </c>
      <c r="J2533">
        <v>3.6452000141143799</v>
      </c>
      <c r="K2533">
        <v>3.8315000534057599</v>
      </c>
      <c r="L2533">
        <v>3.9802000522613499</v>
      </c>
      <c r="M2533">
        <v>4.0970997810363796</v>
      </c>
      <c r="N2533">
        <v>4.1876997947692898</v>
      </c>
      <c r="O2533">
        <v>4.2565999031066903</v>
      </c>
      <c r="P2533">
        <v>4.30789995193481</v>
      </c>
      <c r="Q2533">
        <v>4.3449997901916504</v>
      </c>
      <c r="R2533">
        <v>4.3709001541137704</v>
      </c>
      <c r="S2533">
        <v>4.3878002166748002</v>
      </c>
      <c r="T2533">
        <v>4.3977999687194798</v>
      </c>
      <c r="U2533">
        <v>4.4024000167846697</v>
      </c>
      <c r="V2533" s="34">
        <f t="shared" si="78"/>
        <v>0</v>
      </c>
      <c r="W2533" t="str">
        <f t="shared" si="79"/>
        <v/>
      </c>
    </row>
    <row r="2534" spans="1:23" x14ac:dyDescent="0.25">
      <c r="A2534" s="38">
        <v>40071</v>
      </c>
      <c r="B2534">
        <v>0.42840000987052901</v>
      </c>
      <c r="C2534">
        <v>0.95999997854232799</v>
      </c>
      <c r="D2534">
        <v>1.49479997158051</v>
      </c>
      <c r="E2534">
        <v>1.9979000091552701</v>
      </c>
      <c r="F2534">
        <v>2.4507999420165998</v>
      </c>
      <c r="G2534">
        <v>2.8461999893188499</v>
      </c>
      <c r="H2534">
        <v>3.18339991569519</v>
      </c>
      <c r="I2534">
        <v>3.4655001163482702</v>
      </c>
      <c r="J2534">
        <v>3.6974999904632599</v>
      </c>
      <c r="K2534">
        <v>3.8856000900268599</v>
      </c>
      <c r="L2534">
        <v>4.0357999801635698</v>
      </c>
      <c r="M2534">
        <v>4.1539998054504403</v>
      </c>
      <c r="N2534">
        <v>4.2456002235412598</v>
      </c>
      <c r="O2534">
        <v>4.3151998519897496</v>
      </c>
      <c r="P2534">
        <v>4.3668999671936</v>
      </c>
      <c r="Q2534">
        <v>4.4043002128601101</v>
      </c>
      <c r="R2534">
        <v>4.4300999641418501</v>
      </c>
      <c r="S2534">
        <v>4.44689989089966</v>
      </c>
      <c r="T2534">
        <v>4.4566001892089799</v>
      </c>
      <c r="U2534">
        <v>4.4607000350952104</v>
      </c>
      <c r="V2534" s="34">
        <f t="shared" si="78"/>
        <v>0</v>
      </c>
      <c r="W2534" t="str">
        <f t="shared" si="79"/>
        <v/>
      </c>
    </row>
    <row r="2535" spans="1:23" x14ac:dyDescent="0.25">
      <c r="A2535" s="38">
        <v>40072</v>
      </c>
      <c r="B2535">
        <v>0.444099992513657</v>
      </c>
      <c r="C2535">
        <v>1.00929999351501</v>
      </c>
      <c r="D2535">
        <v>1.5523999929428101</v>
      </c>
      <c r="E2535">
        <v>2.0511999130249001</v>
      </c>
      <c r="F2535">
        <v>2.4949998855590798</v>
      </c>
      <c r="G2535">
        <v>2.8805000782012899</v>
      </c>
      <c r="H2535">
        <v>3.2088000774383501</v>
      </c>
      <c r="I2535">
        <v>3.4837000370025599</v>
      </c>
      <c r="J2535">
        <v>3.71070003509521</v>
      </c>
      <c r="K2535">
        <v>3.8952999114990199</v>
      </c>
      <c r="L2535">
        <v>4.0433001518249503</v>
      </c>
      <c r="M2535">
        <v>4.16029977798462</v>
      </c>
      <c r="N2535">
        <v>4.2511000633239702</v>
      </c>
      <c r="O2535">
        <v>4.3201999664306596</v>
      </c>
      <c r="P2535">
        <v>4.37139987945557</v>
      </c>
      <c r="Q2535">
        <v>4.4081001281738299</v>
      </c>
      <c r="R2535">
        <v>4.4331002235412598</v>
      </c>
      <c r="S2535">
        <v>4.4486999511718803</v>
      </c>
      <c r="T2535">
        <v>4.4569997787475604</v>
      </c>
      <c r="U2535">
        <v>4.4594001770019496</v>
      </c>
      <c r="V2535" s="34">
        <f t="shared" si="78"/>
        <v>0</v>
      </c>
      <c r="W2535" t="str">
        <f t="shared" si="79"/>
        <v/>
      </c>
    </row>
    <row r="2536" spans="1:23" x14ac:dyDescent="0.25">
      <c r="A2536" s="38">
        <v>40073</v>
      </c>
      <c r="B2536">
        <v>0.42989999055862399</v>
      </c>
      <c r="C2536">
        <v>0.97310000658035301</v>
      </c>
      <c r="D2536">
        <v>1.50539994239807</v>
      </c>
      <c r="E2536">
        <v>1.9989000558853101</v>
      </c>
      <c r="F2536">
        <v>2.4393000602722199</v>
      </c>
      <c r="G2536">
        <v>2.8217999935150102</v>
      </c>
      <c r="H2536">
        <v>3.14689993858337</v>
      </c>
      <c r="I2536">
        <v>3.4184000492095898</v>
      </c>
      <c r="J2536">
        <v>3.6414000988006601</v>
      </c>
      <c r="K2536">
        <v>3.82209992408752</v>
      </c>
      <c r="L2536">
        <v>3.9663000106811501</v>
      </c>
      <c r="M2536">
        <v>4.0796999931335396</v>
      </c>
      <c r="N2536">
        <v>4.1675000190734899</v>
      </c>
      <c r="O2536">
        <v>4.2340998649597203</v>
      </c>
      <c r="P2536">
        <v>4.2835001945495597</v>
      </c>
      <c r="Q2536">
        <v>4.3189997673034703</v>
      </c>
      <c r="R2536">
        <v>4.3432998657226598</v>
      </c>
      <c r="S2536">
        <v>4.3589000701904297</v>
      </c>
      <c r="T2536">
        <v>4.3674998283386204</v>
      </c>
      <c r="U2536">
        <v>4.3708000183105504</v>
      </c>
      <c r="V2536" s="34">
        <f t="shared" si="78"/>
        <v>0</v>
      </c>
      <c r="W2536" t="str">
        <f t="shared" si="79"/>
        <v/>
      </c>
    </row>
    <row r="2537" spans="1:23" x14ac:dyDescent="0.25">
      <c r="A2537" s="38">
        <v>40074</v>
      </c>
      <c r="B2537">
        <v>0.460900008678436</v>
      </c>
      <c r="C2537">
        <v>1.03100001811981</v>
      </c>
      <c r="D2537">
        <v>1.5787999629974401</v>
      </c>
      <c r="E2537">
        <v>2.08030009269714</v>
      </c>
      <c r="F2537">
        <v>2.5241999626159699</v>
      </c>
      <c r="G2537">
        <v>2.9075000286102299</v>
      </c>
      <c r="H2537">
        <v>3.23160004615784</v>
      </c>
      <c r="I2537">
        <v>3.5011999607086199</v>
      </c>
      <c r="J2537">
        <v>3.7218999862670898</v>
      </c>
      <c r="K2537">
        <v>3.9000999927520801</v>
      </c>
      <c r="L2537">
        <v>4.0418000221252397</v>
      </c>
      <c r="M2537">
        <v>4.1526999473571804</v>
      </c>
      <c r="N2537">
        <v>4.2381000518798801</v>
      </c>
      <c r="O2537">
        <v>4.3024001121520996</v>
      </c>
      <c r="P2537">
        <v>4.3495998382568404</v>
      </c>
      <c r="Q2537">
        <v>4.3829998970031703</v>
      </c>
      <c r="R2537">
        <v>4.4053997993469203</v>
      </c>
      <c r="S2537">
        <v>4.4190998077392596</v>
      </c>
      <c r="T2537">
        <v>4.4258999824523899</v>
      </c>
      <c r="U2537">
        <v>4.4274997711181596</v>
      </c>
      <c r="V2537" s="34">
        <f t="shared" si="78"/>
        <v>0</v>
      </c>
      <c r="W2537" t="str">
        <f t="shared" si="79"/>
        <v/>
      </c>
    </row>
    <row r="2538" spans="1:23" x14ac:dyDescent="0.25">
      <c r="A2538" s="38">
        <v>40077</v>
      </c>
      <c r="B2538">
        <v>0.44949999451637301</v>
      </c>
      <c r="C2538">
        <v>1.0161000490188601</v>
      </c>
      <c r="D2538">
        <v>1.5621999502182</v>
      </c>
      <c r="E2538">
        <v>2.0636000633239702</v>
      </c>
      <c r="F2538">
        <v>2.50869989395142</v>
      </c>
      <c r="G2538">
        <v>2.8940000534057599</v>
      </c>
      <c r="H2538">
        <v>3.2207000255584699</v>
      </c>
      <c r="I2538">
        <v>3.4930000305175799</v>
      </c>
      <c r="J2538">
        <v>3.7163999080657999</v>
      </c>
      <c r="K2538">
        <v>3.8970000743865998</v>
      </c>
      <c r="L2538">
        <v>4.0406999588012704</v>
      </c>
      <c r="M2538">
        <v>4.1532001495361301</v>
      </c>
      <c r="N2538">
        <v>4.2396998405456499</v>
      </c>
      <c r="O2538">
        <v>4.3045997619628897</v>
      </c>
      <c r="P2538">
        <v>4.3520998954772896</v>
      </c>
      <c r="Q2538">
        <v>4.3853001594543501</v>
      </c>
      <c r="R2538">
        <v>4.4071002006530797</v>
      </c>
      <c r="S2538">
        <v>4.4200000762939498</v>
      </c>
      <c r="T2538">
        <v>4.4257998466491699</v>
      </c>
      <c r="U2538">
        <v>4.4260997772216797</v>
      </c>
      <c r="V2538" s="34">
        <f t="shared" si="78"/>
        <v>0</v>
      </c>
      <c r="W2538" t="str">
        <f t="shared" si="79"/>
        <v/>
      </c>
    </row>
    <row r="2539" spans="1:23" x14ac:dyDescent="0.25">
      <c r="A2539" s="38">
        <v>40078</v>
      </c>
      <c r="B2539">
        <v>0.44699999690055803</v>
      </c>
      <c r="C2539">
        <v>0.99510002136230502</v>
      </c>
      <c r="D2539">
        <v>1.53190004825592</v>
      </c>
      <c r="E2539">
        <v>2.0302999019622798</v>
      </c>
      <c r="F2539">
        <v>2.4763000011444101</v>
      </c>
      <c r="G2539">
        <v>2.8647000789642298</v>
      </c>
      <c r="H2539">
        <v>3.1956000328064</v>
      </c>
      <c r="I2539">
        <v>3.4721999168396001</v>
      </c>
      <c r="J2539">
        <v>3.6997001171112101</v>
      </c>
      <c r="K2539">
        <v>3.88369989395142</v>
      </c>
      <c r="L2539">
        <v>4.0300002098083496</v>
      </c>
      <c r="M2539">
        <v>4.1441998481750497</v>
      </c>
      <c r="N2539">
        <v>4.2315998077392596</v>
      </c>
      <c r="O2539">
        <v>4.2967000007629403</v>
      </c>
      <c r="P2539">
        <v>4.3435001373290998</v>
      </c>
      <c r="Q2539">
        <v>4.3754000663757298</v>
      </c>
      <c r="R2539">
        <v>4.3955001831054696</v>
      </c>
      <c r="S2539">
        <v>4.4060997962951696</v>
      </c>
      <c r="T2539">
        <v>4.4092001914978001</v>
      </c>
      <c r="U2539">
        <v>4.4067001342773402</v>
      </c>
      <c r="V2539" s="34">
        <f t="shared" si="78"/>
        <v>0</v>
      </c>
      <c r="W2539" t="str">
        <f t="shared" si="79"/>
        <v/>
      </c>
    </row>
    <row r="2540" spans="1:23" x14ac:dyDescent="0.25">
      <c r="A2540" s="38">
        <v>40079</v>
      </c>
      <c r="B2540">
        <v>0.42239999771118197</v>
      </c>
      <c r="C2540">
        <v>0.95380002260208097</v>
      </c>
      <c r="D2540">
        <v>1.48740005493164</v>
      </c>
      <c r="E2540">
        <v>1.9888000488281199</v>
      </c>
      <c r="F2540">
        <v>2.4402000904083301</v>
      </c>
      <c r="G2540">
        <v>2.83430004119873</v>
      </c>
      <c r="H2540">
        <v>3.1700999736785902</v>
      </c>
      <c r="I2540">
        <v>3.4507999420165998</v>
      </c>
      <c r="J2540">
        <v>3.6812999248504599</v>
      </c>
      <c r="K2540">
        <v>3.8675999641418501</v>
      </c>
      <c r="L2540">
        <v>4.0157999992370597</v>
      </c>
      <c r="M2540">
        <v>4.1317000389099103</v>
      </c>
      <c r="N2540">
        <v>4.2206001281738299</v>
      </c>
      <c r="O2540">
        <v>4.2873001098632804</v>
      </c>
      <c r="P2540">
        <v>4.3359999656677202</v>
      </c>
      <c r="Q2540">
        <v>4.3699998855590803</v>
      </c>
      <c r="R2540">
        <v>4.3923997879028303</v>
      </c>
      <c r="S2540">
        <v>4.40570020675659</v>
      </c>
      <c r="T2540">
        <v>4.4116997718811</v>
      </c>
      <c r="U2540">
        <v>4.4123001098632804</v>
      </c>
      <c r="V2540" s="34">
        <f t="shared" si="78"/>
        <v>0</v>
      </c>
      <c r="W2540" t="str">
        <f t="shared" si="79"/>
        <v/>
      </c>
    </row>
    <row r="2541" spans="1:23" x14ac:dyDescent="0.25">
      <c r="A2541" s="38">
        <v>40080</v>
      </c>
      <c r="B2541">
        <v>0.410800009965897</v>
      </c>
      <c r="C2541">
        <v>0.92390000820159901</v>
      </c>
      <c r="D2541">
        <v>1.44690001010895</v>
      </c>
      <c r="E2541">
        <v>1.94270002841949</v>
      </c>
      <c r="F2541">
        <v>2.3915998935699498</v>
      </c>
      <c r="G2541">
        <v>2.7850999832153298</v>
      </c>
      <c r="H2541">
        <v>3.12150001525879</v>
      </c>
      <c r="I2541">
        <v>3.4033999443054199</v>
      </c>
      <c r="J2541">
        <v>3.6354000568389901</v>
      </c>
      <c r="K2541">
        <v>3.8231999874114999</v>
      </c>
      <c r="L2541">
        <v>3.97289991378784</v>
      </c>
      <c r="M2541">
        <v>4.0903000831604004</v>
      </c>
      <c r="N2541">
        <v>4.1805000305175799</v>
      </c>
      <c r="O2541">
        <v>4.2484002113342303</v>
      </c>
      <c r="P2541">
        <v>4.2980999946594203</v>
      </c>
      <c r="Q2541">
        <v>4.3330001831054696</v>
      </c>
      <c r="R2541">
        <v>4.35620021820068</v>
      </c>
      <c r="S2541">
        <v>4.3701000213623002</v>
      </c>
      <c r="T2541">
        <v>4.3768000602722203</v>
      </c>
      <c r="U2541">
        <v>4.3779001235961896</v>
      </c>
      <c r="V2541" s="34">
        <f t="shared" si="78"/>
        <v>0</v>
      </c>
      <c r="W2541" t="str">
        <f t="shared" si="79"/>
        <v>20093</v>
      </c>
    </row>
    <row r="2542" spans="1:23" x14ac:dyDescent="0.25">
      <c r="A2542" s="38">
        <v>40081</v>
      </c>
      <c r="B2542">
        <v>0.45379999279975902</v>
      </c>
      <c r="C2542">
        <v>0.964200019836426</v>
      </c>
      <c r="D2542">
        <v>1.4721000194549601</v>
      </c>
      <c r="E2542">
        <v>1.9486999511718801</v>
      </c>
      <c r="F2542">
        <v>2.3787000179290798</v>
      </c>
      <c r="G2542">
        <v>2.7555000782012899</v>
      </c>
      <c r="H2542">
        <v>3.0785000324249299</v>
      </c>
      <c r="I2542">
        <v>3.3499999046325701</v>
      </c>
      <c r="J2542">
        <v>3.5743999481201199</v>
      </c>
      <c r="K2542">
        <v>3.7569999694824201</v>
      </c>
      <c r="L2542">
        <v>3.9031999111175502</v>
      </c>
      <c r="M2542">
        <v>4.0181999206543004</v>
      </c>
      <c r="N2542">
        <v>4.1071000099182102</v>
      </c>
      <c r="O2542">
        <v>4.1739997863769496</v>
      </c>
      <c r="P2542">
        <v>4.2231001853942898</v>
      </c>
      <c r="Q2542">
        <v>4.2574000358581499</v>
      </c>
      <c r="R2542">
        <v>4.2800002098083496</v>
      </c>
      <c r="S2542">
        <v>4.2932000160217303</v>
      </c>
      <c r="T2542">
        <v>4.2989997863769496</v>
      </c>
      <c r="U2542">
        <v>4.2989997863769496</v>
      </c>
      <c r="V2542" s="34">
        <f t="shared" ref="V2542:V2605" si="80">+IF(AND(MOD(MONTH(A2542),3)=0,MONTH(A2543)&lt;&gt;MONTH(A2542)),1,0)</f>
        <v>0</v>
      </c>
      <c r="W2542" t="str">
        <f t="shared" si="79"/>
        <v>20093</v>
      </c>
    </row>
    <row r="2543" spans="1:23" x14ac:dyDescent="0.25">
      <c r="A2543" s="38">
        <v>40084</v>
      </c>
      <c r="B2543">
        <v>0.43950000405311601</v>
      </c>
      <c r="C2543">
        <v>0.95130002498626698</v>
      </c>
      <c r="D2543">
        <v>1.4565999507904099</v>
      </c>
      <c r="E2543">
        <v>1.92879998683929</v>
      </c>
      <c r="F2543">
        <v>2.3538000583648699</v>
      </c>
      <c r="G2543">
        <v>2.7258000373840301</v>
      </c>
      <c r="H2543">
        <v>3.0443999767303498</v>
      </c>
      <c r="I2543">
        <v>3.3122000694274898</v>
      </c>
      <c r="J2543">
        <v>3.5334000587463401</v>
      </c>
      <c r="K2543">
        <v>3.7132000923156698</v>
      </c>
      <c r="L2543">
        <v>3.8571000099182098</v>
      </c>
      <c r="M2543">
        <v>3.9700999259948699</v>
      </c>
      <c r="N2543">
        <v>4.0570998191833496</v>
      </c>
      <c r="O2543">
        <v>4.1224999427795401</v>
      </c>
      <c r="P2543">
        <v>4.16989994049072</v>
      </c>
      <c r="Q2543">
        <v>4.2027997970581099</v>
      </c>
      <c r="R2543">
        <v>4.22399997711182</v>
      </c>
      <c r="S2543">
        <v>4.23570013046265</v>
      </c>
      <c r="T2543">
        <v>4.2400999069213903</v>
      </c>
      <c r="U2543">
        <v>4.2386999130248997</v>
      </c>
      <c r="V2543" s="34">
        <f t="shared" si="80"/>
        <v>0</v>
      </c>
      <c r="W2543" t="str">
        <f t="shared" si="79"/>
        <v>20093</v>
      </c>
    </row>
    <row r="2544" spans="1:23" x14ac:dyDescent="0.25">
      <c r="A2544" s="38">
        <v>40085</v>
      </c>
      <c r="B2544">
        <v>0.44729998707771301</v>
      </c>
      <c r="C2544">
        <v>0.96499997377395597</v>
      </c>
      <c r="D2544">
        <v>1.4706000089645399</v>
      </c>
      <c r="E2544">
        <v>1.9406000375747701</v>
      </c>
      <c r="F2544">
        <v>2.3626000881195099</v>
      </c>
      <c r="G2544">
        <v>2.7318000793457</v>
      </c>
      <c r="H2544">
        <v>3.0480999946594198</v>
      </c>
      <c r="I2544">
        <v>3.3141999244689901</v>
      </c>
      <c r="J2544">
        <v>3.5343999862670898</v>
      </c>
      <c r="K2544">
        <v>3.7137000560760498</v>
      </c>
      <c r="L2544">
        <v>3.85739994049072</v>
      </c>
      <c r="M2544">
        <v>3.9704000949859601</v>
      </c>
      <c r="N2544">
        <v>4.0576000213623002</v>
      </c>
      <c r="O2544">
        <v>4.1230998039245597</v>
      </c>
      <c r="P2544">
        <v>4.1707000732421902</v>
      </c>
      <c r="Q2544">
        <v>4.2035999298095703</v>
      </c>
      <c r="R2544">
        <v>4.2245998382568404</v>
      </c>
      <c r="S2544">
        <v>4.2361001968383798</v>
      </c>
      <c r="T2544">
        <v>4.2400999069213903</v>
      </c>
      <c r="U2544">
        <v>4.2381000518798801</v>
      </c>
      <c r="V2544" s="34">
        <f t="shared" si="80"/>
        <v>0</v>
      </c>
      <c r="W2544" t="str">
        <f t="shared" si="79"/>
        <v>20093</v>
      </c>
    </row>
    <row r="2545" spans="1:23" x14ac:dyDescent="0.25">
      <c r="A2545" s="38">
        <v>40086</v>
      </c>
      <c r="B2545">
        <v>0.42039999365806602</v>
      </c>
      <c r="C2545">
        <v>0.92650002241134599</v>
      </c>
      <c r="D2545">
        <v>1.43270003795624</v>
      </c>
      <c r="E2545">
        <v>1.9088000059127801</v>
      </c>
      <c r="F2545">
        <v>2.3387000560760498</v>
      </c>
      <c r="G2545">
        <v>2.7156999111175502</v>
      </c>
      <c r="H2545">
        <v>3.0385000705718999</v>
      </c>
      <c r="I2545">
        <v>3.3096001148223899</v>
      </c>
      <c r="J2545">
        <v>3.5334000587463401</v>
      </c>
      <c r="K2545">
        <v>3.7149999141693102</v>
      </c>
      <c r="L2545">
        <v>3.8598999977111799</v>
      </c>
      <c r="M2545">
        <v>3.97359991073608</v>
      </c>
      <c r="N2545">
        <v>4.0609002113342303</v>
      </c>
      <c r="O2545">
        <v>4.1262998580932599</v>
      </c>
      <c r="P2545">
        <v>4.1736998558044398</v>
      </c>
      <c r="Q2545">
        <v>4.20639991760254</v>
      </c>
      <c r="R2545">
        <v>4.2273001670837402</v>
      </c>
      <c r="S2545">
        <v>4.2389001846313503</v>
      </c>
      <c r="T2545">
        <v>4.2431001663207999</v>
      </c>
      <c r="U2545">
        <v>4.2416000366210902</v>
      </c>
      <c r="V2545" s="34">
        <f t="shared" si="80"/>
        <v>1</v>
      </c>
      <c r="W2545" t="str">
        <f t="shared" si="79"/>
        <v>20093</v>
      </c>
    </row>
    <row r="2546" spans="1:23" x14ac:dyDescent="0.25">
      <c r="A2546" s="38">
        <v>40087</v>
      </c>
      <c r="B2546">
        <v>0.384999990463257</v>
      </c>
      <c r="C2546">
        <v>0.85949999094009399</v>
      </c>
      <c r="D2546">
        <v>1.3452999591827399</v>
      </c>
      <c r="E2546">
        <v>1.8092999458312999</v>
      </c>
      <c r="F2546">
        <v>2.23300004005432</v>
      </c>
      <c r="G2546">
        <v>2.6078999042511</v>
      </c>
      <c r="H2546">
        <v>2.9314000606536901</v>
      </c>
      <c r="I2546">
        <v>3.2049999237060498</v>
      </c>
      <c r="J2546">
        <v>3.43230009078979</v>
      </c>
      <c r="K2546">
        <v>3.6180999279022199</v>
      </c>
      <c r="L2546">
        <v>3.7674999237060498</v>
      </c>
      <c r="M2546">
        <v>3.8856000900268599</v>
      </c>
      <c r="N2546">
        <v>3.97709989547729</v>
      </c>
      <c r="O2546">
        <v>4.0464000701904297</v>
      </c>
      <c r="P2546">
        <v>4.0973000526428196</v>
      </c>
      <c r="Q2546">
        <v>4.13329982757568</v>
      </c>
      <c r="R2546">
        <v>4.1571002006530797</v>
      </c>
      <c r="S2546">
        <v>4.1712999343872097</v>
      </c>
      <c r="T2546">
        <v>4.1777000427246103</v>
      </c>
      <c r="U2546">
        <v>4.1781997680664098</v>
      </c>
      <c r="V2546" s="34">
        <f t="shared" si="80"/>
        <v>0</v>
      </c>
      <c r="W2546" t="str">
        <f t="shared" si="79"/>
        <v/>
      </c>
    </row>
    <row r="2547" spans="1:23" x14ac:dyDescent="0.25">
      <c r="A2547" s="38">
        <v>40088</v>
      </c>
      <c r="B2547">
        <v>0.38319998979568498</v>
      </c>
      <c r="C2547">
        <v>0.86979997158050504</v>
      </c>
      <c r="D2547">
        <v>1.36189997196198</v>
      </c>
      <c r="E2547">
        <v>1.8287999629974401</v>
      </c>
      <c r="F2547">
        <v>2.2537000179290798</v>
      </c>
      <c r="G2547">
        <v>2.6289000511169398</v>
      </c>
      <c r="H2547">
        <v>2.9526000022888201</v>
      </c>
      <c r="I2547">
        <v>3.2265000343322798</v>
      </c>
      <c r="J2547">
        <v>3.4542999267578098</v>
      </c>
      <c r="K2547">
        <v>3.6407999992370601</v>
      </c>
      <c r="L2547">
        <v>3.7911999225616499</v>
      </c>
      <c r="M2547">
        <v>3.91039991378784</v>
      </c>
      <c r="N2547">
        <v>4.0033998489379901</v>
      </c>
      <c r="O2547">
        <v>4.0742001533508301</v>
      </c>
      <c r="P2547">
        <v>4.1268000602722203</v>
      </c>
      <c r="Q2547">
        <v>4.1644001007080096</v>
      </c>
      <c r="R2547">
        <v>4.1898999214172399</v>
      </c>
      <c r="S2547">
        <v>4.2056999206543004</v>
      </c>
      <c r="T2547">
        <v>4.2137999534606898</v>
      </c>
      <c r="U2547">
        <v>4.2157998085021999</v>
      </c>
      <c r="V2547" s="34">
        <f t="shared" si="80"/>
        <v>0</v>
      </c>
      <c r="W2547" t="str">
        <f t="shared" si="79"/>
        <v/>
      </c>
    </row>
    <row r="2548" spans="1:23" x14ac:dyDescent="0.25">
      <c r="A2548" s="38">
        <v>40091</v>
      </c>
      <c r="B2548">
        <v>0.38379999995231601</v>
      </c>
      <c r="C2548">
        <v>0.872699975967407</v>
      </c>
      <c r="D2548">
        <v>1.3633999824523899</v>
      </c>
      <c r="E2548">
        <v>1.8274999856948899</v>
      </c>
      <c r="F2548">
        <v>2.24930000305176</v>
      </c>
      <c r="G2548">
        <v>2.6219999790191699</v>
      </c>
      <c r="H2548">
        <v>2.9437999725341801</v>
      </c>
      <c r="I2548">
        <v>3.2165999412536599</v>
      </c>
      <c r="J2548">
        <v>3.4440000057220499</v>
      </c>
      <c r="K2548">
        <v>3.6308000087738002</v>
      </c>
      <c r="L2548">
        <v>3.78189992904663</v>
      </c>
      <c r="M2548">
        <v>3.9022998809814502</v>
      </c>
      <c r="N2548">
        <v>3.99650001525879</v>
      </c>
      <c r="O2548">
        <v>4.0686998367309597</v>
      </c>
      <c r="P2548">
        <v>4.1227998733520499</v>
      </c>
      <c r="Q2548">
        <v>4.1619000434875497</v>
      </c>
      <c r="R2548">
        <v>4.1887998580932599</v>
      </c>
      <c r="S2548">
        <v>4.2059001922607404</v>
      </c>
      <c r="T2548">
        <v>4.2150998115539604</v>
      </c>
      <c r="U2548">
        <v>4.2182998657226598</v>
      </c>
      <c r="V2548" s="34">
        <f t="shared" si="80"/>
        <v>0</v>
      </c>
      <c r="W2548" t="str">
        <f t="shared" si="79"/>
        <v/>
      </c>
    </row>
    <row r="2549" spans="1:23" x14ac:dyDescent="0.25">
      <c r="A2549" s="38">
        <v>40092</v>
      </c>
      <c r="B2549">
        <v>0.40110000967979398</v>
      </c>
      <c r="C2549">
        <v>0.90069997310638406</v>
      </c>
      <c r="D2549">
        <v>1.3952000141143801</v>
      </c>
      <c r="E2549">
        <v>1.8595999479293801</v>
      </c>
      <c r="F2549">
        <v>2.28049993515015</v>
      </c>
      <c r="G2549">
        <v>2.65199995040894</v>
      </c>
      <c r="H2549">
        <v>2.9732000827789302</v>
      </c>
      <c r="I2549">
        <v>3.24589991569519</v>
      </c>
      <c r="J2549">
        <v>3.47410011291504</v>
      </c>
      <c r="K2549">
        <v>3.6621999740600599</v>
      </c>
      <c r="L2549">
        <v>3.8150999546050999</v>
      </c>
      <c r="M2549">
        <v>3.93759989738464</v>
      </c>
      <c r="N2549">
        <v>4.0341000556945801</v>
      </c>
      <c r="O2549">
        <v>4.1089000701904297</v>
      </c>
      <c r="P2549">
        <v>4.1654000282287598</v>
      </c>
      <c r="Q2549">
        <v>4.2069001197814897</v>
      </c>
      <c r="R2549">
        <v>4.2361998558044398</v>
      </c>
      <c r="S2549">
        <v>4.2554001808166504</v>
      </c>
      <c r="T2549">
        <v>4.2666997909545898</v>
      </c>
      <c r="U2549">
        <v>4.2716999053955096</v>
      </c>
      <c r="V2549" s="34">
        <f t="shared" si="80"/>
        <v>0</v>
      </c>
      <c r="W2549" t="str">
        <f t="shared" si="79"/>
        <v/>
      </c>
    </row>
    <row r="2550" spans="1:23" x14ac:dyDescent="0.25">
      <c r="A2550" s="38">
        <v>40093</v>
      </c>
      <c r="B2550">
        <v>0.36660000681877097</v>
      </c>
      <c r="C2550">
        <v>0.84299999475479104</v>
      </c>
      <c r="D2550">
        <v>1.32229995727539</v>
      </c>
      <c r="E2550">
        <v>1.7771999835968</v>
      </c>
      <c r="F2550">
        <v>2.19280004501343</v>
      </c>
      <c r="G2550">
        <v>2.5618999004364</v>
      </c>
      <c r="H2550">
        <v>2.8826000690460201</v>
      </c>
      <c r="I2550">
        <v>3.15619993209839</v>
      </c>
      <c r="J2550">
        <v>3.3859999179840101</v>
      </c>
      <c r="K2550">
        <v>3.57599997520447</v>
      </c>
      <c r="L2550">
        <v>3.73110008239746</v>
      </c>
      <c r="M2550">
        <v>3.8557000160217298</v>
      </c>
      <c r="N2550">
        <v>3.9542999267578098</v>
      </c>
      <c r="O2550">
        <v>4.0307998657226598</v>
      </c>
      <c r="P2550">
        <v>4.0889000892639196</v>
      </c>
      <c r="Q2550">
        <v>4.1318001747131303</v>
      </c>
      <c r="R2550">
        <v>4.1621999740600604</v>
      </c>
      <c r="S2550">
        <v>4.1824002265930202</v>
      </c>
      <c r="T2550">
        <v>4.1943998336792001</v>
      </c>
      <c r="U2550">
        <v>4.1999001502990696</v>
      </c>
      <c r="V2550" s="34">
        <f t="shared" si="80"/>
        <v>0</v>
      </c>
      <c r="W2550" t="str">
        <f t="shared" si="79"/>
        <v/>
      </c>
    </row>
    <row r="2551" spans="1:23" x14ac:dyDescent="0.25">
      <c r="A2551" s="38">
        <v>40094</v>
      </c>
      <c r="B2551">
        <v>0.38240000605583202</v>
      </c>
      <c r="C2551">
        <v>0.87919998168945301</v>
      </c>
      <c r="D2551">
        <v>1.37100005149841</v>
      </c>
      <c r="E2551">
        <v>1.83399999141693</v>
      </c>
      <c r="F2551">
        <v>2.2548999786377002</v>
      </c>
      <c r="G2551">
        <v>2.6280000209808301</v>
      </c>
      <c r="H2551">
        <v>2.9519999027252202</v>
      </c>
      <c r="I2551">
        <v>3.2284998893737802</v>
      </c>
      <c r="J2551">
        <v>3.4609999656677202</v>
      </c>
      <c r="K2551">
        <v>3.6538000106811501</v>
      </c>
      <c r="L2551">
        <v>3.8115000724792498</v>
      </c>
      <c r="M2551">
        <v>3.9386000633239702</v>
      </c>
      <c r="N2551">
        <v>4.0395002365112296</v>
      </c>
      <c r="O2551">
        <v>4.1182999610900897</v>
      </c>
      <c r="P2551">
        <v>4.1785001754760698</v>
      </c>
      <c r="Q2551">
        <v>4.2231001853942898</v>
      </c>
      <c r="R2551">
        <v>4.2550997734069798</v>
      </c>
      <c r="S2551">
        <v>4.2767000198364302</v>
      </c>
      <c r="T2551">
        <v>4.2898998260498002</v>
      </c>
      <c r="U2551">
        <v>4.2964000701904297</v>
      </c>
      <c r="V2551" s="34">
        <f t="shared" si="80"/>
        <v>0</v>
      </c>
      <c r="W2551" t="str">
        <f t="shared" si="79"/>
        <v/>
      </c>
    </row>
    <row r="2552" spans="1:23" x14ac:dyDescent="0.25">
      <c r="A2552" s="38">
        <v>40095</v>
      </c>
      <c r="B2552">
        <v>0.446399986743927</v>
      </c>
      <c r="C2552">
        <v>0.97939997911453203</v>
      </c>
      <c r="D2552">
        <v>1.49179995059967</v>
      </c>
      <c r="E2552">
        <v>1.9660999774932899</v>
      </c>
      <c r="F2552">
        <v>2.39330005645752</v>
      </c>
      <c r="G2552">
        <v>2.7699000835418701</v>
      </c>
      <c r="H2552">
        <v>3.0961999893188499</v>
      </c>
      <c r="I2552">
        <v>3.37450003623962</v>
      </c>
      <c r="J2552">
        <v>3.6087000370025599</v>
      </c>
      <c r="K2552">
        <v>3.8032999038696298</v>
      </c>
      <c r="L2552">
        <v>3.9626998901367201</v>
      </c>
      <c r="M2552">
        <v>4.0915999412536603</v>
      </c>
      <c r="N2552">
        <v>4.1943001747131303</v>
      </c>
      <c r="O2552">
        <v>4.2744998931884801</v>
      </c>
      <c r="P2552">
        <v>4.3358998298645002</v>
      </c>
      <c r="Q2552">
        <v>4.3815999031066903</v>
      </c>
      <c r="R2552">
        <v>4.4141998291015598</v>
      </c>
      <c r="S2552">
        <v>4.4362001419067401</v>
      </c>
      <c r="T2552">
        <v>4.4493999481201199</v>
      </c>
      <c r="U2552">
        <v>4.4555997848510698</v>
      </c>
      <c r="V2552" s="34">
        <f t="shared" si="80"/>
        <v>0</v>
      </c>
      <c r="W2552" t="str">
        <f t="shared" si="79"/>
        <v/>
      </c>
    </row>
    <row r="2553" spans="1:23" x14ac:dyDescent="0.25">
      <c r="A2553" s="38">
        <v>40098</v>
      </c>
      <c r="B2553" t="s">
        <v>84</v>
      </c>
      <c r="C2553" t="s">
        <v>84</v>
      </c>
      <c r="D2553" t="s">
        <v>84</v>
      </c>
      <c r="E2553" t="s">
        <v>84</v>
      </c>
      <c r="F2553" t="s">
        <v>84</v>
      </c>
      <c r="G2553" t="s">
        <v>84</v>
      </c>
      <c r="H2553" t="s">
        <v>84</v>
      </c>
      <c r="I2553" t="s">
        <v>84</v>
      </c>
      <c r="J2553" t="s">
        <v>84</v>
      </c>
      <c r="K2553" t="s">
        <v>84</v>
      </c>
      <c r="L2553" t="s">
        <v>84</v>
      </c>
      <c r="M2553" t="s">
        <v>84</v>
      </c>
      <c r="N2553" t="s">
        <v>84</v>
      </c>
      <c r="O2553" t="s">
        <v>84</v>
      </c>
      <c r="P2553" t="s">
        <v>84</v>
      </c>
      <c r="Q2553" t="s">
        <v>84</v>
      </c>
      <c r="R2553" t="s">
        <v>84</v>
      </c>
      <c r="S2553" t="s">
        <v>84</v>
      </c>
      <c r="T2553" t="s">
        <v>84</v>
      </c>
      <c r="U2553" t="s">
        <v>84</v>
      </c>
      <c r="V2553" s="34">
        <f t="shared" si="80"/>
        <v>0</v>
      </c>
      <c r="W2553" t="str">
        <f t="shared" si="79"/>
        <v/>
      </c>
    </row>
    <row r="2554" spans="1:23" x14ac:dyDescent="0.25">
      <c r="A2554" s="38">
        <v>40099</v>
      </c>
      <c r="B2554">
        <v>0.38319998979568498</v>
      </c>
      <c r="C2554">
        <v>0.89620000123977706</v>
      </c>
      <c r="D2554">
        <v>1.4031000137329099</v>
      </c>
      <c r="E2554">
        <v>1.87929999828339</v>
      </c>
      <c r="F2554">
        <v>2.3113999366760298</v>
      </c>
      <c r="G2554">
        <v>2.6935999393463099</v>
      </c>
      <c r="H2554">
        <v>3.0246999263763401</v>
      </c>
      <c r="I2554">
        <v>3.3066999912261998</v>
      </c>
      <c r="J2554">
        <v>3.5434000492095898</v>
      </c>
      <c r="K2554">
        <v>3.7392001152038601</v>
      </c>
      <c r="L2554">
        <v>3.8991000652313201</v>
      </c>
      <c r="M2554">
        <v>4.0278000831604004</v>
      </c>
      <c r="N2554">
        <v>4.1298999786376998</v>
      </c>
      <c r="O2554">
        <v>4.2094998359680202</v>
      </c>
      <c r="P2554">
        <v>4.2701997756957999</v>
      </c>
      <c r="Q2554">
        <v>4.3152999877929696</v>
      </c>
      <c r="R2554">
        <v>4.3477001190185502</v>
      </c>
      <c r="S2554">
        <v>4.3695998191833496</v>
      </c>
      <c r="T2554">
        <v>4.3831000328064</v>
      </c>
      <c r="U2554">
        <v>4.3899002075195304</v>
      </c>
      <c r="V2554" s="34">
        <f t="shared" si="80"/>
        <v>0</v>
      </c>
      <c r="W2554" t="str">
        <f t="shared" si="79"/>
        <v/>
      </c>
    </row>
    <row r="2555" spans="1:23" x14ac:dyDescent="0.25">
      <c r="A2555" s="38">
        <v>40100</v>
      </c>
      <c r="B2555">
        <v>0.41229999065399198</v>
      </c>
      <c r="C2555">
        <v>0.94499999284744296</v>
      </c>
      <c r="D2555">
        <v>1.4664000272750899</v>
      </c>
      <c r="E2555">
        <v>1.9537999629974401</v>
      </c>
      <c r="F2555">
        <v>2.3952000141143799</v>
      </c>
      <c r="G2555">
        <v>2.7850999832153298</v>
      </c>
      <c r="H2555">
        <v>3.1231000423431401</v>
      </c>
      <c r="I2555">
        <v>3.4112000465393102</v>
      </c>
      <c r="J2555">
        <v>3.6531000137329102</v>
      </c>
      <c r="K2555">
        <v>3.8536000251770002</v>
      </c>
      <c r="L2555">
        <v>4.0174999237060502</v>
      </c>
      <c r="M2555">
        <v>4.1494998931884801</v>
      </c>
      <c r="N2555">
        <v>4.2543001174926802</v>
      </c>
      <c r="O2555">
        <v>4.3358998298645002</v>
      </c>
      <c r="P2555">
        <v>4.3980998992919904</v>
      </c>
      <c r="Q2555">
        <v>4.4442000389099103</v>
      </c>
      <c r="R2555">
        <v>4.4770998954772896</v>
      </c>
      <c r="S2555">
        <v>4.4991002082824698</v>
      </c>
      <c r="T2555">
        <v>4.5123000144958496</v>
      </c>
      <c r="U2555">
        <v>4.5184998512268102</v>
      </c>
      <c r="V2555" s="34">
        <f t="shared" si="80"/>
        <v>0</v>
      </c>
      <c r="W2555" t="str">
        <f t="shared" si="79"/>
        <v/>
      </c>
    </row>
    <row r="2556" spans="1:23" x14ac:dyDescent="0.25">
      <c r="A2556" s="38">
        <v>40101</v>
      </c>
      <c r="B2556">
        <v>0.41600000858306901</v>
      </c>
      <c r="C2556">
        <v>0.97469997406005904</v>
      </c>
      <c r="D2556">
        <v>1.5067000389099099</v>
      </c>
      <c r="E2556">
        <v>1.9967000484466599</v>
      </c>
      <c r="F2556">
        <v>2.4367001056671098</v>
      </c>
      <c r="G2556">
        <v>2.8241000175476101</v>
      </c>
      <c r="H2556">
        <v>3.1594998836517298</v>
      </c>
      <c r="I2556">
        <v>3.44569993019104</v>
      </c>
      <c r="J2556">
        <v>3.6865999698638898</v>
      </c>
      <c r="K2556">
        <v>3.8868000507354701</v>
      </c>
      <c r="L2556">
        <v>4.0510001182556197</v>
      </c>
      <c r="M2556">
        <v>4.1837000846862802</v>
      </c>
      <c r="N2556">
        <v>4.2894001007080096</v>
      </c>
      <c r="O2556">
        <v>4.3720002174377397</v>
      </c>
      <c r="P2556">
        <v>4.4351000785827601</v>
      </c>
      <c r="Q2556">
        <v>4.4818000793456996</v>
      </c>
      <c r="R2556">
        <v>4.5149002075195304</v>
      </c>
      <c r="S2556">
        <v>4.5369000434875497</v>
      </c>
      <c r="T2556">
        <v>4.5496997833251998</v>
      </c>
      <c r="U2556">
        <v>4.5550999641418501</v>
      </c>
      <c r="V2556" s="34">
        <f t="shared" si="80"/>
        <v>0</v>
      </c>
      <c r="W2556" t="str">
        <f t="shared" si="79"/>
        <v/>
      </c>
    </row>
    <row r="2557" spans="1:23" x14ac:dyDescent="0.25">
      <c r="A2557" s="38">
        <v>40102</v>
      </c>
      <c r="B2557">
        <v>0.42089998722076399</v>
      </c>
      <c r="C2557">
        <v>0.97460001707077004</v>
      </c>
      <c r="D2557">
        <v>1.4943000078201301</v>
      </c>
      <c r="E2557">
        <v>1.9695999622345</v>
      </c>
      <c r="F2557">
        <v>2.3956999778747599</v>
      </c>
      <c r="G2557">
        <v>2.7713999748229998</v>
      </c>
      <c r="H2557">
        <v>3.09789991378784</v>
      </c>
      <c r="I2557">
        <v>3.3778998851776101</v>
      </c>
      <c r="J2557">
        <v>3.6150999069213898</v>
      </c>
      <c r="K2557">
        <v>3.8136000633239702</v>
      </c>
      <c r="L2557">
        <v>3.97760009765625</v>
      </c>
      <c r="M2557">
        <v>4.1111998558044398</v>
      </c>
      <c r="N2557">
        <v>4.2184000015258798</v>
      </c>
      <c r="O2557">
        <v>4.3028998374939</v>
      </c>
      <c r="P2557">
        <v>4.3678998947143599</v>
      </c>
      <c r="Q2557">
        <v>4.41629981994629</v>
      </c>
      <c r="R2557">
        <v>4.4509000778198198</v>
      </c>
      <c r="S2557">
        <v>4.4738998413085902</v>
      </c>
      <c r="T2557">
        <v>4.4872999191284197</v>
      </c>
      <c r="U2557">
        <v>4.4928002357482901</v>
      </c>
      <c r="V2557" s="34">
        <f t="shared" si="80"/>
        <v>0</v>
      </c>
      <c r="W2557" t="str">
        <f t="shared" si="79"/>
        <v/>
      </c>
    </row>
    <row r="2558" spans="1:23" x14ac:dyDescent="0.25">
      <c r="A2558" s="38">
        <v>40105</v>
      </c>
      <c r="B2558">
        <v>0.43520000576973</v>
      </c>
      <c r="C2558">
        <v>0.97930002212524403</v>
      </c>
      <c r="D2558">
        <v>1.4926999807357799</v>
      </c>
      <c r="E2558">
        <v>1.96370005607605</v>
      </c>
      <c r="F2558">
        <v>2.3866000175476101</v>
      </c>
      <c r="G2558">
        <v>2.75950002670288</v>
      </c>
      <c r="H2558">
        <v>3.0834999084472701</v>
      </c>
      <c r="I2558">
        <v>3.3610999584197998</v>
      </c>
      <c r="J2558">
        <v>3.5959000587463401</v>
      </c>
      <c r="K2558">
        <v>3.7920000553131099</v>
      </c>
      <c r="L2558">
        <v>3.9535999298095699</v>
      </c>
      <c r="M2558">
        <v>4.08489990234375</v>
      </c>
      <c r="N2558">
        <v>4.1897997856140101</v>
      </c>
      <c r="O2558">
        <v>4.2720999717712402</v>
      </c>
      <c r="P2558">
        <v>4.33500003814697</v>
      </c>
      <c r="Q2558">
        <v>4.3815999031066903</v>
      </c>
      <c r="R2558">
        <v>4.4145002365112296</v>
      </c>
      <c r="S2558">
        <v>4.4359002113342303</v>
      </c>
      <c r="T2558">
        <v>4.4478998184204102</v>
      </c>
      <c r="U2558">
        <v>4.4521999359130904</v>
      </c>
      <c r="V2558" s="34">
        <f t="shared" si="80"/>
        <v>0</v>
      </c>
      <c r="W2558" t="str">
        <f t="shared" si="79"/>
        <v/>
      </c>
    </row>
    <row r="2559" spans="1:23" x14ac:dyDescent="0.25">
      <c r="A2559" s="38">
        <v>40106</v>
      </c>
      <c r="B2559">
        <v>0.41980001330375699</v>
      </c>
      <c r="C2559">
        <v>0.93529999256134</v>
      </c>
      <c r="D2559">
        <v>1.4363000392913801</v>
      </c>
      <c r="E2559">
        <v>1.9035999774932899</v>
      </c>
      <c r="F2559">
        <v>2.3269000053405802</v>
      </c>
      <c r="G2559">
        <v>2.70169997215271</v>
      </c>
      <c r="H2559">
        <v>3.0276000499725302</v>
      </c>
      <c r="I2559">
        <v>3.3064999580383301</v>
      </c>
      <c r="J2559">
        <v>3.5418000221252401</v>
      </c>
      <c r="K2559">
        <v>3.7374999523162802</v>
      </c>
      <c r="L2559">
        <v>3.89820003509521</v>
      </c>
      <c r="M2559">
        <v>4.0282001495361301</v>
      </c>
      <c r="N2559">
        <v>4.1318001747131303</v>
      </c>
      <c r="O2559">
        <v>4.2128000259399396</v>
      </c>
      <c r="P2559">
        <v>4.2747001647949201</v>
      </c>
      <c r="Q2559">
        <v>4.3206000328064</v>
      </c>
      <c r="R2559">
        <v>4.3533000946044904</v>
      </c>
      <c r="S2559">
        <v>4.37510013580322</v>
      </c>
      <c r="T2559">
        <v>4.38789987564087</v>
      </c>
      <c r="U2559">
        <v>4.3935999870300302</v>
      </c>
      <c r="V2559" s="34">
        <f t="shared" si="80"/>
        <v>0</v>
      </c>
      <c r="W2559" t="str">
        <f t="shared" si="79"/>
        <v/>
      </c>
    </row>
    <row r="2560" spans="1:23" x14ac:dyDescent="0.25">
      <c r="A2560" s="38">
        <v>40107</v>
      </c>
      <c r="B2560">
        <v>0.44200000166893</v>
      </c>
      <c r="C2560">
        <v>0.99190002679824796</v>
      </c>
      <c r="D2560">
        <v>1.50969994068146</v>
      </c>
      <c r="E2560">
        <v>1.9833999872207599</v>
      </c>
      <c r="F2560">
        <v>2.4072000980377202</v>
      </c>
      <c r="G2560">
        <v>2.7797000408172599</v>
      </c>
      <c r="H2560">
        <v>3.10199999809265</v>
      </c>
      <c r="I2560">
        <v>3.3770999908447301</v>
      </c>
      <c r="J2560">
        <v>3.6089999675750701</v>
      </c>
      <c r="K2560">
        <v>3.8018999099731401</v>
      </c>
      <c r="L2560">
        <v>3.96050000190735</v>
      </c>
      <c r="M2560">
        <v>4.0890998840331996</v>
      </c>
      <c r="N2560">
        <v>4.1916999816894496</v>
      </c>
      <c r="O2560">
        <v>4.2719998359680202</v>
      </c>
      <c r="P2560">
        <v>4.3336000442504901</v>
      </c>
      <c r="Q2560">
        <v>4.3793997764587402</v>
      </c>
      <c r="R2560">
        <v>4.4120001792907697</v>
      </c>
      <c r="S2560">
        <v>4.4337000846862802</v>
      </c>
      <c r="T2560">
        <v>4.4464001655578604</v>
      </c>
      <c r="U2560">
        <v>4.4519000053405797</v>
      </c>
      <c r="V2560" s="34">
        <f t="shared" si="80"/>
        <v>0</v>
      </c>
      <c r="W2560" t="str">
        <f t="shared" si="79"/>
        <v/>
      </c>
    </row>
    <row r="2561" spans="1:23" x14ac:dyDescent="0.25">
      <c r="A2561" s="38">
        <v>40108</v>
      </c>
      <c r="B2561">
        <v>0.43320000171661399</v>
      </c>
      <c r="C2561">
        <v>0.98530000448226895</v>
      </c>
      <c r="D2561">
        <v>1.5081000328064</v>
      </c>
      <c r="E2561">
        <v>1.9875999689102199</v>
      </c>
      <c r="F2561">
        <v>2.4170999526977499</v>
      </c>
      <c r="G2561">
        <v>2.7943999767303498</v>
      </c>
      <c r="H2561">
        <v>3.1205999851226802</v>
      </c>
      <c r="I2561">
        <v>3.3986001014709499</v>
      </c>
      <c r="J2561">
        <v>3.6324999332428001</v>
      </c>
      <c r="K2561">
        <v>3.82660007476807</v>
      </c>
      <c r="L2561">
        <v>3.98569989204407</v>
      </c>
      <c r="M2561">
        <v>4.1142997741699201</v>
      </c>
      <c r="N2561">
        <v>4.2165999412536603</v>
      </c>
      <c r="O2561">
        <v>4.2964000701904297</v>
      </c>
      <c r="P2561">
        <v>4.35739994049072</v>
      </c>
      <c r="Q2561">
        <v>4.4024000167846697</v>
      </c>
      <c r="R2561">
        <v>4.4342999458312997</v>
      </c>
      <c r="S2561">
        <v>4.45529985427856</v>
      </c>
      <c r="T2561">
        <v>4.4675002098083496</v>
      </c>
      <c r="U2561">
        <v>4.4724998474121103</v>
      </c>
      <c r="V2561" s="34">
        <f t="shared" si="80"/>
        <v>0</v>
      </c>
      <c r="W2561" t="str">
        <f t="shared" si="79"/>
        <v/>
      </c>
    </row>
    <row r="2562" spans="1:23" x14ac:dyDescent="0.25">
      <c r="A2562" s="38">
        <v>40109</v>
      </c>
      <c r="B2562">
        <v>0.457599997520447</v>
      </c>
      <c r="C2562">
        <v>1.04509997367859</v>
      </c>
      <c r="D2562">
        <v>1.5835000276565601</v>
      </c>
      <c r="E2562">
        <v>2.0673999786377002</v>
      </c>
      <c r="F2562">
        <v>2.4951000213622998</v>
      </c>
      <c r="G2562">
        <v>2.8678998947143599</v>
      </c>
      <c r="H2562">
        <v>3.1888999938964799</v>
      </c>
      <c r="I2562">
        <v>3.4621000289917001</v>
      </c>
      <c r="J2562">
        <v>3.6919000148773198</v>
      </c>
      <c r="K2562">
        <v>3.8829998970031698</v>
      </c>
      <c r="L2562">
        <v>4.04010009765625</v>
      </c>
      <c r="M2562">
        <v>4.1675000190734899</v>
      </c>
      <c r="N2562">
        <v>4.2692999839782697</v>
      </c>
      <c r="O2562">
        <v>4.34899997711182</v>
      </c>
      <c r="P2562">
        <v>4.4100999832153303</v>
      </c>
      <c r="Q2562">
        <v>4.4553999900817898</v>
      </c>
      <c r="R2562">
        <v>4.4875998497009304</v>
      </c>
      <c r="S2562">
        <v>4.5088000297546396</v>
      </c>
      <c r="T2562">
        <v>4.5208997726440403</v>
      </c>
      <c r="U2562">
        <v>4.5255999565124503</v>
      </c>
      <c r="V2562" s="34">
        <f t="shared" si="80"/>
        <v>0</v>
      </c>
      <c r="W2562" t="str">
        <f t="shared" si="79"/>
        <v/>
      </c>
    </row>
    <row r="2563" spans="1:23" x14ac:dyDescent="0.25">
      <c r="A2563" s="38">
        <v>40112</v>
      </c>
      <c r="B2563">
        <v>0.47519999742507901</v>
      </c>
      <c r="C2563">
        <v>1.0772000551223799</v>
      </c>
      <c r="D2563">
        <v>1.6283999681472801</v>
      </c>
      <c r="E2563">
        <v>2.1229999065399201</v>
      </c>
      <c r="F2563">
        <v>2.5594000816345202</v>
      </c>
      <c r="G2563">
        <v>2.9389998912811302</v>
      </c>
      <c r="H2563">
        <v>3.2651000022888201</v>
      </c>
      <c r="I2563">
        <v>3.5418999195098899</v>
      </c>
      <c r="J2563">
        <v>3.7741999626159699</v>
      </c>
      <c r="K2563">
        <v>3.9669001102447501</v>
      </c>
      <c r="L2563">
        <v>4.1248002052307102</v>
      </c>
      <c r="M2563">
        <v>4.2525000572204599</v>
      </c>
      <c r="N2563">
        <v>4.3541002273559597</v>
      </c>
      <c r="O2563">
        <v>4.4334998130798304</v>
      </c>
      <c r="P2563">
        <v>4.4939999580383301</v>
      </c>
      <c r="Q2563">
        <v>4.5385999679565403</v>
      </c>
      <c r="R2563">
        <v>4.5700998306274396</v>
      </c>
      <c r="S2563">
        <v>4.5904998779296902</v>
      </c>
      <c r="T2563">
        <v>4.6020002365112296</v>
      </c>
      <c r="U2563">
        <v>4.60620021820068</v>
      </c>
      <c r="V2563" s="34">
        <f t="shared" si="80"/>
        <v>0</v>
      </c>
      <c r="W2563" t="str">
        <f t="shared" si="79"/>
        <v/>
      </c>
    </row>
    <row r="2564" spans="1:23" x14ac:dyDescent="0.25">
      <c r="A2564" s="38">
        <v>40113</v>
      </c>
      <c r="B2564">
        <v>0.425300002098083</v>
      </c>
      <c r="C2564">
        <v>0.98769998550414995</v>
      </c>
      <c r="D2564">
        <v>1.51830005645752</v>
      </c>
      <c r="E2564">
        <v>2.00410008430481</v>
      </c>
      <c r="F2564">
        <v>2.4388999938964799</v>
      </c>
      <c r="G2564">
        <v>2.8208999633789098</v>
      </c>
      <c r="H2564">
        <v>3.1512999534606898</v>
      </c>
      <c r="I2564">
        <v>3.4330000877380402</v>
      </c>
      <c r="J2564">
        <v>3.6702001094818102</v>
      </c>
      <c r="K2564">
        <v>3.8673999309539799</v>
      </c>
      <c r="L2564">
        <v>4.0289998054504403</v>
      </c>
      <c r="M2564">
        <v>4.1598000526428196</v>
      </c>
      <c r="N2564">
        <v>4.2638998031616202</v>
      </c>
      <c r="O2564">
        <v>4.3450999259948704</v>
      </c>
      <c r="P2564">
        <v>4.4071002006530797</v>
      </c>
      <c r="Q2564">
        <v>4.4527997970581099</v>
      </c>
      <c r="R2564">
        <v>4.4850997924804696</v>
      </c>
      <c r="S2564">
        <v>4.5061998367309597</v>
      </c>
      <c r="T2564">
        <v>4.5181999206543004</v>
      </c>
      <c r="U2564">
        <v>4.5227999687194798</v>
      </c>
      <c r="V2564" s="34">
        <f t="shared" si="80"/>
        <v>0</v>
      </c>
      <c r="W2564" t="str">
        <f t="shared" ref="W2564:W2627" si="81">IF(SUM(V2564:V2568)&gt;0,CONCATENATE(YEAR(A2564),INT((MONTH(A2564)-1)/3)+1),"")</f>
        <v/>
      </c>
    </row>
    <row r="2565" spans="1:23" x14ac:dyDescent="0.25">
      <c r="A2565" s="38">
        <v>40114</v>
      </c>
      <c r="B2565">
        <v>0.39660000801086398</v>
      </c>
      <c r="C2565">
        <v>0.93900001049041704</v>
      </c>
      <c r="D2565">
        <v>1.4656000137329099</v>
      </c>
      <c r="E2565">
        <v>1.9543000459671001</v>
      </c>
      <c r="F2565">
        <v>2.39339995384216</v>
      </c>
      <c r="G2565">
        <v>2.7788999080657999</v>
      </c>
      <c r="H2565">
        <v>3.11089992523193</v>
      </c>
      <c r="I2565">
        <v>3.39219999313354</v>
      </c>
      <c r="J2565">
        <v>3.6273000240325901</v>
      </c>
      <c r="K2565">
        <v>3.82130002975464</v>
      </c>
      <c r="L2565">
        <v>3.9793000221252401</v>
      </c>
      <c r="M2565">
        <v>4.1064000129699698</v>
      </c>
      <c r="N2565">
        <v>4.2072000503540004</v>
      </c>
      <c r="O2565">
        <v>4.2859997749328604</v>
      </c>
      <c r="P2565">
        <v>4.3463997840881303</v>
      </c>
      <c r="Q2565">
        <v>4.3916997909545898</v>
      </c>
      <c r="R2565">
        <v>4.42460012435913</v>
      </c>
      <c r="S2565">
        <v>4.4474000930786097</v>
      </c>
      <c r="T2565">
        <v>4.4622998237609899</v>
      </c>
      <c r="U2565">
        <v>4.4706997871398899</v>
      </c>
      <c r="V2565" s="34">
        <f t="shared" si="80"/>
        <v>0</v>
      </c>
      <c r="W2565" t="str">
        <f t="shared" si="81"/>
        <v/>
      </c>
    </row>
    <row r="2566" spans="1:23" x14ac:dyDescent="0.25">
      <c r="A2566" s="38">
        <v>40115</v>
      </c>
      <c r="B2566">
        <v>0.42660000920295699</v>
      </c>
      <c r="C2566">
        <v>0.99080002307891801</v>
      </c>
      <c r="D2566">
        <v>1.53059995174408</v>
      </c>
      <c r="E2566">
        <v>2.0274000167846702</v>
      </c>
      <c r="F2566">
        <v>2.4721000194549601</v>
      </c>
      <c r="G2566">
        <v>2.8615999221801798</v>
      </c>
      <c r="H2566">
        <v>3.19689989089966</v>
      </c>
      <c r="I2566">
        <v>3.4811999797821001</v>
      </c>
      <c r="J2566">
        <v>3.7190001010894802</v>
      </c>
      <c r="K2566">
        <v>3.9154000282287602</v>
      </c>
      <c r="L2566">
        <v>4.0756998062133798</v>
      </c>
      <c r="M2566">
        <v>4.2046999931335396</v>
      </c>
      <c r="N2566">
        <v>4.3070998191833496</v>
      </c>
      <c r="O2566">
        <v>4.3871002197265598</v>
      </c>
      <c r="P2566">
        <v>4.4484000205993697</v>
      </c>
      <c r="Q2566">
        <v>4.4942002296447798</v>
      </c>
      <c r="R2566">
        <v>4.5272998809814498</v>
      </c>
      <c r="S2566">
        <v>4.5500998497009304</v>
      </c>
      <c r="T2566">
        <v>4.5644001960754403</v>
      </c>
      <c r="U2566">
        <v>4.5721998214721697</v>
      </c>
      <c r="V2566" s="34">
        <f t="shared" si="80"/>
        <v>0</v>
      </c>
      <c r="W2566" t="str">
        <f t="shared" si="81"/>
        <v/>
      </c>
    </row>
    <row r="2567" spans="1:23" x14ac:dyDescent="0.25">
      <c r="A2567" s="38">
        <v>40116</v>
      </c>
      <c r="B2567">
        <v>0.38909998536109902</v>
      </c>
      <c r="C2567">
        <v>0.90530002117157005</v>
      </c>
      <c r="D2567">
        <v>1.4206999540328999</v>
      </c>
      <c r="E2567">
        <v>1.90659999847412</v>
      </c>
      <c r="F2567">
        <v>2.3477001190185498</v>
      </c>
      <c r="G2567">
        <v>2.73709988594055</v>
      </c>
      <c r="H2567">
        <v>3.0734999179840101</v>
      </c>
      <c r="I2567">
        <v>3.3591001033782999</v>
      </c>
      <c r="J2567">
        <v>3.59789991378784</v>
      </c>
      <c r="K2567">
        <v>3.79469990730286</v>
      </c>
      <c r="L2567">
        <v>3.95469999313354</v>
      </c>
      <c r="M2567">
        <v>4.0830001831054696</v>
      </c>
      <c r="N2567">
        <v>4.1845002174377397</v>
      </c>
      <c r="O2567">
        <v>4.2634000778198198</v>
      </c>
      <c r="P2567">
        <v>4.3235998153686497</v>
      </c>
      <c r="Q2567">
        <v>4.3684000968933097</v>
      </c>
      <c r="R2567">
        <v>4.4005999565124503</v>
      </c>
      <c r="S2567">
        <v>4.4226999282836896</v>
      </c>
      <c r="T2567">
        <v>4.4366002082824698</v>
      </c>
      <c r="U2567">
        <v>4.4440999031066903</v>
      </c>
      <c r="V2567" s="34">
        <f t="shared" si="80"/>
        <v>0</v>
      </c>
      <c r="W2567" t="str">
        <f t="shared" si="81"/>
        <v/>
      </c>
    </row>
    <row r="2568" spans="1:23" x14ac:dyDescent="0.25">
      <c r="A2568" s="38">
        <v>40119</v>
      </c>
      <c r="B2568">
        <v>0.40110000967979398</v>
      </c>
      <c r="C2568">
        <v>0.92299997806549094</v>
      </c>
      <c r="D2568">
        <v>1.4388999938964799</v>
      </c>
      <c r="E2568">
        <v>1.9235999584198</v>
      </c>
      <c r="F2568">
        <v>2.3635001182556201</v>
      </c>
      <c r="G2568">
        <v>2.7527000904083301</v>
      </c>
      <c r="H2568">
        <v>3.0899000167846702</v>
      </c>
      <c r="I2568">
        <v>3.3773000240325901</v>
      </c>
      <c r="J2568">
        <v>3.6184999942779501</v>
      </c>
      <c r="K2568">
        <v>3.8182001113891602</v>
      </c>
      <c r="L2568">
        <v>3.9813001155853298</v>
      </c>
      <c r="M2568">
        <v>4.1125998497009304</v>
      </c>
      <c r="N2568">
        <v>4.2168002128601101</v>
      </c>
      <c r="O2568">
        <v>4.29820013046265</v>
      </c>
      <c r="P2568">
        <v>4.3603000640869096</v>
      </c>
      <c r="Q2568">
        <v>4.4064998626709002</v>
      </c>
      <c r="R2568">
        <v>4.4397997856140101</v>
      </c>
      <c r="S2568">
        <v>4.4622998237609899</v>
      </c>
      <c r="T2568">
        <v>4.4763998985290501</v>
      </c>
      <c r="U2568">
        <v>4.4836001396179199</v>
      </c>
      <c r="V2568" s="34">
        <f t="shared" si="80"/>
        <v>0</v>
      </c>
      <c r="W2568" t="str">
        <f t="shared" si="81"/>
        <v/>
      </c>
    </row>
    <row r="2569" spans="1:23" x14ac:dyDescent="0.25">
      <c r="A2569" s="38">
        <v>40120</v>
      </c>
      <c r="B2569">
        <v>0.39800000190734902</v>
      </c>
      <c r="C2569">
        <v>0.93049997091293302</v>
      </c>
      <c r="D2569">
        <v>1.4569000005721999</v>
      </c>
      <c r="E2569">
        <v>1.95130002498627</v>
      </c>
      <c r="F2569">
        <v>2.3998999595642099</v>
      </c>
      <c r="G2569">
        <v>2.7964999675750701</v>
      </c>
      <c r="H2569">
        <v>3.1401000022888201</v>
      </c>
      <c r="I2569">
        <v>3.43269991874695</v>
      </c>
      <c r="J2569">
        <v>3.6782000064849898</v>
      </c>
      <c r="K2569">
        <v>3.8814001083374001</v>
      </c>
      <c r="L2569">
        <v>4.0473999977111799</v>
      </c>
      <c r="M2569">
        <v>4.1810998916626003</v>
      </c>
      <c r="N2569">
        <v>4.2873001098632804</v>
      </c>
      <c r="O2569">
        <v>4.3701000213623002</v>
      </c>
      <c r="P2569">
        <v>4.4335999488830602</v>
      </c>
      <c r="Q2569">
        <v>4.4808998107910201</v>
      </c>
      <c r="R2569">
        <v>4.5151000022888201</v>
      </c>
      <c r="S2569">
        <v>4.5384998321533203</v>
      </c>
      <c r="T2569">
        <v>4.5531997680664098</v>
      </c>
      <c r="U2569">
        <v>4.5609998703002903</v>
      </c>
      <c r="V2569" s="34">
        <f t="shared" si="80"/>
        <v>0</v>
      </c>
      <c r="W2569" t="str">
        <f t="shared" si="81"/>
        <v/>
      </c>
    </row>
    <row r="2570" spans="1:23" x14ac:dyDescent="0.25">
      <c r="A2570" s="38">
        <v>40121</v>
      </c>
      <c r="B2570">
        <v>0.38400000333786</v>
      </c>
      <c r="C2570">
        <v>0.92129999399185203</v>
      </c>
      <c r="D2570">
        <v>1.45980000495911</v>
      </c>
      <c r="E2570">
        <v>1.96889996528625</v>
      </c>
      <c r="F2570">
        <v>2.4316000938415501</v>
      </c>
      <c r="G2570">
        <v>2.8406000137329102</v>
      </c>
      <c r="H2570">
        <v>3.1942999362945601</v>
      </c>
      <c r="I2570">
        <v>3.49460005760193</v>
      </c>
      <c r="J2570">
        <v>3.74580001831055</v>
      </c>
      <c r="K2570">
        <v>3.9528000354766801</v>
      </c>
      <c r="L2570">
        <v>4.1212000846862802</v>
      </c>
      <c r="M2570">
        <v>4.2562999725341797</v>
      </c>
      <c r="N2570">
        <v>4.3631000518798801</v>
      </c>
      <c r="O2570">
        <v>4.4461002349853498</v>
      </c>
      <c r="P2570">
        <v>4.50939989089966</v>
      </c>
      <c r="Q2570">
        <v>4.5563998222351101</v>
      </c>
      <c r="R2570">
        <v>4.5901999473571804</v>
      </c>
      <c r="S2570">
        <v>4.6132998466491699</v>
      </c>
      <c r="T2570">
        <v>4.6279001235961896</v>
      </c>
      <c r="U2570">
        <v>4.6356000900268599</v>
      </c>
      <c r="V2570" s="34">
        <f t="shared" si="80"/>
        <v>0</v>
      </c>
      <c r="W2570" t="str">
        <f t="shared" si="81"/>
        <v/>
      </c>
    </row>
    <row r="2571" spans="1:23" x14ac:dyDescent="0.25">
      <c r="A2571" s="38">
        <v>40122</v>
      </c>
      <c r="B2571">
        <v>0.36759999394416798</v>
      </c>
      <c r="C2571">
        <v>0.89109998941421498</v>
      </c>
      <c r="D2571">
        <v>1.4235999584198</v>
      </c>
      <c r="E2571">
        <v>1.932000041008</v>
      </c>
      <c r="F2571">
        <v>2.3977999687194802</v>
      </c>
      <c r="G2571">
        <v>2.81200003623962</v>
      </c>
      <c r="H2571">
        <v>3.1719000339508101</v>
      </c>
      <c r="I2571">
        <v>3.4788999557495099</v>
      </c>
      <c r="J2571">
        <v>3.73650002479553</v>
      </c>
      <c r="K2571">
        <v>3.9493999481201199</v>
      </c>
      <c r="L2571">
        <v>4.1227998733520499</v>
      </c>
      <c r="M2571">
        <v>4.2618999481201199</v>
      </c>
      <c r="N2571">
        <v>4.3719000816345197</v>
      </c>
      <c r="O2571">
        <v>4.4570999145507804</v>
      </c>
      <c r="P2571">
        <v>4.5216999053955096</v>
      </c>
      <c r="Q2571">
        <v>4.5693001747131303</v>
      </c>
      <c r="R2571">
        <v>4.6030001640319798</v>
      </c>
      <c r="S2571">
        <v>4.6254000663757298</v>
      </c>
      <c r="T2571">
        <v>4.6387000083923304</v>
      </c>
      <c r="U2571">
        <v>4.6448998451232901</v>
      </c>
      <c r="V2571" s="34">
        <f t="shared" si="80"/>
        <v>0</v>
      </c>
      <c r="W2571" t="str">
        <f t="shared" si="81"/>
        <v/>
      </c>
    </row>
    <row r="2572" spans="1:23" x14ac:dyDescent="0.25">
      <c r="A2572" s="38">
        <v>40123</v>
      </c>
      <c r="B2572">
        <v>0.35479998588562001</v>
      </c>
      <c r="C2572">
        <v>0.86059999465942405</v>
      </c>
      <c r="D2572">
        <v>1.3826999664306601</v>
      </c>
      <c r="E2572">
        <v>1.8865000009536701</v>
      </c>
      <c r="F2572">
        <v>2.35179996490479</v>
      </c>
      <c r="G2572">
        <v>2.76830005645752</v>
      </c>
      <c r="H2572">
        <v>3.1324999332428001</v>
      </c>
      <c r="I2572">
        <v>3.4447000026702899</v>
      </c>
      <c r="J2572">
        <v>3.7077999114990199</v>
      </c>
      <c r="K2572">
        <v>3.9261999130249001</v>
      </c>
      <c r="L2572">
        <v>4.1047000885009801</v>
      </c>
      <c r="M2572">
        <v>4.2484002113342303</v>
      </c>
      <c r="N2572">
        <v>4.3621997833251998</v>
      </c>
      <c r="O2572">
        <v>4.45060014724731</v>
      </c>
      <c r="P2572">
        <v>4.5177001953125</v>
      </c>
      <c r="Q2572">
        <v>4.56710004806519</v>
      </c>
      <c r="R2572">
        <v>4.6019001007080096</v>
      </c>
      <c r="S2572">
        <v>4.62489986419678</v>
      </c>
      <c r="T2572">
        <v>4.6382999420165998</v>
      </c>
      <c r="U2572">
        <v>4.6441001892089799</v>
      </c>
      <c r="V2572" s="34">
        <f t="shared" si="80"/>
        <v>0</v>
      </c>
      <c r="W2572" t="str">
        <f t="shared" si="81"/>
        <v/>
      </c>
    </row>
    <row r="2573" spans="1:23" x14ac:dyDescent="0.25">
      <c r="A2573" s="38">
        <v>40126</v>
      </c>
      <c r="B2573">
        <v>0.36829999089241</v>
      </c>
      <c r="C2573">
        <v>0.86510002613067605</v>
      </c>
      <c r="D2573">
        <v>1.3811000585555999</v>
      </c>
      <c r="E2573">
        <v>1.88020002841949</v>
      </c>
      <c r="F2573">
        <v>2.3420000076293901</v>
      </c>
      <c r="G2573">
        <v>2.7558000087738002</v>
      </c>
      <c r="H2573">
        <v>3.1178998947143599</v>
      </c>
      <c r="I2573">
        <v>3.4284999370575</v>
      </c>
      <c r="J2573">
        <v>3.6905000209808301</v>
      </c>
      <c r="K2573">
        <v>3.9082999229431201</v>
      </c>
      <c r="L2573">
        <v>4.0868000984191903</v>
      </c>
      <c r="M2573">
        <v>4.2308001518249503</v>
      </c>
      <c r="N2573">
        <v>4.3453998565673801</v>
      </c>
      <c r="O2573">
        <v>4.4348998069763201</v>
      </c>
      <c r="P2573">
        <v>4.50349998474121</v>
      </c>
      <c r="Q2573">
        <v>4.5545997619628897</v>
      </c>
      <c r="R2573">
        <v>4.5914998054504403</v>
      </c>
      <c r="S2573">
        <v>4.6166000366210902</v>
      </c>
      <c r="T2573">
        <v>4.6324000358581499</v>
      </c>
      <c r="U2573">
        <v>4.6406002044677699</v>
      </c>
      <c r="V2573" s="34">
        <f t="shared" si="80"/>
        <v>0</v>
      </c>
      <c r="W2573" t="str">
        <f t="shared" si="81"/>
        <v/>
      </c>
    </row>
    <row r="2574" spans="1:23" x14ac:dyDescent="0.25">
      <c r="A2574" s="38">
        <v>40127</v>
      </c>
      <c r="B2574">
        <v>0.36439999938011203</v>
      </c>
      <c r="C2574">
        <v>0.85949999094009399</v>
      </c>
      <c r="D2574">
        <v>1.3761999607086199</v>
      </c>
      <c r="E2574">
        <v>1.8773000240325901</v>
      </c>
      <c r="F2574">
        <v>2.3413000106811501</v>
      </c>
      <c r="G2574">
        <v>2.7572000026702899</v>
      </c>
      <c r="H2574">
        <v>3.1210999488830602</v>
      </c>
      <c r="I2574">
        <v>3.4330999851226802</v>
      </c>
      <c r="J2574">
        <v>3.69639992713928</v>
      </c>
      <c r="K2574">
        <v>3.91510009765625</v>
      </c>
      <c r="L2574">
        <v>4.09429979324341</v>
      </c>
      <c r="M2574">
        <v>4.2389998435974103</v>
      </c>
      <c r="N2574">
        <v>4.3541998863220197</v>
      </c>
      <c r="O2574">
        <v>4.4443998336792001</v>
      </c>
      <c r="P2574">
        <v>4.5135998725891104</v>
      </c>
      <c r="Q2574">
        <v>4.5654001235961896</v>
      </c>
      <c r="R2574">
        <v>4.6030998229980504</v>
      </c>
      <c r="S2574">
        <v>4.6290998458862296</v>
      </c>
      <c r="T2574">
        <v>4.6458001136779803</v>
      </c>
      <c r="U2574">
        <v>4.6550002098083496</v>
      </c>
      <c r="V2574" s="34">
        <f t="shared" si="80"/>
        <v>0</v>
      </c>
      <c r="W2574" t="str">
        <f t="shared" si="81"/>
        <v/>
      </c>
    </row>
    <row r="2575" spans="1:23" x14ac:dyDescent="0.25">
      <c r="A2575" s="38">
        <v>40128</v>
      </c>
      <c r="B2575" t="s">
        <v>84</v>
      </c>
      <c r="C2575" t="s">
        <v>84</v>
      </c>
      <c r="D2575" t="s">
        <v>84</v>
      </c>
      <c r="E2575" t="s">
        <v>84</v>
      </c>
      <c r="F2575" t="s">
        <v>84</v>
      </c>
      <c r="G2575" t="s">
        <v>84</v>
      </c>
      <c r="H2575" t="s">
        <v>84</v>
      </c>
      <c r="I2575" t="s">
        <v>84</v>
      </c>
      <c r="J2575" t="s">
        <v>84</v>
      </c>
      <c r="K2575" t="s">
        <v>84</v>
      </c>
      <c r="L2575" t="s">
        <v>84</v>
      </c>
      <c r="M2575" t="s">
        <v>84</v>
      </c>
      <c r="N2575" t="s">
        <v>84</v>
      </c>
      <c r="O2575" t="s">
        <v>84</v>
      </c>
      <c r="P2575" t="s">
        <v>84</v>
      </c>
      <c r="Q2575" t="s">
        <v>84</v>
      </c>
      <c r="R2575" t="s">
        <v>84</v>
      </c>
      <c r="S2575" t="s">
        <v>84</v>
      </c>
      <c r="T2575" t="s">
        <v>84</v>
      </c>
      <c r="U2575" t="s">
        <v>84</v>
      </c>
      <c r="V2575" s="34">
        <f t="shared" si="80"/>
        <v>0</v>
      </c>
      <c r="W2575" t="str">
        <f t="shared" si="81"/>
        <v/>
      </c>
    </row>
    <row r="2576" spans="1:23" x14ac:dyDescent="0.25">
      <c r="A2576" s="38">
        <v>40129</v>
      </c>
      <c r="B2576">
        <v>0.341500014066696</v>
      </c>
      <c r="C2576">
        <v>0.83420002460479703</v>
      </c>
      <c r="D2576">
        <v>1.34769999980927</v>
      </c>
      <c r="E2576">
        <v>1.8459000587463399</v>
      </c>
      <c r="F2576">
        <v>2.30769991874695</v>
      </c>
      <c r="G2576">
        <v>2.7223999500274698</v>
      </c>
      <c r="H2576">
        <v>3.0859000682830802</v>
      </c>
      <c r="I2576">
        <v>3.3984000682830802</v>
      </c>
      <c r="J2576">
        <v>3.6626999378204301</v>
      </c>
      <c r="K2576">
        <v>3.8828999996185298</v>
      </c>
      <c r="L2576">
        <v>4.0638999938964799</v>
      </c>
      <c r="M2576">
        <v>4.2104997634887704</v>
      </c>
      <c r="N2576">
        <v>4.3277001380920401</v>
      </c>
      <c r="O2576">
        <v>4.41989994049072</v>
      </c>
      <c r="P2576">
        <v>4.4910001754760698</v>
      </c>
      <c r="Q2576">
        <v>4.54470014572144</v>
      </c>
      <c r="R2576">
        <v>4.5840001106262198</v>
      </c>
      <c r="S2576">
        <v>4.6114997863769496</v>
      </c>
      <c r="T2576">
        <v>4.6294999122619602</v>
      </c>
      <c r="U2576">
        <v>4.6399998664856001</v>
      </c>
      <c r="V2576" s="34">
        <f t="shared" si="80"/>
        <v>0</v>
      </c>
      <c r="W2576" t="str">
        <f t="shared" si="81"/>
        <v/>
      </c>
    </row>
    <row r="2577" spans="1:23" x14ac:dyDescent="0.25">
      <c r="A2577" s="38">
        <v>40130</v>
      </c>
      <c r="B2577">
        <v>0.35179999470710799</v>
      </c>
      <c r="C2577">
        <v>0.82880002260208097</v>
      </c>
      <c r="D2577">
        <v>1.33829998970032</v>
      </c>
      <c r="E2577">
        <v>1.8365999460220299</v>
      </c>
      <c r="F2577">
        <v>2.29889988899231</v>
      </c>
      <c r="G2577">
        <v>2.7126998901367201</v>
      </c>
      <c r="H2577">
        <v>3.0734999179840101</v>
      </c>
      <c r="I2577">
        <v>3.3817000389099099</v>
      </c>
      <c r="J2577">
        <v>3.6403999328613299</v>
      </c>
      <c r="K2577">
        <v>3.8545000553131099</v>
      </c>
      <c r="L2577">
        <v>4.0292000770568803</v>
      </c>
      <c r="M2577">
        <v>4.1697998046875</v>
      </c>
      <c r="N2577">
        <v>4.2815999984741202</v>
      </c>
      <c r="O2577">
        <v>4.3691000938415501</v>
      </c>
      <c r="P2577">
        <v>4.4365000724792498</v>
      </c>
      <c r="Q2577">
        <v>4.4874000549316397</v>
      </c>
      <c r="R2577">
        <v>4.5248999595642099</v>
      </c>
      <c r="S2577">
        <v>4.5515999794006303</v>
      </c>
      <c r="T2577">
        <v>4.5696001052856401</v>
      </c>
      <c r="U2577">
        <v>4.5808000564575204</v>
      </c>
      <c r="V2577" s="34">
        <f t="shared" si="80"/>
        <v>0</v>
      </c>
      <c r="W2577" t="str">
        <f t="shared" si="81"/>
        <v/>
      </c>
    </row>
    <row r="2578" spans="1:23" x14ac:dyDescent="0.25">
      <c r="A2578" s="38">
        <v>40133</v>
      </c>
      <c r="B2578">
        <v>0.32310000061988797</v>
      </c>
      <c r="C2578">
        <v>0.77990001440048196</v>
      </c>
      <c r="D2578">
        <v>1.2733000516891499</v>
      </c>
      <c r="E2578">
        <v>1.75859999656677</v>
      </c>
      <c r="F2578">
        <v>2.21040010452271</v>
      </c>
      <c r="G2578">
        <v>2.6157999038696298</v>
      </c>
      <c r="H2578">
        <v>2.9698998928070099</v>
      </c>
      <c r="I2578">
        <v>3.2727999687194802</v>
      </c>
      <c r="J2578">
        <v>3.5274999141693102</v>
      </c>
      <c r="K2578">
        <v>3.7386000156402601</v>
      </c>
      <c r="L2578">
        <v>3.91109991073608</v>
      </c>
      <c r="M2578">
        <v>4.0503997802734402</v>
      </c>
      <c r="N2578">
        <v>4.1613001823425302</v>
      </c>
      <c r="O2578">
        <v>4.2484998703002903</v>
      </c>
      <c r="P2578">
        <v>4.31599998474121</v>
      </c>
      <c r="Q2578">
        <v>4.3673000335693404</v>
      </c>
      <c r="R2578">
        <v>4.40549993515015</v>
      </c>
      <c r="S2578">
        <v>4.4330000877380398</v>
      </c>
      <c r="T2578">
        <v>4.4520998001098597</v>
      </c>
      <c r="U2578">
        <v>4.4643998146057102</v>
      </c>
      <c r="V2578" s="34">
        <f t="shared" si="80"/>
        <v>0</v>
      </c>
      <c r="W2578" t="str">
        <f t="shared" si="81"/>
        <v/>
      </c>
    </row>
    <row r="2579" spans="1:23" x14ac:dyDescent="0.25">
      <c r="A2579" s="38">
        <v>40134</v>
      </c>
      <c r="B2579">
        <v>0.32339999079704301</v>
      </c>
      <c r="C2579">
        <v>0.77630001306533802</v>
      </c>
      <c r="D2579">
        <v>1.2697000503539999</v>
      </c>
      <c r="E2579">
        <v>1.7561999559402499</v>
      </c>
      <c r="F2579">
        <v>2.2090001106262198</v>
      </c>
      <c r="G2579">
        <v>2.6147000789642298</v>
      </c>
      <c r="H2579">
        <v>2.9683001041412398</v>
      </c>
      <c r="I2579">
        <v>3.2701001167297399</v>
      </c>
      <c r="J2579">
        <v>3.5232999324798602</v>
      </c>
      <c r="K2579">
        <v>3.7327001094818102</v>
      </c>
      <c r="L2579">
        <v>3.9035000801086399</v>
      </c>
      <c r="M2579">
        <v>4.0412001609802202</v>
      </c>
      <c r="N2579">
        <v>4.1508002281189</v>
      </c>
      <c r="O2579">
        <v>4.23710012435913</v>
      </c>
      <c r="P2579">
        <v>4.3039999008178702</v>
      </c>
      <c r="Q2579">
        <v>4.3551001548767099</v>
      </c>
      <c r="R2579">
        <v>4.3934001922607404</v>
      </c>
      <c r="S2579">
        <v>4.4214000701904297</v>
      </c>
      <c r="T2579">
        <v>4.4411997795104998</v>
      </c>
      <c r="U2579">
        <v>4.4545001983642596</v>
      </c>
      <c r="V2579" s="34">
        <f t="shared" si="80"/>
        <v>0</v>
      </c>
      <c r="W2579" t="str">
        <f t="shared" si="81"/>
        <v/>
      </c>
    </row>
    <row r="2580" spans="1:23" x14ac:dyDescent="0.25">
      <c r="A2580" s="38">
        <v>40135</v>
      </c>
      <c r="B2580">
        <v>0.30919998884201</v>
      </c>
      <c r="C2580">
        <v>0.76959997415542603</v>
      </c>
      <c r="D2580">
        <v>1.27209997177124</v>
      </c>
      <c r="E2580">
        <v>1.76760005950928</v>
      </c>
      <c r="F2580">
        <v>2.2283999919891402</v>
      </c>
      <c r="G2580">
        <v>2.6405000686645499</v>
      </c>
      <c r="H2580">
        <v>2.9992001056671098</v>
      </c>
      <c r="I2580">
        <v>3.3046998977661102</v>
      </c>
      <c r="J2580">
        <v>3.5604999065399201</v>
      </c>
      <c r="K2580">
        <v>3.77169990539551</v>
      </c>
      <c r="L2580">
        <v>3.9437000751495401</v>
      </c>
      <c r="M2580">
        <v>4.0820999145507804</v>
      </c>
      <c r="N2580">
        <v>4.19220018386841</v>
      </c>
      <c r="O2580">
        <v>4.2788000106811497</v>
      </c>
      <c r="P2580">
        <v>4.3459000587463397</v>
      </c>
      <c r="Q2580">
        <v>4.3970999717712402</v>
      </c>
      <c r="R2580">
        <v>4.4355998039245597</v>
      </c>
      <c r="S2580">
        <v>4.4637999534606898</v>
      </c>
      <c r="T2580">
        <v>4.4837999343872097</v>
      </c>
      <c r="U2580">
        <v>4.4973998069763201</v>
      </c>
      <c r="V2580" s="34">
        <f t="shared" si="80"/>
        <v>0</v>
      </c>
      <c r="W2580" t="str">
        <f t="shared" si="81"/>
        <v/>
      </c>
    </row>
    <row r="2581" spans="1:23" x14ac:dyDescent="0.25">
      <c r="A2581" s="38">
        <v>40136</v>
      </c>
      <c r="B2581">
        <v>0.29080000519752502</v>
      </c>
      <c r="C2581">
        <v>0.73780000209808305</v>
      </c>
      <c r="D2581">
        <v>1.2389999628067001</v>
      </c>
      <c r="E2581">
        <v>1.7380000352859499</v>
      </c>
      <c r="F2581">
        <v>2.2033998966217001</v>
      </c>
      <c r="G2581">
        <v>2.61969995498657</v>
      </c>
      <c r="H2581">
        <v>2.9811999797821001</v>
      </c>
      <c r="I2581">
        <v>3.2881999015808101</v>
      </c>
      <c r="J2581">
        <v>3.5445001125335698</v>
      </c>
      <c r="K2581">
        <v>3.75530004501343</v>
      </c>
      <c r="L2581">
        <v>3.9265999794006299</v>
      </c>
      <c r="M2581">
        <v>4.0640997886657697</v>
      </c>
      <c r="N2581">
        <v>4.17329978942871</v>
      </c>
      <c r="O2581">
        <v>4.2589998245239302</v>
      </c>
      <c r="P2581">
        <v>4.3256998062133798</v>
      </c>
      <c r="Q2581">
        <v>4.3768000602722203</v>
      </c>
      <c r="R2581">
        <v>4.4154000282287598</v>
      </c>
      <c r="S2581">
        <v>4.4440999031066903</v>
      </c>
      <c r="T2581">
        <v>4.4649000167846697</v>
      </c>
      <c r="U2581">
        <v>4.4795999526977504</v>
      </c>
      <c r="V2581" s="34">
        <f t="shared" si="80"/>
        <v>0</v>
      </c>
      <c r="W2581" t="str">
        <f t="shared" si="81"/>
        <v/>
      </c>
    </row>
    <row r="2582" spans="1:23" x14ac:dyDescent="0.25">
      <c r="A2582" s="38">
        <v>40137</v>
      </c>
      <c r="B2582">
        <v>0.30199998617172202</v>
      </c>
      <c r="C2582">
        <v>0.75050002336502097</v>
      </c>
      <c r="D2582">
        <v>1.25399994850159</v>
      </c>
      <c r="E2582">
        <v>1.75469994544983</v>
      </c>
      <c r="F2582">
        <v>2.2207999229431201</v>
      </c>
      <c r="G2582">
        <v>2.6366999149322501</v>
      </c>
      <c r="H2582">
        <v>2.9969999790191699</v>
      </c>
      <c r="I2582">
        <v>3.3024001121521001</v>
      </c>
      <c r="J2582">
        <v>3.5567998886108398</v>
      </c>
      <c r="K2582">
        <v>3.7657001018524201</v>
      </c>
      <c r="L2582">
        <v>3.9351999759674099</v>
      </c>
      <c r="M2582">
        <v>4.0711002349853498</v>
      </c>
      <c r="N2582">
        <v>4.1791000366210902</v>
      </c>
      <c r="O2582">
        <v>4.2639999389648402</v>
      </c>
      <c r="P2582">
        <v>4.33010005950928</v>
      </c>
      <c r="Q2582">
        <v>4.3810000419616699</v>
      </c>
      <c r="R2582">
        <v>4.4197998046875</v>
      </c>
      <c r="S2582">
        <v>4.4488000869751003</v>
      </c>
      <c r="T2582">
        <v>4.4702000617981001</v>
      </c>
      <c r="U2582">
        <v>4.4855999946594203</v>
      </c>
      <c r="V2582" s="34">
        <f t="shared" si="80"/>
        <v>0</v>
      </c>
      <c r="W2582" t="str">
        <f t="shared" si="81"/>
        <v/>
      </c>
    </row>
    <row r="2583" spans="1:23" x14ac:dyDescent="0.25">
      <c r="A2583" s="38">
        <v>40140</v>
      </c>
      <c r="B2583">
        <v>0.31700000166893</v>
      </c>
      <c r="C2583">
        <v>0.76770001649856601</v>
      </c>
      <c r="D2583">
        <v>1.2666000127792401</v>
      </c>
      <c r="E2583">
        <v>1.7613999843597401</v>
      </c>
      <c r="F2583">
        <v>2.2225000858306898</v>
      </c>
      <c r="G2583">
        <v>2.6352000236511199</v>
      </c>
      <c r="H2583">
        <v>2.9941000938415501</v>
      </c>
      <c r="I2583">
        <v>3.29949998855591</v>
      </c>
      <c r="J2583">
        <v>3.5548000335693399</v>
      </c>
      <c r="K2583">
        <v>3.7651998996734601</v>
      </c>
      <c r="L2583">
        <v>3.9363000392913801</v>
      </c>
      <c r="M2583">
        <v>4.0738000869751003</v>
      </c>
      <c r="N2583">
        <v>4.18289995193481</v>
      </c>
      <c r="O2583">
        <v>4.2684998512268102</v>
      </c>
      <c r="P2583">
        <v>4.33479976654053</v>
      </c>
      <c r="Q2583">
        <v>4.3853998184204102</v>
      </c>
      <c r="R2583">
        <v>4.42329978942871</v>
      </c>
      <c r="S2583">
        <v>4.4510998725891104</v>
      </c>
      <c r="T2583">
        <v>4.4707999229431197</v>
      </c>
      <c r="U2583">
        <v>4.4843001365661603</v>
      </c>
      <c r="V2583" s="34">
        <f t="shared" si="80"/>
        <v>0</v>
      </c>
      <c r="W2583" t="str">
        <f t="shared" si="81"/>
        <v/>
      </c>
    </row>
    <row r="2584" spans="1:23" x14ac:dyDescent="0.25">
      <c r="A2584" s="38">
        <v>40141</v>
      </c>
      <c r="B2584">
        <v>0.28780001401901201</v>
      </c>
      <c r="C2584">
        <v>0.71060001850128196</v>
      </c>
      <c r="D2584">
        <v>1.1977000236511199</v>
      </c>
      <c r="E2584">
        <v>1.6888999938964799</v>
      </c>
      <c r="F2584">
        <v>2.1503999233245801</v>
      </c>
      <c r="G2584">
        <v>2.5650999546050999</v>
      </c>
      <c r="H2584">
        <v>2.9265000820159899</v>
      </c>
      <c r="I2584">
        <v>3.2342998981475799</v>
      </c>
      <c r="J2584">
        <v>3.49169993400574</v>
      </c>
      <c r="K2584">
        <v>3.7039000988006601</v>
      </c>
      <c r="L2584">
        <v>3.8766000270843501</v>
      </c>
      <c r="M2584">
        <v>4.0156002044677699</v>
      </c>
      <c r="N2584">
        <v>4.1262998580932599</v>
      </c>
      <c r="O2584">
        <v>4.2136001586914098</v>
      </c>
      <c r="P2584">
        <v>4.2815999984741202</v>
      </c>
      <c r="Q2584">
        <v>4.3340997695922896</v>
      </c>
      <c r="R2584">
        <v>4.3740000724792498</v>
      </c>
      <c r="S2584">
        <v>4.4039998054504403</v>
      </c>
      <c r="T2584">
        <v>4.4260001182556197</v>
      </c>
      <c r="U2584">
        <v>4.4418001174926802</v>
      </c>
      <c r="V2584" s="34">
        <f t="shared" si="80"/>
        <v>0</v>
      </c>
      <c r="W2584" t="str">
        <f t="shared" si="81"/>
        <v/>
      </c>
    </row>
    <row r="2585" spans="1:23" x14ac:dyDescent="0.25">
      <c r="A2585" s="38">
        <v>40142</v>
      </c>
      <c r="B2585">
        <v>0.291200011968613</v>
      </c>
      <c r="C2585">
        <v>0.72000002861022905</v>
      </c>
      <c r="D2585">
        <v>1.1974999904632599</v>
      </c>
      <c r="E2585">
        <v>1.67400002479553</v>
      </c>
      <c r="F2585">
        <v>2.12089991569519</v>
      </c>
      <c r="G2585">
        <v>2.5236001014709499</v>
      </c>
      <c r="H2585">
        <v>2.8763000965118399</v>
      </c>
      <c r="I2585">
        <v>3.1789000034332302</v>
      </c>
      <c r="J2585">
        <v>3.43400001525879</v>
      </c>
      <c r="K2585">
        <v>3.6461000442504901</v>
      </c>
      <c r="L2585">
        <v>3.8203999996185298</v>
      </c>
      <c r="M2585">
        <v>3.9619998931884801</v>
      </c>
      <c r="N2585">
        <v>4.0760002136230504</v>
      </c>
      <c r="O2585">
        <v>4.1668000221252397</v>
      </c>
      <c r="P2585">
        <v>4.2383999824523899</v>
      </c>
      <c r="Q2585">
        <v>4.2943000793456996</v>
      </c>
      <c r="R2585">
        <v>4.3373999595642099</v>
      </c>
      <c r="S2585">
        <v>4.37020015716553</v>
      </c>
      <c r="T2585">
        <v>4.3947000503540004</v>
      </c>
      <c r="U2585">
        <v>4.4126000404357901</v>
      </c>
      <c r="V2585" s="34">
        <f t="shared" si="80"/>
        <v>0</v>
      </c>
      <c r="W2585" t="str">
        <f t="shared" si="81"/>
        <v/>
      </c>
    </row>
    <row r="2586" spans="1:23" x14ac:dyDescent="0.25">
      <c r="A2586" s="38">
        <v>40143</v>
      </c>
      <c r="B2586" t="s">
        <v>84</v>
      </c>
      <c r="C2586" t="s">
        <v>84</v>
      </c>
      <c r="D2586" t="s">
        <v>84</v>
      </c>
      <c r="E2586" t="s">
        <v>84</v>
      </c>
      <c r="F2586" t="s">
        <v>84</v>
      </c>
      <c r="G2586" t="s">
        <v>84</v>
      </c>
      <c r="H2586" t="s">
        <v>84</v>
      </c>
      <c r="I2586" t="s">
        <v>84</v>
      </c>
      <c r="J2586" t="s">
        <v>84</v>
      </c>
      <c r="K2586" t="s">
        <v>84</v>
      </c>
      <c r="L2586" t="s">
        <v>84</v>
      </c>
      <c r="M2586" t="s">
        <v>84</v>
      </c>
      <c r="N2586" t="s">
        <v>84</v>
      </c>
      <c r="O2586" t="s">
        <v>84</v>
      </c>
      <c r="P2586" t="s">
        <v>84</v>
      </c>
      <c r="Q2586" t="s">
        <v>84</v>
      </c>
      <c r="R2586" t="s">
        <v>84</v>
      </c>
      <c r="S2586" t="s">
        <v>84</v>
      </c>
      <c r="T2586" t="s">
        <v>84</v>
      </c>
      <c r="U2586" t="s">
        <v>84</v>
      </c>
      <c r="V2586" s="34">
        <f t="shared" si="80"/>
        <v>0</v>
      </c>
      <c r="W2586" t="str">
        <f t="shared" si="81"/>
        <v/>
      </c>
    </row>
    <row r="2587" spans="1:23" x14ac:dyDescent="0.25">
      <c r="A2587" s="38">
        <v>40144</v>
      </c>
      <c r="B2587">
        <v>0.26800000667571999</v>
      </c>
      <c r="C2587">
        <v>0.66449999809265103</v>
      </c>
      <c r="D2587">
        <v>1.12969994544983</v>
      </c>
      <c r="E2587">
        <v>1.60309994220734</v>
      </c>
      <c r="F2587">
        <v>2.0504000186920202</v>
      </c>
      <c r="G2587">
        <v>2.4542999267578098</v>
      </c>
      <c r="H2587">
        <v>2.8080000877380402</v>
      </c>
      <c r="I2587">
        <v>3.11089992523193</v>
      </c>
      <c r="J2587">
        <v>3.36610007286072</v>
      </c>
      <c r="K2587">
        <v>3.5780999660491899</v>
      </c>
      <c r="L2587">
        <v>3.7525000572204599</v>
      </c>
      <c r="M2587">
        <v>3.8945999145507799</v>
      </c>
      <c r="N2587">
        <v>4.0096998214721697</v>
      </c>
      <c r="O2587">
        <v>4.1023001670837402</v>
      </c>
      <c r="P2587">
        <v>4.1764001846313503</v>
      </c>
      <c r="Q2587">
        <v>4.2354001998901403</v>
      </c>
      <c r="R2587">
        <v>4.2821998596191397</v>
      </c>
      <c r="S2587">
        <v>4.3192000389099103</v>
      </c>
      <c r="T2587">
        <v>4.3482999801635698</v>
      </c>
      <c r="U2587">
        <v>4.3713002204895002</v>
      </c>
      <c r="V2587" s="34">
        <f t="shared" si="80"/>
        <v>0</v>
      </c>
      <c r="W2587" t="str">
        <f t="shared" si="81"/>
        <v/>
      </c>
    </row>
    <row r="2588" spans="1:23" x14ac:dyDescent="0.25">
      <c r="A2588" s="38">
        <v>40147</v>
      </c>
      <c r="B2588">
        <v>0.27469998598098799</v>
      </c>
      <c r="C2588">
        <v>0.64429998397827104</v>
      </c>
      <c r="D2588">
        <v>1.1007000207901001</v>
      </c>
      <c r="E2588">
        <v>1.5742000341415401</v>
      </c>
      <c r="F2588">
        <v>2.0255000591278098</v>
      </c>
      <c r="G2588">
        <v>2.4344000816345202</v>
      </c>
      <c r="H2588">
        <v>2.7927000522613499</v>
      </c>
      <c r="I2588">
        <v>3.0994000434875502</v>
      </c>
      <c r="J2588">
        <v>3.35719990730286</v>
      </c>
      <c r="K2588">
        <v>3.5710999965667698</v>
      </c>
      <c r="L2588">
        <v>3.74659991264343</v>
      </c>
      <c r="M2588">
        <v>3.88930010795593</v>
      </c>
      <c r="N2588">
        <v>4.00460004806519</v>
      </c>
      <c r="O2588">
        <v>4.0971999168395996</v>
      </c>
      <c r="P2588">
        <v>4.1711997985839799</v>
      </c>
      <c r="Q2588">
        <v>4.2301001548767099</v>
      </c>
      <c r="R2588">
        <v>4.2768998146057102</v>
      </c>
      <c r="S2588">
        <v>4.3138999938964799</v>
      </c>
      <c r="T2588">
        <v>4.34310007095337</v>
      </c>
      <c r="U2588">
        <v>4.3661999702453604</v>
      </c>
      <c r="V2588" s="34">
        <f t="shared" si="80"/>
        <v>0</v>
      </c>
      <c r="W2588" t="str">
        <f t="shared" si="81"/>
        <v/>
      </c>
    </row>
    <row r="2589" spans="1:23" x14ac:dyDescent="0.25">
      <c r="A2589" s="38">
        <v>40148</v>
      </c>
      <c r="B2589">
        <v>0.28810000419616699</v>
      </c>
      <c r="C2589">
        <v>0.65439999103546098</v>
      </c>
      <c r="D2589">
        <v>1.11570000648499</v>
      </c>
      <c r="E2589">
        <v>1.59819996356964</v>
      </c>
      <c r="F2589">
        <v>2.0597999095916699</v>
      </c>
      <c r="G2589">
        <v>2.4788999557495099</v>
      </c>
      <c r="H2589">
        <v>2.8464000225067099</v>
      </c>
      <c r="I2589">
        <v>3.1607000827789302</v>
      </c>
      <c r="J2589">
        <v>3.4247999191284202</v>
      </c>
      <c r="K2589">
        <v>3.64330005645752</v>
      </c>
      <c r="L2589">
        <v>3.8222000598907502</v>
      </c>
      <c r="M2589">
        <v>3.9670999050140399</v>
      </c>
      <c r="N2589">
        <v>4.0834999084472701</v>
      </c>
      <c r="O2589">
        <v>4.1764998435974103</v>
      </c>
      <c r="P2589">
        <v>4.2501997947692898</v>
      </c>
      <c r="Q2589">
        <v>4.3083000183105504</v>
      </c>
      <c r="R2589">
        <v>4.3538999557495099</v>
      </c>
      <c r="S2589">
        <v>4.3895001411437997</v>
      </c>
      <c r="T2589">
        <v>4.4170999526977504</v>
      </c>
      <c r="U2589">
        <v>4.4383997917175302</v>
      </c>
      <c r="V2589" s="34">
        <f t="shared" si="80"/>
        <v>0</v>
      </c>
      <c r="W2589" t="str">
        <f t="shared" si="81"/>
        <v/>
      </c>
    </row>
    <row r="2590" spans="1:23" x14ac:dyDescent="0.25">
      <c r="A2590" s="38">
        <v>40149</v>
      </c>
      <c r="B2590">
        <v>0.31459999084472701</v>
      </c>
      <c r="C2590">
        <v>0.70420002937316895</v>
      </c>
      <c r="D2590">
        <v>1.17340004444122</v>
      </c>
      <c r="E2590">
        <v>1.65600001811981</v>
      </c>
      <c r="F2590">
        <v>2.1140999794006299</v>
      </c>
      <c r="G2590">
        <v>2.5283000469207799</v>
      </c>
      <c r="H2590">
        <v>2.8907999992370601</v>
      </c>
      <c r="I2590">
        <v>3.20040011405945</v>
      </c>
      <c r="J2590">
        <v>3.4600999355316202</v>
      </c>
      <c r="K2590">
        <v>3.67459988594055</v>
      </c>
      <c r="L2590">
        <v>3.8496999740600599</v>
      </c>
      <c r="M2590">
        <v>3.9909999370575</v>
      </c>
      <c r="N2590">
        <v>4.1040000915527299</v>
      </c>
      <c r="O2590">
        <v>4.1935000419616699</v>
      </c>
      <c r="P2590">
        <v>4.2637000083923304</v>
      </c>
      <c r="Q2590">
        <v>4.3183999061584499</v>
      </c>
      <c r="R2590">
        <v>4.3604998588562003</v>
      </c>
      <c r="S2590">
        <v>4.3924999237060502</v>
      </c>
      <c r="T2590">
        <v>4.4166002273559597</v>
      </c>
      <c r="U2590">
        <v>4.4345002174377397</v>
      </c>
      <c r="V2590" s="34">
        <f t="shared" si="80"/>
        <v>0</v>
      </c>
      <c r="W2590" t="str">
        <f t="shared" si="81"/>
        <v/>
      </c>
    </row>
    <row r="2591" spans="1:23" x14ac:dyDescent="0.25">
      <c r="A2591" s="38">
        <v>40150</v>
      </c>
      <c r="B2591">
        <v>0.32510000467300398</v>
      </c>
      <c r="C2591">
        <v>0.72899997234344505</v>
      </c>
      <c r="D2591">
        <v>1.2080999612808201</v>
      </c>
      <c r="E2591">
        <v>1.6988999843597401</v>
      </c>
      <c r="F2591">
        <v>2.1647000312805198</v>
      </c>
      <c r="G2591">
        <v>2.5866000652313201</v>
      </c>
      <c r="H2591">
        <v>2.95639991760254</v>
      </c>
      <c r="I2591">
        <v>3.27290010452271</v>
      </c>
      <c r="J2591">
        <v>3.5388998985290501</v>
      </c>
      <c r="K2591">
        <v>3.7590000629425</v>
      </c>
      <c r="L2591">
        <v>3.9386999607086199</v>
      </c>
      <c r="M2591">
        <v>4.0837998390197798</v>
      </c>
      <c r="N2591">
        <v>4.1995000839233398</v>
      </c>
      <c r="O2591">
        <v>4.2909998893737802</v>
      </c>
      <c r="P2591">
        <v>4.3622999191284197</v>
      </c>
      <c r="Q2591">
        <v>4.4173998832702601</v>
      </c>
      <c r="R2591">
        <v>4.4593000411987296</v>
      </c>
      <c r="S2591">
        <v>4.49060010910034</v>
      </c>
      <c r="T2591">
        <v>4.5135998725891104</v>
      </c>
      <c r="U2591">
        <v>4.5300002098083496</v>
      </c>
      <c r="V2591" s="34">
        <f t="shared" si="80"/>
        <v>0</v>
      </c>
      <c r="W2591" t="str">
        <f t="shared" si="81"/>
        <v/>
      </c>
    </row>
    <row r="2592" spans="1:23" x14ac:dyDescent="0.25">
      <c r="A2592" s="38">
        <v>40151</v>
      </c>
      <c r="B2592">
        <v>0.38989999890327498</v>
      </c>
      <c r="C2592">
        <v>0.83429998159408603</v>
      </c>
      <c r="D2592">
        <v>1.3264000415802</v>
      </c>
      <c r="E2592">
        <v>1.81669998168945</v>
      </c>
      <c r="F2592">
        <v>2.2767000198364298</v>
      </c>
      <c r="G2592">
        <v>2.69149994850159</v>
      </c>
      <c r="H2592">
        <v>3.0550000667571999</v>
      </c>
      <c r="I2592">
        <v>3.36680006980896</v>
      </c>
      <c r="J2592">
        <v>3.62960004806519</v>
      </c>
      <c r="K2592">
        <v>3.8478000164032</v>
      </c>
      <c r="L2592">
        <v>4.0265002250671396</v>
      </c>
      <c r="M2592">
        <v>4.1711001396179199</v>
      </c>
      <c r="N2592">
        <v>4.2866997718811</v>
      </c>
      <c r="O2592">
        <v>4.3779001235961896</v>
      </c>
      <c r="P2592">
        <v>4.4488000869751003</v>
      </c>
      <c r="Q2592">
        <v>4.5030999183654803</v>
      </c>
      <c r="R2592">
        <v>4.5439000129699698</v>
      </c>
      <c r="S2592">
        <v>4.5736999511718803</v>
      </c>
      <c r="T2592">
        <v>4.5947999954223597</v>
      </c>
      <c r="U2592">
        <v>4.6089000701904297</v>
      </c>
      <c r="V2592" s="34">
        <f t="shared" si="80"/>
        <v>0</v>
      </c>
      <c r="W2592" t="str">
        <f t="shared" si="81"/>
        <v/>
      </c>
    </row>
    <row r="2593" spans="1:23" x14ac:dyDescent="0.25">
      <c r="A2593" s="38">
        <v>40154</v>
      </c>
      <c r="B2593">
        <v>0.33829998970031699</v>
      </c>
      <c r="C2593">
        <v>0.76550000905990601</v>
      </c>
      <c r="D2593">
        <v>1.25479996204376</v>
      </c>
      <c r="E2593">
        <v>1.74940001964569</v>
      </c>
      <c r="F2593">
        <v>2.2163000106811501</v>
      </c>
      <c r="G2593">
        <v>2.6384000778198198</v>
      </c>
      <c r="H2593">
        <v>3.00869989395142</v>
      </c>
      <c r="I2593">
        <v>3.32620000839233</v>
      </c>
      <c r="J2593">
        <v>3.59369993209839</v>
      </c>
      <c r="K2593">
        <v>3.8157000541686998</v>
      </c>
      <c r="L2593">
        <v>3.9976000785827601</v>
      </c>
      <c r="M2593">
        <v>4.1448998451232901</v>
      </c>
      <c r="N2593">
        <v>4.26300001144409</v>
      </c>
      <c r="O2593">
        <v>4.3565001487731898</v>
      </c>
      <c r="P2593">
        <v>4.4296998977661097</v>
      </c>
      <c r="Q2593">
        <v>4.4864001274108896</v>
      </c>
      <c r="R2593">
        <v>4.5296001434326199</v>
      </c>
      <c r="S2593">
        <v>4.5619997978210396</v>
      </c>
      <c r="T2593">
        <v>4.5858001708984402</v>
      </c>
      <c r="U2593">
        <v>4.60270023345947</v>
      </c>
      <c r="V2593" s="34">
        <f t="shared" si="80"/>
        <v>0</v>
      </c>
      <c r="W2593" t="str">
        <f t="shared" si="81"/>
        <v/>
      </c>
    </row>
    <row r="2594" spans="1:23" x14ac:dyDescent="0.25">
      <c r="A2594" s="38">
        <v>40155</v>
      </c>
      <c r="B2594">
        <v>0.31700000166893</v>
      </c>
      <c r="C2594">
        <v>0.71509999036788896</v>
      </c>
      <c r="D2594">
        <v>1.1898000240325901</v>
      </c>
      <c r="E2594">
        <v>1.67900002002716</v>
      </c>
      <c r="F2594">
        <v>2.1463999748229998</v>
      </c>
      <c r="G2594">
        <v>2.5727000236511199</v>
      </c>
      <c r="H2594">
        <v>2.9488999843597399</v>
      </c>
      <c r="I2594">
        <v>3.2732999324798602</v>
      </c>
      <c r="J2594">
        <v>3.5476999282836901</v>
      </c>
      <c r="K2594">
        <v>3.7762999534606898</v>
      </c>
      <c r="L2594">
        <v>3.9642000198364298</v>
      </c>
      <c r="M2594">
        <v>4.1168999671936</v>
      </c>
      <c r="N2594">
        <v>4.2396001815795898</v>
      </c>
      <c r="O2594">
        <v>4.3371000289917001</v>
      </c>
      <c r="P2594">
        <v>4.4137001037597701</v>
      </c>
      <c r="Q2594">
        <v>4.4731001853942898</v>
      </c>
      <c r="R2594">
        <v>4.5184998512268102</v>
      </c>
      <c r="S2594">
        <v>4.5527000427246103</v>
      </c>
      <c r="T2594">
        <v>4.5777997970581099</v>
      </c>
      <c r="U2594">
        <v>4.5957999229431197</v>
      </c>
      <c r="V2594" s="34">
        <f t="shared" si="80"/>
        <v>0</v>
      </c>
      <c r="W2594" t="str">
        <f t="shared" si="81"/>
        <v/>
      </c>
    </row>
    <row r="2595" spans="1:23" x14ac:dyDescent="0.25">
      <c r="A2595" s="38">
        <v>40156</v>
      </c>
      <c r="B2595">
        <v>0.324699997901917</v>
      </c>
      <c r="C2595">
        <v>0.73500001430511497</v>
      </c>
      <c r="D2595">
        <v>1.2156000137329099</v>
      </c>
      <c r="E2595">
        <v>1.7074999809265099</v>
      </c>
      <c r="F2595">
        <v>2.1760001182556201</v>
      </c>
      <c r="G2595">
        <v>2.60269999504089</v>
      </c>
      <c r="H2595">
        <v>2.9791998863220202</v>
      </c>
      <c r="I2595">
        <v>3.30369997024536</v>
      </c>
      <c r="J2595">
        <v>3.5783998966217001</v>
      </c>
      <c r="K2595">
        <v>3.80730009078979</v>
      </c>
      <c r="L2595">
        <v>3.9955000877380402</v>
      </c>
      <c r="M2595">
        <v>4.1483998298645002</v>
      </c>
      <c r="N2595">
        <v>4.27120018005371</v>
      </c>
      <c r="O2595">
        <v>4.3685998916626003</v>
      </c>
      <c r="P2595">
        <v>4.4450001716613796</v>
      </c>
      <c r="Q2595">
        <v>4.5040998458862296</v>
      </c>
      <c r="R2595">
        <v>4.5490999221801802</v>
      </c>
      <c r="S2595">
        <v>4.5826997756957999</v>
      </c>
      <c r="T2595">
        <v>4.60720014572144</v>
      </c>
      <c r="U2595">
        <v>4.6244001388549796</v>
      </c>
      <c r="V2595" s="34">
        <f t="shared" si="80"/>
        <v>0</v>
      </c>
      <c r="W2595" t="str">
        <f t="shared" si="81"/>
        <v/>
      </c>
    </row>
    <row r="2596" spans="1:23" x14ac:dyDescent="0.25">
      <c r="A2596" s="38">
        <v>40157</v>
      </c>
      <c r="B2596">
        <v>0.33799999952316301</v>
      </c>
      <c r="C2596">
        <v>0.75529998540878296</v>
      </c>
      <c r="D2596">
        <v>1.2439999580383301</v>
      </c>
      <c r="E2596">
        <v>1.7437000274658201</v>
      </c>
      <c r="F2596">
        <v>2.2190001010894802</v>
      </c>
      <c r="G2596">
        <v>2.65100002288818</v>
      </c>
      <c r="H2596">
        <v>3.0316998958587602</v>
      </c>
      <c r="I2596">
        <v>3.3594000339508101</v>
      </c>
      <c r="J2596">
        <v>3.6363999843597399</v>
      </c>
      <c r="K2596">
        <v>3.8671000003814702</v>
      </c>
      <c r="L2596">
        <v>4.0567998886108398</v>
      </c>
      <c r="M2596">
        <v>4.2108998298645002</v>
      </c>
      <c r="N2596">
        <v>4.33479976654053</v>
      </c>
      <c r="O2596">
        <v>4.4333000183105504</v>
      </c>
      <c r="P2596">
        <v>4.5107998847961399</v>
      </c>
      <c r="Q2596">
        <v>4.5711002349853498</v>
      </c>
      <c r="R2596">
        <v>4.6174001693725604</v>
      </c>
      <c r="S2596">
        <v>4.6522998809814498</v>
      </c>
      <c r="T2596">
        <v>4.67810010910034</v>
      </c>
      <c r="U2596">
        <v>4.6968002319335902</v>
      </c>
      <c r="V2596" s="34">
        <f t="shared" si="80"/>
        <v>0</v>
      </c>
      <c r="W2596" t="str">
        <f t="shared" si="81"/>
        <v/>
      </c>
    </row>
    <row r="2597" spans="1:23" x14ac:dyDescent="0.25">
      <c r="A2597" s="38">
        <v>40158</v>
      </c>
      <c r="B2597">
        <v>0.37180000543594399</v>
      </c>
      <c r="C2597">
        <v>0.80339998006820701</v>
      </c>
      <c r="D2597">
        <v>1.3009999990463299</v>
      </c>
      <c r="E2597">
        <v>1.8056999444961499</v>
      </c>
      <c r="F2597">
        <v>2.2834999561309801</v>
      </c>
      <c r="G2597">
        <v>2.7162001132965101</v>
      </c>
      <c r="H2597">
        <v>3.0961999893188499</v>
      </c>
      <c r="I2597">
        <v>3.4223001003265399</v>
      </c>
      <c r="J2597">
        <v>3.6967999935150102</v>
      </c>
      <c r="K2597">
        <v>3.9242999553680402</v>
      </c>
      <c r="L2597">
        <v>4.1101999282836896</v>
      </c>
      <c r="M2597">
        <v>4.2602000236511204</v>
      </c>
      <c r="N2597">
        <v>4.3794999122619602</v>
      </c>
      <c r="O2597">
        <v>4.4732999801635698</v>
      </c>
      <c r="P2597">
        <v>4.5458998680114702</v>
      </c>
      <c r="Q2597">
        <v>4.6010999679565403</v>
      </c>
      <c r="R2597">
        <v>4.6423001289367702</v>
      </c>
      <c r="S2597">
        <v>4.6721000671386701</v>
      </c>
      <c r="T2597">
        <v>4.6929001808166504</v>
      </c>
      <c r="U2597">
        <v>4.7066001892089799</v>
      </c>
      <c r="V2597" s="34">
        <f t="shared" si="80"/>
        <v>0</v>
      </c>
      <c r="W2597" t="str">
        <f t="shared" si="81"/>
        <v/>
      </c>
    </row>
    <row r="2598" spans="1:23" x14ac:dyDescent="0.25">
      <c r="A2598" s="38">
        <v>40161</v>
      </c>
      <c r="B2598">
        <v>0.40990000963211098</v>
      </c>
      <c r="C2598">
        <v>0.84939998388290405</v>
      </c>
      <c r="D2598">
        <v>1.34739995002747</v>
      </c>
      <c r="E2598">
        <v>1.84809994697571</v>
      </c>
      <c r="F2598">
        <v>2.3192999362945601</v>
      </c>
      <c r="G2598">
        <v>2.7444000244140598</v>
      </c>
      <c r="H2598">
        <v>3.1166000366210902</v>
      </c>
      <c r="I2598">
        <v>3.4351000785827601</v>
      </c>
      <c r="J2598">
        <v>3.7030000686645499</v>
      </c>
      <c r="K2598">
        <v>3.92470002174377</v>
      </c>
      <c r="L2598">
        <v>4.1058998107910201</v>
      </c>
      <c r="M2598">
        <v>4.2520999908447301</v>
      </c>
      <c r="N2598">
        <v>4.3685998916626003</v>
      </c>
      <c r="O2598">
        <v>4.4602999687194798</v>
      </c>
      <c r="P2598">
        <v>4.5315999984741202</v>
      </c>
      <c r="Q2598">
        <v>4.5861001014709499</v>
      </c>
      <c r="R2598">
        <v>4.6270999908447301</v>
      </c>
      <c r="S2598">
        <v>4.6571002006530797</v>
      </c>
      <c r="T2598">
        <v>4.6785001754760698</v>
      </c>
      <c r="U2598">
        <v>4.6930999755859402</v>
      </c>
      <c r="V2598" s="34">
        <f t="shared" si="80"/>
        <v>0</v>
      </c>
      <c r="W2598" t="str">
        <f t="shared" si="81"/>
        <v/>
      </c>
    </row>
    <row r="2599" spans="1:23" x14ac:dyDescent="0.25">
      <c r="A2599" s="38">
        <v>40162</v>
      </c>
      <c r="B2599">
        <v>0.42649999260902399</v>
      </c>
      <c r="C2599">
        <v>0.87360000610351596</v>
      </c>
      <c r="D2599">
        <v>1.3818999528884901</v>
      </c>
      <c r="E2599">
        <v>1.8909000158309901</v>
      </c>
      <c r="F2599">
        <v>2.3671000003814702</v>
      </c>
      <c r="G2599">
        <v>2.79360008239746</v>
      </c>
      <c r="H2599">
        <v>3.16449999809265</v>
      </c>
      <c r="I2599">
        <v>3.4797999858856201</v>
      </c>
      <c r="J2599">
        <v>3.7432999610900901</v>
      </c>
      <c r="K2599">
        <v>3.96040010452271</v>
      </c>
      <c r="L2599">
        <v>4.1371998786926296</v>
      </c>
      <c r="M2599">
        <v>4.2795000076293901</v>
      </c>
      <c r="N2599">
        <v>4.3930001258850098</v>
      </c>
      <c r="O2599">
        <v>4.4826002120971697</v>
      </c>
      <c r="P2599">
        <v>4.5528001785278303</v>
      </c>
      <c r="Q2599">
        <v>4.60720014572144</v>
      </c>
      <c r="R2599">
        <v>4.6489000320434597</v>
      </c>
      <c r="S2599">
        <v>4.6805000305175799</v>
      </c>
      <c r="T2599">
        <v>4.7041001319885298</v>
      </c>
      <c r="U2599">
        <v>4.7213001251220703</v>
      </c>
      <c r="V2599" s="34">
        <f t="shared" si="80"/>
        <v>0</v>
      </c>
      <c r="W2599" t="str">
        <f t="shared" si="81"/>
        <v/>
      </c>
    </row>
    <row r="2600" spans="1:23" x14ac:dyDescent="0.25">
      <c r="A2600" s="38">
        <v>40163</v>
      </c>
      <c r="B2600">
        <v>0.402999997138977</v>
      </c>
      <c r="C2600">
        <v>0.85130000114440896</v>
      </c>
      <c r="D2600">
        <v>1.36600005626678</v>
      </c>
      <c r="E2600">
        <v>1.8823000192642201</v>
      </c>
      <c r="F2600">
        <v>2.3645000457763699</v>
      </c>
      <c r="G2600">
        <v>2.79530000686646</v>
      </c>
      <c r="H2600">
        <v>3.1684999465942401</v>
      </c>
      <c r="I2600">
        <v>3.4846999645233199</v>
      </c>
      <c r="J2600">
        <v>3.7479000091552699</v>
      </c>
      <c r="K2600">
        <v>3.9640998840332</v>
      </c>
      <c r="L2600">
        <v>4.1395001411437997</v>
      </c>
      <c r="M2600">
        <v>4.2803997993469203</v>
      </c>
      <c r="N2600">
        <v>4.39260005950928</v>
      </c>
      <c r="O2600">
        <v>4.48110008239746</v>
      </c>
      <c r="P2600">
        <v>4.5504999160766602</v>
      </c>
      <c r="Q2600">
        <v>4.6044001579284703</v>
      </c>
      <c r="R2600">
        <v>4.6458997726440403</v>
      </c>
      <c r="S2600">
        <v>4.6775999069213903</v>
      </c>
      <c r="T2600">
        <v>4.7014999389648402</v>
      </c>
      <c r="U2600">
        <v>4.71939992904663</v>
      </c>
      <c r="V2600" s="34">
        <f t="shared" si="80"/>
        <v>0</v>
      </c>
      <c r="W2600" t="str">
        <f t="shared" si="81"/>
        <v/>
      </c>
    </row>
    <row r="2601" spans="1:23" x14ac:dyDescent="0.25">
      <c r="A2601" s="38">
        <v>40164</v>
      </c>
      <c r="B2601">
        <v>0.34610000252723699</v>
      </c>
      <c r="C2601">
        <v>0.76419997215270996</v>
      </c>
      <c r="D2601">
        <v>1.26380002498627</v>
      </c>
      <c r="E2601">
        <v>1.7733999490737899</v>
      </c>
      <c r="F2601">
        <v>2.2530999183654798</v>
      </c>
      <c r="G2601">
        <v>2.6831998825073198</v>
      </c>
      <c r="H2601">
        <v>3.0564999580383301</v>
      </c>
      <c r="I2601">
        <v>3.3729000091552699</v>
      </c>
      <c r="J2601">
        <v>3.6361999511718799</v>
      </c>
      <c r="K2601">
        <v>3.8522000312805198</v>
      </c>
      <c r="L2601">
        <v>4.0274000167846697</v>
      </c>
      <c r="M2601">
        <v>4.1679000854492196</v>
      </c>
      <c r="N2601">
        <v>4.2796001434326199</v>
      </c>
      <c r="O2601">
        <v>4.3677000999450701</v>
      </c>
      <c r="P2601">
        <v>4.4366998672485396</v>
      </c>
      <c r="Q2601">
        <v>4.4903001785278303</v>
      </c>
      <c r="R2601">
        <v>4.5314998626709002</v>
      </c>
      <c r="S2601">
        <v>4.5630002021789604</v>
      </c>
      <c r="T2601">
        <v>4.5869002342224103</v>
      </c>
      <c r="U2601">
        <v>4.6048002243042001</v>
      </c>
      <c r="V2601" s="34">
        <f t="shared" si="80"/>
        <v>0</v>
      </c>
      <c r="W2601" t="str">
        <f t="shared" si="81"/>
        <v/>
      </c>
    </row>
    <row r="2602" spans="1:23" x14ac:dyDescent="0.25">
      <c r="A2602" s="38">
        <v>40165</v>
      </c>
      <c r="B2602">
        <v>0.37259998917579701</v>
      </c>
      <c r="C2602">
        <v>0.81029999256134</v>
      </c>
      <c r="D2602">
        <v>1.3184000253677399</v>
      </c>
      <c r="E2602">
        <v>1.83109998703003</v>
      </c>
      <c r="F2602">
        <v>2.3117001056671098</v>
      </c>
      <c r="G2602">
        <v>2.7418999671936</v>
      </c>
      <c r="H2602">
        <v>3.1152000427246098</v>
      </c>
      <c r="I2602">
        <v>3.4316999912261998</v>
      </c>
      <c r="J2602">
        <v>3.6951999664306601</v>
      </c>
      <c r="K2602">
        <v>3.9112999439239502</v>
      </c>
      <c r="L2602">
        <v>4.0862998962402299</v>
      </c>
      <c r="M2602">
        <v>4.2266001701354998</v>
      </c>
      <c r="N2602">
        <v>4.3378000259399396</v>
      </c>
      <c r="O2602">
        <v>4.4250998497009304</v>
      </c>
      <c r="P2602">
        <v>4.4928998947143599</v>
      </c>
      <c r="Q2602">
        <v>4.5451002120971697</v>
      </c>
      <c r="R2602">
        <v>4.5847001075744602</v>
      </c>
      <c r="S2602">
        <v>4.6142997741699201</v>
      </c>
      <c r="T2602">
        <v>4.6361999511718803</v>
      </c>
      <c r="U2602">
        <v>4.6518998146057102</v>
      </c>
      <c r="V2602" s="34">
        <f t="shared" si="80"/>
        <v>0</v>
      </c>
      <c r="W2602" t="str">
        <f t="shared" si="81"/>
        <v/>
      </c>
    </row>
    <row r="2603" spans="1:23" x14ac:dyDescent="0.25">
      <c r="A2603" s="38">
        <v>40168</v>
      </c>
      <c r="B2603">
        <v>0.42669999599456798</v>
      </c>
      <c r="C2603">
        <v>0.89380002021789595</v>
      </c>
      <c r="D2603">
        <v>1.4227000474929801</v>
      </c>
      <c r="E2603">
        <v>1.9495999813079801</v>
      </c>
      <c r="F2603">
        <v>2.4395999908447301</v>
      </c>
      <c r="G2603">
        <v>2.87569999694824</v>
      </c>
      <c r="H2603">
        <v>3.2521998882293701</v>
      </c>
      <c r="I2603">
        <v>3.5697999000549299</v>
      </c>
      <c r="J2603">
        <v>3.8327999114990199</v>
      </c>
      <c r="K2603">
        <v>4.0473999977111799</v>
      </c>
      <c r="L2603">
        <v>4.2199997901916504</v>
      </c>
      <c r="M2603">
        <v>4.3572998046875</v>
      </c>
      <c r="N2603">
        <v>4.4650998115539604</v>
      </c>
      <c r="O2603">
        <v>4.5486998558044398</v>
      </c>
      <c r="P2603">
        <v>4.6125998497009304</v>
      </c>
      <c r="Q2603">
        <v>4.6607999801635698</v>
      </c>
      <c r="R2603">
        <v>4.6964998245239302</v>
      </c>
      <c r="S2603">
        <v>4.7223000526428196</v>
      </c>
      <c r="T2603">
        <v>4.7403998374939</v>
      </c>
      <c r="U2603">
        <v>4.7523999214172399</v>
      </c>
      <c r="V2603" s="34">
        <f t="shared" si="80"/>
        <v>0</v>
      </c>
      <c r="W2603" t="str">
        <f t="shared" si="81"/>
        <v/>
      </c>
    </row>
    <row r="2604" spans="1:23" x14ac:dyDescent="0.25">
      <c r="A2604" s="38">
        <v>40169</v>
      </c>
      <c r="B2604">
        <v>0.438699990510941</v>
      </c>
      <c r="C2604">
        <v>0.93690001964569103</v>
      </c>
      <c r="D2604">
        <v>1.47850000858307</v>
      </c>
      <c r="E2604">
        <v>2.00950002670288</v>
      </c>
      <c r="F2604">
        <v>2.5004000663757302</v>
      </c>
      <c r="G2604">
        <v>2.9365999698638898</v>
      </c>
      <c r="H2604">
        <v>3.3134000301361102</v>
      </c>
      <c r="I2604">
        <v>3.6317999362945601</v>
      </c>
      <c r="J2604">
        <v>3.8961000442504901</v>
      </c>
      <c r="K2604">
        <v>4.11210012435913</v>
      </c>
      <c r="L2604">
        <v>4.2860999107360804</v>
      </c>
      <c r="M2604">
        <v>4.4243001937866202</v>
      </c>
      <c r="N2604">
        <v>4.5325999259948704</v>
      </c>
      <c r="O2604">
        <v>4.6160998344421396</v>
      </c>
      <c r="P2604">
        <v>4.6793999671936</v>
      </c>
      <c r="Q2604">
        <v>4.7263998985290501</v>
      </c>
      <c r="R2604">
        <v>4.7603001594543501</v>
      </c>
      <c r="S2604">
        <v>4.7836999893188503</v>
      </c>
      <c r="T2604">
        <v>4.7990999221801802</v>
      </c>
      <c r="U2604">
        <v>4.8081002235412598</v>
      </c>
      <c r="V2604" s="34">
        <f t="shared" si="80"/>
        <v>0</v>
      </c>
      <c r="W2604" t="str">
        <f t="shared" si="81"/>
        <v/>
      </c>
    </row>
    <row r="2605" spans="1:23" x14ac:dyDescent="0.25">
      <c r="A2605" s="38">
        <v>40170</v>
      </c>
      <c r="B2605">
        <v>0.44659999012947099</v>
      </c>
      <c r="C2605">
        <v>0.96310001611709595</v>
      </c>
      <c r="D2605">
        <v>1.50899994373322</v>
      </c>
      <c r="E2605">
        <v>2.0378000736236599</v>
      </c>
      <c r="F2605">
        <v>2.5239999294281001</v>
      </c>
      <c r="G2605">
        <v>2.95530009269714</v>
      </c>
      <c r="H2605">
        <v>3.3280999660491899</v>
      </c>
      <c r="I2605">
        <v>3.6438000202178999</v>
      </c>
      <c r="J2605">
        <v>3.9065001010894802</v>
      </c>
      <c r="K2605">
        <v>4.1220002174377397</v>
      </c>
      <c r="L2605">
        <v>4.2961997985839799</v>
      </c>
      <c r="M2605">
        <v>4.4352002143859899</v>
      </c>
      <c r="N2605">
        <v>4.5446000099182102</v>
      </c>
      <c r="O2605">
        <v>4.6293997764587402</v>
      </c>
      <c r="P2605">
        <v>4.6939997673034703</v>
      </c>
      <c r="Q2605">
        <v>4.7421998977661097</v>
      </c>
      <c r="R2605">
        <v>4.77710008621216</v>
      </c>
      <c r="S2605">
        <v>4.8014998435974103</v>
      </c>
      <c r="T2605">
        <v>4.8175997734069798</v>
      </c>
      <c r="U2605">
        <v>4.8270998001098597</v>
      </c>
      <c r="V2605" s="34">
        <f t="shared" si="80"/>
        <v>0</v>
      </c>
      <c r="W2605" t="str">
        <f t="shared" si="81"/>
        <v/>
      </c>
    </row>
    <row r="2606" spans="1:23" x14ac:dyDescent="0.25">
      <c r="A2606" s="38">
        <v>40171</v>
      </c>
      <c r="B2606">
        <v>0.48539999127388</v>
      </c>
      <c r="C2606">
        <v>1.01429998874664</v>
      </c>
      <c r="D2606">
        <v>1.5655000209808301</v>
      </c>
      <c r="E2606">
        <v>2.0959000587463401</v>
      </c>
      <c r="F2606">
        <v>2.5817999839782702</v>
      </c>
      <c r="G2606">
        <v>3.0122001171112101</v>
      </c>
      <c r="H2606">
        <v>3.3840999603271502</v>
      </c>
      <c r="I2606">
        <v>3.6991000175476101</v>
      </c>
      <c r="J2606">
        <v>3.9614999294281001</v>
      </c>
      <c r="K2606">
        <v>4.1770000457763699</v>
      </c>
      <c r="L2606">
        <v>4.3515000343322798</v>
      </c>
      <c r="M2606">
        <v>4.4911999702453604</v>
      </c>
      <c r="N2606">
        <v>4.6012997627258301</v>
      </c>
      <c r="O2606">
        <v>4.6869997978210396</v>
      </c>
      <c r="P2606">
        <v>4.7526001930236799</v>
      </c>
      <c r="Q2606">
        <v>4.8017001152038601</v>
      </c>
      <c r="R2606">
        <v>4.8376002311706499</v>
      </c>
      <c r="S2606">
        <v>4.8629999160766602</v>
      </c>
      <c r="T2606">
        <v>4.8798999786376998</v>
      </c>
      <c r="U2606">
        <v>4.8902001380920401</v>
      </c>
      <c r="V2606" s="34">
        <f t="shared" ref="V2606:V2669" si="82">+IF(AND(MOD(MONTH(A2606),3)=0,MONTH(A2607)&lt;&gt;MONTH(A2606)),1,0)</f>
        <v>0</v>
      </c>
      <c r="W2606" t="str">
        <f t="shared" si="81"/>
        <v/>
      </c>
    </row>
    <row r="2607" spans="1:23" x14ac:dyDescent="0.25">
      <c r="A2607" s="38">
        <v>40172</v>
      </c>
      <c r="B2607" t="s">
        <v>84</v>
      </c>
      <c r="C2607" t="s">
        <v>84</v>
      </c>
      <c r="D2607" t="s">
        <v>84</v>
      </c>
      <c r="E2607" t="s">
        <v>84</v>
      </c>
      <c r="F2607" t="s">
        <v>84</v>
      </c>
      <c r="G2607" t="s">
        <v>84</v>
      </c>
      <c r="H2607" t="s">
        <v>84</v>
      </c>
      <c r="I2607" t="s">
        <v>84</v>
      </c>
      <c r="J2607" t="s">
        <v>84</v>
      </c>
      <c r="K2607" t="s">
        <v>84</v>
      </c>
      <c r="L2607" t="s">
        <v>84</v>
      </c>
      <c r="M2607" t="s">
        <v>84</v>
      </c>
      <c r="N2607" t="s">
        <v>84</v>
      </c>
      <c r="O2607" t="s">
        <v>84</v>
      </c>
      <c r="P2607" t="s">
        <v>84</v>
      </c>
      <c r="Q2607" t="s">
        <v>84</v>
      </c>
      <c r="R2607" t="s">
        <v>84</v>
      </c>
      <c r="S2607" t="s">
        <v>84</v>
      </c>
      <c r="T2607" t="s">
        <v>84</v>
      </c>
      <c r="U2607" t="s">
        <v>84</v>
      </c>
      <c r="V2607" s="34">
        <f t="shared" si="82"/>
        <v>0</v>
      </c>
      <c r="W2607" t="str">
        <f t="shared" si="81"/>
        <v>20094</v>
      </c>
    </row>
    <row r="2608" spans="1:23" x14ac:dyDescent="0.25">
      <c r="A2608" s="38">
        <v>40175</v>
      </c>
      <c r="B2608">
        <v>0.52630001306533802</v>
      </c>
      <c r="C2608">
        <v>1.07500004768372</v>
      </c>
      <c r="D2608">
        <v>1.62870001792908</v>
      </c>
      <c r="E2608">
        <v>2.1531999111175502</v>
      </c>
      <c r="F2608">
        <v>2.6300001144409202</v>
      </c>
      <c r="G2608">
        <v>3.0508999824523899</v>
      </c>
      <c r="H2608">
        <v>3.41429996490479</v>
      </c>
      <c r="I2608">
        <v>3.7225000858306898</v>
      </c>
      <c r="J2608">
        <v>3.9797999858856201</v>
      </c>
      <c r="K2608">
        <v>4.1918001174926802</v>
      </c>
      <c r="L2608">
        <v>4.3640999794006303</v>
      </c>
      <c r="M2608">
        <v>4.5025000572204599</v>
      </c>
      <c r="N2608">
        <v>4.61210012435913</v>
      </c>
      <c r="O2608">
        <v>4.6978001594543501</v>
      </c>
      <c r="P2608">
        <v>4.7635998725891104</v>
      </c>
      <c r="Q2608">
        <v>4.8130998611450204</v>
      </c>
      <c r="R2608">
        <v>4.8494000434875497</v>
      </c>
      <c r="S2608">
        <v>4.8751997947692898</v>
      </c>
      <c r="T2608">
        <v>4.8923997879028303</v>
      </c>
      <c r="U2608">
        <v>4.9029002189636204</v>
      </c>
      <c r="V2608" s="34">
        <f t="shared" si="82"/>
        <v>0</v>
      </c>
      <c r="W2608" t="str">
        <f t="shared" si="81"/>
        <v>20094</v>
      </c>
    </row>
    <row r="2609" spans="1:23" x14ac:dyDescent="0.25">
      <c r="A2609" s="38">
        <v>40176</v>
      </c>
      <c r="B2609">
        <v>0.52509999275207497</v>
      </c>
      <c r="C2609">
        <v>1.08089995384216</v>
      </c>
      <c r="D2609">
        <v>1.6313999891281099</v>
      </c>
      <c r="E2609">
        <v>2.1487998962402299</v>
      </c>
      <c r="F2609">
        <v>2.6178998947143599</v>
      </c>
      <c r="G2609">
        <v>3.0320999622345002</v>
      </c>
      <c r="H2609">
        <v>3.3903000354766801</v>
      </c>
      <c r="I2609">
        <v>3.6947000026702899</v>
      </c>
      <c r="J2609">
        <v>3.9495999813079798</v>
      </c>
      <c r="K2609">
        <v>4.1600999832153303</v>
      </c>
      <c r="L2609">
        <v>4.3315000534057599</v>
      </c>
      <c r="M2609">
        <v>4.4690999984741202</v>
      </c>
      <c r="N2609">
        <v>4.5781002044677699</v>
      </c>
      <c r="O2609">
        <v>4.6627998352050799</v>
      </c>
      <c r="P2609">
        <v>4.7273998260498002</v>
      </c>
      <c r="Q2609">
        <v>4.7753000259399396</v>
      </c>
      <c r="R2609">
        <v>4.8095998764038104</v>
      </c>
      <c r="S2609">
        <v>4.8329000473022496</v>
      </c>
      <c r="T2609">
        <v>4.8474001884460396</v>
      </c>
      <c r="U2609">
        <v>4.8547000885009801</v>
      </c>
      <c r="V2609" s="34">
        <f t="shared" si="82"/>
        <v>0</v>
      </c>
      <c r="W2609" t="str">
        <f t="shared" si="81"/>
        <v>20094</v>
      </c>
    </row>
    <row r="2610" spans="1:23" x14ac:dyDescent="0.25">
      <c r="A2610" s="38">
        <v>40177</v>
      </c>
      <c r="B2610">
        <v>0.50950002670288097</v>
      </c>
      <c r="C2610">
        <v>1.0776000022888199</v>
      </c>
      <c r="D2610">
        <v>1.6318999528884901</v>
      </c>
      <c r="E2610">
        <v>2.1482999324798602</v>
      </c>
      <c r="F2610">
        <v>2.6140000820159899</v>
      </c>
      <c r="G2610">
        <v>3.0241000652313201</v>
      </c>
      <c r="H2610">
        <v>3.3782000541686998</v>
      </c>
      <c r="I2610">
        <v>3.6789000034332302</v>
      </c>
      <c r="J2610">
        <v>3.9305999279022199</v>
      </c>
      <c r="K2610">
        <v>4.1384000778198198</v>
      </c>
      <c r="L2610">
        <v>4.30779981613159</v>
      </c>
      <c r="M2610">
        <v>4.4439001083373997</v>
      </c>
      <c r="N2610">
        <v>4.5515999794006303</v>
      </c>
      <c r="O2610">
        <v>4.6353998184204102</v>
      </c>
      <c r="P2610">
        <v>4.6992001533508301</v>
      </c>
      <c r="Q2610">
        <v>4.74650001525879</v>
      </c>
      <c r="R2610">
        <v>4.7803001403808603</v>
      </c>
      <c r="S2610">
        <v>4.80310010910034</v>
      </c>
      <c r="T2610">
        <v>4.8169999122619602</v>
      </c>
      <c r="U2610">
        <v>4.8239002227783203</v>
      </c>
      <c r="V2610" s="34">
        <f t="shared" si="82"/>
        <v>0</v>
      </c>
      <c r="W2610" t="str">
        <f t="shared" si="81"/>
        <v>20094</v>
      </c>
    </row>
    <row r="2611" spans="1:23" x14ac:dyDescent="0.25">
      <c r="A2611" s="38">
        <v>40178</v>
      </c>
      <c r="B2611">
        <v>0.54610002040863004</v>
      </c>
      <c r="C2611">
        <v>1.1416000127792401</v>
      </c>
      <c r="D2611">
        <v>1.70519995689392</v>
      </c>
      <c r="E2611">
        <v>2.2212998867034899</v>
      </c>
      <c r="F2611">
        <v>2.6823999881744398</v>
      </c>
      <c r="G2611">
        <v>3.0862998962402299</v>
      </c>
      <c r="H2611">
        <v>3.4342999458313002</v>
      </c>
      <c r="I2611">
        <v>3.7298998832702601</v>
      </c>
      <c r="J2611">
        <v>3.97760009765625</v>
      </c>
      <c r="K2611">
        <v>4.1824002265930202</v>
      </c>
      <c r="L2611">
        <v>4.3496999740600604</v>
      </c>
      <c r="M2611">
        <v>4.4843001365661603</v>
      </c>
      <c r="N2611">
        <v>4.5908999443054199</v>
      </c>
      <c r="O2611">
        <v>4.6737999916076696</v>
      </c>
      <c r="P2611">
        <v>4.7368001937866202</v>
      </c>
      <c r="Q2611">
        <v>4.7831001281738299</v>
      </c>
      <c r="R2611">
        <v>4.8157000541687003</v>
      </c>
      <c r="S2611">
        <v>4.8369998931884801</v>
      </c>
      <c r="T2611">
        <v>4.8492999076843297</v>
      </c>
      <c r="U2611">
        <v>4.8541002273559597</v>
      </c>
      <c r="V2611" s="34">
        <f t="shared" si="82"/>
        <v>1</v>
      </c>
      <c r="W2611" t="str">
        <f t="shared" si="81"/>
        <v>20094</v>
      </c>
    </row>
    <row r="2612" spans="1:23" x14ac:dyDescent="0.25">
      <c r="A2612" s="38">
        <v>40179</v>
      </c>
      <c r="B2612" t="s">
        <v>84</v>
      </c>
      <c r="C2612" t="s">
        <v>84</v>
      </c>
      <c r="D2612" t="s">
        <v>84</v>
      </c>
      <c r="E2612" t="s">
        <v>84</v>
      </c>
      <c r="F2612" t="s">
        <v>84</v>
      </c>
      <c r="G2612" t="s">
        <v>84</v>
      </c>
      <c r="H2612" t="s">
        <v>84</v>
      </c>
      <c r="I2612" t="s">
        <v>84</v>
      </c>
      <c r="J2612" t="s">
        <v>84</v>
      </c>
      <c r="K2612" t="s">
        <v>84</v>
      </c>
      <c r="L2612" t="s">
        <v>84</v>
      </c>
      <c r="M2612" t="s">
        <v>84</v>
      </c>
      <c r="N2612" t="s">
        <v>84</v>
      </c>
      <c r="O2612" t="s">
        <v>84</v>
      </c>
      <c r="P2612" t="s">
        <v>84</v>
      </c>
      <c r="Q2612" t="s">
        <v>84</v>
      </c>
      <c r="R2612" t="s">
        <v>84</v>
      </c>
      <c r="S2612" t="s">
        <v>84</v>
      </c>
      <c r="T2612" t="s">
        <v>84</v>
      </c>
      <c r="U2612" t="s">
        <v>84</v>
      </c>
      <c r="V2612" s="34">
        <f t="shared" si="82"/>
        <v>0</v>
      </c>
      <c r="W2612" t="str">
        <f t="shared" si="81"/>
        <v/>
      </c>
    </row>
    <row r="2613" spans="1:23" x14ac:dyDescent="0.25">
      <c r="A2613" s="38">
        <v>40182</v>
      </c>
      <c r="B2613">
        <v>0.50620001554489102</v>
      </c>
      <c r="C2613">
        <v>1.08910000324249</v>
      </c>
      <c r="D2613">
        <v>1.6535999774932899</v>
      </c>
      <c r="E2613">
        <v>2.1774001121521001</v>
      </c>
      <c r="F2613">
        <v>2.6489999294281001</v>
      </c>
      <c r="G2613">
        <v>3.0638999938964799</v>
      </c>
      <c r="H2613">
        <v>3.4219999313354501</v>
      </c>
      <c r="I2613">
        <v>3.7262001037597701</v>
      </c>
      <c r="J2613">
        <v>3.9809999465942401</v>
      </c>
      <c r="K2613">
        <v>4.1914000511169398</v>
      </c>
      <c r="L2613">
        <v>4.3628001213073704</v>
      </c>
      <c r="M2613">
        <v>4.5005002021789604</v>
      </c>
      <c r="N2613">
        <v>4.6093997955322301</v>
      </c>
      <c r="O2613">
        <v>4.6939001083373997</v>
      </c>
      <c r="P2613">
        <v>4.7579998970031703</v>
      </c>
      <c r="Q2613">
        <v>4.8052000999450701</v>
      </c>
      <c r="R2613">
        <v>4.83850002288818</v>
      </c>
      <c r="S2613">
        <v>4.8605999946594203</v>
      </c>
      <c r="T2613">
        <v>4.8734998703002903</v>
      </c>
      <c r="U2613">
        <v>4.8790998458862296</v>
      </c>
      <c r="V2613" s="34">
        <f t="shared" si="82"/>
        <v>0</v>
      </c>
      <c r="W2613" t="str">
        <f t="shared" si="81"/>
        <v/>
      </c>
    </row>
    <row r="2614" spans="1:23" x14ac:dyDescent="0.25">
      <c r="A2614" s="38">
        <v>40183</v>
      </c>
      <c r="B2614">
        <v>0.44960001111030601</v>
      </c>
      <c r="C2614">
        <v>1.01310002803802</v>
      </c>
      <c r="D2614">
        <v>1.5686999559402499</v>
      </c>
      <c r="E2614">
        <v>2.0899000167846702</v>
      </c>
      <c r="F2614">
        <v>2.5622999668121298</v>
      </c>
      <c r="G2614">
        <v>2.9795999526977499</v>
      </c>
      <c r="H2614">
        <v>3.3408000469207799</v>
      </c>
      <c r="I2614">
        <v>3.6482999324798602</v>
      </c>
      <c r="J2614">
        <v>3.90610003471375</v>
      </c>
      <c r="K2614">
        <v>4.1192002296447798</v>
      </c>
      <c r="L2614">
        <v>4.2930002212524396</v>
      </c>
      <c r="M2614">
        <v>4.43289995193481</v>
      </c>
      <c r="N2614">
        <v>4.54360008239746</v>
      </c>
      <c r="O2614">
        <v>4.62979984283447</v>
      </c>
      <c r="P2614">
        <v>4.6956000328064</v>
      </c>
      <c r="Q2614">
        <v>4.7442998886108398</v>
      </c>
      <c r="R2614">
        <v>4.7792000770568803</v>
      </c>
      <c r="S2614">
        <v>4.8027000427246103</v>
      </c>
      <c r="T2614">
        <v>4.81710004806519</v>
      </c>
      <c r="U2614">
        <v>4.8242001533508301</v>
      </c>
      <c r="V2614" s="34">
        <f t="shared" si="82"/>
        <v>0</v>
      </c>
      <c r="W2614" t="str">
        <f t="shared" si="81"/>
        <v/>
      </c>
    </row>
    <row r="2615" spans="1:23" x14ac:dyDescent="0.25">
      <c r="A2615" s="38">
        <v>40184</v>
      </c>
      <c r="B2615">
        <v>0.44629999995231601</v>
      </c>
      <c r="C2615">
        <v>1.0234999656677199</v>
      </c>
      <c r="D2615">
        <v>1.59340000152588</v>
      </c>
      <c r="E2615">
        <v>2.1277000904083301</v>
      </c>
      <c r="F2615">
        <v>2.61129999160767</v>
      </c>
      <c r="G2615">
        <v>3.0378000736236599</v>
      </c>
      <c r="H2615">
        <v>3.40630006790161</v>
      </c>
      <c r="I2615">
        <v>3.71950006484985</v>
      </c>
      <c r="J2615">
        <v>3.98169994354248</v>
      </c>
      <c r="K2615">
        <v>4.1982998847961399</v>
      </c>
      <c r="L2615">
        <v>4.37489986419678</v>
      </c>
      <c r="M2615">
        <v>4.5170998573303196</v>
      </c>
      <c r="N2615">
        <v>4.6298999786376998</v>
      </c>
      <c r="O2615">
        <v>4.71810007095337</v>
      </c>
      <c r="P2615">
        <v>4.7856998443603498</v>
      </c>
      <c r="Q2615">
        <v>4.8364000320434597</v>
      </c>
      <c r="R2615">
        <v>4.8731999397277797</v>
      </c>
      <c r="S2615">
        <v>4.8987998962402299</v>
      </c>
      <c r="T2615">
        <v>4.9154000282287598</v>
      </c>
      <c r="U2615">
        <v>4.9247999191284197</v>
      </c>
      <c r="V2615" s="34">
        <f t="shared" si="82"/>
        <v>0</v>
      </c>
      <c r="W2615" t="str">
        <f t="shared" si="81"/>
        <v/>
      </c>
    </row>
    <row r="2616" spans="1:23" x14ac:dyDescent="0.25">
      <c r="A2616" s="38">
        <v>40185</v>
      </c>
      <c r="B2616">
        <v>0.44960001111030601</v>
      </c>
      <c r="C2616">
        <v>1.0426000356674201</v>
      </c>
      <c r="D2616">
        <v>1.6168999671936</v>
      </c>
      <c r="E2616">
        <v>2.1493999958038299</v>
      </c>
      <c r="F2616">
        <v>2.6280000209808301</v>
      </c>
      <c r="G2616">
        <v>3.04830002784729</v>
      </c>
      <c r="H2616">
        <v>3.4107000827789302</v>
      </c>
      <c r="I2616">
        <v>3.7184000015258798</v>
      </c>
      <c r="J2616">
        <v>3.9760999679565399</v>
      </c>
      <c r="K2616">
        <v>4.1890997886657697</v>
      </c>
      <c r="L2616">
        <v>4.3632001876831099</v>
      </c>
      <c r="M2616">
        <v>4.5036997795104998</v>
      </c>
      <c r="N2616">
        <v>4.61560010910034</v>
      </c>
      <c r="O2616">
        <v>4.7034997940063503</v>
      </c>
      <c r="P2616">
        <v>4.7712998390197798</v>
      </c>
      <c r="Q2616">
        <v>4.8225998878479004</v>
      </c>
      <c r="R2616">
        <v>4.8603000640869096</v>
      </c>
      <c r="S2616">
        <v>4.8870000839233398</v>
      </c>
      <c r="T2616">
        <v>4.9046998023986799</v>
      </c>
      <c r="U2616">
        <v>4.9154000282287598</v>
      </c>
      <c r="V2616" s="34">
        <f t="shared" si="82"/>
        <v>0</v>
      </c>
      <c r="W2616" t="str">
        <f t="shared" si="81"/>
        <v/>
      </c>
    </row>
    <row r="2617" spans="1:23" x14ac:dyDescent="0.25">
      <c r="A2617" s="38">
        <v>40186</v>
      </c>
      <c r="B2617">
        <v>0.39930000901222201</v>
      </c>
      <c r="C2617">
        <v>0.98509997129440297</v>
      </c>
      <c r="D2617">
        <v>1.56309998035431</v>
      </c>
      <c r="E2617">
        <v>2.10330009460449</v>
      </c>
      <c r="F2617">
        <v>2.5905001163482702</v>
      </c>
      <c r="G2617">
        <v>3.01830005645752</v>
      </c>
      <c r="H2617">
        <v>3.3866000175476101</v>
      </c>
      <c r="I2617">
        <v>3.6984000205993701</v>
      </c>
      <c r="J2617">
        <v>3.9586999416351301</v>
      </c>
      <c r="K2617">
        <v>4.17329978942871</v>
      </c>
      <c r="L2617">
        <v>4.3481001853942898</v>
      </c>
      <c r="M2617">
        <v>4.4889998435974103</v>
      </c>
      <c r="N2617">
        <v>4.6012001037597701</v>
      </c>
      <c r="O2617">
        <v>4.6894001960754403</v>
      </c>
      <c r="P2617">
        <v>4.7576999664306596</v>
      </c>
      <c r="Q2617">
        <v>4.8098998069763201</v>
      </c>
      <c r="R2617">
        <v>4.8488001823425302</v>
      </c>
      <c r="S2617">
        <v>4.8770999908447301</v>
      </c>
      <c r="T2617">
        <v>4.8969001770019496</v>
      </c>
      <c r="U2617">
        <v>4.9099001884460396</v>
      </c>
      <c r="V2617" s="34">
        <f t="shared" si="82"/>
        <v>0</v>
      </c>
      <c r="W2617" t="str">
        <f t="shared" si="81"/>
        <v/>
      </c>
    </row>
    <row r="2618" spans="1:23" x14ac:dyDescent="0.25">
      <c r="A2618" s="38">
        <v>40189</v>
      </c>
      <c r="B2618">
        <v>0.397399991750717</v>
      </c>
      <c r="C2618">
        <v>0.97109997272491499</v>
      </c>
      <c r="D2618">
        <v>1.54949998855591</v>
      </c>
      <c r="E2618">
        <v>2.0957000255584699</v>
      </c>
      <c r="F2618">
        <v>2.5903999805450399</v>
      </c>
      <c r="G2618">
        <v>3.0255000591278098</v>
      </c>
      <c r="H2618">
        <v>3.3998000621795699</v>
      </c>
      <c r="I2618">
        <v>3.7162001132965101</v>
      </c>
      <c r="J2618">
        <v>3.9797999858856201</v>
      </c>
      <c r="K2618">
        <v>4.1965999603271502</v>
      </c>
      <c r="L2618">
        <v>4.3730001449584996</v>
      </c>
      <c r="M2618">
        <v>4.5149998664856001</v>
      </c>
      <c r="N2618">
        <v>4.6279997825622603</v>
      </c>
      <c r="O2618">
        <v>4.7170000076293901</v>
      </c>
      <c r="P2618">
        <v>4.7863001823425302</v>
      </c>
      <c r="Q2618">
        <v>4.8393998146057102</v>
      </c>
      <c r="R2618">
        <v>4.87960004806519</v>
      </c>
      <c r="S2618">
        <v>4.9093999862670898</v>
      </c>
      <c r="T2618">
        <v>4.9307999610900897</v>
      </c>
      <c r="U2618">
        <v>4.94570016860962</v>
      </c>
      <c r="V2618" s="34">
        <f t="shared" si="82"/>
        <v>0</v>
      </c>
      <c r="W2618" t="str">
        <f t="shared" si="81"/>
        <v/>
      </c>
    </row>
    <row r="2619" spans="1:23" x14ac:dyDescent="0.25">
      <c r="A2619" s="38">
        <v>40190</v>
      </c>
      <c r="B2619">
        <v>0.38069999217987099</v>
      </c>
      <c r="C2619">
        <v>0.92430001497268699</v>
      </c>
      <c r="D2619">
        <v>1.4839999675750699</v>
      </c>
      <c r="E2619">
        <v>2.0174000263214098</v>
      </c>
      <c r="F2619">
        <v>2.5018000602722199</v>
      </c>
      <c r="G2619">
        <v>2.92799997329712</v>
      </c>
      <c r="H2619">
        <v>3.2939999103546098</v>
      </c>
      <c r="I2619">
        <v>3.60269999504089</v>
      </c>
      <c r="J2619">
        <v>3.8594000339508101</v>
      </c>
      <c r="K2619">
        <v>4.0700998306274396</v>
      </c>
      <c r="L2619">
        <v>4.2413001060485804</v>
      </c>
      <c r="M2619">
        <v>4.3790998458862296</v>
      </c>
      <c r="N2619">
        <v>4.4889998435974103</v>
      </c>
      <c r="O2619">
        <v>4.5759000778198198</v>
      </c>
      <c r="P2619">
        <v>4.6440000534057599</v>
      </c>
      <c r="Q2619">
        <v>4.69689989089966</v>
      </c>
      <c r="R2619">
        <v>4.7375998497009304</v>
      </c>
      <c r="S2619">
        <v>4.7684998512268102</v>
      </c>
      <c r="T2619">
        <v>4.7916998863220197</v>
      </c>
      <c r="U2619">
        <v>4.8088002204895002</v>
      </c>
      <c r="V2619" s="34">
        <f t="shared" si="82"/>
        <v>0</v>
      </c>
      <c r="W2619" t="str">
        <f t="shared" si="81"/>
        <v/>
      </c>
    </row>
    <row r="2620" spans="1:23" x14ac:dyDescent="0.25">
      <c r="A2620" s="38">
        <v>40191</v>
      </c>
      <c r="B2620">
        <v>0.40880000591278098</v>
      </c>
      <c r="C2620">
        <v>0.97409999370574996</v>
      </c>
      <c r="D2620">
        <v>1.5434000492095901</v>
      </c>
      <c r="E2620">
        <v>2.0806000232696502</v>
      </c>
      <c r="F2620">
        <v>2.56669998168945</v>
      </c>
      <c r="G2620">
        <v>2.9939000606536901</v>
      </c>
      <c r="H2620">
        <v>3.3612000942230198</v>
      </c>
      <c r="I2620">
        <v>3.6717998981475799</v>
      </c>
      <c r="J2620">
        <v>3.9307999610900901</v>
      </c>
      <c r="K2620">
        <v>4.1441001892089799</v>
      </c>
      <c r="L2620">
        <v>4.3179998397827104</v>
      </c>
      <c r="M2620">
        <v>4.4583001136779803</v>
      </c>
      <c r="N2620">
        <v>4.5706000328064</v>
      </c>
      <c r="O2620">
        <v>4.6595997810363796</v>
      </c>
      <c r="P2620">
        <v>4.7294001579284703</v>
      </c>
      <c r="Q2620">
        <v>4.7835998535156197</v>
      </c>
      <c r="R2620">
        <v>4.8252000808715803</v>
      </c>
      <c r="S2620">
        <v>4.8566999435424796</v>
      </c>
      <c r="T2620">
        <v>4.8800997734069798</v>
      </c>
      <c r="U2620">
        <v>4.8970999717712402</v>
      </c>
      <c r="V2620" s="34">
        <f t="shared" si="82"/>
        <v>0</v>
      </c>
      <c r="W2620" t="str">
        <f t="shared" si="81"/>
        <v/>
      </c>
    </row>
    <row r="2621" spans="1:23" x14ac:dyDescent="0.25">
      <c r="A2621" s="38">
        <v>40192</v>
      </c>
      <c r="B2621">
        <v>0.38929998874664301</v>
      </c>
      <c r="C2621">
        <v>0.93330001831054699</v>
      </c>
      <c r="D2621">
        <v>1.49580001831055</v>
      </c>
      <c r="E2621">
        <v>2.0322999954223602</v>
      </c>
      <c r="F2621">
        <v>2.5193998813629199</v>
      </c>
      <c r="G2621">
        <v>2.9472999572753902</v>
      </c>
      <c r="H2621">
        <v>3.3141000270843501</v>
      </c>
      <c r="I2621">
        <v>3.6228001117706299</v>
      </c>
      <c r="J2621">
        <v>3.8787000179290798</v>
      </c>
      <c r="K2621">
        <v>4.0882000923156703</v>
      </c>
      <c r="L2621">
        <v>4.2578001022338903</v>
      </c>
      <c r="M2621">
        <v>4.39379978179932</v>
      </c>
      <c r="N2621">
        <v>4.5018000602722203</v>
      </c>
      <c r="O2621">
        <v>4.5868000984191903</v>
      </c>
      <c r="P2621">
        <v>4.6529998779296902</v>
      </c>
      <c r="Q2621">
        <v>4.7041001319885298</v>
      </c>
      <c r="R2621">
        <v>4.7431001663207999</v>
      </c>
      <c r="S2621">
        <v>4.77250003814697</v>
      </c>
      <c r="T2621">
        <v>4.7941999435424796</v>
      </c>
      <c r="U2621">
        <v>4.8099999427795401</v>
      </c>
      <c r="V2621" s="34">
        <f t="shared" si="82"/>
        <v>0</v>
      </c>
      <c r="W2621" t="str">
        <f t="shared" si="81"/>
        <v/>
      </c>
    </row>
    <row r="2622" spans="1:23" x14ac:dyDescent="0.25">
      <c r="A2622" s="38">
        <v>40193</v>
      </c>
      <c r="B2622">
        <v>0.37189999222755399</v>
      </c>
      <c r="C2622">
        <v>0.88990002870559703</v>
      </c>
      <c r="D2622">
        <v>1.44179999828339</v>
      </c>
      <c r="E2622">
        <v>1.9756000041961701</v>
      </c>
      <c r="F2622">
        <v>2.4637000560760498</v>
      </c>
      <c r="G2622">
        <v>2.89389991760254</v>
      </c>
      <c r="H2622">
        <v>3.2632000446319598</v>
      </c>
      <c r="I2622">
        <v>3.5738999843597399</v>
      </c>
      <c r="J2622">
        <v>3.8311998844146702</v>
      </c>
      <c r="K2622">
        <v>4.0415000915527299</v>
      </c>
      <c r="L2622">
        <v>4.2114000320434597</v>
      </c>
      <c r="M2622">
        <v>4.3474001884460396</v>
      </c>
      <c r="N2622">
        <v>4.45510005950928</v>
      </c>
      <c r="O2622">
        <v>4.5398001670837402</v>
      </c>
      <c r="P2622">
        <v>4.6055998802185103</v>
      </c>
      <c r="Q2622">
        <v>4.6564002037048304</v>
      </c>
      <c r="R2622">
        <v>4.6950998306274396</v>
      </c>
      <c r="S2622">
        <v>4.7242999076843297</v>
      </c>
      <c r="T2622">
        <v>4.7459001541137704</v>
      </c>
      <c r="U2622">
        <v>4.7617001533508301</v>
      </c>
      <c r="V2622" s="34">
        <f t="shared" si="82"/>
        <v>0</v>
      </c>
      <c r="W2622" t="str">
        <f t="shared" si="81"/>
        <v/>
      </c>
    </row>
    <row r="2623" spans="1:23" x14ac:dyDescent="0.25">
      <c r="A2623" s="38">
        <v>40196</v>
      </c>
      <c r="B2623" t="s">
        <v>84</v>
      </c>
      <c r="C2623" t="s">
        <v>84</v>
      </c>
      <c r="D2623" t="s">
        <v>84</v>
      </c>
      <c r="E2623" t="s">
        <v>84</v>
      </c>
      <c r="F2623" t="s">
        <v>84</v>
      </c>
      <c r="G2623" t="s">
        <v>84</v>
      </c>
      <c r="H2623" t="s">
        <v>84</v>
      </c>
      <c r="I2623" t="s">
        <v>84</v>
      </c>
      <c r="J2623" t="s">
        <v>84</v>
      </c>
      <c r="K2623" t="s">
        <v>84</v>
      </c>
      <c r="L2623" t="s">
        <v>84</v>
      </c>
      <c r="M2623" t="s">
        <v>84</v>
      </c>
      <c r="N2623" t="s">
        <v>84</v>
      </c>
      <c r="O2623" t="s">
        <v>84</v>
      </c>
      <c r="P2623" t="s">
        <v>84</v>
      </c>
      <c r="Q2623" t="s">
        <v>84</v>
      </c>
      <c r="R2623" t="s">
        <v>84</v>
      </c>
      <c r="S2623" t="s">
        <v>84</v>
      </c>
      <c r="T2623" t="s">
        <v>84</v>
      </c>
      <c r="U2623" t="s">
        <v>84</v>
      </c>
      <c r="V2623" s="34">
        <f t="shared" si="82"/>
        <v>0</v>
      </c>
      <c r="W2623" t="str">
        <f t="shared" si="81"/>
        <v/>
      </c>
    </row>
    <row r="2624" spans="1:23" x14ac:dyDescent="0.25">
      <c r="A2624" s="38">
        <v>40197</v>
      </c>
      <c r="B2624">
        <v>0.375</v>
      </c>
      <c r="C2624">
        <v>0.91490000486373901</v>
      </c>
      <c r="D2624">
        <v>1.47720003128052</v>
      </c>
      <c r="E2624">
        <v>2.0144999027252202</v>
      </c>
      <c r="F2624">
        <v>2.5021998882293701</v>
      </c>
      <c r="G2624">
        <v>2.9298999309539799</v>
      </c>
      <c r="H2624">
        <v>3.2957999706268302</v>
      </c>
      <c r="I2624">
        <v>3.6029999256134002</v>
      </c>
      <c r="J2624">
        <v>3.8570001125335698</v>
      </c>
      <c r="K2624">
        <v>4.0644001960754403</v>
      </c>
      <c r="L2624">
        <v>4.2321000099182102</v>
      </c>
      <c r="M2624">
        <v>4.3663001060485804</v>
      </c>
      <c r="N2624">
        <v>4.4727001190185502</v>
      </c>
      <c r="O2624">
        <v>4.5564999580383301</v>
      </c>
      <c r="P2624">
        <v>4.6217999458312997</v>
      </c>
      <c r="Q2624">
        <v>4.6723999977111799</v>
      </c>
      <c r="R2624">
        <v>4.7111001014709499</v>
      </c>
      <c r="S2624">
        <v>4.74049997329712</v>
      </c>
      <c r="T2624">
        <v>4.7624001502990696</v>
      </c>
      <c r="U2624">
        <v>4.7786002159118697</v>
      </c>
      <c r="V2624" s="34">
        <f t="shared" si="82"/>
        <v>0</v>
      </c>
      <c r="W2624" t="str">
        <f t="shared" si="81"/>
        <v/>
      </c>
    </row>
    <row r="2625" spans="1:23" x14ac:dyDescent="0.25">
      <c r="A2625" s="38">
        <v>40198</v>
      </c>
      <c r="B2625">
        <v>0.36469998955726601</v>
      </c>
      <c r="C2625">
        <v>0.89850002527236905</v>
      </c>
      <c r="D2625">
        <v>1.4538999795913701</v>
      </c>
      <c r="E2625">
        <v>1.9842000007629399</v>
      </c>
      <c r="F2625">
        <v>2.46519994735718</v>
      </c>
      <c r="G2625">
        <v>2.8868000507354701</v>
      </c>
      <c r="H2625">
        <v>3.2474000453949001</v>
      </c>
      <c r="I2625">
        <v>3.5499999523162802</v>
      </c>
      <c r="J2625">
        <v>3.8001999855041499</v>
      </c>
      <c r="K2625">
        <v>4.0044999122619602</v>
      </c>
      <c r="L2625">
        <v>4.16970014572144</v>
      </c>
      <c r="M2625">
        <v>4.3020000457763699</v>
      </c>
      <c r="N2625">
        <v>4.4071002006530797</v>
      </c>
      <c r="O2625">
        <v>4.4899001121520996</v>
      </c>
      <c r="P2625">
        <v>4.5545997619628897</v>
      </c>
      <c r="Q2625">
        <v>4.6048002243042001</v>
      </c>
      <c r="R2625">
        <v>4.6434001922607404</v>
      </c>
      <c r="S2625">
        <v>4.6728000640869096</v>
      </c>
      <c r="T2625">
        <v>4.6950001716613796</v>
      </c>
      <c r="U2625">
        <v>4.7115001678466797</v>
      </c>
      <c r="V2625" s="34">
        <f t="shared" si="82"/>
        <v>0</v>
      </c>
      <c r="W2625" t="str">
        <f t="shared" si="81"/>
        <v/>
      </c>
    </row>
    <row r="2626" spans="1:23" x14ac:dyDescent="0.25">
      <c r="A2626" s="38">
        <v>40199</v>
      </c>
      <c r="B2626">
        <v>0.34189999103546098</v>
      </c>
      <c r="C2626">
        <v>0.84750002622604403</v>
      </c>
      <c r="D2626">
        <v>1.39189994335175</v>
      </c>
      <c r="E2626">
        <v>1.91949999332428</v>
      </c>
      <c r="F2626">
        <v>2.40149998664856</v>
      </c>
      <c r="G2626">
        <v>2.8250999450683598</v>
      </c>
      <c r="H2626">
        <v>3.1877000331878702</v>
      </c>
      <c r="I2626">
        <v>3.49180006980896</v>
      </c>
      <c r="J2626">
        <v>3.7430999279022199</v>
      </c>
      <c r="K2626">
        <v>3.9481000900268599</v>
      </c>
      <c r="L2626">
        <v>4.1136999130248997</v>
      </c>
      <c r="M2626">
        <v>4.2463002204895002</v>
      </c>
      <c r="N2626">
        <v>4.3517999649047896</v>
      </c>
      <c r="O2626">
        <v>4.4351000785827601</v>
      </c>
      <c r="P2626">
        <v>4.5005002021789604</v>
      </c>
      <c r="Q2626">
        <v>4.5515999794006303</v>
      </c>
      <c r="R2626">
        <v>4.5913000106811497</v>
      </c>
      <c r="S2626">
        <v>4.6219000816345197</v>
      </c>
      <c r="T2626">
        <v>4.6455001831054696</v>
      </c>
      <c r="U2626">
        <v>4.6635999679565403</v>
      </c>
      <c r="V2626" s="34">
        <f t="shared" si="82"/>
        <v>0</v>
      </c>
      <c r="W2626" t="str">
        <f t="shared" si="81"/>
        <v/>
      </c>
    </row>
    <row r="2627" spans="1:23" x14ac:dyDescent="0.25">
      <c r="A2627" s="38">
        <v>40200</v>
      </c>
      <c r="B2627">
        <v>0.32719999551773099</v>
      </c>
      <c r="C2627">
        <v>0.825900018215179</v>
      </c>
      <c r="D2627">
        <v>1.3746999502182</v>
      </c>
      <c r="E2627">
        <v>1.9091000556945801</v>
      </c>
      <c r="F2627">
        <v>2.3963000774383501</v>
      </c>
      <c r="G2627">
        <v>2.8224999904632599</v>
      </c>
      <c r="H2627">
        <v>3.1851000785827601</v>
      </c>
      <c r="I2627">
        <v>3.4876000881195099</v>
      </c>
      <c r="J2627">
        <v>3.7360999584197998</v>
      </c>
      <c r="K2627">
        <v>3.9381000995636</v>
      </c>
      <c r="L2627">
        <v>4.1009001731872603</v>
      </c>
      <c r="M2627">
        <v>4.23120021820068</v>
      </c>
      <c r="N2627">
        <v>4.3351001739501998</v>
      </c>
      <c r="O2627">
        <v>4.4176998138427699</v>
      </c>
      <c r="P2627">
        <v>4.4832000732421902</v>
      </c>
      <c r="Q2627">
        <v>4.5352001190185502</v>
      </c>
      <c r="R2627">
        <v>4.5764999389648402</v>
      </c>
      <c r="S2627">
        <v>4.6093001365661603</v>
      </c>
      <c r="T2627">
        <v>4.6354999542236301</v>
      </c>
      <c r="U2627">
        <v>4.6564998626709002</v>
      </c>
      <c r="V2627" s="34">
        <f t="shared" si="82"/>
        <v>0</v>
      </c>
      <c r="W2627" t="str">
        <f t="shared" si="81"/>
        <v/>
      </c>
    </row>
    <row r="2628" spans="1:23" x14ac:dyDescent="0.25">
      <c r="A2628" s="38">
        <v>40203</v>
      </c>
      <c r="B2628">
        <v>0.342700004577637</v>
      </c>
      <c r="C2628">
        <v>0.83810001611709595</v>
      </c>
      <c r="D2628">
        <v>1.3885999917984</v>
      </c>
      <c r="E2628">
        <v>1.9271999597549401</v>
      </c>
      <c r="F2628">
        <v>2.4196000099182098</v>
      </c>
      <c r="G2628">
        <v>2.8510999679565399</v>
      </c>
      <c r="H2628">
        <v>3.21860003471375</v>
      </c>
      <c r="I2628">
        <v>3.5253000259399401</v>
      </c>
      <c r="J2628">
        <v>3.7774000167846702</v>
      </c>
      <c r="K2628">
        <v>3.98219990730286</v>
      </c>
      <c r="L2628">
        <v>4.1470999717712402</v>
      </c>
      <c r="M2628">
        <v>4.2790999412536603</v>
      </c>
      <c r="N2628">
        <v>4.3840999603271502</v>
      </c>
      <c r="O2628">
        <v>4.4674000740051296</v>
      </c>
      <c r="P2628">
        <v>4.5332999229431197</v>
      </c>
      <c r="Q2628">
        <v>4.5854001045227104</v>
      </c>
      <c r="R2628">
        <v>4.6265997886657697</v>
      </c>
      <c r="S2628">
        <v>4.6592998504638699</v>
      </c>
      <c r="T2628">
        <v>4.6852002143859899</v>
      </c>
      <c r="U2628">
        <v>4.7059001922607404</v>
      </c>
      <c r="V2628" s="34">
        <f t="shared" si="82"/>
        <v>0</v>
      </c>
      <c r="W2628" t="str">
        <f t="shared" ref="W2628:W2691" si="83">IF(SUM(V2628:V2632)&gt;0,CONCATENATE(YEAR(A2628),INT((MONTH(A2628)-1)/3)+1),"")</f>
        <v/>
      </c>
    </row>
    <row r="2629" spans="1:23" x14ac:dyDescent="0.25">
      <c r="A2629" s="38">
        <v>40204</v>
      </c>
      <c r="B2629">
        <v>0.344799995422363</v>
      </c>
      <c r="C2629">
        <v>0.846000015735626</v>
      </c>
      <c r="D2629">
        <v>1.39279997348785</v>
      </c>
      <c r="E2629">
        <v>1.9250999689102199</v>
      </c>
      <c r="F2629">
        <v>2.4117999076843302</v>
      </c>
      <c r="G2629">
        <v>2.83960008621216</v>
      </c>
      <c r="H2629">
        <v>3.2054998874664302</v>
      </c>
      <c r="I2629">
        <v>3.5123000144958501</v>
      </c>
      <c r="J2629">
        <v>3.7658998966217001</v>
      </c>
      <c r="K2629">
        <v>3.9730999469757098</v>
      </c>
      <c r="L2629">
        <v>4.1407999992370597</v>
      </c>
      <c r="M2629">
        <v>4.2757000923156703</v>
      </c>
      <c r="N2629">
        <v>4.3836002349853498</v>
      </c>
      <c r="O2629">
        <v>4.4696002006530797</v>
      </c>
      <c r="P2629">
        <v>4.5378999710082999</v>
      </c>
      <c r="Q2629">
        <v>4.5921001434326199</v>
      </c>
      <c r="R2629">
        <v>4.6350002288818404</v>
      </c>
      <c r="S2629">
        <v>4.6690001487731898</v>
      </c>
      <c r="T2629">
        <v>4.6961002349853498</v>
      </c>
      <c r="U2629">
        <v>4.7175998687744096</v>
      </c>
      <c r="V2629" s="34">
        <f t="shared" si="82"/>
        <v>0</v>
      </c>
      <c r="W2629" t="str">
        <f t="shared" si="83"/>
        <v/>
      </c>
    </row>
    <row r="2630" spans="1:23" x14ac:dyDescent="0.25">
      <c r="A2630" s="38">
        <v>40205</v>
      </c>
      <c r="B2630">
        <v>0.37119999527931202</v>
      </c>
      <c r="C2630">
        <v>0.88630002737045299</v>
      </c>
      <c r="D2630">
        <v>1.4354000091552701</v>
      </c>
      <c r="E2630">
        <v>1.96459996700287</v>
      </c>
      <c r="F2630">
        <v>2.4460999965667698</v>
      </c>
      <c r="G2630">
        <v>2.8682000637054399</v>
      </c>
      <c r="H2630">
        <v>3.2288000583648699</v>
      </c>
      <c r="I2630">
        <v>3.5309998989105198</v>
      </c>
      <c r="J2630">
        <v>3.78060007095337</v>
      </c>
      <c r="K2630">
        <v>3.9844000339508101</v>
      </c>
      <c r="L2630">
        <v>4.1491999626159703</v>
      </c>
      <c r="M2630">
        <v>4.2815999984741202</v>
      </c>
      <c r="N2630">
        <v>4.3871998786926296</v>
      </c>
      <c r="O2630">
        <v>4.4710001945495597</v>
      </c>
      <c r="P2630">
        <v>4.5373001098632804</v>
      </c>
      <c r="Q2630">
        <v>4.58949995040894</v>
      </c>
      <c r="R2630">
        <v>4.6304998397827104</v>
      </c>
      <c r="S2630">
        <v>4.6627001762390101</v>
      </c>
      <c r="T2630">
        <v>4.6879000663757298</v>
      </c>
      <c r="U2630">
        <v>4.7076001167297399</v>
      </c>
      <c r="V2630" s="34">
        <f t="shared" si="82"/>
        <v>0</v>
      </c>
      <c r="W2630" t="str">
        <f t="shared" si="83"/>
        <v/>
      </c>
    </row>
    <row r="2631" spans="1:23" x14ac:dyDescent="0.25">
      <c r="A2631" s="38">
        <v>40206</v>
      </c>
      <c r="B2631">
        <v>0.34639999270439098</v>
      </c>
      <c r="C2631">
        <v>0.859300017356873</v>
      </c>
      <c r="D2631">
        <v>1.41149997711182</v>
      </c>
      <c r="E2631">
        <v>1.94700002670288</v>
      </c>
      <c r="F2631">
        <v>2.4363000392913801</v>
      </c>
      <c r="G2631">
        <v>2.8664999008178702</v>
      </c>
      <c r="H2631">
        <v>3.2348001003265399</v>
      </c>
      <c r="I2631">
        <v>3.5439000129699698</v>
      </c>
      <c r="J2631">
        <v>3.7992000579834002</v>
      </c>
      <c r="K2631">
        <v>4.0075001716613796</v>
      </c>
      <c r="L2631">
        <v>4.1757998466491699</v>
      </c>
      <c r="M2631">
        <v>4.3104000091552699</v>
      </c>
      <c r="N2631">
        <v>4.4173998832702601</v>
      </c>
      <c r="O2631">
        <v>4.5016999244689897</v>
      </c>
      <c r="P2631">
        <v>4.5679001808166504</v>
      </c>
      <c r="Q2631">
        <v>4.6194000244140598</v>
      </c>
      <c r="R2631">
        <v>4.6592998504638699</v>
      </c>
      <c r="S2631">
        <v>4.6900000572204599</v>
      </c>
      <c r="T2631">
        <v>4.71350002288818</v>
      </c>
      <c r="U2631">
        <v>4.7314000129699698</v>
      </c>
      <c r="V2631" s="34">
        <f t="shared" si="82"/>
        <v>0</v>
      </c>
      <c r="W2631" t="str">
        <f t="shared" si="83"/>
        <v/>
      </c>
    </row>
    <row r="2632" spans="1:23" x14ac:dyDescent="0.25">
      <c r="A2632" s="38">
        <v>40207</v>
      </c>
      <c r="B2632">
        <v>0.32719999551773099</v>
      </c>
      <c r="C2632">
        <v>0.81999999284744296</v>
      </c>
      <c r="D2632">
        <v>1.3629000186920199</v>
      </c>
      <c r="E2632">
        <v>1.8947999477386499</v>
      </c>
      <c r="F2632">
        <v>2.38330006599426</v>
      </c>
      <c r="G2632">
        <v>2.8141000270843501</v>
      </c>
      <c r="H2632">
        <v>3.1830999851226802</v>
      </c>
      <c r="I2632">
        <v>3.4927000999450701</v>
      </c>
      <c r="J2632">
        <v>3.7481000423431401</v>
      </c>
      <c r="K2632">
        <v>3.9560999870300302</v>
      </c>
      <c r="L2632">
        <v>4.1236000061035201</v>
      </c>
      <c r="M2632">
        <v>4.2571001052856401</v>
      </c>
      <c r="N2632">
        <v>4.3626999855041504</v>
      </c>
      <c r="O2632">
        <v>4.4454998970031703</v>
      </c>
      <c r="P2632">
        <v>4.5099000930786097</v>
      </c>
      <c r="Q2632">
        <v>4.5597000122070304</v>
      </c>
      <c r="R2632">
        <v>4.59789991378784</v>
      </c>
      <c r="S2632">
        <v>4.6268000602722203</v>
      </c>
      <c r="T2632">
        <v>4.6486001014709499</v>
      </c>
      <c r="U2632">
        <v>4.6648001670837402</v>
      </c>
      <c r="V2632" s="34">
        <f t="shared" si="82"/>
        <v>0</v>
      </c>
      <c r="W2632" t="str">
        <f t="shared" si="83"/>
        <v/>
      </c>
    </row>
    <row r="2633" spans="1:23" x14ac:dyDescent="0.25">
      <c r="A2633" s="38">
        <v>40210</v>
      </c>
      <c r="B2633">
        <v>0.34999999403953602</v>
      </c>
      <c r="C2633">
        <v>0.84530001878738403</v>
      </c>
      <c r="D2633">
        <v>1.3897999525070199</v>
      </c>
      <c r="E2633">
        <v>1.9235999584198</v>
      </c>
      <c r="F2633">
        <v>2.4147999286651598</v>
      </c>
      <c r="G2633">
        <v>2.8487999439239502</v>
      </c>
      <c r="H2633">
        <v>3.2214000225067099</v>
      </c>
      <c r="I2633">
        <v>3.5346000194549601</v>
      </c>
      <c r="J2633">
        <v>3.7934999465942401</v>
      </c>
      <c r="K2633">
        <v>4.00460004806519</v>
      </c>
      <c r="L2633">
        <v>4.1747999191284197</v>
      </c>
      <c r="M2633">
        <v>4.3106999397277797</v>
      </c>
      <c r="N2633">
        <v>4.4180002212524396</v>
      </c>
      <c r="O2633">
        <v>4.5022001266479501</v>
      </c>
      <c r="P2633">
        <v>4.5675001144409197</v>
      </c>
      <c r="Q2633">
        <v>4.6178002357482901</v>
      </c>
      <c r="R2633">
        <v>4.6560997962951696</v>
      </c>
      <c r="S2633">
        <v>4.6848998069763201</v>
      </c>
      <c r="T2633">
        <v>4.70639991760254</v>
      </c>
      <c r="U2633">
        <v>4.7220001220703098</v>
      </c>
      <c r="V2633" s="34">
        <f t="shared" si="82"/>
        <v>0</v>
      </c>
      <c r="W2633" t="str">
        <f t="shared" si="83"/>
        <v/>
      </c>
    </row>
    <row r="2634" spans="1:23" x14ac:dyDescent="0.25">
      <c r="A2634" s="38">
        <v>40211</v>
      </c>
      <c r="B2634">
        <v>0.34880000352859503</v>
      </c>
      <c r="C2634">
        <v>0.84549999237060502</v>
      </c>
      <c r="D2634">
        <v>1.3860000371932999</v>
      </c>
      <c r="E2634">
        <v>1.91460001468658</v>
      </c>
      <c r="F2634">
        <v>2.40149998664856</v>
      </c>
      <c r="G2634">
        <v>2.8326001167297399</v>
      </c>
      <c r="H2634">
        <v>3.2039000988006601</v>
      </c>
      <c r="I2634">
        <v>3.51719999313354</v>
      </c>
      <c r="J2634">
        <v>3.77699995040894</v>
      </c>
      <c r="K2634">
        <v>3.9897000789642298</v>
      </c>
      <c r="L2634">
        <v>4.1617999076843297</v>
      </c>
      <c r="M2634">
        <v>4.29949998855591</v>
      </c>
      <c r="N2634">
        <v>4.4085998535156197</v>
      </c>
      <c r="O2634">
        <v>4.4942002296447798</v>
      </c>
      <c r="P2634">
        <v>4.5606999397277797</v>
      </c>
      <c r="Q2634">
        <v>4.61189985275269</v>
      </c>
      <c r="R2634">
        <v>4.6508002281189</v>
      </c>
      <c r="S2634">
        <v>4.6799001693725604</v>
      </c>
      <c r="T2634">
        <v>4.7013001441955602</v>
      </c>
      <c r="U2634">
        <v>4.7168002128601101</v>
      </c>
      <c r="V2634" s="34">
        <f t="shared" si="82"/>
        <v>0</v>
      </c>
      <c r="W2634" t="str">
        <f t="shared" si="83"/>
        <v/>
      </c>
    </row>
    <row r="2635" spans="1:23" x14ac:dyDescent="0.25">
      <c r="A2635" s="38">
        <v>40212</v>
      </c>
      <c r="B2635">
        <v>0.35809999704361001</v>
      </c>
      <c r="C2635">
        <v>0.86809998750686601</v>
      </c>
      <c r="D2635">
        <v>1.41589999198914</v>
      </c>
      <c r="E2635">
        <v>1.9495999813079801</v>
      </c>
      <c r="F2635">
        <v>2.4407000541686998</v>
      </c>
      <c r="G2635">
        <v>2.8761000633239702</v>
      </c>
      <c r="H2635">
        <v>3.2518999576568599</v>
      </c>
      <c r="I2635">
        <v>3.5697000026702899</v>
      </c>
      <c r="J2635">
        <v>3.8341000080108598</v>
      </c>
      <c r="K2635">
        <v>4.0510001182556197</v>
      </c>
      <c r="L2635">
        <v>4.2269001007080096</v>
      </c>
      <c r="M2635">
        <v>4.3680000305175799</v>
      </c>
      <c r="N2635">
        <v>4.4798998832702601</v>
      </c>
      <c r="O2635">
        <v>4.5679001808166504</v>
      </c>
      <c r="P2635">
        <v>4.6361999511718803</v>
      </c>
      <c r="Q2635">
        <v>4.6886000633239702</v>
      </c>
      <c r="R2635">
        <v>4.7283000946044904</v>
      </c>
      <c r="S2635">
        <v>4.7579002380371103</v>
      </c>
      <c r="T2635">
        <v>4.7793998718261701</v>
      </c>
      <c r="U2635">
        <v>4.79470014572144</v>
      </c>
      <c r="V2635" s="34">
        <f t="shared" si="82"/>
        <v>0</v>
      </c>
      <c r="W2635" t="str">
        <f t="shared" si="83"/>
        <v/>
      </c>
    </row>
    <row r="2636" spans="1:23" x14ac:dyDescent="0.25">
      <c r="A2636" s="38">
        <v>40213</v>
      </c>
      <c r="B2636">
        <v>0.31409999728202798</v>
      </c>
      <c r="C2636">
        <v>0.78530001640319802</v>
      </c>
      <c r="D2636">
        <v>1.31749999523163</v>
      </c>
      <c r="E2636">
        <v>1.8463000059127801</v>
      </c>
      <c r="F2636">
        <v>2.3364999294281001</v>
      </c>
      <c r="G2636">
        <v>2.77169990539551</v>
      </c>
      <c r="H2636">
        <v>3.14689993858337</v>
      </c>
      <c r="I2636">
        <v>3.4632000923156698</v>
      </c>
      <c r="J2636">
        <v>3.7255001068115199</v>
      </c>
      <c r="K2636">
        <v>3.9400999546050999</v>
      </c>
      <c r="L2636">
        <v>4.1135997772216797</v>
      </c>
      <c r="M2636">
        <v>4.2526998519897496</v>
      </c>
      <c r="N2636">
        <v>4.3632001876831099</v>
      </c>
      <c r="O2636">
        <v>4.4503002166748002</v>
      </c>
      <c r="P2636">
        <v>4.5184998512268102</v>
      </c>
      <c r="Q2636">
        <v>4.5714998245239302</v>
      </c>
      <c r="R2636">
        <v>4.6124000549316397</v>
      </c>
      <c r="S2636">
        <v>4.6437001228332502</v>
      </c>
      <c r="T2636">
        <v>4.6675000190734899</v>
      </c>
      <c r="U2636">
        <v>4.6854000091552699</v>
      </c>
      <c r="V2636" s="34">
        <f t="shared" si="82"/>
        <v>0</v>
      </c>
      <c r="W2636" t="str">
        <f t="shared" si="83"/>
        <v/>
      </c>
    </row>
    <row r="2637" spans="1:23" x14ac:dyDescent="0.25">
      <c r="A2637" s="38">
        <v>40214</v>
      </c>
      <c r="B2637">
        <v>0.31360000371933</v>
      </c>
      <c r="C2637">
        <v>0.74830001592636097</v>
      </c>
      <c r="D2637">
        <v>1.2651000022888199</v>
      </c>
      <c r="E2637">
        <v>1.78989994525909</v>
      </c>
      <c r="F2637">
        <v>2.2820999622345002</v>
      </c>
      <c r="G2637">
        <v>2.7218000888824498</v>
      </c>
      <c r="H2637">
        <v>3.10209989547729</v>
      </c>
      <c r="I2637">
        <v>3.42339992523193</v>
      </c>
      <c r="J2637">
        <v>3.6898999214172399</v>
      </c>
      <c r="K2637">
        <v>3.9079999923706099</v>
      </c>
      <c r="L2637">
        <v>4.0844001770019496</v>
      </c>
      <c r="M2637">
        <v>4.2255997657775897</v>
      </c>
      <c r="N2637">
        <v>4.3376998901367196</v>
      </c>
      <c r="O2637">
        <v>4.4260001182556197</v>
      </c>
      <c r="P2637">
        <v>4.4951000213623002</v>
      </c>
      <c r="Q2637">
        <v>4.5486998558044398</v>
      </c>
      <c r="R2637">
        <v>4.5900998115539604</v>
      </c>
      <c r="S2637">
        <v>4.6217999458312997</v>
      </c>
      <c r="T2637">
        <v>4.6458997726440403</v>
      </c>
      <c r="U2637">
        <v>4.6641001701354998</v>
      </c>
      <c r="V2637" s="34">
        <f t="shared" si="82"/>
        <v>0</v>
      </c>
      <c r="W2637" t="str">
        <f t="shared" si="83"/>
        <v/>
      </c>
    </row>
    <row r="2638" spans="1:23" x14ac:dyDescent="0.25">
      <c r="A2638" s="38">
        <v>40217</v>
      </c>
      <c r="B2638">
        <v>0.331499993801117</v>
      </c>
      <c r="C2638">
        <v>0.77359998226165805</v>
      </c>
      <c r="D2638">
        <v>1.2928999662399301</v>
      </c>
      <c r="E2638">
        <v>1.817999958992</v>
      </c>
      <c r="F2638">
        <v>2.3097000122070299</v>
      </c>
      <c r="G2638">
        <v>2.7488000392913801</v>
      </c>
      <c r="H2638">
        <v>3.1285998821258501</v>
      </c>
      <c r="I2638">
        <v>3.4495000839233398</v>
      </c>
      <c r="J2638">
        <v>3.7156999111175502</v>
      </c>
      <c r="K2638">
        <v>3.93339991569519</v>
      </c>
      <c r="L2638">
        <v>4.1092000007629403</v>
      </c>
      <c r="M2638">
        <v>4.2497000694274902</v>
      </c>
      <c r="N2638">
        <v>4.36089992523193</v>
      </c>
      <c r="O2638">
        <v>4.4481000900268599</v>
      </c>
      <c r="P2638">
        <v>4.5159001350402797</v>
      </c>
      <c r="Q2638">
        <v>4.5680999755859402</v>
      </c>
      <c r="R2638">
        <v>4.6079998016357404</v>
      </c>
      <c r="S2638">
        <v>4.63800001144409</v>
      </c>
      <c r="T2638">
        <v>4.66039991378784</v>
      </c>
      <c r="U2638">
        <v>4.6767997741699201</v>
      </c>
      <c r="V2638" s="34">
        <f t="shared" si="82"/>
        <v>0</v>
      </c>
      <c r="W2638" t="str">
        <f t="shared" si="83"/>
        <v/>
      </c>
    </row>
    <row r="2639" spans="1:23" x14ac:dyDescent="0.25">
      <c r="A2639" s="38">
        <v>40218</v>
      </c>
      <c r="B2639">
        <v>0.36480000615119901</v>
      </c>
      <c r="C2639">
        <v>0.82980000972747803</v>
      </c>
      <c r="D2639">
        <v>1.35339999198914</v>
      </c>
      <c r="E2639">
        <v>1.87559998035431</v>
      </c>
      <c r="F2639">
        <v>2.3629999160766602</v>
      </c>
      <c r="G2639">
        <v>2.79889988899231</v>
      </c>
      <c r="H2639">
        <v>3.1775000095367401</v>
      </c>
      <c r="I2639">
        <v>3.4988999366760298</v>
      </c>
      <c r="J2639">
        <v>3.7671000957489</v>
      </c>
      <c r="K2639">
        <v>3.9874999523162802</v>
      </c>
      <c r="L2639">
        <v>4.1665000915527299</v>
      </c>
      <c r="M2639">
        <v>4.3101000785827601</v>
      </c>
      <c r="N2639">
        <v>4.4240999221801802</v>
      </c>
      <c r="O2639">
        <v>4.5135998725891104</v>
      </c>
      <c r="P2639">
        <v>4.5830001831054696</v>
      </c>
      <c r="Q2639">
        <v>4.6361999511718803</v>
      </c>
      <c r="R2639">
        <v>4.6764001846313503</v>
      </c>
      <c r="S2639">
        <v>4.7062001228332502</v>
      </c>
      <c r="T2639">
        <v>4.7279000282287598</v>
      </c>
      <c r="U2639">
        <v>4.7431001663207999</v>
      </c>
      <c r="V2639" s="34">
        <f t="shared" si="82"/>
        <v>0</v>
      </c>
      <c r="W2639" t="str">
        <f t="shared" si="83"/>
        <v/>
      </c>
    </row>
    <row r="2640" spans="1:23" x14ac:dyDescent="0.25">
      <c r="A2640" s="38">
        <v>40219</v>
      </c>
      <c r="B2640">
        <v>0.40720000863075301</v>
      </c>
      <c r="C2640">
        <v>0.89130002260208097</v>
      </c>
      <c r="D2640">
        <v>1.4213000535964999</v>
      </c>
      <c r="E2640">
        <v>1.9440000057220499</v>
      </c>
      <c r="F2640">
        <v>2.4295001029968302</v>
      </c>
      <c r="G2640">
        <v>2.8631999492645299</v>
      </c>
      <c r="H2640">
        <v>3.2399001121521001</v>
      </c>
      <c r="I2640">
        <v>3.5604000091552699</v>
      </c>
      <c r="J2640">
        <v>3.8285000324249299</v>
      </c>
      <c r="K2640">
        <v>4.04960012435913</v>
      </c>
      <c r="L2640">
        <v>4.2298002243042001</v>
      </c>
      <c r="M2640">
        <v>4.37489986419678</v>
      </c>
      <c r="N2640">
        <v>4.49049997329712</v>
      </c>
      <c r="O2640">
        <v>4.5816001892089799</v>
      </c>
      <c r="P2640">
        <v>4.6526999473571804</v>
      </c>
      <c r="Q2640">
        <v>4.7073998451232901</v>
      </c>
      <c r="R2640">
        <v>4.7490000724792498</v>
      </c>
      <c r="S2640">
        <v>4.7800002098083496</v>
      </c>
      <c r="T2640">
        <v>4.8025999069213903</v>
      </c>
      <c r="U2640">
        <v>4.8186001777648899</v>
      </c>
      <c r="V2640" s="34">
        <f t="shared" si="82"/>
        <v>0</v>
      </c>
      <c r="W2640" t="str">
        <f t="shared" si="83"/>
        <v/>
      </c>
    </row>
    <row r="2641" spans="1:23" x14ac:dyDescent="0.25">
      <c r="A2641" s="38">
        <v>40220</v>
      </c>
      <c r="B2641">
        <v>0.40380001068115201</v>
      </c>
      <c r="C2641">
        <v>0.8817999958992</v>
      </c>
      <c r="D2641">
        <v>1.4132000207901001</v>
      </c>
      <c r="E2641">
        <v>1.9404000043869001</v>
      </c>
      <c r="F2641">
        <v>2.4312000274658199</v>
      </c>
      <c r="G2641">
        <v>2.8699998855590798</v>
      </c>
      <c r="H2641">
        <v>3.2513000965118399</v>
      </c>
      <c r="I2641">
        <v>3.57550001144409</v>
      </c>
      <c r="J2641">
        <v>3.8466000556945801</v>
      </c>
      <c r="K2641">
        <v>4.0701999664306596</v>
      </c>
      <c r="L2641">
        <v>4.2523999214172399</v>
      </c>
      <c r="M2641">
        <v>4.3993000984191903</v>
      </c>
      <c r="N2641">
        <v>4.5166001319885298</v>
      </c>
      <c r="O2641">
        <v>4.6093001365661603</v>
      </c>
      <c r="P2641">
        <v>4.6820001602172896</v>
      </c>
      <c r="Q2641">
        <v>4.7383999824523899</v>
      </c>
      <c r="R2641">
        <v>4.7815999984741202</v>
      </c>
      <c r="S2641">
        <v>4.8143000602722203</v>
      </c>
      <c r="T2641">
        <v>4.8386001586914098</v>
      </c>
      <c r="U2641">
        <v>4.8564000129699698</v>
      </c>
      <c r="V2641" s="34">
        <f t="shared" si="82"/>
        <v>0</v>
      </c>
      <c r="W2641" t="str">
        <f t="shared" si="83"/>
        <v/>
      </c>
    </row>
    <row r="2642" spans="1:23" x14ac:dyDescent="0.25">
      <c r="A2642" s="38">
        <v>40221</v>
      </c>
      <c r="B2642">
        <v>0.36790001392364502</v>
      </c>
      <c r="C2642">
        <v>0.84140002727508501</v>
      </c>
      <c r="D2642">
        <v>1.37070000171661</v>
      </c>
      <c r="E2642">
        <v>1.89740002155304</v>
      </c>
      <c r="F2642">
        <v>2.3889000415802002</v>
      </c>
      <c r="G2642">
        <v>2.8289999961853001</v>
      </c>
      <c r="H2642">
        <v>3.2118999958038299</v>
      </c>
      <c r="I2642">
        <v>3.5378999710082999</v>
      </c>
      <c r="J2642">
        <v>3.8110001087188698</v>
      </c>
      <c r="K2642">
        <v>4.03649997711182</v>
      </c>
      <c r="L2642">
        <v>4.2206001281738299</v>
      </c>
      <c r="M2642">
        <v>4.3694000244140598</v>
      </c>
      <c r="N2642">
        <v>4.4885001182556197</v>
      </c>
      <c r="O2642">
        <v>4.5829000473022496</v>
      </c>
      <c r="P2642">
        <v>4.6571998596191397</v>
      </c>
      <c r="Q2642">
        <v>4.7150001525878897</v>
      </c>
      <c r="R2642">
        <v>4.7596001625061</v>
      </c>
      <c r="S2642">
        <v>4.79360008239746</v>
      </c>
      <c r="T2642">
        <v>4.8192000389099103</v>
      </c>
      <c r="U2642">
        <v>4.8382000923156703</v>
      </c>
      <c r="V2642" s="34">
        <f t="shared" si="82"/>
        <v>0</v>
      </c>
      <c r="W2642" t="str">
        <f t="shared" si="83"/>
        <v/>
      </c>
    </row>
    <row r="2643" spans="1:23" x14ac:dyDescent="0.25">
      <c r="A2643" s="38">
        <v>40224</v>
      </c>
      <c r="B2643" t="s">
        <v>84</v>
      </c>
      <c r="C2643" t="s">
        <v>84</v>
      </c>
      <c r="D2643" t="s">
        <v>84</v>
      </c>
      <c r="E2643" t="s">
        <v>84</v>
      </c>
      <c r="F2643" t="s">
        <v>84</v>
      </c>
      <c r="G2643" t="s">
        <v>84</v>
      </c>
      <c r="H2643" t="s">
        <v>84</v>
      </c>
      <c r="I2643" t="s">
        <v>84</v>
      </c>
      <c r="J2643" t="s">
        <v>84</v>
      </c>
      <c r="K2643" t="s">
        <v>84</v>
      </c>
      <c r="L2643" t="s">
        <v>84</v>
      </c>
      <c r="M2643" t="s">
        <v>84</v>
      </c>
      <c r="N2643" t="s">
        <v>84</v>
      </c>
      <c r="O2643" t="s">
        <v>84</v>
      </c>
      <c r="P2643" t="s">
        <v>84</v>
      </c>
      <c r="Q2643" t="s">
        <v>84</v>
      </c>
      <c r="R2643" t="s">
        <v>84</v>
      </c>
      <c r="S2643" t="s">
        <v>84</v>
      </c>
      <c r="T2643" t="s">
        <v>84</v>
      </c>
      <c r="U2643" t="s">
        <v>84</v>
      </c>
      <c r="V2643" s="34">
        <f t="shared" si="82"/>
        <v>0</v>
      </c>
      <c r="W2643" t="str">
        <f t="shared" si="83"/>
        <v/>
      </c>
    </row>
    <row r="2644" spans="1:23" x14ac:dyDescent="0.25">
      <c r="A2644" s="38">
        <v>40225</v>
      </c>
      <c r="B2644">
        <v>0.34639999270439098</v>
      </c>
      <c r="C2644">
        <v>0.81569999456405595</v>
      </c>
      <c r="D2644">
        <v>1.34309995174408</v>
      </c>
      <c r="E2644">
        <v>1.8691999912262001</v>
      </c>
      <c r="F2644">
        <v>2.3605000972747798</v>
      </c>
      <c r="G2644">
        <v>2.8006000518798801</v>
      </c>
      <c r="H2644">
        <v>3.1835999488830602</v>
      </c>
      <c r="I2644">
        <v>3.5097999572753902</v>
      </c>
      <c r="J2644">
        <v>3.7830998897552499</v>
      </c>
      <c r="K2644">
        <v>4.0088000297546396</v>
      </c>
      <c r="L2644">
        <v>4.1932001113891602</v>
      </c>
      <c r="M2644">
        <v>4.3424000740051296</v>
      </c>
      <c r="N2644">
        <v>4.4619002342224103</v>
      </c>
      <c r="O2644">
        <v>4.5569000244140598</v>
      </c>
      <c r="P2644">
        <v>4.6318001747131303</v>
      </c>
      <c r="Q2644">
        <v>4.6904001235961896</v>
      </c>
      <c r="R2644">
        <v>4.73579978942871</v>
      </c>
      <c r="S2644">
        <v>4.7705998420715297</v>
      </c>
      <c r="T2644">
        <v>4.7971000671386701</v>
      </c>
      <c r="U2644">
        <v>4.8168997764587402</v>
      </c>
      <c r="V2644" s="34">
        <f t="shared" si="82"/>
        <v>0</v>
      </c>
      <c r="W2644" t="str">
        <f t="shared" si="83"/>
        <v/>
      </c>
    </row>
    <row r="2645" spans="1:23" x14ac:dyDescent="0.25">
      <c r="A2645" s="38">
        <v>40226</v>
      </c>
      <c r="B2645">
        <v>0.36199998855590798</v>
      </c>
      <c r="C2645">
        <v>0.86710000038146995</v>
      </c>
      <c r="D2645">
        <v>1.4127000570297199</v>
      </c>
      <c r="E2645">
        <v>1.94690001010895</v>
      </c>
      <c r="F2645">
        <v>2.44099998474121</v>
      </c>
      <c r="G2645">
        <v>2.8814001083374001</v>
      </c>
      <c r="H2645">
        <v>3.26360011100769</v>
      </c>
      <c r="I2645">
        <v>3.5887000560760498</v>
      </c>
      <c r="J2645">
        <v>3.8610000610351598</v>
      </c>
      <c r="K2645">
        <v>4.0858998298645002</v>
      </c>
      <c r="L2645">
        <v>4.2698001861572301</v>
      </c>
      <c r="M2645">
        <v>4.4184999465942401</v>
      </c>
      <c r="N2645">
        <v>4.5377998352050799</v>
      </c>
      <c r="O2645">
        <v>4.6325998306274396</v>
      </c>
      <c r="P2645">
        <v>4.7073001861572301</v>
      </c>
      <c r="Q2645">
        <v>4.7656002044677699</v>
      </c>
      <c r="R2645">
        <v>4.8106999397277797</v>
      </c>
      <c r="S2645">
        <v>4.8452000617981001</v>
      </c>
      <c r="T2645">
        <v>4.8713002204895002</v>
      </c>
      <c r="U2645">
        <v>4.8906998634338397</v>
      </c>
      <c r="V2645" s="34">
        <f t="shared" si="82"/>
        <v>0</v>
      </c>
      <c r="W2645" t="str">
        <f t="shared" si="83"/>
        <v/>
      </c>
    </row>
    <row r="2646" spans="1:23" x14ac:dyDescent="0.25">
      <c r="A2646" s="38">
        <v>40227</v>
      </c>
      <c r="B2646">
        <v>0.37920001149177601</v>
      </c>
      <c r="C2646">
        <v>0.89910000562667802</v>
      </c>
      <c r="D2646">
        <v>1.4565000534057599</v>
      </c>
      <c r="E2646">
        <v>1.99940001964569</v>
      </c>
      <c r="F2646">
        <v>2.49930000305176</v>
      </c>
      <c r="G2646">
        <v>2.94289994239807</v>
      </c>
      <c r="H2646">
        <v>3.3264999389648402</v>
      </c>
      <c r="I2646">
        <v>3.65149998664856</v>
      </c>
      <c r="J2646">
        <v>3.9224998950958301</v>
      </c>
      <c r="K2646">
        <v>4.1456999778747603</v>
      </c>
      <c r="L2646">
        <v>4.3273000717163104</v>
      </c>
      <c r="M2646">
        <v>4.4735999107360804</v>
      </c>
      <c r="N2646">
        <v>4.5904002189636204</v>
      </c>
      <c r="O2646">
        <v>4.68279981613159</v>
      </c>
      <c r="P2646">
        <v>4.7551999092102104</v>
      </c>
      <c r="Q2646">
        <v>4.8113999366760298</v>
      </c>
      <c r="R2646">
        <v>4.8545999526977504</v>
      </c>
      <c r="S2646">
        <v>4.8873000144958496</v>
      </c>
      <c r="T2646">
        <v>4.9117999076843297</v>
      </c>
      <c r="U2646">
        <v>4.9298000335693404</v>
      </c>
      <c r="V2646" s="34">
        <f t="shared" si="82"/>
        <v>0</v>
      </c>
      <c r="W2646" t="str">
        <f t="shared" si="83"/>
        <v/>
      </c>
    </row>
    <row r="2647" spans="1:23" x14ac:dyDescent="0.25">
      <c r="A2647" s="38">
        <v>40228</v>
      </c>
      <c r="B2647">
        <v>0.41789999604225198</v>
      </c>
      <c r="C2647">
        <v>0.94910001754760698</v>
      </c>
      <c r="D2647">
        <v>1.50440001487732</v>
      </c>
      <c r="E2647">
        <v>2.0385999679565399</v>
      </c>
      <c r="F2647">
        <v>2.5272998809814502</v>
      </c>
      <c r="G2647">
        <v>2.9595000743865998</v>
      </c>
      <c r="H2647">
        <v>3.3324999809265101</v>
      </c>
      <c r="I2647">
        <v>3.6482999324798602</v>
      </c>
      <c r="J2647">
        <v>3.91170001029968</v>
      </c>
      <c r="K2647">
        <v>4.12849998474121</v>
      </c>
      <c r="L2647">
        <v>4.3050999641418501</v>
      </c>
      <c r="M2647">
        <v>4.4474000930786097</v>
      </c>
      <c r="N2647">
        <v>4.5611000061035201</v>
      </c>
      <c r="O2647">
        <v>4.65100002288818</v>
      </c>
      <c r="P2647">
        <v>4.7213997840881303</v>
      </c>
      <c r="Q2647">
        <v>4.77600002288818</v>
      </c>
      <c r="R2647">
        <v>4.8179001808166504</v>
      </c>
      <c r="S2647">
        <v>4.8495001792907697</v>
      </c>
      <c r="T2647">
        <v>4.8730998039245597</v>
      </c>
      <c r="U2647">
        <v>4.8902001380920401</v>
      </c>
      <c r="V2647" s="34">
        <f t="shared" si="82"/>
        <v>0</v>
      </c>
      <c r="W2647" t="str">
        <f t="shared" si="83"/>
        <v/>
      </c>
    </row>
    <row r="2648" spans="1:23" x14ac:dyDescent="0.25">
      <c r="A2648" s="38">
        <v>40231</v>
      </c>
      <c r="B2648">
        <v>0.37639999389648399</v>
      </c>
      <c r="C2648">
        <v>0.90950000286102295</v>
      </c>
      <c r="D2648">
        <v>1.47309994697571</v>
      </c>
      <c r="E2648">
        <v>2.01780009269714</v>
      </c>
      <c r="F2648">
        <v>2.51690006256104</v>
      </c>
      <c r="G2648">
        <v>2.9581999778747599</v>
      </c>
      <c r="H2648">
        <v>3.3387000560760498</v>
      </c>
      <c r="I2648">
        <v>3.66039991378784</v>
      </c>
      <c r="J2648">
        <v>3.92810010910034</v>
      </c>
      <c r="K2648">
        <v>4.1479997634887704</v>
      </c>
      <c r="L2648">
        <v>4.32660007476807</v>
      </c>
      <c r="M2648">
        <v>4.4702000617981001</v>
      </c>
      <c r="N2648">
        <v>4.5844998359680202</v>
      </c>
      <c r="O2648">
        <v>4.6746997833251998</v>
      </c>
      <c r="P2648">
        <v>4.74520015716553</v>
      </c>
      <c r="Q2648">
        <v>4.79960012435913</v>
      </c>
      <c r="R2648">
        <v>4.8413000106811497</v>
      </c>
      <c r="S2648">
        <v>4.8727002143859899</v>
      </c>
      <c r="T2648">
        <v>4.8958997726440403</v>
      </c>
      <c r="U2648">
        <v>4.9127998352050799</v>
      </c>
      <c r="V2648" s="34">
        <f t="shared" si="82"/>
        <v>0</v>
      </c>
      <c r="W2648" t="str">
        <f t="shared" si="83"/>
        <v/>
      </c>
    </row>
    <row r="2649" spans="1:23" x14ac:dyDescent="0.25">
      <c r="A2649" s="38">
        <v>40232</v>
      </c>
      <c r="B2649">
        <v>0.37430000305175798</v>
      </c>
      <c r="C2649">
        <v>0.86589998006820701</v>
      </c>
      <c r="D2649">
        <v>1.4033999443054199</v>
      </c>
      <c r="E2649">
        <v>1.9314999580383301</v>
      </c>
      <c r="F2649">
        <v>2.4200000762939502</v>
      </c>
      <c r="G2649">
        <v>2.8543000221252401</v>
      </c>
      <c r="H2649">
        <v>3.2302000522613499</v>
      </c>
      <c r="I2649">
        <v>3.5487000942230198</v>
      </c>
      <c r="J2649">
        <v>3.8143000602722199</v>
      </c>
      <c r="K2649">
        <v>4.0328998565673801</v>
      </c>
      <c r="L2649">
        <v>4.2107000350952104</v>
      </c>
      <c r="M2649">
        <v>4.3540000915527299</v>
      </c>
      <c r="N2649">
        <v>4.4684000015258798</v>
      </c>
      <c r="O2649">
        <v>4.55889987945557</v>
      </c>
      <c r="P2649">
        <v>4.6300001144409197</v>
      </c>
      <c r="Q2649">
        <v>4.6852998733520499</v>
      </c>
      <c r="R2649">
        <v>4.7280001640319798</v>
      </c>
      <c r="S2649">
        <v>4.7604999542236301</v>
      </c>
      <c r="T2649">
        <v>4.7850999832153303</v>
      </c>
      <c r="U2649">
        <v>4.8032999038696298</v>
      </c>
      <c r="V2649" s="34">
        <f t="shared" si="82"/>
        <v>0</v>
      </c>
      <c r="W2649" t="str">
        <f t="shared" si="83"/>
        <v/>
      </c>
    </row>
    <row r="2650" spans="1:23" x14ac:dyDescent="0.25">
      <c r="A2650" s="38">
        <v>40233</v>
      </c>
      <c r="B2650">
        <v>0.35960000753402699</v>
      </c>
      <c r="C2650">
        <v>0.86100000143051103</v>
      </c>
      <c r="D2650">
        <v>1.4048000574111901</v>
      </c>
      <c r="E2650">
        <v>1.93680000305176</v>
      </c>
      <c r="F2650">
        <v>2.4275999069213898</v>
      </c>
      <c r="G2650">
        <v>2.8631999492645299</v>
      </c>
      <c r="H2650">
        <v>3.2395000457763699</v>
      </c>
      <c r="I2650">
        <v>3.5580000877380402</v>
      </c>
      <c r="J2650">
        <v>3.8232998847961399</v>
      </c>
      <c r="K2650">
        <v>4.04129981994629</v>
      </c>
      <c r="L2650">
        <v>4.2185001373290998</v>
      </c>
      <c r="M2650">
        <v>4.3611001968383798</v>
      </c>
      <c r="N2650">
        <v>4.4746999740600604</v>
      </c>
      <c r="O2650">
        <v>4.5644998550415004</v>
      </c>
      <c r="P2650">
        <v>4.6347999572753897</v>
      </c>
      <c r="Q2650">
        <v>4.6893000602722203</v>
      </c>
      <c r="R2650">
        <v>4.7312998771667498</v>
      </c>
      <c r="S2650">
        <v>4.76310014724731</v>
      </c>
      <c r="T2650">
        <v>4.7870001792907697</v>
      </c>
      <c r="U2650">
        <v>4.8045997619628897</v>
      </c>
      <c r="V2650" s="34">
        <f t="shared" si="82"/>
        <v>0</v>
      </c>
      <c r="W2650" t="str">
        <f t="shared" si="83"/>
        <v/>
      </c>
    </row>
    <row r="2651" spans="1:23" x14ac:dyDescent="0.25">
      <c r="A2651" s="38">
        <v>40234</v>
      </c>
      <c r="B2651">
        <v>0.33469998836517301</v>
      </c>
      <c r="C2651">
        <v>0.819100022315979</v>
      </c>
      <c r="D2651">
        <v>1.35249996185303</v>
      </c>
      <c r="E2651">
        <v>1.87890005111694</v>
      </c>
      <c r="F2651">
        <v>2.3673000335693399</v>
      </c>
      <c r="G2651">
        <v>2.8025999069213898</v>
      </c>
      <c r="H2651">
        <v>3.1798999309539799</v>
      </c>
      <c r="I2651">
        <v>3.5</v>
      </c>
      <c r="J2651">
        <v>3.76719999313354</v>
      </c>
      <c r="K2651">
        <v>3.98709988594055</v>
      </c>
      <c r="L2651">
        <v>4.1661000251770002</v>
      </c>
      <c r="M2651">
        <v>4.3101000785827601</v>
      </c>
      <c r="N2651">
        <v>4.4249000549316397</v>
      </c>
      <c r="O2651">
        <v>4.5156002044677699</v>
      </c>
      <c r="P2651">
        <v>4.5865001678466797</v>
      </c>
      <c r="Q2651">
        <v>4.6414999961853001</v>
      </c>
      <c r="R2651">
        <v>4.6834998130798304</v>
      </c>
      <c r="S2651">
        <v>4.7153000831604004</v>
      </c>
      <c r="T2651">
        <v>4.7389998435974103</v>
      </c>
      <c r="U2651">
        <v>4.7561998367309597</v>
      </c>
      <c r="V2651" s="34">
        <f t="shared" si="82"/>
        <v>0</v>
      </c>
      <c r="W2651" t="str">
        <f t="shared" si="83"/>
        <v/>
      </c>
    </row>
    <row r="2652" spans="1:23" x14ac:dyDescent="0.25">
      <c r="A2652" s="38">
        <v>40235</v>
      </c>
      <c r="B2652">
        <v>0.34790000319480902</v>
      </c>
      <c r="C2652">
        <v>0.80229997634887695</v>
      </c>
      <c r="D2652">
        <v>1.32500004768372</v>
      </c>
      <c r="E2652">
        <v>1.8493000268936199</v>
      </c>
      <c r="F2652">
        <v>2.33829998970032</v>
      </c>
      <c r="G2652">
        <v>2.7744998931884801</v>
      </c>
      <c r="H2652">
        <v>3.1517999172210698</v>
      </c>
      <c r="I2652">
        <v>3.4707999229431201</v>
      </c>
      <c r="J2652">
        <v>3.73589992523193</v>
      </c>
      <c r="K2652">
        <v>3.9532001018524201</v>
      </c>
      <c r="L2652">
        <v>4.1291999816894496</v>
      </c>
      <c r="M2652">
        <v>4.2704000473022496</v>
      </c>
      <c r="N2652">
        <v>4.3826999664306596</v>
      </c>
      <c r="O2652">
        <v>4.4711999893188503</v>
      </c>
      <c r="P2652">
        <v>4.5405001640319798</v>
      </c>
      <c r="Q2652">
        <v>4.59429979324341</v>
      </c>
      <c r="R2652">
        <v>4.6357998847961399</v>
      </c>
      <c r="S2652">
        <v>4.6675000190734899</v>
      </c>
      <c r="T2652">
        <v>4.6914000511169398</v>
      </c>
      <c r="U2652">
        <v>4.7093000411987296</v>
      </c>
      <c r="V2652" s="34">
        <f t="shared" si="82"/>
        <v>0</v>
      </c>
      <c r="W2652" t="str">
        <f t="shared" si="83"/>
        <v/>
      </c>
    </row>
    <row r="2653" spans="1:23" x14ac:dyDescent="0.25">
      <c r="A2653" s="38">
        <v>40238</v>
      </c>
      <c r="B2653">
        <v>0.33989998698234603</v>
      </c>
      <c r="C2653">
        <v>0.79110002517700195</v>
      </c>
      <c r="D2653">
        <v>1.3108999729156501</v>
      </c>
      <c r="E2653">
        <v>1.8336000442504901</v>
      </c>
      <c r="F2653">
        <v>2.3227999210357702</v>
      </c>
      <c r="G2653">
        <v>2.7606000900268599</v>
      </c>
      <c r="H2653">
        <v>3.1405000686645499</v>
      </c>
      <c r="I2653">
        <v>3.4626998901367201</v>
      </c>
      <c r="J2653">
        <v>3.7313001155853298</v>
      </c>
      <c r="K2653">
        <v>3.9519999027252202</v>
      </c>
      <c r="L2653">
        <v>4.1312999725341797</v>
      </c>
      <c r="M2653">
        <v>4.2753000259399396</v>
      </c>
      <c r="N2653">
        <v>4.3899998664856001</v>
      </c>
      <c r="O2653">
        <v>4.4804000854492196</v>
      </c>
      <c r="P2653">
        <v>4.5511999130248997</v>
      </c>
      <c r="Q2653">
        <v>4.60610008239746</v>
      </c>
      <c r="R2653">
        <v>4.6483001708984402</v>
      </c>
      <c r="S2653">
        <v>4.6803002357482901</v>
      </c>
      <c r="T2653">
        <v>4.7044000625610396</v>
      </c>
      <c r="U2653">
        <v>4.7221999168395996</v>
      </c>
      <c r="V2653" s="34">
        <f t="shared" si="82"/>
        <v>0</v>
      </c>
      <c r="W2653" t="str">
        <f t="shared" si="83"/>
        <v/>
      </c>
    </row>
    <row r="2654" spans="1:23" x14ac:dyDescent="0.25">
      <c r="A2654" s="38">
        <v>40239</v>
      </c>
      <c r="B2654">
        <v>0.33889999985694902</v>
      </c>
      <c r="C2654">
        <v>0.78299999237060502</v>
      </c>
      <c r="D2654">
        <v>1.29980003833771</v>
      </c>
      <c r="E2654">
        <v>1.82239997386932</v>
      </c>
      <c r="F2654">
        <v>2.31319999694824</v>
      </c>
      <c r="G2654">
        <v>2.7535998821258501</v>
      </c>
      <c r="H2654">
        <v>3.1366000175476101</v>
      </c>
      <c r="I2654">
        <v>3.4621000289917001</v>
      </c>
      <c r="J2654">
        <v>3.7337000370025599</v>
      </c>
      <c r="K2654">
        <v>3.9572000503539999</v>
      </c>
      <c r="L2654">
        <v>4.1388001441955602</v>
      </c>
      <c r="M2654">
        <v>4.2849001884460396</v>
      </c>
      <c r="N2654">
        <v>4.4011001586914098</v>
      </c>
      <c r="O2654">
        <v>4.4928002357482901</v>
      </c>
      <c r="P2654">
        <v>4.5644998550415004</v>
      </c>
      <c r="Q2654">
        <v>4.6199002265930202</v>
      </c>
      <c r="R2654">
        <v>4.6623997688293501</v>
      </c>
      <c r="S2654">
        <v>4.6946001052856401</v>
      </c>
      <c r="T2654">
        <v>4.7185997962951696</v>
      </c>
      <c r="U2654">
        <v>4.7361998558044398</v>
      </c>
      <c r="V2654" s="34">
        <f t="shared" si="82"/>
        <v>0</v>
      </c>
      <c r="W2654" t="str">
        <f t="shared" si="83"/>
        <v/>
      </c>
    </row>
    <row r="2655" spans="1:23" x14ac:dyDescent="0.25">
      <c r="A2655" s="38">
        <v>40240</v>
      </c>
      <c r="B2655">
        <v>0.35620000958442699</v>
      </c>
      <c r="C2655">
        <v>0.80330002307891801</v>
      </c>
      <c r="D2655">
        <v>1.31640005111694</v>
      </c>
      <c r="E2655">
        <v>1.8336000442504901</v>
      </c>
      <c r="F2655">
        <v>2.3199000358581499</v>
      </c>
      <c r="G2655">
        <v>2.7576000690460201</v>
      </c>
      <c r="H2655">
        <v>3.1396999359130899</v>
      </c>
      <c r="I2655">
        <v>3.4658000469207799</v>
      </c>
      <c r="J2655">
        <v>3.7392001152038601</v>
      </c>
      <c r="K2655">
        <v>3.9649999141693102</v>
      </c>
      <c r="L2655">
        <v>4.1493000984191903</v>
      </c>
      <c r="M2655">
        <v>4.2979998588562003</v>
      </c>
      <c r="N2655">
        <v>4.4168000221252397</v>
      </c>
      <c r="O2655">
        <v>4.5106000900268599</v>
      </c>
      <c r="P2655">
        <v>4.5840997695922896</v>
      </c>
      <c r="Q2655">
        <v>4.6409001350402797</v>
      </c>
      <c r="R2655">
        <v>4.6842999458312997</v>
      </c>
      <c r="S2655">
        <v>4.7170000076293901</v>
      </c>
      <c r="T2655">
        <v>4.7410998344421396</v>
      </c>
      <c r="U2655">
        <v>4.7586002349853498</v>
      </c>
      <c r="V2655" s="34">
        <f t="shared" si="82"/>
        <v>0</v>
      </c>
      <c r="W2655" t="str">
        <f t="shared" si="83"/>
        <v/>
      </c>
    </row>
    <row r="2656" spans="1:23" x14ac:dyDescent="0.25">
      <c r="A2656" s="38">
        <v>40241</v>
      </c>
      <c r="B2656">
        <v>0.37189999222755399</v>
      </c>
      <c r="C2656">
        <v>0.839299976825714</v>
      </c>
      <c r="D2656">
        <v>1.3501000404357899</v>
      </c>
      <c r="E2656">
        <v>1.8550000190734901</v>
      </c>
      <c r="F2656">
        <v>2.32610011100769</v>
      </c>
      <c r="G2656">
        <v>2.7492001056671098</v>
      </c>
      <c r="H2656">
        <v>3.1191000938415501</v>
      </c>
      <c r="I2656">
        <v>3.4358000755310099</v>
      </c>
      <c r="J2656">
        <v>3.7026000022888201</v>
      </c>
      <c r="K2656">
        <v>3.9242999553680402</v>
      </c>
      <c r="L2656">
        <v>4.1062998771667498</v>
      </c>
      <c r="M2656">
        <v>4.2540998458862296</v>
      </c>
      <c r="N2656">
        <v>4.3730001449584996</v>
      </c>
      <c r="O2656">
        <v>4.4675002098083496</v>
      </c>
      <c r="P2656">
        <v>4.5419998168945304</v>
      </c>
      <c r="Q2656">
        <v>4.5999999046325701</v>
      </c>
      <c r="R2656">
        <v>4.6445999145507804</v>
      </c>
      <c r="S2656">
        <v>4.6784000396728498</v>
      </c>
      <c r="T2656">
        <v>4.7034997940063503</v>
      </c>
      <c r="U2656">
        <v>4.7217001914978001</v>
      </c>
      <c r="V2656" s="34">
        <f t="shared" si="82"/>
        <v>0</v>
      </c>
      <c r="W2656" t="str">
        <f t="shared" si="83"/>
        <v/>
      </c>
    </row>
    <row r="2657" spans="1:23" x14ac:dyDescent="0.25">
      <c r="A2657" s="38">
        <v>40242</v>
      </c>
      <c r="B2657">
        <v>0.40920001268386802</v>
      </c>
      <c r="C2657">
        <v>0.892799973487854</v>
      </c>
      <c r="D2657">
        <v>1.4118000268936199</v>
      </c>
      <c r="E2657">
        <v>1.9213000535964999</v>
      </c>
      <c r="F2657">
        <v>2.3956999778747599</v>
      </c>
      <c r="G2657">
        <v>2.82209992408752</v>
      </c>
      <c r="H2657">
        <v>3.1953999996185298</v>
      </c>
      <c r="I2657">
        <v>3.5160000324249299</v>
      </c>
      <c r="J2657">
        <v>3.78660011291504</v>
      </c>
      <c r="K2657">
        <v>4.0121002197265598</v>
      </c>
      <c r="L2657">
        <v>4.1975998878479004</v>
      </c>
      <c r="M2657">
        <v>4.3485999107360804</v>
      </c>
      <c r="N2657">
        <v>4.4699997901916504</v>
      </c>
      <c r="O2657">
        <v>4.5665001869201696</v>
      </c>
      <c r="P2657">
        <v>4.6423997879028303</v>
      </c>
      <c r="Q2657">
        <v>4.7012000083923304</v>
      </c>
      <c r="R2657">
        <v>4.7460999488830602</v>
      </c>
      <c r="S2657">
        <v>4.7796998023986799</v>
      </c>
      <c r="T2657">
        <v>4.80420017242432</v>
      </c>
      <c r="U2657">
        <v>4.8214001655578604</v>
      </c>
      <c r="V2657" s="34">
        <f t="shared" si="82"/>
        <v>0</v>
      </c>
      <c r="W2657" t="str">
        <f t="shared" si="83"/>
        <v/>
      </c>
    </row>
    <row r="2658" spans="1:23" x14ac:dyDescent="0.25">
      <c r="A2658" s="38">
        <v>40245</v>
      </c>
      <c r="B2658">
        <v>0.39809998869895902</v>
      </c>
      <c r="C2658">
        <v>0.88139998912811302</v>
      </c>
      <c r="D2658">
        <v>1.40639996528625</v>
      </c>
      <c r="E2658">
        <v>1.92410004138947</v>
      </c>
      <c r="F2658">
        <v>2.40639996528625</v>
      </c>
      <c r="G2658">
        <v>2.8394000530242902</v>
      </c>
      <c r="H2658">
        <v>3.2177999019622798</v>
      </c>
      <c r="I2658">
        <v>3.5418000221252401</v>
      </c>
      <c r="J2658">
        <v>3.8146998882293701</v>
      </c>
      <c r="K2658">
        <v>4.0413999557495099</v>
      </c>
      <c r="L2658">
        <v>4.22749996185303</v>
      </c>
      <c r="M2658">
        <v>4.37849998474121</v>
      </c>
      <c r="N2658">
        <v>4.49989986419678</v>
      </c>
      <c r="O2658">
        <v>4.5963001251220703</v>
      </c>
      <c r="P2658">
        <v>4.6722002029418901</v>
      </c>
      <c r="Q2658">
        <v>4.73110008239746</v>
      </c>
      <c r="R2658">
        <v>4.7761998176574698</v>
      </c>
      <c r="S2658">
        <v>4.8102002143859899</v>
      </c>
      <c r="T2658">
        <v>4.8352999687194798</v>
      </c>
      <c r="U2658">
        <v>4.8533000946044904</v>
      </c>
      <c r="V2658" s="34">
        <f t="shared" si="82"/>
        <v>0</v>
      </c>
      <c r="W2658" t="str">
        <f t="shared" si="83"/>
        <v/>
      </c>
    </row>
    <row r="2659" spans="1:23" x14ac:dyDescent="0.25">
      <c r="A2659" s="38">
        <v>40246</v>
      </c>
      <c r="B2659">
        <v>0.40749999880790699</v>
      </c>
      <c r="C2659">
        <v>0.87480002641677901</v>
      </c>
      <c r="D2659">
        <v>1.39260005950928</v>
      </c>
      <c r="E2659">
        <v>1.9076999425888099</v>
      </c>
      <c r="F2659">
        <v>2.3898000717163099</v>
      </c>
      <c r="G2659">
        <v>2.8236000537872301</v>
      </c>
      <c r="H2659">
        <v>3.2032001018524201</v>
      </c>
      <c r="I2659">
        <v>3.5283999443054199</v>
      </c>
      <c r="J2659">
        <v>3.8025999069213898</v>
      </c>
      <c r="K2659">
        <v>4.03049993515015</v>
      </c>
      <c r="L2659">
        <v>4.2178997993469203</v>
      </c>
      <c r="M2659">
        <v>4.37029981613159</v>
      </c>
      <c r="N2659">
        <v>4.4930000305175799</v>
      </c>
      <c r="O2659">
        <v>4.5911002159118697</v>
      </c>
      <c r="P2659">
        <v>4.66860008239746</v>
      </c>
      <c r="Q2659">
        <v>4.7293000221252397</v>
      </c>
      <c r="R2659">
        <v>4.7764000892639196</v>
      </c>
      <c r="S2659">
        <v>4.8125</v>
      </c>
      <c r="T2659">
        <v>4.8397998809814498</v>
      </c>
      <c r="U2659">
        <v>4.8600001335143999</v>
      </c>
      <c r="V2659" s="34">
        <f t="shared" si="82"/>
        <v>0</v>
      </c>
      <c r="W2659" t="str">
        <f t="shared" si="83"/>
        <v/>
      </c>
    </row>
    <row r="2660" spans="1:23" x14ac:dyDescent="0.25">
      <c r="A2660" s="38">
        <v>40247</v>
      </c>
      <c r="B2660">
        <v>0.417499989271164</v>
      </c>
      <c r="C2660">
        <v>0.90990000963211104</v>
      </c>
      <c r="D2660">
        <v>1.4364000558853101</v>
      </c>
      <c r="E2660">
        <v>1.95130002498627</v>
      </c>
      <c r="F2660">
        <v>2.4289000034332302</v>
      </c>
      <c r="G2660">
        <v>2.85669994354248</v>
      </c>
      <c r="H2660">
        <v>3.2302000522613499</v>
      </c>
      <c r="I2660">
        <v>3.5499999523162802</v>
      </c>
      <c r="J2660">
        <v>3.8196001052856401</v>
      </c>
      <c r="K2660">
        <v>4.0439000129699698</v>
      </c>
      <c r="L2660">
        <v>4.2286000251770002</v>
      </c>
      <c r="M2660">
        <v>4.3790001869201696</v>
      </c>
      <c r="N2660">
        <v>4.5004000663757298</v>
      </c>
      <c r="O2660">
        <v>4.5974998474121103</v>
      </c>
      <c r="P2660">
        <v>4.67439985275269</v>
      </c>
      <c r="Q2660">
        <v>4.7347002029418901</v>
      </c>
      <c r="R2660">
        <v>4.7814998626709002</v>
      </c>
      <c r="S2660">
        <v>4.8173999786376998</v>
      </c>
      <c r="T2660">
        <v>4.84450006484985</v>
      </c>
      <c r="U2660">
        <v>4.8646001815795898</v>
      </c>
      <c r="V2660" s="34">
        <f t="shared" si="82"/>
        <v>0</v>
      </c>
      <c r="W2660" t="str">
        <f t="shared" si="83"/>
        <v/>
      </c>
    </row>
    <row r="2661" spans="1:23" x14ac:dyDescent="0.25">
      <c r="A2661" s="38">
        <v>40248</v>
      </c>
      <c r="B2661">
        <v>0.44589999318122903</v>
      </c>
      <c r="C2661">
        <v>0.95450001955032304</v>
      </c>
      <c r="D2661">
        <v>1.4842000007629399</v>
      </c>
      <c r="E2661">
        <v>1.99500000476837</v>
      </c>
      <c r="F2661">
        <v>2.4651000499725302</v>
      </c>
      <c r="G2661">
        <v>2.88380002975464</v>
      </c>
      <c r="H2661">
        <v>3.2481999397277801</v>
      </c>
      <c r="I2661">
        <v>3.5594999790191699</v>
      </c>
      <c r="J2661">
        <v>3.8215999603271502</v>
      </c>
      <c r="K2661">
        <v>4.0395002365112296</v>
      </c>
      <c r="L2661">
        <v>4.2186999320983896</v>
      </c>
      <c r="M2661">
        <v>4.3646998405456499</v>
      </c>
      <c r="N2661">
        <v>4.4825000762939498</v>
      </c>
      <c r="O2661">
        <v>4.57670021057129</v>
      </c>
      <c r="P2661">
        <v>4.6514000892639196</v>
      </c>
      <c r="Q2661">
        <v>4.70989990234375</v>
      </c>
      <c r="R2661">
        <v>4.7553000450134304</v>
      </c>
      <c r="S2661">
        <v>4.79020023345947</v>
      </c>
      <c r="T2661">
        <v>4.8164000511169398</v>
      </c>
      <c r="U2661">
        <v>4.8358998298645002</v>
      </c>
      <c r="V2661" s="34">
        <f t="shared" si="82"/>
        <v>0</v>
      </c>
      <c r="W2661" t="str">
        <f t="shared" si="83"/>
        <v/>
      </c>
    </row>
    <row r="2662" spans="1:23" x14ac:dyDescent="0.25">
      <c r="A2662" s="38">
        <v>40249</v>
      </c>
      <c r="B2662">
        <v>0.44330000877380399</v>
      </c>
      <c r="C2662">
        <v>0.95389997959136996</v>
      </c>
      <c r="D2662">
        <v>1.48259997367859</v>
      </c>
      <c r="E2662">
        <v>1.99070000648499</v>
      </c>
      <c r="F2662">
        <v>2.4567999839782702</v>
      </c>
      <c r="G2662">
        <v>2.87100005149841</v>
      </c>
      <c r="H2662">
        <v>3.2306001186370801</v>
      </c>
      <c r="I2662">
        <v>3.5371999740600599</v>
      </c>
      <c r="J2662">
        <v>3.79489994049072</v>
      </c>
      <c r="K2662">
        <v>4.0086998939514196</v>
      </c>
      <c r="L2662">
        <v>4.1842999458312997</v>
      </c>
      <c r="M2662">
        <v>4.3270998001098597</v>
      </c>
      <c r="N2662">
        <v>4.44220018386841</v>
      </c>
      <c r="O2662">
        <v>4.5341000556945801</v>
      </c>
      <c r="P2662">
        <v>4.6068000793456996</v>
      </c>
      <c r="Q2662">
        <v>4.6637001037597701</v>
      </c>
      <c r="R2662">
        <v>4.7079000473022496</v>
      </c>
      <c r="S2662">
        <v>4.74170017242432</v>
      </c>
      <c r="T2662">
        <v>4.7670998573303196</v>
      </c>
      <c r="U2662">
        <v>4.7859997749328604</v>
      </c>
      <c r="V2662" s="34">
        <f t="shared" si="82"/>
        <v>0</v>
      </c>
      <c r="W2662" t="str">
        <f t="shared" si="83"/>
        <v/>
      </c>
    </row>
    <row r="2663" spans="1:23" x14ac:dyDescent="0.25">
      <c r="A2663" s="38">
        <v>40252</v>
      </c>
      <c r="B2663">
        <v>0.45030000805854797</v>
      </c>
      <c r="C2663">
        <v>0.95329999923706099</v>
      </c>
      <c r="D2663">
        <v>1.4809000492095901</v>
      </c>
      <c r="E2663">
        <v>1.99030005931854</v>
      </c>
      <c r="F2663">
        <v>2.4583001136779798</v>
      </c>
      <c r="G2663">
        <v>2.8740000724792498</v>
      </c>
      <c r="H2663">
        <v>3.2344999313354501</v>
      </c>
      <c r="I2663">
        <v>3.5413999557495099</v>
      </c>
      <c r="J2663">
        <v>3.79879999160767</v>
      </c>
      <c r="K2663">
        <v>4.0121002197265598</v>
      </c>
      <c r="L2663">
        <v>4.1869997978210396</v>
      </c>
      <c r="M2663">
        <v>4.3291997909545898</v>
      </c>
      <c r="N2663">
        <v>4.4436998367309597</v>
      </c>
      <c r="O2663">
        <v>4.5352001190185502</v>
      </c>
      <c r="P2663">
        <v>4.6078000068664604</v>
      </c>
      <c r="Q2663">
        <v>4.66499996185303</v>
      </c>
      <c r="R2663">
        <v>4.7095999717712402</v>
      </c>
      <c r="S2663">
        <v>4.7439999580383301</v>
      </c>
      <c r="T2663">
        <v>4.7704000473022496</v>
      </c>
      <c r="U2663">
        <v>4.7902998924255398</v>
      </c>
      <c r="V2663" s="34">
        <f t="shared" si="82"/>
        <v>0</v>
      </c>
      <c r="W2663" t="str">
        <f t="shared" si="83"/>
        <v/>
      </c>
    </row>
    <row r="2664" spans="1:23" x14ac:dyDescent="0.25">
      <c r="A2664" s="38">
        <v>40253</v>
      </c>
      <c r="B2664">
        <v>0.43290001153945901</v>
      </c>
      <c r="C2664">
        <v>0.92580002546310403</v>
      </c>
      <c r="D2664">
        <v>1.44609999656677</v>
      </c>
      <c r="E2664">
        <v>1.95009994506836</v>
      </c>
      <c r="F2664">
        <v>2.4140999317169198</v>
      </c>
      <c r="G2664">
        <v>2.82680010795593</v>
      </c>
      <c r="H2664">
        <v>3.1849999427795401</v>
      </c>
      <c r="I2664">
        <v>3.4902999401092498</v>
      </c>
      <c r="J2664">
        <v>3.74659991264343</v>
      </c>
      <c r="K2664">
        <v>3.95930004119873</v>
      </c>
      <c r="L2664">
        <v>4.1339001655578604</v>
      </c>
      <c r="M2664">
        <v>4.2761998176574698</v>
      </c>
      <c r="N2664">
        <v>4.3910999298095703</v>
      </c>
      <c r="O2664">
        <v>4.4832000732421902</v>
      </c>
      <c r="P2664">
        <v>4.5566000938415501</v>
      </c>
      <c r="Q2664">
        <v>4.6146998405456499</v>
      </c>
      <c r="R2664">
        <v>4.66039991378784</v>
      </c>
      <c r="S2664">
        <v>4.6960000991821298</v>
      </c>
      <c r="T2664">
        <v>4.7235999107360804</v>
      </c>
      <c r="U2664">
        <v>4.7446999549865696</v>
      </c>
      <c r="V2664" s="34">
        <f t="shared" si="82"/>
        <v>0</v>
      </c>
      <c r="W2664" t="str">
        <f t="shared" si="83"/>
        <v/>
      </c>
    </row>
    <row r="2665" spans="1:23" x14ac:dyDescent="0.25">
      <c r="A2665" s="38">
        <v>40254</v>
      </c>
      <c r="B2665">
        <v>0.41870000958442699</v>
      </c>
      <c r="C2665">
        <v>0.92580002546310403</v>
      </c>
      <c r="D2665">
        <v>1.45150005817413</v>
      </c>
      <c r="E2665">
        <v>1.95529997348785</v>
      </c>
      <c r="F2665">
        <v>2.4158999919891402</v>
      </c>
      <c r="G2665">
        <v>2.8236000537872301</v>
      </c>
      <c r="H2665">
        <v>3.1763000488281201</v>
      </c>
      <c r="I2665">
        <v>3.4760000705718999</v>
      </c>
      <c r="J2665">
        <v>3.7274000644683798</v>
      </c>
      <c r="K2665">
        <v>3.9356999397277801</v>
      </c>
      <c r="L2665">
        <v>4.1068000793456996</v>
      </c>
      <c r="M2665">
        <v>4.2462000846862802</v>
      </c>
      <c r="N2665">
        <v>4.3590002059936497</v>
      </c>
      <c r="O2665">
        <v>4.4496998786926296</v>
      </c>
      <c r="P2665">
        <v>4.5222001075744602</v>
      </c>
      <c r="Q2665">
        <v>4.5798001289367702</v>
      </c>
      <c r="R2665">
        <v>4.6254000663757298</v>
      </c>
      <c r="S2665">
        <v>4.6613001823425302</v>
      </c>
      <c r="T2665">
        <v>4.6894001960754403</v>
      </c>
      <c r="U2665">
        <v>4.7112998962402299</v>
      </c>
      <c r="V2665" s="34">
        <f t="shared" si="82"/>
        <v>0</v>
      </c>
      <c r="W2665" t="str">
        <f t="shared" si="83"/>
        <v/>
      </c>
    </row>
    <row r="2666" spans="1:23" x14ac:dyDescent="0.25">
      <c r="A2666" s="38">
        <v>40255</v>
      </c>
      <c r="B2666">
        <v>0.44560000300407399</v>
      </c>
      <c r="C2666">
        <v>0.97500002384185802</v>
      </c>
      <c r="D2666">
        <v>1.5077999830246001</v>
      </c>
      <c r="E2666">
        <v>2.0109000205993701</v>
      </c>
      <c r="F2666">
        <v>2.4670000076293901</v>
      </c>
      <c r="G2666">
        <v>2.8687999248504599</v>
      </c>
      <c r="H2666">
        <v>3.2156000137329102</v>
      </c>
      <c r="I2666">
        <v>3.5100998878478999</v>
      </c>
      <c r="J2666">
        <v>3.7571001052856401</v>
      </c>
      <c r="K2666">
        <v>3.9619998931884801</v>
      </c>
      <c r="L2666">
        <v>4.1304998397827104</v>
      </c>
      <c r="M2666">
        <v>4.2680997848510698</v>
      </c>
      <c r="N2666">
        <v>4.37960004806519</v>
      </c>
      <c r="O2666">
        <v>4.46950006484985</v>
      </c>
      <c r="P2666">
        <v>4.5415000915527299</v>
      </c>
      <c r="Q2666">
        <v>4.5988998413085902</v>
      </c>
      <c r="R2666">
        <v>4.6444001197814897</v>
      </c>
      <c r="S2666">
        <v>4.6803002357482901</v>
      </c>
      <c r="T2666">
        <v>4.7084999084472701</v>
      </c>
      <c r="U2666">
        <v>4.7305002212524396</v>
      </c>
      <c r="V2666" s="34">
        <f t="shared" si="82"/>
        <v>0</v>
      </c>
      <c r="W2666" t="str">
        <f t="shared" si="83"/>
        <v/>
      </c>
    </row>
    <row r="2667" spans="1:23" x14ac:dyDescent="0.25">
      <c r="A2667" s="38">
        <v>40256</v>
      </c>
      <c r="B2667">
        <v>0.45590001344680797</v>
      </c>
      <c r="C2667">
        <v>1.00510001182556</v>
      </c>
      <c r="D2667">
        <v>1.5476000308990501</v>
      </c>
      <c r="E2667">
        <v>2.0532000064849898</v>
      </c>
      <c r="F2667">
        <v>2.5069999694824201</v>
      </c>
      <c r="G2667">
        <v>2.9038000106811501</v>
      </c>
      <c r="H2667">
        <v>3.2439999580383301</v>
      </c>
      <c r="I2667">
        <v>3.53130006790161</v>
      </c>
      <c r="J2667">
        <v>3.7711000442504901</v>
      </c>
      <c r="K2667">
        <v>3.96930003166199</v>
      </c>
      <c r="L2667">
        <v>4.1317000389099103</v>
      </c>
      <c r="M2667">
        <v>4.2638998031616202</v>
      </c>
      <c r="N2667">
        <v>4.3709001541137704</v>
      </c>
      <c r="O2667">
        <v>4.4569997787475604</v>
      </c>
      <c r="P2667">
        <v>4.52589988708496</v>
      </c>
      <c r="Q2667">
        <v>4.5809001922607404</v>
      </c>
      <c r="R2667">
        <v>4.6244997978210396</v>
      </c>
      <c r="S2667">
        <v>4.6591000556945801</v>
      </c>
      <c r="T2667">
        <v>4.6862998008728001</v>
      </c>
      <c r="U2667">
        <v>4.7076001167297399</v>
      </c>
      <c r="V2667" s="34">
        <f t="shared" si="82"/>
        <v>0</v>
      </c>
      <c r="W2667" t="str">
        <f t="shared" si="83"/>
        <v/>
      </c>
    </row>
    <row r="2668" spans="1:23" x14ac:dyDescent="0.25">
      <c r="A2668" s="38">
        <v>40259</v>
      </c>
      <c r="B2668">
        <v>0.46380001306533802</v>
      </c>
      <c r="C2668">
        <v>0.99019998311996504</v>
      </c>
      <c r="D2668">
        <v>1.5204999446868901</v>
      </c>
      <c r="E2668">
        <v>2.01889991760254</v>
      </c>
      <c r="F2668">
        <v>2.4684000015258798</v>
      </c>
      <c r="G2668">
        <v>2.8633000850677499</v>
      </c>
      <c r="H2668">
        <v>3.2037999629974401</v>
      </c>
      <c r="I2668">
        <v>3.4934000968933101</v>
      </c>
      <c r="J2668">
        <v>3.7372999191284202</v>
      </c>
      <c r="K2668">
        <v>3.94099998474121</v>
      </c>
      <c r="L2668">
        <v>4.1098999977111799</v>
      </c>
      <c r="M2668">
        <v>4.2491998672485396</v>
      </c>
      <c r="N2668">
        <v>4.3632998466491699</v>
      </c>
      <c r="O2668">
        <v>4.4562001228332502</v>
      </c>
      <c r="P2668">
        <v>4.5314002037048304</v>
      </c>
      <c r="Q2668">
        <v>4.5917000770568803</v>
      </c>
      <c r="R2668">
        <v>4.6396999359130904</v>
      </c>
      <c r="S2668">
        <v>4.6774001121520996</v>
      </c>
      <c r="T2668">
        <v>4.7066001892089799</v>
      </c>
      <c r="U2668">
        <v>4.7287001609802202</v>
      </c>
      <c r="V2668" s="34">
        <f t="shared" si="82"/>
        <v>0</v>
      </c>
      <c r="W2668" t="str">
        <f t="shared" si="83"/>
        <v/>
      </c>
    </row>
    <row r="2669" spans="1:23" x14ac:dyDescent="0.25">
      <c r="A2669" s="38">
        <v>40260</v>
      </c>
      <c r="B2669">
        <v>0.451999992132187</v>
      </c>
      <c r="C2669">
        <v>0.99449998140335105</v>
      </c>
      <c r="D2669">
        <v>1.52629995346069</v>
      </c>
      <c r="E2669">
        <v>2.0227000713348402</v>
      </c>
      <c r="F2669">
        <v>2.4711999893188499</v>
      </c>
      <c r="G2669">
        <v>2.8668999671936</v>
      </c>
      <c r="H2669">
        <v>3.2097001075744598</v>
      </c>
      <c r="I2669">
        <v>3.5025999546050999</v>
      </c>
      <c r="J2669">
        <v>3.7497999668121298</v>
      </c>
      <c r="K2669">
        <v>3.95639991760254</v>
      </c>
      <c r="L2669">
        <v>4.1275000572204599</v>
      </c>
      <c r="M2669">
        <v>4.2681999206543004</v>
      </c>
      <c r="N2669">
        <v>4.3829002380371103</v>
      </c>
      <c r="O2669">
        <v>4.4756999015808097</v>
      </c>
      <c r="P2669">
        <v>4.5503997802734402</v>
      </c>
      <c r="Q2669">
        <v>4.6100001335143999</v>
      </c>
      <c r="R2669">
        <v>4.6571998596191397</v>
      </c>
      <c r="S2669">
        <v>4.6942000389099103</v>
      </c>
      <c r="T2669">
        <v>4.72289991378784</v>
      </c>
      <c r="U2669">
        <v>4.7449002265930202</v>
      </c>
      <c r="V2669" s="34">
        <f t="shared" si="82"/>
        <v>0</v>
      </c>
      <c r="W2669" t="str">
        <f t="shared" si="83"/>
        <v/>
      </c>
    </row>
    <row r="2670" spans="1:23" x14ac:dyDescent="0.25">
      <c r="A2670" s="38">
        <v>40261</v>
      </c>
      <c r="B2670">
        <v>0.50160002708435103</v>
      </c>
      <c r="C2670">
        <v>1.08410000801086</v>
      </c>
      <c r="D2670">
        <v>1.65699994564056</v>
      </c>
      <c r="E2670">
        <v>2.1803998947143599</v>
      </c>
      <c r="F2670">
        <v>2.6407999992370601</v>
      </c>
      <c r="G2670">
        <v>3.0371999740600599</v>
      </c>
      <c r="H2670">
        <v>3.37430000305176</v>
      </c>
      <c r="I2670">
        <v>3.6589999198913601</v>
      </c>
      <c r="J2670">
        <v>3.89820003509521</v>
      </c>
      <c r="K2670">
        <v>4.0987000465393102</v>
      </c>
      <c r="L2670">
        <v>4.2660999298095703</v>
      </c>
      <c r="M2670">
        <v>4.4053997993469203</v>
      </c>
      <c r="N2670">
        <v>4.5209999084472701</v>
      </c>
      <c r="O2670">
        <v>4.6161999702453604</v>
      </c>
      <c r="P2670">
        <v>4.6942000389099103</v>
      </c>
      <c r="Q2670">
        <v>4.7572999000549299</v>
      </c>
      <c r="R2670">
        <v>4.80779981613159</v>
      </c>
      <c r="S2670">
        <v>4.8474001884460396</v>
      </c>
      <c r="T2670">
        <v>4.8776001930236799</v>
      </c>
      <c r="U2670">
        <v>4.8997998237609899</v>
      </c>
      <c r="V2670" s="34">
        <f t="shared" ref="V2670:V2733" si="84">+IF(AND(MOD(MONTH(A2670),3)=0,MONTH(A2671)&lt;&gt;MONTH(A2670)),1,0)</f>
        <v>0</v>
      </c>
      <c r="W2670" t="str">
        <f t="shared" si="83"/>
        <v/>
      </c>
    </row>
    <row r="2671" spans="1:23" x14ac:dyDescent="0.25">
      <c r="A2671" s="38">
        <v>40262</v>
      </c>
      <c r="B2671">
        <v>0.48690000176429699</v>
      </c>
      <c r="C2671">
        <v>1.0877000093460101</v>
      </c>
      <c r="D2671">
        <v>1.6754000186920199</v>
      </c>
      <c r="E2671">
        <v>2.2130999565124498</v>
      </c>
      <c r="F2671">
        <v>2.68700003623962</v>
      </c>
      <c r="G2671">
        <v>3.0954999923706099</v>
      </c>
      <c r="H2671">
        <v>3.4426000118255602</v>
      </c>
      <c r="I2671">
        <v>3.7346999645233199</v>
      </c>
      <c r="J2671">
        <v>3.9788000583648699</v>
      </c>
      <c r="K2671">
        <v>4.1819000244140598</v>
      </c>
      <c r="L2671">
        <v>4.3499999046325701</v>
      </c>
      <c r="M2671">
        <v>4.4885001182556197</v>
      </c>
      <c r="N2671">
        <v>4.6020002365112296</v>
      </c>
      <c r="O2671">
        <v>4.6944999694824201</v>
      </c>
      <c r="P2671">
        <v>4.7691998481750497</v>
      </c>
      <c r="Q2671">
        <v>4.8289999961853001</v>
      </c>
      <c r="R2671">
        <v>4.8761000633239702</v>
      </c>
      <c r="S2671">
        <v>4.9124999046325701</v>
      </c>
      <c r="T2671">
        <v>4.9400000572204599</v>
      </c>
      <c r="U2671">
        <v>4.95989990234375</v>
      </c>
      <c r="V2671" s="34">
        <f t="shared" si="84"/>
        <v>0</v>
      </c>
      <c r="W2671" t="str">
        <f t="shared" si="83"/>
        <v>20101</v>
      </c>
    </row>
    <row r="2672" spans="1:23" x14ac:dyDescent="0.25">
      <c r="A2672" s="38">
        <v>40263</v>
      </c>
      <c r="B2672">
        <v>0.462000012397766</v>
      </c>
      <c r="C2672">
        <v>1.0372999906539899</v>
      </c>
      <c r="D2672">
        <v>1.6168999671936</v>
      </c>
      <c r="E2672">
        <v>2.1544001102447501</v>
      </c>
      <c r="F2672">
        <v>2.6312000751495401</v>
      </c>
      <c r="G2672">
        <v>3.0434999465942401</v>
      </c>
      <c r="H2672">
        <v>3.3942999839782702</v>
      </c>
      <c r="I2672">
        <v>3.6898000240325901</v>
      </c>
      <c r="J2672">
        <v>3.93700003623962</v>
      </c>
      <c r="K2672">
        <v>4.14260005950928</v>
      </c>
      <c r="L2672">
        <v>4.3129000663757298</v>
      </c>
      <c r="M2672">
        <v>4.4532999992370597</v>
      </c>
      <c r="N2672">
        <v>4.5685000419616699</v>
      </c>
      <c r="O2672">
        <v>4.6623997688293501</v>
      </c>
      <c r="P2672">
        <v>4.7383999824523899</v>
      </c>
      <c r="Q2672">
        <v>4.7992000579834002</v>
      </c>
      <c r="R2672">
        <v>4.8470997810363796</v>
      </c>
      <c r="S2672">
        <v>4.8843002319335902</v>
      </c>
      <c r="T2672">
        <v>4.9123001098632804</v>
      </c>
      <c r="U2672">
        <v>4.9326000213623002</v>
      </c>
      <c r="V2672" s="34">
        <f t="shared" si="84"/>
        <v>0</v>
      </c>
      <c r="W2672" t="str">
        <f t="shared" si="83"/>
        <v>20101</v>
      </c>
    </row>
    <row r="2673" spans="1:23" x14ac:dyDescent="0.25">
      <c r="A2673" s="38">
        <v>40266</v>
      </c>
      <c r="B2673">
        <v>0.46619999408721902</v>
      </c>
      <c r="C2673">
        <v>1.03480005264282</v>
      </c>
      <c r="D2673">
        <v>1.62100005149841</v>
      </c>
      <c r="E2673">
        <v>2.16580009460449</v>
      </c>
      <c r="F2673">
        <v>2.64689993858337</v>
      </c>
      <c r="G2673">
        <v>3.0604000091552699</v>
      </c>
      <c r="H2673">
        <v>3.4102001190185498</v>
      </c>
      <c r="I2673">
        <v>3.7035000324249299</v>
      </c>
      <c r="J2673">
        <v>3.9479999542236301</v>
      </c>
      <c r="K2673">
        <v>4.1511998176574698</v>
      </c>
      <c r="L2673">
        <v>4.3194999694824201</v>
      </c>
      <c r="M2673">
        <v>4.4584999084472701</v>
      </c>
      <c r="N2673">
        <v>4.5728998184204102</v>
      </c>
      <c r="O2673">
        <v>4.6665000915527299</v>
      </c>
      <c r="P2673">
        <v>4.7427000999450701</v>
      </c>
      <c r="Q2673">
        <v>4.8041000366210902</v>
      </c>
      <c r="R2673">
        <v>4.8530001640319798</v>
      </c>
      <c r="S2673">
        <v>4.8912000656127903</v>
      </c>
      <c r="T2673">
        <v>4.9204998016357404</v>
      </c>
      <c r="U2673">
        <v>4.94210004806519</v>
      </c>
      <c r="V2673" s="34">
        <f t="shared" si="84"/>
        <v>0</v>
      </c>
      <c r="W2673" t="str">
        <f t="shared" si="83"/>
        <v>20101</v>
      </c>
    </row>
    <row r="2674" spans="1:23" x14ac:dyDescent="0.25">
      <c r="A2674" s="38">
        <v>40267</v>
      </c>
      <c r="B2674">
        <v>0.47069999575614901</v>
      </c>
      <c r="C2674">
        <v>1.0440000295639</v>
      </c>
      <c r="D2674">
        <v>1.6260000467300399</v>
      </c>
      <c r="E2674">
        <v>2.1670000553131099</v>
      </c>
      <c r="F2674">
        <v>2.6470000743865998</v>
      </c>
      <c r="G2674">
        <v>3.0611000061035201</v>
      </c>
      <c r="H2674">
        <v>3.4121000766754199</v>
      </c>
      <c r="I2674">
        <v>3.7060999870300302</v>
      </c>
      <c r="J2674">
        <v>3.9505999088287398</v>
      </c>
      <c r="K2674">
        <v>4.1525001525878897</v>
      </c>
      <c r="L2674">
        <v>4.3186998367309597</v>
      </c>
      <c r="M2674">
        <v>4.4546999931335396</v>
      </c>
      <c r="N2674">
        <v>4.5655999183654803</v>
      </c>
      <c r="O2674">
        <v>4.65560007095337</v>
      </c>
      <c r="P2674">
        <v>4.7281999588012704</v>
      </c>
      <c r="Q2674">
        <v>4.7863001823425302</v>
      </c>
      <c r="R2674">
        <v>4.8323998451232901</v>
      </c>
      <c r="S2674">
        <v>4.8684000968933097</v>
      </c>
      <c r="T2674">
        <v>4.8961000442504901</v>
      </c>
      <c r="U2674">
        <v>4.9169001579284703</v>
      </c>
      <c r="V2674" s="34">
        <f t="shared" si="84"/>
        <v>0</v>
      </c>
      <c r="W2674" t="str">
        <f t="shared" si="83"/>
        <v>20101</v>
      </c>
    </row>
    <row r="2675" spans="1:23" x14ac:dyDescent="0.25">
      <c r="A2675" s="38">
        <v>40268</v>
      </c>
      <c r="B2675">
        <v>0.4408999979496</v>
      </c>
      <c r="C2675">
        <v>0.99959999322891202</v>
      </c>
      <c r="D2675">
        <v>1.5779999494552599</v>
      </c>
      <c r="E2675">
        <v>2.12030005455017</v>
      </c>
      <c r="F2675">
        <v>2.60319995880127</v>
      </c>
      <c r="G2675">
        <v>3.0202999114990199</v>
      </c>
      <c r="H2675">
        <v>3.3738999366760298</v>
      </c>
      <c r="I2675">
        <v>3.66989994049072</v>
      </c>
      <c r="J2675">
        <v>3.91569995880127</v>
      </c>
      <c r="K2675">
        <v>4.1185998916626003</v>
      </c>
      <c r="L2675">
        <v>4.2850999832153303</v>
      </c>
      <c r="M2675">
        <v>4.4211001396179199</v>
      </c>
      <c r="N2675">
        <v>4.53179979324341</v>
      </c>
      <c r="O2675">
        <v>4.6213002204895002</v>
      </c>
      <c r="P2675">
        <v>4.6932001113891602</v>
      </c>
      <c r="Q2675">
        <v>4.7505002021789604</v>
      </c>
      <c r="R2675">
        <v>4.7957000732421902</v>
      </c>
      <c r="S2675">
        <v>4.8306999206543004</v>
      </c>
      <c r="T2675">
        <v>4.85739994049072</v>
      </c>
      <c r="U2675">
        <v>4.8770999908447301</v>
      </c>
      <c r="V2675" s="34">
        <f t="shared" si="84"/>
        <v>1</v>
      </c>
      <c r="W2675" t="str">
        <f t="shared" si="83"/>
        <v>20101</v>
      </c>
    </row>
    <row r="2676" spans="1:23" x14ac:dyDescent="0.25">
      <c r="A2676" s="38">
        <v>40269</v>
      </c>
      <c r="B2676">
        <v>0.47960001230239901</v>
      </c>
      <c r="C2676">
        <v>1.0422999858856199</v>
      </c>
      <c r="D2676">
        <v>1.61969995498657</v>
      </c>
      <c r="E2676">
        <v>2.16039991378784</v>
      </c>
      <c r="F2676">
        <v>2.64219999313354</v>
      </c>
      <c r="G2676">
        <v>3.0587999820709202</v>
      </c>
      <c r="H2676">
        <v>3.4119000434875502</v>
      </c>
      <c r="I2676">
        <v>3.7072999477386501</v>
      </c>
      <c r="J2676">
        <v>3.9519999027252202</v>
      </c>
      <c r="K2676">
        <v>4.1532998085021999</v>
      </c>
      <c r="L2676">
        <v>4.3178000450134304</v>
      </c>
      <c r="M2676">
        <v>4.4514999389648402</v>
      </c>
      <c r="N2676">
        <v>4.5597000122070304</v>
      </c>
      <c r="O2676">
        <v>4.6465997695922896</v>
      </c>
      <c r="P2676">
        <v>4.7160000801086399</v>
      </c>
      <c r="Q2676">
        <v>4.7709999084472701</v>
      </c>
      <c r="R2676">
        <v>4.8140997886657697</v>
      </c>
      <c r="S2676">
        <v>4.8474001884460396</v>
      </c>
      <c r="T2676">
        <v>4.8727002143859899</v>
      </c>
      <c r="U2676">
        <v>4.8913998603820801</v>
      </c>
      <c r="V2676" s="34">
        <f t="shared" si="84"/>
        <v>0</v>
      </c>
      <c r="W2676" t="str">
        <f t="shared" si="83"/>
        <v/>
      </c>
    </row>
    <row r="2677" spans="1:23" x14ac:dyDescent="0.25">
      <c r="A2677" s="38">
        <v>40270</v>
      </c>
      <c r="B2677">
        <v>0.52380001544952404</v>
      </c>
      <c r="C2677">
        <v>1.11160004138947</v>
      </c>
      <c r="D2677">
        <v>1.69620001316071</v>
      </c>
      <c r="E2677">
        <v>2.2377998828887899</v>
      </c>
      <c r="F2677">
        <v>2.7190001010894802</v>
      </c>
      <c r="G2677">
        <v>3.1352999210357702</v>
      </c>
      <c r="H2677">
        <v>3.4886999130249001</v>
      </c>
      <c r="I2677">
        <v>3.78480005264282</v>
      </c>
      <c r="J2677">
        <v>4.0303997993469203</v>
      </c>
      <c r="K2677">
        <v>4.2325000762939498</v>
      </c>
      <c r="L2677">
        <v>4.39750003814697</v>
      </c>
      <c r="M2677">
        <v>4.5314002037048304</v>
      </c>
      <c r="N2677">
        <v>4.6394000053405797</v>
      </c>
      <c r="O2677">
        <v>4.7259001731872603</v>
      </c>
      <c r="P2677">
        <v>4.79470014572144</v>
      </c>
      <c r="Q2677">
        <v>4.8488001823425302</v>
      </c>
      <c r="R2677">
        <v>4.8909001350402797</v>
      </c>
      <c r="S2677">
        <v>4.92320013046265</v>
      </c>
      <c r="T2677">
        <v>4.9474000930786097</v>
      </c>
      <c r="U2677">
        <v>4.9650998115539604</v>
      </c>
      <c r="V2677" s="34">
        <f t="shared" si="84"/>
        <v>0</v>
      </c>
      <c r="W2677" t="str">
        <f t="shared" si="83"/>
        <v/>
      </c>
    </row>
    <row r="2678" spans="1:23" x14ac:dyDescent="0.25">
      <c r="A2678" s="38">
        <v>40273</v>
      </c>
      <c r="B2678">
        <v>0.53619998693466198</v>
      </c>
      <c r="C2678">
        <v>1.17030000686646</v>
      </c>
      <c r="D2678">
        <v>1.76810002326965</v>
      </c>
      <c r="E2678">
        <v>2.3092000484466602</v>
      </c>
      <c r="F2678">
        <v>2.78539991378784</v>
      </c>
      <c r="G2678">
        <v>3.19630002975464</v>
      </c>
      <c r="H2678">
        <v>3.54530000686646</v>
      </c>
      <c r="I2678">
        <v>3.8382000923156698</v>
      </c>
      <c r="J2678">
        <v>4.08139991760254</v>
      </c>
      <c r="K2678">
        <v>4.2815999984741202</v>
      </c>
      <c r="L2678">
        <v>4.4450998306274396</v>
      </c>
      <c r="M2678">
        <v>4.5776000022888201</v>
      </c>
      <c r="N2678">
        <v>4.6841001510620099</v>
      </c>
      <c r="O2678">
        <v>4.7691001892089799</v>
      </c>
      <c r="P2678">
        <v>4.8362998962402299</v>
      </c>
      <c r="Q2678">
        <v>4.8888998031616202</v>
      </c>
      <c r="R2678">
        <v>4.9295997619628897</v>
      </c>
      <c r="S2678">
        <v>4.9607000350952104</v>
      </c>
      <c r="T2678">
        <v>4.9839000701904297</v>
      </c>
      <c r="U2678">
        <v>5.0006999969482404</v>
      </c>
      <c r="V2678" s="34">
        <f t="shared" si="84"/>
        <v>0</v>
      </c>
      <c r="W2678" t="str">
        <f t="shared" si="83"/>
        <v/>
      </c>
    </row>
    <row r="2679" spans="1:23" x14ac:dyDescent="0.25">
      <c r="A2679" s="38">
        <v>40274</v>
      </c>
      <c r="B2679">
        <v>0.52569997310638406</v>
      </c>
      <c r="C2679">
        <v>1.13329994678497</v>
      </c>
      <c r="D2679">
        <v>1.72769999504089</v>
      </c>
      <c r="E2679">
        <v>2.2711000442504901</v>
      </c>
      <c r="F2679">
        <v>2.74930000305176</v>
      </c>
      <c r="G2679">
        <v>3.1607000827789302</v>
      </c>
      <c r="H2679">
        <v>3.5092999935150102</v>
      </c>
      <c r="I2679">
        <v>3.8018999099731401</v>
      </c>
      <c r="J2679">
        <v>4.0457000732421902</v>
      </c>
      <c r="K2679">
        <v>4.2479000091552699</v>
      </c>
      <c r="L2679">
        <v>4.4147000312805202</v>
      </c>
      <c r="M2679">
        <v>4.5517997741699201</v>
      </c>
      <c r="N2679">
        <v>4.6637001037597701</v>
      </c>
      <c r="O2679">
        <v>4.75470018386841</v>
      </c>
      <c r="P2679">
        <v>4.8280000686645499</v>
      </c>
      <c r="Q2679">
        <v>4.8864998817443803</v>
      </c>
      <c r="R2679">
        <v>4.9324998855590803</v>
      </c>
      <c r="S2679">
        <v>4.96810007095337</v>
      </c>
      <c r="T2679">
        <v>4.9949998855590803</v>
      </c>
      <c r="U2679">
        <v>5.0145001411437997</v>
      </c>
      <c r="V2679" s="34">
        <f t="shared" si="84"/>
        <v>0</v>
      </c>
      <c r="W2679" t="str">
        <f t="shared" si="83"/>
        <v/>
      </c>
    </row>
    <row r="2680" spans="1:23" x14ac:dyDescent="0.25">
      <c r="A2680" s="38">
        <v>40275</v>
      </c>
      <c r="B2680">
        <v>0.48249998688697798</v>
      </c>
      <c r="C2680">
        <v>1.0563000440597501</v>
      </c>
      <c r="D2680">
        <v>1.64219999313354</v>
      </c>
      <c r="E2680">
        <v>2.18400001525879</v>
      </c>
      <c r="F2680">
        <v>2.66100001335144</v>
      </c>
      <c r="G2680">
        <v>3.0699999332428001</v>
      </c>
      <c r="H2680">
        <v>3.4154000282287602</v>
      </c>
      <c r="I2680">
        <v>3.70449995994568</v>
      </c>
      <c r="J2680">
        <v>3.9451000690460201</v>
      </c>
      <c r="K2680">
        <v>4.1447000503540004</v>
      </c>
      <c r="L2680">
        <v>4.3098001480102504</v>
      </c>
      <c r="M2680">
        <v>4.4458999633789098</v>
      </c>
      <c r="N2680">
        <v>4.5576000213623002</v>
      </c>
      <c r="O2680">
        <v>4.6489000320434597</v>
      </c>
      <c r="P2680">
        <v>4.72300004959106</v>
      </c>
      <c r="Q2680">
        <v>4.7825999259948704</v>
      </c>
      <c r="R2680">
        <v>4.8298001289367702</v>
      </c>
      <c r="S2680">
        <v>4.8666000366210902</v>
      </c>
      <c r="T2680">
        <v>4.8945999145507804</v>
      </c>
      <c r="U2680">
        <v>4.91510009765625</v>
      </c>
      <c r="V2680" s="34">
        <f t="shared" si="84"/>
        <v>0</v>
      </c>
      <c r="W2680" t="str">
        <f t="shared" si="83"/>
        <v/>
      </c>
    </row>
    <row r="2681" spans="1:23" x14ac:dyDescent="0.25">
      <c r="A2681" s="38">
        <v>40276</v>
      </c>
      <c r="B2681">
        <v>0.48159998655319203</v>
      </c>
      <c r="C2681">
        <v>1.0658999681472801</v>
      </c>
      <c r="D2681">
        <v>1.66019999980927</v>
      </c>
      <c r="E2681">
        <v>2.2084000110626198</v>
      </c>
      <c r="F2681">
        <v>2.6902000904083301</v>
      </c>
      <c r="G2681">
        <v>3.1024000644683798</v>
      </c>
      <c r="H2681">
        <v>3.4495999813079798</v>
      </c>
      <c r="I2681">
        <v>3.7393999099731401</v>
      </c>
      <c r="J2681">
        <v>3.9798998832702601</v>
      </c>
      <c r="K2681">
        <v>4.1785001754760698</v>
      </c>
      <c r="L2681">
        <v>4.3421998023986799</v>
      </c>
      <c r="M2681">
        <v>4.4763998985290501</v>
      </c>
      <c r="N2681">
        <v>4.5859999656677202</v>
      </c>
      <c r="O2681">
        <v>4.6750998497009304</v>
      </c>
      <c r="P2681">
        <v>4.7467999458312997</v>
      </c>
      <c r="Q2681">
        <v>4.8041000366210902</v>
      </c>
      <c r="R2681">
        <v>4.84910011291504</v>
      </c>
      <c r="S2681">
        <v>4.8838000297546396</v>
      </c>
      <c r="T2681">
        <v>4.9096999168395996</v>
      </c>
      <c r="U2681">
        <v>4.9284000396728498</v>
      </c>
      <c r="V2681" s="34">
        <f t="shared" si="84"/>
        <v>0</v>
      </c>
      <c r="W2681" t="str">
        <f t="shared" si="83"/>
        <v/>
      </c>
    </row>
    <row r="2682" spans="1:23" x14ac:dyDescent="0.25">
      <c r="A2682" s="38">
        <v>40277</v>
      </c>
      <c r="B2682">
        <v>0.47810000181198098</v>
      </c>
      <c r="C2682">
        <v>1.0651999711990401</v>
      </c>
      <c r="D2682">
        <v>1.6584000587463399</v>
      </c>
      <c r="E2682">
        <v>2.2042999267578098</v>
      </c>
      <c r="F2682">
        <v>2.6835999488830602</v>
      </c>
      <c r="G2682">
        <v>3.0934998989105198</v>
      </c>
      <c r="H2682">
        <v>3.4386999607086199</v>
      </c>
      <c r="I2682">
        <v>3.72679996490479</v>
      </c>
      <c r="J2682">
        <v>3.9656999111175502</v>
      </c>
      <c r="K2682">
        <v>4.1630997657775897</v>
      </c>
      <c r="L2682">
        <v>4.3256998062133798</v>
      </c>
      <c r="M2682">
        <v>4.4590001106262198</v>
      </c>
      <c r="N2682">
        <v>4.5678000450134304</v>
      </c>
      <c r="O2682">
        <v>4.6563000679016104</v>
      </c>
      <c r="P2682">
        <v>4.72760009765625</v>
      </c>
      <c r="Q2682">
        <v>4.7845001220703098</v>
      </c>
      <c r="R2682">
        <v>4.8292999267578098</v>
      </c>
      <c r="S2682">
        <v>4.8639001846313503</v>
      </c>
      <c r="T2682">
        <v>4.8899002075195304</v>
      </c>
      <c r="U2682">
        <v>4.9086999893188503</v>
      </c>
      <c r="V2682" s="34">
        <f t="shared" si="84"/>
        <v>0</v>
      </c>
      <c r="W2682" t="str">
        <f t="shared" si="83"/>
        <v/>
      </c>
    </row>
    <row r="2683" spans="1:23" x14ac:dyDescent="0.25">
      <c r="A2683" s="38">
        <v>40280</v>
      </c>
      <c r="B2683">
        <v>0.47810000181198098</v>
      </c>
      <c r="C2683">
        <v>1.0422999858856199</v>
      </c>
      <c r="D2683">
        <v>1.6231000423431401</v>
      </c>
      <c r="E2683">
        <v>2.1623001098632799</v>
      </c>
      <c r="F2683">
        <v>2.6382000446319598</v>
      </c>
      <c r="G2683">
        <v>3.0462999343872101</v>
      </c>
      <c r="H2683">
        <v>3.3907001018524201</v>
      </c>
      <c r="I2683">
        <v>3.6784000396728498</v>
      </c>
      <c r="J2683">
        <v>3.9173998832702601</v>
      </c>
      <c r="K2683">
        <v>4.1149001121520996</v>
      </c>
      <c r="L2683">
        <v>4.2776999473571804</v>
      </c>
      <c r="M2683">
        <v>4.4113001823425302</v>
      </c>
      <c r="N2683">
        <v>4.5205998420715297</v>
      </c>
      <c r="O2683">
        <v>4.6093997955322301</v>
      </c>
      <c r="P2683">
        <v>4.6810998916626003</v>
      </c>
      <c r="Q2683">
        <v>4.7385001182556197</v>
      </c>
      <c r="R2683">
        <v>4.7838001251220703</v>
      </c>
      <c r="S2683">
        <v>4.8189997673034703</v>
      </c>
      <c r="T2683">
        <v>4.8454999923706099</v>
      </c>
      <c r="U2683">
        <v>4.8649001121520996</v>
      </c>
      <c r="V2683" s="34">
        <f t="shared" si="84"/>
        <v>0</v>
      </c>
      <c r="W2683" t="str">
        <f t="shared" si="83"/>
        <v/>
      </c>
    </row>
    <row r="2684" spans="1:23" x14ac:dyDescent="0.25">
      <c r="A2684" s="38">
        <v>40281</v>
      </c>
      <c r="B2684">
        <v>0.48420000076293901</v>
      </c>
      <c r="C2684">
        <v>1.05359995365143</v>
      </c>
      <c r="D2684">
        <v>1.6222000122070299</v>
      </c>
      <c r="E2684">
        <v>2.14809989929199</v>
      </c>
      <c r="F2684">
        <v>2.6145000457763699</v>
      </c>
      <c r="G2684">
        <v>3.01760005950928</v>
      </c>
      <c r="H2684">
        <v>3.3601999282836901</v>
      </c>
      <c r="I2684">
        <v>3.64820003509521</v>
      </c>
      <c r="J2684">
        <v>3.8882999420165998</v>
      </c>
      <c r="K2684">
        <v>4.0873999595642099</v>
      </c>
      <c r="L2684">
        <v>4.2515001296997097</v>
      </c>
      <c r="M2684">
        <v>4.3860998153686497</v>
      </c>
      <c r="N2684">
        <v>4.4959001541137704</v>
      </c>
      <c r="O2684">
        <v>4.58489990234375</v>
      </c>
      <c r="P2684">
        <v>4.6565999984741202</v>
      </c>
      <c r="Q2684">
        <v>4.7136001586914098</v>
      </c>
      <c r="R2684">
        <v>4.7586002349853498</v>
      </c>
      <c r="S2684">
        <v>4.7933001518249503</v>
      </c>
      <c r="T2684">
        <v>4.8194999694824201</v>
      </c>
      <c r="U2684">
        <v>4.8386998176574698</v>
      </c>
      <c r="V2684" s="34">
        <f t="shared" si="84"/>
        <v>0</v>
      </c>
      <c r="W2684" t="str">
        <f t="shared" si="83"/>
        <v/>
      </c>
    </row>
    <row r="2685" spans="1:23" x14ac:dyDescent="0.25">
      <c r="A2685" s="38">
        <v>40282</v>
      </c>
      <c r="B2685">
        <v>0.47940000891685502</v>
      </c>
      <c r="C2685">
        <v>1.0550999641418499</v>
      </c>
      <c r="D2685">
        <v>1.6356999874114999</v>
      </c>
      <c r="E2685">
        <v>2.1723999977111799</v>
      </c>
      <c r="F2685">
        <v>2.6465001106262198</v>
      </c>
      <c r="G2685">
        <v>3.0546998977661102</v>
      </c>
      <c r="H2685">
        <v>3.40079998970032</v>
      </c>
      <c r="I2685">
        <v>3.6912999153137198</v>
      </c>
      <c r="J2685">
        <v>3.9337000846862802</v>
      </c>
      <c r="K2685">
        <v>4.1349000930786097</v>
      </c>
      <c r="L2685">
        <v>4.3011999130248997</v>
      </c>
      <c r="M2685">
        <v>4.4380998611450204</v>
      </c>
      <c r="N2685">
        <v>4.5503001213073704</v>
      </c>
      <c r="O2685">
        <v>4.6416001319885298</v>
      </c>
      <c r="P2685">
        <v>4.7153000831604004</v>
      </c>
      <c r="Q2685">
        <v>4.7740998268127397</v>
      </c>
      <c r="R2685">
        <v>4.8204998970031703</v>
      </c>
      <c r="S2685">
        <v>4.85620021820068</v>
      </c>
      <c r="T2685">
        <v>4.8829002380371103</v>
      </c>
      <c r="U2685">
        <v>4.90199995040894</v>
      </c>
      <c r="V2685" s="34">
        <f t="shared" si="84"/>
        <v>0</v>
      </c>
      <c r="W2685" t="str">
        <f t="shared" si="83"/>
        <v/>
      </c>
    </row>
    <row r="2686" spans="1:23" x14ac:dyDescent="0.25">
      <c r="A2686" s="38">
        <v>40283</v>
      </c>
      <c r="B2686">
        <v>0.46619999408721902</v>
      </c>
      <c r="C2686">
        <v>1.02320003509521</v>
      </c>
      <c r="D2686">
        <v>1.5967999696731601</v>
      </c>
      <c r="E2686">
        <v>2.13319993019104</v>
      </c>
      <c r="F2686">
        <v>2.6103000640869101</v>
      </c>
      <c r="G2686">
        <v>3.0227999687194802</v>
      </c>
      <c r="H2686">
        <v>3.3733000755310099</v>
      </c>
      <c r="I2686">
        <v>3.6677000522613499</v>
      </c>
      <c r="J2686">
        <v>3.9131999015808101</v>
      </c>
      <c r="K2686">
        <v>4.11679983139038</v>
      </c>
      <c r="L2686">
        <v>4.2849001884460396</v>
      </c>
      <c r="M2686">
        <v>4.4230999946594203</v>
      </c>
      <c r="N2686">
        <v>4.5359997749328604</v>
      </c>
      <c r="O2686">
        <v>4.6279001235961896</v>
      </c>
      <c r="P2686">
        <v>4.7020001411437997</v>
      </c>
      <c r="Q2686">
        <v>4.7611999511718803</v>
      </c>
      <c r="R2686">
        <v>4.80789995193481</v>
      </c>
      <c r="S2686">
        <v>4.8440999984741202</v>
      </c>
      <c r="T2686">
        <v>4.87139987945557</v>
      </c>
      <c r="U2686">
        <v>4.8913002014160201</v>
      </c>
      <c r="V2686" s="34">
        <f t="shared" si="84"/>
        <v>0</v>
      </c>
      <c r="W2686" t="str">
        <f t="shared" si="83"/>
        <v/>
      </c>
    </row>
    <row r="2687" spans="1:23" x14ac:dyDescent="0.25">
      <c r="A2687" s="38">
        <v>40284</v>
      </c>
      <c r="B2687">
        <v>0.46059998869895902</v>
      </c>
      <c r="C2687">
        <v>0.97079998254776001</v>
      </c>
      <c r="D2687">
        <v>1.52740001678467</v>
      </c>
      <c r="E2687">
        <v>2.0589001178741499</v>
      </c>
      <c r="F2687">
        <v>2.5357000827789302</v>
      </c>
      <c r="G2687">
        <v>2.9493000507354701</v>
      </c>
      <c r="H2687">
        <v>3.3011000156402601</v>
      </c>
      <c r="I2687">
        <v>3.5968999862670898</v>
      </c>
      <c r="J2687">
        <v>3.84389996528625</v>
      </c>
      <c r="K2687">
        <v>4.0490999221801802</v>
      </c>
      <c r="L2687">
        <v>4.2189002037048304</v>
      </c>
      <c r="M2687">
        <v>4.3590002059936497</v>
      </c>
      <c r="N2687">
        <v>4.47399997711182</v>
      </c>
      <c r="O2687">
        <v>4.5679998397827104</v>
      </c>
      <c r="P2687">
        <v>4.6442999839782697</v>
      </c>
      <c r="Q2687">
        <v>4.7056999206543004</v>
      </c>
      <c r="R2687">
        <v>4.75460004806519</v>
      </c>
      <c r="S2687">
        <v>4.7927999496459996</v>
      </c>
      <c r="T2687">
        <v>4.82200002670288</v>
      </c>
      <c r="U2687">
        <v>4.8435997962951696</v>
      </c>
      <c r="V2687" s="34">
        <f t="shared" si="84"/>
        <v>0</v>
      </c>
      <c r="W2687" t="str">
        <f t="shared" si="83"/>
        <v/>
      </c>
    </row>
    <row r="2688" spans="1:23" x14ac:dyDescent="0.25">
      <c r="A2688" s="38">
        <v>40287</v>
      </c>
      <c r="B2688">
        <v>0.45800000429153398</v>
      </c>
      <c r="C2688">
        <v>0.99779999256134</v>
      </c>
      <c r="D2688">
        <v>1.5699000358581501</v>
      </c>
      <c r="E2688">
        <v>2.10730004310608</v>
      </c>
      <c r="F2688">
        <v>2.58430004119873</v>
      </c>
      <c r="G2688">
        <v>2.9955000877380402</v>
      </c>
      <c r="H2688">
        <v>3.3440999984741202</v>
      </c>
      <c r="I2688">
        <v>3.6370000839233398</v>
      </c>
      <c r="J2688">
        <v>3.8817999362945601</v>
      </c>
      <c r="K2688">
        <v>4.0855998992919904</v>
      </c>
      <c r="L2688">
        <v>4.25470018386841</v>
      </c>
      <c r="M2688">
        <v>4.3948001861572301</v>
      </c>
      <c r="N2688">
        <v>4.5102000236511204</v>
      </c>
      <c r="O2688">
        <v>4.6048998832702601</v>
      </c>
      <c r="P2688">
        <v>4.6820001602172896</v>
      </c>
      <c r="Q2688">
        <v>4.7442002296447798</v>
      </c>
      <c r="R2688">
        <v>4.79370021820068</v>
      </c>
      <c r="S2688">
        <v>4.8323001861572301</v>
      </c>
      <c r="T2688">
        <v>4.8617000579834002</v>
      </c>
      <c r="U2688">
        <v>4.88320016860962</v>
      </c>
      <c r="V2688" s="34">
        <f t="shared" si="84"/>
        <v>0</v>
      </c>
      <c r="W2688" t="str">
        <f t="shared" si="83"/>
        <v/>
      </c>
    </row>
    <row r="2689" spans="1:23" x14ac:dyDescent="0.25">
      <c r="A2689" s="38">
        <v>40288</v>
      </c>
      <c r="B2689">
        <v>0.46740001440048201</v>
      </c>
      <c r="C2689">
        <v>1.0196000337600699</v>
      </c>
      <c r="D2689">
        <v>1.59430003166199</v>
      </c>
      <c r="E2689">
        <v>2.12899994850159</v>
      </c>
      <c r="F2689">
        <v>2.6008000373840301</v>
      </c>
      <c r="G2689">
        <v>3.0057001113891602</v>
      </c>
      <c r="H2689">
        <v>3.34789991378784</v>
      </c>
      <c r="I2689">
        <v>3.6347000598907502</v>
      </c>
      <c r="J2689">
        <v>3.8738000392913801</v>
      </c>
      <c r="K2689">
        <v>4.0725002288818404</v>
      </c>
      <c r="L2689">
        <v>4.2372999191284197</v>
      </c>
      <c r="M2689">
        <v>4.3734002113342303</v>
      </c>
      <c r="N2689">
        <v>4.4855999946594203</v>
      </c>
      <c r="O2689">
        <v>4.5774998664856001</v>
      </c>
      <c r="P2689">
        <v>4.65220022201538</v>
      </c>
      <c r="Q2689">
        <v>4.7123999595642099</v>
      </c>
      <c r="R2689">
        <v>4.7603001594543501</v>
      </c>
      <c r="S2689">
        <v>4.7976999282836896</v>
      </c>
      <c r="T2689">
        <v>4.8260998725891104</v>
      </c>
      <c r="U2689">
        <v>4.8467998504638699</v>
      </c>
      <c r="V2689" s="34">
        <f t="shared" si="84"/>
        <v>0</v>
      </c>
      <c r="W2689" t="str">
        <f t="shared" si="83"/>
        <v/>
      </c>
    </row>
    <row r="2690" spans="1:23" x14ac:dyDescent="0.25">
      <c r="A2690" s="38">
        <v>40289</v>
      </c>
      <c r="B2690">
        <v>0.46900001168250999</v>
      </c>
      <c r="C2690">
        <v>1.00890004634857</v>
      </c>
      <c r="D2690">
        <v>1.5701999664306601</v>
      </c>
      <c r="E2690">
        <v>2.09369993209839</v>
      </c>
      <c r="F2690">
        <v>2.55710005760193</v>
      </c>
      <c r="G2690">
        <v>2.95580005645752</v>
      </c>
      <c r="H2690">
        <v>3.29360008239746</v>
      </c>
      <c r="I2690">
        <v>3.5769999027252202</v>
      </c>
      <c r="J2690">
        <v>3.8136000633239702</v>
      </c>
      <c r="K2690">
        <v>4.0103998184204102</v>
      </c>
      <c r="L2690">
        <v>4.1736001968383798</v>
      </c>
      <c r="M2690">
        <v>4.3084998130798304</v>
      </c>
      <c r="N2690">
        <v>4.4196000099182102</v>
      </c>
      <c r="O2690">
        <v>4.5106000900268599</v>
      </c>
      <c r="P2690">
        <v>4.58479976654053</v>
      </c>
      <c r="Q2690">
        <v>4.6445999145507804</v>
      </c>
      <c r="R2690">
        <v>4.69220018386841</v>
      </c>
      <c r="S2690">
        <v>4.7295999526977504</v>
      </c>
      <c r="T2690">
        <v>4.7581000328064</v>
      </c>
      <c r="U2690">
        <v>4.7790999412536603</v>
      </c>
      <c r="V2690" s="34">
        <f t="shared" si="84"/>
        <v>0</v>
      </c>
      <c r="W2690" t="str">
        <f t="shared" si="83"/>
        <v/>
      </c>
    </row>
    <row r="2691" spans="1:23" x14ac:dyDescent="0.25">
      <c r="A2691" s="38">
        <v>40290</v>
      </c>
      <c r="B2691">
        <v>0.49079999327659601</v>
      </c>
      <c r="C2691">
        <v>1.04470002651215</v>
      </c>
      <c r="D2691">
        <v>1.61629998683929</v>
      </c>
      <c r="E2691">
        <v>2.1456000804901101</v>
      </c>
      <c r="F2691">
        <v>2.6110999584197998</v>
      </c>
      <c r="G2691">
        <v>3.0092999935150102</v>
      </c>
      <c r="H2691">
        <v>3.3447999954223602</v>
      </c>
      <c r="I2691">
        <v>3.625</v>
      </c>
      <c r="J2691">
        <v>3.8578999042511</v>
      </c>
      <c r="K2691">
        <v>4.0508999824523899</v>
      </c>
      <c r="L2691">
        <v>4.2104001045227104</v>
      </c>
      <c r="M2691">
        <v>4.3421001434326199</v>
      </c>
      <c r="N2691">
        <v>4.4503002166748002</v>
      </c>
      <c r="O2691">
        <v>4.5390000343322798</v>
      </c>
      <c r="P2691">
        <v>4.6111001968383798</v>
      </c>
      <c r="Q2691">
        <v>4.6694998741149902</v>
      </c>
      <c r="R2691">
        <v>4.7161002159118697</v>
      </c>
      <c r="S2691">
        <v>4.7527999877929696</v>
      </c>
      <c r="T2691">
        <v>4.7810997962951696</v>
      </c>
      <c r="U2691">
        <v>4.8022999763488796</v>
      </c>
      <c r="V2691" s="34">
        <f t="shared" si="84"/>
        <v>0</v>
      </c>
      <c r="W2691" t="str">
        <f t="shared" si="83"/>
        <v/>
      </c>
    </row>
    <row r="2692" spans="1:23" x14ac:dyDescent="0.25">
      <c r="A2692" s="38">
        <v>40291</v>
      </c>
      <c r="B2692">
        <v>0.51359999179840099</v>
      </c>
      <c r="C2692">
        <v>1.08570003509521</v>
      </c>
      <c r="D2692">
        <v>1.66170001029968</v>
      </c>
      <c r="E2692">
        <v>2.1903998851776101</v>
      </c>
      <c r="F2692">
        <v>2.6537001132965101</v>
      </c>
      <c r="G2692">
        <v>3.04959988594055</v>
      </c>
      <c r="H2692">
        <v>3.3828001022338898</v>
      </c>
      <c r="I2692">
        <v>3.66100001335144</v>
      </c>
      <c r="J2692">
        <v>3.8921000957489</v>
      </c>
      <c r="K2692">
        <v>4.0833001136779803</v>
      </c>
      <c r="L2692">
        <v>4.2411999702453604</v>
      </c>
      <c r="M2692">
        <v>4.3712000846862802</v>
      </c>
      <c r="N2692">
        <v>4.4779000282287598</v>
      </c>
      <c r="O2692">
        <v>4.5650000572204599</v>
      </c>
      <c r="P2692">
        <v>4.6357998847961399</v>
      </c>
      <c r="Q2692">
        <v>4.6928000450134304</v>
      </c>
      <c r="R2692">
        <v>4.7382001876831099</v>
      </c>
      <c r="S2692">
        <v>4.7739000320434597</v>
      </c>
      <c r="T2692">
        <v>4.8011999130248997</v>
      </c>
      <c r="U2692">
        <v>4.8215999603271502</v>
      </c>
      <c r="V2692" s="34">
        <f t="shared" si="84"/>
        <v>0</v>
      </c>
      <c r="W2692" t="str">
        <f t="shared" ref="W2692:W2755" si="85">IF(SUM(V2692:V2696)&gt;0,CONCATENATE(YEAR(A2692),INT((MONTH(A2692)-1)/3)+1),"")</f>
        <v/>
      </c>
    </row>
    <row r="2693" spans="1:23" x14ac:dyDescent="0.25">
      <c r="A2693" s="38">
        <v>40294</v>
      </c>
      <c r="B2693">
        <v>0.51289999485015902</v>
      </c>
      <c r="C2693">
        <v>1.0738999843597401</v>
      </c>
      <c r="D2693">
        <v>1.6440000534057599</v>
      </c>
      <c r="E2693">
        <v>2.1709001064300502</v>
      </c>
      <c r="F2693">
        <v>2.6349999904632599</v>
      </c>
      <c r="G2693">
        <v>3.0330998897552499</v>
      </c>
      <c r="H2693">
        <v>3.3691999912261998</v>
      </c>
      <c r="I2693">
        <v>3.6501998901367201</v>
      </c>
      <c r="J2693">
        <v>3.88389992713928</v>
      </c>
      <c r="K2693">
        <v>4.0774002075195304</v>
      </c>
      <c r="L2693">
        <v>4.23699998855591</v>
      </c>
      <c r="M2693">
        <v>4.3682999610900897</v>
      </c>
      <c r="N2693">
        <v>4.4759998321533203</v>
      </c>
      <c r="O2693">
        <v>4.5637998580932599</v>
      </c>
      <c r="P2693">
        <v>4.6350002288818404</v>
      </c>
      <c r="Q2693">
        <v>4.69220018386841</v>
      </c>
      <c r="R2693">
        <v>4.7376999855041504</v>
      </c>
      <c r="S2693">
        <v>4.7733998298645002</v>
      </c>
      <c r="T2693">
        <v>4.8007001876831099</v>
      </c>
      <c r="U2693">
        <v>4.8210000991821298</v>
      </c>
      <c r="V2693" s="34">
        <f t="shared" si="84"/>
        <v>0</v>
      </c>
      <c r="W2693" t="str">
        <f t="shared" si="85"/>
        <v/>
      </c>
    </row>
    <row r="2694" spans="1:23" x14ac:dyDescent="0.25">
      <c r="A2694" s="38">
        <v>40295</v>
      </c>
      <c r="B2694">
        <v>0.46560001373290999</v>
      </c>
      <c r="C2694">
        <v>0.98259997367858898</v>
      </c>
      <c r="D2694">
        <v>1.52250003814697</v>
      </c>
      <c r="E2694">
        <v>2.0332999229431201</v>
      </c>
      <c r="F2694">
        <v>2.4920001029968302</v>
      </c>
      <c r="G2694">
        <v>2.8912000656127899</v>
      </c>
      <c r="H2694">
        <v>3.2320001125335698</v>
      </c>
      <c r="I2694">
        <v>3.5192000865936302</v>
      </c>
      <c r="J2694">
        <v>3.75889992713928</v>
      </c>
      <c r="K2694">
        <v>3.9576001167297399</v>
      </c>
      <c r="L2694">
        <v>4.1216001510620099</v>
      </c>
      <c r="M2694">
        <v>4.2561001777648899</v>
      </c>
      <c r="N2694">
        <v>4.3660998344421396</v>
      </c>
      <c r="O2694">
        <v>4.4553999900817898</v>
      </c>
      <c r="P2694">
        <v>4.5275998115539604</v>
      </c>
      <c r="Q2694">
        <v>4.5854001045227104</v>
      </c>
      <c r="R2694">
        <v>4.6314001083373997</v>
      </c>
      <c r="S2694">
        <v>4.6673998832702601</v>
      </c>
      <c r="T2694">
        <v>4.6953001022338903</v>
      </c>
      <c r="U2694">
        <v>4.7161998748779297</v>
      </c>
      <c r="V2694" s="34">
        <f t="shared" si="84"/>
        <v>0</v>
      </c>
      <c r="W2694" t="str">
        <f t="shared" si="85"/>
        <v/>
      </c>
    </row>
    <row r="2695" spans="1:23" x14ac:dyDescent="0.25">
      <c r="A2695" s="38">
        <v>40296</v>
      </c>
      <c r="B2695">
        <v>0.47380000352859503</v>
      </c>
      <c r="C2695">
        <v>1.0148999691009499</v>
      </c>
      <c r="D2695">
        <v>1.5831999778747601</v>
      </c>
      <c r="E2695">
        <v>2.1138999462127699</v>
      </c>
      <c r="F2695">
        <v>2.5827000141143799</v>
      </c>
      <c r="G2695">
        <v>2.9846999645233199</v>
      </c>
      <c r="H2695">
        <v>3.3236999511718799</v>
      </c>
      <c r="I2695">
        <v>3.6068000793457</v>
      </c>
      <c r="J2695">
        <v>3.8420000076293901</v>
      </c>
      <c r="K2695">
        <v>4.0366997718811</v>
      </c>
      <c r="L2695">
        <v>4.1974000930786097</v>
      </c>
      <c r="M2695">
        <v>4.3296999931335396</v>
      </c>
      <c r="N2695">
        <v>4.4383997917175302</v>
      </c>
      <c r="O2695">
        <v>4.52720022201538</v>
      </c>
      <c r="P2695">
        <v>4.5995001792907697</v>
      </c>
      <c r="Q2695">
        <v>4.6577000617981001</v>
      </c>
      <c r="R2695">
        <v>4.7042999267578098</v>
      </c>
      <c r="S2695">
        <v>4.7409000396728498</v>
      </c>
      <c r="T2695">
        <v>4.7691001892089799</v>
      </c>
      <c r="U2695">
        <v>4.79020023345947</v>
      </c>
      <c r="V2695" s="34">
        <f t="shared" si="84"/>
        <v>0</v>
      </c>
      <c r="W2695" t="str">
        <f t="shared" si="85"/>
        <v/>
      </c>
    </row>
    <row r="2696" spans="1:23" x14ac:dyDescent="0.25">
      <c r="A2696" s="38">
        <v>40297</v>
      </c>
      <c r="B2696">
        <v>0.46810001134872398</v>
      </c>
      <c r="C2696">
        <v>0.99010002613067605</v>
      </c>
      <c r="D2696">
        <v>1.5429999828338601</v>
      </c>
      <c r="E2696">
        <v>2.0660998821258501</v>
      </c>
      <c r="F2696">
        <v>2.5334000587463401</v>
      </c>
      <c r="G2696">
        <v>2.93740010261536</v>
      </c>
      <c r="H2696">
        <v>3.2797000408172599</v>
      </c>
      <c r="I2696">
        <v>3.56599998474121</v>
      </c>
      <c r="J2696">
        <v>3.8032999038696298</v>
      </c>
      <c r="K2696">
        <v>3.9990000724792498</v>
      </c>
      <c r="L2696">
        <v>4.1595001220703098</v>
      </c>
      <c r="M2696">
        <v>4.2906999588012704</v>
      </c>
      <c r="N2696">
        <v>4.39750003814697</v>
      </c>
      <c r="O2696">
        <v>4.4840998649597203</v>
      </c>
      <c r="P2696">
        <v>4.5539999008178702</v>
      </c>
      <c r="Q2696">
        <v>4.6100997924804696</v>
      </c>
      <c r="R2696">
        <v>4.6546998023986799</v>
      </c>
      <c r="S2696">
        <v>4.6898999214172399</v>
      </c>
      <c r="T2696">
        <v>4.7171998023986799</v>
      </c>
      <c r="U2696">
        <v>4.7381000518798801</v>
      </c>
      <c r="V2696" s="34">
        <f t="shared" si="84"/>
        <v>0</v>
      </c>
      <c r="W2696" t="str">
        <f t="shared" si="85"/>
        <v/>
      </c>
    </row>
    <row r="2697" spans="1:23" x14ac:dyDescent="0.25">
      <c r="A2697" s="38">
        <v>40298</v>
      </c>
      <c r="B2697">
        <v>0.45950001478195202</v>
      </c>
      <c r="C2697">
        <v>0.94889998435974099</v>
      </c>
      <c r="D2697">
        <v>1.49010002613068</v>
      </c>
      <c r="E2697">
        <v>2.0092000961303702</v>
      </c>
      <c r="F2697">
        <v>2.4749000072479199</v>
      </c>
      <c r="G2697">
        <v>2.8777000904083301</v>
      </c>
      <c r="H2697">
        <v>3.21860003471375</v>
      </c>
      <c r="I2697">
        <v>3.5032999515533398</v>
      </c>
      <c r="J2697">
        <v>3.7390999794006299</v>
      </c>
      <c r="K2697">
        <v>3.93330001831055</v>
      </c>
      <c r="L2697">
        <v>4.0925998687744096</v>
      </c>
      <c r="M2697">
        <v>4.22279977798462</v>
      </c>
      <c r="N2697">
        <v>4.3288998603820801</v>
      </c>
      <c r="O2697">
        <v>4.41499996185303</v>
      </c>
      <c r="P2697">
        <v>4.4846000671386701</v>
      </c>
      <c r="Q2697">
        <v>4.5404000282287598</v>
      </c>
      <c r="R2697">
        <v>4.58489990234375</v>
      </c>
      <c r="S2697">
        <v>4.6199002265930202</v>
      </c>
      <c r="T2697">
        <v>4.6470999717712402</v>
      </c>
      <c r="U2697">
        <v>4.6677999496459996</v>
      </c>
      <c r="V2697" s="34">
        <f t="shared" si="84"/>
        <v>0</v>
      </c>
      <c r="W2697" t="str">
        <f t="shared" si="85"/>
        <v/>
      </c>
    </row>
    <row r="2698" spans="1:23" x14ac:dyDescent="0.25">
      <c r="A2698" s="38">
        <v>40301</v>
      </c>
      <c r="B2698">
        <v>0.47810000181198098</v>
      </c>
      <c r="C2698">
        <v>0.98930001258850098</v>
      </c>
      <c r="D2698">
        <v>1.5329999923706099</v>
      </c>
      <c r="E2698">
        <v>2.0497999191284202</v>
      </c>
      <c r="F2698">
        <v>2.5132000446319598</v>
      </c>
      <c r="G2698">
        <v>2.91429996490479</v>
      </c>
      <c r="H2698">
        <v>3.2537999153137198</v>
      </c>
      <c r="I2698">
        <v>3.5367999076843302</v>
      </c>
      <c r="J2698">
        <v>3.7702000141143799</v>
      </c>
      <c r="K2698">
        <v>3.9611999988555899</v>
      </c>
      <c r="L2698">
        <v>4.1164999008178702</v>
      </c>
      <c r="M2698">
        <v>4.2421998977661097</v>
      </c>
      <c r="N2698">
        <v>4.3435997962951696</v>
      </c>
      <c r="O2698">
        <v>4.4249000549316397</v>
      </c>
      <c r="P2698">
        <v>4.4899997711181596</v>
      </c>
      <c r="Q2698">
        <v>4.5418000221252397</v>
      </c>
      <c r="R2698">
        <v>4.5827999114990199</v>
      </c>
      <c r="S2698">
        <v>4.6149997711181596</v>
      </c>
      <c r="T2698">
        <v>4.6402997970581099</v>
      </c>
      <c r="U2698">
        <v>4.6596999168395996</v>
      </c>
      <c r="V2698" s="34">
        <f t="shared" si="84"/>
        <v>0</v>
      </c>
      <c r="W2698" t="str">
        <f t="shared" si="85"/>
        <v/>
      </c>
    </row>
    <row r="2699" spans="1:23" x14ac:dyDescent="0.25">
      <c r="A2699" s="38">
        <v>40302</v>
      </c>
      <c r="B2699">
        <v>0.457599997520447</v>
      </c>
      <c r="C2699">
        <v>0.93809998035430897</v>
      </c>
      <c r="D2699">
        <v>1.4646999835968</v>
      </c>
      <c r="E2699">
        <v>1.97230005264282</v>
      </c>
      <c r="F2699">
        <v>2.4305000305175799</v>
      </c>
      <c r="G2699">
        <v>2.8285000324249299</v>
      </c>
      <c r="H2699">
        <v>3.1658999919891402</v>
      </c>
      <c r="I2699">
        <v>3.4472000598907502</v>
      </c>
      <c r="J2699">
        <v>3.6789999008178702</v>
      </c>
      <c r="K2699">
        <v>3.8682999610900901</v>
      </c>
      <c r="L2699">
        <v>4.0219998359680202</v>
      </c>
      <c r="M2699">
        <v>4.1459999084472701</v>
      </c>
      <c r="N2699">
        <v>4.2456998825073198</v>
      </c>
      <c r="O2699">
        <v>4.32550001144409</v>
      </c>
      <c r="P2699">
        <v>4.3889999389648402</v>
      </c>
      <c r="Q2699">
        <v>4.4394001960754403</v>
      </c>
      <c r="R2699">
        <v>4.4791998863220197</v>
      </c>
      <c r="S2699">
        <v>4.5103998184204102</v>
      </c>
      <c r="T2699">
        <v>4.5345997810363796</v>
      </c>
      <c r="U2699">
        <v>4.5532999038696298</v>
      </c>
      <c r="V2699" s="34">
        <f t="shared" si="84"/>
        <v>0</v>
      </c>
      <c r="W2699" t="str">
        <f t="shared" si="85"/>
        <v/>
      </c>
    </row>
    <row r="2700" spans="1:23" x14ac:dyDescent="0.25">
      <c r="A2700" s="38">
        <v>40303</v>
      </c>
      <c r="B2700">
        <v>0.42710000276565602</v>
      </c>
      <c r="C2700">
        <v>0.881699979305267</v>
      </c>
      <c r="D2700">
        <v>1.39320003986359</v>
      </c>
      <c r="E2700">
        <v>1.8967000246048</v>
      </c>
      <c r="F2700">
        <v>2.3591001033782999</v>
      </c>
      <c r="G2700">
        <v>2.7662000656127899</v>
      </c>
      <c r="H2700">
        <v>3.1143999099731401</v>
      </c>
      <c r="I2700">
        <v>3.40619993209839</v>
      </c>
      <c r="J2700">
        <v>3.6470999717712398</v>
      </c>
      <c r="K2700">
        <v>3.8434998989105198</v>
      </c>
      <c r="L2700">
        <v>4.0019998550415004</v>
      </c>
      <c r="M2700">
        <v>4.1287999153137198</v>
      </c>
      <c r="N2700">
        <v>4.2294998168945304</v>
      </c>
      <c r="O2700">
        <v>4.3088002204895002</v>
      </c>
      <c r="P2700">
        <v>4.3708000183105504</v>
      </c>
      <c r="Q2700">
        <v>4.4189000129699698</v>
      </c>
      <c r="R2700">
        <v>4.4559001922607404</v>
      </c>
      <c r="S2700">
        <v>4.4840002059936497</v>
      </c>
      <c r="T2700">
        <v>4.5050001144409197</v>
      </c>
      <c r="U2700">
        <v>4.5205998420715297</v>
      </c>
      <c r="V2700" s="34">
        <f t="shared" si="84"/>
        <v>0</v>
      </c>
      <c r="W2700" t="str">
        <f t="shared" si="85"/>
        <v/>
      </c>
    </row>
    <row r="2701" spans="1:23" x14ac:dyDescent="0.25">
      <c r="A2701" s="38">
        <v>40304</v>
      </c>
      <c r="B2701">
        <v>0.359400004148483</v>
      </c>
      <c r="C2701">
        <v>0.76370000839233398</v>
      </c>
      <c r="D2701">
        <v>1.24989998340607</v>
      </c>
      <c r="E2701">
        <v>1.7429000139236499</v>
      </c>
      <c r="F2701">
        <v>2.2023000717163099</v>
      </c>
      <c r="G2701">
        <v>2.6094000339508101</v>
      </c>
      <c r="H2701">
        <v>2.9579999446868901</v>
      </c>
      <c r="I2701">
        <v>3.24930000305176</v>
      </c>
      <c r="J2701">
        <v>3.4881999492645299</v>
      </c>
      <c r="K2701">
        <v>3.6810998916625999</v>
      </c>
      <c r="L2701">
        <v>3.83500003814697</v>
      </c>
      <c r="M2701">
        <v>3.9563000202178999</v>
      </c>
      <c r="N2701">
        <v>4.0510997772216797</v>
      </c>
      <c r="O2701">
        <v>4.1244001388549796</v>
      </c>
      <c r="P2701">
        <v>4.1806001663207999</v>
      </c>
      <c r="Q2701">
        <v>4.2231998443603498</v>
      </c>
      <c r="R2701">
        <v>4.2551999092102104</v>
      </c>
      <c r="S2701">
        <v>4.2789998054504403</v>
      </c>
      <c r="T2701">
        <v>4.2964000701904297</v>
      </c>
      <c r="U2701">
        <v>4.30889987945557</v>
      </c>
      <c r="V2701" s="34">
        <f t="shared" si="84"/>
        <v>0</v>
      </c>
      <c r="W2701" t="str">
        <f t="shared" si="85"/>
        <v/>
      </c>
    </row>
    <row r="2702" spans="1:23" x14ac:dyDescent="0.25">
      <c r="A2702" s="38">
        <v>40305</v>
      </c>
      <c r="B2702">
        <v>0.42340001463890098</v>
      </c>
      <c r="C2702">
        <v>0.828100025653839</v>
      </c>
      <c r="D2702">
        <v>1.3068000078201301</v>
      </c>
      <c r="E2702">
        <v>1.791100025177</v>
      </c>
      <c r="F2702">
        <v>2.2434999942779501</v>
      </c>
      <c r="G2702">
        <v>2.6463000774383501</v>
      </c>
      <c r="H2702">
        <v>2.9934000968933101</v>
      </c>
      <c r="I2702">
        <v>3.28550004959106</v>
      </c>
      <c r="J2702">
        <v>3.52710008621216</v>
      </c>
      <c r="K2702">
        <v>3.7237999439239502</v>
      </c>
      <c r="L2702">
        <v>3.8822999000549299</v>
      </c>
      <c r="M2702">
        <v>4.0085000991821298</v>
      </c>
      <c r="N2702">
        <v>4.1083002090454102</v>
      </c>
      <c r="O2702">
        <v>4.1863999366760298</v>
      </c>
      <c r="P2702">
        <v>4.2470998764038104</v>
      </c>
      <c r="Q2702">
        <v>4.2940001487731898</v>
      </c>
      <c r="R2702">
        <v>4.3298001289367702</v>
      </c>
      <c r="S2702">
        <v>4.3569998741149902</v>
      </c>
      <c r="T2702">
        <v>4.3773999214172399</v>
      </c>
      <c r="U2702">
        <v>4.39260005950928</v>
      </c>
      <c r="V2702" s="34">
        <f t="shared" si="84"/>
        <v>0</v>
      </c>
      <c r="W2702" t="str">
        <f t="shared" si="85"/>
        <v/>
      </c>
    </row>
    <row r="2703" spans="1:23" x14ac:dyDescent="0.25">
      <c r="A2703" s="38">
        <v>40308</v>
      </c>
      <c r="B2703">
        <v>0.44569998979568498</v>
      </c>
      <c r="C2703">
        <v>0.87569999694824197</v>
      </c>
      <c r="D2703">
        <v>1.37890005111694</v>
      </c>
      <c r="E2703">
        <v>1.8817000389099099</v>
      </c>
      <c r="F2703">
        <v>2.3459999561309801</v>
      </c>
      <c r="G2703">
        <v>2.7550001144409202</v>
      </c>
      <c r="H2703">
        <v>3.1040000915527299</v>
      </c>
      <c r="I2703">
        <v>3.3954000473022501</v>
      </c>
      <c r="J2703">
        <v>3.6347999572753902</v>
      </c>
      <c r="K2703">
        <v>3.8290998935699498</v>
      </c>
      <c r="L2703">
        <v>3.9853999614715598</v>
      </c>
      <c r="M2703">
        <v>4.1103000640869096</v>
      </c>
      <c r="N2703">
        <v>4.2095999717712402</v>
      </c>
      <c r="O2703">
        <v>4.2883000373840297</v>
      </c>
      <c r="P2703">
        <v>4.3505997657775897</v>
      </c>
      <c r="Q2703">
        <v>4.3997998237609899</v>
      </c>
      <c r="R2703">
        <v>4.4388999938964799</v>
      </c>
      <c r="S2703">
        <v>4.4697999954223597</v>
      </c>
      <c r="T2703">
        <v>4.4945001602172896</v>
      </c>
      <c r="U2703">
        <v>4.51429986953735</v>
      </c>
      <c r="V2703" s="34">
        <f t="shared" si="84"/>
        <v>0</v>
      </c>
      <c r="W2703" t="str">
        <f t="shared" si="85"/>
        <v/>
      </c>
    </row>
    <row r="2704" spans="1:23" x14ac:dyDescent="0.25">
      <c r="A2704" s="38">
        <v>40309</v>
      </c>
      <c r="B2704">
        <v>0.43470001220703097</v>
      </c>
      <c r="C2704">
        <v>0.855000019073486</v>
      </c>
      <c r="D2704">
        <v>1.35689997673035</v>
      </c>
      <c r="E2704">
        <v>1.86230003833771</v>
      </c>
      <c r="F2704">
        <v>2.3306000232696502</v>
      </c>
      <c r="G2704">
        <v>2.7435998916625999</v>
      </c>
      <c r="H2704">
        <v>3.0962998867034899</v>
      </c>
      <c r="I2704">
        <v>3.3907999992370601</v>
      </c>
      <c r="J2704">
        <v>3.6328999996185298</v>
      </c>
      <c r="K2704">
        <v>3.82940006256104</v>
      </c>
      <c r="L2704">
        <v>3.9876000881195099</v>
      </c>
      <c r="M2704">
        <v>4.1142001152038601</v>
      </c>
      <c r="N2704">
        <v>4.2150001525878897</v>
      </c>
      <c r="O2704">
        <v>4.2951002120971697</v>
      </c>
      <c r="P2704">
        <v>4.3586997985839799</v>
      </c>
      <c r="Q2704">
        <v>4.4092001914978001</v>
      </c>
      <c r="R2704">
        <v>4.4495000839233398</v>
      </c>
      <c r="S2704">
        <v>4.4815998077392596</v>
      </c>
      <c r="T2704">
        <v>4.5075001716613796</v>
      </c>
      <c r="U2704">
        <v>4.5283999443054199</v>
      </c>
      <c r="V2704" s="34">
        <f t="shared" si="84"/>
        <v>0</v>
      </c>
      <c r="W2704" t="str">
        <f t="shared" si="85"/>
        <v/>
      </c>
    </row>
    <row r="2705" spans="1:23" x14ac:dyDescent="0.25">
      <c r="A2705" s="38">
        <v>40310</v>
      </c>
      <c r="B2705">
        <v>0.44690001010894798</v>
      </c>
      <c r="C2705">
        <v>0.88080000877380404</v>
      </c>
      <c r="D2705">
        <v>1.3889000415802</v>
      </c>
      <c r="E2705">
        <v>1.89649999141693</v>
      </c>
      <c r="F2705">
        <v>2.3649001121521001</v>
      </c>
      <c r="G2705">
        <v>2.7772998809814502</v>
      </c>
      <c r="H2705">
        <v>3.1294000148773198</v>
      </c>
      <c r="I2705">
        <v>3.4235999584197998</v>
      </c>
      <c r="J2705">
        <v>3.66569995880127</v>
      </c>
      <c r="K2705">
        <v>3.8627998828887899</v>
      </c>
      <c r="L2705">
        <v>4.0219998359680202</v>
      </c>
      <c r="M2705">
        <v>4.1497998237609899</v>
      </c>
      <c r="N2705">
        <v>4.2522001266479501</v>
      </c>
      <c r="O2705">
        <v>4.3340997695922896</v>
      </c>
      <c r="P2705">
        <v>4.3996000289917001</v>
      </c>
      <c r="Q2705">
        <v>4.4521999359130904</v>
      </c>
      <c r="R2705">
        <v>4.4945001602172896</v>
      </c>
      <c r="S2705">
        <v>4.5286002159118697</v>
      </c>
      <c r="T2705">
        <v>4.5564999580383301</v>
      </c>
      <c r="U2705">
        <v>4.5792999267578098</v>
      </c>
      <c r="V2705" s="34">
        <f t="shared" si="84"/>
        <v>0</v>
      </c>
      <c r="W2705" t="str">
        <f t="shared" si="85"/>
        <v/>
      </c>
    </row>
    <row r="2706" spans="1:23" x14ac:dyDescent="0.25">
      <c r="A2706" s="38">
        <v>40311</v>
      </c>
      <c r="B2706">
        <v>0.43560001254081698</v>
      </c>
      <c r="C2706">
        <v>0.86070001125335704</v>
      </c>
      <c r="D2706">
        <v>1.3684999942779501</v>
      </c>
      <c r="E2706">
        <v>1.8768999576568599</v>
      </c>
      <c r="F2706">
        <v>2.3450000286102299</v>
      </c>
      <c r="G2706">
        <v>2.7557001113891602</v>
      </c>
      <c r="H2706">
        <v>3.1052999496460001</v>
      </c>
      <c r="I2706">
        <v>3.3970000743865998</v>
      </c>
      <c r="J2706">
        <v>3.6368999481201199</v>
      </c>
      <c r="K2706">
        <v>3.8322999477386501</v>
      </c>
      <c r="L2706">
        <v>3.99049997329712</v>
      </c>
      <c r="M2706">
        <v>4.1180000305175799</v>
      </c>
      <c r="N2706">
        <v>4.2204999923706099</v>
      </c>
      <c r="O2706">
        <v>4.3028998374939</v>
      </c>
      <c r="P2706">
        <v>4.3692002296447798</v>
      </c>
      <c r="Q2706">
        <v>4.4225997924804696</v>
      </c>
      <c r="R2706">
        <v>4.4658999443054199</v>
      </c>
      <c r="S2706">
        <v>4.5009999275207502</v>
      </c>
      <c r="T2706">
        <v>4.5296001434326199</v>
      </c>
      <c r="U2706">
        <v>4.5531997680664098</v>
      </c>
      <c r="V2706" s="34">
        <f t="shared" si="84"/>
        <v>0</v>
      </c>
      <c r="W2706" t="str">
        <f t="shared" si="85"/>
        <v/>
      </c>
    </row>
    <row r="2707" spans="1:23" x14ac:dyDescent="0.25">
      <c r="A2707" s="38">
        <v>40312</v>
      </c>
      <c r="B2707">
        <v>0.40599998831749001</v>
      </c>
      <c r="C2707">
        <v>0.78609997034072898</v>
      </c>
      <c r="D2707">
        <v>1.2661000490188601</v>
      </c>
      <c r="E2707">
        <v>1.7610000371932999</v>
      </c>
      <c r="F2707">
        <v>2.2253999710082999</v>
      </c>
      <c r="G2707">
        <v>2.6382999420165998</v>
      </c>
      <c r="H2707">
        <v>2.9925999641418501</v>
      </c>
      <c r="I2707">
        <v>3.28940010070801</v>
      </c>
      <c r="J2707">
        <v>3.5334999561309801</v>
      </c>
      <c r="K2707">
        <v>3.73169994354248</v>
      </c>
      <c r="L2707">
        <v>3.8910999298095699</v>
      </c>
      <c r="M2707">
        <v>4.0180997848510698</v>
      </c>
      <c r="N2707">
        <v>4.1188001632690403</v>
      </c>
      <c r="O2707">
        <v>4.1984000205993697</v>
      </c>
      <c r="P2707">
        <v>4.2610001564025897</v>
      </c>
      <c r="Q2707">
        <v>4.3102998733520499</v>
      </c>
      <c r="R2707">
        <v>4.34899997711182</v>
      </c>
      <c r="S2707">
        <v>4.3794999122619602</v>
      </c>
      <c r="T2707">
        <v>4.4036002159118697</v>
      </c>
      <c r="U2707">
        <v>4.4226999282836896</v>
      </c>
      <c r="V2707" s="34">
        <f t="shared" si="84"/>
        <v>0</v>
      </c>
      <c r="W2707" t="str">
        <f t="shared" si="85"/>
        <v/>
      </c>
    </row>
    <row r="2708" spans="1:23" x14ac:dyDescent="0.25">
      <c r="A2708" s="38">
        <v>40315</v>
      </c>
      <c r="B2708">
        <v>0.41359999775886502</v>
      </c>
      <c r="C2708">
        <v>0.80669999122619596</v>
      </c>
      <c r="D2708">
        <v>1.29460000991821</v>
      </c>
      <c r="E2708">
        <v>1.79379999637604</v>
      </c>
      <c r="F2708">
        <v>2.2602999210357702</v>
      </c>
      <c r="G2708">
        <v>2.6740999221801798</v>
      </c>
      <c r="H2708">
        <v>3.0290000438690199</v>
      </c>
      <c r="I2708">
        <v>3.32620000839233</v>
      </c>
      <c r="J2708">
        <v>3.5708999633789098</v>
      </c>
      <c r="K2708">
        <v>3.7697999477386501</v>
      </c>
      <c r="L2708">
        <v>3.9298000335693399</v>
      </c>
      <c r="M2708">
        <v>4.0576000213623002</v>
      </c>
      <c r="N2708">
        <v>4.1589999198913601</v>
      </c>
      <c r="O2708">
        <v>4.2392001152038601</v>
      </c>
      <c r="P2708">
        <v>4.3022999763488796</v>
      </c>
      <c r="Q2708">
        <v>4.3517999649047896</v>
      </c>
      <c r="R2708">
        <v>4.3906002044677699</v>
      </c>
      <c r="S2708">
        <v>4.4210000038146999</v>
      </c>
      <c r="T2708">
        <v>4.4447999000549299</v>
      </c>
      <c r="U2708">
        <v>4.46339988708496</v>
      </c>
      <c r="V2708" s="34">
        <f t="shared" si="84"/>
        <v>0</v>
      </c>
      <c r="W2708" t="str">
        <f t="shared" si="85"/>
        <v/>
      </c>
    </row>
    <row r="2709" spans="1:23" x14ac:dyDescent="0.25">
      <c r="A2709" s="38">
        <v>40316</v>
      </c>
      <c r="B2709">
        <v>0.39199998974800099</v>
      </c>
      <c r="C2709">
        <v>0.75239998102188099</v>
      </c>
      <c r="D2709">
        <v>1.2252999544143699</v>
      </c>
      <c r="E2709">
        <v>1.7161999940872199</v>
      </c>
      <c r="F2709">
        <v>2.1770000457763699</v>
      </c>
      <c r="G2709">
        <v>2.5861001014709499</v>
      </c>
      <c r="H2709">
        <v>2.93680000305176</v>
      </c>
      <c r="I2709">
        <v>3.2306001186370801</v>
      </c>
      <c r="J2709">
        <v>3.4725999832153298</v>
      </c>
      <c r="K2709">
        <v>3.66969990730286</v>
      </c>
      <c r="L2709">
        <v>3.8287000656127899</v>
      </c>
      <c r="M2709">
        <v>3.9561998844146702</v>
      </c>
      <c r="N2709">
        <v>4.05789995193481</v>
      </c>
      <c r="O2709">
        <v>4.1388001441955602</v>
      </c>
      <c r="P2709">
        <v>4.2027997970581099</v>
      </c>
      <c r="Q2709">
        <v>4.25349998474121</v>
      </c>
      <c r="R2709">
        <v>4.2934999465942401</v>
      </c>
      <c r="S2709">
        <v>4.3249998092651403</v>
      </c>
      <c r="T2709">
        <v>4.3498997688293501</v>
      </c>
      <c r="U2709">
        <v>4.3694000244140598</v>
      </c>
      <c r="V2709" s="34">
        <f t="shared" si="84"/>
        <v>0</v>
      </c>
      <c r="W2709" t="str">
        <f t="shared" si="85"/>
        <v/>
      </c>
    </row>
    <row r="2710" spans="1:23" x14ac:dyDescent="0.25">
      <c r="A2710" s="38">
        <v>40317</v>
      </c>
      <c r="B2710">
        <v>0.40529999136924699</v>
      </c>
      <c r="C2710">
        <v>0.78289997577667203</v>
      </c>
      <c r="D2710">
        <v>1.25870001316071</v>
      </c>
      <c r="E2710">
        <v>1.7437000274658201</v>
      </c>
      <c r="F2710">
        <v>2.1940999031066899</v>
      </c>
      <c r="G2710">
        <v>2.5920000076293901</v>
      </c>
      <c r="H2710">
        <v>2.93280005455017</v>
      </c>
      <c r="I2710">
        <v>3.21889996528625</v>
      </c>
      <c r="J2710">
        <v>3.45589995384216</v>
      </c>
      <c r="K2710">
        <v>3.6503999233245801</v>
      </c>
      <c r="L2710">
        <v>3.8087000846862802</v>
      </c>
      <c r="M2710">
        <v>3.93700003623962</v>
      </c>
      <c r="N2710">
        <v>4.0402998924255398</v>
      </c>
      <c r="O2710">
        <v>4.1233000755310103</v>
      </c>
      <c r="P2710">
        <v>4.1895999908447301</v>
      </c>
      <c r="Q2710">
        <v>4.2423000335693404</v>
      </c>
      <c r="R2710">
        <v>4.2841000556945801</v>
      </c>
      <c r="S2710">
        <v>4.3168997764587402</v>
      </c>
      <c r="T2710">
        <v>4.3424000740051296</v>
      </c>
      <c r="U2710">
        <v>4.3621997833251998</v>
      </c>
      <c r="V2710" s="34">
        <f t="shared" si="84"/>
        <v>0</v>
      </c>
      <c r="W2710" t="str">
        <f t="shared" si="85"/>
        <v/>
      </c>
    </row>
    <row r="2711" spans="1:23" x14ac:dyDescent="0.25">
      <c r="A2711" s="38">
        <v>40318</v>
      </c>
      <c r="B2711">
        <v>0.39640000462531999</v>
      </c>
      <c r="C2711">
        <v>0.74599999189376798</v>
      </c>
      <c r="D2711">
        <v>1.19550001621246</v>
      </c>
      <c r="E2711">
        <v>1.66129994392395</v>
      </c>
      <c r="F2711">
        <v>2.0996000766754199</v>
      </c>
      <c r="G2711">
        <v>2.4907999038696298</v>
      </c>
      <c r="H2711">
        <v>2.8283998966217001</v>
      </c>
      <c r="I2711">
        <v>3.1131999492645299</v>
      </c>
      <c r="J2711">
        <v>3.3496999740600599</v>
      </c>
      <c r="K2711">
        <v>3.5436999797821001</v>
      </c>
      <c r="L2711">
        <v>3.70160007476807</v>
      </c>
      <c r="M2711">
        <v>3.8290998935699498</v>
      </c>
      <c r="N2711">
        <v>3.9314999580383301</v>
      </c>
      <c r="O2711">
        <v>4.0132999420165998</v>
      </c>
      <c r="P2711">
        <v>4.0784997940063503</v>
      </c>
      <c r="Q2711">
        <v>4.1303000450134304</v>
      </c>
      <c r="R2711">
        <v>4.1711001396179199</v>
      </c>
      <c r="S2711">
        <v>4.2032999992370597</v>
      </c>
      <c r="T2711">
        <v>4.2286000251770002</v>
      </c>
      <c r="U2711">
        <v>4.2484002113342303</v>
      </c>
      <c r="V2711" s="34">
        <f t="shared" si="84"/>
        <v>0</v>
      </c>
      <c r="W2711" t="str">
        <f t="shared" si="85"/>
        <v/>
      </c>
    </row>
    <row r="2712" spans="1:23" x14ac:dyDescent="0.25">
      <c r="A2712" s="38">
        <v>40319</v>
      </c>
      <c r="B2712">
        <v>0.40970000624656699</v>
      </c>
      <c r="C2712">
        <v>0.76179999113082897</v>
      </c>
      <c r="D2712">
        <v>1.20029997825623</v>
      </c>
      <c r="E2712">
        <v>1.65230000019073</v>
      </c>
      <c r="F2712">
        <v>2.0787999629974401</v>
      </c>
      <c r="G2712">
        <v>2.4609999656677202</v>
      </c>
      <c r="H2712">
        <v>2.7922999858856201</v>
      </c>
      <c r="I2712">
        <v>3.0727999210357702</v>
      </c>
      <c r="J2712">
        <v>3.3064000606536901</v>
      </c>
      <c r="K2712">
        <v>3.4983000755310099</v>
      </c>
      <c r="L2712">
        <v>3.6545000076293901</v>
      </c>
      <c r="M2712">
        <v>3.78060007095337</v>
      </c>
      <c r="N2712">
        <v>3.8817000389099099</v>
      </c>
      <c r="O2712">
        <v>3.9623999595642099</v>
      </c>
      <c r="P2712">
        <v>4.0264000892639196</v>
      </c>
      <c r="Q2712">
        <v>4.0770998001098597</v>
      </c>
      <c r="R2712">
        <v>4.1170001029968297</v>
      </c>
      <c r="S2712">
        <v>4.1483001708984402</v>
      </c>
      <c r="T2712">
        <v>4.1729001998901403</v>
      </c>
      <c r="U2712">
        <v>4.19210004806519</v>
      </c>
      <c r="V2712" s="34">
        <f t="shared" si="84"/>
        <v>0</v>
      </c>
      <c r="W2712" t="str">
        <f t="shared" si="85"/>
        <v/>
      </c>
    </row>
    <row r="2713" spans="1:23" x14ac:dyDescent="0.25">
      <c r="A2713" s="38">
        <v>40322</v>
      </c>
      <c r="B2713">
        <v>0.41350001096725503</v>
      </c>
      <c r="C2713">
        <v>0.77069997787475597</v>
      </c>
      <c r="D2713">
        <v>1.21930003166199</v>
      </c>
      <c r="E2713">
        <v>1.67859995365143</v>
      </c>
      <c r="F2713">
        <v>2.10800004005432</v>
      </c>
      <c r="G2713">
        <v>2.4902000427246098</v>
      </c>
      <c r="H2713">
        <v>2.8199999332428001</v>
      </c>
      <c r="I2713">
        <v>3.09920001029968</v>
      </c>
      <c r="J2713">
        <v>3.3322000503539999</v>
      </c>
      <c r="K2713">
        <v>3.5248000621795699</v>
      </c>
      <c r="L2713">
        <v>3.68280005455017</v>
      </c>
      <c r="M2713">
        <v>3.81180000305176</v>
      </c>
      <c r="N2713">
        <v>3.9163999557495099</v>
      </c>
      <c r="O2713">
        <v>4.0011000633239702</v>
      </c>
      <c r="P2713">
        <v>4.0690999031066903</v>
      </c>
      <c r="Q2713">
        <v>4.1236000061035201</v>
      </c>
      <c r="R2713">
        <v>4.1670999526977504</v>
      </c>
      <c r="S2713">
        <v>4.2013998031616202</v>
      </c>
      <c r="T2713">
        <v>4.2283000946044904</v>
      </c>
      <c r="U2713">
        <v>4.2491998672485396</v>
      </c>
      <c r="V2713" s="34">
        <f t="shared" si="84"/>
        <v>0</v>
      </c>
      <c r="W2713" t="str">
        <f t="shared" si="85"/>
        <v/>
      </c>
    </row>
    <row r="2714" spans="1:23" x14ac:dyDescent="0.25">
      <c r="A2714" s="38">
        <v>40323</v>
      </c>
      <c r="B2714">
        <v>0.42559999227523798</v>
      </c>
      <c r="C2714">
        <v>0.80190002918243397</v>
      </c>
      <c r="D2714">
        <v>1.2348999977111801</v>
      </c>
      <c r="E2714">
        <v>1.67060005664825</v>
      </c>
      <c r="F2714">
        <v>2.0792999267578098</v>
      </c>
      <c r="G2714">
        <v>2.4467000961303702</v>
      </c>
      <c r="H2714">
        <v>2.76780009269714</v>
      </c>
      <c r="I2714">
        <v>3.0427000522613499</v>
      </c>
      <c r="J2714">
        <v>3.2746000289917001</v>
      </c>
      <c r="K2714">
        <v>3.4677999019622798</v>
      </c>
      <c r="L2714">
        <v>3.6273000240325901</v>
      </c>
      <c r="M2714">
        <v>3.7579998970031698</v>
      </c>
      <c r="N2714">
        <v>3.8642001152038601</v>
      </c>
      <c r="O2714">
        <v>3.9500999450683598</v>
      </c>
      <c r="P2714">
        <v>4.0191001892089799</v>
      </c>
      <c r="Q2714">
        <v>4.0742001533508301</v>
      </c>
      <c r="R2714">
        <v>4.1180000305175799</v>
      </c>
      <c r="S2714">
        <v>4.1525001525878897</v>
      </c>
      <c r="T2714">
        <v>4.1795001029968297</v>
      </c>
      <c r="U2714">
        <v>4.20039987564087</v>
      </c>
      <c r="V2714" s="34">
        <f t="shared" si="84"/>
        <v>0</v>
      </c>
      <c r="W2714" t="str">
        <f t="shared" si="85"/>
        <v/>
      </c>
    </row>
    <row r="2715" spans="1:23" x14ac:dyDescent="0.25">
      <c r="A2715" s="38">
        <v>40324</v>
      </c>
      <c r="B2715">
        <v>0.4408999979496</v>
      </c>
      <c r="C2715">
        <v>0.83509999513626099</v>
      </c>
      <c r="D2715">
        <v>1.28229999542236</v>
      </c>
      <c r="E2715">
        <v>1.72420001029968</v>
      </c>
      <c r="F2715">
        <v>2.1322999000549299</v>
      </c>
      <c r="G2715">
        <v>2.49469995498657</v>
      </c>
      <c r="H2715">
        <v>2.8087999820709202</v>
      </c>
      <c r="I2715">
        <v>3.07680010795593</v>
      </c>
      <c r="J2715">
        <v>3.3027999401092498</v>
      </c>
      <c r="K2715">
        <v>3.4918999671936</v>
      </c>
      <c r="L2715">
        <v>3.6491000652313201</v>
      </c>
      <c r="M2715">
        <v>3.7792000770568799</v>
      </c>
      <c r="N2715">
        <v>3.8863000869750999</v>
      </c>
      <c r="O2715">
        <v>3.97410011291504</v>
      </c>
      <c r="P2715">
        <v>4.0457000732421902</v>
      </c>
      <c r="Q2715">
        <v>4.1037001609802202</v>
      </c>
      <c r="R2715">
        <v>4.1504001617431596</v>
      </c>
      <c r="S2715">
        <v>4.18760013580322</v>
      </c>
      <c r="T2715">
        <v>4.2168998718261701</v>
      </c>
      <c r="U2715">
        <v>4.2396998405456499</v>
      </c>
      <c r="V2715" s="34">
        <f t="shared" si="84"/>
        <v>0</v>
      </c>
      <c r="W2715" t="str">
        <f t="shared" si="85"/>
        <v/>
      </c>
    </row>
    <row r="2716" spans="1:23" x14ac:dyDescent="0.25">
      <c r="A2716" s="38">
        <v>40325</v>
      </c>
      <c r="B2716">
        <v>0.458799988031387</v>
      </c>
      <c r="C2716">
        <v>0.88419997692108199</v>
      </c>
      <c r="D2716">
        <v>1.3610999584198</v>
      </c>
      <c r="E2716">
        <v>1.82659995555878</v>
      </c>
      <c r="F2716">
        <v>2.2514998912811302</v>
      </c>
      <c r="G2716">
        <v>2.62490010261536</v>
      </c>
      <c r="H2716">
        <v>2.94580006599426</v>
      </c>
      <c r="I2716">
        <v>3.2174999713897701</v>
      </c>
      <c r="J2716">
        <v>3.4453001022338898</v>
      </c>
      <c r="K2716">
        <v>3.6350998878478999</v>
      </c>
      <c r="L2716">
        <v>3.7923998832702601</v>
      </c>
      <c r="M2716">
        <v>3.9221999645233199</v>
      </c>
      <c r="N2716">
        <v>4.0289998054504403</v>
      </c>
      <c r="O2716">
        <v>4.1164999008178702</v>
      </c>
      <c r="P2716">
        <v>4.1879000663757298</v>
      </c>
      <c r="Q2716">
        <v>4.2459001541137704</v>
      </c>
      <c r="R2716">
        <v>4.2926001548767099</v>
      </c>
      <c r="S2716">
        <v>4.3298997879028303</v>
      </c>
      <c r="T2716">
        <v>4.3593997955322301</v>
      </c>
      <c r="U2716">
        <v>4.3822999000549299</v>
      </c>
      <c r="V2716" s="34">
        <f t="shared" si="84"/>
        <v>0</v>
      </c>
      <c r="W2716" t="str">
        <f t="shared" si="85"/>
        <v/>
      </c>
    </row>
    <row r="2717" spans="1:23" x14ac:dyDescent="0.25">
      <c r="A2717" s="38">
        <v>40326</v>
      </c>
      <c r="B2717">
        <v>0.41269999742507901</v>
      </c>
      <c r="C2717">
        <v>0.78390002250671398</v>
      </c>
      <c r="D2717">
        <v>1.2604000568389899</v>
      </c>
      <c r="E2717">
        <v>1.74090003967285</v>
      </c>
      <c r="F2717">
        <v>2.1819000244140598</v>
      </c>
      <c r="G2717">
        <v>2.5682001113891602</v>
      </c>
      <c r="H2717">
        <v>2.8984000682830802</v>
      </c>
      <c r="I2717">
        <v>3.1767001152038601</v>
      </c>
      <c r="J2717">
        <v>3.4093999862670898</v>
      </c>
      <c r="K2717">
        <v>3.60319995880127</v>
      </c>
      <c r="L2717">
        <v>3.7639999389648402</v>
      </c>
      <c r="M2717">
        <v>3.8970999717712398</v>
      </c>
      <c r="N2717">
        <v>4.0068998336792001</v>
      </c>
      <c r="O2717">
        <v>4.0971999168395996</v>
      </c>
      <c r="P2717">
        <v>4.1711001396179199</v>
      </c>
      <c r="Q2717">
        <v>4.23120021820068</v>
      </c>
      <c r="R2717">
        <v>4.2796001434326199</v>
      </c>
      <c r="S2717">
        <v>4.3180999755859402</v>
      </c>
      <c r="T2717">
        <v>4.3481998443603498</v>
      </c>
      <c r="U2717">
        <v>4.3710999488830602</v>
      </c>
      <c r="V2717" s="34">
        <f t="shared" si="84"/>
        <v>0</v>
      </c>
      <c r="W2717" t="str">
        <f t="shared" si="85"/>
        <v/>
      </c>
    </row>
    <row r="2718" spans="1:23" x14ac:dyDescent="0.25">
      <c r="A2718" s="38">
        <v>40329</v>
      </c>
      <c r="B2718" t="s">
        <v>84</v>
      </c>
      <c r="C2718" t="s">
        <v>84</v>
      </c>
      <c r="D2718" t="s">
        <v>84</v>
      </c>
      <c r="E2718" t="s">
        <v>84</v>
      </c>
      <c r="F2718" t="s">
        <v>84</v>
      </c>
      <c r="G2718" t="s">
        <v>84</v>
      </c>
      <c r="H2718" t="s">
        <v>84</v>
      </c>
      <c r="I2718" t="s">
        <v>84</v>
      </c>
      <c r="J2718" t="s">
        <v>84</v>
      </c>
      <c r="K2718" t="s">
        <v>84</v>
      </c>
      <c r="L2718" t="s">
        <v>84</v>
      </c>
      <c r="M2718" t="s">
        <v>84</v>
      </c>
      <c r="N2718" t="s">
        <v>84</v>
      </c>
      <c r="O2718" t="s">
        <v>84</v>
      </c>
      <c r="P2718" t="s">
        <v>84</v>
      </c>
      <c r="Q2718" t="s">
        <v>84</v>
      </c>
      <c r="R2718" t="s">
        <v>84</v>
      </c>
      <c r="S2718" t="s">
        <v>84</v>
      </c>
      <c r="T2718" t="s">
        <v>84</v>
      </c>
      <c r="U2718" t="s">
        <v>84</v>
      </c>
      <c r="V2718" s="34">
        <f t="shared" si="84"/>
        <v>0</v>
      </c>
      <c r="W2718" t="str">
        <f t="shared" si="85"/>
        <v/>
      </c>
    </row>
    <row r="2719" spans="1:23" x14ac:dyDescent="0.25">
      <c r="A2719" s="38">
        <v>40330</v>
      </c>
      <c r="B2719">
        <v>0.42849999666214</v>
      </c>
      <c r="C2719">
        <v>0.79199999570846602</v>
      </c>
      <c r="D2719">
        <v>1.2556999921798699</v>
      </c>
      <c r="E2719">
        <v>1.72699999809265</v>
      </c>
      <c r="F2719">
        <v>2.1633000373840301</v>
      </c>
      <c r="G2719">
        <v>2.5485000610351598</v>
      </c>
      <c r="H2719">
        <v>2.8794000148773198</v>
      </c>
      <c r="I2719">
        <v>3.1589999198913601</v>
      </c>
      <c r="J2719">
        <v>3.3929998874664302</v>
      </c>
      <c r="K2719">
        <v>3.5873999595642099</v>
      </c>
      <c r="L2719">
        <v>3.7481999397277801</v>
      </c>
      <c r="M2719">
        <v>3.8807001113891602</v>
      </c>
      <c r="N2719">
        <v>3.9893999099731401</v>
      </c>
      <c r="O2719">
        <v>4.0782999992370597</v>
      </c>
      <c r="P2719">
        <v>4.1504998207092303</v>
      </c>
      <c r="Q2719">
        <v>4.2087998390197798</v>
      </c>
      <c r="R2719">
        <v>4.2554998397827104</v>
      </c>
      <c r="S2719">
        <v>4.2923998832702601</v>
      </c>
      <c r="T2719">
        <v>4.3211002349853498</v>
      </c>
      <c r="U2719">
        <v>4.34299993515015</v>
      </c>
      <c r="V2719" s="34">
        <f t="shared" si="84"/>
        <v>0</v>
      </c>
      <c r="W2719" t="str">
        <f t="shared" si="85"/>
        <v/>
      </c>
    </row>
    <row r="2720" spans="1:23" x14ac:dyDescent="0.25">
      <c r="A2720" s="38">
        <v>40331</v>
      </c>
      <c r="B2720">
        <v>0.44200000166893</v>
      </c>
      <c r="C2720">
        <v>0.82859998941421498</v>
      </c>
      <c r="D2720">
        <v>1.3021999597549401</v>
      </c>
      <c r="E2720">
        <v>1.7786999940872199</v>
      </c>
      <c r="F2720">
        <v>2.2184998989105198</v>
      </c>
      <c r="G2720">
        <v>2.6064000129699698</v>
      </c>
      <c r="H2720">
        <v>2.9393000602722199</v>
      </c>
      <c r="I2720">
        <v>3.2202999591827401</v>
      </c>
      <c r="J2720">
        <v>3.4547998905181898</v>
      </c>
      <c r="K2720">
        <v>3.6489999294281001</v>
      </c>
      <c r="L2720">
        <v>3.8089001178741499</v>
      </c>
      <c r="M2720">
        <v>3.9400999546050999</v>
      </c>
      <c r="N2720">
        <v>4.0471000671386701</v>
      </c>
      <c r="O2720">
        <v>4.1339998245239302</v>
      </c>
      <c r="P2720">
        <v>4.2041997909545898</v>
      </c>
      <c r="Q2720">
        <v>4.2604999542236301</v>
      </c>
      <c r="R2720">
        <v>4.3053002357482901</v>
      </c>
      <c r="S2720">
        <v>4.3406000137329102</v>
      </c>
      <c r="T2720">
        <v>4.3678998947143599</v>
      </c>
      <c r="U2720">
        <v>4.3885998725891104</v>
      </c>
      <c r="V2720" s="34">
        <f t="shared" si="84"/>
        <v>0</v>
      </c>
      <c r="W2720" t="str">
        <f t="shared" si="85"/>
        <v/>
      </c>
    </row>
    <row r="2721" spans="1:23" x14ac:dyDescent="0.25">
      <c r="A2721" s="38">
        <v>40332</v>
      </c>
      <c r="B2721">
        <v>0.43380001187324502</v>
      </c>
      <c r="C2721">
        <v>0.83079999685287498</v>
      </c>
      <c r="D2721">
        <v>1.3125</v>
      </c>
      <c r="E2721">
        <v>1.7958999872207599</v>
      </c>
      <c r="F2721">
        <v>2.24169993400574</v>
      </c>
      <c r="G2721">
        <v>2.63439989089966</v>
      </c>
      <c r="H2721">
        <v>2.9709999561309801</v>
      </c>
      <c r="I2721">
        <v>3.2544999122619598</v>
      </c>
      <c r="J2721">
        <v>3.49049997329712</v>
      </c>
      <c r="K2721">
        <v>3.6856000423431401</v>
      </c>
      <c r="L2721">
        <v>3.8457000255584699</v>
      </c>
      <c r="M2721">
        <v>3.9767000675201398</v>
      </c>
      <c r="N2721">
        <v>4.0833001136779803</v>
      </c>
      <c r="O2721">
        <v>4.16989994049072</v>
      </c>
      <c r="P2721">
        <v>4.2397999763488796</v>
      </c>
      <c r="Q2721">
        <v>4.2960000038146999</v>
      </c>
      <c r="R2721">
        <v>4.3408999443054199</v>
      </c>
      <c r="S2721">
        <v>4.3765997886657697</v>
      </c>
      <c r="T2721">
        <v>4.4046001434326199</v>
      </c>
      <c r="U2721">
        <v>4.4263000488281197</v>
      </c>
      <c r="V2721" s="34">
        <f t="shared" si="84"/>
        <v>0</v>
      </c>
      <c r="W2721" t="str">
        <f t="shared" si="85"/>
        <v/>
      </c>
    </row>
    <row r="2722" spans="1:23" x14ac:dyDescent="0.25">
      <c r="A2722" s="38">
        <v>40333</v>
      </c>
      <c r="B2722">
        <v>0.38969999551773099</v>
      </c>
      <c r="C2722">
        <v>0.72310000658035301</v>
      </c>
      <c r="D2722">
        <v>1.16559994220734</v>
      </c>
      <c r="E2722">
        <v>1.6261999607086199</v>
      </c>
      <c r="F2722">
        <v>2.0599000453949001</v>
      </c>
      <c r="G2722">
        <v>2.44709992408752</v>
      </c>
      <c r="H2722">
        <v>2.78189992904663</v>
      </c>
      <c r="I2722">
        <v>3.0657000541686998</v>
      </c>
      <c r="J2722">
        <v>3.30299997329712</v>
      </c>
      <c r="K2722">
        <v>3.49950003623962</v>
      </c>
      <c r="L2722">
        <v>3.6612000465393102</v>
      </c>
      <c r="M2722">
        <v>3.79360008239746</v>
      </c>
      <c r="N2722">
        <v>3.90149998664856</v>
      </c>
      <c r="O2722">
        <v>3.9892001152038601</v>
      </c>
      <c r="P2722">
        <v>4.0601000785827601</v>
      </c>
      <c r="Q2722">
        <v>4.1173000335693404</v>
      </c>
      <c r="R2722">
        <v>4.1631999015808097</v>
      </c>
      <c r="S2722">
        <v>4.1998000144958496</v>
      </c>
      <c r="T2722">
        <v>4.2288999557495099</v>
      </c>
      <c r="U2722">
        <v>4.2516999244689897</v>
      </c>
      <c r="V2722" s="34">
        <f t="shared" si="84"/>
        <v>0</v>
      </c>
      <c r="W2722" t="str">
        <f t="shared" si="85"/>
        <v/>
      </c>
    </row>
    <row r="2723" spans="1:23" x14ac:dyDescent="0.25">
      <c r="A2723" s="38">
        <v>40336</v>
      </c>
      <c r="B2723">
        <v>0.40419998764991799</v>
      </c>
      <c r="C2723">
        <v>0.73420000076293901</v>
      </c>
      <c r="D2723">
        <v>1.15970003604889</v>
      </c>
      <c r="E2723">
        <v>1.6042000055313099</v>
      </c>
      <c r="F2723">
        <v>2.02699995040894</v>
      </c>
      <c r="G2723">
        <v>2.4086999893188499</v>
      </c>
      <c r="H2723">
        <v>2.7423000335693399</v>
      </c>
      <c r="I2723">
        <v>3.0274999141693102</v>
      </c>
      <c r="J2723">
        <v>3.26769995689392</v>
      </c>
      <c r="K2723">
        <v>3.4676001071929901</v>
      </c>
      <c r="L2723">
        <v>3.6326000690460201</v>
      </c>
      <c r="M2723">
        <v>3.76780009269714</v>
      </c>
      <c r="N2723">
        <v>3.8780000209808301</v>
      </c>
      <c r="O2723">
        <v>3.9674000740051301</v>
      </c>
      <c r="P2723">
        <v>4.0395998954772896</v>
      </c>
      <c r="Q2723">
        <v>4.0974998474121103</v>
      </c>
      <c r="R2723">
        <v>4.14379978179932</v>
      </c>
      <c r="S2723">
        <v>4.1806998252868697</v>
      </c>
      <c r="T2723">
        <v>4.20979976654053</v>
      </c>
      <c r="U2723">
        <v>4.2326002120971697</v>
      </c>
      <c r="V2723" s="34">
        <f t="shared" si="84"/>
        <v>0</v>
      </c>
      <c r="W2723" t="str">
        <f t="shared" si="85"/>
        <v/>
      </c>
    </row>
    <row r="2724" spans="1:23" x14ac:dyDescent="0.25">
      <c r="A2724" s="38">
        <v>40337</v>
      </c>
      <c r="B2724">
        <v>0.40389999747276301</v>
      </c>
      <c r="C2724">
        <v>0.75069999694824197</v>
      </c>
      <c r="D2724">
        <v>1.1816999912262001</v>
      </c>
      <c r="E2724">
        <v>1.6261999607086199</v>
      </c>
      <c r="F2724">
        <v>2.0464999675750701</v>
      </c>
      <c r="G2724">
        <v>2.4249999523162802</v>
      </c>
      <c r="H2724">
        <v>2.75539994239807</v>
      </c>
      <c r="I2724">
        <v>3.0378000736236599</v>
      </c>
      <c r="J2724">
        <v>3.2755999565124498</v>
      </c>
      <c r="K2724">
        <v>3.4737000465393102</v>
      </c>
      <c r="L2724">
        <v>3.6372001171112101</v>
      </c>
      <c r="M2724">
        <v>3.7711000442504901</v>
      </c>
      <c r="N2724">
        <v>3.88030004501343</v>
      </c>
      <c r="O2724">
        <v>3.96860003471375</v>
      </c>
      <c r="P2724">
        <v>4.0398001670837402</v>
      </c>
      <c r="Q2724">
        <v>4.0967998504638699</v>
      </c>
      <c r="R2724">
        <v>4.1420998573303196</v>
      </c>
      <c r="S2724">
        <v>4.1778998374939</v>
      </c>
      <c r="T2724">
        <v>4.2059001922607404</v>
      </c>
      <c r="U2724">
        <v>4.22749996185303</v>
      </c>
      <c r="V2724" s="34">
        <f t="shared" si="84"/>
        <v>0</v>
      </c>
      <c r="W2724" t="str">
        <f t="shared" si="85"/>
        <v/>
      </c>
    </row>
    <row r="2725" spans="1:23" x14ac:dyDescent="0.25">
      <c r="A2725" s="38">
        <v>40338</v>
      </c>
      <c r="B2725">
        <v>0.400700002908707</v>
      </c>
      <c r="C2725">
        <v>0.74580001831054699</v>
      </c>
      <c r="D2725">
        <v>1.1814999580383301</v>
      </c>
      <c r="E2725">
        <v>1.6311999559402499</v>
      </c>
      <c r="F2725">
        <v>2.0553998947143599</v>
      </c>
      <c r="G2725">
        <v>2.4361000061035201</v>
      </c>
      <c r="H2725">
        <v>2.7674999237060498</v>
      </c>
      <c r="I2725">
        <v>3.0501999855041499</v>
      </c>
      <c r="J2725">
        <v>3.2880001068115199</v>
      </c>
      <c r="K2725">
        <v>3.4860000610351598</v>
      </c>
      <c r="L2725">
        <v>3.6494998931884801</v>
      </c>
      <c r="M2725">
        <v>3.7837998867034899</v>
      </c>
      <c r="N2725">
        <v>3.8935000896453902</v>
      </c>
      <c r="O2725">
        <v>3.9825999736785902</v>
      </c>
      <c r="P2725">
        <v>4.0546998977661097</v>
      </c>
      <c r="Q2725">
        <v>4.1126999855041504</v>
      </c>
      <c r="R2725">
        <v>4.1592001914978001</v>
      </c>
      <c r="S2725">
        <v>4.1961002349853498</v>
      </c>
      <c r="T2725">
        <v>4.2251000404357901</v>
      </c>
      <c r="U2725">
        <v>4.2477998733520499</v>
      </c>
      <c r="V2725" s="34">
        <f t="shared" si="84"/>
        <v>0</v>
      </c>
      <c r="W2725" t="str">
        <f t="shared" si="85"/>
        <v/>
      </c>
    </row>
    <row r="2726" spans="1:23" x14ac:dyDescent="0.25">
      <c r="A2726" s="38">
        <v>40339</v>
      </c>
      <c r="B2726">
        <v>0.41949999332428001</v>
      </c>
      <c r="C2726">
        <v>0.80059999227523804</v>
      </c>
      <c r="D2726">
        <v>1.2692999839782699</v>
      </c>
      <c r="E2726">
        <v>1.7426999807357799</v>
      </c>
      <c r="F2726">
        <v>2.1812999248504599</v>
      </c>
      <c r="G2726">
        <v>2.5692999362945601</v>
      </c>
      <c r="H2726">
        <v>2.9031999111175502</v>
      </c>
      <c r="I2726">
        <v>3.1858000755310099</v>
      </c>
      <c r="J2726">
        <v>3.4221999645233199</v>
      </c>
      <c r="K2726">
        <v>3.6184000968933101</v>
      </c>
      <c r="L2726">
        <v>3.7802999019622798</v>
      </c>
      <c r="M2726">
        <v>3.9133999347686799</v>
      </c>
      <c r="N2726">
        <v>4.0222001075744602</v>
      </c>
      <c r="O2726">
        <v>4.11079978942871</v>
      </c>
      <c r="P2726">
        <v>4.18270015716553</v>
      </c>
      <c r="Q2726">
        <v>4.24060010910034</v>
      </c>
      <c r="R2726">
        <v>4.2869000434875497</v>
      </c>
      <c r="S2726">
        <v>4.3235001564025897</v>
      </c>
      <c r="T2726">
        <v>4.3522000312805202</v>
      </c>
      <c r="U2726">
        <v>4.3741998672485396</v>
      </c>
      <c r="V2726" s="34">
        <f t="shared" si="84"/>
        <v>0</v>
      </c>
      <c r="W2726" t="str">
        <f t="shared" si="85"/>
        <v/>
      </c>
    </row>
    <row r="2727" spans="1:23" x14ac:dyDescent="0.25">
      <c r="A2727" s="38">
        <v>40340</v>
      </c>
      <c r="B2727">
        <v>0.39530000090599099</v>
      </c>
      <c r="C2727">
        <v>0.74459999799728405</v>
      </c>
      <c r="D2727">
        <v>1.19649994373322</v>
      </c>
      <c r="E2727">
        <v>1.66019999980927</v>
      </c>
      <c r="F2727">
        <v>2.0926001071929901</v>
      </c>
      <c r="G2727">
        <v>2.4763000011444101</v>
      </c>
      <c r="H2727">
        <v>2.8069999217987101</v>
      </c>
      <c r="I2727">
        <v>3.0869998931884801</v>
      </c>
      <c r="J2727">
        <v>3.3215999603271502</v>
      </c>
      <c r="K2727">
        <v>3.5164999961853001</v>
      </c>
      <c r="L2727">
        <v>3.6775999069213898</v>
      </c>
      <c r="M2727">
        <v>3.8101999759674099</v>
      </c>
      <c r="N2727">
        <v>3.9189999103546098</v>
      </c>
      <c r="O2727">
        <v>4.0079002380371103</v>
      </c>
      <c r="P2727">
        <v>4.0802001953125</v>
      </c>
      <c r="Q2727">
        <v>4.1387000083923304</v>
      </c>
      <c r="R2727">
        <v>4.1856999397277797</v>
      </c>
      <c r="S2727">
        <v>4.2231998443603498</v>
      </c>
      <c r="T2727">
        <v>4.2526998519897496</v>
      </c>
      <c r="U2727">
        <v>4.2755999565124503</v>
      </c>
      <c r="V2727" s="34">
        <f t="shared" si="84"/>
        <v>0</v>
      </c>
      <c r="W2727" t="str">
        <f t="shared" si="85"/>
        <v/>
      </c>
    </row>
    <row r="2728" spans="1:23" x14ac:dyDescent="0.25">
      <c r="A2728" s="38">
        <v>40343</v>
      </c>
      <c r="B2728">
        <v>0.39829999208450301</v>
      </c>
      <c r="C2728">
        <v>0.76209998130798295</v>
      </c>
      <c r="D2728">
        <v>1.22290003299713</v>
      </c>
      <c r="E2728">
        <v>1.69280004501343</v>
      </c>
      <c r="F2728">
        <v>2.1298999786377002</v>
      </c>
      <c r="G2728">
        <v>2.5171000957489</v>
      </c>
      <c r="H2728">
        <v>2.8506999015808101</v>
      </c>
      <c r="I2728">
        <v>3.1329998970031698</v>
      </c>
      <c r="J2728">
        <v>3.3692998886108398</v>
      </c>
      <c r="K2728">
        <v>3.5655000209808301</v>
      </c>
      <c r="L2728">
        <v>3.72749996185303</v>
      </c>
      <c r="M2728">
        <v>3.86080002784729</v>
      </c>
      <c r="N2728">
        <v>3.9698998928070099</v>
      </c>
      <c r="O2728">
        <v>4.05900001525879</v>
      </c>
      <c r="P2728">
        <v>4.1314001083373997</v>
      </c>
      <c r="Q2728">
        <v>4.1900000572204599</v>
      </c>
      <c r="R2728">
        <v>4.23699998855591</v>
      </c>
      <c r="S2728">
        <v>4.2744998931884801</v>
      </c>
      <c r="T2728">
        <v>4.3039999008178702</v>
      </c>
      <c r="U2728">
        <v>4.3270001411437997</v>
      </c>
      <c r="V2728" s="34">
        <f t="shared" si="84"/>
        <v>0</v>
      </c>
      <c r="W2728" t="str">
        <f t="shared" si="85"/>
        <v/>
      </c>
    </row>
    <row r="2729" spans="1:23" x14ac:dyDescent="0.25">
      <c r="A2729" s="38">
        <v>40344</v>
      </c>
      <c r="B2729">
        <v>0.40860000252723699</v>
      </c>
      <c r="C2729">
        <v>0.78589999675750699</v>
      </c>
      <c r="D2729">
        <v>1.2532000541687001</v>
      </c>
      <c r="E2729">
        <v>1.7265000343322801</v>
      </c>
      <c r="F2729">
        <v>2.1659998893737802</v>
      </c>
      <c r="G2729">
        <v>2.5553998947143599</v>
      </c>
      <c r="H2729">
        <v>2.8910000324249299</v>
      </c>
      <c r="I2729">
        <v>3.1751999855041499</v>
      </c>
      <c r="J2729">
        <v>3.4133000373840301</v>
      </c>
      <c r="K2729">
        <v>3.6110000610351598</v>
      </c>
      <c r="L2729">
        <v>3.7743000984191899</v>
      </c>
      <c r="M2729">
        <v>3.9084999561309801</v>
      </c>
      <c r="N2729">
        <v>4.0181999206543004</v>
      </c>
      <c r="O2729">
        <v>4.1075000762939498</v>
      </c>
      <c r="P2729">
        <v>4.1798000335693404</v>
      </c>
      <c r="Q2729">
        <v>4.2379999160766602</v>
      </c>
      <c r="R2729">
        <v>4.2842998504638699</v>
      </c>
      <c r="S2729">
        <v>4.3208999633789098</v>
      </c>
      <c r="T2729">
        <v>4.3491997718811</v>
      </c>
      <c r="U2729">
        <v>4.3708000183105504</v>
      </c>
      <c r="V2729" s="34">
        <f t="shared" si="84"/>
        <v>0</v>
      </c>
      <c r="W2729" t="str">
        <f t="shared" si="85"/>
        <v/>
      </c>
    </row>
    <row r="2730" spans="1:23" x14ac:dyDescent="0.25">
      <c r="A2730" s="38">
        <v>40345</v>
      </c>
      <c r="B2730">
        <v>0.38229998946189903</v>
      </c>
      <c r="C2730">
        <v>0.74860000610351596</v>
      </c>
      <c r="D2730">
        <v>1.21420001983643</v>
      </c>
      <c r="E2730">
        <v>1.68659996986389</v>
      </c>
      <c r="F2730">
        <v>2.1238000392913801</v>
      </c>
      <c r="G2730">
        <v>2.50959992408752</v>
      </c>
      <c r="H2730">
        <v>2.8410999774932901</v>
      </c>
      <c r="I2730">
        <v>3.12150001525879</v>
      </c>
      <c r="J2730">
        <v>3.3564000129699698</v>
      </c>
      <c r="K2730">
        <v>3.5518000125885001</v>
      </c>
      <c r="L2730">
        <v>3.7137000560760498</v>
      </c>
      <c r="M2730">
        <v>3.84730005264282</v>
      </c>
      <c r="N2730">
        <v>3.9572000503539999</v>
      </c>
      <c r="O2730">
        <v>4.0472002029418901</v>
      </c>
      <c r="P2730">
        <v>4.1206002235412598</v>
      </c>
      <c r="Q2730">
        <v>4.1799998283386204</v>
      </c>
      <c r="R2730">
        <v>4.22770023345947</v>
      </c>
      <c r="S2730">
        <v>4.2656002044677699</v>
      </c>
      <c r="T2730">
        <v>4.2951998710632298</v>
      </c>
      <c r="U2730">
        <v>4.3178000450134304</v>
      </c>
      <c r="V2730" s="34">
        <f t="shared" si="84"/>
        <v>0</v>
      </c>
      <c r="W2730" t="str">
        <f t="shared" si="85"/>
        <v/>
      </c>
    </row>
    <row r="2731" spans="1:23" x14ac:dyDescent="0.25">
      <c r="A2731" s="38">
        <v>40346</v>
      </c>
      <c r="B2731">
        <v>0.36509999632835399</v>
      </c>
      <c r="C2731">
        <v>0.71829998493194602</v>
      </c>
      <c r="D2731">
        <v>1.1729999780654901</v>
      </c>
      <c r="E2731">
        <v>1.63750004768372</v>
      </c>
      <c r="F2731">
        <v>2.0690999031066899</v>
      </c>
      <c r="G2731">
        <v>2.45110011100769</v>
      </c>
      <c r="H2731">
        <v>2.7801001071929901</v>
      </c>
      <c r="I2731">
        <v>3.0587999820709202</v>
      </c>
      <c r="J2731">
        <v>3.2925000190734899</v>
      </c>
      <c r="K2731">
        <v>3.48720002174377</v>
      </c>
      <c r="L2731">
        <v>3.6486999988555899</v>
      </c>
      <c r="M2731">
        <v>3.7822000980377202</v>
      </c>
      <c r="N2731">
        <v>3.8922998905181898</v>
      </c>
      <c r="O2731">
        <v>3.9825999736785902</v>
      </c>
      <c r="P2731">
        <v>4.0566000938415501</v>
      </c>
      <c r="Q2731">
        <v>4.11679983139038</v>
      </c>
      <c r="R2731">
        <v>4.1655001640319798</v>
      </c>
      <c r="S2731">
        <v>4.2045998573303196</v>
      </c>
      <c r="T2731">
        <v>4.2355999946594203</v>
      </c>
      <c r="U2731">
        <v>4.2597999572753897</v>
      </c>
      <c r="V2731" s="34">
        <f t="shared" si="84"/>
        <v>0</v>
      </c>
      <c r="W2731" t="str">
        <f t="shared" si="85"/>
        <v/>
      </c>
    </row>
    <row r="2732" spans="1:23" x14ac:dyDescent="0.25">
      <c r="A2732" s="38">
        <v>40347</v>
      </c>
      <c r="B2732">
        <v>0.36930000782012901</v>
      </c>
      <c r="C2732">
        <v>0.736699998378754</v>
      </c>
      <c r="D2732">
        <v>1.1987999677658101</v>
      </c>
      <c r="E2732">
        <v>1.6671999692916899</v>
      </c>
      <c r="F2732">
        <v>2.1010999679565399</v>
      </c>
      <c r="G2732">
        <v>2.4842998981475799</v>
      </c>
      <c r="H2732">
        <v>2.8139998912811302</v>
      </c>
      <c r="I2732">
        <v>3.0929000377654998</v>
      </c>
      <c r="J2732">
        <v>3.3264000415802002</v>
      </c>
      <c r="K2732">
        <v>3.5206999778747599</v>
      </c>
      <c r="L2732">
        <v>3.6816000938415501</v>
      </c>
      <c r="M2732">
        <v>3.8141999244689901</v>
      </c>
      <c r="N2732">
        <v>3.92319989204407</v>
      </c>
      <c r="O2732">
        <v>4.0124001502990696</v>
      </c>
      <c r="P2732">
        <v>4.0851998329162598</v>
      </c>
      <c r="Q2732">
        <v>4.1441001892089799</v>
      </c>
      <c r="R2732">
        <v>4.1915001869201696</v>
      </c>
      <c r="S2732">
        <v>4.2291998863220197</v>
      </c>
      <c r="T2732">
        <v>4.2589001655578604</v>
      </c>
      <c r="U2732">
        <v>4.2817001342773402</v>
      </c>
      <c r="V2732" s="34">
        <f t="shared" si="84"/>
        <v>0</v>
      </c>
      <c r="W2732" t="str">
        <f t="shared" si="85"/>
        <v/>
      </c>
    </row>
    <row r="2733" spans="1:23" x14ac:dyDescent="0.25">
      <c r="A2733" s="38">
        <v>40350</v>
      </c>
      <c r="B2733">
        <v>0.36190000176429699</v>
      </c>
      <c r="C2733">
        <v>0.73339998722076405</v>
      </c>
      <c r="D2733">
        <v>1.2019000053405799</v>
      </c>
      <c r="E2733">
        <v>1.6758999824523899</v>
      </c>
      <c r="F2733">
        <v>2.1140000820159899</v>
      </c>
      <c r="G2733">
        <v>2.5004000663757302</v>
      </c>
      <c r="H2733">
        <v>2.8322000503539999</v>
      </c>
      <c r="I2733">
        <v>3.1126000881195099</v>
      </c>
      <c r="J2733">
        <v>3.34730005264282</v>
      </c>
      <c r="K2733">
        <v>3.5425999164581299</v>
      </c>
      <c r="L2733">
        <v>3.7042000293731698</v>
      </c>
      <c r="M2733">
        <v>3.8375000953674299</v>
      </c>
      <c r="N2733">
        <v>3.94700002670288</v>
      </c>
      <c r="O2733">
        <v>4.0366997718811</v>
      </c>
      <c r="P2733">
        <v>4.1097002029418901</v>
      </c>
      <c r="Q2733">
        <v>4.1687998771667498</v>
      </c>
      <c r="R2733">
        <v>4.2163000106811497</v>
      </c>
      <c r="S2733">
        <v>4.2539000511169398</v>
      </c>
      <c r="T2733">
        <v>4.2832999229431197</v>
      </c>
      <c r="U2733">
        <v>4.3059000968933097</v>
      </c>
      <c r="V2733" s="34">
        <f t="shared" si="84"/>
        <v>0</v>
      </c>
      <c r="W2733" t="str">
        <f t="shared" si="85"/>
        <v/>
      </c>
    </row>
    <row r="2734" spans="1:23" x14ac:dyDescent="0.25">
      <c r="A2734" s="38">
        <v>40351</v>
      </c>
      <c r="B2734">
        <v>0.35699999332428001</v>
      </c>
      <c r="C2734">
        <v>0.69940000772476196</v>
      </c>
      <c r="D2734">
        <v>1.1506999731063801</v>
      </c>
      <c r="E2734">
        <v>1.6132999658584599</v>
      </c>
      <c r="F2734">
        <v>2.0429000854492201</v>
      </c>
      <c r="G2734">
        <v>2.4228999614715598</v>
      </c>
      <c r="H2734">
        <v>2.75</v>
      </c>
      <c r="I2734">
        <v>3.0274000167846702</v>
      </c>
      <c r="J2734">
        <v>3.2602999210357702</v>
      </c>
      <c r="K2734">
        <v>3.4549000263214098</v>
      </c>
      <c r="L2734">
        <v>3.61680006980896</v>
      </c>
      <c r="M2734">
        <v>3.7511999607086199</v>
      </c>
      <c r="N2734">
        <v>3.8622999191284202</v>
      </c>
      <c r="O2734">
        <v>3.9539000988006601</v>
      </c>
      <c r="P2734">
        <v>4.0290999412536603</v>
      </c>
      <c r="Q2734">
        <v>4.0904002189636204</v>
      </c>
      <c r="R2734">
        <v>4.1401000022888201</v>
      </c>
      <c r="S2734">
        <v>4.1799001693725604</v>
      </c>
      <c r="T2734">
        <v>4.2112998962402299</v>
      </c>
      <c r="U2734">
        <v>4.2355999946594203</v>
      </c>
      <c r="V2734" s="34">
        <f t="shared" ref="V2734:V2797" si="86">+IF(AND(MOD(MONTH(A2734),3)=0,MONTH(A2735)&lt;&gt;MONTH(A2734)),1,0)</f>
        <v>0</v>
      </c>
      <c r="W2734" t="str">
        <f t="shared" si="85"/>
        <v/>
      </c>
    </row>
    <row r="2735" spans="1:23" x14ac:dyDescent="0.25">
      <c r="A2735" s="38">
        <v>40352</v>
      </c>
      <c r="B2735">
        <v>0.34610000252723699</v>
      </c>
      <c r="C2735">
        <v>0.65939998626708995</v>
      </c>
      <c r="D2735">
        <v>1.1013000011444101</v>
      </c>
      <c r="E2735">
        <v>1.5606000423431401</v>
      </c>
      <c r="F2735">
        <v>1.9883999824523899</v>
      </c>
      <c r="G2735">
        <v>2.36680006980896</v>
      </c>
      <c r="H2735">
        <v>2.69269990921021</v>
      </c>
      <c r="I2735">
        <v>2.96939992904663</v>
      </c>
      <c r="J2735">
        <v>3.2023999691009499</v>
      </c>
      <c r="K2735">
        <v>3.3977000713348402</v>
      </c>
      <c r="L2735">
        <v>3.5608999729156499</v>
      </c>
      <c r="M2735">
        <v>3.69709992408752</v>
      </c>
      <c r="N2735">
        <v>3.8104000091552699</v>
      </c>
      <c r="O2735">
        <v>3.9042000770568799</v>
      </c>
      <c r="P2735">
        <v>3.98169994354248</v>
      </c>
      <c r="Q2735">
        <v>4.0451998710632298</v>
      </c>
      <c r="R2735">
        <v>4.0967998504638699</v>
      </c>
      <c r="S2735">
        <v>4.1381998062133798</v>
      </c>
      <c r="T2735">
        <v>4.1708998680114702</v>
      </c>
      <c r="U2735">
        <v>4.1961002349853498</v>
      </c>
      <c r="V2735" s="34">
        <f t="shared" si="86"/>
        <v>0</v>
      </c>
      <c r="W2735" t="str">
        <f t="shared" si="85"/>
        <v/>
      </c>
    </row>
    <row r="2736" spans="1:23" x14ac:dyDescent="0.25">
      <c r="A2736" s="38">
        <v>40353</v>
      </c>
      <c r="B2736">
        <v>0.347099989652634</v>
      </c>
      <c r="C2736">
        <v>0.66100001335143999</v>
      </c>
      <c r="D2736">
        <v>1.0996999740600599</v>
      </c>
      <c r="E2736">
        <v>1.55820000171661</v>
      </c>
      <c r="F2736">
        <v>1.9882999658584599</v>
      </c>
      <c r="G2736">
        <v>2.3710999488830602</v>
      </c>
      <c r="H2736">
        <v>2.7023999691009499</v>
      </c>
      <c r="I2736">
        <v>2.9844000339508101</v>
      </c>
      <c r="J2736">
        <v>3.22230005264282</v>
      </c>
      <c r="K2736">
        <v>3.4217000007629399</v>
      </c>
      <c r="L2736">
        <v>3.58839988708496</v>
      </c>
      <c r="M2736">
        <v>3.7272000312805198</v>
      </c>
      <c r="N2736">
        <v>3.8424000740051301</v>
      </c>
      <c r="O2736">
        <v>3.9379000663757302</v>
      </c>
      <c r="P2736">
        <v>4.0164999961853001</v>
      </c>
      <c r="Q2736">
        <v>4.0809001922607404</v>
      </c>
      <c r="R2736">
        <v>4.13320016860962</v>
      </c>
      <c r="S2736">
        <v>4.1753001213073704</v>
      </c>
      <c r="T2736">
        <v>4.2086000442504901</v>
      </c>
      <c r="U2736">
        <v>4.2344999313354501</v>
      </c>
      <c r="V2736" s="34">
        <f t="shared" si="86"/>
        <v>0</v>
      </c>
      <c r="W2736" t="str">
        <f t="shared" si="85"/>
        <v>20102</v>
      </c>
    </row>
    <row r="2737" spans="1:23" x14ac:dyDescent="0.25">
      <c r="A2737" s="38">
        <v>40354</v>
      </c>
      <c r="B2737">
        <v>0.34630000591278098</v>
      </c>
      <c r="C2737">
        <v>0.64639997482299805</v>
      </c>
      <c r="D2737">
        <v>1.0748000144958501</v>
      </c>
      <c r="E2737">
        <v>1.5291999578476001</v>
      </c>
      <c r="F2737">
        <v>1.95980000495911</v>
      </c>
      <c r="G2737">
        <v>2.3457999229431201</v>
      </c>
      <c r="H2737">
        <v>2.6807999610900901</v>
      </c>
      <c r="I2737">
        <v>2.9662001132965101</v>
      </c>
      <c r="J2737">
        <v>3.2063000202178999</v>
      </c>
      <c r="K2737">
        <v>3.4066998958587602</v>
      </c>
      <c r="L2737">
        <v>3.5731000900268599</v>
      </c>
      <c r="M2737">
        <v>3.71070003509521</v>
      </c>
      <c r="N2737">
        <v>3.8241000175476101</v>
      </c>
      <c r="O2737">
        <v>3.9172000885009801</v>
      </c>
      <c r="P2737">
        <v>3.9934000968933101</v>
      </c>
      <c r="Q2737">
        <v>4.0553998947143599</v>
      </c>
      <c r="R2737">
        <v>4.1055002212524396</v>
      </c>
      <c r="S2737">
        <v>4.1456999778747603</v>
      </c>
      <c r="T2737">
        <v>4.1775999069213903</v>
      </c>
      <c r="U2737">
        <v>4.2026000022888201</v>
      </c>
      <c r="V2737" s="34">
        <f t="shared" si="86"/>
        <v>0</v>
      </c>
      <c r="W2737" t="str">
        <f t="shared" si="85"/>
        <v>20102</v>
      </c>
    </row>
    <row r="2738" spans="1:23" x14ac:dyDescent="0.25">
      <c r="A2738" s="38">
        <v>40357</v>
      </c>
      <c r="B2738">
        <v>0.34110000729560902</v>
      </c>
      <c r="C2738">
        <v>0.62040001153945901</v>
      </c>
      <c r="D2738">
        <v>1.02709996700287</v>
      </c>
      <c r="E2738">
        <v>1.46459996700287</v>
      </c>
      <c r="F2738">
        <v>1.88399994373322</v>
      </c>
      <c r="G2738">
        <v>2.26360011100769</v>
      </c>
      <c r="H2738">
        <v>2.5959999561309801</v>
      </c>
      <c r="I2738">
        <v>2.8810999393463099</v>
      </c>
      <c r="J2738">
        <v>3.1226000785827601</v>
      </c>
      <c r="K2738">
        <v>3.32529997825623</v>
      </c>
      <c r="L2738">
        <v>3.4944000244140598</v>
      </c>
      <c r="M2738">
        <v>3.6349000930786102</v>
      </c>
      <c r="N2738">
        <v>3.7511000633239702</v>
      </c>
      <c r="O2738">
        <v>3.8468999862670898</v>
      </c>
      <c r="P2738">
        <v>3.9256000518798801</v>
      </c>
      <c r="Q2738">
        <v>3.9899001121521001</v>
      </c>
      <c r="R2738">
        <v>4.0422000885009801</v>
      </c>
      <c r="S2738">
        <v>4.0844001770019496</v>
      </c>
      <c r="T2738">
        <v>4.1181998252868697</v>
      </c>
      <c r="U2738">
        <v>4.1448998451232901</v>
      </c>
      <c r="V2738" s="34">
        <f t="shared" si="86"/>
        <v>0</v>
      </c>
      <c r="W2738" t="str">
        <f t="shared" si="85"/>
        <v>20102</v>
      </c>
    </row>
    <row r="2739" spans="1:23" x14ac:dyDescent="0.25">
      <c r="A2739" s="38">
        <v>40358</v>
      </c>
      <c r="B2739">
        <v>0.33550000190734902</v>
      </c>
      <c r="C2739">
        <v>0.59310001134872403</v>
      </c>
      <c r="D2739">
        <v>0.99089998006820701</v>
      </c>
      <c r="E2739">
        <v>1.4217000007629399</v>
      </c>
      <c r="F2739">
        <v>1.83430004119873</v>
      </c>
      <c r="G2739">
        <v>2.2070000171661399</v>
      </c>
      <c r="H2739">
        <v>2.5332000255584699</v>
      </c>
      <c r="I2739">
        <v>2.8134999275207502</v>
      </c>
      <c r="J2739">
        <v>3.0515999794006299</v>
      </c>
      <c r="K2739">
        <v>3.2527000904083301</v>
      </c>
      <c r="L2739">
        <v>3.4216001033782999</v>
      </c>
      <c r="M2739">
        <v>3.56299996376038</v>
      </c>
      <c r="N2739">
        <v>3.6809000968933101</v>
      </c>
      <c r="O2739">
        <v>3.7788999080657999</v>
      </c>
      <c r="P2739">
        <v>3.8598999977111799</v>
      </c>
      <c r="Q2739">
        <v>3.9265999794006299</v>
      </c>
      <c r="R2739">
        <v>3.9807999134063698</v>
      </c>
      <c r="S2739">
        <v>4.0246000289917001</v>
      </c>
      <c r="T2739">
        <v>4.0594000816345197</v>
      </c>
      <c r="U2739">
        <v>4.0865001678466797</v>
      </c>
      <c r="V2739" s="34">
        <f t="shared" si="86"/>
        <v>0</v>
      </c>
      <c r="W2739" t="str">
        <f t="shared" si="85"/>
        <v>20102</v>
      </c>
    </row>
    <row r="2740" spans="1:23" x14ac:dyDescent="0.25">
      <c r="A2740" s="38">
        <v>40359</v>
      </c>
      <c r="B2740">
        <v>0.34740000963211098</v>
      </c>
      <c r="C2740">
        <v>0.60850000381469704</v>
      </c>
      <c r="D2740">
        <v>1.0033999681472801</v>
      </c>
      <c r="E2740">
        <v>1.42929995059967</v>
      </c>
      <c r="F2740">
        <v>1.8367999792098999</v>
      </c>
      <c r="G2740">
        <v>2.2049999237060498</v>
      </c>
      <c r="H2740">
        <v>2.5274000167846702</v>
      </c>
      <c r="I2740">
        <v>2.8048000335693399</v>
      </c>
      <c r="J2740">
        <v>3.04069995880127</v>
      </c>
      <c r="K2740">
        <v>3.2400000095367401</v>
      </c>
      <c r="L2740">
        <v>3.4075000286102299</v>
      </c>
      <c r="M2740">
        <v>3.5478000640869101</v>
      </c>
      <c r="N2740">
        <v>3.6647000312805198</v>
      </c>
      <c r="O2740">
        <v>3.7616999149322501</v>
      </c>
      <c r="P2740">
        <v>3.8417000770568799</v>
      </c>
      <c r="Q2740">
        <v>3.9072000980377202</v>
      </c>
      <c r="R2740">
        <v>3.9602999687194802</v>
      </c>
      <c r="S2740">
        <v>4.0027999877929696</v>
      </c>
      <c r="T2740">
        <v>4.0360999107360804</v>
      </c>
      <c r="U2740">
        <v>4.0616998672485396</v>
      </c>
      <c r="V2740" s="34">
        <f t="shared" si="86"/>
        <v>1</v>
      </c>
      <c r="W2740" t="str">
        <f t="shared" si="85"/>
        <v>20102</v>
      </c>
    </row>
    <row r="2741" spans="1:23" x14ac:dyDescent="0.25">
      <c r="A2741" s="38">
        <v>40360</v>
      </c>
      <c r="B2741">
        <v>0.351599991321564</v>
      </c>
      <c r="C2741">
        <v>0.62459999322891202</v>
      </c>
      <c r="D2741">
        <v>1.02230000495911</v>
      </c>
      <c r="E2741">
        <v>1.44620001316071</v>
      </c>
      <c r="F2741">
        <v>1.8493000268936199</v>
      </c>
      <c r="G2741">
        <v>2.2121000289917001</v>
      </c>
      <c r="H2741">
        <v>2.5288999080657999</v>
      </c>
      <c r="I2741">
        <v>2.8006999492645299</v>
      </c>
      <c r="J2741">
        <v>3.03139996528625</v>
      </c>
      <c r="K2741">
        <v>3.2258000373840301</v>
      </c>
      <c r="L2741">
        <v>3.3887999057769802</v>
      </c>
      <c r="M2741">
        <v>3.5250999927520801</v>
      </c>
      <c r="N2741">
        <v>3.63849997520447</v>
      </c>
      <c r="O2741">
        <v>3.73239994049072</v>
      </c>
      <c r="P2741">
        <v>3.8099000453949001</v>
      </c>
      <c r="Q2741">
        <v>3.8731999397277801</v>
      </c>
      <c r="R2741">
        <v>3.92449998855591</v>
      </c>
      <c r="S2741">
        <v>3.9656000137329102</v>
      </c>
      <c r="T2741">
        <v>3.9979000091552699</v>
      </c>
      <c r="U2741">
        <v>4.0226998329162598</v>
      </c>
      <c r="V2741" s="34">
        <f t="shared" si="86"/>
        <v>0</v>
      </c>
      <c r="W2741" t="str">
        <f t="shared" si="85"/>
        <v/>
      </c>
    </row>
    <row r="2742" spans="1:23" x14ac:dyDescent="0.25">
      <c r="A2742" s="38">
        <v>40361</v>
      </c>
      <c r="B2742">
        <v>0.35229998826980602</v>
      </c>
      <c r="C2742">
        <v>0.633899986743927</v>
      </c>
      <c r="D2742">
        <v>1.0391000509262101</v>
      </c>
      <c r="E2742">
        <v>1.4695999622345</v>
      </c>
      <c r="F2742">
        <v>1.87870001792908</v>
      </c>
      <c r="G2742">
        <v>2.2467999458313002</v>
      </c>
      <c r="H2742">
        <v>2.5682001113891602</v>
      </c>
      <c r="I2742">
        <v>2.8440999984741202</v>
      </c>
      <c r="J2742">
        <v>3.0783998966217001</v>
      </c>
      <c r="K2742">
        <v>3.27600002288818</v>
      </c>
      <c r="L2742">
        <v>3.4418001174926798</v>
      </c>
      <c r="M2742">
        <v>3.5804998874664302</v>
      </c>
      <c r="N2742">
        <v>3.6960000991821298</v>
      </c>
      <c r="O2742">
        <v>3.7918000221252401</v>
      </c>
      <c r="P2742">
        <v>3.87080001831055</v>
      </c>
      <c r="Q2742">
        <v>3.9356000423431401</v>
      </c>
      <c r="R2742">
        <v>3.9881000518798801</v>
      </c>
      <c r="S2742">
        <v>4.0302000045776403</v>
      </c>
      <c r="T2742">
        <v>4.0634999275207502</v>
      </c>
      <c r="U2742">
        <v>4.0890998840331996</v>
      </c>
      <c r="V2742" s="34">
        <f t="shared" si="86"/>
        <v>0</v>
      </c>
      <c r="W2742" t="str">
        <f t="shared" si="85"/>
        <v/>
      </c>
    </row>
    <row r="2743" spans="1:23" x14ac:dyDescent="0.25">
      <c r="A2743" s="38">
        <v>40364</v>
      </c>
      <c r="B2743" t="s">
        <v>84</v>
      </c>
      <c r="C2743" t="s">
        <v>84</v>
      </c>
      <c r="D2743" t="s">
        <v>84</v>
      </c>
      <c r="E2743" t="s">
        <v>84</v>
      </c>
      <c r="F2743" t="s">
        <v>84</v>
      </c>
      <c r="G2743" t="s">
        <v>84</v>
      </c>
      <c r="H2743" t="s">
        <v>84</v>
      </c>
      <c r="I2743" t="s">
        <v>84</v>
      </c>
      <c r="J2743" t="s">
        <v>84</v>
      </c>
      <c r="K2743" t="s">
        <v>84</v>
      </c>
      <c r="L2743" t="s">
        <v>84</v>
      </c>
      <c r="M2743" t="s">
        <v>84</v>
      </c>
      <c r="N2743" t="s">
        <v>84</v>
      </c>
      <c r="O2743" t="s">
        <v>84</v>
      </c>
      <c r="P2743" t="s">
        <v>84</v>
      </c>
      <c r="Q2743" t="s">
        <v>84</v>
      </c>
      <c r="R2743" t="s">
        <v>84</v>
      </c>
      <c r="S2743" t="s">
        <v>84</v>
      </c>
      <c r="T2743" t="s">
        <v>84</v>
      </c>
      <c r="U2743" t="s">
        <v>84</v>
      </c>
      <c r="V2743" s="34">
        <f t="shared" si="86"/>
        <v>0</v>
      </c>
      <c r="W2743" t="str">
        <f t="shared" si="85"/>
        <v/>
      </c>
    </row>
    <row r="2744" spans="1:23" x14ac:dyDescent="0.25">
      <c r="A2744" s="38">
        <v>40365</v>
      </c>
      <c r="B2744">
        <v>0.34760001301765397</v>
      </c>
      <c r="C2744">
        <v>0.60629999637603804</v>
      </c>
      <c r="D2744">
        <v>0.99180001020431496</v>
      </c>
      <c r="E2744">
        <v>1.41100001335144</v>
      </c>
      <c r="F2744">
        <v>1.81610000133514</v>
      </c>
      <c r="G2744">
        <v>2.1847999095916699</v>
      </c>
      <c r="H2744">
        <v>2.5090000629425</v>
      </c>
      <c r="I2744">
        <v>2.7880001068115199</v>
      </c>
      <c r="J2744">
        <v>3.0246000289917001</v>
      </c>
      <c r="K2744">
        <v>3.22350001335144</v>
      </c>
      <c r="L2744">
        <v>3.3894000053405802</v>
      </c>
      <c r="M2744">
        <v>3.52699995040894</v>
      </c>
      <c r="N2744">
        <v>3.6405999660491899</v>
      </c>
      <c r="O2744">
        <v>3.7339999675750701</v>
      </c>
      <c r="P2744">
        <v>3.8104000091552699</v>
      </c>
      <c r="Q2744">
        <v>3.8724999427795401</v>
      </c>
      <c r="R2744">
        <v>3.9226999282836901</v>
      </c>
      <c r="S2744">
        <v>3.9628999233245801</v>
      </c>
      <c r="T2744">
        <v>3.99480009078979</v>
      </c>
      <c r="U2744">
        <v>4.0197000503540004</v>
      </c>
      <c r="V2744" s="34">
        <f t="shared" si="86"/>
        <v>0</v>
      </c>
      <c r="W2744" t="str">
        <f t="shared" si="85"/>
        <v/>
      </c>
    </row>
    <row r="2745" spans="1:23" x14ac:dyDescent="0.25">
      <c r="A2745" s="38">
        <v>40366</v>
      </c>
      <c r="B2745">
        <v>0.35429999232292197</v>
      </c>
      <c r="C2745">
        <v>0.62529999017715499</v>
      </c>
      <c r="D2745">
        <v>1.01320004463196</v>
      </c>
      <c r="E2745">
        <v>1.4349000453948999</v>
      </c>
      <c r="F2745">
        <v>1.8451000452041599</v>
      </c>
      <c r="G2745">
        <v>2.2207999229431201</v>
      </c>
      <c r="H2745">
        <v>2.5527999401092498</v>
      </c>
      <c r="I2745">
        <v>2.8390998840332</v>
      </c>
      <c r="J2745">
        <v>3.0818998813629199</v>
      </c>
      <c r="K2745">
        <v>3.28539991378784</v>
      </c>
      <c r="L2745">
        <v>3.4542999267578098</v>
      </c>
      <c r="M2745">
        <v>3.59360003471375</v>
      </c>
      <c r="N2745">
        <v>3.7077999114990199</v>
      </c>
      <c r="O2745">
        <v>3.8010001182556201</v>
      </c>
      <c r="P2745">
        <v>3.8766999244689901</v>
      </c>
      <c r="Q2745">
        <v>3.93799996376038</v>
      </c>
      <c r="R2745">
        <v>3.9874000549316402</v>
      </c>
      <c r="S2745">
        <v>4.02710008621216</v>
      </c>
      <c r="T2745">
        <v>4.05889987945557</v>
      </c>
      <c r="U2745">
        <v>4.0841999053955096</v>
      </c>
      <c r="V2745" s="34">
        <f t="shared" si="86"/>
        <v>0</v>
      </c>
      <c r="W2745" t="str">
        <f t="shared" si="85"/>
        <v/>
      </c>
    </row>
    <row r="2746" spans="1:23" x14ac:dyDescent="0.25">
      <c r="A2746" s="38">
        <v>40367</v>
      </c>
      <c r="B2746">
        <v>0.34400001168250999</v>
      </c>
      <c r="C2746">
        <v>0.62449997663497903</v>
      </c>
      <c r="D2746">
        <v>1.0194000005721999</v>
      </c>
      <c r="E2746">
        <v>1.44729995727539</v>
      </c>
      <c r="F2746">
        <v>1.8631999492645299</v>
      </c>
      <c r="G2746">
        <v>2.2439999580383301</v>
      </c>
      <c r="H2746">
        <v>2.58010005950928</v>
      </c>
      <c r="I2746">
        <v>2.8694999217987101</v>
      </c>
      <c r="J2746">
        <v>3.1145000457763699</v>
      </c>
      <c r="K2746">
        <v>3.3192000389099099</v>
      </c>
      <c r="L2746">
        <v>3.4886000156402601</v>
      </c>
      <c r="M2746">
        <v>3.6277999877929701</v>
      </c>
      <c r="N2746">
        <v>3.7416000366210902</v>
      </c>
      <c r="O2746">
        <v>3.8341000080108598</v>
      </c>
      <c r="P2746">
        <v>3.9091999530792201</v>
      </c>
      <c r="Q2746">
        <v>3.9698998928070099</v>
      </c>
      <c r="R2746">
        <v>4.01889991760254</v>
      </c>
      <c r="S2746">
        <v>4.0584001541137704</v>
      </c>
      <c r="T2746">
        <v>4.0901999473571804</v>
      </c>
      <c r="U2746">
        <v>4.1156997680664098</v>
      </c>
      <c r="V2746" s="34">
        <f t="shared" si="86"/>
        <v>0</v>
      </c>
      <c r="W2746" t="str">
        <f t="shared" si="85"/>
        <v/>
      </c>
    </row>
    <row r="2747" spans="1:23" x14ac:dyDescent="0.25">
      <c r="A2747" s="38">
        <v>40368</v>
      </c>
      <c r="B2747">
        <v>0.35870000720024098</v>
      </c>
      <c r="C2747">
        <v>0.64109998941421498</v>
      </c>
      <c r="D2747">
        <v>1.0464999675750699</v>
      </c>
      <c r="E2747">
        <v>1.48310005664825</v>
      </c>
      <c r="F2747">
        <v>1.9034999608993499</v>
      </c>
      <c r="G2747">
        <v>2.2852001190185498</v>
      </c>
      <c r="H2747">
        <v>2.6199998855590798</v>
      </c>
      <c r="I2747">
        <v>2.9075000286102299</v>
      </c>
      <c r="J2747">
        <v>3.1505999565124498</v>
      </c>
      <c r="K2747">
        <v>3.3541998863220202</v>
      </c>
      <c r="L2747">
        <v>3.5234999656677202</v>
      </c>
      <c r="M2747">
        <v>3.6635000705718999</v>
      </c>
      <c r="N2747">
        <v>3.7787001132965101</v>
      </c>
      <c r="O2747">
        <v>3.8731999397277801</v>
      </c>
      <c r="P2747">
        <v>3.95050001144409</v>
      </c>
      <c r="Q2747">
        <v>4.0134000778198198</v>
      </c>
      <c r="R2747">
        <v>4.0644998550415004</v>
      </c>
      <c r="S2747">
        <v>4.1057000160217303</v>
      </c>
      <c r="T2747">
        <v>4.1387000083923304</v>
      </c>
      <c r="U2747">
        <v>4.16510009765625</v>
      </c>
      <c r="V2747" s="34">
        <f t="shared" si="86"/>
        <v>0</v>
      </c>
      <c r="W2747" t="str">
        <f t="shared" si="85"/>
        <v/>
      </c>
    </row>
    <row r="2748" spans="1:23" x14ac:dyDescent="0.25">
      <c r="A2748" s="38">
        <v>40371</v>
      </c>
      <c r="B2748">
        <v>0.36520001292228699</v>
      </c>
      <c r="C2748">
        <v>0.65869998931884799</v>
      </c>
      <c r="D2748">
        <v>1.05850005149841</v>
      </c>
      <c r="E2748">
        <v>1.48629999160767</v>
      </c>
      <c r="F2748">
        <v>1.8997000455856301</v>
      </c>
      <c r="G2748">
        <v>2.2774999141693102</v>
      </c>
      <c r="H2748">
        <v>2.61129999160767</v>
      </c>
      <c r="I2748">
        <v>2.8996000289917001</v>
      </c>
      <c r="J2748">
        <v>3.1447000503539999</v>
      </c>
      <c r="K2748">
        <v>3.3508000373840301</v>
      </c>
      <c r="L2748">
        <v>3.5225999355316202</v>
      </c>
      <c r="M2748">
        <v>3.66499996185303</v>
      </c>
      <c r="N2748">
        <v>3.7822999954223602</v>
      </c>
      <c r="O2748">
        <v>3.8785998821258501</v>
      </c>
      <c r="P2748">
        <v>3.9572999477386501</v>
      </c>
      <c r="Q2748">
        <v>4.0215001106262198</v>
      </c>
      <c r="R2748">
        <v>4.0735998153686497</v>
      </c>
      <c r="S2748">
        <v>4.1156997680664098</v>
      </c>
      <c r="T2748">
        <v>4.1497001647949201</v>
      </c>
      <c r="U2748">
        <v>4.1770000457763699</v>
      </c>
      <c r="V2748" s="34">
        <f t="shared" si="86"/>
        <v>0</v>
      </c>
      <c r="W2748" t="str">
        <f t="shared" si="85"/>
        <v/>
      </c>
    </row>
    <row r="2749" spans="1:23" x14ac:dyDescent="0.25">
      <c r="A2749" s="38">
        <v>40372</v>
      </c>
      <c r="B2749">
        <v>0.36649999022483798</v>
      </c>
      <c r="C2749">
        <v>0.678600013256073</v>
      </c>
      <c r="D2749">
        <v>1.0959000587463399</v>
      </c>
      <c r="E2749">
        <v>1.53600001335144</v>
      </c>
      <c r="F2749">
        <v>1.95620000362396</v>
      </c>
      <c r="G2749">
        <v>2.3368000984191899</v>
      </c>
      <c r="H2749">
        <v>2.6707000732421902</v>
      </c>
      <c r="I2749">
        <v>2.9577999114990199</v>
      </c>
      <c r="J2749">
        <v>3.2012999057769802</v>
      </c>
      <c r="K2749">
        <v>3.4059998989105198</v>
      </c>
      <c r="L2749">
        <v>3.57680010795593</v>
      </c>
      <c r="M2749">
        <v>3.71860003471375</v>
      </c>
      <c r="N2749">
        <v>3.8359000682830802</v>
      </c>
      <c r="O2749">
        <v>3.9324998855590798</v>
      </c>
      <c r="P2749">
        <v>4.0117001533508301</v>
      </c>
      <c r="Q2749">
        <v>4.07660007476807</v>
      </c>
      <c r="R2749">
        <v>4.1293997764587402</v>
      </c>
      <c r="S2749">
        <v>4.1721000671386701</v>
      </c>
      <c r="T2749">
        <v>4.2065000534057599</v>
      </c>
      <c r="U2749">
        <v>4.2339000701904297</v>
      </c>
      <c r="V2749" s="34">
        <f t="shared" si="86"/>
        <v>0</v>
      </c>
      <c r="W2749" t="str">
        <f t="shared" si="85"/>
        <v/>
      </c>
    </row>
    <row r="2750" spans="1:23" x14ac:dyDescent="0.25">
      <c r="A2750" s="38">
        <v>40373</v>
      </c>
      <c r="B2750">
        <v>0.33570000529289201</v>
      </c>
      <c r="C2750">
        <v>0.61909997463226296</v>
      </c>
      <c r="D2750">
        <v>1.02310001850128</v>
      </c>
      <c r="E2750">
        <v>1.4586999416351301</v>
      </c>
      <c r="F2750">
        <v>1.87880003452301</v>
      </c>
      <c r="G2750">
        <v>2.2611000537872301</v>
      </c>
      <c r="H2750">
        <v>2.5969998836517298</v>
      </c>
      <c r="I2750">
        <v>2.8856999874114999</v>
      </c>
      <c r="J2750">
        <v>3.1300001144409202</v>
      </c>
      <c r="K2750">
        <v>3.33480000495911</v>
      </c>
      <c r="L2750">
        <v>3.5050001144409202</v>
      </c>
      <c r="M2750">
        <v>3.6459000110626198</v>
      </c>
      <c r="N2750">
        <v>3.7618999481201199</v>
      </c>
      <c r="O2750">
        <v>3.85719990730286</v>
      </c>
      <c r="P2750">
        <v>3.9351999759674099</v>
      </c>
      <c r="Q2750">
        <v>3.9990000724792498</v>
      </c>
      <c r="R2750">
        <v>4.0508999824523899</v>
      </c>
      <c r="S2750">
        <v>4.09320020675659</v>
      </c>
      <c r="T2750">
        <v>4.1275000572204599</v>
      </c>
      <c r="U2750">
        <v>4.1552000045776403</v>
      </c>
      <c r="V2750" s="34">
        <f t="shared" si="86"/>
        <v>0</v>
      </c>
      <c r="W2750" t="str">
        <f t="shared" si="85"/>
        <v/>
      </c>
    </row>
    <row r="2751" spans="1:23" x14ac:dyDescent="0.25">
      <c r="A2751" s="38">
        <v>40374</v>
      </c>
      <c r="B2751">
        <v>0.33520001173019398</v>
      </c>
      <c r="C2751">
        <v>0.59810000658035301</v>
      </c>
      <c r="D2751">
        <v>0.97799998521804798</v>
      </c>
      <c r="E2751">
        <v>1.3957999944686901</v>
      </c>
      <c r="F2751">
        <v>1.8057999610900899</v>
      </c>
      <c r="G2751">
        <v>2.18409991264343</v>
      </c>
      <c r="H2751">
        <v>2.5197999477386501</v>
      </c>
      <c r="I2751">
        <v>2.8099000453949001</v>
      </c>
      <c r="J2751">
        <v>3.0559999942779501</v>
      </c>
      <c r="K2751">
        <v>3.2620000839233398</v>
      </c>
      <c r="L2751">
        <v>3.4326000213622998</v>
      </c>
      <c r="M2751">
        <v>3.5729000568389901</v>
      </c>
      <c r="N2751">
        <v>3.6877999305725102</v>
      </c>
      <c r="O2751">
        <v>3.78139996528625</v>
      </c>
      <c r="P2751">
        <v>3.8577001094818102</v>
      </c>
      <c r="Q2751">
        <v>3.91980004310608</v>
      </c>
      <c r="R2751">
        <v>3.9704000949859601</v>
      </c>
      <c r="S2751">
        <v>4.0117998123168901</v>
      </c>
      <c r="T2751">
        <v>4.0457000732421902</v>
      </c>
      <c r="U2751">
        <v>4.0735998153686497</v>
      </c>
      <c r="V2751" s="34">
        <f t="shared" si="86"/>
        <v>0</v>
      </c>
      <c r="W2751" t="str">
        <f t="shared" si="85"/>
        <v/>
      </c>
    </row>
    <row r="2752" spans="1:23" x14ac:dyDescent="0.25">
      <c r="A2752" s="38">
        <v>40375</v>
      </c>
      <c r="B2752">
        <v>0.33090001344680797</v>
      </c>
      <c r="C2752">
        <v>0.57560002803802501</v>
      </c>
      <c r="D2752">
        <v>0.93870002031326305</v>
      </c>
      <c r="E2752">
        <v>1.34420001506805</v>
      </c>
      <c r="F2752">
        <v>1.7470999956130999</v>
      </c>
      <c r="G2752">
        <v>2.1229000091552699</v>
      </c>
      <c r="H2752">
        <v>2.4597001075744598</v>
      </c>
      <c r="I2752">
        <v>2.7532999515533398</v>
      </c>
      <c r="J2752">
        <v>3.0044000148773198</v>
      </c>
      <c r="K2752">
        <v>3.2160000801086399</v>
      </c>
      <c r="L2752">
        <v>3.3924000263214098</v>
      </c>
      <c r="M2752">
        <v>3.5381999015808101</v>
      </c>
      <c r="N2752">
        <v>3.6579000949859601</v>
      </c>
      <c r="O2752">
        <v>3.7557001113891602</v>
      </c>
      <c r="P2752">
        <v>3.83540010452271</v>
      </c>
      <c r="Q2752">
        <v>3.9001998901367201</v>
      </c>
      <c r="R2752">
        <v>3.9528000354766801</v>
      </c>
      <c r="S2752">
        <v>3.9955000877380402</v>
      </c>
      <c r="T2752">
        <v>4.0302000045776403</v>
      </c>
      <c r="U2752">
        <v>4.0584998130798304</v>
      </c>
      <c r="V2752" s="34">
        <f t="shared" si="86"/>
        <v>0</v>
      </c>
      <c r="W2752" t="str">
        <f t="shared" si="85"/>
        <v/>
      </c>
    </row>
    <row r="2753" spans="1:23" x14ac:dyDescent="0.25">
      <c r="A2753" s="38">
        <v>40378</v>
      </c>
      <c r="B2753">
        <v>0.33050000667571999</v>
      </c>
      <c r="C2753">
        <v>0.58590000867843595</v>
      </c>
      <c r="D2753">
        <v>0.95550000667571999</v>
      </c>
      <c r="E2753">
        <v>1.36510002613068</v>
      </c>
      <c r="F2753">
        <v>1.7709000110626201</v>
      </c>
      <c r="G2753">
        <v>2.1487998962402299</v>
      </c>
      <c r="H2753">
        <v>2.4872999191284202</v>
      </c>
      <c r="I2753">
        <v>2.7825999259948699</v>
      </c>
      <c r="J2753">
        <v>3.0352001190185498</v>
      </c>
      <c r="K2753">
        <v>3.2483000755310099</v>
      </c>
      <c r="L2753">
        <v>3.4261999130249001</v>
      </c>
      <c r="M2753">
        <v>3.5734000205993701</v>
      </c>
      <c r="N2753">
        <v>3.6944000720977801</v>
      </c>
      <c r="O2753">
        <v>3.7934999465942401</v>
      </c>
      <c r="P2753">
        <v>3.8743999004364</v>
      </c>
      <c r="Q2753">
        <v>3.9402999877929701</v>
      </c>
      <c r="R2753">
        <v>3.9939999580383301</v>
      </c>
      <c r="S2753">
        <v>4.0377001762390101</v>
      </c>
      <c r="T2753">
        <v>4.0732998847961399</v>
      </c>
      <c r="U2753">
        <v>4.1023998260498002</v>
      </c>
      <c r="V2753" s="34">
        <f t="shared" si="86"/>
        <v>0</v>
      </c>
      <c r="W2753" t="str">
        <f t="shared" si="85"/>
        <v/>
      </c>
    </row>
    <row r="2754" spans="1:23" x14ac:dyDescent="0.25">
      <c r="A2754" s="38">
        <v>40379</v>
      </c>
      <c r="B2754">
        <v>0.31349998712539701</v>
      </c>
      <c r="C2754">
        <v>0.57660001516342196</v>
      </c>
      <c r="D2754">
        <v>0.94700002670288097</v>
      </c>
      <c r="E2754">
        <v>1.3547999858856199</v>
      </c>
      <c r="F2754">
        <v>1.75859999656677</v>
      </c>
      <c r="G2754">
        <v>2.1352999210357702</v>
      </c>
      <c r="H2754">
        <v>2.47350001335144</v>
      </c>
      <c r="I2754">
        <v>2.7692999839782702</v>
      </c>
      <c r="J2754">
        <v>3.02309989929199</v>
      </c>
      <c r="K2754">
        <v>3.2377998828887899</v>
      </c>
      <c r="L2754">
        <v>3.4172999858856201</v>
      </c>
      <c r="M2754">
        <v>3.5662000179290798</v>
      </c>
      <c r="N2754">
        <v>3.6888000965118399</v>
      </c>
      <c r="O2754">
        <v>3.78929996490479</v>
      </c>
      <c r="P2754">
        <v>3.8712000846862802</v>
      </c>
      <c r="Q2754">
        <v>3.9379000663757302</v>
      </c>
      <c r="R2754">
        <v>3.9920001029968302</v>
      </c>
      <c r="S2754">
        <v>4.0359001159668004</v>
      </c>
      <c r="T2754">
        <v>4.0714998245239302</v>
      </c>
      <c r="U2754">
        <v>4.1002998352050799</v>
      </c>
      <c r="V2754" s="34">
        <f t="shared" si="86"/>
        <v>0</v>
      </c>
      <c r="W2754" t="str">
        <f t="shared" si="85"/>
        <v/>
      </c>
    </row>
    <row r="2755" spans="1:23" x14ac:dyDescent="0.25">
      <c r="A2755" s="38">
        <v>40380</v>
      </c>
      <c r="B2755">
        <v>0.31470000743866</v>
      </c>
      <c r="C2755">
        <v>0.551400005817413</v>
      </c>
      <c r="D2755">
        <v>0.90780001878738403</v>
      </c>
      <c r="E2755">
        <v>1.30719995498657</v>
      </c>
      <c r="F2755">
        <v>1.70449995994568</v>
      </c>
      <c r="G2755">
        <v>2.0752000808715798</v>
      </c>
      <c r="H2755">
        <v>2.4072000980377202</v>
      </c>
      <c r="I2755">
        <v>2.6967000961303702</v>
      </c>
      <c r="J2755">
        <v>2.9442000389099099</v>
      </c>
      <c r="K2755">
        <v>3.1528999805450399</v>
      </c>
      <c r="L2755">
        <v>3.3269000053405802</v>
      </c>
      <c r="M2755">
        <v>3.4709000587463401</v>
      </c>
      <c r="N2755">
        <v>3.5892999172210698</v>
      </c>
      <c r="O2755">
        <v>3.6863000392913801</v>
      </c>
      <c r="P2755">
        <v>3.7655999660491899</v>
      </c>
      <c r="Q2755">
        <v>3.83030009269714</v>
      </c>
      <c r="R2755">
        <v>3.8831000328064</v>
      </c>
      <c r="S2755">
        <v>3.9261999130249001</v>
      </c>
      <c r="T2755">
        <v>3.9614999294281001</v>
      </c>
      <c r="U2755">
        <v>3.99060010910034</v>
      </c>
      <c r="V2755" s="34">
        <f t="shared" si="86"/>
        <v>0</v>
      </c>
      <c r="W2755" t="str">
        <f t="shared" si="85"/>
        <v/>
      </c>
    </row>
    <row r="2756" spans="1:23" x14ac:dyDescent="0.25">
      <c r="A2756" s="38">
        <v>40381</v>
      </c>
      <c r="B2756">
        <v>0.31290000677108798</v>
      </c>
      <c r="C2756">
        <v>0.55729997158050504</v>
      </c>
      <c r="D2756">
        <v>0.92229998111724898</v>
      </c>
      <c r="E2756">
        <v>1.33070003986359</v>
      </c>
      <c r="F2756">
        <v>1.73660004138947</v>
      </c>
      <c r="G2756">
        <v>2.1152000427246098</v>
      </c>
      <c r="H2756">
        <v>2.4542000293731698</v>
      </c>
      <c r="I2756">
        <v>2.7497999668121298</v>
      </c>
      <c r="J2756">
        <v>3.0025000572204599</v>
      </c>
      <c r="K2756">
        <v>3.2153999805450399</v>
      </c>
      <c r="L2756">
        <v>3.39280009269714</v>
      </c>
      <c r="M2756">
        <v>3.53940010070801</v>
      </c>
      <c r="N2756">
        <v>3.65980005264282</v>
      </c>
      <c r="O2756">
        <v>3.75830006599426</v>
      </c>
      <c r="P2756">
        <v>3.8385999202728298</v>
      </c>
      <c r="Q2756">
        <v>3.9038999080657999</v>
      </c>
      <c r="R2756">
        <v>3.9570999145507799</v>
      </c>
      <c r="S2756">
        <v>4.0002999305725098</v>
      </c>
      <c r="T2756">
        <v>4.03550004959106</v>
      </c>
      <c r="U2756">
        <v>4.0643000602722203</v>
      </c>
      <c r="V2756" s="34">
        <f t="shared" si="86"/>
        <v>0</v>
      </c>
      <c r="W2756" t="str">
        <f t="shared" ref="W2756:W2819" si="87">IF(SUM(V2756:V2760)&gt;0,CONCATENATE(YEAR(A2756),INT((MONTH(A2756)-1)/3)+1),"")</f>
        <v/>
      </c>
    </row>
    <row r="2757" spans="1:23" x14ac:dyDescent="0.25">
      <c r="A2757" s="38">
        <v>40382</v>
      </c>
      <c r="B2757">
        <v>0.316900014877319</v>
      </c>
      <c r="C2757">
        <v>0.57800000905990601</v>
      </c>
      <c r="D2757">
        <v>0.95819997787475597</v>
      </c>
      <c r="E2757">
        <v>1.3783999681472801</v>
      </c>
      <c r="F2757">
        <v>1.7925000190734901</v>
      </c>
      <c r="G2757">
        <v>2.1760001182556201</v>
      </c>
      <c r="H2757">
        <v>2.5174000263214098</v>
      </c>
      <c r="I2757">
        <v>2.8136000633239702</v>
      </c>
      <c r="J2757">
        <v>3.0657000541686998</v>
      </c>
      <c r="K2757">
        <v>3.2772998809814502</v>
      </c>
      <c r="L2757">
        <v>3.4532999992370601</v>
      </c>
      <c r="M2757">
        <v>3.59850001335144</v>
      </c>
      <c r="N2757">
        <v>3.7177000045776398</v>
      </c>
      <c r="O2757">
        <v>3.8152000904083301</v>
      </c>
      <c r="P2757">
        <v>3.8949000835418701</v>
      </c>
      <c r="Q2757">
        <v>3.96000003814697</v>
      </c>
      <c r="R2757">
        <v>4.0131998062133798</v>
      </c>
      <c r="S2757">
        <v>4.0567998886108398</v>
      </c>
      <c r="T2757">
        <v>4.0927000045776403</v>
      </c>
      <c r="U2757">
        <v>4.1223001480102504</v>
      </c>
      <c r="V2757" s="34">
        <f t="shared" si="86"/>
        <v>0</v>
      </c>
      <c r="W2757" t="str">
        <f t="shared" si="87"/>
        <v/>
      </c>
    </row>
    <row r="2758" spans="1:23" x14ac:dyDescent="0.25">
      <c r="A2758" s="38">
        <v>40385</v>
      </c>
      <c r="B2758">
        <v>0.32730001211166398</v>
      </c>
      <c r="C2758">
        <v>0.59289997816085804</v>
      </c>
      <c r="D2758">
        <v>0.97610002756118797</v>
      </c>
      <c r="E2758">
        <v>1.3961000442504901</v>
      </c>
      <c r="F2758">
        <v>1.80780005455017</v>
      </c>
      <c r="G2758">
        <v>2.1877999305725102</v>
      </c>
      <c r="H2758">
        <v>2.52579998970032</v>
      </c>
      <c r="I2758">
        <v>2.8194000720977801</v>
      </c>
      <c r="J2758">
        <v>3.0701000690460201</v>
      </c>
      <c r="K2758">
        <v>3.2815999984741202</v>
      </c>
      <c r="L2758">
        <v>3.4584999084472701</v>
      </c>
      <c r="M2758">
        <v>3.6054999828338601</v>
      </c>
      <c r="N2758">
        <v>3.72709989547729</v>
      </c>
      <c r="O2758">
        <v>3.8273999691009499</v>
      </c>
      <c r="P2758">
        <v>3.9098999500274698</v>
      </c>
      <c r="Q2758">
        <v>3.97769999504089</v>
      </c>
      <c r="R2758">
        <v>4.0334000587463397</v>
      </c>
      <c r="S2758">
        <v>4.0791997909545898</v>
      </c>
      <c r="T2758">
        <v>4.11670017242432</v>
      </c>
      <c r="U2758">
        <v>4.1476001739501998</v>
      </c>
      <c r="V2758" s="34">
        <f t="shared" si="86"/>
        <v>0</v>
      </c>
      <c r="W2758" t="str">
        <f t="shared" si="87"/>
        <v/>
      </c>
    </row>
    <row r="2759" spans="1:23" x14ac:dyDescent="0.25">
      <c r="A2759" s="38">
        <v>40386</v>
      </c>
      <c r="B2759">
        <v>0.34569999575614901</v>
      </c>
      <c r="C2759">
        <v>0.640699982643127</v>
      </c>
      <c r="D2759">
        <v>1.0332000255584699</v>
      </c>
      <c r="E2759">
        <v>1.4536000490188601</v>
      </c>
      <c r="F2759">
        <v>1.8628000020980799</v>
      </c>
      <c r="G2759">
        <v>2.2399001121521001</v>
      </c>
      <c r="H2759">
        <v>2.57599997520447</v>
      </c>
      <c r="I2759">
        <v>2.8687000274658199</v>
      </c>
      <c r="J2759">
        <v>3.1194999217987101</v>
      </c>
      <c r="K2759">
        <v>3.3318998813629199</v>
      </c>
      <c r="L2759">
        <v>3.5102000236511199</v>
      </c>
      <c r="M2759">
        <v>3.6589000225067099</v>
      </c>
      <c r="N2759">
        <v>3.7822999954223602</v>
      </c>
      <c r="O2759">
        <v>3.8842999935150102</v>
      </c>
      <c r="P2759">
        <v>3.9684998989105198</v>
      </c>
      <c r="Q2759">
        <v>4.0377001762390101</v>
      </c>
      <c r="R2759">
        <v>4.0946002006530797</v>
      </c>
      <c r="S2759">
        <v>4.1413002014160201</v>
      </c>
      <c r="T2759">
        <v>4.1796998977661097</v>
      </c>
      <c r="U2759">
        <v>4.2112002372741699</v>
      </c>
      <c r="V2759" s="34">
        <f t="shared" si="86"/>
        <v>0</v>
      </c>
      <c r="W2759" t="str">
        <f t="shared" si="87"/>
        <v/>
      </c>
    </row>
    <row r="2760" spans="1:23" x14ac:dyDescent="0.25">
      <c r="A2760" s="38">
        <v>40387</v>
      </c>
      <c r="B2760">
        <v>0.33469998836517301</v>
      </c>
      <c r="C2760">
        <v>0.58420002460479703</v>
      </c>
      <c r="D2760">
        <v>0.95550000667571999</v>
      </c>
      <c r="E2760">
        <v>1.3690999746322601</v>
      </c>
      <c r="F2760">
        <v>1.7790999412536599</v>
      </c>
      <c r="G2760">
        <v>2.1612999439239502</v>
      </c>
      <c r="H2760">
        <v>2.50419998168945</v>
      </c>
      <c r="I2760">
        <v>2.80419993400574</v>
      </c>
      <c r="J2760">
        <v>3.0622000694274898</v>
      </c>
      <c r="K2760">
        <v>3.28130006790161</v>
      </c>
      <c r="L2760">
        <v>3.4656000137329102</v>
      </c>
      <c r="M2760">
        <v>3.61960005760193</v>
      </c>
      <c r="N2760">
        <v>3.7476999759674099</v>
      </c>
      <c r="O2760">
        <v>3.8538999557495099</v>
      </c>
      <c r="P2760">
        <v>3.94169998168945</v>
      </c>
      <c r="Q2760">
        <v>4.01420021057129</v>
      </c>
      <c r="R2760">
        <v>4.0739998817443803</v>
      </c>
      <c r="S2760">
        <v>4.1233000755310103</v>
      </c>
      <c r="T2760">
        <v>4.1640000343322798</v>
      </c>
      <c r="U2760">
        <v>4.1975998878479004</v>
      </c>
      <c r="V2760" s="34">
        <f t="shared" si="86"/>
        <v>0</v>
      </c>
      <c r="W2760" t="str">
        <f t="shared" si="87"/>
        <v/>
      </c>
    </row>
    <row r="2761" spans="1:23" x14ac:dyDescent="0.25">
      <c r="A2761" s="38">
        <v>40388</v>
      </c>
      <c r="B2761">
        <v>0.32129999995231601</v>
      </c>
      <c r="C2761">
        <v>0.55980002880096402</v>
      </c>
      <c r="D2761">
        <v>0.92089998722076405</v>
      </c>
      <c r="E2761">
        <v>1.32939994335175</v>
      </c>
      <c r="F2761">
        <v>1.7400000095367401</v>
      </c>
      <c r="G2761">
        <v>2.1270000934600799</v>
      </c>
      <c r="H2761">
        <v>2.4772000312805198</v>
      </c>
      <c r="I2761">
        <v>2.7855999469757098</v>
      </c>
      <c r="J2761">
        <v>3.0518000125885001</v>
      </c>
      <c r="K2761">
        <v>3.2781000137329102</v>
      </c>
      <c r="L2761">
        <v>3.4684000015258798</v>
      </c>
      <c r="M2761">
        <v>3.6270000934600799</v>
      </c>
      <c r="N2761">
        <v>3.75819993019104</v>
      </c>
      <c r="O2761">
        <v>3.86619997024536</v>
      </c>
      <c r="P2761">
        <v>3.9547998905181898</v>
      </c>
      <c r="Q2761">
        <v>4.02720022201538</v>
      </c>
      <c r="R2761">
        <v>4.0862998962402299</v>
      </c>
      <c r="S2761">
        <v>4.13450002670288</v>
      </c>
      <c r="T2761">
        <v>4.1737999916076696</v>
      </c>
      <c r="U2761">
        <v>4.2059001922607404</v>
      </c>
      <c r="V2761" s="34">
        <f t="shared" si="86"/>
        <v>0</v>
      </c>
      <c r="W2761" t="str">
        <f t="shared" si="87"/>
        <v/>
      </c>
    </row>
    <row r="2762" spans="1:23" x14ac:dyDescent="0.25">
      <c r="A2762" s="38">
        <v>40389</v>
      </c>
      <c r="B2762">
        <v>0.317999988794327</v>
      </c>
      <c r="C2762">
        <v>0.50480002164840698</v>
      </c>
      <c r="D2762">
        <v>0.84229999780654896</v>
      </c>
      <c r="E2762">
        <v>1.24109995365143</v>
      </c>
      <c r="F2762">
        <v>1.64800000190735</v>
      </c>
      <c r="G2762">
        <v>2.0332000255584699</v>
      </c>
      <c r="H2762">
        <v>2.3817000389099099</v>
      </c>
      <c r="I2762">
        <v>2.6877000331878702</v>
      </c>
      <c r="J2762">
        <v>2.9507999420165998</v>
      </c>
      <c r="K2762">
        <v>3.1735999584197998</v>
      </c>
      <c r="L2762">
        <v>3.3601999282836901</v>
      </c>
      <c r="M2762">
        <v>3.5151000022888201</v>
      </c>
      <c r="N2762">
        <v>3.6429998874664302</v>
      </c>
      <c r="O2762">
        <v>3.7481999397277801</v>
      </c>
      <c r="P2762">
        <v>3.83439993858337</v>
      </c>
      <c r="Q2762">
        <v>3.9049999713897701</v>
      </c>
      <c r="R2762">
        <v>3.9628999233245801</v>
      </c>
      <c r="S2762">
        <v>4.0103998184204102</v>
      </c>
      <c r="T2762">
        <v>4.04949998855591</v>
      </c>
      <c r="U2762">
        <v>4.0817999839782697</v>
      </c>
      <c r="V2762" s="34">
        <f t="shared" si="86"/>
        <v>0</v>
      </c>
      <c r="W2762" t="str">
        <f t="shared" si="87"/>
        <v/>
      </c>
    </row>
    <row r="2763" spans="1:23" x14ac:dyDescent="0.25">
      <c r="A2763" s="38">
        <v>40392</v>
      </c>
      <c r="B2763">
        <v>0.31959998607635498</v>
      </c>
      <c r="C2763">
        <v>0.52280002832412698</v>
      </c>
      <c r="D2763">
        <v>0.87010002136230502</v>
      </c>
      <c r="E2763">
        <v>1.2752000093460101</v>
      </c>
      <c r="F2763">
        <v>1.68680000305176</v>
      </c>
      <c r="G2763">
        <v>2.07599997520447</v>
      </c>
      <c r="H2763">
        <v>2.4284000396728498</v>
      </c>
      <c r="I2763">
        <v>2.7383999824523899</v>
      </c>
      <c r="J2763">
        <v>3.0055000782012899</v>
      </c>
      <c r="K2763">
        <v>3.23219990730286</v>
      </c>
      <c r="L2763">
        <v>3.4226000308990501</v>
      </c>
      <c r="M2763">
        <v>3.5813000202178999</v>
      </c>
      <c r="N2763">
        <v>3.7128000259399401</v>
      </c>
      <c r="O2763">
        <v>3.82130002975464</v>
      </c>
      <c r="P2763">
        <v>3.9107000827789302</v>
      </c>
      <c r="Q2763">
        <v>3.9842000007629399</v>
      </c>
      <c r="R2763">
        <v>4.04470014572144</v>
      </c>
      <c r="S2763">
        <v>4.0946998596191397</v>
      </c>
      <c r="T2763">
        <v>4.1360001564025897</v>
      </c>
      <c r="U2763">
        <v>4.1703000068664604</v>
      </c>
      <c r="V2763" s="34">
        <f t="shared" si="86"/>
        <v>0</v>
      </c>
      <c r="W2763" t="str">
        <f t="shared" si="87"/>
        <v/>
      </c>
    </row>
    <row r="2764" spans="1:23" x14ac:dyDescent="0.25">
      <c r="A2764" s="38">
        <v>40393</v>
      </c>
      <c r="B2764">
        <v>0.31430000066757202</v>
      </c>
      <c r="C2764">
        <v>0.48559999465942399</v>
      </c>
      <c r="D2764">
        <v>0.80919998884201005</v>
      </c>
      <c r="E2764">
        <v>1.1990000009536701</v>
      </c>
      <c r="F2764">
        <v>1.60249996185303</v>
      </c>
      <c r="G2764">
        <v>1.9891999959945701</v>
      </c>
      <c r="H2764">
        <v>2.34310007095337</v>
      </c>
      <c r="I2764">
        <v>2.6572999954223602</v>
      </c>
      <c r="J2764">
        <v>2.9302000999450701</v>
      </c>
      <c r="K2764">
        <v>3.1635999679565399</v>
      </c>
      <c r="L2764">
        <v>3.36089992523193</v>
      </c>
      <c r="M2764">
        <v>3.5262000560760498</v>
      </c>
      <c r="N2764">
        <v>3.6638000011444101</v>
      </c>
      <c r="O2764">
        <v>3.7778000831603999</v>
      </c>
      <c r="P2764">
        <v>3.8719999790191699</v>
      </c>
      <c r="Q2764">
        <v>3.9495999813079798</v>
      </c>
      <c r="R2764">
        <v>4.0135998725891104</v>
      </c>
      <c r="S2764">
        <v>4.0662999153137198</v>
      </c>
      <c r="T2764">
        <v>4.1098999977111799</v>
      </c>
      <c r="U2764">
        <v>4.1458997726440403</v>
      </c>
      <c r="V2764" s="34">
        <f t="shared" si="86"/>
        <v>0</v>
      </c>
      <c r="W2764" t="str">
        <f t="shared" si="87"/>
        <v/>
      </c>
    </row>
    <row r="2765" spans="1:23" x14ac:dyDescent="0.25">
      <c r="A2765" s="38">
        <v>40394</v>
      </c>
      <c r="B2765">
        <v>0.328099995851517</v>
      </c>
      <c r="C2765">
        <v>0.528999984264374</v>
      </c>
      <c r="D2765">
        <v>0.868300020694733</v>
      </c>
      <c r="E2765">
        <v>1.2646000385284399</v>
      </c>
      <c r="F2765">
        <v>1.66879999637604</v>
      </c>
      <c r="G2765">
        <v>2.05290007591248</v>
      </c>
      <c r="H2765">
        <v>2.4024999141693102</v>
      </c>
      <c r="I2765">
        <v>2.7116000652313201</v>
      </c>
      <c r="J2765">
        <v>2.9793999195098899</v>
      </c>
      <c r="K2765">
        <v>3.2079999446868901</v>
      </c>
      <c r="L2765">
        <v>3.4010999202728298</v>
      </c>
      <c r="M2765">
        <v>3.5627999305725102</v>
      </c>
      <c r="N2765">
        <v>3.6974999904632599</v>
      </c>
      <c r="O2765">
        <v>3.8092000484466602</v>
      </c>
      <c r="P2765">
        <v>3.90149998664856</v>
      </c>
      <c r="Q2765">
        <v>3.9779000282287602</v>
      </c>
      <c r="R2765">
        <v>4.0409998893737802</v>
      </c>
      <c r="S2765">
        <v>4.09320020675659</v>
      </c>
      <c r="T2765">
        <v>4.1366000175476101</v>
      </c>
      <c r="U2765">
        <v>4.1725997924804696</v>
      </c>
      <c r="V2765" s="34">
        <f t="shared" si="86"/>
        <v>0</v>
      </c>
      <c r="W2765" t="str">
        <f t="shared" si="87"/>
        <v/>
      </c>
    </row>
    <row r="2766" spans="1:23" x14ac:dyDescent="0.25">
      <c r="A2766" s="38">
        <v>40395</v>
      </c>
      <c r="B2766">
        <v>0.30480000376701399</v>
      </c>
      <c r="C2766">
        <v>0.49360001087188698</v>
      </c>
      <c r="D2766">
        <v>0.82700002193450906</v>
      </c>
      <c r="E2766">
        <v>1.2203999757766699</v>
      </c>
      <c r="F2766">
        <v>1.6231000423431401</v>
      </c>
      <c r="G2766">
        <v>2.0064001083374001</v>
      </c>
      <c r="H2766">
        <v>2.3554000854492201</v>
      </c>
      <c r="I2766">
        <v>2.6642000675201398</v>
      </c>
      <c r="J2766">
        <v>2.9319999217987101</v>
      </c>
      <c r="K2766">
        <v>3.16100001335144</v>
      </c>
      <c r="L2766">
        <v>3.3547999858856201</v>
      </c>
      <c r="M2766">
        <v>3.5174999237060498</v>
      </c>
      <c r="N2766">
        <v>3.6535999774932901</v>
      </c>
      <c r="O2766">
        <v>3.7671000957489</v>
      </c>
      <c r="P2766">
        <v>3.8615999221801798</v>
      </c>
      <c r="Q2766">
        <v>3.9402999877929701</v>
      </c>
      <c r="R2766">
        <v>4.0060000419616699</v>
      </c>
      <c r="S2766">
        <v>4.0609002113342303</v>
      </c>
      <c r="T2766">
        <v>4.1069998741149902</v>
      </c>
      <c r="U2766">
        <v>4.1459999084472701</v>
      </c>
      <c r="V2766" s="34">
        <f t="shared" si="86"/>
        <v>0</v>
      </c>
      <c r="W2766" t="str">
        <f t="shared" si="87"/>
        <v/>
      </c>
    </row>
    <row r="2767" spans="1:23" x14ac:dyDescent="0.25">
      <c r="A2767" s="38">
        <v>40396</v>
      </c>
      <c r="B2767">
        <v>0.29049998521804798</v>
      </c>
      <c r="C2767">
        <v>0.46959999203681901</v>
      </c>
      <c r="D2767">
        <v>0.78939998149871804</v>
      </c>
      <c r="E2767">
        <v>1.16910004615784</v>
      </c>
      <c r="F2767">
        <v>1.5599000453948999</v>
      </c>
      <c r="G2767">
        <v>1.93359994888306</v>
      </c>
      <c r="H2767">
        <v>2.27579998970032</v>
      </c>
      <c r="I2767">
        <v>2.58010005950928</v>
      </c>
      <c r="J2767">
        <v>2.8454000949859601</v>
      </c>
      <c r="K2767">
        <v>3.0734999179840101</v>
      </c>
      <c r="L2767">
        <v>3.26780009269714</v>
      </c>
      <c r="M2767">
        <v>3.4319999217987101</v>
      </c>
      <c r="N2767">
        <v>3.5701999664306601</v>
      </c>
      <c r="O2767">
        <v>3.6861999034881601</v>
      </c>
      <c r="P2767">
        <v>3.7834999561309801</v>
      </c>
      <c r="Q2767">
        <v>3.8652000427246098</v>
      </c>
      <c r="R2767">
        <v>3.9337999820709202</v>
      </c>
      <c r="S2767">
        <v>3.99180006980896</v>
      </c>
      <c r="T2767">
        <v>4.0408000946044904</v>
      </c>
      <c r="U2767">
        <v>4.0826001167297399</v>
      </c>
      <c r="V2767" s="34">
        <f t="shared" si="86"/>
        <v>0</v>
      </c>
      <c r="W2767" t="str">
        <f t="shared" si="87"/>
        <v/>
      </c>
    </row>
    <row r="2768" spans="1:23" x14ac:dyDescent="0.25">
      <c r="A2768" s="38">
        <v>40399</v>
      </c>
      <c r="B2768">
        <v>0.30500000715255698</v>
      </c>
      <c r="C2768">
        <v>0.50099998712539695</v>
      </c>
      <c r="D2768">
        <v>0.82039999961853005</v>
      </c>
      <c r="E2768">
        <v>1.19280004501343</v>
      </c>
      <c r="F2768">
        <v>1.57500004768372</v>
      </c>
      <c r="G2768">
        <v>1.94159996509552</v>
      </c>
      <c r="H2768">
        <v>2.2788999080657999</v>
      </c>
      <c r="I2768">
        <v>2.5806999206543</v>
      </c>
      <c r="J2768">
        <v>2.8455998897552499</v>
      </c>
      <c r="K2768">
        <v>3.0748000144958501</v>
      </c>
      <c r="L2768">
        <v>3.2709999084472701</v>
      </c>
      <c r="M2768">
        <v>3.4377999305725102</v>
      </c>
      <c r="N2768">
        <v>3.5787999629974401</v>
      </c>
      <c r="O2768">
        <v>3.6975998878478999</v>
      </c>
      <c r="P2768">
        <v>3.7973999977111799</v>
      </c>
      <c r="Q2768">
        <v>3.8812999725341801</v>
      </c>
      <c r="R2768">
        <v>3.95180010795593</v>
      </c>
      <c r="S2768">
        <v>4.0111999511718803</v>
      </c>
      <c r="T2768">
        <v>4.0612998008728001</v>
      </c>
      <c r="U2768">
        <v>4.1037001609802202</v>
      </c>
      <c r="V2768" s="34">
        <f t="shared" si="86"/>
        <v>0</v>
      </c>
      <c r="W2768" t="str">
        <f t="shared" si="87"/>
        <v/>
      </c>
    </row>
    <row r="2769" spans="1:23" x14ac:dyDescent="0.25">
      <c r="A2769" s="38">
        <v>40400</v>
      </c>
      <c r="B2769">
        <v>0.29899999499321001</v>
      </c>
      <c r="C2769">
        <v>0.47420001029968301</v>
      </c>
      <c r="D2769">
        <v>0.774500012397766</v>
      </c>
      <c r="E2769">
        <v>1.1319999694824201</v>
      </c>
      <c r="F2769">
        <v>1.50409996509552</v>
      </c>
      <c r="G2769">
        <v>1.86510002613068</v>
      </c>
      <c r="H2769">
        <v>2.2005999088287398</v>
      </c>
      <c r="I2769">
        <v>2.5037000179290798</v>
      </c>
      <c r="J2769">
        <v>2.7720000743865998</v>
      </c>
      <c r="K2769">
        <v>3.0060999393463099</v>
      </c>
      <c r="L2769">
        <v>3.2083001136779798</v>
      </c>
      <c r="M2769">
        <v>3.3814001083374001</v>
      </c>
      <c r="N2769">
        <v>3.5290000438690199</v>
      </c>
      <c r="O2769">
        <v>3.6542000770568799</v>
      </c>
      <c r="P2769">
        <v>3.7602000236511199</v>
      </c>
      <c r="Q2769">
        <v>3.8498001098632799</v>
      </c>
      <c r="R2769">
        <v>3.9256000518798801</v>
      </c>
      <c r="S2769">
        <v>3.9897999763488801</v>
      </c>
      <c r="T2769">
        <v>4.0443000793456996</v>
      </c>
      <c r="U2769">
        <v>4.0907001495361301</v>
      </c>
      <c r="V2769" s="34">
        <f t="shared" si="86"/>
        <v>0</v>
      </c>
      <c r="W2769" t="str">
        <f t="shared" si="87"/>
        <v/>
      </c>
    </row>
    <row r="2770" spans="1:23" x14ac:dyDescent="0.25">
      <c r="A2770" s="38">
        <v>40401</v>
      </c>
      <c r="B2770">
        <v>0.293599992990494</v>
      </c>
      <c r="C2770">
        <v>0.472000002861023</v>
      </c>
      <c r="D2770">
        <v>0.76539999246597301</v>
      </c>
      <c r="E2770">
        <v>1.11129999160767</v>
      </c>
      <c r="F2770">
        <v>1.4703999757766699</v>
      </c>
      <c r="G2770">
        <v>1.8188999891281099</v>
      </c>
      <c r="H2770">
        <v>2.14330005645752</v>
      </c>
      <c r="I2770">
        <v>2.43700003623962</v>
      </c>
      <c r="J2770">
        <v>2.6977999210357702</v>
      </c>
      <c r="K2770">
        <v>2.9261000156402601</v>
      </c>
      <c r="L2770">
        <v>3.1240000724792498</v>
      </c>
      <c r="M2770">
        <v>3.29419994354248</v>
      </c>
      <c r="N2770">
        <v>3.4396998882293701</v>
      </c>
      <c r="O2770">
        <v>3.5636999607086199</v>
      </c>
      <c r="P2770">
        <v>3.66919994354248</v>
      </c>
      <c r="Q2770">
        <v>3.75880002975464</v>
      </c>
      <c r="R2770">
        <v>3.83500003814697</v>
      </c>
      <c r="S2770">
        <v>3.8996999263763401</v>
      </c>
      <c r="T2770">
        <v>3.9549999237060498</v>
      </c>
      <c r="U2770">
        <v>4.0022001266479501</v>
      </c>
      <c r="V2770" s="34">
        <f t="shared" si="86"/>
        <v>0</v>
      </c>
      <c r="W2770" t="str">
        <f t="shared" si="87"/>
        <v/>
      </c>
    </row>
    <row r="2771" spans="1:23" x14ac:dyDescent="0.25">
      <c r="A2771" s="38">
        <v>40402</v>
      </c>
      <c r="B2771">
        <v>0.31499999761581399</v>
      </c>
      <c r="C2771">
        <v>0.50849997997283902</v>
      </c>
      <c r="D2771">
        <v>0.80690002441406194</v>
      </c>
      <c r="E2771">
        <v>1.15199995040894</v>
      </c>
      <c r="F2771">
        <v>1.5074000358581501</v>
      </c>
      <c r="G2771">
        <v>1.8508000373840301</v>
      </c>
      <c r="H2771">
        <v>2.16980004310608</v>
      </c>
      <c r="I2771">
        <v>2.4584999084472701</v>
      </c>
      <c r="J2771">
        <v>2.7149999141693102</v>
      </c>
      <c r="K2771">
        <v>2.9396998882293701</v>
      </c>
      <c r="L2771">
        <v>3.1347999572753902</v>
      </c>
      <c r="M2771">
        <v>3.3027999401092498</v>
      </c>
      <c r="N2771">
        <v>3.4467999935150102</v>
      </c>
      <c r="O2771">
        <v>3.5699000358581499</v>
      </c>
      <c r="P2771">
        <v>3.6749000549316402</v>
      </c>
      <c r="Q2771">
        <v>3.76430010795593</v>
      </c>
      <c r="R2771">
        <v>3.8406000137329102</v>
      </c>
      <c r="S2771">
        <v>3.90569996833801</v>
      </c>
      <c r="T2771">
        <v>3.9614999294281001</v>
      </c>
      <c r="U2771">
        <v>4.00939989089966</v>
      </c>
      <c r="V2771" s="34">
        <f t="shared" si="86"/>
        <v>0</v>
      </c>
      <c r="W2771" t="str">
        <f t="shared" si="87"/>
        <v/>
      </c>
    </row>
    <row r="2772" spans="1:23" x14ac:dyDescent="0.25">
      <c r="A2772" s="38">
        <v>40403</v>
      </c>
      <c r="B2772">
        <v>0.30199998617172202</v>
      </c>
      <c r="C2772">
        <v>0.50559997558593806</v>
      </c>
      <c r="D2772">
        <v>0.803600013256073</v>
      </c>
      <c r="E2772">
        <v>1.14289999008179</v>
      </c>
      <c r="F2772">
        <v>1.4896999597549401</v>
      </c>
      <c r="G2772">
        <v>1.8238999843597401</v>
      </c>
      <c r="H2772">
        <v>2.1340999603271502</v>
      </c>
      <c r="I2772">
        <v>2.4147000312805198</v>
      </c>
      <c r="J2772">
        <v>2.6640999317169198</v>
      </c>
      <c r="K2772">
        <v>2.8828001022338898</v>
      </c>
      <c r="L2772">
        <v>3.0727999210357702</v>
      </c>
      <c r="M2772">
        <v>3.2367000579834002</v>
      </c>
      <c r="N2772">
        <v>3.3773000240325901</v>
      </c>
      <c r="O2772">
        <v>3.4976000785827601</v>
      </c>
      <c r="P2772">
        <v>3.6003000736236599</v>
      </c>
      <c r="Q2772">
        <v>3.6877999305725102</v>
      </c>
      <c r="R2772">
        <v>3.7625999450683598</v>
      </c>
      <c r="S2772">
        <v>3.8264000415802002</v>
      </c>
      <c r="T2772">
        <v>3.8810000419616699</v>
      </c>
      <c r="U2772">
        <v>3.92790007591248</v>
      </c>
      <c r="V2772" s="34">
        <f t="shared" si="86"/>
        <v>0</v>
      </c>
      <c r="W2772" t="str">
        <f t="shared" si="87"/>
        <v/>
      </c>
    </row>
    <row r="2773" spans="1:23" x14ac:dyDescent="0.25">
      <c r="A2773" s="38">
        <v>40406</v>
      </c>
      <c r="B2773">
        <v>0.28850001096725503</v>
      </c>
      <c r="C2773">
        <v>0.46729999780654902</v>
      </c>
      <c r="D2773">
        <v>0.75</v>
      </c>
      <c r="E2773">
        <v>1.0781999826431301</v>
      </c>
      <c r="F2773">
        <v>1.41589999198914</v>
      </c>
      <c r="G2773">
        <v>1.74150002002716</v>
      </c>
      <c r="H2773">
        <v>2.0432000160217298</v>
      </c>
      <c r="I2773">
        <v>2.3152999877929701</v>
      </c>
      <c r="J2773">
        <v>2.5562999248504599</v>
      </c>
      <c r="K2773">
        <v>2.76699995994568</v>
      </c>
      <c r="L2773">
        <v>2.9495000839233398</v>
      </c>
      <c r="M2773">
        <v>3.1064999103546098</v>
      </c>
      <c r="N2773">
        <v>3.2409999370575</v>
      </c>
      <c r="O2773">
        <v>3.3559000492095898</v>
      </c>
      <c r="P2773">
        <v>3.4539000988006601</v>
      </c>
      <c r="Q2773">
        <v>3.5376000404357901</v>
      </c>
      <c r="R2773">
        <v>3.6092000007629399</v>
      </c>
      <c r="S2773">
        <v>3.67050004005432</v>
      </c>
      <c r="T2773">
        <v>3.7232000827789302</v>
      </c>
      <c r="U2773">
        <v>3.7686998844146702</v>
      </c>
      <c r="V2773" s="34">
        <f t="shared" si="86"/>
        <v>0</v>
      </c>
      <c r="W2773" t="str">
        <f t="shared" si="87"/>
        <v/>
      </c>
    </row>
    <row r="2774" spans="1:23" x14ac:dyDescent="0.25">
      <c r="A2774" s="38">
        <v>40407</v>
      </c>
      <c r="B2774">
        <v>0.29760000109672502</v>
      </c>
      <c r="C2774">
        <v>0.48390001058578502</v>
      </c>
      <c r="D2774">
        <v>0.77810001373291005</v>
      </c>
      <c r="E2774">
        <v>1.1183999776840201</v>
      </c>
      <c r="F2774">
        <v>1.4668999910354601</v>
      </c>
      <c r="G2774">
        <v>1.8011000156402599</v>
      </c>
      <c r="H2774">
        <v>2.1089999675750701</v>
      </c>
      <c r="I2774">
        <v>2.3852999210357702</v>
      </c>
      <c r="J2774">
        <v>2.62849998474121</v>
      </c>
      <c r="K2774">
        <v>2.8399000167846702</v>
      </c>
      <c r="L2774">
        <v>3.02189993858337</v>
      </c>
      <c r="M2774">
        <v>3.1774001121521001</v>
      </c>
      <c r="N2774">
        <v>3.3097999095916699</v>
      </c>
      <c r="O2774">
        <v>3.4221999645233199</v>
      </c>
      <c r="P2774">
        <v>3.5174000263214098</v>
      </c>
      <c r="Q2774">
        <v>3.5982000827789302</v>
      </c>
      <c r="R2774">
        <v>3.6668000221252401</v>
      </c>
      <c r="S2774">
        <v>3.7251000404357901</v>
      </c>
      <c r="T2774">
        <v>3.7750000953674299</v>
      </c>
      <c r="U2774">
        <v>3.81769990921021</v>
      </c>
      <c r="V2774" s="34">
        <f t="shared" si="86"/>
        <v>0</v>
      </c>
      <c r="W2774" t="str">
        <f t="shared" si="87"/>
        <v/>
      </c>
    </row>
    <row r="2775" spans="1:23" x14ac:dyDescent="0.25">
      <c r="A2775" s="38">
        <v>40408</v>
      </c>
      <c r="B2775">
        <v>0.30430001020431502</v>
      </c>
      <c r="C2775">
        <v>0.486699998378754</v>
      </c>
      <c r="D2775">
        <v>0.78420001268386796</v>
      </c>
      <c r="E2775">
        <v>1.12890005111694</v>
      </c>
      <c r="F2775">
        <v>1.4802999496460001</v>
      </c>
      <c r="G2775">
        <v>1.8149000406265301</v>
      </c>
      <c r="H2775">
        <v>2.12089991569519</v>
      </c>
      <c r="I2775">
        <v>2.39339995384216</v>
      </c>
      <c r="J2775">
        <v>2.6315000057220499</v>
      </c>
      <c r="K2775">
        <v>2.8369998931884801</v>
      </c>
      <c r="L2775">
        <v>3.01290011405945</v>
      </c>
      <c r="M2775">
        <v>3.1624000072479199</v>
      </c>
      <c r="N2775">
        <v>3.2892000675201398</v>
      </c>
      <c r="O2775">
        <v>3.3966000080108598</v>
      </c>
      <c r="P2775">
        <v>3.4874000549316402</v>
      </c>
      <c r="Q2775">
        <v>3.5645000934600799</v>
      </c>
      <c r="R2775">
        <v>3.6300001144409202</v>
      </c>
      <c r="S2775">
        <v>3.6858999729156499</v>
      </c>
      <c r="T2775">
        <v>3.7337999343872101</v>
      </c>
      <c r="U2775">
        <v>3.7751998901367201</v>
      </c>
      <c r="V2775" s="34">
        <f t="shared" si="86"/>
        <v>0</v>
      </c>
      <c r="W2775" t="str">
        <f t="shared" si="87"/>
        <v/>
      </c>
    </row>
    <row r="2776" spans="1:23" x14ac:dyDescent="0.25">
      <c r="A2776" s="38">
        <v>40409</v>
      </c>
      <c r="B2776">
        <v>0.29429998993873602</v>
      </c>
      <c r="C2776">
        <v>0.465400010347366</v>
      </c>
      <c r="D2776">
        <v>0.75470000505447399</v>
      </c>
      <c r="E2776">
        <v>1.09329998493195</v>
      </c>
      <c r="F2776">
        <v>1.4395999908447299</v>
      </c>
      <c r="G2776">
        <v>1.7698999643325799</v>
      </c>
      <c r="H2776">
        <v>2.07200002670288</v>
      </c>
      <c r="I2776">
        <v>2.3410000801086399</v>
      </c>
      <c r="J2776">
        <v>2.57599997520447</v>
      </c>
      <c r="K2776">
        <v>2.7788000106811501</v>
      </c>
      <c r="L2776">
        <v>2.9521000385284402</v>
      </c>
      <c r="M2776">
        <v>3.0994999408721902</v>
      </c>
      <c r="N2776">
        <v>3.2244000434875502</v>
      </c>
      <c r="O2776">
        <v>3.33010005950928</v>
      </c>
      <c r="P2776">
        <v>3.4196000099182098</v>
      </c>
      <c r="Q2776">
        <v>3.49539995193481</v>
      </c>
      <c r="R2776">
        <v>3.5599000453949001</v>
      </c>
      <c r="S2776">
        <v>3.6150000095367401</v>
      </c>
      <c r="T2776">
        <v>3.6621999740600599</v>
      </c>
      <c r="U2776">
        <v>3.7028999328613299</v>
      </c>
      <c r="V2776" s="34">
        <f t="shared" si="86"/>
        <v>0</v>
      </c>
      <c r="W2776" t="str">
        <f t="shared" si="87"/>
        <v/>
      </c>
    </row>
    <row r="2777" spans="1:23" x14ac:dyDescent="0.25">
      <c r="A2777" s="38">
        <v>40410</v>
      </c>
      <c r="B2777">
        <v>0.29159998893737799</v>
      </c>
      <c r="C2777">
        <v>0.48140001296997098</v>
      </c>
      <c r="D2777">
        <v>0.787999987602234</v>
      </c>
      <c r="E2777">
        <v>1.1396000385284399</v>
      </c>
      <c r="F2777">
        <v>1.4937000274658201</v>
      </c>
      <c r="G2777">
        <v>1.8273999691009499</v>
      </c>
      <c r="H2777">
        <v>2.12919998168945</v>
      </c>
      <c r="I2777">
        <v>2.3952999114990199</v>
      </c>
      <c r="J2777">
        <v>2.6256000995636</v>
      </c>
      <c r="K2777">
        <v>2.8227000236511199</v>
      </c>
      <c r="L2777">
        <v>2.9899001121521001</v>
      </c>
      <c r="M2777">
        <v>3.1312000751495401</v>
      </c>
      <c r="N2777">
        <v>3.2502999305725102</v>
      </c>
      <c r="O2777">
        <v>3.3506000041961701</v>
      </c>
      <c r="P2777">
        <v>3.4353001117706299</v>
      </c>
      <c r="Q2777">
        <v>3.5069000720977801</v>
      </c>
      <c r="R2777">
        <v>3.56769990921021</v>
      </c>
      <c r="S2777">
        <v>3.61960005760193</v>
      </c>
      <c r="T2777">
        <v>3.6642000675201398</v>
      </c>
      <c r="U2777">
        <v>3.7026998996734601</v>
      </c>
      <c r="V2777" s="34">
        <f t="shared" si="86"/>
        <v>0</v>
      </c>
      <c r="W2777" t="str">
        <f t="shared" si="87"/>
        <v/>
      </c>
    </row>
    <row r="2778" spans="1:23" x14ac:dyDescent="0.25">
      <c r="A2778" s="38">
        <v>40413</v>
      </c>
      <c r="B2778">
        <v>0.28729999065399198</v>
      </c>
      <c r="C2778">
        <v>0.46819999814033503</v>
      </c>
      <c r="D2778">
        <v>0.76620000600814797</v>
      </c>
      <c r="E2778">
        <v>1.11129999160767</v>
      </c>
      <c r="F2778">
        <v>1.4617999792098999</v>
      </c>
      <c r="G2778">
        <v>1.79429996013641</v>
      </c>
      <c r="H2778">
        <v>2.0968000888824498</v>
      </c>
      <c r="I2778">
        <v>2.3649001121521001</v>
      </c>
      <c r="J2778">
        <v>2.59800004959106</v>
      </c>
      <c r="K2778">
        <v>2.7980999946594198</v>
      </c>
      <c r="L2778">
        <v>2.9684998989105198</v>
      </c>
      <c r="M2778">
        <v>3.1126999855041499</v>
      </c>
      <c r="N2778">
        <v>3.2342998981475799</v>
      </c>
      <c r="O2778">
        <v>3.3366999626159699</v>
      </c>
      <c r="P2778">
        <v>3.4230999946594198</v>
      </c>
      <c r="Q2778">
        <v>3.49589991569519</v>
      </c>
      <c r="R2778">
        <v>3.55769991874695</v>
      </c>
      <c r="S2778">
        <v>3.6101000308990501</v>
      </c>
      <c r="T2778">
        <v>3.6549999713897701</v>
      </c>
      <c r="U2778">
        <v>3.6935000419616699</v>
      </c>
      <c r="V2778" s="34">
        <f t="shared" si="86"/>
        <v>0</v>
      </c>
      <c r="W2778" t="str">
        <f t="shared" si="87"/>
        <v/>
      </c>
    </row>
    <row r="2779" spans="1:23" x14ac:dyDescent="0.25">
      <c r="A2779" s="38">
        <v>40414</v>
      </c>
      <c r="B2779">
        <v>0.28870001435279802</v>
      </c>
      <c r="C2779">
        <v>0.44900000095367398</v>
      </c>
      <c r="D2779">
        <v>0.72579997777938798</v>
      </c>
      <c r="E2779">
        <v>1.0523999929428101</v>
      </c>
      <c r="F2779">
        <v>1.38820004463196</v>
      </c>
      <c r="G2779">
        <v>1.70980000495911</v>
      </c>
      <c r="H2779">
        <v>2.0050001144409202</v>
      </c>
      <c r="I2779">
        <v>2.26839995384216</v>
      </c>
      <c r="J2779">
        <v>2.4990000724792498</v>
      </c>
      <c r="K2779">
        <v>2.6981999874114999</v>
      </c>
      <c r="L2779">
        <v>2.8685998916625999</v>
      </c>
      <c r="M2779">
        <v>3.0134000778198198</v>
      </c>
      <c r="N2779">
        <v>3.1359999179840101</v>
      </c>
      <c r="O2779">
        <v>3.2395999431610099</v>
      </c>
      <c r="P2779">
        <v>3.3269999027252202</v>
      </c>
      <c r="Q2779">
        <v>3.40089988708496</v>
      </c>
      <c r="R2779">
        <v>3.46350002288818</v>
      </c>
      <c r="S2779">
        <v>3.5167000293731698</v>
      </c>
      <c r="T2779">
        <v>3.56200003623962</v>
      </c>
      <c r="U2779">
        <v>3.6008999347686799</v>
      </c>
      <c r="V2779" s="34">
        <f t="shared" si="86"/>
        <v>0</v>
      </c>
      <c r="W2779" t="str">
        <f t="shared" si="87"/>
        <v/>
      </c>
    </row>
    <row r="2780" spans="1:23" x14ac:dyDescent="0.25">
      <c r="A2780" s="38">
        <v>40415</v>
      </c>
      <c r="B2780">
        <v>0.30079999566078203</v>
      </c>
      <c r="C2780">
        <v>0.48789998888969399</v>
      </c>
      <c r="D2780">
        <v>0.776799976825714</v>
      </c>
      <c r="E2780">
        <v>1.10739994049072</v>
      </c>
      <c r="F2780">
        <v>1.4431999921798699</v>
      </c>
      <c r="G2780">
        <v>1.76289999485016</v>
      </c>
      <c r="H2780">
        <v>2.0555000305175799</v>
      </c>
      <c r="I2780">
        <v>2.3164000511169398</v>
      </c>
      <c r="J2780">
        <v>2.5446000099182098</v>
      </c>
      <c r="K2780">
        <v>2.7416000366210902</v>
      </c>
      <c r="L2780">
        <v>2.9100999832153298</v>
      </c>
      <c r="M2780">
        <v>3.0532000064849898</v>
      </c>
      <c r="N2780">
        <v>3.1742999553680402</v>
      </c>
      <c r="O2780">
        <v>3.2762999534606898</v>
      </c>
      <c r="P2780">
        <v>3.3622999191284202</v>
      </c>
      <c r="Q2780">
        <v>3.4347999095916699</v>
      </c>
      <c r="R2780">
        <v>3.49589991569519</v>
      </c>
      <c r="S2780">
        <v>3.5476000308990501</v>
      </c>
      <c r="T2780">
        <v>3.5913999080657999</v>
      </c>
      <c r="U2780">
        <v>3.6287999153137198</v>
      </c>
      <c r="V2780" s="34">
        <f t="shared" si="86"/>
        <v>0</v>
      </c>
      <c r="W2780" t="str">
        <f t="shared" si="87"/>
        <v/>
      </c>
    </row>
    <row r="2781" spans="1:23" x14ac:dyDescent="0.25">
      <c r="A2781" s="38">
        <v>40416</v>
      </c>
      <c r="B2781">
        <v>0.30419999361038202</v>
      </c>
      <c r="C2781">
        <v>0.48539999127388</v>
      </c>
      <c r="D2781">
        <v>0.76630002260208097</v>
      </c>
      <c r="E2781">
        <v>1.08850002288818</v>
      </c>
      <c r="F2781">
        <v>1.4163999557495099</v>
      </c>
      <c r="G2781">
        <v>1.7290999889373799</v>
      </c>
      <c r="H2781">
        <v>2.0157999992370601</v>
      </c>
      <c r="I2781">
        <v>2.27169990539551</v>
      </c>
      <c r="J2781">
        <v>2.49589991569519</v>
      </c>
      <c r="K2781">
        <v>2.6898000240325901</v>
      </c>
      <c r="L2781">
        <v>2.8557999134063698</v>
      </c>
      <c r="M2781">
        <v>2.9971001148223899</v>
      </c>
      <c r="N2781">
        <v>3.11680006980896</v>
      </c>
      <c r="O2781">
        <v>3.2177999019622798</v>
      </c>
      <c r="P2781">
        <v>3.30310010910034</v>
      </c>
      <c r="Q2781">
        <v>3.375</v>
      </c>
      <c r="R2781">
        <v>3.4358000755310099</v>
      </c>
      <c r="S2781">
        <v>3.4874000549316402</v>
      </c>
      <c r="T2781">
        <v>3.53110003471375</v>
      </c>
      <c r="U2781">
        <v>3.5685000419616699</v>
      </c>
      <c r="V2781" s="34">
        <f t="shared" si="86"/>
        <v>0</v>
      </c>
      <c r="W2781" t="str">
        <f t="shared" si="87"/>
        <v/>
      </c>
    </row>
    <row r="2782" spans="1:23" x14ac:dyDescent="0.25">
      <c r="A2782" s="38">
        <v>40417</v>
      </c>
      <c r="B2782">
        <v>0.32949998974800099</v>
      </c>
      <c r="C2782">
        <v>0.53930002450943004</v>
      </c>
      <c r="D2782">
        <v>0.84719997644424405</v>
      </c>
      <c r="E2782">
        <v>1.19260001182556</v>
      </c>
      <c r="F2782">
        <v>1.53939998149872</v>
      </c>
      <c r="G2782">
        <v>1.8668999671936</v>
      </c>
      <c r="H2782">
        <v>2.16459989547729</v>
      </c>
      <c r="I2782">
        <v>2.42860007286072</v>
      </c>
      <c r="J2782">
        <v>2.6584999561309801</v>
      </c>
      <c r="K2782">
        <v>2.85610008239746</v>
      </c>
      <c r="L2782">
        <v>3.0246000289917001</v>
      </c>
      <c r="M2782">
        <v>3.1672999858856201</v>
      </c>
      <c r="N2782">
        <v>3.2876999378204301</v>
      </c>
      <c r="O2782">
        <v>3.3889999389648402</v>
      </c>
      <c r="P2782">
        <v>3.4742999076843302</v>
      </c>
      <c r="Q2782">
        <v>3.5460999011993399</v>
      </c>
      <c r="R2782">
        <v>3.60660004615784</v>
      </c>
      <c r="S2782">
        <v>3.6577999591827401</v>
      </c>
      <c r="T2782">
        <v>3.7012999057769802</v>
      </c>
      <c r="U2782">
        <v>3.7385001182556201</v>
      </c>
      <c r="V2782" s="34">
        <f t="shared" si="86"/>
        <v>0</v>
      </c>
      <c r="W2782" t="str">
        <f t="shared" si="87"/>
        <v/>
      </c>
    </row>
    <row r="2783" spans="1:23" x14ac:dyDescent="0.25">
      <c r="A2783" s="38">
        <v>40420</v>
      </c>
      <c r="B2783">
        <v>0.30730000138282798</v>
      </c>
      <c r="C2783">
        <v>0.47139999270439098</v>
      </c>
      <c r="D2783">
        <v>0.756699979305267</v>
      </c>
      <c r="E2783">
        <v>1.0911999940872199</v>
      </c>
      <c r="F2783">
        <v>1.43210005760193</v>
      </c>
      <c r="G2783">
        <v>1.7558000087737999</v>
      </c>
      <c r="H2783">
        <v>2.0504000186920202</v>
      </c>
      <c r="I2783">
        <v>2.3113999366760298</v>
      </c>
      <c r="J2783">
        <v>2.5383999347686799</v>
      </c>
      <c r="K2783">
        <v>2.7335000038146999</v>
      </c>
      <c r="L2783">
        <v>2.8998000621795699</v>
      </c>
      <c r="M2783">
        <v>3.0408999919891402</v>
      </c>
      <c r="N2783">
        <v>3.1603000164032</v>
      </c>
      <c r="O2783">
        <v>3.2613000869750999</v>
      </c>
      <c r="P2783">
        <v>3.3468999862670898</v>
      </c>
      <c r="Q2783">
        <v>3.4196000099182098</v>
      </c>
      <c r="R2783">
        <v>3.48160004615784</v>
      </c>
      <c r="S2783">
        <v>3.53480005264282</v>
      </c>
      <c r="T2783">
        <v>3.5806999206543</v>
      </c>
      <c r="U2783">
        <v>3.62039995193481</v>
      </c>
      <c r="V2783" s="34">
        <f t="shared" si="86"/>
        <v>0</v>
      </c>
      <c r="W2783" t="str">
        <f t="shared" si="87"/>
        <v/>
      </c>
    </row>
    <row r="2784" spans="1:23" x14ac:dyDescent="0.25">
      <c r="A2784" s="38">
        <v>40421</v>
      </c>
      <c r="B2784">
        <v>0.29730001091957098</v>
      </c>
      <c r="C2784">
        <v>0.44870001077652</v>
      </c>
      <c r="D2784">
        <v>0.72109997272491499</v>
      </c>
      <c r="E2784">
        <v>1.04439997673035</v>
      </c>
      <c r="F2784">
        <v>1.3767999410629299</v>
      </c>
      <c r="G2784">
        <v>1.6943000555038501</v>
      </c>
      <c r="H2784">
        <v>1.9847999811172501</v>
      </c>
      <c r="I2784">
        <v>2.2430999279022199</v>
      </c>
      <c r="J2784">
        <v>2.46869993209839</v>
      </c>
      <c r="K2784">
        <v>2.6630001068115199</v>
      </c>
      <c r="L2784">
        <v>2.8289999961853001</v>
      </c>
      <c r="M2784">
        <v>2.9700000286102299</v>
      </c>
      <c r="N2784">
        <v>3.0892999172210698</v>
      </c>
      <c r="O2784">
        <v>3.1902000904083301</v>
      </c>
      <c r="P2784">
        <v>3.2755999565124498</v>
      </c>
      <c r="Q2784">
        <v>3.34800004959106</v>
      </c>
      <c r="R2784">
        <v>3.4096000194549601</v>
      </c>
      <c r="S2784">
        <v>3.4623000621795699</v>
      </c>
      <c r="T2784">
        <v>3.5074000358581499</v>
      </c>
      <c r="U2784">
        <v>3.5464999675750701</v>
      </c>
      <c r="V2784" s="34">
        <f t="shared" si="86"/>
        <v>0</v>
      </c>
      <c r="W2784" t="str">
        <f t="shared" si="87"/>
        <v/>
      </c>
    </row>
    <row r="2785" spans="1:23" x14ac:dyDescent="0.25">
      <c r="A2785" s="38">
        <v>40422</v>
      </c>
      <c r="B2785">
        <v>0.30090001225471502</v>
      </c>
      <c r="C2785">
        <v>0.48919999599456798</v>
      </c>
      <c r="D2785">
        <v>0.779100000858307</v>
      </c>
      <c r="E2785">
        <v>1.11249995231628</v>
      </c>
      <c r="F2785">
        <v>1.4532999992370601</v>
      </c>
      <c r="G2785">
        <v>1.7798999547958401</v>
      </c>
      <c r="H2785">
        <v>2.0804998874664302</v>
      </c>
      <c r="I2785">
        <v>2.3498001098632799</v>
      </c>
      <c r="J2785">
        <v>2.5862998962402299</v>
      </c>
      <c r="K2785">
        <v>2.7908999919891402</v>
      </c>
      <c r="L2785">
        <v>2.9660000801086399</v>
      </c>
      <c r="M2785">
        <v>3.1145000457763699</v>
      </c>
      <c r="N2785">
        <v>3.2397000789642298</v>
      </c>
      <c r="O2785">
        <v>3.3447000980377202</v>
      </c>
      <c r="P2785">
        <v>3.4324998855590798</v>
      </c>
      <c r="Q2785">
        <v>3.5055999755859402</v>
      </c>
      <c r="R2785">
        <v>3.5664000511169398</v>
      </c>
      <c r="S2785">
        <v>3.6170001029968302</v>
      </c>
      <c r="T2785">
        <v>3.6591000556945801</v>
      </c>
      <c r="U2785">
        <v>3.6942000389099099</v>
      </c>
      <c r="V2785" s="34">
        <f t="shared" si="86"/>
        <v>0</v>
      </c>
      <c r="W2785" t="str">
        <f t="shared" si="87"/>
        <v/>
      </c>
    </row>
    <row r="2786" spans="1:23" x14ac:dyDescent="0.25">
      <c r="A2786" s="38">
        <v>40423</v>
      </c>
      <c r="B2786">
        <v>0.294600009918213</v>
      </c>
      <c r="C2786">
        <v>0.48859998583793601</v>
      </c>
      <c r="D2786">
        <v>0.78700000047683705</v>
      </c>
      <c r="E2786">
        <v>1.12950003147125</v>
      </c>
      <c r="F2786">
        <v>1.4788999557495099</v>
      </c>
      <c r="G2786">
        <v>1.81309998035431</v>
      </c>
      <c r="H2786">
        <v>2.1201000213622998</v>
      </c>
      <c r="I2786">
        <v>2.3945000171661399</v>
      </c>
      <c r="J2786">
        <v>2.6352000236511199</v>
      </c>
      <c r="K2786">
        <v>2.84310007095337</v>
      </c>
      <c r="L2786">
        <v>3.0208001136779798</v>
      </c>
      <c r="M2786">
        <v>3.1714000701904301</v>
      </c>
      <c r="N2786">
        <v>3.29830002784729</v>
      </c>
      <c r="O2786">
        <v>3.4047000408172599</v>
      </c>
      <c r="P2786">
        <v>3.4934999942779501</v>
      </c>
      <c r="Q2786">
        <v>3.56769990921021</v>
      </c>
      <c r="R2786">
        <v>3.6294000148773198</v>
      </c>
      <c r="S2786">
        <v>3.6807999610900901</v>
      </c>
      <c r="T2786">
        <v>3.7237000465393102</v>
      </c>
      <c r="U2786">
        <v>3.75959992408752</v>
      </c>
      <c r="V2786" s="34">
        <f t="shared" si="86"/>
        <v>0</v>
      </c>
      <c r="W2786" t="str">
        <f t="shared" si="87"/>
        <v/>
      </c>
    </row>
    <row r="2787" spans="1:23" x14ac:dyDescent="0.25">
      <c r="A2787" s="38">
        <v>40424</v>
      </c>
      <c r="B2787">
        <v>0.31549999117851302</v>
      </c>
      <c r="C2787">
        <v>0.53359997272491499</v>
      </c>
      <c r="D2787">
        <v>0.84869998693466198</v>
      </c>
      <c r="E2787">
        <v>1.2031999826431301</v>
      </c>
      <c r="F2787">
        <v>1.56159996986389</v>
      </c>
      <c r="G2787">
        <v>1.90269994735718</v>
      </c>
      <c r="H2787">
        <v>2.2153000831603999</v>
      </c>
      <c r="I2787">
        <v>2.4944000244140598</v>
      </c>
      <c r="J2787">
        <v>2.7386999130249001</v>
      </c>
      <c r="K2787">
        <v>2.9498000144958501</v>
      </c>
      <c r="L2787">
        <v>3.1300001144409202</v>
      </c>
      <c r="M2787">
        <v>3.2827000617981001</v>
      </c>
      <c r="N2787">
        <v>3.4112000465393102</v>
      </c>
      <c r="O2787">
        <v>3.5188000202178999</v>
      </c>
      <c r="P2787">
        <v>3.6085999011993399</v>
      </c>
      <c r="Q2787">
        <v>3.68330001831055</v>
      </c>
      <c r="R2787">
        <v>3.74539995193481</v>
      </c>
      <c r="S2787">
        <v>3.7969000339508101</v>
      </c>
      <c r="T2787">
        <v>3.8397998809814502</v>
      </c>
      <c r="U2787">
        <v>3.8754000663757302</v>
      </c>
      <c r="V2787" s="34">
        <f t="shared" si="86"/>
        <v>0</v>
      </c>
      <c r="W2787" t="str">
        <f t="shared" si="87"/>
        <v/>
      </c>
    </row>
    <row r="2788" spans="1:23" x14ac:dyDescent="0.25">
      <c r="A2788" s="38">
        <v>40427</v>
      </c>
      <c r="B2788" t="s">
        <v>84</v>
      </c>
      <c r="C2788" t="s">
        <v>84</v>
      </c>
      <c r="D2788" t="s">
        <v>84</v>
      </c>
      <c r="E2788" t="s">
        <v>84</v>
      </c>
      <c r="F2788" t="s">
        <v>84</v>
      </c>
      <c r="G2788" t="s">
        <v>84</v>
      </c>
      <c r="H2788" t="s">
        <v>84</v>
      </c>
      <c r="I2788" t="s">
        <v>84</v>
      </c>
      <c r="J2788" t="s">
        <v>84</v>
      </c>
      <c r="K2788" t="s">
        <v>84</v>
      </c>
      <c r="L2788" t="s">
        <v>84</v>
      </c>
      <c r="M2788" t="s">
        <v>84</v>
      </c>
      <c r="N2788" t="s">
        <v>84</v>
      </c>
      <c r="O2788" t="s">
        <v>84</v>
      </c>
      <c r="P2788" t="s">
        <v>84</v>
      </c>
      <c r="Q2788" t="s">
        <v>84</v>
      </c>
      <c r="R2788" t="s">
        <v>84</v>
      </c>
      <c r="S2788" t="s">
        <v>84</v>
      </c>
      <c r="T2788" t="s">
        <v>84</v>
      </c>
      <c r="U2788" t="s">
        <v>84</v>
      </c>
      <c r="V2788" s="34">
        <f t="shared" si="86"/>
        <v>0</v>
      </c>
      <c r="W2788" t="str">
        <f t="shared" si="87"/>
        <v/>
      </c>
    </row>
    <row r="2789" spans="1:23" x14ac:dyDescent="0.25">
      <c r="A2789" s="38">
        <v>40428</v>
      </c>
      <c r="B2789">
        <v>0.30079999566078203</v>
      </c>
      <c r="C2789">
        <v>0.46720001101493802</v>
      </c>
      <c r="D2789">
        <v>0.76249998807907104</v>
      </c>
      <c r="E2789">
        <v>1.1102999448776201</v>
      </c>
      <c r="F2789">
        <v>1.46529996395111</v>
      </c>
      <c r="G2789">
        <v>1.8021999597549401</v>
      </c>
      <c r="H2789">
        <v>2.1085000038146999</v>
      </c>
      <c r="I2789">
        <v>2.37910008430481</v>
      </c>
      <c r="J2789">
        <v>2.6138000488281201</v>
      </c>
      <c r="K2789">
        <v>2.8145999908447301</v>
      </c>
      <c r="L2789">
        <v>2.9849998950958301</v>
      </c>
      <c r="M2789">
        <v>3.1285998821258501</v>
      </c>
      <c r="N2789">
        <v>3.2493999004364</v>
      </c>
      <c r="O2789">
        <v>3.3506999015808101</v>
      </c>
      <c r="P2789">
        <v>3.4358999729156499</v>
      </c>
      <c r="Q2789">
        <v>3.5074999332428001</v>
      </c>
      <c r="R2789">
        <v>3.5680000782012899</v>
      </c>
      <c r="S2789">
        <v>3.6192998886108398</v>
      </c>
      <c r="T2789">
        <v>3.6631000041961701</v>
      </c>
      <c r="U2789">
        <v>3.7007000446319598</v>
      </c>
      <c r="V2789" s="34">
        <f t="shared" si="86"/>
        <v>0</v>
      </c>
      <c r="W2789" t="str">
        <f t="shared" si="87"/>
        <v/>
      </c>
    </row>
    <row r="2790" spans="1:23" x14ac:dyDescent="0.25">
      <c r="A2790" s="38">
        <v>40429</v>
      </c>
      <c r="B2790">
        <v>0.30989998579025302</v>
      </c>
      <c r="C2790">
        <v>0.50010001659393299</v>
      </c>
      <c r="D2790">
        <v>0.808000028133392</v>
      </c>
      <c r="E2790">
        <v>1.1618000268936199</v>
      </c>
      <c r="F2790">
        <v>1.5192999839782699</v>
      </c>
      <c r="G2790">
        <v>1.85679996013641</v>
      </c>
      <c r="H2790">
        <v>2.1628000736236599</v>
      </c>
      <c r="I2790">
        <v>2.43289995193481</v>
      </c>
      <c r="J2790">
        <v>2.6670999526977499</v>
      </c>
      <c r="K2790">
        <v>2.8675000667571999</v>
      </c>
      <c r="L2790">
        <v>3.0376999378204301</v>
      </c>
      <c r="M2790">
        <v>3.1814000606536901</v>
      </c>
      <c r="N2790">
        <v>3.3022999763488801</v>
      </c>
      <c r="O2790">
        <v>3.4038999080657999</v>
      </c>
      <c r="P2790">
        <v>3.4893999099731401</v>
      </c>
      <c r="Q2790">
        <v>3.5615000724792498</v>
      </c>
      <c r="R2790">
        <v>3.6224999427795401</v>
      </c>
      <c r="S2790">
        <v>3.6744000911712602</v>
      </c>
      <c r="T2790">
        <v>3.71860003471375</v>
      </c>
      <c r="U2790">
        <v>3.7567000389099099</v>
      </c>
      <c r="V2790" s="34">
        <f t="shared" si="86"/>
        <v>0</v>
      </c>
      <c r="W2790" t="str">
        <f t="shared" si="87"/>
        <v/>
      </c>
    </row>
    <row r="2791" spans="1:23" x14ac:dyDescent="0.25">
      <c r="A2791" s="38">
        <v>40430</v>
      </c>
      <c r="B2791">
        <v>0.31959998607635498</v>
      </c>
      <c r="C2791">
        <v>0.55119997262954701</v>
      </c>
      <c r="D2791">
        <v>0.88529998064041104</v>
      </c>
      <c r="E2791">
        <v>1.25510001182556</v>
      </c>
      <c r="F2791">
        <v>1.6217000484466599</v>
      </c>
      <c r="G2791">
        <v>1.96410000324249</v>
      </c>
      <c r="H2791">
        <v>2.27239990234375</v>
      </c>
      <c r="I2791">
        <v>2.5434000492095898</v>
      </c>
      <c r="J2791">
        <v>2.77769994735718</v>
      </c>
      <c r="K2791">
        <v>2.9779999256134002</v>
      </c>
      <c r="L2791">
        <v>3.14800000190735</v>
      </c>
      <c r="M2791">
        <v>3.2916998863220202</v>
      </c>
      <c r="N2791">
        <v>3.4128000736236599</v>
      </c>
      <c r="O2791">
        <v>3.5148999691009499</v>
      </c>
      <c r="P2791">
        <v>3.6010999679565399</v>
      </c>
      <c r="Q2791">
        <v>3.6740999221801798</v>
      </c>
      <c r="R2791">
        <v>3.7360999584197998</v>
      </c>
      <c r="S2791">
        <v>3.7890999317169198</v>
      </c>
      <c r="T2791">
        <v>3.8345999717712398</v>
      </c>
      <c r="U2791">
        <v>3.8740000724792498</v>
      </c>
      <c r="V2791" s="34">
        <f t="shared" si="86"/>
        <v>0</v>
      </c>
      <c r="W2791" t="str">
        <f t="shared" si="87"/>
        <v/>
      </c>
    </row>
    <row r="2792" spans="1:23" x14ac:dyDescent="0.25">
      <c r="A2792" s="38">
        <v>40431</v>
      </c>
      <c r="B2792">
        <v>0.32719999551773099</v>
      </c>
      <c r="C2792">
        <v>0.56440001726150502</v>
      </c>
      <c r="D2792">
        <v>0.906199991703033</v>
      </c>
      <c r="E2792">
        <v>1.2835999727249101</v>
      </c>
      <c r="F2792">
        <v>1.65659999847412</v>
      </c>
      <c r="G2792">
        <v>2.00399994850159</v>
      </c>
      <c r="H2792">
        <v>2.3157000541686998</v>
      </c>
      <c r="I2792">
        <v>2.58890008926392</v>
      </c>
      <c r="J2792">
        <v>2.8243999481201199</v>
      </c>
      <c r="K2792">
        <v>3.0251998901367201</v>
      </c>
      <c r="L2792">
        <v>3.1951999664306601</v>
      </c>
      <c r="M2792">
        <v>3.33850002288818</v>
      </c>
      <c r="N2792">
        <v>3.4591000080108598</v>
      </c>
      <c r="O2792">
        <v>3.5606000423431401</v>
      </c>
      <c r="P2792">
        <v>3.6461000442504901</v>
      </c>
      <c r="Q2792">
        <v>3.7184998989105198</v>
      </c>
      <c r="R2792">
        <v>3.7799999713897701</v>
      </c>
      <c r="S2792">
        <v>3.8324999809265101</v>
      </c>
      <c r="T2792">
        <v>3.8775999546050999</v>
      </c>
      <c r="U2792">
        <v>3.9165999889373802</v>
      </c>
      <c r="V2792" s="34">
        <f t="shared" si="86"/>
        <v>0</v>
      </c>
      <c r="W2792" t="str">
        <f t="shared" si="87"/>
        <v/>
      </c>
    </row>
    <row r="2793" spans="1:23" x14ac:dyDescent="0.25">
      <c r="A2793" s="38">
        <v>40434</v>
      </c>
      <c r="B2793">
        <v>0.30820000171661399</v>
      </c>
      <c r="C2793">
        <v>0.51120001077652</v>
      </c>
      <c r="D2793">
        <v>0.83209997415542603</v>
      </c>
      <c r="E2793">
        <v>1.1983000040054299</v>
      </c>
      <c r="F2793">
        <v>1.56710004806519</v>
      </c>
      <c r="G2793">
        <v>1.91470003128052</v>
      </c>
      <c r="H2793">
        <v>2.2295000553131099</v>
      </c>
      <c r="I2793">
        <v>2.5072000026702899</v>
      </c>
      <c r="J2793">
        <v>2.7479000091552699</v>
      </c>
      <c r="K2793">
        <v>2.9539999961853001</v>
      </c>
      <c r="L2793">
        <v>3.1289000511169398</v>
      </c>
      <c r="M2793">
        <v>3.2767000198364298</v>
      </c>
      <c r="N2793">
        <v>3.4010999202728298</v>
      </c>
      <c r="O2793">
        <v>3.5058000087738002</v>
      </c>
      <c r="P2793">
        <v>3.5940001010894802</v>
      </c>
      <c r="Q2793">
        <v>3.6684000492095898</v>
      </c>
      <c r="R2793">
        <v>3.7314000129699698</v>
      </c>
      <c r="S2793">
        <v>3.7850000858306898</v>
      </c>
      <c r="T2793">
        <v>3.83089995384216</v>
      </c>
      <c r="U2793">
        <v>3.87030005455017</v>
      </c>
      <c r="V2793" s="34">
        <f t="shared" si="86"/>
        <v>0</v>
      </c>
      <c r="W2793" t="str">
        <f t="shared" si="87"/>
        <v/>
      </c>
    </row>
    <row r="2794" spans="1:23" x14ac:dyDescent="0.25">
      <c r="A2794" s="38">
        <v>40435</v>
      </c>
      <c r="B2794">
        <v>0.31040000915527299</v>
      </c>
      <c r="C2794">
        <v>0.47600001096725503</v>
      </c>
      <c r="D2794">
        <v>0.77630001306533802</v>
      </c>
      <c r="E2794">
        <v>1.1326999664306601</v>
      </c>
      <c r="F2794">
        <v>1.4981000423431401</v>
      </c>
      <c r="G2794">
        <v>1.8461999893188501</v>
      </c>
      <c r="H2794">
        <v>2.1635999679565399</v>
      </c>
      <c r="I2794">
        <v>2.4447999000549299</v>
      </c>
      <c r="J2794">
        <v>2.6893000602722199</v>
      </c>
      <c r="K2794">
        <v>2.8989000320434601</v>
      </c>
      <c r="L2794">
        <v>3.0771999359130899</v>
      </c>
      <c r="M2794">
        <v>3.2277998924255402</v>
      </c>
      <c r="N2794">
        <v>3.3547000885009801</v>
      </c>
      <c r="O2794">
        <v>3.4612998962402299</v>
      </c>
      <c r="P2794">
        <v>3.5511000156402601</v>
      </c>
      <c r="Q2794">
        <v>3.6266999244689901</v>
      </c>
      <c r="R2794">
        <v>3.6905999183654798</v>
      </c>
      <c r="S2794">
        <v>3.7448999881744398</v>
      </c>
      <c r="T2794">
        <v>3.7913000583648699</v>
      </c>
      <c r="U2794">
        <v>3.8310999870300302</v>
      </c>
      <c r="V2794" s="34">
        <f t="shared" si="86"/>
        <v>0</v>
      </c>
      <c r="W2794" t="str">
        <f t="shared" si="87"/>
        <v/>
      </c>
    </row>
    <row r="2795" spans="1:23" x14ac:dyDescent="0.25">
      <c r="A2795" s="38">
        <v>40436</v>
      </c>
      <c r="B2795">
        <v>0.29739999771118197</v>
      </c>
      <c r="C2795">
        <v>0.47119998931884799</v>
      </c>
      <c r="D2795">
        <v>0.78299999237060502</v>
      </c>
      <c r="E2795">
        <v>1.15129995346069</v>
      </c>
      <c r="F2795">
        <v>1.52760004997253</v>
      </c>
      <c r="G2795">
        <v>1.8851000070571899</v>
      </c>
      <c r="H2795">
        <v>2.2102000713348402</v>
      </c>
      <c r="I2795">
        <v>2.4976999759674099</v>
      </c>
      <c r="J2795">
        <v>2.7472000122070299</v>
      </c>
      <c r="K2795">
        <v>2.9609999656677202</v>
      </c>
      <c r="L2795">
        <v>3.14269995689392</v>
      </c>
      <c r="M2795">
        <v>3.2960999011993399</v>
      </c>
      <c r="N2795">
        <v>3.4252998828887899</v>
      </c>
      <c r="O2795">
        <v>3.5341000556945801</v>
      </c>
      <c r="P2795">
        <v>3.62569999694824</v>
      </c>
      <c r="Q2795">
        <v>3.7030999660491899</v>
      </c>
      <c r="R2795">
        <v>3.7685999870300302</v>
      </c>
      <c r="S2795">
        <v>3.8243999481201199</v>
      </c>
      <c r="T2795">
        <v>3.8722000122070299</v>
      </c>
      <c r="U2795">
        <v>3.9133999347686799</v>
      </c>
      <c r="V2795" s="34">
        <f t="shared" si="86"/>
        <v>0</v>
      </c>
      <c r="W2795" t="str">
        <f t="shared" si="87"/>
        <v/>
      </c>
    </row>
    <row r="2796" spans="1:23" x14ac:dyDescent="0.25">
      <c r="A2796" s="38">
        <v>40437</v>
      </c>
      <c r="B2796">
        <v>0.30090001225471502</v>
      </c>
      <c r="C2796">
        <v>0.46860000491142301</v>
      </c>
      <c r="D2796">
        <v>0.78539997339248702</v>
      </c>
      <c r="E2796">
        <v>1.1628999710082999</v>
      </c>
      <c r="F2796">
        <v>1.5492000579834</v>
      </c>
      <c r="G2796">
        <v>1.91559994220734</v>
      </c>
      <c r="H2796">
        <v>2.2481000423431401</v>
      </c>
      <c r="I2796">
        <v>2.5413000583648699</v>
      </c>
      <c r="J2796">
        <v>2.7950000762939502</v>
      </c>
      <c r="K2796">
        <v>3.0118999481201199</v>
      </c>
      <c r="L2796">
        <v>3.1956000328064</v>
      </c>
      <c r="M2796">
        <v>3.3505001068115199</v>
      </c>
      <c r="N2796">
        <v>3.4807999134063698</v>
      </c>
      <c r="O2796">
        <v>3.5903999805450399</v>
      </c>
      <c r="P2796">
        <v>3.6826000213622998</v>
      </c>
      <c r="Q2796">
        <v>3.7604999542236301</v>
      </c>
      <c r="R2796">
        <v>3.8264999389648402</v>
      </c>
      <c r="S2796">
        <v>3.8828001022338898</v>
      </c>
      <c r="T2796">
        <v>3.9310998916625999</v>
      </c>
      <c r="U2796">
        <v>3.9728000164032</v>
      </c>
      <c r="V2796" s="34">
        <f t="shared" si="86"/>
        <v>0</v>
      </c>
      <c r="W2796" t="str">
        <f t="shared" si="87"/>
        <v/>
      </c>
    </row>
    <row r="2797" spans="1:23" x14ac:dyDescent="0.25">
      <c r="A2797" s="38">
        <v>40438</v>
      </c>
      <c r="B2797">
        <v>0.29929998517036399</v>
      </c>
      <c r="C2797">
        <v>0.458700001239777</v>
      </c>
      <c r="D2797">
        <v>0.76870000362396196</v>
      </c>
      <c r="E2797">
        <v>1.1418000459671001</v>
      </c>
      <c r="F2797">
        <v>1.52579998970032</v>
      </c>
      <c r="G2797">
        <v>1.8918000459671001</v>
      </c>
      <c r="H2797">
        <v>2.2251000404357901</v>
      </c>
      <c r="I2797">
        <v>2.5199999809265101</v>
      </c>
      <c r="J2797">
        <v>2.7757000923156698</v>
      </c>
      <c r="K2797">
        <v>2.99460005760193</v>
      </c>
      <c r="L2797">
        <v>3.1802999973297101</v>
      </c>
      <c r="M2797">
        <v>3.3368999958038299</v>
      </c>
      <c r="N2797">
        <v>3.4684998989105198</v>
      </c>
      <c r="O2797">
        <v>3.5789999961853001</v>
      </c>
      <c r="P2797">
        <v>3.6717998981475799</v>
      </c>
      <c r="Q2797">
        <v>3.75</v>
      </c>
      <c r="R2797">
        <v>3.8160998821258501</v>
      </c>
      <c r="S2797">
        <v>3.8722000122070299</v>
      </c>
      <c r="T2797">
        <v>3.9202001094818102</v>
      </c>
      <c r="U2797">
        <v>3.9612998962402299</v>
      </c>
      <c r="V2797" s="34">
        <f t="shared" si="86"/>
        <v>0</v>
      </c>
      <c r="W2797" t="str">
        <f t="shared" si="87"/>
        <v/>
      </c>
    </row>
    <row r="2798" spans="1:23" x14ac:dyDescent="0.25">
      <c r="A2798" s="38">
        <v>40441</v>
      </c>
      <c r="B2798">
        <v>0.29150000214576699</v>
      </c>
      <c r="C2798">
        <v>0.44780001044273399</v>
      </c>
      <c r="D2798">
        <v>0.74919998645782504</v>
      </c>
      <c r="E2798">
        <v>1.1132999658584599</v>
      </c>
      <c r="F2798">
        <v>1.49020004272461</v>
      </c>
      <c r="G2798">
        <v>1.8516999483108501</v>
      </c>
      <c r="H2798">
        <v>2.18280005455017</v>
      </c>
      <c r="I2798">
        <v>2.4772999286651598</v>
      </c>
      <c r="J2798">
        <v>2.7339999675750701</v>
      </c>
      <c r="K2798">
        <v>2.9546000957489</v>
      </c>
      <c r="L2798">
        <v>3.1422998905181898</v>
      </c>
      <c r="M2798">
        <v>3.3010001182556201</v>
      </c>
      <c r="N2798">
        <v>3.4344999790191699</v>
      </c>
      <c r="O2798">
        <v>3.5467000007629399</v>
      </c>
      <c r="P2798">
        <v>3.6407999992370601</v>
      </c>
      <c r="Q2798">
        <v>3.7198998928070099</v>
      </c>
      <c r="R2798">
        <v>3.78649997711182</v>
      </c>
      <c r="S2798">
        <v>3.8427000045776398</v>
      </c>
      <c r="T2798">
        <v>3.8905000686645499</v>
      </c>
      <c r="U2798">
        <v>3.9312999248504599</v>
      </c>
      <c r="V2798" s="34">
        <f t="shared" ref="V2798:V2861" si="88">+IF(AND(MOD(MONTH(A2798),3)=0,MONTH(A2799)&lt;&gt;MONTH(A2798)),1,0)</f>
        <v>0</v>
      </c>
      <c r="W2798" t="str">
        <f t="shared" si="87"/>
        <v/>
      </c>
    </row>
    <row r="2799" spans="1:23" x14ac:dyDescent="0.25">
      <c r="A2799" s="38">
        <v>40442</v>
      </c>
      <c r="B2799">
        <v>0.284599989652634</v>
      </c>
      <c r="C2799">
        <v>0.410699993371964</v>
      </c>
      <c r="D2799">
        <v>0.68660002946853604</v>
      </c>
      <c r="E2799">
        <v>1.03120005130768</v>
      </c>
      <c r="F2799">
        <v>1.3945000171661399</v>
      </c>
      <c r="G2799">
        <v>1.7474000453948999</v>
      </c>
      <c r="H2799">
        <v>2.0739998817443799</v>
      </c>
      <c r="I2799">
        <v>2.3670001029968302</v>
      </c>
      <c r="J2799">
        <v>2.62450003623962</v>
      </c>
      <c r="K2799">
        <v>2.84730005264282</v>
      </c>
      <c r="L2799">
        <v>3.0381000041961701</v>
      </c>
      <c r="M2799">
        <v>3.2002000808715798</v>
      </c>
      <c r="N2799">
        <v>3.3373999595642099</v>
      </c>
      <c r="O2799">
        <v>3.4532001018524201</v>
      </c>
      <c r="P2799">
        <v>3.5506999492645299</v>
      </c>
      <c r="Q2799">
        <v>3.6328999996185298</v>
      </c>
      <c r="R2799">
        <v>3.7023000717163099</v>
      </c>
      <c r="S2799">
        <v>3.7609999179840101</v>
      </c>
      <c r="T2799">
        <v>3.8110001087188698</v>
      </c>
      <c r="U2799">
        <v>3.8536000251770002</v>
      </c>
      <c r="V2799" s="34">
        <f t="shared" si="88"/>
        <v>0</v>
      </c>
      <c r="W2799" t="str">
        <f t="shared" si="87"/>
        <v/>
      </c>
    </row>
    <row r="2800" spans="1:23" x14ac:dyDescent="0.25">
      <c r="A2800" s="38">
        <v>40443</v>
      </c>
      <c r="B2800">
        <v>0.27829998731613198</v>
      </c>
      <c r="C2800">
        <v>0.41530001163482699</v>
      </c>
      <c r="D2800">
        <v>0.68839997053146396</v>
      </c>
      <c r="E2800">
        <v>1.0236999988555899</v>
      </c>
      <c r="F2800">
        <v>1.37539994716644</v>
      </c>
      <c r="G2800">
        <v>1.7167999744415301</v>
      </c>
      <c r="H2800">
        <v>2.0332000255584699</v>
      </c>
      <c r="I2800">
        <v>2.31780004501343</v>
      </c>
      <c r="J2800">
        <v>2.5685999393463099</v>
      </c>
      <c r="K2800">
        <v>2.78660011291504</v>
      </c>
      <c r="L2800">
        <v>2.97410011291504</v>
      </c>
      <c r="M2800">
        <v>3.1342999935150102</v>
      </c>
      <c r="N2800">
        <v>3.2704999446868901</v>
      </c>
      <c r="O2800">
        <v>3.3859999179840101</v>
      </c>
      <c r="P2800">
        <v>3.4839999675750701</v>
      </c>
      <c r="Q2800">
        <v>3.56710004806519</v>
      </c>
      <c r="R2800">
        <v>3.6375999450683598</v>
      </c>
      <c r="S2800">
        <v>3.6977999210357702</v>
      </c>
      <c r="T2800">
        <v>3.7492001056671098</v>
      </c>
      <c r="U2800">
        <v>3.7934999465942401</v>
      </c>
      <c r="V2800" s="34">
        <f t="shared" si="88"/>
        <v>0</v>
      </c>
      <c r="W2800" t="str">
        <f t="shared" si="87"/>
        <v/>
      </c>
    </row>
    <row r="2801" spans="1:23" x14ac:dyDescent="0.25">
      <c r="A2801" s="38">
        <v>40444</v>
      </c>
      <c r="B2801">
        <v>0.27399998903274497</v>
      </c>
      <c r="C2801">
        <v>0.41359999775886502</v>
      </c>
      <c r="D2801">
        <v>0.69010001420974698</v>
      </c>
      <c r="E2801">
        <v>1.0283000469207799</v>
      </c>
      <c r="F2801">
        <v>1.3819999694824201</v>
      </c>
      <c r="G2801">
        <v>1.72420001029968</v>
      </c>
      <c r="H2801">
        <v>2.0404999256134002</v>
      </c>
      <c r="I2801">
        <v>2.3241999149322501</v>
      </c>
      <c r="J2801">
        <v>2.5738000869750999</v>
      </c>
      <c r="K2801">
        <v>2.79010009765625</v>
      </c>
      <c r="L2801">
        <v>2.9758000373840301</v>
      </c>
      <c r="M2801">
        <v>3.1342000961303702</v>
      </c>
      <c r="N2801">
        <v>3.2686998844146702</v>
      </c>
      <c r="O2801">
        <v>3.3826000690460201</v>
      </c>
      <c r="P2801">
        <v>3.4790999889373802</v>
      </c>
      <c r="Q2801">
        <v>3.5608999729156499</v>
      </c>
      <c r="R2801">
        <v>3.63039994239807</v>
      </c>
      <c r="S2801">
        <v>3.6895999908447301</v>
      </c>
      <c r="T2801">
        <v>3.7402999401092498</v>
      </c>
      <c r="U2801">
        <v>3.7839000225067099</v>
      </c>
      <c r="V2801" s="34">
        <f t="shared" si="88"/>
        <v>0</v>
      </c>
      <c r="W2801" t="str">
        <f t="shared" si="87"/>
        <v/>
      </c>
    </row>
    <row r="2802" spans="1:23" x14ac:dyDescent="0.25">
      <c r="A2802" s="38">
        <v>40445</v>
      </c>
      <c r="B2802">
        <v>0.28639999032020602</v>
      </c>
      <c r="C2802">
        <v>0.43140000104904203</v>
      </c>
      <c r="D2802">
        <v>0.71439999341964699</v>
      </c>
      <c r="E2802">
        <v>1.0597000122070299</v>
      </c>
      <c r="F2802">
        <v>1.42050004005432</v>
      </c>
      <c r="G2802">
        <v>1.7695000171661399</v>
      </c>
      <c r="H2802">
        <v>2.0920000076293901</v>
      </c>
      <c r="I2802">
        <v>2.3812999725341801</v>
      </c>
      <c r="J2802">
        <v>2.6356000900268599</v>
      </c>
      <c r="K2802">
        <v>2.8557999134063698</v>
      </c>
      <c r="L2802">
        <v>3.0446000099182098</v>
      </c>
      <c r="M2802">
        <v>3.20530009269714</v>
      </c>
      <c r="N2802">
        <v>3.3415000438690199</v>
      </c>
      <c r="O2802">
        <v>3.4565999507904102</v>
      </c>
      <c r="P2802">
        <v>3.55369997024536</v>
      </c>
      <c r="Q2802">
        <v>3.6356999874114999</v>
      </c>
      <c r="R2802">
        <v>3.70510005950928</v>
      </c>
      <c r="S2802">
        <v>3.7639999389648402</v>
      </c>
      <c r="T2802">
        <v>3.8141000270843501</v>
      </c>
      <c r="U2802">
        <v>3.8570001125335698</v>
      </c>
      <c r="V2802" s="34">
        <f t="shared" si="88"/>
        <v>0</v>
      </c>
      <c r="W2802" t="str">
        <f t="shared" si="87"/>
        <v>20103</v>
      </c>
    </row>
    <row r="2803" spans="1:23" x14ac:dyDescent="0.25">
      <c r="A2803" s="38">
        <v>40448</v>
      </c>
      <c r="B2803">
        <v>0.28540000319480902</v>
      </c>
      <c r="C2803">
        <v>0.40970000624656699</v>
      </c>
      <c r="D2803">
        <v>0.67259997129440297</v>
      </c>
      <c r="E2803">
        <v>1.0003000497818</v>
      </c>
      <c r="F2803">
        <v>1.3468999862670901</v>
      </c>
      <c r="G2803">
        <v>1.6850999593734699</v>
      </c>
      <c r="H2803">
        <v>1.99979996681213</v>
      </c>
      <c r="I2803">
        <v>2.2836999893188499</v>
      </c>
      <c r="J2803">
        <v>2.5344998836517298</v>
      </c>
      <c r="K2803">
        <v>2.7528998851776101</v>
      </c>
      <c r="L2803">
        <v>2.94090008735657</v>
      </c>
      <c r="M2803">
        <v>3.1015999317169198</v>
      </c>
      <c r="N2803">
        <v>3.2381999492645299</v>
      </c>
      <c r="O2803">
        <v>3.3540000915527299</v>
      </c>
      <c r="P2803">
        <v>3.4521000385284402</v>
      </c>
      <c r="Q2803">
        <v>3.5350999832153298</v>
      </c>
      <c r="R2803">
        <v>3.6054999828338601</v>
      </c>
      <c r="S2803">
        <v>3.66519999504089</v>
      </c>
      <c r="T2803">
        <v>3.7162001132965101</v>
      </c>
      <c r="U2803">
        <v>3.7597999572753902</v>
      </c>
      <c r="V2803" s="34">
        <f t="shared" si="88"/>
        <v>0</v>
      </c>
      <c r="W2803" t="str">
        <f t="shared" si="87"/>
        <v>20103</v>
      </c>
    </row>
    <row r="2804" spans="1:23" x14ac:dyDescent="0.25">
      <c r="A2804" s="38">
        <v>40449</v>
      </c>
      <c r="B2804">
        <v>0.27379998564720198</v>
      </c>
      <c r="C2804">
        <v>0.39160001277923601</v>
      </c>
      <c r="D2804">
        <v>0.64259999990463301</v>
      </c>
      <c r="E2804">
        <v>0.95789998769760099</v>
      </c>
      <c r="F2804">
        <v>1.2940000295639</v>
      </c>
      <c r="G2804">
        <v>1.62460005283356</v>
      </c>
      <c r="H2804">
        <v>1.9344999790191699</v>
      </c>
      <c r="I2804">
        <v>2.2160999774932901</v>
      </c>
      <c r="J2804">
        <v>2.4665999412536599</v>
      </c>
      <c r="K2804">
        <v>2.6860001087188698</v>
      </c>
      <c r="L2804">
        <v>2.8759000301361102</v>
      </c>
      <c r="M2804">
        <v>3.0390999317169198</v>
      </c>
      <c r="N2804">
        <v>3.1784000396728498</v>
      </c>
      <c r="O2804">
        <v>3.2969999313354501</v>
      </c>
      <c r="P2804">
        <v>3.3975999355316202</v>
      </c>
      <c r="Q2804">
        <v>3.4828999042511</v>
      </c>
      <c r="R2804">
        <v>3.5552000999450701</v>
      </c>
      <c r="S2804">
        <v>3.61669993400574</v>
      </c>
      <c r="T2804">
        <v>3.6689999103546098</v>
      </c>
      <c r="U2804">
        <v>3.7135999202728298</v>
      </c>
      <c r="V2804" s="34">
        <f t="shared" si="88"/>
        <v>0</v>
      </c>
      <c r="W2804" t="str">
        <f t="shared" si="87"/>
        <v>20103</v>
      </c>
    </row>
    <row r="2805" spans="1:23" x14ac:dyDescent="0.25">
      <c r="A2805" s="38">
        <v>40450</v>
      </c>
      <c r="B2805">
        <v>0.28099998831749001</v>
      </c>
      <c r="C2805">
        <v>0.40770000219345098</v>
      </c>
      <c r="D2805">
        <v>0.66680002212524403</v>
      </c>
      <c r="E2805">
        <v>0.98869997262954701</v>
      </c>
      <c r="F2805">
        <v>1.32959997653961</v>
      </c>
      <c r="G2805">
        <v>1.6631000041961701</v>
      </c>
      <c r="H2805">
        <v>1.9744999408721899</v>
      </c>
      <c r="I2805">
        <v>2.2564001083374001</v>
      </c>
      <c r="J2805">
        <v>2.5064001083374001</v>
      </c>
      <c r="K2805">
        <v>2.7246999740600599</v>
      </c>
      <c r="L2805">
        <v>2.9133000373840301</v>
      </c>
      <c r="M2805">
        <v>3.0750000476837198</v>
      </c>
      <c r="N2805">
        <v>3.2128999233245801</v>
      </c>
      <c r="O2805">
        <v>3.33010005950928</v>
      </c>
      <c r="P2805">
        <v>3.4293999671936</v>
      </c>
      <c r="Q2805">
        <v>3.51370000839233</v>
      </c>
      <c r="R2805">
        <v>3.5850999355316202</v>
      </c>
      <c r="S2805">
        <v>3.6459000110626198</v>
      </c>
      <c r="T2805">
        <v>3.6975998878478999</v>
      </c>
      <c r="U2805">
        <v>3.7418999671936</v>
      </c>
      <c r="V2805" s="34">
        <f t="shared" si="88"/>
        <v>0</v>
      </c>
      <c r="W2805" t="str">
        <f t="shared" si="87"/>
        <v>20103</v>
      </c>
    </row>
    <row r="2806" spans="1:23" x14ac:dyDescent="0.25">
      <c r="A2806" s="38">
        <v>40451</v>
      </c>
      <c r="B2806">
        <v>0.277999997138977</v>
      </c>
      <c r="C2806">
        <v>0.391699999570847</v>
      </c>
      <c r="D2806">
        <v>0.65030002593994096</v>
      </c>
      <c r="E2806">
        <v>0.97710001468658403</v>
      </c>
      <c r="F2806">
        <v>1.3243000507354701</v>
      </c>
      <c r="G2806">
        <v>1.6634999513626101</v>
      </c>
      <c r="H2806">
        <v>1.9793000221252399</v>
      </c>
      <c r="I2806">
        <v>2.2639999389648402</v>
      </c>
      <c r="J2806">
        <v>2.5153999328613299</v>
      </c>
      <c r="K2806">
        <v>2.7339000701904301</v>
      </c>
      <c r="L2806">
        <v>2.9219000339508101</v>
      </c>
      <c r="M2806">
        <v>3.0824999809265101</v>
      </c>
      <c r="N2806">
        <v>3.21889996528625</v>
      </c>
      <c r="O2806">
        <v>3.33439993858337</v>
      </c>
      <c r="P2806">
        <v>3.43210005760193</v>
      </c>
      <c r="Q2806">
        <v>3.5148000717163099</v>
      </c>
      <c r="R2806">
        <v>3.58480000495911</v>
      </c>
      <c r="S2806">
        <v>3.6442999839782702</v>
      </c>
      <c r="T2806">
        <v>3.6951000690460201</v>
      </c>
      <c r="U2806">
        <v>3.7385001182556201</v>
      </c>
      <c r="V2806" s="34">
        <f t="shared" si="88"/>
        <v>1</v>
      </c>
      <c r="W2806" t="str">
        <f t="shared" si="87"/>
        <v>20103</v>
      </c>
    </row>
    <row r="2807" spans="1:23" x14ac:dyDescent="0.25">
      <c r="A2807" s="38">
        <v>40452</v>
      </c>
      <c r="B2807">
        <v>0.27939999103546098</v>
      </c>
      <c r="C2807">
        <v>0.38820001482963601</v>
      </c>
      <c r="D2807">
        <v>0.64410001039505005</v>
      </c>
      <c r="E2807">
        <v>0.97009998559951804</v>
      </c>
      <c r="F2807">
        <v>1.3183000087737999</v>
      </c>
      <c r="G2807">
        <v>1.65970003604889</v>
      </c>
      <c r="H2807">
        <v>1.97850000858307</v>
      </c>
      <c r="I2807">
        <v>2.2667000293731698</v>
      </c>
      <c r="J2807">
        <v>2.52180004119873</v>
      </c>
      <c r="K2807">
        <v>2.7439999580383301</v>
      </c>
      <c r="L2807">
        <v>2.9354999065399201</v>
      </c>
      <c r="M2807">
        <v>3.0992999076843302</v>
      </c>
      <c r="N2807">
        <v>3.2386000156402601</v>
      </c>
      <c r="O2807">
        <v>3.35660004615784</v>
      </c>
      <c r="P2807">
        <v>3.4565999507904102</v>
      </c>
      <c r="Q2807">
        <v>3.5411999225616499</v>
      </c>
      <c r="R2807">
        <v>3.6127998828887899</v>
      </c>
      <c r="S2807">
        <v>3.6735999584197998</v>
      </c>
      <c r="T2807">
        <v>3.7253999710082999</v>
      </c>
      <c r="U2807">
        <v>3.7697000503539999</v>
      </c>
      <c r="V2807" s="34">
        <f t="shared" si="88"/>
        <v>0</v>
      </c>
      <c r="W2807" t="str">
        <f t="shared" si="87"/>
        <v/>
      </c>
    </row>
    <row r="2808" spans="1:23" x14ac:dyDescent="0.25">
      <c r="A2808" s="38">
        <v>40455</v>
      </c>
      <c r="B2808">
        <v>0.272300004959106</v>
      </c>
      <c r="C2808">
        <v>0.37659999728202798</v>
      </c>
      <c r="D2808">
        <v>0.62440001964569103</v>
      </c>
      <c r="E2808">
        <v>0.941999971866608</v>
      </c>
      <c r="F2808">
        <v>1.2832000255584699</v>
      </c>
      <c r="G2808">
        <v>1.61989998817444</v>
      </c>
      <c r="H2808">
        <v>1.9361000061035201</v>
      </c>
      <c r="I2808">
        <v>2.2237000465393102</v>
      </c>
      <c r="J2808">
        <v>2.4797999858856201</v>
      </c>
      <c r="K2808">
        <v>2.7042000293731698</v>
      </c>
      <c r="L2808">
        <v>2.8987998962402299</v>
      </c>
      <c r="M2808">
        <v>3.0662000179290798</v>
      </c>
      <c r="N2808">
        <v>3.2095000743865998</v>
      </c>
      <c r="O2808">
        <v>3.3317000865936302</v>
      </c>
      <c r="P2808">
        <v>3.4356999397277801</v>
      </c>
      <c r="Q2808">
        <v>3.5243000984191899</v>
      </c>
      <c r="R2808">
        <v>3.5998001098632799</v>
      </c>
      <c r="S2808">
        <v>3.6642000675201398</v>
      </c>
      <c r="T2808">
        <v>3.71939992904663</v>
      </c>
      <c r="U2808">
        <v>3.7667999267578098</v>
      </c>
      <c r="V2808" s="34">
        <f t="shared" si="88"/>
        <v>0</v>
      </c>
      <c r="W2808" t="str">
        <f t="shared" si="87"/>
        <v/>
      </c>
    </row>
    <row r="2809" spans="1:23" x14ac:dyDescent="0.25">
      <c r="A2809" s="38">
        <v>40456</v>
      </c>
      <c r="B2809">
        <v>0.27500000596046398</v>
      </c>
      <c r="C2809">
        <v>0.36770001053810097</v>
      </c>
      <c r="D2809">
        <v>0.60589998960494995</v>
      </c>
      <c r="E2809">
        <v>0.91759997606277499</v>
      </c>
      <c r="F2809">
        <v>1.2566000223159799</v>
      </c>
      <c r="G2809">
        <v>1.59430003166199</v>
      </c>
      <c r="H2809">
        <v>1.9141000509262101</v>
      </c>
      <c r="I2809">
        <v>2.2068998813629199</v>
      </c>
      <c r="J2809">
        <v>2.4691998958587602</v>
      </c>
      <c r="K2809">
        <v>2.7002000808715798</v>
      </c>
      <c r="L2809">
        <v>2.90140008926392</v>
      </c>
      <c r="M2809">
        <v>3.0750000476837198</v>
      </c>
      <c r="N2809">
        <v>3.22399997711182</v>
      </c>
      <c r="O2809">
        <v>3.3510999679565399</v>
      </c>
      <c r="P2809">
        <v>3.4595000743865998</v>
      </c>
      <c r="Q2809">
        <v>3.5515999794006299</v>
      </c>
      <c r="R2809">
        <v>3.6298999786377002</v>
      </c>
      <c r="S2809">
        <v>3.6965999603271502</v>
      </c>
      <c r="T2809">
        <v>3.75340008735657</v>
      </c>
      <c r="U2809">
        <v>3.8020000457763699</v>
      </c>
      <c r="V2809" s="34">
        <f t="shared" si="88"/>
        <v>0</v>
      </c>
      <c r="W2809" t="str">
        <f t="shared" si="87"/>
        <v/>
      </c>
    </row>
    <row r="2810" spans="1:23" x14ac:dyDescent="0.25">
      <c r="A2810" s="38">
        <v>40457</v>
      </c>
      <c r="B2810">
        <v>0.247299998998642</v>
      </c>
      <c r="C2810">
        <v>0.343699991703033</v>
      </c>
      <c r="D2810">
        <v>0.57609999179840099</v>
      </c>
      <c r="E2810">
        <v>0.87779998779296897</v>
      </c>
      <c r="F2810">
        <v>1.20550000667572</v>
      </c>
      <c r="G2810">
        <v>1.5325000286102299</v>
      </c>
      <c r="H2810">
        <v>1.84280002117157</v>
      </c>
      <c r="I2810">
        <v>2.1280999183654798</v>
      </c>
      <c r="J2810">
        <v>2.38450002670288</v>
      </c>
      <c r="K2810">
        <v>2.61129999160767</v>
      </c>
      <c r="L2810">
        <v>2.8097999095916699</v>
      </c>
      <c r="M2810">
        <v>2.9818999767303498</v>
      </c>
      <c r="N2810">
        <v>3.13039994239807</v>
      </c>
      <c r="O2810">
        <v>3.2578999996185298</v>
      </c>
      <c r="P2810">
        <v>3.3671000003814702</v>
      </c>
      <c r="Q2810">
        <v>3.46059989929199</v>
      </c>
      <c r="R2810">
        <v>3.54060006141663</v>
      </c>
      <c r="S2810">
        <v>3.6091001033782999</v>
      </c>
      <c r="T2810">
        <v>3.6679999828338601</v>
      </c>
      <c r="U2810">
        <v>3.71860003471375</v>
      </c>
      <c r="V2810" s="34">
        <f t="shared" si="88"/>
        <v>0</v>
      </c>
      <c r="W2810" t="str">
        <f t="shared" si="87"/>
        <v/>
      </c>
    </row>
    <row r="2811" spans="1:23" x14ac:dyDescent="0.25">
      <c r="A2811" s="38">
        <v>40458</v>
      </c>
      <c r="B2811">
        <v>0.235499992966652</v>
      </c>
      <c r="C2811">
        <v>0.32190001010894798</v>
      </c>
      <c r="D2811">
        <v>0.55180001258850098</v>
      </c>
      <c r="E2811">
        <v>0.85509997606277499</v>
      </c>
      <c r="F2811">
        <v>1.18669998645782</v>
      </c>
      <c r="G2811">
        <v>1.51870000362396</v>
      </c>
      <c r="H2811">
        <v>1.83459997177124</v>
      </c>
      <c r="I2811">
        <v>2.1254000663757302</v>
      </c>
      <c r="J2811">
        <v>2.3873999118804901</v>
      </c>
      <c r="K2811">
        <v>2.61960005760193</v>
      </c>
      <c r="L2811">
        <v>2.8231999874114999</v>
      </c>
      <c r="M2811">
        <v>3.0004000663757302</v>
      </c>
      <c r="N2811">
        <v>3.1535999774932901</v>
      </c>
      <c r="O2811">
        <v>3.2857000827789302</v>
      </c>
      <c r="P2811">
        <v>3.3993999958038299</v>
      </c>
      <c r="Q2811">
        <v>3.4971001148223899</v>
      </c>
      <c r="R2811">
        <v>3.5811998844146702</v>
      </c>
      <c r="S2811">
        <v>3.6538000106811501</v>
      </c>
      <c r="T2811">
        <v>3.7163999080657999</v>
      </c>
      <c r="U2811">
        <v>3.7706999778747599</v>
      </c>
      <c r="V2811" s="34">
        <f t="shared" si="88"/>
        <v>0</v>
      </c>
      <c r="W2811" t="str">
        <f t="shared" si="87"/>
        <v/>
      </c>
    </row>
    <row r="2812" spans="1:23" x14ac:dyDescent="0.25">
      <c r="A2812" s="38">
        <v>40459</v>
      </c>
      <c r="B2812">
        <v>0.23350000381469699</v>
      </c>
      <c r="C2812">
        <v>0.31400001049041698</v>
      </c>
      <c r="D2812">
        <v>0.53930002450943004</v>
      </c>
      <c r="E2812">
        <v>0.83969998359680198</v>
      </c>
      <c r="F2812">
        <v>1.17040002346039</v>
      </c>
      <c r="G2812">
        <v>1.5030000209808301</v>
      </c>
      <c r="H2812">
        <v>1.82079994678497</v>
      </c>
      <c r="I2812">
        <v>2.1145999431610099</v>
      </c>
      <c r="J2812">
        <v>2.3800001144409202</v>
      </c>
      <c r="K2812">
        <v>2.61619997024536</v>
      </c>
      <c r="L2812">
        <v>2.8238999843597399</v>
      </c>
      <c r="M2812">
        <v>3.0051000118255602</v>
      </c>
      <c r="N2812">
        <v>3.1623001098632799</v>
      </c>
      <c r="O2812">
        <v>3.2980999946594198</v>
      </c>
      <c r="P2812">
        <v>3.4152998924255402</v>
      </c>
      <c r="Q2812">
        <v>3.5162999629974401</v>
      </c>
      <c r="R2812">
        <v>3.60330009460449</v>
      </c>
      <c r="S2812">
        <v>3.6784999370575</v>
      </c>
      <c r="T2812">
        <v>3.7435998916625999</v>
      </c>
      <c r="U2812">
        <v>3.8001000881195099</v>
      </c>
      <c r="V2812" s="34">
        <f t="shared" si="88"/>
        <v>0</v>
      </c>
      <c r="W2812" t="str">
        <f t="shared" si="87"/>
        <v/>
      </c>
    </row>
    <row r="2813" spans="1:23" x14ac:dyDescent="0.25">
      <c r="A2813" s="38">
        <v>40462</v>
      </c>
      <c r="B2813" t="s">
        <v>84</v>
      </c>
      <c r="C2813" t="s">
        <v>84</v>
      </c>
      <c r="D2813" t="s">
        <v>84</v>
      </c>
      <c r="E2813" t="s">
        <v>84</v>
      </c>
      <c r="F2813" t="s">
        <v>84</v>
      </c>
      <c r="G2813" t="s">
        <v>84</v>
      </c>
      <c r="H2813" t="s">
        <v>84</v>
      </c>
      <c r="I2813" t="s">
        <v>84</v>
      </c>
      <c r="J2813" t="s">
        <v>84</v>
      </c>
      <c r="K2813" t="s">
        <v>84</v>
      </c>
      <c r="L2813" t="s">
        <v>84</v>
      </c>
      <c r="M2813" t="s">
        <v>84</v>
      </c>
      <c r="N2813" t="s">
        <v>84</v>
      </c>
      <c r="O2813" t="s">
        <v>84</v>
      </c>
      <c r="P2813" t="s">
        <v>84</v>
      </c>
      <c r="Q2813" t="s">
        <v>84</v>
      </c>
      <c r="R2813" t="s">
        <v>84</v>
      </c>
      <c r="S2813" t="s">
        <v>84</v>
      </c>
      <c r="T2813" t="s">
        <v>84</v>
      </c>
      <c r="U2813" t="s">
        <v>84</v>
      </c>
      <c r="V2813" s="34">
        <f t="shared" si="88"/>
        <v>0</v>
      </c>
      <c r="W2813" t="str">
        <f t="shared" si="87"/>
        <v/>
      </c>
    </row>
    <row r="2814" spans="1:23" x14ac:dyDescent="0.25">
      <c r="A2814" s="38">
        <v>40463</v>
      </c>
      <c r="B2814">
        <v>0.24590000510215801</v>
      </c>
      <c r="C2814">
        <v>0.34029999375343301</v>
      </c>
      <c r="D2814">
        <v>0.5692999958992</v>
      </c>
      <c r="E2814">
        <v>0.86919999122619596</v>
      </c>
      <c r="F2814">
        <v>1.1980999708175699</v>
      </c>
      <c r="G2814">
        <v>1.5293999910354601</v>
      </c>
      <c r="H2814">
        <v>1.8470000028610201</v>
      </c>
      <c r="I2814">
        <v>2.1415998935699498</v>
      </c>
      <c r="J2814">
        <v>2.4089000225067099</v>
      </c>
      <c r="K2814">
        <v>2.6477000713348402</v>
      </c>
      <c r="L2814">
        <v>2.8585000038146999</v>
      </c>
      <c r="M2814">
        <v>3.0429999828338601</v>
      </c>
      <c r="N2814">
        <v>3.2035000324249299</v>
      </c>
      <c r="O2814">
        <v>3.3424000740051301</v>
      </c>
      <c r="P2814">
        <v>3.4623999595642099</v>
      </c>
      <c r="Q2814">
        <v>3.56590008735657</v>
      </c>
      <c r="R2814">
        <v>3.6551001071929901</v>
      </c>
      <c r="S2814">
        <v>3.7320001125335698</v>
      </c>
      <c r="T2814">
        <v>3.79839992523193</v>
      </c>
      <c r="U2814">
        <v>3.8559000492095898</v>
      </c>
      <c r="V2814" s="34">
        <f t="shared" si="88"/>
        <v>0</v>
      </c>
      <c r="W2814" t="str">
        <f t="shared" si="87"/>
        <v/>
      </c>
    </row>
    <row r="2815" spans="1:23" x14ac:dyDescent="0.25">
      <c r="A2815" s="38">
        <v>40464</v>
      </c>
      <c r="B2815">
        <v>0.23700000345706901</v>
      </c>
      <c r="C2815">
        <v>0.32739999890327498</v>
      </c>
      <c r="D2815">
        <v>0.55479997396469105</v>
      </c>
      <c r="E2815">
        <v>0.85559999942779497</v>
      </c>
      <c r="F2815">
        <v>1.18729996681213</v>
      </c>
      <c r="G2815">
        <v>1.52279996871948</v>
      </c>
      <c r="H2815">
        <v>1.8453999757766699</v>
      </c>
      <c r="I2815">
        <v>2.1456999778747599</v>
      </c>
      <c r="J2815">
        <v>2.4189000129699698</v>
      </c>
      <c r="K2815">
        <v>2.6633999347686799</v>
      </c>
      <c r="L2815">
        <v>2.87960004806519</v>
      </c>
      <c r="M2815">
        <v>3.0690999031066899</v>
      </c>
      <c r="N2815">
        <v>3.2341001033782999</v>
      </c>
      <c r="O2815">
        <v>3.3770999908447301</v>
      </c>
      <c r="P2815">
        <v>3.5006000995636</v>
      </c>
      <c r="Q2815">
        <v>3.6071000099182098</v>
      </c>
      <c r="R2815">
        <v>3.6988000869750999</v>
      </c>
      <c r="S2815">
        <v>3.77769994735718</v>
      </c>
      <c r="T2815">
        <v>3.8457999229431201</v>
      </c>
      <c r="U2815">
        <v>3.9047000408172599</v>
      </c>
      <c r="V2815" s="34">
        <f t="shared" si="88"/>
        <v>0</v>
      </c>
      <c r="W2815" t="str">
        <f t="shared" si="87"/>
        <v/>
      </c>
    </row>
    <row r="2816" spans="1:23" x14ac:dyDescent="0.25">
      <c r="A2816" s="38">
        <v>40465</v>
      </c>
      <c r="B2816">
        <v>0.247299998998642</v>
      </c>
      <c r="C2816">
        <v>0.35420000553131098</v>
      </c>
      <c r="D2816">
        <v>0.59409999847412098</v>
      </c>
      <c r="E2816">
        <v>0.90380001068115201</v>
      </c>
      <c r="F2816">
        <v>1.24150002002716</v>
      </c>
      <c r="G2816">
        <v>1.58089995384216</v>
      </c>
      <c r="H2816">
        <v>1.90579998493195</v>
      </c>
      <c r="I2816">
        <v>2.2072000503539999</v>
      </c>
      <c r="J2816">
        <v>2.4807999134063698</v>
      </c>
      <c r="K2816">
        <v>2.7253999710082999</v>
      </c>
      <c r="L2816">
        <v>2.9414000511169398</v>
      </c>
      <c r="M2816">
        <v>3.1308000087738002</v>
      </c>
      <c r="N2816">
        <v>3.29559993743896</v>
      </c>
      <c r="O2816">
        <v>3.4386999607086199</v>
      </c>
      <c r="P2816">
        <v>3.56240010261536</v>
      </c>
      <c r="Q2816">
        <v>3.66919994354248</v>
      </c>
      <c r="R2816">
        <v>3.7614998817443799</v>
      </c>
      <c r="S2816">
        <v>3.8412001132965101</v>
      </c>
      <c r="T2816">
        <v>3.9100999832153298</v>
      </c>
      <c r="U2816">
        <v>3.9698998928070099</v>
      </c>
      <c r="V2816" s="34">
        <f t="shared" si="88"/>
        <v>0</v>
      </c>
      <c r="W2816" t="str">
        <f t="shared" si="87"/>
        <v/>
      </c>
    </row>
    <row r="2817" spans="1:23" x14ac:dyDescent="0.25">
      <c r="A2817" s="38">
        <v>40466</v>
      </c>
      <c r="B2817">
        <v>0.23849999904632599</v>
      </c>
      <c r="C2817">
        <v>0.34209999442100503</v>
      </c>
      <c r="D2817">
        <v>0.59030002355575595</v>
      </c>
      <c r="E2817">
        <v>0.91390001773834195</v>
      </c>
      <c r="F2817">
        <v>1.26760005950928</v>
      </c>
      <c r="G2817">
        <v>1.6226999759674099</v>
      </c>
      <c r="H2817">
        <v>1.9618999958038299</v>
      </c>
      <c r="I2817">
        <v>2.2755999565124498</v>
      </c>
      <c r="J2817">
        <v>2.5592000484466602</v>
      </c>
      <c r="K2817">
        <v>2.8115999698638898</v>
      </c>
      <c r="L2817">
        <v>3.0334999561309801</v>
      </c>
      <c r="M2817">
        <v>3.22690010070801</v>
      </c>
      <c r="N2817">
        <v>3.3943998813629199</v>
      </c>
      <c r="O2817">
        <v>3.5388000011444101</v>
      </c>
      <c r="P2817">
        <v>3.6628999710082999</v>
      </c>
      <c r="Q2817">
        <v>3.7693998813629199</v>
      </c>
      <c r="R2817">
        <v>3.86069989204407</v>
      </c>
      <c r="S2817">
        <v>3.9389998912811302</v>
      </c>
      <c r="T2817">
        <v>4.0061998367309597</v>
      </c>
      <c r="U2817">
        <v>4.0640997886657697</v>
      </c>
      <c r="V2817" s="34">
        <f t="shared" si="88"/>
        <v>0</v>
      </c>
      <c r="W2817" t="str">
        <f t="shared" si="87"/>
        <v/>
      </c>
    </row>
    <row r="2818" spans="1:23" x14ac:dyDescent="0.25">
      <c r="A2818" s="38">
        <v>40469</v>
      </c>
      <c r="B2818">
        <v>0.25180000066757202</v>
      </c>
      <c r="C2818">
        <v>0.32940000295638999</v>
      </c>
      <c r="D2818">
        <v>0.55449998378753695</v>
      </c>
      <c r="E2818">
        <v>0.85970002412795998</v>
      </c>
      <c r="F2818">
        <v>1.20009994506836</v>
      </c>
      <c r="G2818">
        <v>1.5467000007629399</v>
      </c>
      <c r="H2818">
        <v>1.8813999891281099</v>
      </c>
      <c r="I2818">
        <v>2.1937000751495401</v>
      </c>
      <c r="J2818">
        <v>2.4783999919891402</v>
      </c>
      <c r="K2818">
        <v>2.7334001064300502</v>
      </c>
      <c r="L2818">
        <v>2.9588999748229998</v>
      </c>
      <c r="M2818">
        <v>3.15639996528625</v>
      </c>
      <c r="N2818">
        <v>3.3280000686645499</v>
      </c>
      <c r="O2818">
        <v>3.4765000343322798</v>
      </c>
      <c r="P2818">
        <v>3.6041998863220202</v>
      </c>
      <c r="Q2818">
        <v>3.71390008926392</v>
      </c>
      <c r="R2818">
        <v>3.80789995193481</v>
      </c>
      <c r="S2818">
        <v>3.8882999420165998</v>
      </c>
      <c r="T2818">
        <v>3.9572000503539999</v>
      </c>
      <c r="U2818">
        <v>4.0162000656127903</v>
      </c>
      <c r="V2818" s="34">
        <f t="shared" si="88"/>
        <v>0</v>
      </c>
      <c r="W2818" t="str">
        <f t="shared" si="87"/>
        <v/>
      </c>
    </row>
    <row r="2819" spans="1:23" x14ac:dyDescent="0.25">
      <c r="A2819" s="38">
        <v>40470</v>
      </c>
      <c r="B2819">
        <v>0.24889999628067</v>
      </c>
      <c r="C2819">
        <v>0.31679999828338601</v>
      </c>
      <c r="D2819">
        <v>0.53619998693466198</v>
      </c>
      <c r="E2819">
        <v>0.83810001611709595</v>
      </c>
      <c r="F2819">
        <v>1.1762000322341899</v>
      </c>
      <c r="G2819">
        <v>1.5210000276565601</v>
      </c>
      <c r="H2819">
        <v>1.8540999889373799</v>
      </c>
      <c r="I2819">
        <v>2.1649000644683798</v>
      </c>
      <c r="J2819">
        <v>2.4479999542236301</v>
      </c>
      <c r="K2819">
        <v>2.7014999389648402</v>
      </c>
      <c r="L2819">
        <v>2.9254999160766602</v>
      </c>
      <c r="M2819">
        <v>3.1217000484466602</v>
      </c>
      <c r="N2819">
        <v>3.2922999858856201</v>
      </c>
      <c r="O2819">
        <v>3.4398000240325901</v>
      </c>
      <c r="P2819">
        <v>3.5668001174926798</v>
      </c>
      <c r="Q2819">
        <v>3.6760001182556201</v>
      </c>
      <c r="R2819">
        <v>3.7697000503539999</v>
      </c>
      <c r="S2819">
        <v>3.8501000404357901</v>
      </c>
      <c r="T2819">
        <v>3.9189999103546098</v>
      </c>
      <c r="U2819">
        <v>3.97830009460449</v>
      </c>
      <c r="V2819" s="34">
        <f t="shared" si="88"/>
        <v>0</v>
      </c>
      <c r="W2819" t="str">
        <f t="shared" si="87"/>
        <v/>
      </c>
    </row>
    <row r="2820" spans="1:23" x14ac:dyDescent="0.25">
      <c r="A2820" s="38">
        <v>40471</v>
      </c>
      <c r="B2820">
        <v>0.24809999763965601</v>
      </c>
      <c r="C2820">
        <v>0.31060001254081698</v>
      </c>
      <c r="D2820">
        <v>0.53030002117157005</v>
      </c>
      <c r="E2820">
        <v>0.834800004959106</v>
      </c>
      <c r="F2820">
        <v>1.1764999628067001</v>
      </c>
      <c r="G2820">
        <v>1.5246000289917001</v>
      </c>
      <c r="H2820">
        <v>1.8603999614715601</v>
      </c>
      <c r="I2820">
        <v>2.1728999614715598</v>
      </c>
      <c r="J2820">
        <v>2.4570000171661399</v>
      </c>
      <c r="K2820">
        <v>2.71070003509521</v>
      </c>
      <c r="L2820">
        <v>2.9342999458313002</v>
      </c>
      <c r="M2820">
        <v>3.12960004806519</v>
      </c>
      <c r="N2820">
        <v>3.29889988899231</v>
      </c>
      <c r="O2820">
        <v>3.4447999000549299</v>
      </c>
      <c r="P2820">
        <v>3.5701999664306601</v>
      </c>
      <c r="Q2820">
        <v>3.6775999069213898</v>
      </c>
      <c r="R2820">
        <v>3.7695000171661399</v>
      </c>
      <c r="S2820">
        <v>3.8482000827789302</v>
      </c>
      <c r="T2820">
        <v>3.9154999256134002</v>
      </c>
      <c r="U2820">
        <v>3.9730999469757098</v>
      </c>
      <c r="V2820" s="34">
        <f t="shared" si="88"/>
        <v>0</v>
      </c>
      <c r="W2820" t="str">
        <f t="shared" ref="W2820:W2883" si="89">IF(SUM(V2820:V2824)&gt;0,CONCATENATE(YEAR(A2820),INT((MONTH(A2820)-1)/3)+1),"")</f>
        <v/>
      </c>
    </row>
    <row r="2821" spans="1:23" x14ac:dyDescent="0.25">
      <c r="A2821" s="38">
        <v>40472</v>
      </c>
      <c r="B2821">
        <v>0.24300000071525599</v>
      </c>
      <c r="C2821">
        <v>0.31200000643730202</v>
      </c>
      <c r="D2821">
        <v>0.54479998350143399</v>
      </c>
      <c r="E2821">
        <v>0.86409997940063499</v>
      </c>
      <c r="F2821">
        <v>1.21940004825592</v>
      </c>
      <c r="G2821">
        <v>1.5786999464035001</v>
      </c>
      <c r="H2821">
        <v>1.9228999614715601</v>
      </c>
      <c r="I2821">
        <v>2.2414000034332302</v>
      </c>
      <c r="J2821">
        <v>2.5292000770568799</v>
      </c>
      <c r="K2821">
        <v>2.78480005264282</v>
      </c>
      <c r="L2821">
        <v>3.00889992713928</v>
      </c>
      <c r="M2821">
        <v>3.2037999629974401</v>
      </c>
      <c r="N2821">
        <v>3.3719999790191699</v>
      </c>
      <c r="O2821">
        <v>3.5164999961853001</v>
      </c>
      <c r="P2821">
        <v>3.6403000354766801</v>
      </c>
      <c r="Q2821">
        <v>3.7460999488830602</v>
      </c>
      <c r="R2821">
        <v>3.8364999294281001</v>
      </c>
      <c r="S2821">
        <v>3.9137001037597701</v>
      </c>
      <c r="T2821">
        <v>3.9797999858856201</v>
      </c>
      <c r="U2821">
        <v>4.0363998413085902</v>
      </c>
      <c r="V2821" s="34">
        <f t="shared" si="88"/>
        <v>0</v>
      </c>
      <c r="W2821" t="str">
        <f t="shared" si="89"/>
        <v/>
      </c>
    </row>
    <row r="2822" spans="1:23" x14ac:dyDescent="0.25">
      <c r="A2822" s="38">
        <v>40473</v>
      </c>
      <c r="B2822">
        <v>0.23989999294281</v>
      </c>
      <c r="C2822">
        <v>0.31270000338554399</v>
      </c>
      <c r="D2822">
        <v>0.55199998617172197</v>
      </c>
      <c r="E2822">
        <v>0.87760001420974698</v>
      </c>
      <c r="F2822">
        <v>1.2375999689102199</v>
      </c>
      <c r="G2822">
        <v>1.5996999740600599</v>
      </c>
      <c r="H2822">
        <v>1.9448000192642201</v>
      </c>
      <c r="I2822">
        <v>2.2625999450683598</v>
      </c>
      <c r="J2822">
        <v>2.54830002784729</v>
      </c>
      <c r="K2822">
        <v>2.8010001182556201</v>
      </c>
      <c r="L2822">
        <v>3.02169990539551</v>
      </c>
      <c r="M2822">
        <v>3.2128000259399401</v>
      </c>
      <c r="N2822">
        <v>3.3771998882293701</v>
      </c>
      <c r="O2822">
        <v>3.5179998874664302</v>
      </c>
      <c r="P2822">
        <v>3.6382000446319598</v>
      </c>
      <c r="Q2822">
        <v>3.7407999038696298</v>
      </c>
      <c r="R2822">
        <v>3.8282999992370601</v>
      </c>
      <c r="S2822">
        <v>3.9030001163482702</v>
      </c>
      <c r="T2822">
        <v>3.9667999744415301</v>
      </c>
      <c r="U2822">
        <v>4.0215001106262198</v>
      </c>
      <c r="V2822" s="34">
        <f t="shared" si="88"/>
        <v>0</v>
      </c>
      <c r="W2822" t="str">
        <f t="shared" si="89"/>
        <v/>
      </c>
    </row>
    <row r="2823" spans="1:23" x14ac:dyDescent="0.25">
      <c r="A2823" s="38">
        <v>40476</v>
      </c>
      <c r="B2823">
        <v>0.23849999904632599</v>
      </c>
      <c r="C2823">
        <v>0.325899988412857</v>
      </c>
      <c r="D2823">
        <v>0.57370001077652</v>
      </c>
      <c r="E2823">
        <v>0.90210002660751298</v>
      </c>
      <c r="F2823">
        <v>1.2606999874114999</v>
      </c>
      <c r="G2823">
        <v>1.6181000471115099</v>
      </c>
      <c r="H2823">
        <v>1.9565999507904099</v>
      </c>
      <c r="I2823">
        <v>2.2665998935699498</v>
      </c>
      <c r="J2823">
        <v>2.5443000793457</v>
      </c>
      <c r="K2823">
        <v>2.7892000675201398</v>
      </c>
      <c r="L2823">
        <v>3.0027000904083301</v>
      </c>
      <c r="M2823">
        <v>3.18740010261536</v>
      </c>
      <c r="N2823">
        <v>3.3462998867034899</v>
      </c>
      <c r="O2823">
        <v>3.4827001094818102</v>
      </c>
      <c r="P2823">
        <v>3.5994000434875502</v>
      </c>
      <c r="Q2823">
        <v>3.6993000507354701</v>
      </c>
      <c r="R2823">
        <v>3.7848999500274698</v>
      </c>
      <c r="S2823">
        <v>3.8584001064300502</v>
      </c>
      <c r="T2823">
        <v>3.9217000007629399</v>
      </c>
      <c r="U2823">
        <v>3.9763998985290501</v>
      </c>
      <c r="V2823" s="34">
        <f t="shared" si="88"/>
        <v>0</v>
      </c>
      <c r="W2823" t="str">
        <f t="shared" si="89"/>
        <v/>
      </c>
    </row>
    <row r="2824" spans="1:23" x14ac:dyDescent="0.25">
      <c r="A2824" s="38">
        <v>40477</v>
      </c>
      <c r="B2824">
        <v>0.25670000910759</v>
      </c>
      <c r="C2824">
        <v>0.36469998955726601</v>
      </c>
      <c r="D2824">
        <v>0.62809997797012296</v>
      </c>
      <c r="E2824">
        <v>0.968699991703033</v>
      </c>
      <c r="F2824">
        <v>1.3365999460220299</v>
      </c>
      <c r="G2824">
        <v>1.7014000415802</v>
      </c>
      <c r="H2824">
        <v>2.0453999042511</v>
      </c>
      <c r="I2824">
        <v>2.3598001003265399</v>
      </c>
      <c r="J2824">
        <v>2.6407999992370601</v>
      </c>
      <c r="K2824">
        <v>2.8880999088287398</v>
      </c>
      <c r="L2824">
        <v>3.1034998893737802</v>
      </c>
      <c r="M2824">
        <v>3.28949999809265</v>
      </c>
      <c r="N2824">
        <v>3.4493000507354701</v>
      </c>
      <c r="O2824">
        <v>3.5861001014709499</v>
      </c>
      <c r="P2824">
        <v>3.7030999660491899</v>
      </c>
      <c r="Q2824">
        <v>3.80310010910034</v>
      </c>
      <c r="R2824">
        <v>3.88860011100769</v>
      </c>
      <c r="S2824">
        <v>3.9618999958038299</v>
      </c>
      <c r="T2824">
        <v>4.0247998237609899</v>
      </c>
      <c r="U2824">
        <v>4.0791997909545898</v>
      </c>
      <c r="V2824" s="34">
        <f t="shared" si="88"/>
        <v>0</v>
      </c>
      <c r="W2824" t="str">
        <f t="shared" si="89"/>
        <v/>
      </c>
    </row>
    <row r="2825" spans="1:23" x14ac:dyDescent="0.25">
      <c r="A2825" s="38">
        <v>40478</v>
      </c>
      <c r="B2825">
        <v>0.25769999623298601</v>
      </c>
      <c r="C2825">
        <v>0.38269999623298601</v>
      </c>
      <c r="D2825">
        <v>0.66560000181198098</v>
      </c>
      <c r="E2825">
        <v>1.0233999490737899</v>
      </c>
      <c r="F2825">
        <v>1.4043999910354601</v>
      </c>
      <c r="G2825">
        <v>1.7778999805450399</v>
      </c>
      <c r="H2825">
        <v>2.1268999576568599</v>
      </c>
      <c r="I2825">
        <v>2.4430000782012899</v>
      </c>
      <c r="J2825">
        <v>2.72350001335144</v>
      </c>
      <c r="K2825">
        <v>2.96869993209839</v>
      </c>
      <c r="L2825">
        <v>3.1809999942779501</v>
      </c>
      <c r="M2825">
        <v>3.3635001182556201</v>
      </c>
      <c r="N2825">
        <v>3.5197999477386501</v>
      </c>
      <c r="O2825">
        <v>3.6531999111175502</v>
      </c>
      <c r="P2825">
        <v>3.7671000957489</v>
      </c>
      <c r="Q2825">
        <v>3.8643999099731401</v>
      </c>
      <c r="R2825">
        <v>3.9477000236511199</v>
      </c>
      <c r="S2825">
        <v>4.0191998481750497</v>
      </c>
      <c r="T2825">
        <v>4.0808000564575204</v>
      </c>
      <c r="U2825">
        <v>4.1340999603271502</v>
      </c>
      <c r="V2825" s="34">
        <f t="shared" si="88"/>
        <v>0</v>
      </c>
      <c r="W2825" t="str">
        <f t="shared" si="89"/>
        <v/>
      </c>
    </row>
    <row r="2826" spans="1:23" x14ac:dyDescent="0.25">
      <c r="A2826" s="38">
        <v>40479</v>
      </c>
      <c r="B2826">
        <v>0.24310000240802801</v>
      </c>
      <c r="C2826">
        <v>0.32749998569488498</v>
      </c>
      <c r="D2826">
        <v>0.58410000801086404</v>
      </c>
      <c r="E2826">
        <v>0.92779999971389804</v>
      </c>
      <c r="F2826">
        <v>1.30420005321503</v>
      </c>
      <c r="G2826">
        <v>1.6800999641418499</v>
      </c>
      <c r="H2826">
        <v>2.03600001335144</v>
      </c>
      <c r="I2826">
        <v>2.36199998855591</v>
      </c>
      <c r="J2826">
        <v>2.6535999774932901</v>
      </c>
      <c r="K2826">
        <v>2.91039991378784</v>
      </c>
      <c r="L2826">
        <v>3.13389992713928</v>
      </c>
      <c r="M2826">
        <v>3.32680010795593</v>
      </c>
      <c r="N2826">
        <v>3.4923999309539799</v>
      </c>
      <c r="O2826">
        <v>3.63389992713928</v>
      </c>
      <c r="P2826">
        <v>3.75469994544983</v>
      </c>
      <c r="Q2826">
        <v>3.8577001094818102</v>
      </c>
      <c r="R2826">
        <v>3.9454998970031698</v>
      </c>
      <c r="S2826">
        <v>4.0205998420715297</v>
      </c>
      <c r="T2826">
        <v>4.08489990234375</v>
      </c>
      <c r="U2826">
        <v>4.1402001380920401</v>
      </c>
      <c r="V2826" s="34">
        <f t="shared" si="88"/>
        <v>0</v>
      </c>
      <c r="W2826" t="str">
        <f t="shared" si="89"/>
        <v/>
      </c>
    </row>
    <row r="2827" spans="1:23" x14ac:dyDescent="0.25">
      <c r="A2827" s="38">
        <v>40480</v>
      </c>
      <c r="B2827">
        <v>0.24230000376701399</v>
      </c>
      <c r="C2827">
        <v>0.29319998621940602</v>
      </c>
      <c r="D2827">
        <v>0.53039997816085804</v>
      </c>
      <c r="E2827">
        <v>0.86400002241134599</v>
      </c>
      <c r="F2827">
        <v>1.23599994182587</v>
      </c>
      <c r="G2827">
        <v>1.61090004444122</v>
      </c>
      <c r="H2827">
        <v>1.96780002117157</v>
      </c>
      <c r="I2827">
        <v>2.29550004005432</v>
      </c>
      <c r="J2827">
        <v>2.5894000530242902</v>
      </c>
      <c r="K2827">
        <v>2.8482000827789302</v>
      </c>
      <c r="L2827">
        <v>3.0736000537872301</v>
      </c>
      <c r="M2827">
        <v>3.2678999900817902</v>
      </c>
      <c r="N2827">
        <v>3.4344999790191699</v>
      </c>
      <c r="O2827">
        <v>3.57669997215271</v>
      </c>
      <c r="P2827">
        <v>3.6977999210357702</v>
      </c>
      <c r="Q2827">
        <v>3.8008000850677499</v>
      </c>
      <c r="R2827">
        <v>3.8884000778198198</v>
      </c>
      <c r="S2827">
        <v>3.9630999565124498</v>
      </c>
      <c r="T2827">
        <v>4.0268001556396502</v>
      </c>
      <c r="U2827">
        <v>4.08139991760254</v>
      </c>
      <c r="V2827" s="34">
        <f t="shared" si="88"/>
        <v>0</v>
      </c>
      <c r="W2827" t="str">
        <f t="shared" si="89"/>
        <v/>
      </c>
    </row>
    <row r="2828" spans="1:23" x14ac:dyDescent="0.25">
      <c r="A2828" s="38">
        <v>40483</v>
      </c>
      <c r="B2828">
        <v>0.24359999597072601</v>
      </c>
      <c r="C2828">
        <v>0.289000004529953</v>
      </c>
      <c r="D2828">
        <v>0.52490001916885398</v>
      </c>
      <c r="E2828">
        <v>0.86019998788833596</v>
      </c>
      <c r="F2828">
        <v>1.23619997501373</v>
      </c>
      <c r="G2828">
        <v>1.61629998683929</v>
      </c>
      <c r="H2828">
        <v>1.9789999723434399</v>
      </c>
      <c r="I2828">
        <v>2.3125</v>
      </c>
      <c r="J2828">
        <v>2.61150002479553</v>
      </c>
      <c r="K2828">
        <v>2.875</v>
      </c>
      <c r="L2828">
        <v>3.1040999889373802</v>
      </c>
      <c r="M2828">
        <v>3.3013999462127699</v>
      </c>
      <c r="N2828">
        <v>3.4700000286102299</v>
      </c>
      <c r="O2828">
        <v>3.6133999824523899</v>
      </c>
      <c r="P2828">
        <v>3.7349998950958301</v>
      </c>
      <c r="Q2828">
        <v>3.8378000259399401</v>
      </c>
      <c r="R2828">
        <v>3.92459988594055</v>
      </c>
      <c r="S2828">
        <v>3.9979999065399201</v>
      </c>
      <c r="T2828">
        <v>4.0602002143859899</v>
      </c>
      <c r="U2828">
        <v>4.1128997802734402</v>
      </c>
      <c r="V2828" s="34">
        <f t="shared" si="88"/>
        <v>0</v>
      </c>
      <c r="W2828" t="str">
        <f t="shared" si="89"/>
        <v/>
      </c>
    </row>
    <row r="2829" spans="1:23" x14ac:dyDescent="0.25">
      <c r="A2829" s="38">
        <v>40484</v>
      </c>
      <c r="B2829">
        <v>0.25229999423027</v>
      </c>
      <c r="C2829">
        <v>0.29789999127388</v>
      </c>
      <c r="D2829">
        <v>0.52819997072219804</v>
      </c>
      <c r="E2829">
        <v>0.854900002479553</v>
      </c>
      <c r="F2829">
        <v>1.2211999893188501</v>
      </c>
      <c r="G2829">
        <v>1.5915000438690201</v>
      </c>
      <c r="H2829">
        <v>1.9450000524520901</v>
      </c>
      <c r="I2829">
        <v>2.2701001167297399</v>
      </c>
      <c r="J2829">
        <v>2.5617001056671098</v>
      </c>
      <c r="K2829">
        <v>2.8185999393463099</v>
      </c>
      <c r="L2829">
        <v>3.0420000553131099</v>
      </c>
      <c r="M2829">
        <v>3.2342998981475799</v>
      </c>
      <c r="N2829">
        <v>3.3986999988555899</v>
      </c>
      <c r="O2829">
        <v>3.5383999347686799</v>
      </c>
      <c r="P2829">
        <v>3.6566998958587602</v>
      </c>
      <c r="Q2829">
        <v>3.7567000389099099</v>
      </c>
      <c r="R2829">
        <v>3.8410999774932901</v>
      </c>
      <c r="S2829">
        <v>3.9124000072479199</v>
      </c>
      <c r="T2829">
        <v>3.9725000858306898</v>
      </c>
      <c r="U2829">
        <v>4.0234999656677202</v>
      </c>
      <c r="V2829" s="34">
        <f t="shared" si="88"/>
        <v>0</v>
      </c>
      <c r="W2829" t="str">
        <f t="shared" si="89"/>
        <v/>
      </c>
    </row>
    <row r="2830" spans="1:23" x14ac:dyDescent="0.25">
      <c r="A2830" s="38">
        <v>40485</v>
      </c>
      <c r="B2830">
        <v>0.25189998745918302</v>
      </c>
      <c r="C2830">
        <v>0.28279998898506198</v>
      </c>
      <c r="D2830">
        <v>0.49790000915527299</v>
      </c>
      <c r="E2830">
        <v>0.81550002098083496</v>
      </c>
      <c r="F2830">
        <v>1.1807999610900899</v>
      </c>
      <c r="G2830">
        <v>1.55789995193481</v>
      </c>
      <c r="H2830">
        <v>1.92449998855591</v>
      </c>
      <c r="I2830">
        <v>2.26760005950928</v>
      </c>
      <c r="J2830">
        <v>2.58010005950928</v>
      </c>
      <c r="K2830">
        <v>2.8594000339508101</v>
      </c>
      <c r="L2830">
        <v>3.1052000522613499</v>
      </c>
      <c r="M2830">
        <v>3.3192999362945601</v>
      </c>
      <c r="N2830">
        <v>3.5039000511169398</v>
      </c>
      <c r="O2830">
        <v>3.6619999408721902</v>
      </c>
      <c r="P2830">
        <v>3.7964999675750701</v>
      </c>
      <c r="Q2830">
        <v>3.9105999469757098</v>
      </c>
      <c r="R2830">
        <v>4.0068001747131303</v>
      </c>
      <c r="S2830">
        <v>4.0878000259399396</v>
      </c>
      <c r="T2830">
        <v>4.1557998657226598</v>
      </c>
      <c r="U2830">
        <v>4.2128000259399396</v>
      </c>
      <c r="V2830" s="34">
        <f t="shared" si="88"/>
        <v>0</v>
      </c>
      <c r="W2830" t="str">
        <f t="shared" si="89"/>
        <v/>
      </c>
    </row>
    <row r="2831" spans="1:23" x14ac:dyDescent="0.25">
      <c r="A2831" s="38">
        <v>40486</v>
      </c>
      <c r="B2831">
        <v>0.23899999260902399</v>
      </c>
      <c r="C2831">
        <v>0.27399998903274497</v>
      </c>
      <c r="D2831">
        <v>0.467700004577637</v>
      </c>
      <c r="E2831">
        <v>0.75410002470016502</v>
      </c>
      <c r="F2831">
        <v>1.0875999927520801</v>
      </c>
      <c r="G2831">
        <v>1.43739998340607</v>
      </c>
      <c r="H2831">
        <v>1.7831000089645399</v>
      </c>
      <c r="I2831">
        <v>2.1122999191284202</v>
      </c>
      <c r="J2831">
        <v>2.4173998832702601</v>
      </c>
      <c r="K2831">
        <v>2.6949000358581499</v>
      </c>
      <c r="L2831">
        <v>2.9435000419616699</v>
      </c>
      <c r="M2831">
        <v>3.1637001037597701</v>
      </c>
      <c r="N2831">
        <v>3.3570001125335698</v>
      </c>
      <c r="O2831">
        <v>3.5253000259399401</v>
      </c>
      <c r="P2831">
        <v>3.6710000038146999</v>
      </c>
      <c r="Q2831">
        <v>3.7964999675750701</v>
      </c>
      <c r="R2831">
        <v>3.9040999412536599</v>
      </c>
      <c r="S2831">
        <v>3.9960999488830602</v>
      </c>
      <c r="T2831">
        <v>4.0743999481201199</v>
      </c>
      <c r="U2831">
        <v>4.1410999298095703</v>
      </c>
      <c r="V2831" s="34">
        <f t="shared" si="88"/>
        <v>0</v>
      </c>
      <c r="W2831" t="str">
        <f t="shared" si="89"/>
        <v/>
      </c>
    </row>
    <row r="2832" spans="1:23" x14ac:dyDescent="0.25">
      <c r="A2832" s="38">
        <v>40487</v>
      </c>
      <c r="B2832">
        <v>0.25870001316070601</v>
      </c>
      <c r="C2832">
        <v>0.32280001044273399</v>
      </c>
      <c r="D2832">
        <v>0.52590000629425004</v>
      </c>
      <c r="E2832">
        <v>0.81190001964569103</v>
      </c>
      <c r="F2832">
        <v>1.1409000158309901</v>
      </c>
      <c r="G2832">
        <v>1.4855999946594201</v>
      </c>
      <c r="H2832">
        <v>1.8273999691009499</v>
      </c>
      <c r="I2832">
        <v>2.1545000076293901</v>
      </c>
      <c r="J2832">
        <v>2.4597001075744598</v>
      </c>
      <c r="K2832">
        <v>2.7390999794006299</v>
      </c>
      <c r="L2832">
        <v>2.99130010604858</v>
      </c>
      <c r="M2832">
        <v>3.2162001132965101</v>
      </c>
      <c r="N2832">
        <v>3.4149000644683798</v>
      </c>
      <c r="O2832">
        <v>3.5890998840332</v>
      </c>
      <c r="P2832">
        <v>3.7407000064849898</v>
      </c>
      <c r="Q2832">
        <v>3.8719999790191699</v>
      </c>
      <c r="R2832">
        <v>3.9849998950958301</v>
      </c>
      <c r="S2832">
        <v>4.0817999839782697</v>
      </c>
      <c r="T2832">
        <v>4.1645002365112296</v>
      </c>
      <c r="U2832">
        <v>4.2347998619079599</v>
      </c>
      <c r="V2832" s="34">
        <f t="shared" si="88"/>
        <v>0</v>
      </c>
      <c r="W2832" t="str">
        <f t="shared" si="89"/>
        <v/>
      </c>
    </row>
    <row r="2833" spans="1:23" x14ac:dyDescent="0.25">
      <c r="A2833" s="38">
        <v>40490</v>
      </c>
      <c r="B2833">
        <v>0.27289998531341603</v>
      </c>
      <c r="C2833">
        <v>0.36100000143051098</v>
      </c>
      <c r="D2833">
        <v>0.5692999958992</v>
      </c>
      <c r="E2833">
        <v>0.85070002079009999</v>
      </c>
      <c r="F2833">
        <v>1.1711000204086299</v>
      </c>
      <c r="G2833">
        <v>1.5063999891281099</v>
      </c>
      <c r="H2833">
        <v>1.84010004997253</v>
      </c>
      <c r="I2833">
        <v>2.16109991073608</v>
      </c>
      <c r="J2833">
        <v>2.4623000621795699</v>
      </c>
      <c r="K2833">
        <v>2.7399001121521001</v>
      </c>
      <c r="L2833">
        <v>2.99180006980896</v>
      </c>
      <c r="M2833">
        <v>3.2177000045776398</v>
      </c>
      <c r="N2833">
        <v>3.4181001186370801</v>
      </c>
      <c r="O2833">
        <v>3.59450006484985</v>
      </c>
      <c r="P2833">
        <v>3.7483000755310099</v>
      </c>
      <c r="Q2833">
        <v>3.8815999031066899</v>
      </c>
      <c r="R2833">
        <v>3.9962000846862802</v>
      </c>
      <c r="S2833">
        <v>4.0940999984741202</v>
      </c>
      <c r="T2833">
        <v>4.1771998405456499</v>
      </c>
      <c r="U2833">
        <v>4.2472000122070304</v>
      </c>
      <c r="V2833" s="34">
        <f t="shared" si="88"/>
        <v>0</v>
      </c>
      <c r="W2833" t="str">
        <f t="shared" si="89"/>
        <v/>
      </c>
    </row>
    <row r="2834" spans="1:23" x14ac:dyDescent="0.25">
      <c r="A2834" s="38">
        <v>40491</v>
      </c>
      <c r="B2834">
        <v>0.28650000691413902</v>
      </c>
      <c r="C2834">
        <v>0.430900007486343</v>
      </c>
      <c r="D2834">
        <v>0.67229998111724898</v>
      </c>
      <c r="E2834">
        <v>0.97149997949600198</v>
      </c>
      <c r="F2834">
        <v>1.29990005493164</v>
      </c>
      <c r="G2834">
        <v>1.63750004768372</v>
      </c>
      <c r="H2834">
        <v>1.9701000452041599</v>
      </c>
      <c r="I2834">
        <v>2.2885000705718999</v>
      </c>
      <c r="J2834">
        <v>2.5868999958038299</v>
      </c>
      <c r="K2834">
        <v>2.8617999553680402</v>
      </c>
      <c r="L2834">
        <v>3.1119000911712602</v>
      </c>
      <c r="M2834">
        <v>3.3368000984191899</v>
      </c>
      <c r="N2834">
        <v>3.5371000766754199</v>
      </c>
      <c r="O2834">
        <v>3.7142000198364298</v>
      </c>
      <c r="P2834">
        <v>3.86960005760193</v>
      </c>
      <c r="Q2834">
        <v>4.0050001144409197</v>
      </c>
      <c r="R2834">
        <v>4.1222000122070304</v>
      </c>
      <c r="S2834">
        <v>4.2231001853942898</v>
      </c>
      <c r="T2834">
        <v>4.3095002174377397</v>
      </c>
      <c r="U2834">
        <v>4.3829998970031703</v>
      </c>
      <c r="V2834" s="34">
        <f t="shared" si="88"/>
        <v>0</v>
      </c>
      <c r="W2834" t="str">
        <f t="shared" si="89"/>
        <v/>
      </c>
    </row>
    <row r="2835" spans="1:23" x14ac:dyDescent="0.25">
      <c r="A2835" s="38">
        <v>40492</v>
      </c>
      <c r="B2835">
        <v>0.28420001268386802</v>
      </c>
      <c r="C2835">
        <v>0.40900000929832497</v>
      </c>
      <c r="D2835">
        <v>0.63470000028610196</v>
      </c>
      <c r="E2835">
        <v>0.92269998788833596</v>
      </c>
      <c r="F2835">
        <v>1.2444000244140601</v>
      </c>
      <c r="G2835">
        <v>1.5792000293731701</v>
      </c>
      <c r="H2835">
        <v>1.9124000072479199</v>
      </c>
      <c r="I2835">
        <v>2.2342000007629399</v>
      </c>
      <c r="J2835">
        <v>2.5378000736236599</v>
      </c>
      <c r="K2835">
        <v>2.8194000720977801</v>
      </c>
      <c r="L2835">
        <v>3.0769000053405802</v>
      </c>
      <c r="M2835">
        <v>3.3094999790191699</v>
      </c>
      <c r="N2835">
        <v>3.51760005950928</v>
      </c>
      <c r="O2835">
        <v>3.7019999027252202</v>
      </c>
      <c r="P2835">
        <v>3.8640000820159899</v>
      </c>
      <c r="Q2835">
        <v>4.0051999092102104</v>
      </c>
      <c r="R2835">
        <v>4.1273999214172399</v>
      </c>
      <c r="S2835">
        <v>4.23239994049072</v>
      </c>
      <c r="T2835">
        <v>4.3218002319335902</v>
      </c>
      <c r="U2835">
        <v>4.39739990234375</v>
      </c>
      <c r="V2835" s="34">
        <f t="shared" si="88"/>
        <v>0</v>
      </c>
      <c r="W2835" t="str">
        <f t="shared" si="89"/>
        <v/>
      </c>
    </row>
    <row r="2836" spans="1:23" x14ac:dyDescent="0.25">
      <c r="A2836" s="38">
        <v>40493</v>
      </c>
      <c r="B2836" t="s">
        <v>84</v>
      </c>
      <c r="C2836" t="s">
        <v>84</v>
      </c>
      <c r="D2836" t="s">
        <v>84</v>
      </c>
      <c r="E2836" t="s">
        <v>84</v>
      </c>
      <c r="F2836" t="s">
        <v>84</v>
      </c>
      <c r="G2836" t="s">
        <v>84</v>
      </c>
      <c r="H2836" t="s">
        <v>84</v>
      </c>
      <c r="I2836" t="s">
        <v>84</v>
      </c>
      <c r="J2836" t="s">
        <v>84</v>
      </c>
      <c r="K2836" t="s">
        <v>84</v>
      </c>
      <c r="L2836" t="s">
        <v>84</v>
      </c>
      <c r="M2836" t="s">
        <v>84</v>
      </c>
      <c r="N2836" t="s">
        <v>84</v>
      </c>
      <c r="O2836" t="s">
        <v>84</v>
      </c>
      <c r="P2836" t="s">
        <v>84</v>
      </c>
      <c r="Q2836" t="s">
        <v>84</v>
      </c>
      <c r="R2836" t="s">
        <v>84</v>
      </c>
      <c r="S2836" t="s">
        <v>84</v>
      </c>
      <c r="T2836" t="s">
        <v>84</v>
      </c>
      <c r="U2836" t="s">
        <v>84</v>
      </c>
      <c r="V2836" s="34">
        <f t="shared" si="88"/>
        <v>0</v>
      </c>
      <c r="W2836" t="str">
        <f t="shared" si="89"/>
        <v/>
      </c>
    </row>
    <row r="2837" spans="1:23" x14ac:dyDescent="0.25">
      <c r="A2837" s="38">
        <v>40494</v>
      </c>
      <c r="B2837">
        <v>0.31189998984336897</v>
      </c>
      <c r="C2837">
        <v>0.48849999904632602</v>
      </c>
      <c r="D2837">
        <v>0.74529999494552601</v>
      </c>
      <c r="E2837">
        <v>1.04960000514984</v>
      </c>
      <c r="F2837">
        <v>1.3776999711990401</v>
      </c>
      <c r="G2837">
        <v>1.7122000455856301</v>
      </c>
      <c r="H2837">
        <v>2.04080009460449</v>
      </c>
      <c r="I2837">
        <v>2.3552999496460001</v>
      </c>
      <c r="J2837">
        <v>2.6503000259399401</v>
      </c>
      <c r="K2837">
        <v>2.9224998950958301</v>
      </c>
      <c r="L2837">
        <v>3.17050004005432</v>
      </c>
      <c r="M2837">
        <v>3.3938000202178999</v>
      </c>
      <c r="N2837">
        <v>3.5929000377654998</v>
      </c>
      <c r="O2837">
        <v>3.7688000202178999</v>
      </c>
      <c r="P2837">
        <v>3.9228000640869101</v>
      </c>
      <c r="Q2837">
        <v>4.0566000938415501</v>
      </c>
      <c r="R2837">
        <v>4.1718001365661603</v>
      </c>
      <c r="S2837">
        <v>4.2701997756957999</v>
      </c>
      <c r="T2837">
        <v>4.3534002304077104</v>
      </c>
      <c r="U2837">
        <v>4.4229998588562003</v>
      </c>
      <c r="V2837" s="34">
        <f t="shared" si="88"/>
        <v>0</v>
      </c>
      <c r="W2837" t="str">
        <f t="shared" si="89"/>
        <v/>
      </c>
    </row>
    <row r="2838" spans="1:23" x14ac:dyDescent="0.25">
      <c r="A2838" s="38">
        <v>40497</v>
      </c>
      <c r="B2838">
        <v>0.31279999017715499</v>
      </c>
      <c r="C2838">
        <v>0.53630000352859497</v>
      </c>
      <c r="D2838">
        <v>0.83399999141693104</v>
      </c>
      <c r="E2838">
        <v>1.1720000505447401</v>
      </c>
      <c r="F2838">
        <v>1.52600002288818</v>
      </c>
      <c r="G2838">
        <v>1.87890005111694</v>
      </c>
      <c r="H2838">
        <v>2.21930003166199</v>
      </c>
      <c r="I2838">
        <v>2.5399000644683798</v>
      </c>
      <c r="J2838">
        <v>2.8364000320434601</v>
      </c>
      <c r="K2838">
        <v>3.10660004615784</v>
      </c>
      <c r="L2838">
        <v>3.3498001098632799</v>
      </c>
      <c r="M2838">
        <v>3.56660008430481</v>
      </c>
      <c r="N2838">
        <v>3.7579998970031698</v>
      </c>
      <c r="O2838">
        <v>3.9258000850677499</v>
      </c>
      <c r="P2838">
        <v>4.0717000961303702</v>
      </c>
      <c r="Q2838">
        <v>4.1975998878479004</v>
      </c>
      <c r="R2838">
        <v>4.3056998252868697</v>
      </c>
      <c r="S2838">
        <v>4.3976998329162598</v>
      </c>
      <c r="T2838">
        <v>4.4755997657775897</v>
      </c>
      <c r="U2838">
        <v>4.5409998893737802</v>
      </c>
      <c r="V2838" s="34">
        <f t="shared" si="88"/>
        <v>0</v>
      </c>
      <c r="W2838" t="str">
        <f t="shared" si="89"/>
        <v/>
      </c>
    </row>
    <row r="2839" spans="1:23" x14ac:dyDescent="0.25">
      <c r="A2839" s="38">
        <v>40498</v>
      </c>
      <c r="B2839">
        <v>0.29859998822212203</v>
      </c>
      <c r="C2839">
        <v>0.51579999923706099</v>
      </c>
      <c r="D2839">
        <v>0.81279999017715499</v>
      </c>
      <c r="E2839">
        <v>1.1505999565124501</v>
      </c>
      <c r="F2839">
        <v>1.5024000406265301</v>
      </c>
      <c r="G2839">
        <v>1.8502999544143699</v>
      </c>
      <c r="H2839">
        <v>2.18269991874695</v>
      </c>
      <c r="I2839">
        <v>2.4927000999450701</v>
      </c>
      <c r="J2839">
        <v>2.7767000198364298</v>
      </c>
      <c r="K2839">
        <v>3.0332000255584699</v>
      </c>
      <c r="L2839">
        <v>3.2623999118804901</v>
      </c>
      <c r="M2839">
        <v>3.4653999805450399</v>
      </c>
      <c r="N2839">
        <v>3.6438000202178999</v>
      </c>
      <c r="O2839">
        <v>3.79970002174377</v>
      </c>
      <c r="P2839">
        <v>3.9351999759674099</v>
      </c>
      <c r="Q2839">
        <v>4.0524997711181596</v>
      </c>
      <c r="R2839">
        <v>4.1536002159118697</v>
      </c>
      <c r="S2839">
        <v>4.24060010910034</v>
      </c>
      <c r="T2839">
        <v>4.3151001930236799</v>
      </c>
      <c r="U2839">
        <v>4.3789000511169398</v>
      </c>
      <c r="V2839" s="34">
        <f t="shared" si="88"/>
        <v>0</v>
      </c>
      <c r="W2839" t="str">
        <f t="shared" si="89"/>
        <v/>
      </c>
    </row>
    <row r="2840" spans="1:23" x14ac:dyDescent="0.25">
      <c r="A2840" s="38">
        <v>40499</v>
      </c>
      <c r="B2840">
        <v>0.29199999570846602</v>
      </c>
      <c r="C2840">
        <v>0.49709999561309798</v>
      </c>
      <c r="D2840">
        <v>0.79699999094009399</v>
      </c>
      <c r="E2840">
        <v>1.1454999446868901</v>
      </c>
      <c r="F2840">
        <v>1.5111999511718801</v>
      </c>
      <c r="G2840">
        <v>1.8732000589370701</v>
      </c>
      <c r="H2840">
        <v>2.21860003471375</v>
      </c>
      <c r="I2840">
        <v>2.53959989547729</v>
      </c>
      <c r="J2840">
        <v>2.8322000503539999</v>
      </c>
      <c r="K2840">
        <v>3.0950999259948699</v>
      </c>
      <c r="L2840">
        <v>3.3287000656127899</v>
      </c>
      <c r="M2840">
        <v>3.5341999530792201</v>
      </c>
      <c r="N2840">
        <v>3.7135999202728298</v>
      </c>
      <c r="O2840">
        <v>3.8694000244140598</v>
      </c>
      <c r="P2840">
        <v>4.0040001869201696</v>
      </c>
      <c r="Q2840">
        <v>4.1195998191833496</v>
      </c>
      <c r="R2840">
        <v>4.2186999320983896</v>
      </c>
      <c r="S2840">
        <v>4.3034000396728498</v>
      </c>
      <c r="T2840">
        <v>4.3755998611450204</v>
      </c>
      <c r="U2840">
        <v>4.4369001388549796</v>
      </c>
      <c r="V2840" s="34">
        <f t="shared" si="88"/>
        <v>0</v>
      </c>
      <c r="W2840" t="str">
        <f t="shared" si="89"/>
        <v/>
      </c>
    </row>
    <row r="2841" spans="1:23" x14ac:dyDescent="0.25">
      <c r="A2841" s="38">
        <v>40500</v>
      </c>
      <c r="B2841">
        <v>0.28830000758171098</v>
      </c>
      <c r="C2841">
        <v>0.49439999461174</v>
      </c>
      <c r="D2841">
        <v>0.80150002241134599</v>
      </c>
      <c r="E2841">
        <v>1.1589000225067101</v>
      </c>
      <c r="F2841">
        <v>1.5326000452041599</v>
      </c>
      <c r="G2841">
        <v>1.9006999731063801</v>
      </c>
      <c r="H2841">
        <v>2.2497000694274898</v>
      </c>
      <c r="I2841">
        <v>2.57189989089966</v>
      </c>
      <c r="J2841">
        <v>2.8636000156402601</v>
      </c>
      <c r="K2841">
        <v>3.1238999366760298</v>
      </c>
      <c r="L2841">
        <v>3.3536000251770002</v>
      </c>
      <c r="M2841">
        <v>3.55430006980896</v>
      </c>
      <c r="N2841">
        <v>3.7283999919891402</v>
      </c>
      <c r="O2841">
        <v>3.8787000179290798</v>
      </c>
      <c r="P2841">
        <v>4.0076999664306596</v>
      </c>
      <c r="Q2841">
        <v>4.1178998947143599</v>
      </c>
      <c r="R2841">
        <v>4.2119998931884801</v>
      </c>
      <c r="S2841">
        <v>4.2919001579284703</v>
      </c>
      <c r="T2841">
        <v>4.3597998619079599</v>
      </c>
      <c r="U2841">
        <v>4.4173002243042001</v>
      </c>
      <c r="V2841" s="34">
        <f t="shared" si="88"/>
        <v>0</v>
      </c>
      <c r="W2841" t="str">
        <f t="shared" si="89"/>
        <v/>
      </c>
    </row>
    <row r="2842" spans="1:23" x14ac:dyDescent="0.25">
      <c r="A2842" s="38">
        <v>40501</v>
      </c>
      <c r="B2842">
        <v>0.29719999432563798</v>
      </c>
      <c r="C2842">
        <v>0.51050001382827803</v>
      </c>
      <c r="D2842">
        <v>0.82289999723434404</v>
      </c>
      <c r="E2842">
        <v>1.1809999942779501</v>
      </c>
      <c r="F2842">
        <v>1.5505000352859499</v>
      </c>
      <c r="G2842">
        <v>1.91069996356964</v>
      </c>
      <c r="H2842">
        <v>2.2493999004364</v>
      </c>
      <c r="I2842">
        <v>2.5603001117706299</v>
      </c>
      <c r="J2842">
        <v>2.8410000801086399</v>
      </c>
      <c r="K2842">
        <v>3.0912001132965101</v>
      </c>
      <c r="L2842">
        <v>3.3122000694274898</v>
      </c>
      <c r="M2842">
        <v>3.5060000419616699</v>
      </c>
      <c r="N2842">
        <v>3.6751000881195099</v>
      </c>
      <c r="O2842">
        <v>3.82200002670288</v>
      </c>
      <c r="P2842">
        <v>3.9491000175476101</v>
      </c>
      <c r="Q2842">
        <v>4.0588002204895002</v>
      </c>
      <c r="R2842">
        <v>4.1532001495361301</v>
      </c>
      <c r="S2842">
        <v>4.2343997955322301</v>
      </c>
      <c r="T2842">
        <v>4.3041000366210902</v>
      </c>
      <c r="U2842">
        <v>4.3638000488281197</v>
      </c>
      <c r="V2842" s="34">
        <f t="shared" si="88"/>
        <v>0</v>
      </c>
      <c r="W2842" t="str">
        <f t="shared" si="89"/>
        <v/>
      </c>
    </row>
    <row r="2843" spans="1:23" x14ac:dyDescent="0.25">
      <c r="A2843" s="38">
        <v>40504</v>
      </c>
      <c r="B2843">
        <v>0.28099998831749001</v>
      </c>
      <c r="C2843">
        <v>0.456400007009506</v>
      </c>
      <c r="D2843">
        <v>0.74519997835159302</v>
      </c>
      <c r="E2843">
        <v>1.0908999443054199</v>
      </c>
      <c r="F2843">
        <v>1.4563000202178999</v>
      </c>
      <c r="G2843">
        <v>1.81770002841949</v>
      </c>
      <c r="H2843">
        <v>2.16050004959106</v>
      </c>
      <c r="I2843">
        <v>2.47699999809265</v>
      </c>
      <c r="J2843">
        <v>2.7634000778198198</v>
      </c>
      <c r="K2843">
        <v>3.0186998844146702</v>
      </c>
      <c r="L2843">
        <v>3.2439999580383301</v>
      </c>
      <c r="M2843">
        <v>3.4412000179290798</v>
      </c>
      <c r="N2843">
        <v>3.6126000881195099</v>
      </c>
      <c r="O2843">
        <v>3.7609999179840101</v>
      </c>
      <c r="P2843">
        <v>3.8889999389648402</v>
      </c>
      <c r="Q2843">
        <v>3.9992001056671098</v>
      </c>
      <c r="R2843">
        <v>4.0939998626709002</v>
      </c>
      <c r="S2843">
        <v>4.1754999160766602</v>
      </c>
      <c r="T2843">
        <v>4.2456002235412598</v>
      </c>
      <c r="U2843">
        <v>4.3060998916626003</v>
      </c>
      <c r="V2843" s="34">
        <f t="shared" si="88"/>
        <v>0</v>
      </c>
      <c r="W2843" t="str">
        <f t="shared" si="89"/>
        <v/>
      </c>
    </row>
    <row r="2844" spans="1:23" x14ac:dyDescent="0.25">
      <c r="A2844" s="38">
        <v>40505</v>
      </c>
      <c r="B2844">
        <v>0.271200001239777</v>
      </c>
      <c r="C2844">
        <v>0.43020001053810097</v>
      </c>
      <c r="D2844">
        <v>0.71340000629425004</v>
      </c>
      <c r="E2844">
        <v>1.05789995193481</v>
      </c>
      <c r="F2844">
        <v>1.42340004444122</v>
      </c>
      <c r="G2844">
        <v>1.78489995002747</v>
      </c>
      <c r="H2844">
        <v>2.1277999877929701</v>
      </c>
      <c r="I2844">
        <v>2.4440000057220499</v>
      </c>
      <c r="J2844">
        <v>2.7300999164581299</v>
      </c>
      <c r="K2844">
        <v>2.9855000972747798</v>
      </c>
      <c r="L2844">
        <v>3.2111001014709499</v>
      </c>
      <c r="M2844">
        <v>3.4089000225067099</v>
      </c>
      <c r="N2844">
        <v>3.5813000202178999</v>
      </c>
      <c r="O2844">
        <v>3.7309999465942401</v>
      </c>
      <c r="P2844">
        <v>3.8605000972747798</v>
      </c>
      <c r="Q2844">
        <v>3.97230005264282</v>
      </c>
      <c r="R2844">
        <v>4.0687999725341797</v>
      </c>
      <c r="S2844">
        <v>4.1518001556396502</v>
      </c>
      <c r="T2844">
        <v>4.2234001159668004</v>
      </c>
      <c r="U2844">
        <v>4.2849998474121103</v>
      </c>
      <c r="V2844" s="34">
        <f t="shared" si="88"/>
        <v>0</v>
      </c>
      <c r="W2844" t="str">
        <f t="shared" si="89"/>
        <v/>
      </c>
    </row>
    <row r="2845" spans="1:23" x14ac:dyDescent="0.25">
      <c r="A2845" s="38">
        <v>40506</v>
      </c>
      <c r="B2845">
        <v>0.31580001115799</v>
      </c>
      <c r="C2845">
        <v>0.52749997377395597</v>
      </c>
      <c r="D2845">
        <v>0.84259998798370395</v>
      </c>
      <c r="E2845">
        <v>1.2063000202178999</v>
      </c>
      <c r="F2845">
        <v>1.5832999944686901</v>
      </c>
      <c r="G2845">
        <v>1.95120000839233</v>
      </c>
      <c r="H2845">
        <v>2.2971999645233199</v>
      </c>
      <c r="I2845">
        <v>2.6143000125885001</v>
      </c>
      <c r="J2845">
        <v>2.8996999263763401</v>
      </c>
      <c r="K2845">
        <v>3.1531999111175502</v>
      </c>
      <c r="L2845">
        <v>3.3759000301361102</v>
      </c>
      <c r="M2845">
        <v>3.5701999664306601</v>
      </c>
      <c r="N2845">
        <v>3.7386999130249001</v>
      </c>
      <c r="O2845">
        <v>3.8840999603271502</v>
      </c>
      <c r="P2845">
        <v>4.0090999603271502</v>
      </c>
      <c r="Q2845">
        <v>4.1164999008178702</v>
      </c>
      <c r="R2845">
        <v>4.2084999084472701</v>
      </c>
      <c r="S2845">
        <v>4.2871999740600604</v>
      </c>
      <c r="T2845">
        <v>4.3545999526977504</v>
      </c>
      <c r="U2845">
        <v>4.4123001098632804</v>
      </c>
      <c r="V2845" s="34">
        <f t="shared" si="88"/>
        <v>0</v>
      </c>
      <c r="W2845" t="str">
        <f t="shared" si="89"/>
        <v/>
      </c>
    </row>
    <row r="2846" spans="1:23" x14ac:dyDescent="0.25">
      <c r="A2846" s="38">
        <v>40507</v>
      </c>
      <c r="B2846" t="s">
        <v>84</v>
      </c>
      <c r="C2846" t="s">
        <v>84</v>
      </c>
      <c r="D2846" t="s">
        <v>84</v>
      </c>
      <c r="E2846" t="s">
        <v>84</v>
      </c>
      <c r="F2846" t="s">
        <v>84</v>
      </c>
      <c r="G2846" t="s">
        <v>84</v>
      </c>
      <c r="H2846" t="s">
        <v>84</v>
      </c>
      <c r="I2846" t="s">
        <v>84</v>
      </c>
      <c r="J2846" t="s">
        <v>84</v>
      </c>
      <c r="K2846" t="s">
        <v>84</v>
      </c>
      <c r="L2846" t="s">
        <v>84</v>
      </c>
      <c r="M2846" t="s">
        <v>84</v>
      </c>
      <c r="N2846" t="s">
        <v>84</v>
      </c>
      <c r="O2846" t="s">
        <v>84</v>
      </c>
      <c r="P2846" t="s">
        <v>84</v>
      </c>
      <c r="Q2846" t="s">
        <v>84</v>
      </c>
      <c r="R2846" t="s">
        <v>84</v>
      </c>
      <c r="S2846" t="s">
        <v>84</v>
      </c>
      <c r="T2846" t="s">
        <v>84</v>
      </c>
      <c r="U2846" t="s">
        <v>84</v>
      </c>
      <c r="V2846" s="34">
        <f t="shared" si="88"/>
        <v>0</v>
      </c>
      <c r="W2846" t="str">
        <f t="shared" si="89"/>
        <v/>
      </c>
    </row>
    <row r="2847" spans="1:23" x14ac:dyDescent="0.25">
      <c r="A2847" s="38">
        <v>40508</v>
      </c>
      <c r="B2847">
        <v>0.30509999394416798</v>
      </c>
      <c r="C2847">
        <v>0.50540000200271595</v>
      </c>
      <c r="D2847">
        <v>0.81339997053146396</v>
      </c>
      <c r="E2847">
        <v>1.1720000505447401</v>
      </c>
      <c r="F2847">
        <v>1.54480004310608</v>
      </c>
      <c r="G2847">
        <v>1.9088000059127801</v>
      </c>
      <c r="H2847">
        <v>2.25069999694824</v>
      </c>
      <c r="I2847">
        <v>2.5636999607086199</v>
      </c>
      <c r="J2847">
        <v>2.8447000980377202</v>
      </c>
      <c r="K2847">
        <v>3.09369993209839</v>
      </c>
      <c r="L2847">
        <v>3.3120999336242698</v>
      </c>
      <c r="M2847">
        <v>3.5020000934600799</v>
      </c>
      <c r="N2847">
        <v>3.6663999557495099</v>
      </c>
      <c r="O2847">
        <v>3.8080000877380402</v>
      </c>
      <c r="P2847">
        <v>3.9296000003814702</v>
      </c>
      <c r="Q2847">
        <v>4.0338997840881303</v>
      </c>
      <c r="R2847">
        <v>4.1231999397277797</v>
      </c>
      <c r="S2847">
        <v>4.1996002197265598</v>
      </c>
      <c r="T2847">
        <v>4.2651000022888201</v>
      </c>
      <c r="U2847">
        <v>4.3213000297546396</v>
      </c>
      <c r="V2847" s="34">
        <f t="shared" si="88"/>
        <v>0</v>
      </c>
      <c r="W2847" t="str">
        <f t="shared" si="89"/>
        <v/>
      </c>
    </row>
    <row r="2848" spans="1:23" x14ac:dyDescent="0.25">
      <c r="A2848" s="38">
        <v>40511</v>
      </c>
      <c r="B2848">
        <v>0.31670001149177601</v>
      </c>
      <c r="C2848">
        <v>0.50099998712539695</v>
      </c>
      <c r="D2848">
        <v>0.80169999599456798</v>
      </c>
      <c r="E2848">
        <v>1.15670001506805</v>
      </c>
      <c r="F2848">
        <v>1.52660000324249</v>
      </c>
      <c r="G2848">
        <v>1.88769996166229</v>
      </c>
      <c r="H2848">
        <v>2.2263998985290501</v>
      </c>
      <c r="I2848">
        <v>2.5359001159668</v>
      </c>
      <c r="J2848">
        <v>2.8134999275207502</v>
      </c>
      <c r="K2848">
        <v>3.0594000816345202</v>
      </c>
      <c r="L2848">
        <v>3.2748999595642099</v>
      </c>
      <c r="M2848">
        <v>3.4623999595642099</v>
      </c>
      <c r="N2848">
        <v>3.6247999668121298</v>
      </c>
      <c r="O2848">
        <v>3.7646999359130899</v>
      </c>
      <c r="P2848">
        <v>3.8849000930786102</v>
      </c>
      <c r="Q2848">
        <v>3.9879999160766602</v>
      </c>
      <c r="R2848">
        <v>4.0762000083923304</v>
      </c>
      <c r="S2848">
        <v>4.1515998840331996</v>
      </c>
      <c r="T2848">
        <v>4.2161002159118697</v>
      </c>
      <c r="U2848">
        <v>4.2711000442504901</v>
      </c>
      <c r="V2848" s="34">
        <f t="shared" si="88"/>
        <v>0</v>
      </c>
      <c r="W2848" t="str">
        <f t="shared" si="89"/>
        <v/>
      </c>
    </row>
    <row r="2849" spans="1:23" x14ac:dyDescent="0.25">
      <c r="A2849" s="38">
        <v>40512</v>
      </c>
      <c r="B2849">
        <v>0.299100011587143</v>
      </c>
      <c r="C2849">
        <v>0.45230001211166398</v>
      </c>
      <c r="D2849">
        <v>0.74760001897811901</v>
      </c>
      <c r="E2849">
        <v>1.10769999027252</v>
      </c>
      <c r="F2849">
        <v>1.48570001125336</v>
      </c>
      <c r="G2849">
        <v>1.8542000055313099</v>
      </c>
      <c r="H2849">
        <v>2.1982998847961399</v>
      </c>
      <c r="I2849">
        <v>2.5109999179840101</v>
      </c>
      <c r="J2849">
        <v>2.7899000644683798</v>
      </c>
      <c r="K2849">
        <v>3.0355999469757098</v>
      </c>
      <c r="L2849">
        <v>3.25</v>
      </c>
      <c r="M2849">
        <v>3.4358999729156499</v>
      </c>
      <c r="N2849">
        <v>3.5962998867034899</v>
      </c>
      <c r="O2849">
        <v>3.7342998981475799</v>
      </c>
      <c r="P2849">
        <v>3.85260009765625</v>
      </c>
      <c r="Q2849">
        <v>3.9539999961853001</v>
      </c>
      <c r="R2849">
        <v>4.0408000946044904</v>
      </c>
      <c r="S2849">
        <v>4.1149001121520996</v>
      </c>
      <c r="T2849">
        <v>4.1781997680664098</v>
      </c>
      <c r="U2849">
        <v>4.2322998046875</v>
      </c>
      <c r="V2849" s="34">
        <f t="shared" si="88"/>
        <v>0</v>
      </c>
      <c r="W2849" t="str">
        <f t="shared" si="89"/>
        <v/>
      </c>
    </row>
    <row r="2850" spans="1:23" x14ac:dyDescent="0.25">
      <c r="A2850" s="38">
        <v>40513</v>
      </c>
      <c r="B2850">
        <v>0.32480001449585</v>
      </c>
      <c r="C2850">
        <v>0.53899997472763095</v>
      </c>
      <c r="D2850">
        <v>0.87550002336502097</v>
      </c>
      <c r="E2850">
        <v>1.2611000537872299</v>
      </c>
      <c r="F2850">
        <v>1.6529999971389799</v>
      </c>
      <c r="G2850">
        <v>2.0276000499725302</v>
      </c>
      <c r="H2850">
        <v>2.3733000755310099</v>
      </c>
      <c r="I2850">
        <v>2.6849000453949001</v>
      </c>
      <c r="J2850">
        <v>2.9618000984191899</v>
      </c>
      <c r="K2850">
        <v>3.20510005950928</v>
      </c>
      <c r="L2850">
        <v>3.4173998832702601</v>
      </c>
      <c r="M2850">
        <v>3.6015999317169198</v>
      </c>
      <c r="N2850">
        <v>3.7606999874114999</v>
      </c>
      <c r="O2850">
        <v>3.8975999355316202</v>
      </c>
      <c r="P2850">
        <v>4.0149998664856001</v>
      </c>
      <c r="Q2850">
        <v>4.1153001785278303</v>
      </c>
      <c r="R2850">
        <v>4.2007999420165998</v>
      </c>
      <c r="S2850">
        <v>4.2732000350952104</v>
      </c>
      <c r="T2850">
        <v>4.3343000411987296</v>
      </c>
      <c r="U2850">
        <v>4.3853998184204102</v>
      </c>
      <c r="V2850" s="34">
        <f t="shared" si="88"/>
        <v>0</v>
      </c>
      <c r="W2850" t="str">
        <f t="shared" si="89"/>
        <v/>
      </c>
    </row>
    <row r="2851" spans="1:23" x14ac:dyDescent="0.25">
      <c r="A2851" s="38">
        <v>40514</v>
      </c>
      <c r="B2851">
        <v>0.32879999279975902</v>
      </c>
      <c r="C2851">
        <v>0.55110001564025901</v>
      </c>
      <c r="D2851">
        <v>0.90219998359680198</v>
      </c>
      <c r="E2851">
        <v>1.29970002174377</v>
      </c>
      <c r="F2851">
        <v>1.6985000371932999</v>
      </c>
      <c r="G2851">
        <v>2.07529997825623</v>
      </c>
      <c r="H2851">
        <v>2.4195001125335698</v>
      </c>
      <c r="I2851">
        <v>2.72760009765625</v>
      </c>
      <c r="J2851">
        <v>3</v>
      </c>
      <c r="K2851">
        <v>3.2386999130249001</v>
      </c>
      <c r="L2851">
        <v>3.44689989089966</v>
      </c>
      <c r="M2851">
        <v>3.6277000904083301</v>
      </c>
      <c r="N2851">
        <v>3.7841999530792201</v>
      </c>
      <c r="O2851">
        <v>3.9195001125335698</v>
      </c>
      <c r="P2851">
        <v>4.0359997749328604</v>
      </c>
      <c r="Q2851">
        <v>4.1360998153686497</v>
      </c>
      <c r="R2851">
        <v>4.2218999862670898</v>
      </c>
      <c r="S2851">
        <v>4.2950000762939498</v>
      </c>
      <c r="T2851">
        <v>4.3571000099182102</v>
      </c>
      <c r="U2851">
        <v>4.4093999862670898</v>
      </c>
      <c r="V2851" s="34">
        <f t="shared" si="88"/>
        <v>0</v>
      </c>
      <c r="W2851" t="str">
        <f t="shared" si="89"/>
        <v/>
      </c>
    </row>
    <row r="2852" spans="1:23" x14ac:dyDescent="0.25">
      <c r="A2852" s="38">
        <v>40515</v>
      </c>
      <c r="B2852">
        <v>0.30009999871254001</v>
      </c>
      <c r="C2852">
        <v>0.49120000004768399</v>
      </c>
      <c r="D2852">
        <v>0.84140002727508501</v>
      </c>
      <c r="E2852">
        <v>1.2515000104904199</v>
      </c>
      <c r="F2852">
        <v>1.6675000190734901</v>
      </c>
      <c r="G2852">
        <v>2.0615000724792498</v>
      </c>
      <c r="H2852">
        <v>2.4210999011993399</v>
      </c>
      <c r="I2852">
        <v>2.74180006980896</v>
      </c>
      <c r="J2852">
        <v>3.0239999294281001</v>
      </c>
      <c r="K2852">
        <v>3.2702000141143799</v>
      </c>
      <c r="L2852">
        <v>3.4837999343872101</v>
      </c>
      <c r="M2852">
        <v>3.6684000492095898</v>
      </c>
      <c r="N2852">
        <v>3.8275001049041699</v>
      </c>
      <c r="O2852">
        <v>3.9644000530242902</v>
      </c>
      <c r="P2852">
        <v>4.0819997787475604</v>
      </c>
      <c r="Q2852">
        <v>4.18270015716553</v>
      </c>
      <c r="R2852">
        <v>4.26889991760254</v>
      </c>
      <c r="S2852">
        <v>4.3424000740051296</v>
      </c>
      <c r="T2852">
        <v>4.4049000740051296</v>
      </c>
      <c r="U2852">
        <v>4.4576001167297399</v>
      </c>
      <c r="V2852" s="34">
        <f t="shared" si="88"/>
        <v>0</v>
      </c>
      <c r="W2852" t="str">
        <f t="shared" si="89"/>
        <v/>
      </c>
    </row>
    <row r="2853" spans="1:23" x14ac:dyDescent="0.25">
      <c r="A2853" s="38">
        <v>40518</v>
      </c>
      <c r="B2853">
        <v>0.28549998998642001</v>
      </c>
      <c r="C2853">
        <v>0.42719998955726601</v>
      </c>
      <c r="D2853">
        <v>0.74889999628067005</v>
      </c>
      <c r="E2853">
        <v>1.14649999141693</v>
      </c>
      <c r="F2853">
        <v>1.5605000257492101</v>
      </c>
      <c r="G2853">
        <v>1.9587999582290601</v>
      </c>
      <c r="H2853">
        <v>2.3250999450683598</v>
      </c>
      <c r="I2853">
        <v>2.6531999111175502</v>
      </c>
      <c r="J2853">
        <v>2.94169998168945</v>
      </c>
      <c r="K2853">
        <v>3.19280004501343</v>
      </c>
      <c r="L2853">
        <v>3.4094998836517298</v>
      </c>
      <c r="M2853">
        <v>3.5955998897552499</v>
      </c>
      <c r="N2853">
        <v>3.7550001144409202</v>
      </c>
      <c r="O2853">
        <v>3.8912000656127899</v>
      </c>
      <c r="P2853">
        <v>4.0075998306274396</v>
      </c>
      <c r="Q2853">
        <v>4.1068000793456996</v>
      </c>
      <c r="R2853">
        <v>4.1915998458862296</v>
      </c>
      <c r="S2853">
        <v>4.2638998031616202</v>
      </c>
      <c r="T2853">
        <v>4.3256998062133798</v>
      </c>
      <c r="U2853">
        <v>4.37860012054443</v>
      </c>
      <c r="V2853" s="34">
        <f t="shared" si="88"/>
        <v>0</v>
      </c>
      <c r="W2853" t="str">
        <f t="shared" si="89"/>
        <v/>
      </c>
    </row>
    <row r="2854" spans="1:23" x14ac:dyDescent="0.25">
      <c r="A2854" s="38">
        <v>40519</v>
      </c>
      <c r="B2854">
        <v>0.31600001454353299</v>
      </c>
      <c r="C2854">
        <v>0.53949999809265103</v>
      </c>
      <c r="D2854">
        <v>0.91380000114440896</v>
      </c>
      <c r="E2854">
        <v>1.3450000286102299</v>
      </c>
      <c r="F2854">
        <v>1.7796000242233301</v>
      </c>
      <c r="G2854">
        <v>2.1891000270843501</v>
      </c>
      <c r="H2854">
        <v>2.5599000453949001</v>
      </c>
      <c r="I2854">
        <v>2.8873000144958501</v>
      </c>
      <c r="J2854">
        <v>3.1714999675750701</v>
      </c>
      <c r="K2854">
        <v>3.41560006141663</v>
      </c>
      <c r="L2854">
        <v>3.6236999034881601</v>
      </c>
      <c r="M2854">
        <v>3.8002998828887899</v>
      </c>
      <c r="N2854">
        <v>3.9497001171112101</v>
      </c>
      <c r="O2854">
        <v>4.0760998725891104</v>
      </c>
      <c r="P2854">
        <v>4.18289995193481</v>
      </c>
      <c r="Q2854">
        <v>4.2733998298645002</v>
      </c>
      <c r="R2854">
        <v>4.3502001762390101</v>
      </c>
      <c r="S2854">
        <v>4.4155001640319798</v>
      </c>
      <c r="T2854">
        <v>4.4713001251220703</v>
      </c>
      <c r="U2854">
        <v>4.5191001892089799</v>
      </c>
      <c r="V2854" s="34">
        <f t="shared" si="88"/>
        <v>0</v>
      </c>
      <c r="W2854" t="str">
        <f t="shared" si="89"/>
        <v/>
      </c>
    </row>
    <row r="2855" spans="1:23" x14ac:dyDescent="0.25">
      <c r="A2855" s="38">
        <v>40520</v>
      </c>
      <c r="B2855">
        <v>0.347000002861023</v>
      </c>
      <c r="C2855">
        <v>0.622699975967407</v>
      </c>
      <c r="D2855">
        <v>1.0206999778747601</v>
      </c>
      <c r="E2855">
        <v>1.4621000289917001</v>
      </c>
      <c r="F2855">
        <v>1.9004000425338701</v>
      </c>
      <c r="G2855">
        <v>2.3104000091552699</v>
      </c>
      <c r="H2855">
        <v>2.6798000335693399</v>
      </c>
      <c r="I2855">
        <v>3.00460004806519</v>
      </c>
      <c r="J2855">
        <v>3.2850999832153298</v>
      </c>
      <c r="K2855">
        <v>3.5246000289917001</v>
      </c>
      <c r="L2855">
        <v>3.7274000644683798</v>
      </c>
      <c r="M2855">
        <v>3.89820003509521</v>
      </c>
      <c r="N2855">
        <v>4.0416002273559597</v>
      </c>
      <c r="O2855">
        <v>4.1617999076843297</v>
      </c>
      <c r="P2855">
        <v>4.2625999450683603</v>
      </c>
      <c r="Q2855">
        <v>4.3473000526428196</v>
      </c>
      <c r="R2855">
        <v>4.41870021820068</v>
      </c>
      <c r="S2855">
        <v>4.4791998863220197</v>
      </c>
      <c r="T2855">
        <v>4.53060007095337</v>
      </c>
      <c r="U2855">
        <v>4.5746002197265598</v>
      </c>
      <c r="V2855" s="34">
        <f t="shared" si="88"/>
        <v>0</v>
      </c>
      <c r="W2855" t="str">
        <f t="shared" si="89"/>
        <v/>
      </c>
    </row>
    <row r="2856" spans="1:23" x14ac:dyDescent="0.25">
      <c r="A2856" s="38">
        <v>40521</v>
      </c>
      <c r="B2856">
        <v>0.34180000424385099</v>
      </c>
      <c r="C2856">
        <v>0.62769997119903598</v>
      </c>
      <c r="D2856">
        <v>1.0440000295639</v>
      </c>
      <c r="E2856">
        <v>1.49539995193481</v>
      </c>
      <c r="F2856">
        <v>1.93299996852875</v>
      </c>
      <c r="G2856">
        <v>2.33430004119873</v>
      </c>
      <c r="H2856">
        <v>2.6910998821258501</v>
      </c>
      <c r="I2856">
        <v>3.0023999214172399</v>
      </c>
      <c r="J2856">
        <v>3.2709999084472701</v>
      </c>
      <c r="K2856">
        <v>3.5013000965118399</v>
      </c>
      <c r="L2856">
        <v>3.6979000568389901</v>
      </c>
      <c r="M2856">
        <v>3.8652999401092498</v>
      </c>
      <c r="N2856">
        <v>4.0076999664306596</v>
      </c>
      <c r="O2856">
        <v>4.1286997795104998</v>
      </c>
      <c r="P2856">
        <v>4.2314000129699698</v>
      </c>
      <c r="Q2856">
        <v>4.3185000419616699</v>
      </c>
      <c r="R2856">
        <v>4.3921999931335396</v>
      </c>
      <c r="S2856">
        <v>4.4545001983642596</v>
      </c>
      <c r="T2856">
        <v>4.5069999694824201</v>
      </c>
      <c r="U2856">
        <v>4.5510001182556197</v>
      </c>
      <c r="V2856" s="34">
        <f t="shared" si="88"/>
        <v>0</v>
      </c>
      <c r="W2856" t="str">
        <f t="shared" si="89"/>
        <v/>
      </c>
    </row>
    <row r="2857" spans="1:23" x14ac:dyDescent="0.25">
      <c r="A2857" s="38">
        <v>40522</v>
      </c>
      <c r="B2857">
        <v>0.33550000190734902</v>
      </c>
      <c r="C2857">
        <v>0.64319998025894198</v>
      </c>
      <c r="D2857">
        <v>1.0864000320434599</v>
      </c>
      <c r="E2857">
        <v>1.5605000257492101</v>
      </c>
      <c r="F2857">
        <v>2.01419997215271</v>
      </c>
      <c r="G2857">
        <v>2.4251000881195099</v>
      </c>
      <c r="H2857">
        <v>2.78600001335144</v>
      </c>
      <c r="I2857">
        <v>3.0973999500274698</v>
      </c>
      <c r="J2857">
        <v>3.3631999492645299</v>
      </c>
      <c r="K2857">
        <v>3.5887000560760498</v>
      </c>
      <c r="L2857">
        <v>3.7792999744415301</v>
      </c>
      <c r="M2857">
        <v>3.9400000572204599</v>
      </c>
      <c r="N2857">
        <v>4.07539987564087</v>
      </c>
      <c r="O2857">
        <v>4.1893000602722203</v>
      </c>
      <c r="P2857">
        <v>4.2850999832153303</v>
      </c>
      <c r="Q2857">
        <v>4.3653998374939</v>
      </c>
      <c r="R2857">
        <v>4.43270015716553</v>
      </c>
      <c r="S2857">
        <v>4.4889001846313503</v>
      </c>
      <c r="T2857">
        <v>4.5356001853942898</v>
      </c>
      <c r="U2857">
        <v>4.5742998123168901</v>
      </c>
      <c r="V2857" s="34">
        <f t="shared" si="88"/>
        <v>0</v>
      </c>
      <c r="W2857" t="str">
        <f t="shared" si="89"/>
        <v/>
      </c>
    </row>
    <row r="2858" spans="1:23" x14ac:dyDescent="0.25">
      <c r="A2858" s="38">
        <v>40525</v>
      </c>
      <c r="B2858">
        <v>0.32679998874664301</v>
      </c>
      <c r="C2858">
        <v>0.60850000381469704</v>
      </c>
      <c r="D2858">
        <v>1.0300999879837001</v>
      </c>
      <c r="E2858">
        <v>1.4937000274658201</v>
      </c>
      <c r="F2858">
        <v>1.94659996032715</v>
      </c>
      <c r="G2858">
        <v>2.3629999160766602</v>
      </c>
      <c r="H2858">
        <v>2.73239994049072</v>
      </c>
      <c r="I2858">
        <v>3.0527000427246098</v>
      </c>
      <c r="J2858">
        <v>3.3262999057769802</v>
      </c>
      <c r="K2858">
        <v>3.5576000213622998</v>
      </c>
      <c r="L2858">
        <v>3.7518999576568599</v>
      </c>
      <c r="M2858">
        <v>3.91440010070801</v>
      </c>
      <c r="N2858">
        <v>4.0496997833251998</v>
      </c>
      <c r="O2858">
        <v>4.1623001098632804</v>
      </c>
      <c r="P2858">
        <v>4.2558999061584499</v>
      </c>
      <c r="Q2858">
        <v>4.3334999084472701</v>
      </c>
      <c r="R2858">
        <v>4.3979997634887704</v>
      </c>
      <c r="S2858">
        <v>4.4513998031616202</v>
      </c>
      <c r="T2858">
        <v>4.4958000183105504</v>
      </c>
      <c r="U2858">
        <v>4.5327000617981001</v>
      </c>
      <c r="V2858" s="34">
        <f t="shared" si="88"/>
        <v>0</v>
      </c>
      <c r="W2858" t="str">
        <f t="shared" si="89"/>
        <v/>
      </c>
    </row>
    <row r="2859" spans="1:23" x14ac:dyDescent="0.25">
      <c r="A2859" s="38">
        <v>40526</v>
      </c>
      <c r="B2859">
        <v>0.33300000429153398</v>
      </c>
      <c r="C2859">
        <v>0.65719997882842995</v>
      </c>
      <c r="D2859">
        <v>1.1280000209808301</v>
      </c>
      <c r="E2859">
        <v>1.6325000524520901</v>
      </c>
      <c r="F2859">
        <v>2.1147000789642298</v>
      </c>
      <c r="G2859">
        <v>2.54970002174377</v>
      </c>
      <c r="H2859">
        <v>2.9293999671936</v>
      </c>
      <c r="I2859">
        <v>3.2544999122619598</v>
      </c>
      <c r="J2859">
        <v>3.5292000770568799</v>
      </c>
      <c r="K2859">
        <v>3.75950002670288</v>
      </c>
      <c r="L2859">
        <v>3.95160007476807</v>
      </c>
      <c r="M2859">
        <v>4.1111998558044398</v>
      </c>
      <c r="N2859">
        <v>4.2435002326965297</v>
      </c>
      <c r="O2859">
        <v>4.3527998924255398</v>
      </c>
      <c r="P2859">
        <v>4.4429998397827104</v>
      </c>
      <c r="Q2859">
        <v>4.5171999931335396</v>
      </c>
      <c r="R2859">
        <v>4.5781002044677699</v>
      </c>
      <c r="S2859">
        <v>4.6277999877929696</v>
      </c>
      <c r="T2859">
        <v>4.6682000160217303</v>
      </c>
      <c r="U2859">
        <v>4.7009000778198198</v>
      </c>
      <c r="V2859" s="34">
        <f t="shared" si="88"/>
        <v>0</v>
      </c>
      <c r="W2859" t="str">
        <f t="shared" si="89"/>
        <v/>
      </c>
    </row>
    <row r="2860" spans="1:23" x14ac:dyDescent="0.25">
      <c r="A2860" s="38">
        <v>40527</v>
      </c>
      <c r="B2860">
        <v>0.33109998703002902</v>
      </c>
      <c r="C2860">
        <v>0.671899974346161</v>
      </c>
      <c r="D2860">
        <v>1.14760005474091</v>
      </c>
      <c r="E2860">
        <v>1.65530002117157</v>
      </c>
      <c r="F2860">
        <v>2.1417000293731698</v>
      </c>
      <c r="G2860">
        <v>2.5817000865936302</v>
      </c>
      <c r="H2860">
        <v>2.9663000106811501</v>
      </c>
      <c r="I2860">
        <v>3.29530000686646</v>
      </c>
      <c r="J2860">
        <v>3.5727000236511199</v>
      </c>
      <c r="K2860">
        <v>3.8045001029968302</v>
      </c>
      <c r="L2860">
        <v>3.9967999458313002</v>
      </c>
      <c r="M2860">
        <v>4.1557998657226598</v>
      </c>
      <c r="N2860">
        <v>4.2870001792907697</v>
      </c>
      <c r="O2860">
        <v>4.3949999809265101</v>
      </c>
      <c r="P2860">
        <v>4.4840998649597203</v>
      </c>
      <c r="Q2860">
        <v>4.5574998855590803</v>
      </c>
      <c r="R2860">
        <v>4.6181998252868697</v>
      </c>
      <c r="S2860">
        <v>4.6683998107910201</v>
      </c>
      <c r="T2860">
        <v>4.71000003814697</v>
      </c>
      <c r="U2860">
        <v>4.7446999549865696</v>
      </c>
      <c r="V2860" s="34">
        <f t="shared" si="88"/>
        <v>0</v>
      </c>
      <c r="W2860" t="str">
        <f t="shared" si="89"/>
        <v/>
      </c>
    </row>
    <row r="2861" spans="1:23" x14ac:dyDescent="0.25">
      <c r="A2861" s="38">
        <v>40528</v>
      </c>
      <c r="B2861">
        <v>0.32300001382827798</v>
      </c>
      <c r="C2861">
        <v>0.64620000123977706</v>
      </c>
      <c r="D2861">
        <v>1.1088999509811399</v>
      </c>
      <c r="E2861">
        <v>1.6058000326156601</v>
      </c>
      <c r="F2861">
        <v>2.0827000141143799</v>
      </c>
      <c r="G2861">
        <v>2.5148000717163099</v>
      </c>
      <c r="H2861">
        <v>2.89330005645752</v>
      </c>
      <c r="I2861">
        <v>3.21810007095337</v>
      </c>
      <c r="J2861">
        <v>3.4932999610900901</v>
      </c>
      <c r="K2861">
        <v>3.7244999408721902</v>
      </c>
      <c r="L2861">
        <v>3.9177000522613499</v>
      </c>
      <c r="M2861">
        <v>4.0788002014160201</v>
      </c>
      <c r="N2861">
        <v>4.2129001617431596</v>
      </c>
      <c r="O2861">
        <v>4.3245000839233398</v>
      </c>
      <c r="P2861">
        <v>4.4176001548767099</v>
      </c>
      <c r="Q2861">
        <v>4.49520015716553</v>
      </c>
      <c r="R2861">
        <v>4.5601000785827601</v>
      </c>
      <c r="S2861">
        <v>4.6143999099731401</v>
      </c>
      <c r="T2861">
        <v>4.6600999832153303</v>
      </c>
      <c r="U2861">
        <v>4.6985001564025897</v>
      </c>
      <c r="V2861" s="34">
        <f t="shared" si="88"/>
        <v>0</v>
      </c>
      <c r="W2861" t="str">
        <f t="shared" si="89"/>
        <v/>
      </c>
    </row>
    <row r="2862" spans="1:23" x14ac:dyDescent="0.25">
      <c r="A2862" s="38">
        <v>40529</v>
      </c>
      <c r="B2862">
        <v>0.31619998812675498</v>
      </c>
      <c r="C2862">
        <v>0.60350000858306896</v>
      </c>
      <c r="D2862">
        <v>1.0426000356674201</v>
      </c>
      <c r="E2862">
        <v>1.5217000246048</v>
      </c>
      <c r="F2862">
        <v>1.9845000505447401</v>
      </c>
      <c r="G2862">
        <v>2.40549993515015</v>
      </c>
      <c r="H2862">
        <v>2.7757000923156698</v>
      </c>
      <c r="I2862">
        <v>3.0948998928070099</v>
      </c>
      <c r="J2862">
        <v>3.36669993400574</v>
      </c>
      <c r="K2862">
        <v>3.5961999893188499</v>
      </c>
      <c r="L2862">
        <v>3.7892000675201398</v>
      </c>
      <c r="M2862">
        <v>3.9507999420165998</v>
      </c>
      <c r="N2862">
        <v>4.0858998298645002</v>
      </c>
      <c r="O2862">
        <v>4.1986999511718803</v>
      </c>
      <c r="P2862">
        <v>4.2926001548767099</v>
      </c>
      <c r="Q2862">
        <v>4.3706998825073198</v>
      </c>
      <c r="R2862">
        <v>4.4354000091552699</v>
      </c>
      <c r="S2862">
        <v>4.4889001846313503</v>
      </c>
      <c r="T2862">
        <v>4.5329999923706099</v>
      </c>
      <c r="U2862">
        <v>4.5690999031066903</v>
      </c>
      <c r="V2862" s="34">
        <f t="shared" ref="V2862:V2925" si="90">+IF(AND(MOD(MONTH(A2862),3)=0,MONTH(A2863)&lt;&gt;MONTH(A2862)),1,0)</f>
        <v>0</v>
      </c>
      <c r="W2862" t="str">
        <f t="shared" si="89"/>
        <v/>
      </c>
    </row>
    <row r="2863" spans="1:23" x14ac:dyDescent="0.25">
      <c r="A2863" s="38">
        <v>40532</v>
      </c>
      <c r="B2863">
        <v>0.32319998741149902</v>
      </c>
      <c r="C2863">
        <v>0.61349999904632602</v>
      </c>
      <c r="D2863">
        <v>1.0559999942779501</v>
      </c>
      <c r="E2863">
        <v>1.53649997711182</v>
      </c>
      <c r="F2863">
        <v>1.99909996986389</v>
      </c>
      <c r="G2863">
        <v>2.4193999767303498</v>
      </c>
      <c r="H2863">
        <v>2.7892000675201398</v>
      </c>
      <c r="I2863">
        <v>3.1085999011993399</v>
      </c>
      <c r="J2863">
        <v>3.3815000057220499</v>
      </c>
      <c r="K2863">
        <v>3.6131000518798801</v>
      </c>
      <c r="L2863">
        <v>3.8087999820709202</v>
      </c>
      <c r="M2863">
        <v>3.9737999439239502</v>
      </c>
      <c r="N2863">
        <v>4.1124000549316397</v>
      </c>
      <c r="O2863">
        <v>4.2286000251770002</v>
      </c>
      <c r="P2863">
        <v>4.3257999420165998</v>
      </c>
      <c r="Q2863">
        <v>4.40679979324341</v>
      </c>
      <c r="R2863">
        <v>4.47399997711182</v>
      </c>
      <c r="S2863">
        <v>4.5293002128601101</v>
      </c>
      <c r="T2863">
        <v>4.5746002197265598</v>
      </c>
      <c r="U2863">
        <v>4.6111001968383798</v>
      </c>
      <c r="V2863" s="34">
        <f t="shared" si="90"/>
        <v>0</v>
      </c>
      <c r="W2863" t="str">
        <f t="shared" si="89"/>
        <v/>
      </c>
    </row>
    <row r="2864" spans="1:23" x14ac:dyDescent="0.25">
      <c r="A2864" s="38">
        <v>40533</v>
      </c>
      <c r="B2864">
        <v>0.33070001006126398</v>
      </c>
      <c r="C2864">
        <v>0.62929999828338601</v>
      </c>
      <c r="D2864">
        <v>1.0729999542236299</v>
      </c>
      <c r="E2864">
        <v>1.54970002174377</v>
      </c>
      <c r="F2864">
        <v>2.0058999061584499</v>
      </c>
      <c r="G2864">
        <v>2.4189999103546098</v>
      </c>
      <c r="H2864">
        <v>2.7823998928070099</v>
      </c>
      <c r="I2864">
        <v>3.0968000888824498</v>
      </c>
      <c r="J2864">
        <v>3.36630010604858</v>
      </c>
      <c r="K2864">
        <v>3.5961000919342001</v>
      </c>
      <c r="L2864">
        <v>3.7913000583648699</v>
      </c>
      <c r="M2864">
        <v>3.9568998813629199</v>
      </c>
      <c r="N2864">
        <v>4.0970001220703098</v>
      </c>
      <c r="O2864">
        <v>4.2153000831604004</v>
      </c>
      <c r="P2864">
        <v>4.3148999214172399</v>
      </c>
      <c r="Q2864">
        <v>4.3983998298645002</v>
      </c>
      <c r="R2864">
        <v>4.46799993515015</v>
      </c>
      <c r="S2864">
        <v>4.5255999565124503</v>
      </c>
      <c r="T2864">
        <v>4.5728998184204102</v>
      </c>
      <c r="U2864">
        <v>4.6111001968383798</v>
      </c>
      <c r="V2864" s="34">
        <f t="shared" si="90"/>
        <v>0</v>
      </c>
      <c r="W2864" t="str">
        <f t="shared" si="89"/>
        <v/>
      </c>
    </row>
    <row r="2865" spans="1:23" x14ac:dyDescent="0.25">
      <c r="A2865" s="38">
        <v>40534</v>
      </c>
      <c r="B2865">
        <v>0.33129999041557301</v>
      </c>
      <c r="C2865">
        <v>0.64780002832412698</v>
      </c>
      <c r="D2865">
        <v>1.0997999906539899</v>
      </c>
      <c r="E2865">
        <v>1.5784000158309901</v>
      </c>
      <c r="F2865">
        <v>2.0330998897552499</v>
      </c>
      <c r="G2865">
        <v>2.4435999393463099</v>
      </c>
      <c r="H2865">
        <v>2.80430006980896</v>
      </c>
      <c r="I2865">
        <v>3.1166000366210902</v>
      </c>
      <c r="J2865">
        <v>3.3847000598907502</v>
      </c>
      <c r="K2865">
        <v>3.6138000488281201</v>
      </c>
      <c r="L2865">
        <v>3.80909991264343</v>
      </c>
      <c r="M2865">
        <v>3.9751000404357901</v>
      </c>
      <c r="N2865">
        <v>4.1160001754760698</v>
      </c>
      <c r="O2865">
        <v>4.2350997924804696</v>
      </c>
      <c r="P2865">
        <v>4.3354997634887704</v>
      </c>
      <c r="Q2865">
        <v>4.41970014572144</v>
      </c>
      <c r="R2865">
        <v>4.4897999763488796</v>
      </c>
      <c r="S2865">
        <v>4.5476999282836896</v>
      </c>
      <c r="T2865">
        <v>4.5949001312255904</v>
      </c>
      <c r="U2865">
        <v>4.6326999664306596</v>
      </c>
      <c r="V2865" s="34">
        <f t="shared" si="90"/>
        <v>0</v>
      </c>
      <c r="W2865" t="str">
        <f t="shared" si="89"/>
        <v/>
      </c>
    </row>
    <row r="2866" spans="1:23" x14ac:dyDescent="0.25">
      <c r="A2866" s="38">
        <v>40535</v>
      </c>
      <c r="B2866">
        <v>0.33739998936653098</v>
      </c>
      <c r="C2866">
        <v>0.68669998645782504</v>
      </c>
      <c r="D2866">
        <v>1.15610003471375</v>
      </c>
      <c r="E2866">
        <v>1.64289999008179</v>
      </c>
      <c r="F2866">
        <v>2.1001999378204301</v>
      </c>
      <c r="G2866">
        <v>2.5099000930786102</v>
      </c>
      <c r="H2866">
        <v>2.8678998947143599</v>
      </c>
      <c r="I2866">
        <v>3.1763999462127699</v>
      </c>
      <c r="J2866">
        <v>3.4403998851776101</v>
      </c>
      <c r="K2866">
        <v>3.6652998924255402</v>
      </c>
      <c r="L2866">
        <v>3.8564000129699698</v>
      </c>
      <c r="M2866">
        <v>4.0184998512268102</v>
      </c>
      <c r="N2866">
        <v>4.15570020675659</v>
      </c>
      <c r="O2866">
        <v>4.2715997695922896</v>
      </c>
      <c r="P2866">
        <v>4.3691000938415501</v>
      </c>
      <c r="Q2866">
        <v>4.4506998062133798</v>
      </c>
      <c r="R2866">
        <v>4.5184998512268102</v>
      </c>
      <c r="S2866">
        <v>4.5743999481201199</v>
      </c>
      <c r="T2866">
        <v>4.6199998855590803</v>
      </c>
      <c r="U2866">
        <v>4.6564998626709002</v>
      </c>
      <c r="V2866" s="34">
        <f t="shared" si="90"/>
        <v>0</v>
      </c>
      <c r="W2866" t="str">
        <f t="shared" si="89"/>
        <v/>
      </c>
    </row>
    <row r="2867" spans="1:23" x14ac:dyDescent="0.25">
      <c r="A2867" s="38">
        <v>40536</v>
      </c>
      <c r="B2867" t="s">
        <v>84</v>
      </c>
      <c r="C2867" t="s">
        <v>84</v>
      </c>
      <c r="D2867" t="s">
        <v>84</v>
      </c>
      <c r="E2867" t="s">
        <v>84</v>
      </c>
      <c r="F2867" t="s">
        <v>84</v>
      </c>
      <c r="G2867" t="s">
        <v>84</v>
      </c>
      <c r="H2867" t="s">
        <v>84</v>
      </c>
      <c r="I2867" t="s">
        <v>84</v>
      </c>
      <c r="J2867" t="s">
        <v>84</v>
      </c>
      <c r="K2867" t="s">
        <v>84</v>
      </c>
      <c r="L2867" t="s">
        <v>84</v>
      </c>
      <c r="M2867" t="s">
        <v>84</v>
      </c>
      <c r="N2867" t="s">
        <v>84</v>
      </c>
      <c r="O2867" t="s">
        <v>84</v>
      </c>
      <c r="P2867" t="s">
        <v>84</v>
      </c>
      <c r="Q2867" t="s">
        <v>84</v>
      </c>
      <c r="R2867" t="s">
        <v>84</v>
      </c>
      <c r="S2867" t="s">
        <v>84</v>
      </c>
      <c r="T2867" t="s">
        <v>84</v>
      </c>
      <c r="U2867" t="s">
        <v>84</v>
      </c>
      <c r="V2867" s="34">
        <f t="shared" si="90"/>
        <v>0</v>
      </c>
      <c r="W2867" t="str">
        <f t="shared" si="89"/>
        <v/>
      </c>
    </row>
    <row r="2868" spans="1:23" x14ac:dyDescent="0.25">
      <c r="A2868" s="38">
        <v>40539</v>
      </c>
      <c r="B2868">
        <v>0.34779998660087602</v>
      </c>
      <c r="C2868">
        <v>0.69919997453689597</v>
      </c>
      <c r="D2868">
        <v>1.1603000164032</v>
      </c>
      <c r="E2868">
        <v>1.6351000070571899</v>
      </c>
      <c r="F2868">
        <v>2.08010005950928</v>
      </c>
      <c r="G2868">
        <v>2.4783999919891402</v>
      </c>
      <c r="H2868">
        <v>2.8262999057769802</v>
      </c>
      <c r="I2868">
        <v>3.1261999607086199</v>
      </c>
      <c r="J2868">
        <v>3.3828999996185298</v>
      </c>
      <c r="K2868">
        <v>3.60190010070801</v>
      </c>
      <c r="L2868">
        <v>3.7883000373840301</v>
      </c>
      <c r="M2868">
        <v>3.9467000961303702</v>
      </c>
      <c r="N2868">
        <v>4.0812001228332502</v>
      </c>
      <c r="O2868">
        <v>4.1951999664306596</v>
      </c>
      <c r="P2868">
        <v>4.2916002273559597</v>
      </c>
      <c r="Q2868">
        <v>4.3727998733520499</v>
      </c>
      <c r="R2868">
        <v>4.4408998489379901</v>
      </c>
      <c r="S2868">
        <v>4.4974999427795401</v>
      </c>
      <c r="T2868">
        <v>4.5443000793456996</v>
      </c>
      <c r="U2868">
        <v>4.5823998451232901</v>
      </c>
      <c r="V2868" s="34">
        <f t="shared" si="90"/>
        <v>0</v>
      </c>
      <c r="W2868" t="str">
        <f t="shared" si="89"/>
        <v>20104</v>
      </c>
    </row>
    <row r="2869" spans="1:23" x14ac:dyDescent="0.25">
      <c r="A2869" s="38">
        <v>40540</v>
      </c>
      <c r="B2869">
        <v>0.36730000376701399</v>
      </c>
      <c r="C2869">
        <v>0.74180001020431496</v>
      </c>
      <c r="D2869">
        <v>1.22839999198914</v>
      </c>
      <c r="E2869">
        <v>1.7247999906539899</v>
      </c>
      <c r="F2869">
        <v>2.1865999698638898</v>
      </c>
      <c r="G2869">
        <v>2.5973999500274698</v>
      </c>
      <c r="H2869">
        <v>2.95469999313354</v>
      </c>
      <c r="I2869">
        <v>3.2616999149322501</v>
      </c>
      <c r="J2869">
        <v>3.5236999988555899</v>
      </c>
      <c r="K2869">
        <v>3.7467000484466602</v>
      </c>
      <c r="L2869">
        <v>3.9358999729156499</v>
      </c>
      <c r="M2869">
        <v>4.0963001251220703</v>
      </c>
      <c r="N2869">
        <v>4.2318000793456996</v>
      </c>
      <c r="O2869">
        <v>4.3460998535156197</v>
      </c>
      <c r="P2869">
        <v>4.4419999122619602</v>
      </c>
      <c r="Q2869">
        <v>4.5219998359680202</v>
      </c>
      <c r="R2869">
        <v>4.5883002281189</v>
      </c>
      <c r="S2869">
        <v>4.64260005950928</v>
      </c>
      <c r="T2869">
        <v>4.6863999366760298</v>
      </c>
      <c r="U2869">
        <v>4.7210998535156197</v>
      </c>
      <c r="V2869" s="34">
        <f t="shared" si="90"/>
        <v>0</v>
      </c>
      <c r="W2869" t="str">
        <f t="shared" si="89"/>
        <v>20104</v>
      </c>
    </row>
    <row r="2870" spans="1:23" x14ac:dyDescent="0.25">
      <c r="A2870" s="38">
        <v>40541</v>
      </c>
      <c r="B2870">
        <v>0.32150000333786</v>
      </c>
      <c r="C2870">
        <v>0.62290000915527299</v>
      </c>
      <c r="D2870">
        <v>1.08560001850128</v>
      </c>
      <c r="E2870">
        <v>1.57560002803802</v>
      </c>
      <c r="F2870">
        <v>2.03600001335144</v>
      </c>
      <c r="G2870">
        <v>2.44639992713928</v>
      </c>
      <c r="H2870">
        <v>2.8032000064849898</v>
      </c>
      <c r="I2870">
        <v>3.1094999313354501</v>
      </c>
      <c r="J2870">
        <v>3.3712000846862802</v>
      </c>
      <c r="K2870">
        <v>3.5941998958587602</v>
      </c>
      <c r="L2870">
        <v>3.7839999198913601</v>
      </c>
      <c r="M2870">
        <v>3.9454998970031698</v>
      </c>
      <c r="N2870">
        <v>4.0826997756957999</v>
      </c>
      <c r="O2870">
        <v>4.1991000175476101</v>
      </c>
      <c r="P2870">
        <v>4.2973999977111799</v>
      </c>
      <c r="Q2870">
        <v>4.3800997734069798</v>
      </c>
      <c r="R2870">
        <v>4.4492001533508301</v>
      </c>
      <c r="S2870">
        <v>4.5064001083373997</v>
      </c>
      <c r="T2870">
        <v>4.5531997680664098</v>
      </c>
      <c r="U2870">
        <v>4.5907998085021999</v>
      </c>
      <c r="V2870" s="34">
        <f t="shared" si="90"/>
        <v>0</v>
      </c>
      <c r="W2870" t="str">
        <f t="shared" si="89"/>
        <v>20104</v>
      </c>
    </row>
    <row r="2871" spans="1:23" x14ac:dyDescent="0.25">
      <c r="A2871" s="38">
        <v>40542</v>
      </c>
      <c r="B2871">
        <v>0.319099992513657</v>
      </c>
      <c r="C2871">
        <v>0.638300001621246</v>
      </c>
      <c r="D2871">
        <v>1.1103999614715601</v>
      </c>
      <c r="E2871">
        <v>1.6054999828338601</v>
      </c>
      <c r="F2871">
        <v>2.0683999061584499</v>
      </c>
      <c r="G2871">
        <v>2.4797999858856201</v>
      </c>
      <c r="H2871">
        <v>2.8364999294281001</v>
      </c>
      <c r="I2871">
        <v>3.14219999313354</v>
      </c>
      <c r="J2871">
        <v>3.4026000499725302</v>
      </c>
      <c r="K2871">
        <v>3.6242001056671098</v>
      </c>
      <c r="L2871">
        <v>3.8122999668121298</v>
      </c>
      <c r="M2871">
        <v>3.9721000194549601</v>
      </c>
      <c r="N2871">
        <v>4.1076998710632298</v>
      </c>
      <c r="O2871">
        <v>4.2224998474121103</v>
      </c>
      <c r="P2871">
        <v>4.3193001747131303</v>
      </c>
      <c r="Q2871">
        <v>4.4008002281189</v>
      </c>
      <c r="R2871">
        <v>4.4686999320983896</v>
      </c>
      <c r="S2871">
        <v>4.5250000953674299</v>
      </c>
      <c r="T2871">
        <v>4.5711002349853498</v>
      </c>
      <c r="U2871">
        <v>4.6082000732421902</v>
      </c>
      <c r="V2871" s="34">
        <f t="shared" si="90"/>
        <v>0</v>
      </c>
      <c r="W2871" t="str">
        <f t="shared" si="89"/>
        <v>20104</v>
      </c>
    </row>
    <row r="2872" spans="1:23" x14ac:dyDescent="0.25">
      <c r="A2872" s="38">
        <v>40543</v>
      </c>
      <c r="B2872">
        <v>0.30329999327659601</v>
      </c>
      <c r="C2872">
        <v>0.59560000896453902</v>
      </c>
      <c r="D2872">
        <v>1.0605000257492101</v>
      </c>
      <c r="E2872">
        <v>1.55289995670319</v>
      </c>
      <c r="F2872">
        <v>2.01290011405945</v>
      </c>
      <c r="G2872">
        <v>2.4200999736785902</v>
      </c>
      <c r="H2872">
        <v>2.77189993858337</v>
      </c>
      <c r="I2872">
        <v>3.0724000930786102</v>
      </c>
      <c r="J2872">
        <v>3.3278999328613299</v>
      </c>
      <c r="K2872">
        <v>3.54480004310608</v>
      </c>
      <c r="L2872">
        <v>3.7288999557495099</v>
      </c>
      <c r="M2872">
        <v>3.8852000236511199</v>
      </c>
      <c r="N2872">
        <v>4.0178999900817898</v>
      </c>
      <c r="O2872">
        <v>4.1301999092102104</v>
      </c>
      <c r="P2872">
        <v>4.2252001762390101</v>
      </c>
      <c r="Q2872">
        <v>4.3049998283386204</v>
      </c>
      <c r="R2872">
        <v>4.3717999458312997</v>
      </c>
      <c r="S2872">
        <v>4.4271998405456499</v>
      </c>
      <c r="T2872">
        <v>4.4725999832153303</v>
      </c>
      <c r="U2872">
        <v>4.5093002319335902</v>
      </c>
      <c r="V2872" s="34">
        <f t="shared" si="90"/>
        <v>1</v>
      </c>
      <c r="W2872" t="str">
        <f t="shared" si="89"/>
        <v>20104</v>
      </c>
    </row>
    <row r="2873" spans="1:23" x14ac:dyDescent="0.25">
      <c r="A2873" s="38">
        <v>40546</v>
      </c>
      <c r="B2873">
        <v>0.30120000243187001</v>
      </c>
      <c r="C2873">
        <v>0.59899997711181596</v>
      </c>
      <c r="D2873">
        <v>1.06669998168945</v>
      </c>
      <c r="E2873">
        <v>1.5640000104904199</v>
      </c>
      <c r="F2873">
        <v>2.0309998989105198</v>
      </c>
      <c r="G2873">
        <v>2.4460999965667698</v>
      </c>
      <c r="H2873">
        <v>2.8052999973297101</v>
      </c>
      <c r="I2873">
        <v>3.1122999191284202</v>
      </c>
      <c r="J2873">
        <v>3.3729999065399201</v>
      </c>
      <c r="K2873">
        <v>3.59380006790161</v>
      </c>
      <c r="L2873">
        <v>3.78069996833801</v>
      </c>
      <c r="M2873">
        <v>3.9388999938964799</v>
      </c>
      <c r="N2873">
        <v>4.0727000236511204</v>
      </c>
      <c r="O2873">
        <v>4.1856999397277797</v>
      </c>
      <c r="P2873">
        <v>4.2807998657226598</v>
      </c>
      <c r="Q2873">
        <v>4.36070013046265</v>
      </c>
      <c r="R2873">
        <v>4.4272999763488796</v>
      </c>
      <c r="S2873">
        <v>4.4825000762939498</v>
      </c>
      <c r="T2873">
        <v>4.5278000831604004</v>
      </c>
      <c r="U2873">
        <v>4.5644001960754403</v>
      </c>
      <c r="V2873" s="34">
        <f t="shared" si="90"/>
        <v>0</v>
      </c>
      <c r="W2873" t="str">
        <f t="shared" si="89"/>
        <v/>
      </c>
    </row>
    <row r="2874" spans="1:23" x14ac:dyDescent="0.25">
      <c r="A2874" s="38">
        <v>40547</v>
      </c>
      <c r="B2874">
        <v>0.29929998517036399</v>
      </c>
      <c r="C2874">
        <v>0.61059999465942405</v>
      </c>
      <c r="D2874">
        <v>1.07140004634857</v>
      </c>
      <c r="E2874">
        <v>1.5599999427795399</v>
      </c>
      <c r="F2874">
        <v>2.0215001106262198</v>
      </c>
      <c r="G2874">
        <v>2.4349999427795401</v>
      </c>
      <c r="H2874">
        <v>2.79559993743896</v>
      </c>
      <c r="I2874">
        <v>3.1057999134063698</v>
      </c>
      <c r="J2874">
        <v>3.3706998825073198</v>
      </c>
      <c r="K2874">
        <v>3.5961999893188499</v>
      </c>
      <c r="L2874">
        <v>3.7878999710082999</v>
      </c>
      <c r="M2874">
        <v>3.9507999420165998</v>
      </c>
      <c r="N2874">
        <v>4.0890998840331996</v>
      </c>
      <c r="O2874">
        <v>4.20629978179932</v>
      </c>
      <c r="P2874">
        <v>4.3056001663207999</v>
      </c>
      <c r="Q2874">
        <v>4.38929986953735</v>
      </c>
      <c r="R2874">
        <v>4.4595999717712402</v>
      </c>
      <c r="S2874">
        <v>4.5184001922607404</v>
      </c>
      <c r="T2874">
        <v>4.5669999122619602</v>
      </c>
      <c r="U2874">
        <v>4.6069002151489302</v>
      </c>
      <c r="V2874" s="34">
        <f t="shared" si="90"/>
        <v>0</v>
      </c>
      <c r="W2874" t="str">
        <f t="shared" si="89"/>
        <v/>
      </c>
    </row>
    <row r="2875" spans="1:23" x14ac:dyDescent="0.25">
      <c r="A2875" s="38">
        <v>40548</v>
      </c>
      <c r="B2875">
        <v>0.33840000629424999</v>
      </c>
      <c r="C2875">
        <v>0.70910000801086404</v>
      </c>
      <c r="D2875">
        <v>1.1934000253677399</v>
      </c>
      <c r="E2875">
        <v>1.69130003452301</v>
      </c>
      <c r="F2875">
        <v>2.1572999954223602</v>
      </c>
      <c r="G2875">
        <v>2.5736999511718799</v>
      </c>
      <c r="H2875">
        <v>2.93680000305176</v>
      </c>
      <c r="I2875">
        <v>3.2490999698638898</v>
      </c>
      <c r="J2875">
        <v>3.5158998966217001</v>
      </c>
      <c r="K2875">
        <v>3.7427000999450701</v>
      </c>
      <c r="L2875">
        <v>3.9351000785827601</v>
      </c>
      <c r="M2875">
        <v>4.09789991378784</v>
      </c>
      <c r="N2875">
        <v>4.2354998588562003</v>
      </c>
      <c r="O2875">
        <v>4.3515000343322798</v>
      </c>
      <c r="P2875">
        <v>4.4489998817443803</v>
      </c>
      <c r="Q2875">
        <v>4.53049993515015</v>
      </c>
      <c r="R2875">
        <v>4.5981998443603498</v>
      </c>
      <c r="S2875">
        <v>4.6539998054504403</v>
      </c>
      <c r="T2875">
        <v>4.6995000839233398</v>
      </c>
      <c r="U2875">
        <v>4.7360000610351598</v>
      </c>
      <c r="V2875" s="34">
        <f t="shared" si="90"/>
        <v>0</v>
      </c>
      <c r="W2875" t="str">
        <f t="shared" si="89"/>
        <v/>
      </c>
    </row>
    <row r="2876" spans="1:23" x14ac:dyDescent="0.25">
      <c r="A2876" s="38">
        <v>40549</v>
      </c>
      <c r="B2876">
        <v>0.33660000562667802</v>
      </c>
      <c r="C2876">
        <v>0.67430001497268699</v>
      </c>
      <c r="D2876">
        <v>1.1461000442504901</v>
      </c>
      <c r="E2876">
        <v>1.6374000310897801</v>
      </c>
      <c r="F2876">
        <v>2.09850001335144</v>
      </c>
      <c r="G2876">
        <v>2.5109000205993701</v>
      </c>
      <c r="H2876">
        <v>2.8712000846862802</v>
      </c>
      <c r="I2876">
        <v>3.18219995498657</v>
      </c>
      <c r="J2876">
        <v>3.4493000507354701</v>
      </c>
      <c r="K2876">
        <v>3.67790007591248</v>
      </c>
      <c r="L2876">
        <v>3.8733999729156499</v>
      </c>
      <c r="M2876">
        <v>4.0405001640319798</v>
      </c>
      <c r="N2876">
        <v>4.1831002235412598</v>
      </c>
      <c r="O2876">
        <v>4.3045997619628897</v>
      </c>
      <c r="P2876">
        <v>4.4078001976013201</v>
      </c>
      <c r="Q2876">
        <v>4.4951000213623002</v>
      </c>
      <c r="R2876">
        <v>4.5683999061584499</v>
      </c>
      <c r="S2876">
        <v>4.62960004806519</v>
      </c>
      <c r="T2876">
        <v>4.6802000999450701</v>
      </c>
      <c r="U2876">
        <v>4.7213001251220703</v>
      </c>
      <c r="V2876" s="34">
        <f t="shared" si="90"/>
        <v>0</v>
      </c>
      <c r="W2876" t="str">
        <f t="shared" si="89"/>
        <v/>
      </c>
    </row>
    <row r="2877" spans="1:23" x14ac:dyDescent="0.25">
      <c r="A2877" s="38">
        <v>40550</v>
      </c>
      <c r="B2877">
        <v>0.30759999155998202</v>
      </c>
      <c r="C2877">
        <v>0.591600000858307</v>
      </c>
      <c r="D2877">
        <v>1.03659999370575</v>
      </c>
      <c r="E2877">
        <v>1.51769995689392</v>
      </c>
      <c r="F2877">
        <v>1.97790002822876</v>
      </c>
      <c r="G2877">
        <v>2.3947000503539999</v>
      </c>
      <c r="H2877">
        <v>2.7618000507354701</v>
      </c>
      <c r="I2877">
        <v>3.0806000232696502</v>
      </c>
      <c r="J2877">
        <v>3.3554000854492201</v>
      </c>
      <c r="K2877">
        <v>3.5913999080657999</v>
      </c>
      <c r="L2877">
        <v>3.79360008239746</v>
      </c>
      <c r="M2877">
        <v>3.9665999412536599</v>
      </c>
      <c r="N2877">
        <v>4.1145000457763699</v>
      </c>
      <c r="O2877">
        <v>4.24049997329712</v>
      </c>
      <c r="P2877">
        <v>4.3475999832153303</v>
      </c>
      <c r="Q2877">
        <v>4.4383001327514604</v>
      </c>
      <c r="R2877">
        <v>4.5145001411437997</v>
      </c>
      <c r="S2877">
        <v>4.5781998634338397</v>
      </c>
      <c r="T2877">
        <v>4.6307001113891602</v>
      </c>
      <c r="U2877">
        <v>4.67339992523193</v>
      </c>
      <c r="V2877" s="34">
        <f t="shared" si="90"/>
        <v>0</v>
      </c>
      <c r="W2877" t="str">
        <f t="shared" si="89"/>
        <v/>
      </c>
    </row>
    <row r="2878" spans="1:23" x14ac:dyDescent="0.25">
      <c r="A2878" s="38">
        <v>40553</v>
      </c>
      <c r="B2878">
        <v>0.29490000009536699</v>
      </c>
      <c r="C2878">
        <v>0.56950002908706698</v>
      </c>
      <c r="D2878">
        <v>1.00820004940033</v>
      </c>
      <c r="E2878">
        <v>1.4854999780654901</v>
      </c>
      <c r="F2878">
        <v>1.9440000057220499</v>
      </c>
      <c r="G2878">
        <v>2.3601999282836901</v>
      </c>
      <c r="H2878">
        <v>2.72769999504089</v>
      </c>
      <c r="I2878">
        <v>3.0474998950958301</v>
      </c>
      <c r="J2878">
        <v>3.3236000537872301</v>
      </c>
      <c r="K2878">
        <v>3.5611999034881601</v>
      </c>
      <c r="L2878">
        <v>3.7651000022888201</v>
      </c>
      <c r="M2878">
        <v>3.9398999214172399</v>
      </c>
      <c r="N2878">
        <v>4.08960008621216</v>
      </c>
      <c r="O2878">
        <v>4.2174000740051296</v>
      </c>
      <c r="P2878">
        <v>4.3263001441955602</v>
      </c>
      <c r="Q2878">
        <v>4.41870021820068</v>
      </c>
      <c r="R2878">
        <v>4.49650001525879</v>
      </c>
      <c r="S2878">
        <v>4.5616998672485396</v>
      </c>
      <c r="T2878">
        <v>4.6156997680664098</v>
      </c>
      <c r="U2878">
        <v>4.6599001884460396</v>
      </c>
      <c r="V2878" s="34">
        <f t="shared" si="90"/>
        <v>0</v>
      </c>
      <c r="W2878" t="str">
        <f t="shared" si="89"/>
        <v/>
      </c>
    </row>
    <row r="2879" spans="1:23" x14ac:dyDescent="0.25">
      <c r="A2879" s="38">
        <v>40554</v>
      </c>
      <c r="B2879">
        <v>0.30059999227523798</v>
      </c>
      <c r="C2879">
        <v>0.59079998731613204</v>
      </c>
      <c r="D2879">
        <v>1.03980004787445</v>
      </c>
      <c r="E2879">
        <v>1.5253000259399401</v>
      </c>
      <c r="F2879">
        <v>1.99030005931854</v>
      </c>
      <c r="G2879">
        <v>2.4114000797271702</v>
      </c>
      <c r="H2879">
        <v>2.78189992904663</v>
      </c>
      <c r="I2879">
        <v>3.1027998924255402</v>
      </c>
      <c r="J2879">
        <v>3.3785998821258501</v>
      </c>
      <c r="K2879">
        <v>3.6143999099731401</v>
      </c>
      <c r="L2879">
        <v>3.8157000541686998</v>
      </c>
      <c r="M2879">
        <v>3.98699998855591</v>
      </c>
      <c r="N2879">
        <v>4.1328001022338903</v>
      </c>
      <c r="O2879">
        <v>4.2564997673034703</v>
      </c>
      <c r="P2879">
        <v>4.3611998558044398</v>
      </c>
      <c r="Q2879">
        <v>4.4495000839233398</v>
      </c>
      <c r="R2879">
        <v>4.5236001014709499</v>
      </c>
      <c r="S2879">
        <v>4.5851998329162598</v>
      </c>
      <c r="T2879">
        <v>4.6360998153686497</v>
      </c>
      <c r="U2879">
        <v>4.6775999069213903</v>
      </c>
      <c r="V2879" s="34">
        <f t="shared" si="90"/>
        <v>0</v>
      </c>
      <c r="W2879" t="str">
        <f t="shared" si="89"/>
        <v/>
      </c>
    </row>
    <row r="2880" spans="1:23" x14ac:dyDescent="0.25">
      <c r="A2880" s="38">
        <v>40555</v>
      </c>
      <c r="B2880">
        <v>0.30239999294281</v>
      </c>
      <c r="C2880">
        <v>0.59609997272491499</v>
      </c>
      <c r="D2880">
        <v>1.04410004615784</v>
      </c>
      <c r="E2880">
        <v>1.5275000333786</v>
      </c>
      <c r="F2880">
        <v>1.99090003967285</v>
      </c>
      <c r="G2880">
        <v>2.4112999439239502</v>
      </c>
      <c r="H2880">
        <v>2.7820999622345002</v>
      </c>
      <c r="I2880">
        <v>3.1041998863220202</v>
      </c>
      <c r="J2880">
        <v>3.3817999362945601</v>
      </c>
      <c r="K2880">
        <v>3.6198999881744398</v>
      </c>
      <c r="L2880">
        <v>3.8236999511718799</v>
      </c>
      <c r="M2880">
        <v>3.9979000091552699</v>
      </c>
      <c r="N2880">
        <v>4.1465001106262198</v>
      </c>
      <c r="O2880">
        <v>4.2732000350952104</v>
      </c>
      <c r="P2880">
        <v>4.3807001113891602</v>
      </c>
      <c r="Q2880">
        <v>4.4717001914978001</v>
      </c>
      <c r="R2880">
        <v>4.54839992523193</v>
      </c>
      <c r="S2880">
        <v>4.6125001907348597</v>
      </c>
      <c r="T2880">
        <v>4.6655998229980504</v>
      </c>
      <c r="U2880">
        <v>4.7090997695922896</v>
      </c>
      <c r="V2880" s="34">
        <f t="shared" si="90"/>
        <v>0</v>
      </c>
      <c r="W2880" t="str">
        <f t="shared" si="89"/>
        <v/>
      </c>
    </row>
    <row r="2881" spans="1:23" x14ac:dyDescent="0.25">
      <c r="A2881" s="38">
        <v>40556</v>
      </c>
      <c r="B2881">
        <v>0.29699999094009399</v>
      </c>
      <c r="C2881">
        <v>0.57899999618530296</v>
      </c>
      <c r="D2881">
        <v>1.0062999725341799</v>
      </c>
      <c r="E2881">
        <v>1.4744999408721899</v>
      </c>
      <c r="F2881">
        <v>1.9304000139236499</v>
      </c>
      <c r="G2881">
        <v>2.3496000766754199</v>
      </c>
      <c r="H2881">
        <v>2.7228000164032</v>
      </c>
      <c r="I2881">
        <v>3.0490999221801798</v>
      </c>
      <c r="J2881">
        <v>3.3310000896453902</v>
      </c>
      <c r="K2881">
        <v>3.5729999542236301</v>
      </c>
      <c r="L2881">
        <v>3.7799000740051301</v>
      </c>
      <c r="M2881">
        <v>3.9563000202178999</v>
      </c>
      <c r="N2881">
        <v>4.1062998771667498</v>
      </c>
      <c r="O2881">
        <v>4.2336997985839799</v>
      </c>
      <c r="P2881">
        <v>4.3417000770568803</v>
      </c>
      <c r="Q2881">
        <v>4.4331002235412598</v>
      </c>
      <c r="R2881">
        <v>4.5100998878479004</v>
      </c>
      <c r="S2881">
        <v>4.5746998786926296</v>
      </c>
      <c r="T2881">
        <v>4.6286997795104998</v>
      </c>
      <c r="U2881">
        <v>4.6735000610351598</v>
      </c>
      <c r="V2881" s="34">
        <f t="shared" si="90"/>
        <v>0</v>
      </c>
      <c r="W2881" t="str">
        <f t="shared" si="89"/>
        <v/>
      </c>
    </row>
    <row r="2882" spans="1:23" x14ac:dyDescent="0.25">
      <c r="A2882" s="38">
        <v>40557</v>
      </c>
      <c r="B2882">
        <v>0.30820000171661399</v>
      </c>
      <c r="C2882">
        <v>0.58539998531341597</v>
      </c>
      <c r="D2882">
        <v>1.01689994335175</v>
      </c>
      <c r="E2882">
        <v>1.49010002613068</v>
      </c>
      <c r="F2882">
        <v>1.9495999813079801</v>
      </c>
      <c r="G2882">
        <v>2.3706998825073198</v>
      </c>
      <c r="H2882">
        <v>2.7448999881744398</v>
      </c>
      <c r="I2882">
        <v>3.0715999603271502</v>
      </c>
      <c r="J2882">
        <v>3.3538999557495099</v>
      </c>
      <c r="K2882">
        <v>3.5966000556945801</v>
      </c>
      <c r="L2882">
        <v>3.8043999671936</v>
      </c>
      <c r="M2882">
        <v>3.9821000099182098</v>
      </c>
      <c r="N2882">
        <v>4.1336002349853498</v>
      </c>
      <c r="O2882">
        <v>4.2628002166748002</v>
      </c>
      <c r="P2882">
        <v>4.3724999427795401</v>
      </c>
      <c r="Q2882">
        <v>4.4654998779296902</v>
      </c>
      <c r="R2882">
        <v>4.5440998077392596</v>
      </c>
      <c r="S2882">
        <v>4.6100997924804696</v>
      </c>
      <c r="T2882">
        <v>4.66520023345947</v>
      </c>
      <c r="U2882">
        <v>4.7108001708984402</v>
      </c>
      <c r="V2882" s="34">
        <f t="shared" si="90"/>
        <v>0</v>
      </c>
      <c r="W2882" t="str">
        <f t="shared" si="89"/>
        <v/>
      </c>
    </row>
    <row r="2883" spans="1:23" x14ac:dyDescent="0.25">
      <c r="A2883" s="38">
        <v>40560</v>
      </c>
      <c r="B2883" t="s">
        <v>84</v>
      </c>
      <c r="C2883" t="s">
        <v>84</v>
      </c>
      <c r="D2883" t="s">
        <v>84</v>
      </c>
      <c r="E2883" t="s">
        <v>84</v>
      </c>
      <c r="F2883" t="s">
        <v>84</v>
      </c>
      <c r="G2883" t="s">
        <v>84</v>
      </c>
      <c r="H2883" t="s">
        <v>84</v>
      </c>
      <c r="I2883" t="s">
        <v>84</v>
      </c>
      <c r="J2883" t="s">
        <v>84</v>
      </c>
      <c r="K2883" t="s">
        <v>84</v>
      </c>
      <c r="L2883" t="s">
        <v>84</v>
      </c>
      <c r="M2883" t="s">
        <v>84</v>
      </c>
      <c r="N2883" t="s">
        <v>84</v>
      </c>
      <c r="O2883" t="s">
        <v>84</v>
      </c>
      <c r="P2883" t="s">
        <v>84</v>
      </c>
      <c r="Q2883" t="s">
        <v>84</v>
      </c>
      <c r="R2883" t="s">
        <v>84</v>
      </c>
      <c r="S2883" t="s">
        <v>84</v>
      </c>
      <c r="T2883" t="s">
        <v>84</v>
      </c>
      <c r="U2883" t="s">
        <v>84</v>
      </c>
      <c r="V2883" s="34">
        <f t="shared" si="90"/>
        <v>0</v>
      </c>
      <c r="W2883" t="str">
        <f t="shared" si="89"/>
        <v/>
      </c>
    </row>
    <row r="2884" spans="1:23" x14ac:dyDescent="0.25">
      <c r="A2884" s="38">
        <v>40561</v>
      </c>
      <c r="B2884">
        <v>0.305900007486343</v>
      </c>
      <c r="C2884">
        <v>0.58429998159408603</v>
      </c>
      <c r="D2884">
        <v>1.0253000259399401</v>
      </c>
      <c r="E2884">
        <v>1.5078999996185301</v>
      </c>
      <c r="F2884">
        <v>1.9744000434875499</v>
      </c>
      <c r="G2884">
        <v>2.4000999927520801</v>
      </c>
      <c r="H2884">
        <v>2.7771999835968</v>
      </c>
      <c r="I2884">
        <v>3.1057999134063698</v>
      </c>
      <c r="J2884">
        <v>3.3896000385284402</v>
      </c>
      <c r="K2884">
        <v>3.6335000991821298</v>
      </c>
      <c r="L2884">
        <v>3.8424999713897701</v>
      </c>
      <c r="M2884">
        <v>4.02120018005371</v>
      </c>
      <c r="N2884">
        <v>4.1737999916076696</v>
      </c>
      <c r="O2884">
        <v>4.3038001060485804</v>
      </c>
      <c r="P2884">
        <v>4.4142999649047896</v>
      </c>
      <c r="Q2884">
        <v>4.5078001022338903</v>
      </c>
      <c r="R2884">
        <v>4.5865001678466797</v>
      </c>
      <c r="S2884">
        <v>4.6524000167846697</v>
      </c>
      <c r="T2884">
        <v>4.7069997787475604</v>
      </c>
      <c r="U2884">
        <v>4.7516999244689897</v>
      </c>
      <c r="V2884" s="34">
        <f t="shared" si="90"/>
        <v>0</v>
      </c>
      <c r="W2884" t="str">
        <f t="shared" ref="W2884:W2947" si="91">IF(SUM(V2884:V2888)&gt;0,CONCATENATE(YEAR(A2884),INT((MONTH(A2884)-1)/3)+1),"")</f>
        <v/>
      </c>
    </row>
    <row r="2885" spans="1:23" x14ac:dyDescent="0.25">
      <c r="A2885" s="38">
        <v>40562</v>
      </c>
      <c r="B2885">
        <v>0.290199995040894</v>
      </c>
      <c r="C2885">
        <v>0.56999999284744296</v>
      </c>
      <c r="D2885">
        <v>1.00940001010895</v>
      </c>
      <c r="E2885">
        <v>1.49119997024536</v>
      </c>
      <c r="F2885">
        <v>1.9579000473022501</v>
      </c>
      <c r="G2885">
        <v>2.3840999603271502</v>
      </c>
      <c r="H2885">
        <v>2.7611999511718799</v>
      </c>
      <c r="I2885">
        <v>3.0887999534606898</v>
      </c>
      <c r="J2885">
        <v>3.3706998825073198</v>
      </c>
      <c r="K2885">
        <v>3.6117000579834002</v>
      </c>
      <c r="L2885">
        <v>3.81719994544983</v>
      </c>
      <c r="M2885">
        <v>3.9920001029968302</v>
      </c>
      <c r="N2885">
        <v>4.1405000686645499</v>
      </c>
      <c r="O2885">
        <v>4.2664999961853001</v>
      </c>
      <c r="P2885">
        <v>4.3733000755310103</v>
      </c>
      <c r="Q2885">
        <v>4.4636998176574698</v>
      </c>
      <c r="R2885">
        <v>4.5398001670837402</v>
      </c>
      <c r="S2885">
        <v>4.60379981994629</v>
      </c>
      <c r="T2885">
        <v>4.6571998596191397</v>
      </c>
      <c r="U2885">
        <v>4.7014999389648402</v>
      </c>
      <c r="V2885" s="34">
        <f t="shared" si="90"/>
        <v>0</v>
      </c>
      <c r="W2885" t="str">
        <f t="shared" si="91"/>
        <v/>
      </c>
    </row>
    <row r="2886" spans="1:23" x14ac:dyDescent="0.25">
      <c r="A2886" s="38">
        <v>40563</v>
      </c>
      <c r="B2886">
        <v>0.30550000071525601</v>
      </c>
      <c r="C2886">
        <v>0.63419997692108199</v>
      </c>
      <c r="D2886">
        <v>1.1000000238418599</v>
      </c>
      <c r="E2886">
        <v>1.5952999591827399</v>
      </c>
      <c r="F2886">
        <v>2.0683000087738002</v>
      </c>
      <c r="G2886">
        <v>2.4967999458313002</v>
      </c>
      <c r="H2886">
        <v>2.8740000724792498</v>
      </c>
      <c r="I2886">
        <v>3.2007999420165998</v>
      </c>
      <c r="J2886">
        <v>3.4811999797821001</v>
      </c>
      <c r="K2886">
        <v>3.7204000949859601</v>
      </c>
      <c r="L2886">
        <v>3.92389988899231</v>
      </c>
      <c r="M2886">
        <v>4.0964999198913601</v>
      </c>
      <c r="N2886">
        <v>4.2427000999450701</v>
      </c>
      <c r="O2886">
        <v>4.3663001060485804</v>
      </c>
      <c r="P2886">
        <v>4.4706001281738299</v>
      </c>
      <c r="Q2886">
        <v>4.5581998825073198</v>
      </c>
      <c r="R2886">
        <v>4.6314001083373997</v>
      </c>
      <c r="S2886">
        <v>4.6923999786376998</v>
      </c>
      <c r="T2886">
        <v>4.7427000999450701</v>
      </c>
      <c r="U2886">
        <v>4.7836999893188503</v>
      </c>
      <c r="V2886" s="34">
        <f t="shared" si="90"/>
        <v>0</v>
      </c>
      <c r="W2886" t="str">
        <f t="shared" si="91"/>
        <v/>
      </c>
    </row>
    <row r="2887" spans="1:23" x14ac:dyDescent="0.25">
      <c r="A2887" s="38">
        <v>40564</v>
      </c>
      <c r="B2887">
        <v>0.30660000443458602</v>
      </c>
      <c r="C2887">
        <v>0.62370002269744895</v>
      </c>
      <c r="D2887">
        <v>1.0836000442504901</v>
      </c>
      <c r="E2887">
        <v>1.5746999979019201</v>
      </c>
      <c r="F2887">
        <v>2.0439000129699698</v>
      </c>
      <c r="G2887">
        <v>2.4690999984741202</v>
      </c>
      <c r="H2887">
        <v>2.84360003471375</v>
      </c>
      <c r="I2887">
        <v>3.1684000492095898</v>
      </c>
      <c r="J2887">
        <v>3.4475998878478999</v>
      </c>
      <c r="K2887">
        <v>3.6865000724792498</v>
      </c>
      <c r="L2887">
        <v>3.8901998996734601</v>
      </c>
      <c r="M2887">
        <v>4.0637001991271999</v>
      </c>
      <c r="N2887">
        <v>4.2111001014709499</v>
      </c>
      <c r="O2887">
        <v>4.3362002372741699</v>
      </c>
      <c r="P2887">
        <v>4.4419999122619602</v>
      </c>
      <c r="Q2887">
        <v>4.5311999320983896</v>
      </c>
      <c r="R2887">
        <v>4.6059999465942401</v>
      </c>
      <c r="S2887">
        <v>4.6683001518249503</v>
      </c>
      <c r="T2887">
        <v>4.7197999954223597</v>
      </c>
      <c r="U2887">
        <v>4.7618999481201199</v>
      </c>
      <c r="V2887" s="34">
        <f t="shared" si="90"/>
        <v>0</v>
      </c>
      <c r="W2887" t="str">
        <f t="shared" si="91"/>
        <v/>
      </c>
    </row>
    <row r="2888" spans="1:23" x14ac:dyDescent="0.25">
      <c r="A2888" s="38">
        <v>40567</v>
      </c>
      <c r="B2888">
        <v>0.308099985122681</v>
      </c>
      <c r="C2888">
        <v>0.62870001792907704</v>
      </c>
      <c r="D2888">
        <v>1.0831999778747601</v>
      </c>
      <c r="E2888">
        <v>1.5680999755859399</v>
      </c>
      <c r="F2888">
        <v>2.0327000617981001</v>
      </c>
      <c r="G2888">
        <v>2.45519995689392</v>
      </c>
      <c r="H2888">
        <v>2.8282999992370601</v>
      </c>
      <c r="I2888">
        <v>3.1522998809814502</v>
      </c>
      <c r="J2888">
        <v>3.4309999942779501</v>
      </c>
      <c r="K2888">
        <v>3.66919994354248</v>
      </c>
      <c r="L2888">
        <v>3.8722999095916699</v>
      </c>
      <c r="M2888">
        <v>4.0447998046875</v>
      </c>
      <c r="N2888">
        <v>4.1911997795104998</v>
      </c>
      <c r="O2888">
        <v>4.3151001930236799</v>
      </c>
      <c r="P2888">
        <v>4.4197998046875</v>
      </c>
      <c r="Q2888">
        <v>4.5079002380371103</v>
      </c>
      <c r="R2888">
        <v>4.5816998481750497</v>
      </c>
      <c r="S2888">
        <v>4.6433000564575204</v>
      </c>
      <c r="T2888">
        <v>4.6942000389099103</v>
      </c>
      <c r="U2888">
        <v>4.73589992523193</v>
      </c>
      <c r="V2888" s="34">
        <f t="shared" si="90"/>
        <v>0</v>
      </c>
      <c r="W2888" t="str">
        <f t="shared" si="91"/>
        <v/>
      </c>
    </row>
    <row r="2889" spans="1:23" x14ac:dyDescent="0.25">
      <c r="A2889" s="38">
        <v>40568</v>
      </c>
      <c r="B2889">
        <v>0.29940000176429699</v>
      </c>
      <c r="C2889">
        <v>0.580399990081787</v>
      </c>
      <c r="D2889">
        <v>1.02190005779266</v>
      </c>
      <c r="E2889">
        <v>1.5015000104904199</v>
      </c>
      <c r="F2889">
        <v>1.9621000289917001</v>
      </c>
      <c r="G2889">
        <v>2.3800001144409202</v>
      </c>
      <c r="H2889">
        <v>2.7481000423431401</v>
      </c>
      <c r="I2889">
        <v>3.06719994544983</v>
      </c>
      <c r="J2889">
        <v>3.3417000770568799</v>
      </c>
      <c r="K2889">
        <v>3.57680010795593</v>
      </c>
      <c r="L2889">
        <v>3.7776000499725302</v>
      </c>
      <c r="M2889">
        <v>3.9491000175476101</v>
      </c>
      <c r="N2889">
        <v>4.0953001976013201</v>
      </c>
      <c r="O2889">
        <v>4.2199001312255904</v>
      </c>
      <c r="P2889">
        <v>4.3257999420165998</v>
      </c>
      <c r="Q2889">
        <v>4.4155998229980504</v>
      </c>
      <c r="R2889">
        <v>4.4914999008178702</v>
      </c>
      <c r="S2889">
        <v>4.5553002357482901</v>
      </c>
      <c r="T2889">
        <v>4.6086001396179199</v>
      </c>
      <c r="U2889">
        <v>4.6526999473571804</v>
      </c>
      <c r="V2889" s="34">
        <f t="shared" si="90"/>
        <v>0</v>
      </c>
      <c r="W2889" t="str">
        <f t="shared" si="91"/>
        <v/>
      </c>
    </row>
    <row r="2890" spans="1:23" x14ac:dyDescent="0.25">
      <c r="A2890" s="38">
        <v>40569</v>
      </c>
      <c r="B2890">
        <v>0.29739999771118197</v>
      </c>
      <c r="C2890">
        <v>0.61250001192092896</v>
      </c>
      <c r="D2890">
        <v>1.0686000585555999</v>
      </c>
      <c r="E2890">
        <v>1.55820000171661</v>
      </c>
      <c r="F2890">
        <v>2.0283999443054199</v>
      </c>
      <c r="G2890">
        <v>2.4563000202178999</v>
      </c>
      <c r="H2890">
        <v>2.83430004119873</v>
      </c>
      <c r="I2890">
        <v>3.1624999046325701</v>
      </c>
      <c r="J2890">
        <v>3.4447000026702899</v>
      </c>
      <c r="K2890">
        <v>3.6858999729156499</v>
      </c>
      <c r="L2890">
        <v>3.8914999961853001</v>
      </c>
      <c r="M2890">
        <v>4.0662999153137198</v>
      </c>
      <c r="N2890">
        <v>4.21460008621216</v>
      </c>
      <c r="O2890">
        <v>4.3403000831604004</v>
      </c>
      <c r="P2890">
        <v>4.4467000961303702</v>
      </c>
      <c r="Q2890">
        <v>4.53649997711182</v>
      </c>
      <c r="R2890">
        <v>4.61199998855591</v>
      </c>
      <c r="S2890">
        <v>4.6751999855041504</v>
      </c>
      <c r="T2890">
        <v>4.7277998924255398</v>
      </c>
      <c r="U2890">
        <v>4.7712998390197798</v>
      </c>
      <c r="V2890" s="34">
        <f t="shared" si="90"/>
        <v>0</v>
      </c>
      <c r="W2890" t="str">
        <f t="shared" si="91"/>
        <v/>
      </c>
    </row>
    <row r="2891" spans="1:23" x14ac:dyDescent="0.25">
      <c r="A2891" s="38">
        <v>40570</v>
      </c>
      <c r="B2891">
        <v>0.270000010728836</v>
      </c>
      <c r="C2891">
        <v>0.57109999656677202</v>
      </c>
      <c r="D2891">
        <v>1.0236999988555899</v>
      </c>
      <c r="E2891">
        <v>1.5145000219345099</v>
      </c>
      <c r="F2891">
        <v>1.9878000020980799</v>
      </c>
      <c r="G2891">
        <v>2.4186999797821001</v>
      </c>
      <c r="H2891">
        <v>2.7992000579834002</v>
      </c>
      <c r="I2891">
        <v>3.12919998168945</v>
      </c>
      <c r="J2891">
        <v>3.4124000072479199</v>
      </c>
      <c r="K2891">
        <v>3.6540999412536599</v>
      </c>
      <c r="L2891">
        <v>3.8596999645233199</v>
      </c>
      <c r="M2891">
        <v>4.0341000556945801</v>
      </c>
      <c r="N2891">
        <v>4.1820998191833496</v>
      </c>
      <c r="O2891">
        <v>4.3074002265930202</v>
      </c>
      <c r="P2891">
        <v>4.4134001731872603</v>
      </c>
      <c r="Q2891">
        <v>4.5029997825622603</v>
      </c>
      <c r="R2891">
        <v>4.5785999298095703</v>
      </c>
      <c r="S2891">
        <v>4.6420001983642596</v>
      </c>
      <c r="T2891">
        <v>4.6951999664306596</v>
      </c>
      <c r="U2891">
        <v>4.7393999099731401</v>
      </c>
      <c r="V2891" s="34">
        <f t="shared" si="90"/>
        <v>0</v>
      </c>
      <c r="W2891" t="str">
        <f t="shared" si="91"/>
        <v/>
      </c>
    </row>
    <row r="2892" spans="1:23" x14ac:dyDescent="0.25">
      <c r="A2892" s="38">
        <v>40571</v>
      </c>
      <c r="B2892">
        <v>0.26969999074935902</v>
      </c>
      <c r="C2892">
        <v>0.53490000963211104</v>
      </c>
      <c r="D2892">
        <v>0.97310000658035301</v>
      </c>
      <c r="E2892">
        <v>1.4572000503539999</v>
      </c>
      <c r="F2892">
        <v>1.9261000156402599</v>
      </c>
      <c r="G2892">
        <v>2.3534998893737802</v>
      </c>
      <c r="H2892">
        <v>2.7309999465942401</v>
      </c>
      <c r="I2892">
        <v>3.0587000846862802</v>
      </c>
      <c r="J2892">
        <v>3.3405001163482702</v>
      </c>
      <c r="K2892">
        <v>3.5817000865936302</v>
      </c>
      <c r="L2892">
        <v>3.7876999378204301</v>
      </c>
      <c r="M2892">
        <v>3.96350002288818</v>
      </c>
      <c r="N2892">
        <v>4.1133999824523899</v>
      </c>
      <c r="O2892">
        <v>4.2411999702453604</v>
      </c>
      <c r="P2892">
        <v>4.3501000404357901</v>
      </c>
      <c r="Q2892">
        <v>4.4429001808166504</v>
      </c>
      <c r="R2892">
        <v>4.5215997695922896</v>
      </c>
      <c r="S2892">
        <v>4.5883002281189</v>
      </c>
      <c r="T2892">
        <v>4.6445999145507804</v>
      </c>
      <c r="U2892">
        <v>4.6918001174926802</v>
      </c>
      <c r="V2892" s="34">
        <f t="shared" si="90"/>
        <v>0</v>
      </c>
      <c r="W2892" t="str">
        <f t="shared" si="91"/>
        <v/>
      </c>
    </row>
    <row r="2893" spans="1:23" x14ac:dyDescent="0.25">
      <c r="A2893" s="38">
        <v>40574</v>
      </c>
      <c r="B2893">
        <v>0.28310000896453902</v>
      </c>
      <c r="C2893">
        <v>0.55440002679824796</v>
      </c>
      <c r="D2893">
        <v>0.99690002202987704</v>
      </c>
      <c r="E2893">
        <v>1.48619997501373</v>
      </c>
      <c r="F2893">
        <v>1.9615999460220299</v>
      </c>
      <c r="G2893">
        <v>2.3961999416351301</v>
      </c>
      <c r="H2893">
        <v>2.7809000015258798</v>
      </c>
      <c r="I2893">
        <v>3.11540007591248</v>
      </c>
      <c r="J2893">
        <v>3.4031000137329102</v>
      </c>
      <c r="K2893">
        <v>3.6493999958038299</v>
      </c>
      <c r="L2893">
        <v>3.8592998981475799</v>
      </c>
      <c r="M2893">
        <v>4.0380997657775897</v>
      </c>
      <c r="N2893">
        <v>4.1901001930236799</v>
      </c>
      <c r="O2893">
        <v>4.3193001747131303</v>
      </c>
      <c r="P2893">
        <v>4.4286999702453604</v>
      </c>
      <c r="Q2893">
        <v>4.5213999748229998</v>
      </c>
      <c r="R2893">
        <v>4.5995998382568404</v>
      </c>
      <c r="S2893">
        <v>4.6652998924255398</v>
      </c>
      <c r="T2893">
        <v>4.7203001976013201</v>
      </c>
      <c r="U2893">
        <v>4.7657999992370597</v>
      </c>
      <c r="V2893" s="34">
        <f t="shared" si="90"/>
        <v>0</v>
      </c>
      <c r="W2893" t="str">
        <f t="shared" si="91"/>
        <v/>
      </c>
    </row>
    <row r="2894" spans="1:23" x14ac:dyDescent="0.25">
      <c r="A2894" s="38">
        <v>40575</v>
      </c>
      <c r="B2894">
        <v>0.29879999160766602</v>
      </c>
      <c r="C2894">
        <v>0.60759997367858898</v>
      </c>
      <c r="D2894">
        <v>1.0640000104904199</v>
      </c>
      <c r="E2894">
        <v>1.55739998817444</v>
      </c>
      <c r="F2894">
        <v>2.0329999923706099</v>
      </c>
      <c r="G2894">
        <v>2.4663999080657999</v>
      </c>
      <c r="H2894">
        <v>2.8494999408721902</v>
      </c>
      <c r="I2894">
        <v>3.1819000244140598</v>
      </c>
      <c r="J2894">
        <v>3.4674999713897701</v>
      </c>
      <c r="K2894">
        <v>3.7111999988555899</v>
      </c>
      <c r="L2894">
        <v>3.9184999465942401</v>
      </c>
      <c r="M2894">
        <v>4.09439992904663</v>
      </c>
      <c r="N2894">
        <v>4.2434000968933097</v>
      </c>
      <c r="O2894">
        <v>4.3695001602172896</v>
      </c>
      <c r="P2894">
        <v>4.4759998321533203</v>
      </c>
      <c r="Q2894">
        <v>4.5658001899719203</v>
      </c>
      <c r="R2894">
        <v>4.6413002014160201</v>
      </c>
      <c r="S2894">
        <v>4.7045001983642596</v>
      </c>
      <c r="T2894">
        <v>4.7571997642517099</v>
      </c>
      <c r="U2894">
        <v>4.8007998466491699</v>
      </c>
      <c r="V2894" s="34">
        <f t="shared" si="90"/>
        <v>0</v>
      </c>
      <c r="W2894" t="str">
        <f t="shared" si="91"/>
        <v/>
      </c>
    </row>
    <row r="2895" spans="1:23" x14ac:dyDescent="0.25">
      <c r="A2895" s="38">
        <v>40576</v>
      </c>
      <c r="B2895">
        <v>0.32820001244545</v>
      </c>
      <c r="C2895">
        <v>0.66649997234344505</v>
      </c>
      <c r="D2895">
        <v>1.1396000385284399</v>
      </c>
      <c r="E2895">
        <v>1.6370999813079801</v>
      </c>
      <c r="F2895">
        <v>2.10800004005432</v>
      </c>
      <c r="G2895">
        <v>2.5320999622345002</v>
      </c>
      <c r="H2895">
        <v>2.9042999744415301</v>
      </c>
      <c r="I2895">
        <v>3.2265000343322798</v>
      </c>
      <c r="J2895">
        <v>3.5032999515533398</v>
      </c>
      <c r="K2895">
        <v>3.7402999401092498</v>
      </c>
      <c r="L2895">
        <v>3.94280004501343</v>
      </c>
      <c r="M2895">
        <v>4.11560010910034</v>
      </c>
      <c r="N2895">
        <v>4.26289987564087</v>
      </c>
      <c r="O2895">
        <v>4.3884000778198198</v>
      </c>
      <c r="P2895">
        <v>4.4949998855590803</v>
      </c>
      <c r="Q2895">
        <v>4.5852999687194798</v>
      </c>
      <c r="R2895">
        <v>4.6613998413085902</v>
      </c>
      <c r="S2895">
        <v>4.7252001762390101</v>
      </c>
      <c r="T2895">
        <v>4.7782001495361301</v>
      </c>
      <c r="U2895">
        <v>4.82189989089966</v>
      </c>
      <c r="V2895" s="34">
        <f t="shared" si="90"/>
        <v>0</v>
      </c>
      <c r="W2895" t="str">
        <f t="shared" si="91"/>
        <v/>
      </c>
    </row>
    <row r="2896" spans="1:23" x14ac:dyDescent="0.25">
      <c r="A2896" s="38">
        <v>40577</v>
      </c>
      <c r="B2896">
        <v>0.33770000934600802</v>
      </c>
      <c r="C2896">
        <v>0.71270000934600797</v>
      </c>
      <c r="D2896">
        <v>1.20469999313354</v>
      </c>
      <c r="E2896">
        <v>1.71060001850128</v>
      </c>
      <c r="F2896">
        <v>2.1839001178741499</v>
      </c>
      <c r="G2896">
        <v>2.6070001125335698</v>
      </c>
      <c r="H2896">
        <v>2.9763000011444101</v>
      </c>
      <c r="I2896">
        <v>3.2946000099182098</v>
      </c>
      <c r="J2896">
        <v>3.56719994544983</v>
      </c>
      <c r="K2896">
        <v>3.7999000549316402</v>
      </c>
      <c r="L2896">
        <v>3.9981000423431401</v>
      </c>
      <c r="M2896">
        <v>4.1669001579284703</v>
      </c>
      <c r="N2896">
        <v>4.3105001449584996</v>
      </c>
      <c r="O2896">
        <v>4.4324002265930202</v>
      </c>
      <c r="P2896">
        <v>4.5356998443603498</v>
      </c>
      <c r="Q2896">
        <v>4.6230001449584996</v>
      </c>
      <c r="R2896">
        <v>4.6963000297546396</v>
      </c>
      <c r="S2896">
        <v>4.7575998306274396</v>
      </c>
      <c r="T2896">
        <v>4.8084001541137704</v>
      </c>
      <c r="U2896">
        <v>4.8499999046325701</v>
      </c>
      <c r="V2896" s="34">
        <f t="shared" si="90"/>
        <v>0</v>
      </c>
      <c r="W2896" t="str">
        <f t="shared" si="91"/>
        <v/>
      </c>
    </row>
    <row r="2897" spans="1:23" x14ac:dyDescent="0.25">
      <c r="A2897" s="38">
        <v>40578</v>
      </c>
      <c r="B2897">
        <v>0.34200000762939498</v>
      </c>
      <c r="C2897">
        <v>0.76310002803802501</v>
      </c>
      <c r="D2897">
        <v>1.2846000194549601</v>
      </c>
      <c r="E2897">
        <v>1.8066999912262001</v>
      </c>
      <c r="F2897">
        <v>2.2871999740600599</v>
      </c>
      <c r="G2897">
        <v>2.7121999263763401</v>
      </c>
      <c r="H2897">
        <v>3.0804998874664302</v>
      </c>
      <c r="I2897">
        <v>3.3966000080108598</v>
      </c>
      <c r="J2897">
        <v>3.6665999889373802</v>
      </c>
      <c r="K2897">
        <v>3.89680004119873</v>
      </c>
      <c r="L2897">
        <v>4.0928001403808603</v>
      </c>
      <c r="M2897">
        <v>4.2596998214721697</v>
      </c>
      <c r="N2897">
        <v>4.4015998840331996</v>
      </c>
      <c r="O2897">
        <v>4.5219998359680202</v>
      </c>
      <c r="P2897">
        <v>4.6240000724792498</v>
      </c>
      <c r="Q2897">
        <v>4.71000003814697</v>
      </c>
      <c r="R2897">
        <v>4.7821002006530797</v>
      </c>
      <c r="S2897">
        <v>4.8420000076293901</v>
      </c>
      <c r="T2897">
        <v>4.8913998603820801</v>
      </c>
      <c r="U2897">
        <v>4.9313998222351101</v>
      </c>
      <c r="V2897" s="34">
        <f t="shared" si="90"/>
        <v>0</v>
      </c>
      <c r="W2897" t="str">
        <f t="shared" si="91"/>
        <v/>
      </c>
    </row>
    <row r="2898" spans="1:23" x14ac:dyDescent="0.25">
      <c r="A2898" s="38">
        <v>40581</v>
      </c>
      <c r="B2898">
        <v>0.34810000658035301</v>
      </c>
      <c r="C2898">
        <v>0.77749997377395597</v>
      </c>
      <c r="D2898">
        <v>1.30260002613068</v>
      </c>
      <c r="E2898">
        <v>1.8249000310897801</v>
      </c>
      <c r="F2898">
        <v>2.3034999370575</v>
      </c>
      <c r="G2898">
        <v>2.7253999710082999</v>
      </c>
      <c r="H2898">
        <v>3.0901000499725302</v>
      </c>
      <c r="I2898">
        <v>3.4024000167846702</v>
      </c>
      <c r="J2898">
        <v>3.6686999797821001</v>
      </c>
      <c r="K2898">
        <v>3.8952999114990199</v>
      </c>
      <c r="L2898">
        <v>4.0879001617431596</v>
      </c>
      <c r="M2898">
        <v>4.2515997886657697</v>
      </c>
      <c r="N2898">
        <v>4.3905000686645499</v>
      </c>
      <c r="O2898">
        <v>4.5081000328064</v>
      </c>
      <c r="P2898">
        <v>4.60739994049072</v>
      </c>
      <c r="Q2898">
        <v>4.6908998489379901</v>
      </c>
      <c r="R2898">
        <v>4.7606000900268599</v>
      </c>
      <c r="S2898">
        <v>4.8182001113891602</v>
      </c>
      <c r="T2898">
        <v>4.8653998374939</v>
      </c>
      <c r="U2898">
        <v>4.9032998085021999</v>
      </c>
      <c r="V2898" s="34">
        <f t="shared" si="90"/>
        <v>0</v>
      </c>
      <c r="W2898" t="str">
        <f t="shared" si="91"/>
        <v/>
      </c>
    </row>
    <row r="2899" spans="1:23" x14ac:dyDescent="0.25">
      <c r="A2899" s="38">
        <v>40582</v>
      </c>
      <c r="B2899">
        <v>0.38119998574256903</v>
      </c>
      <c r="C2899">
        <v>0.85549998283386197</v>
      </c>
      <c r="D2899">
        <v>1.40190005302429</v>
      </c>
      <c r="E2899">
        <v>1.9302999973297099</v>
      </c>
      <c r="F2899">
        <v>2.4065999984741202</v>
      </c>
      <c r="G2899">
        <v>2.8222999572753902</v>
      </c>
      <c r="H2899">
        <v>3.1796000003814702</v>
      </c>
      <c r="I2899">
        <v>3.4846999645233199</v>
      </c>
      <c r="J2899">
        <v>3.74460005760193</v>
      </c>
      <c r="K2899">
        <v>3.9658999443054199</v>
      </c>
      <c r="L2899">
        <v>4.1543002128601101</v>
      </c>
      <c r="M2899">
        <v>4.3147001266479501</v>
      </c>
      <c r="N2899">
        <v>4.4512000083923304</v>
      </c>
      <c r="O2899">
        <v>4.5669999122619602</v>
      </c>
      <c r="P2899">
        <v>4.66499996185303</v>
      </c>
      <c r="Q2899">
        <v>4.7473998069763201</v>
      </c>
      <c r="R2899">
        <v>4.8162999153137198</v>
      </c>
      <c r="S2899">
        <v>4.8734002113342303</v>
      </c>
      <c r="T2899">
        <v>4.9200000762939498</v>
      </c>
      <c r="U2899">
        <v>4.9573998451232901</v>
      </c>
      <c r="V2899" s="34">
        <f t="shared" si="90"/>
        <v>0</v>
      </c>
      <c r="W2899" t="str">
        <f t="shared" si="91"/>
        <v/>
      </c>
    </row>
    <row r="2900" spans="1:23" x14ac:dyDescent="0.25">
      <c r="A2900" s="38">
        <v>40583</v>
      </c>
      <c r="B2900">
        <v>0.36210000514984098</v>
      </c>
      <c r="C2900">
        <v>0.80040001869201705</v>
      </c>
      <c r="D2900">
        <v>1.3407000303268399</v>
      </c>
      <c r="E2900">
        <v>1.8684999942779501</v>
      </c>
      <c r="F2900">
        <v>2.34319996833801</v>
      </c>
      <c r="G2900">
        <v>2.7558000087738002</v>
      </c>
      <c r="H2900">
        <v>3.1094000339508101</v>
      </c>
      <c r="I2900">
        <v>3.4112000465393102</v>
      </c>
      <c r="J2900">
        <v>3.66860008239746</v>
      </c>
      <c r="K2900">
        <v>3.8884000778198198</v>
      </c>
      <c r="L2900">
        <v>4.0763001441955602</v>
      </c>
      <c r="M2900">
        <v>4.2371997833251998</v>
      </c>
      <c r="N2900">
        <v>4.3748002052307102</v>
      </c>
      <c r="O2900">
        <v>4.4924001693725604</v>
      </c>
      <c r="P2900">
        <v>4.5925002098083496</v>
      </c>
      <c r="Q2900">
        <v>4.6772999763488796</v>
      </c>
      <c r="R2900">
        <v>4.7487998008728001</v>
      </c>
      <c r="S2900">
        <v>4.8084001541137704</v>
      </c>
      <c r="T2900">
        <v>4.8576002120971697</v>
      </c>
      <c r="U2900">
        <v>4.89750003814697</v>
      </c>
      <c r="V2900" s="34">
        <f t="shared" si="90"/>
        <v>0</v>
      </c>
      <c r="W2900" t="str">
        <f t="shared" si="91"/>
        <v/>
      </c>
    </row>
    <row r="2901" spans="1:23" x14ac:dyDescent="0.25">
      <c r="A2901" s="38">
        <v>40584</v>
      </c>
      <c r="B2901">
        <v>0.35530000925064098</v>
      </c>
      <c r="C2901">
        <v>0.84310001134872403</v>
      </c>
      <c r="D2901">
        <v>1.4050999879837001</v>
      </c>
      <c r="E2901">
        <v>1.93710005283356</v>
      </c>
      <c r="F2901">
        <v>2.4075999259948699</v>
      </c>
      <c r="G2901">
        <v>2.8132998943328902</v>
      </c>
      <c r="H2901">
        <v>3.1603000164032</v>
      </c>
      <c r="I2901">
        <v>3.4568998813629199</v>
      </c>
      <c r="J2901">
        <v>3.7109999656677202</v>
      </c>
      <c r="K2901">
        <v>3.92919993400574</v>
      </c>
      <c r="L2901">
        <v>4.1170001029968297</v>
      </c>
      <c r="M2901">
        <v>4.2788000106811497</v>
      </c>
      <c r="N2901">
        <v>4.4180002212524396</v>
      </c>
      <c r="O2901">
        <v>4.5377001762390101</v>
      </c>
      <c r="P2901">
        <v>4.6402997970581099</v>
      </c>
      <c r="Q2901">
        <v>4.72760009765625</v>
      </c>
      <c r="R2901">
        <v>4.8015999794006303</v>
      </c>
      <c r="S2901">
        <v>4.8636999130248997</v>
      </c>
      <c r="T2901">
        <v>4.91510009765625</v>
      </c>
      <c r="U2901">
        <v>4.9569997787475604</v>
      </c>
      <c r="V2901" s="34">
        <f t="shared" si="90"/>
        <v>0</v>
      </c>
      <c r="W2901" t="str">
        <f t="shared" si="91"/>
        <v/>
      </c>
    </row>
    <row r="2902" spans="1:23" x14ac:dyDescent="0.25">
      <c r="A2902" s="38">
        <v>40585</v>
      </c>
      <c r="B2902">
        <v>0.36349999904632602</v>
      </c>
      <c r="C2902">
        <v>0.85320001840591397</v>
      </c>
      <c r="D2902">
        <v>1.40530002117157</v>
      </c>
      <c r="E2902">
        <v>1.92429995536804</v>
      </c>
      <c r="F2902">
        <v>2.3821001052856401</v>
      </c>
      <c r="G2902">
        <v>2.7767000198364298</v>
      </c>
      <c r="H2902">
        <v>3.1145000457763699</v>
      </c>
      <c r="I2902">
        <v>3.4037001132965101</v>
      </c>
      <c r="J2902">
        <v>3.65210008621216</v>
      </c>
      <c r="K2902">
        <v>3.8659999370575</v>
      </c>
      <c r="L2902">
        <v>4.0507998466491699</v>
      </c>
      <c r="M2902">
        <v>4.2105998992919904</v>
      </c>
      <c r="N2902">
        <v>4.3488001823425302</v>
      </c>
      <c r="O2902">
        <v>4.46820020675659</v>
      </c>
      <c r="P2902">
        <v>4.5710000991821298</v>
      </c>
      <c r="Q2902">
        <v>4.6592998504638699</v>
      </c>
      <c r="R2902">
        <v>4.7344999313354501</v>
      </c>
      <c r="S2902">
        <v>4.79829978942871</v>
      </c>
      <c r="T2902">
        <v>4.8516998291015598</v>
      </c>
      <c r="U2902">
        <v>4.8958997726440403</v>
      </c>
      <c r="V2902" s="34">
        <f t="shared" si="90"/>
        <v>0</v>
      </c>
      <c r="W2902" t="str">
        <f t="shared" si="91"/>
        <v/>
      </c>
    </row>
    <row r="2903" spans="1:23" x14ac:dyDescent="0.25">
      <c r="A2903" s="38">
        <v>40588</v>
      </c>
      <c r="B2903">
        <v>0.36140000820159901</v>
      </c>
      <c r="C2903">
        <v>0.86000001430511497</v>
      </c>
      <c r="D2903">
        <v>1.40989995002747</v>
      </c>
      <c r="E2903">
        <v>1.92410004138947</v>
      </c>
      <c r="F2903">
        <v>2.3770999908447301</v>
      </c>
      <c r="G2903">
        <v>2.76719999313354</v>
      </c>
      <c r="H2903">
        <v>3.1008000373840301</v>
      </c>
      <c r="I2903">
        <v>3.3861000537872301</v>
      </c>
      <c r="J2903">
        <v>3.6308999061584499</v>
      </c>
      <c r="K2903">
        <v>3.8413999080657999</v>
      </c>
      <c r="L2903">
        <v>4.0230998992919904</v>
      </c>
      <c r="M2903">
        <v>4.1799998283386204</v>
      </c>
      <c r="N2903">
        <v>4.3155999183654803</v>
      </c>
      <c r="O2903">
        <v>4.43270015716553</v>
      </c>
      <c r="P2903">
        <v>4.5335998535156197</v>
      </c>
      <c r="Q2903">
        <v>4.6201000213623002</v>
      </c>
      <c r="R2903">
        <v>4.6939997673034703</v>
      </c>
      <c r="S2903">
        <v>4.7565999031066903</v>
      </c>
      <c r="T2903">
        <v>4.8091998100280797</v>
      </c>
      <c r="U2903">
        <v>4.85270023345947</v>
      </c>
      <c r="V2903" s="34">
        <f t="shared" si="90"/>
        <v>0</v>
      </c>
      <c r="W2903" t="str">
        <f t="shared" si="91"/>
        <v/>
      </c>
    </row>
    <row r="2904" spans="1:23" x14ac:dyDescent="0.25">
      <c r="A2904" s="38">
        <v>40589</v>
      </c>
      <c r="B2904">
        <v>0.353899985551834</v>
      </c>
      <c r="C2904">
        <v>0.83219999074935902</v>
      </c>
      <c r="D2904">
        <v>1.38320004940033</v>
      </c>
      <c r="E2904">
        <v>1.9021999835968</v>
      </c>
      <c r="F2904">
        <v>2.3587999343872101</v>
      </c>
      <c r="G2904">
        <v>2.7509000301361102</v>
      </c>
      <c r="H2904">
        <v>3.0852999687194802</v>
      </c>
      <c r="I2904">
        <v>3.3706998825073198</v>
      </c>
      <c r="J2904">
        <v>3.6150999069213898</v>
      </c>
      <c r="K2904">
        <v>3.82540011405945</v>
      </c>
      <c r="L2904">
        <v>4.0067000389099103</v>
      </c>
      <c r="M2904">
        <v>4.1634001731872603</v>
      </c>
      <c r="N2904">
        <v>4.2989997863769496</v>
      </c>
      <c r="O2904">
        <v>4.4161000251770002</v>
      </c>
      <c r="P2904">
        <v>4.5171999931335396</v>
      </c>
      <c r="Q2904">
        <v>4.6040000915527299</v>
      </c>
      <c r="R2904">
        <v>4.6782999038696298</v>
      </c>
      <c r="S2904">
        <v>4.7413001060485804</v>
      </c>
      <c r="T2904">
        <v>4.7944002151489302</v>
      </c>
      <c r="U2904">
        <v>4.83850002288818</v>
      </c>
      <c r="V2904" s="34">
        <f t="shared" si="90"/>
        <v>0</v>
      </c>
      <c r="W2904" t="str">
        <f t="shared" si="91"/>
        <v/>
      </c>
    </row>
    <row r="2905" spans="1:23" x14ac:dyDescent="0.25">
      <c r="A2905" s="38">
        <v>40590</v>
      </c>
      <c r="B2905">
        <v>0.35530000925064098</v>
      </c>
      <c r="C2905">
        <v>0.84789997339248702</v>
      </c>
      <c r="D2905">
        <v>1.3999999761581401</v>
      </c>
      <c r="E2905">
        <v>1.9177000522613501</v>
      </c>
      <c r="F2905">
        <v>2.3731000423431401</v>
      </c>
      <c r="G2905">
        <v>2.76419997215271</v>
      </c>
      <c r="H2905">
        <v>3.0977001190185498</v>
      </c>
      <c r="I2905">
        <v>3.3822999000549299</v>
      </c>
      <c r="J2905">
        <v>3.6259000301361102</v>
      </c>
      <c r="K2905">
        <v>3.8352000713348402</v>
      </c>
      <c r="L2905">
        <v>4.0156002044677699</v>
      </c>
      <c r="M2905">
        <v>4.1715998649597203</v>
      </c>
      <c r="N2905">
        <v>4.3064999580383301</v>
      </c>
      <c r="O2905">
        <v>4.42320013046265</v>
      </c>
      <c r="P2905">
        <v>4.5240001678466797</v>
      </c>
      <c r="Q2905">
        <v>4.61079978942871</v>
      </c>
      <c r="R2905">
        <v>4.6852998733520499</v>
      </c>
      <c r="S2905">
        <v>4.7487998008728001</v>
      </c>
      <c r="T2905">
        <v>4.8024997711181596</v>
      </c>
      <c r="U2905">
        <v>4.8474998474121103</v>
      </c>
      <c r="V2905" s="34">
        <f t="shared" si="90"/>
        <v>0</v>
      </c>
      <c r="W2905" t="str">
        <f t="shared" si="91"/>
        <v/>
      </c>
    </row>
    <row r="2906" spans="1:23" x14ac:dyDescent="0.25">
      <c r="A2906" s="38">
        <v>40591</v>
      </c>
      <c r="B2906">
        <v>0.32499998807907099</v>
      </c>
      <c r="C2906">
        <v>0.78420001268386796</v>
      </c>
      <c r="D2906">
        <v>1.3288999795913701</v>
      </c>
      <c r="E2906">
        <v>1.8499000072479199</v>
      </c>
      <c r="F2906">
        <v>2.3120999336242698</v>
      </c>
      <c r="G2906">
        <v>2.7102000713348402</v>
      </c>
      <c r="H2906">
        <v>3.0499000549316402</v>
      </c>
      <c r="I2906">
        <v>3.3394000530242902</v>
      </c>
      <c r="J2906">
        <v>3.5868999958038299</v>
      </c>
      <c r="K2906">
        <v>3.7992000579834002</v>
      </c>
      <c r="L2906">
        <v>3.9820001125335698</v>
      </c>
      <c r="M2906">
        <v>4.1399998664856001</v>
      </c>
      <c r="N2906">
        <v>4.2767000198364302</v>
      </c>
      <c r="O2906">
        <v>4.3951001167297399</v>
      </c>
      <c r="P2906">
        <v>4.4974999427795401</v>
      </c>
      <c r="Q2906">
        <v>4.5861001014709499</v>
      </c>
      <c r="R2906">
        <v>4.6623001098632804</v>
      </c>
      <c r="S2906">
        <v>4.72770023345947</v>
      </c>
      <c r="T2906">
        <v>4.7832999229431197</v>
      </c>
      <c r="U2906">
        <v>4.8303999900817898</v>
      </c>
      <c r="V2906" s="34">
        <f t="shared" si="90"/>
        <v>0</v>
      </c>
      <c r="W2906" t="str">
        <f t="shared" si="91"/>
        <v/>
      </c>
    </row>
    <row r="2907" spans="1:23" x14ac:dyDescent="0.25">
      <c r="A2907" s="38">
        <v>40592</v>
      </c>
      <c r="B2907">
        <v>0.31439998745918302</v>
      </c>
      <c r="C2907">
        <v>0.77359998226165805</v>
      </c>
      <c r="D2907">
        <v>1.32099997997284</v>
      </c>
      <c r="E2907">
        <v>1.8464000225067101</v>
      </c>
      <c r="F2907">
        <v>2.3134000301361102</v>
      </c>
      <c r="G2907">
        <v>2.7160000801086399</v>
      </c>
      <c r="H2907">
        <v>3.0594000816345202</v>
      </c>
      <c r="I2907">
        <v>3.35199999809265</v>
      </c>
      <c r="J2907">
        <v>3.60190010070801</v>
      </c>
      <c r="K2907">
        <v>3.8162000179290798</v>
      </c>
      <c r="L2907">
        <v>4.0008001327514604</v>
      </c>
      <c r="M2907">
        <v>4.1602001190185502</v>
      </c>
      <c r="N2907">
        <v>4.29829978942871</v>
      </c>
      <c r="O2907">
        <v>4.4180002212524396</v>
      </c>
      <c r="P2907">
        <v>4.5218000411987296</v>
      </c>
      <c r="Q2907">
        <v>4.6117000579834002</v>
      </c>
      <c r="R2907">
        <v>4.6894001960754403</v>
      </c>
      <c r="S2907">
        <v>4.7562999725341797</v>
      </c>
      <c r="T2907">
        <v>4.8136000633239702</v>
      </c>
      <c r="U2907">
        <v>4.8622999191284197</v>
      </c>
      <c r="V2907" s="34">
        <f t="shared" si="90"/>
        <v>0</v>
      </c>
      <c r="W2907" t="str">
        <f t="shared" si="91"/>
        <v/>
      </c>
    </row>
    <row r="2908" spans="1:23" x14ac:dyDescent="0.25">
      <c r="A2908" s="38">
        <v>40595</v>
      </c>
      <c r="B2908" t="s">
        <v>84</v>
      </c>
      <c r="C2908" t="s">
        <v>84</v>
      </c>
      <c r="D2908" t="s">
        <v>84</v>
      </c>
      <c r="E2908" t="s">
        <v>84</v>
      </c>
      <c r="F2908" t="s">
        <v>84</v>
      </c>
      <c r="G2908" t="s">
        <v>84</v>
      </c>
      <c r="H2908" t="s">
        <v>84</v>
      </c>
      <c r="I2908" t="s">
        <v>84</v>
      </c>
      <c r="J2908" t="s">
        <v>84</v>
      </c>
      <c r="K2908" t="s">
        <v>84</v>
      </c>
      <c r="L2908" t="s">
        <v>84</v>
      </c>
      <c r="M2908" t="s">
        <v>84</v>
      </c>
      <c r="N2908" t="s">
        <v>84</v>
      </c>
      <c r="O2908" t="s">
        <v>84</v>
      </c>
      <c r="P2908" t="s">
        <v>84</v>
      </c>
      <c r="Q2908" t="s">
        <v>84</v>
      </c>
      <c r="R2908" t="s">
        <v>84</v>
      </c>
      <c r="S2908" t="s">
        <v>84</v>
      </c>
      <c r="T2908" t="s">
        <v>84</v>
      </c>
      <c r="U2908" t="s">
        <v>84</v>
      </c>
      <c r="V2908" s="34">
        <f t="shared" si="90"/>
        <v>0</v>
      </c>
      <c r="W2908" t="str">
        <f t="shared" si="91"/>
        <v/>
      </c>
    </row>
    <row r="2909" spans="1:23" x14ac:dyDescent="0.25">
      <c r="A2909" s="38">
        <v>40596</v>
      </c>
      <c r="B2909">
        <v>0.30790001153945901</v>
      </c>
      <c r="C2909">
        <v>0.69840002059936501</v>
      </c>
      <c r="D2909">
        <v>1.20570003986359</v>
      </c>
      <c r="E2909">
        <v>1.7108000516891499</v>
      </c>
      <c r="F2909">
        <v>2.1693999767303498</v>
      </c>
      <c r="G2909">
        <v>2.5703999996185298</v>
      </c>
      <c r="H2909">
        <v>2.91560006141663</v>
      </c>
      <c r="I2909">
        <v>3.2114999294281001</v>
      </c>
      <c r="J2909">
        <v>3.46519994735718</v>
      </c>
      <c r="K2909">
        <v>3.68350005149841</v>
      </c>
      <c r="L2909">
        <v>3.8717999458313002</v>
      </c>
      <c r="M2909">
        <v>4.0348000526428196</v>
      </c>
      <c r="N2909">
        <v>4.1761999130248997</v>
      </c>
      <c r="O2909">
        <v>4.2990999221801802</v>
      </c>
      <c r="P2909">
        <v>4.4059000015258798</v>
      </c>
      <c r="Q2909">
        <v>4.4986000061035201</v>
      </c>
      <c r="R2909">
        <v>4.5789999961853001</v>
      </c>
      <c r="S2909">
        <v>4.6484999656677202</v>
      </c>
      <c r="T2909">
        <v>4.7083001136779803</v>
      </c>
      <c r="U2909">
        <v>4.75950002670288</v>
      </c>
      <c r="V2909" s="34">
        <f t="shared" si="90"/>
        <v>0</v>
      </c>
      <c r="W2909" t="str">
        <f t="shared" si="91"/>
        <v/>
      </c>
    </row>
    <row r="2910" spans="1:23" x14ac:dyDescent="0.25">
      <c r="A2910" s="38">
        <v>40597</v>
      </c>
      <c r="B2910">
        <v>0.30709999799728399</v>
      </c>
      <c r="C2910">
        <v>0.723200023174286</v>
      </c>
      <c r="D2910">
        <v>1.2424999475479099</v>
      </c>
      <c r="E2910">
        <v>1.7532000541687001</v>
      </c>
      <c r="F2910">
        <v>2.21399998664856</v>
      </c>
      <c r="G2910">
        <v>2.6143999099731401</v>
      </c>
      <c r="H2910">
        <v>2.9570999145507799</v>
      </c>
      <c r="I2910">
        <v>3.2488999366760298</v>
      </c>
      <c r="J2910">
        <v>3.4974999427795401</v>
      </c>
      <c r="K2910">
        <v>3.70980000495911</v>
      </c>
      <c r="L2910">
        <v>3.89190006256104</v>
      </c>
      <c r="M2910">
        <v>4.0485000610351598</v>
      </c>
      <c r="N2910">
        <v>4.1837000846862802</v>
      </c>
      <c r="O2910">
        <v>4.3006000518798801</v>
      </c>
      <c r="P2910">
        <v>4.4018001556396502</v>
      </c>
      <c r="Q2910">
        <v>4.4895000457763699</v>
      </c>
      <c r="R2910">
        <v>4.5654001235961896</v>
      </c>
      <c r="S2910">
        <v>4.6310000419616699</v>
      </c>
      <c r="T2910">
        <v>4.68739986419678</v>
      </c>
      <c r="U2910">
        <v>4.73579978942871</v>
      </c>
      <c r="V2910" s="34">
        <f t="shared" si="90"/>
        <v>0</v>
      </c>
      <c r="W2910" t="str">
        <f t="shared" si="91"/>
        <v/>
      </c>
    </row>
    <row r="2911" spans="1:23" x14ac:dyDescent="0.25">
      <c r="A2911" s="38">
        <v>40598</v>
      </c>
      <c r="B2911">
        <v>0.30070000886917098</v>
      </c>
      <c r="C2911">
        <v>0.71289998292922996</v>
      </c>
      <c r="D2911">
        <v>1.2337000370025599</v>
      </c>
      <c r="E2911">
        <v>1.7434999942779501</v>
      </c>
      <c r="F2911">
        <v>2.20050001144409</v>
      </c>
      <c r="G2911">
        <v>2.5957999229431201</v>
      </c>
      <c r="H2911">
        <v>2.9330999851226802</v>
      </c>
      <c r="I2911">
        <v>3.2198998928070099</v>
      </c>
      <c r="J2911">
        <v>3.4642000198364298</v>
      </c>
      <c r="K2911">
        <v>3.6730999946594198</v>
      </c>
      <c r="L2911">
        <v>3.85249996185303</v>
      </c>
      <c r="M2911">
        <v>4.0071001052856401</v>
      </c>
      <c r="N2911">
        <v>4.1406998634338397</v>
      </c>
      <c r="O2911">
        <v>4.2564001083373997</v>
      </c>
      <c r="P2911">
        <v>4.3565998077392596</v>
      </c>
      <c r="Q2911">
        <v>4.4433999061584499</v>
      </c>
      <c r="R2911">
        <v>4.5184998512268102</v>
      </c>
      <c r="S2911">
        <v>4.5831999778747603</v>
      </c>
      <c r="T2911">
        <v>4.6388001441955602</v>
      </c>
      <c r="U2911">
        <v>4.6862998008728001</v>
      </c>
      <c r="V2911" s="34">
        <f t="shared" si="90"/>
        <v>0</v>
      </c>
      <c r="W2911" t="str">
        <f t="shared" si="91"/>
        <v/>
      </c>
    </row>
    <row r="2912" spans="1:23" x14ac:dyDescent="0.25">
      <c r="A2912" s="38">
        <v>40599</v>
      </c>
      <c r="B2912">
        <v>0.29940000176429699</v>
      </c>
      <c r="C2912">
        <v>0.69370001554489102</v>
      </c>
      <c r="D2912">
        <v>1.2072000503539999</v>
      </c>
      <c r="E2912">
        <v>1.71350002288818</v>
      </c>
      <c r="F2912">
        <v>2.16860008239746</v>
      </c>
      <c r="G2912">
        <v>2.5629000663757302</v>
      </c>
      <c r="H2912">
        <v>2.9000000953674299</v>
      </c>
      <c r="I2912">
        <v>3.1872999668121298</v>
      </c>
      <c r="J2912">
        <v>3.4326000213622998</v>
      </c>
      <c r="K2912">
        <v>3.64280009269714</v>
      </c>
      <c r="L2912">
        <v>3.8234999179840101</v>
      </c>
      <c r="M2912">
        <v>3.9795000553131099</v>
      </c>
      <c r="N2912">
        <v>4.1142997741699201</v>
      </c>
      <c r="O2912">
        <v>4.2309999465942401</v>
      </c>
      <c r="P2912">
        <v>4.3319001197814897</v>
      </c>
      <c r="Q2912">
        <v>4.4191999435424796</v>
      </c>
      <c r="R2912">
        <v>4.4944000244140598</v>
      </c>
      <c r="S2912">
        <v>4.55900001525879</v>
      </c>
      <c r="T2912">
        <v>4.6142001152038601</v>
      </c>
      <c r="U2912">
        <v>4.6609001159668004</v>
      </c>
      <c r="V2912" s="34">
        <f t="shared" si="90"/>
        <v>0</v>
      </c>
      <c r="W2912" t="str">
        <f t="shared" si="91"/>
        <v/>
      </c>
    </row>
    <row r="2913" spans="1:23" x14ac:dyDescent="0.25">
      <c r="A2913" s="38">
        <v>40602</v>
      </c>
      <c r="B2913">
        <v>0.284599989652634</v>
      </c>
      <c r="C2913">
        <v>0.66180002689361594</v>
      </c>
      <c r="D2913">
        <v>1.1720999479293801</v>
      </c>
      <c r="E2913">
        <v>1.68210005760193</v>
      </c>
      <c r="F2913">
        <v>2.1435999870300302</v>
      </c>
      <c r="G2913">
        <v>2.5445001125335698</v>
      </c>
      <c r="H2913">
        <v>2.8872001171112101</v>
      </c>
      <c r="I2913">
        <v>3.17869997024536</v>
      </c>
      <c r="J2913">
        <v>3.4268000125885001</v>
      </c>
      <c r="K2913">
        <v>3.63849997520447</v>
      </c>
      <c r="L2913">
        <v>3.8197999000549299</v>
      </c>
      <c r="M2913">
        <v>3.9753999710082999</v>
      </c>
      <c r="N2913">
        <v>4.1092000007629403</v>
      </c>
      <c r="O2913">
        <v>4.2244000434875497</v>
      </c>
      <c r="P2913">
        <v>4.3235001564025897</v>
      </c>
      <c r="Q2913">
        <v>4.4085998535156197</v>
      </c>
      <c r="R2913">
        <v>4.4815001487731898</v>
      </c>
      <c r="S2913">
        <v>4.5437998771667498</v>
      </c>
      <c r="T2913">
        <v>4.5964999198913601</v>
      </c>
      <c r="U2913">
        <v>4.6407999992370597</v>
      </c>
      <c r="V2913" s="34">
        <f t="shared" si="90"/>
        <v>0</v>
      </c>
      <c r="W2913" t="str">
        <f t="shared" si="91"/>
        <v/>
      </c>
    </row>
    <row r="2914" spans="1:23" x14ac:dyDescent="0.25">
      <c r="A2914" s="38">
        <v>40603</v>
      </c>
      <c r="B2914">
        <v>0.27480000257492099</v>
      </c>
      <c r="C2914">
        <v>0.63639998435974099</v>
      </c>
      <c r="D2914">
        <v>1.1441999673843399</v>
      </c>
      <c r="E2914">
        <v>1.65729999542236</v>
      </c>
      <c r="F2914">
        <v>2.1235001087188698</v>
      </c>
      <c r="G2914">
        <v>2.5288999080657999</v>
      </c>
      <c r="H2914">
        <v>2.8752999305725102</v>
      </c>
      <c r="I2914">
        <v>3.1696000099182098</v>
      </c>
      <c r="J2914">
        <v>3.4196000099182098</v>
      </c>
      <c r="K2914">
        <v>3.6324999332428001</v>
      </c>
      <c r="L2914">
        <v>3.8145000934600799</v>
      </c>
      <c r="M2914">
        <v>3.9704000949859601</v>
      </c>
      <c r="N2914">
        <v>4.1044001579284703</v>
      </c>
      <c r="O2914">
        <v>4.2196998596191397</v>
      </c>
      <c r="P2914">
        <v>4.3187999725341797</v>
      </c>
      <c r="Q2914">
        <v>4.4040999412536603</v>
      </c>
      <c r="R2914">
        <v>4.4770998954772896</v>
      </c>
      <c r="S2914">
        <v>4.5395998954772896</v>
      </c>
      <c r="T2914">
        <v>4.5927000045776403</v>
      </c>
      <c r="U2914">
        <v>4.6374998092651403</v>
      </c>
      <c r="V2914" s="34">
        <f t="shared" si="90"/>
        <v>0</v>
      </c>
      <c r="W2914" t="str">
        <f t="shared" si="91"/>
        <v/>
      </c>
    </row>
    <row r="2915" spans="1:23" x14ac:dyDescent="0.25">
      <c r="A2915" s="38">
        <v>40604</v>
      </c>
      <c r="B2915">
        <v>0.28920000791549699</v>
      </c>
      <c r="C2915">
        <v>0.66579997539520297</v>
      </c>
      <c r="D2915">
        <v>1.18350005149841</v>
      </c>
      <c r="E2915">
        <v>1.70179998874664</v>
      </c>
      <c r="F2915">
        <v>2.17059993743896</v>
      </c>
      <c r="G2915">
        <v>2.5778000354766801</v>
      </c>
      <c r="H2915">
        <v>2.9256999492645299</v>
      </c>
      <c r="I2915">
        <v>3.2218000888824498</v>
      </c>
      <c r="J2915">
        <v>3.47399997711182</v>
      </c>
      <c r="K2915">
        <v>3.6891999244689901</v>
      </c>
      <c r="L2915">
        <v>3.8736999034881601</v>
      </c>
      <c r="M2915">
        <v>4.0321002006530797</v>
      </c>
      <c r="N2915">
        <v>4.1683001518249503</v>
      </c>
      <c r="O2915">
        <v>4.2856001853942898</v>
      </c>
      <c r="P2915">
        <v>4.3864998817443803</v>
      </c>
      <c r="Q2915">
        <v>4.4731998443603498</v>
      </c>
      <c r="R2915">
        <v>4.5473999977111799</v>
      </c>
      <c r="S2915">
        <v>4.6104998588562003</v>
      </c>
      <c r="T2915">
        <v>4.6640000343322798</v>
      </c>
      <c r="U2915">
        <v>4.7087998390197798</v>
      </c>
      <c r="V2915" s="34">
        <f t="shared" si="90"/>
        <v>0</v>
      </c>
      <c r="W2915" t="str">
        <f t="shared" si="91"/>
        <v/>
      </c>
    </row>
    <row r="2916" spans="1:23" x14ac:dyDescent="0.25">
      <c r="A2916" s="38">
        <v>40605</v>
      </c>
      <c r="B2916">
        <v>0.31869998574256903</v>
      </c>
      <c r="C2916">
        <v>0.77369999885559104</v>
      </c>
      <c r="D2916">
        <v>1.32099997997284</v>
      </c>
      <c r="E2916">
        <v>1.8465000391006501</v>
      </c>
      <c r="F2916">
        <v>2.3129000663757302</v>
      </c>
      <c r="G2916">
        <v>2.7137999534606898</v>
      </c>
      <c r="H2916">
        <v>3.0546998977661102</v>
      </c>
      <c r="I2916">
        <v>3.34389996528625</v>
      </c>
      <c r="J2916">
        <v>3.5899000167846702</v>
      </c>
      <c r="K2916">
        <v>3.7999000549316402</v>
      </c>
      <c r="L2916">
        <v>3.9797999858856201</v>
      </c>
      <c r="M2916">
        <v>4.13439989089966</v>
      </c>
      <c r="N2916">
        <v>4.26760005950928</v>
      </c>
      <c r="O2916">
        <v>4.3822999000549299</v>
      </c>
      <c r="P2916">
        <v>4.48120021820068</v>
      </c>
      <c r="Q2916">
        <v>4.5662999153137198</v>
      </c>
      <c r="R2916">
        <v>4.63920021057129</v>
      </c>
      <c r="S2916">
        <v>4.7014999389648402</v>
      </c>
      <c r="T2916">
        <v>4.7543001174926802</v>
      </c>
      <c r="U2916">
        <v>4.7986998558044398</v>
      </c>
      <c r="V2916" s="34">
        <f t="shared" si="90"/>
        <v>0</v>
      </c>
      <c r="W2916" t="str">
        <f t="shared" si="91"/>
        <v/>
      </c>
    </row>
    <row r="2917" spans="1:23" x14ac:dyDescent="0.25">
      <c r="A2917" s="38">
        <v>40606</v>
      </c>
      <c r="B2917">
        <v>0.28720000386238098</v>
      </c>
      <c r="C2917">
        <v>0.67150002717971802</v>
      </c>
      <c r="D2917">
        <v>1.19609999656677</v>
      </c>
      <c r="E2917">
        <v>1.71940004825592</v>
      </c>
      <c r="F2917">
        <v>2.19160008430481</v>
      </c>
      <c r="G2917">
        <v>2.6008000373840301</v>
      </c>
      <c r="H2917">
        <v>2.95029997825623</v>
      </c>
      <c r="I2917">
        <v>3.2474999427795401</v>
      </c>
      <c r="J2917">
        <v>3.50069999694824</v>
      </c>
      <c r="K2917">
        <v>3.7172000408172599</v>
      </c>
      <c r="L2917">
        <v>3.9028999805450399</v>
      </c>
      <c r="M2917">
        <v>4.0627999305725098</v>
      </c>
      <c r="N2917">
        <v>4.2006998062133798</v>
      </c>
      <c r="O2917">
        <v>4.3197999000549299</v>
      </c>
      <c r="P2917">
        <v>4.4228000640869096</v>
      </c>
      <c r="Q2917">
        <v>4.5116000175476101</v>
      </c>
      <c r="R2917">
        <v>4.5879998207092303</v>
      </c>
      <c r="S2917">
        <v>4.6536002159118697</v>
      </c>
      <c r="T2917">
        <v>4.7094998359680202</v>
      </c>
      <c r="U2917">
        <v>4.7568001747131303</v>
      </c>
      <c r="V2917" s="34">
        <f t="shared" si="90"/>
        <v>0</v>
      </c>
      <c r="W2917" t="str">
        <f t="shared" si="91"/>
        <v/>
      </c>
    </row>
    <row r="2918" spans="1:23" x14ac:dyDescent="0.25">
      <c r="A2918" s="38">
        <v>40609</v>
      </c>
      <c r="B2918">
        <v>0.293500006198883</v>
      </c>
      <c r="C2918">
        <v>0.691900014877319</v>
      </c>
      <c r="D2918">
        <v>1.21860003471375</v>
      </c>
      <c r="E2918">
        <v>1.74090003967285</v>
      </c>
      <c r="F2918">
        <v>2.2118000984191899</v>
      </c>
      <c r="G2918">
        <v>2.62030005455017</v>
      </c>
      <c r="H2918">
        <v>2.96939992904663</v>
      </c>
      <c r="I2918">
        <v>3.2667000293731698</v>
      </c>
      <c r="J2918">
        <v>3.5201001167297399</v>
      </c>
      <c r="K2918">
        <v>3.7367000579834002</v>
      </c>
      <c r="L2918">
        <v>3.9226000308990501</v>
      </c>
      <c r="M2918">
        <v>4.0826997756957999</v>
      </c>
      <c r="N2918">
        <v>4.2206997871398899</v>
      </c>
      <c r="O2918">
        <v>4.3399000167846697</v>
      </c>
      <c r="P2918">
        <v>4.4428000450134304</v>
      </c>
      <c r="Q2918">
        <v>4.5314998626709002</v>
      </c>
      <c r="R2918">
        <v>4.6079001426696804</v>
      </c>
      <c r="S2918">
        <v>4.67320013046265</v>
      </c>
      <c r="T2918">
        <v>4.7290000915527299</v>
      </c>
      <c r="U2918">
        <v>4.7761001586914098</v>
      </c>
      <c r="V2918" s="34">
        <f t="shared" si="90"/>
        <v>0</v>
      </c>
      <c r="W2918" t="str">
        <f t="shared" si="91"/>
        <v/>
      </c>
    </row>
    <row r="2919" spans="1:23" x14ac:dyDescent="0.25">
      <c r="A2919" s="38">
        <v>40610</v>
      </c>
      <c r="B2919">
        <v>0.29440000653266901</v>
      </c>
      <c r="C2919">
        <v>0.71380001306533802</v>
      </c>
      <c r="D2919">
        <v>1.244500041008</v>
      </c>
      <c r="E2919">
        <v>1.76810002326965</v>
      </c>
      <c r="F2919">
        <v>2.24119997024536</v>
      </c>
      <c r="G2919">
        <v>2.6531000137329102</v>
      </c>
      <c r="H2919">
        <v>3.0062000751495401</v>
      </c>
      <c r="I2919">
        <v>3.3073999881744398</v>
      </c>
      <c r="J2919">
        <v>3.5643999576568599</v>
      </c>
      <c r="K2919">
        <v>3.7841999530792201</v>
      </c>
      <c r="L2919">
        <v>3.9725999832153298</v>
      </c>
      <c r="M2919">
        <v>4.1346001625061</v>
      </c>
      <c r="N2919">
        <v>4.2740998268127397</v>
      </c>
      <c r="O2919">
        <v>4.3942999839782697</v>
      </c>
      <c r="P2919">
        <v>4.4977998733520499</v>
      </c>
      <c r="Q2919">
        <v>4.5869002342224103</v>
      </c>
      <c r="R2919">
        <v>4.6631999015808097</v>
      </c>
      <c r="S2919">
        <v>4.7284002304077104</v>
      </c>
      <c r="T2919">
        <v>4.7838001251220703</v>
      </c>
      <c r="U2919">
        <v>4.8303999900817898</v>
      </c>
      <c r="V2919" s="34">
        <f t="shared" si="90"/>
        <v>0</v>
      </c>
      <c r="W2919" t="str">
        <f t="shared" si="91"/>
        <v/>
      </c>
    </row>
    <row r="2920" spans="1:23" x14ac:dyDescent="0.25">
      <c r="A2920" s="38">
        <v>40611</v>
      </c>
      <c r="B2920">
        <v>0.28490000963211098</v>
      </c>
      <c r="C2920">
        <v>0.68250000476837203</v>
      </c>
      <c r="D2920">
        <v>1.1944999694824201</v>
      </c>
      <c r="E2920">
        <v>1.70510005950928</v>
      </c>
      <c r="F2920">
        <v>2.1702001094818102</v>
      </c>
      <c r="G2920">
        <v>2.5776998996734601</v>
      </c>
      <c r="H2920">
        <v>2.92880010604858</v>
      </c>
      <c r="I2920">
        <v>3.2295999526977499</v>
      </c>
      <c r="J2920">
        <v>3.48709988594055</v>
      </c>
      <c r="K2920">
        <v>3.7077999114990199</v>
      </c>
      <c r="L2920">
        <v>3.89750003814697</v>
      </c>
      <c r="M2920">
        <v>4.0609998703002903</v>
      </c>
      <c r="N2920">
        <v>4.2019000053405797</v>
      </c>
      <c r="O2920">
        <v>4.3236999511718803</v>
      </c>
      <c r="P2920">
        <v>4.4288001060485804</v>
      </c>
      <c r="Q2920">
        <v>4.5192999839782697</v>
      </c>
      <c r="R2920">
        <v>4.5971999168395996</v>
      </c>
      <c r="S2920">
        <v>4.6638998985290501</v>
      </c>
      <c r="T2920">
        <v>4.7206001281738299</v>
      </c>
      <c r="U2920">
        <v>4.7687001228332502</v>
      </c>
      <c r="V2920" s="34">
        <f t="shared" si="90"/>
        <v>0</v>
      </c>
      <c r="W2920" t="str">
        <f t="shared" si="91"/>
        <v/>
      </c>
    </row>
    <row r="2921" spans="1:23" x14ac:dyDescent="0.25">
      <c r="A2921" s="38">
        <v>40612</v>
      </c>
      <c r="B2921">
        <v>0.26019999384880099</v>
      </c>
      <c r="C2921">
        <v>0.62580001354217496</v>
      </c>
      <c r="D2921">
        <v>1.1086000204086299</v>
      </c>
      <c r="E2921">
        <v>1.6016999483108501</v>
      </c>
      <c r="F2921">
        <v>2.0592999458313002</v>
      </c>
      <c r="G2921">
        <v>2.4656000137329102</v>
      </c>
      <c r="H2921">
        <v>2.8187000751495401</v>
      </c>
      <c r="I2921">
        <v>3.1222999095916699</v>
      </c>
      <c r="J2921">
        <v>3.3824999332428001</v>
      </c>
      <c r="K2921">
        <v>3.6052000522613499</v>
      </c>
      <c r="L2921">
        <v>3.7962000370025599</v>
      </c>
      <c r="M2921">
        <v>3.9602000713348402</v>
      </c>
      <c r="N2921">
        <v>4.1010999679565403</v>
      </c>
      <c r="O2921">
        <v>4.2224998474121103</v>
      </c>
      <c r="P2921">
        <v>4.3270998001098597</v>
      </c>
      <c r="Q2921">
        <v>4.4170999526977504</v>
      </c>
      <c r="R2921">
        <v>4.4945998191833496</v>
      </c>
      <c r="S2921">
        <v>4.5609998703002903</v>
      </c>
      <c r="T2921">
        <v>4.6178998947143599</v>
      </c>
      <c r="U2921">
        <v>4.66629981994629</v>
      </c>
      <c r="V2921" s="34">
        <f t="shared" si="90"/>
        <v>0</v>
      </c>
      <c r="W2921" t="str">
        <f t="shared" si="91"/>
        <v/>
      </c>
    </row>
    <row r="2922" spans="1:23" x14ac:dyDescent="0.25">
      <c r="A2922" s="38">
        <v>40613</v>
      </c>
      <c r="B2922">
        <v>0.26280000805854797</v>
      </c>
      <c r="C2922">
        <v>0.62589997053146396</v>
      </c>
      <c r="D2922">
        <v>1.11210000514984</v>
      </c>
      <c r="E2922">
        <v>1.6104999780654901</v>
      </c>
      <c r="F2922">
        <v>2.0738000869750999</v>
      </c>
      <c r="G2922">
        <v>2.4853999614715598</v>
      </c>
      <c r="H2922">
        <v>2.84319996833801</v>
      </c>
      <c r="I2922">
        <v>3.1510999202728298</v>
      </c>
      <c r="J2922">
        <v>3.4149000644683798</v>
      </c>
      <c r="K2922">
        <v>3.6407001018524201</v>
      </c>
      <c r="L2922">
        <v>3.83419990539551</v>
      </c>
      <c r="M2922">
        <v>4.0001997947692898</v>
      </c>
      <c r="N2922">
        <v>4.1427001953125</v>
      </c>
      <c r="O2922">
        <v>4.2652001380920401</v>
      </c>
      <c r="P2922">
        <v>4.3705000877380398</v>
      </c>
      <c r="Q2922">
        <v>4.4608001708984402</v>
      </c>
      <c r="R2922">
        <v>4.5381999015808097</v>
      </c>
      <c r="S2922">
        <v>4.6044001579284703</v>
      </c>
      <c r="T2922">
        <v>4.6606001853942898</v>
      </c>
      <c r="U2922">
        <v>4.7081999778747603</v>
      </c>
      <c r="V2922" s="34">
        <f t="shared" si="90"/>
        <v>0</v>
      </c>
      <c r="W2922" t="str">
        <f t="shared" si="91"/>
        <v/>
      </c>
    </row>
    <row r="2923" spans="1:23" x14ac:dyDescent="0.25">
      <c r="A2923" s="38">
        <v>40616</v>
      </c>
      <c r="B2923">
        <v>0.26050001382827798</v>
      </c>
      <c r="C2923">
        <v>0.58859997987747203</v>
      </c>
      <c r="D2923">
        <v>1.0561000108718901</v>
      </c>
      <c r="E2923">
        <v>1.5468000173568699</v>
      </c>
      <c r="F2923">
        <v>2.0090999603271502</v>
      </c>
      <c r="G2923">
        <v>2.42319989204407</v>
      </c>
      <c r="H2923">
        <v>2.7850000858306898</v>
      </c>
      <c r="I2923">
        <v>3.0971999168396001</v>
      </c>
      <c r="J2923">
        <v>3.3652999401092498</v>
      </c>
      <c r="K2923">
        <v>3.5948998928070099</v>
      </c>
      <c r="L2923">
        <v>3.7916998863220202</v>
      </c>
      <c r="M2923">
        <v>3.96040010452271</v>
      </c>
      <c r="N2923">
        <v>4.1052999496459996</v>
      </c>
      <c r="O2923">
        <v>4.2298002243042001</v>
      </c>
      <c r="P2923">
        <v>4.3368000984191903</v>
      </c>
      <c r="Q2923">
        <v>4.4286999702453604</v>
      </c>
      <c r="R2923">
        <v>4.5075001716613796</v>
      </c>
      <c r="S2923">
        <v>4.5749001502990696</v>
      </c>
      <c r="T2923">
        <v>4.6324000358581499</v>
      </c>
      <c r="U2923">
        <v>4.6812000274658203</v>
      </c>
      <c r="V2923" s="34">
        <f t="shared" si="90"/>
        <v>0</v>
      </c>
      <c r="W2923" t="str">
        <f t="shared" si="91"/>
        <v/>
      </c>
    </row>
    <row r="2924" spans="1:23" x14ac:dyDescent="0.25">
      <c r="A2924" s="38">
        <v>40617</v>
      </c>
      <c r="B2924">
        <v>0.26870000362396201</v>
      </c>
      <c r="C2924">
        <v>0.611500024795532</v>
      </c>
      <c r="D2924">
        <v>1.07210004329681</v>
      </c>
      <c r="E2924">
        <v>1.5507999658584599</v>
      </c>
      <c r="F2924">
        <v>2.0016999244689901</v>
      </c>
      <c r="G2924">
        <v>2.4066998958587602</v>
      </c>
      <c r="H2924">
        <v>2.7613999843597399</v>
      </c>
      <c r="I2924">
        <v>3.0680999755859402</v>
      </c>
      <c r="J2924">
        <v>3.3315000534057599</v>
      </c>
      <c r="K2924">
        <v>3.55719995498657</v>
      </c>
      <c r="L2924">
        <v>3.7504000663757302</v>
      </c>
      <c r="M2924">
        <v>3.91580009460449</v>
      </c>
      <c r="N2924">
        <v>4.05770015716553</v>
      </c>
      <c r="O2924">
        <v>4.17929983139038</v>
      </c>
      <c r="P2924">
        <v>4.2836999893188503</v>
      </c>
      <c r="Q2924">
        <v>4.3731999397277797</v>
      </c>
      <c r="R2924">
        <v>4.4499001502990696</v>
      </c>
      <c r="S2924">
        <v>4.5156002044677699</v>
      </c>
      <c r="T2924">
        <v>4.5715999603271502</v>
      </c>
      <c r="U2924">
        <v>4.6191000938415501</v>
      </c>
      <c r="V2924" s="34">
        <f t="shared" si="90"/>
        <v>0</v>
      </c>
      <c r="W2924" t="str">
        <f t="shared" si="91"/>
        <v/>
      </c>
    </row>
    <row r="2925" spans="1:23" x14ac:dyDescent="0.25">
      <c r="A2925" s="38">
        <v>40618</v>
      </c>
      <c r="B2925">
        <v>0.25650000572204601</v>
      </c>
      <c r="C2925">
        <v>0.549099981784821</v>
      </c>
      <c r="D2925">
        <v>0.97630000114440896</v>
      </c>
      <c r="E2925">
        <v>1.4357999563217201</v>
      </c>
      <c r="F2925">
        <v>1.8777999877929701</v>
      </c>
      <c r="G2925">
        <v>2.28049993515015</v>
      </c>
      <c r="H2925">
        <v>2.6368000507354701</v>
      </c>
      <c r="I2925">
        <v>2.94709992408752</v>
      </c>
      <c r="J2925">
        <v>3.2149000167846702</v>
      </c>
      <c r="K2925">
        <v>3.4449000358581499</v>
      </c>
      <c r="L2925">
        <v>3.64219999313354</v>
      </c>
      <c r="M2925">
        <v>3.8111999034881601</v>
      </c>
      <c r="N2925">
        <v>3.95589995384216</v>
      </c>
      <c r="O2925">
        <v>4.0799999237060502</v>
      </c>
      <c r="P2925">
        <v>4.1863999366760298</v>
      </c>
      <c r="Q2925">
        <v>4.2775001525878897</v>
      </c>
      <c r="R2925">
        <v>4.3555002212524396</v>
      </c>
      <c r="S2925">
        <v>4.4222002029418901</v>
      </c>
      <c r="T2925">
        <v>4.4790000915527299</v>
      </c>
      <c r="U2925">
        <v>4.5274000167846697</v>
      </c>
      <c r="V2925" s="34">
        <f t="shared" si="90"/>
        <v>0</v>
      </c>
      <c r="W2925" t="str">
        <f t="shared" si="91"/>
        <v/>
      </c>
    </row>
    <row r="2926" spans="1:23" x14ac:dyDescent="0.25">
      <c r="A2926" s="38">
        <v>40619</v>
      </c>
      <c r="B2926">
        <v>0.26390001177787797</v>
      </c>
      <c r="C2926">
        <v>0.58200001716613803</v>
      </c>
      <c r="D2926">
        <v>1.0159000158309901</v>
      </c>
      <c r="E2926">
        <v>1.4746999740600599</v>
      </c>
      <c r="F2926">
        <v>1.9139000177383401</v>
      </c>
      <c r="G2926">
        <v>2.3139998912811302</v>
      </c>
      <c r="H2926">
        <v>2.6686999797821001</v>
      </c>
      <c r="I2926">
        <v>2.9786000251770002</v>
      </c>
      <c r="J2926">
        <v>3.2469000816345202</v>
      </c>
      <c r="K2926">
        <v>3.47819995880127</v>
      </c>
      <c r="L2926">
        <v>3.6772000789642298</v>
      </c>
      <c r="M2926">
        <v>3.8480999469757098</v>
      </c>
      <c r="N2926">
        <v>3.99480009078979</v>
      </c>
      <c r="O2926">
        <v>4.1208000183105504</v>
      </c>
      <c r="P2926">
        <v>4.22879981994629</v>
      </c>
      <c r="Q2926">
        <v>4.3213000297546396</v>
      </c>
      <c r="R2926">
        <v>4.4004001617431596</v>
      </c>
      <c r="S2926">
        <v>4.4678997993469203</v>
      </c>
      <c r="T2926">
        <v>4.5253000259399396</v>
      </c>
      <c r="U2926">
        <v>4.5738000869751003</v>
      </c>
      <c r="V2926" s="34">
        <f t="shared" ref="V2926:V2989" si="92">+IF(AND(MOD(MONTH(A2926),3)=0,MONTH(A2927)&lt;&gt;MONTH(A2926)),1,0)</f>
        <v>0</v>
      </c>
      <c r="W2926" t="str">
        <f t="shared" si="91"/>
        <v/>
      </c>
    </row>
    <row r="2927" spans="1:23" x14ac:dyDescent="0.25">
      <c r="A2927" s="38">
        <v>40620</v>
      </c>
      <c r="B2927">
        <v>0.273499995470047</v>
      </c>
      <c r="C2927">
        <v>0.59630000591278098</v>
      </c>
      <c r="D2927">
        <v>1.04999995231628</v>
      </c>
      <c r="E2927">
        <v>1.5238000154495199</v>
      </c>
      <c r="F2927">
        <v>1.9695999622345</v>
      </c>
      <c r="G2927">
        <v>2.36960005760193</v>
      </c>
      <c r="H2927">
        <v>2.7200999259948699</v>
      </c>
      <c r="I2927">
        <v>3.0241000652313201</v>
      </c>
      <c r="J2927">
        <v>3.2862999439239502</v>
      </c>
      <c r="K2927">
        <v>3.5120999813079798</v>
      </c>
      <c r="L2927">
        <v>3.7067000865936302</v>
      </c>
      <c r="M2927">
        <v>3.8743999004364</v>
      </c>
      <c r="N2927">
        <v>4.01889991760254</v>
      </c>
      <c r="O2927">
        <v>4.1434001922607404</v>
      </c>
      <c r="P2927">
        <v>4.2505998611450204</v>
      </c>
      <c r="Q2927">
        <v>4.3427000045776403</v>
      </c>
      <c r="R2927">
        <v>4.4215998649597203</v>
      </c>
      <c r="S2927">
        <v>4.4888000488281197</v>
      </c>
      <c r="T2927">
        <v>4.5458002090454102</v>
      </c>
      <c r="U2927">
        <v>4.5935997962951696</v>
      </c>
      <c r="V2927" s="34">
        <f t="shared" si="92"/>
        <v>0</v>
      </c>
      <c r="W2927" t="str">
        <f t="shared" si="91"/>
        <v/>
      </c>
    </row>
    <row r="2928" spans="1:23" x14ac:dyDescent="0.25">
      <c r="A2928" s="38">
        <v>40623</v>
      </c>
      <c r="B2928">
        <v>0.291399985551834</v>
      </c>
      <c r="C2928">
        <v>0.64829999208450295</v>
      </c>
      <c r="D2928">
        <v>1.1226999759674099</v>
      </c>
      <c r="E2928">
        <v>1.6046999692916899</v>
      </c>
      <c r="F2928">
        <v>2.0499000549316402</v>
      </c>
      <c r="G2928">
        <v>2.4442000389099099</v>
      </c>
      <c r="H2928">
        <v>2.7869000434875502</v>
      </c>
      <c r="I2928">
        <v>3.0822000503539999</v>
      </c>
      <c r="J2928">
        <v>3.3361999988555899</v>
      </c>
      <c r="K2928">
        <v>3.5548000335693399</v>
      </c>
      <c r="L2928">
        <v>3.7430000305175799</v>
      </c>
      <c r="M2928">
        <v>3.9052999019622798</v>
      </c>
      <c r="N2928">
        <v>4.0454001426696804</v>
      </c>
      <c r="O2928">
        <v>4.1663999557495099</v>
      </c>
      <c r="P2928">
        <v>4.2708001136779803</v>
      </c>
      <c r="Q2928">
        <v>4.3605999946594203</v>
      </c>
      <c r="R2928">
        <v>4.4377999305725098</v>
      </c>
      <c r="S2928">
        <v>4.50360012054443</v>
      </c>
      <c r="T2928">
        <v>4.5595998764038104</v>
      </c>
      <c r="U2928">
        <v>4.6066999435424796</v>
      </c>
      <c r="V2928" s="34">
        <f t="shared" si="92"/>
        <v>0</v>
      </c>
      <c r="W2928" t="str">
        <f t="shared" si="91"/>
        <v/>
      </c>
    </row>
    <row r="2929" spans="1:23" x14ac:dyDescent="0.25">
      <c r="A2929" s="38">
        <v>40624</v>
      </c>
      <c r="B2929">
        <v>0.28279998898506198</v>
      </c>
      <c r="C2929">
        <v>0.66210001707077004</v>
      </c>
      <c r="D2929">
        <v>1.1412999629974401</v>
      </c>
      <c r="E2929">
        <v>1.6231000423431401</v>
      </c>
      <c r="F2929">
        <v>2.0668001174926798</v>
      </c>
      <c r="G2929">
        <v>2.45939993858337</v>
      </c>
      <c r="H2929">
        <v>2.7999999523162802</v>
      </c>
      <c r="I2929">
        <v>3.09299993515015</v>
      </c>
      <c r="J2929">
        <v>3.34430003166199</v>
      </c>
      <c r="K2929">
        <v>3.5597000122070299</v>
      </c>
      <c r="L2929">
        <v>3.74460005760193</v>
      </c>
      <c r="M2929">
        <v>3.9035000801086399</v>
      </c>
      <c r="N2929">
        <v>4.0402998924255398</v>
      </c>
      <c r="O2929">
        <v>4.1579999923706099</v>
      </c>
      <c r="P2929">
        <v>4.25939989089966</v>
      </c>
      <c r="Q2929">
        <v>4.3466000556945801</v>
      </c>
      <c r="R2929">
        <v>4.4214000701904297</v>
      </c>
      <c r="S2929">
        <v>4.4854998588562003</v>
      </c>
      <c r="T2929">
        <v>4.53999996185303</v>
      </c>
      <c r="U2929">
        <v>4.5861001014709499</v>
      </c>
      <c r="V2929" s="34">
        <f t="shared" si="92"/>
        <v>0</v>
      </c>
      <c r="W2929" t="str">
        <f t="shared" si="91"/>
        <v/>
      </c>
    </row>
    <row r="2930" spans="1:23" x14ac:dyDescent="0.25">
      <c r="A2930" s="38">
        <v>40625</v>
      </c>
      <c r="B2930">
        <v>0.282400012016296</v>
      </c>
      <c r="C2930">
        <v>0.66280001401901201</v>
      </c>
      <c r="D2930">
        <v>1.1454000473022501</v>
      </c>
      <c r="E2930">
        <v>1.6311999559402499</v>
      </c>
      <c r="F2930">
        <v>2.0789000988006601</v>
      </c>
      <c r="G2930">
        <v>2.4746999740600599</v>
      </c>
      <c r="H2930">
        <v>2.81769990921021</v>
      </c>
      <c r="I2930">
        <v>3.1122999191284202</v>
      </c>
      <c r="J2930">
        <v>3.3643000125885001</v>
      </c>
      <c r="K2930">
        <v>3.5799000263214098</v>
      </c>
      <c r="L2930">
        <v>3.7644000053405802</v>
      </c>
      <c r="M2930">
        <v>3.9226000308990501</v>
      </c>
      <c r="N2930">
        <v>4.0583000183105504</v>
      </c>
      <c r="O2930">
        <v>4.1746997833251998</v>
      </c>
      <c r="P2930">
        <v>4.2747001647949201</v>
      </c>
      <c r="Q2930">
        <v>4.3604001998901403</v>
      </c>
      <c r="R2930">
        <v>4.4337000846862802</v>
      </c>
      <c r="S2930">
        <v>4.4962000846862802</v>
      </c>
      <c r="T2930">
        <v>4.5492000579834002</v>
      </c>
      <c r="U2930">
        <v>4.5939002037048304</v>
      </c>
      <c r="V2930" s="34">
        <f t="shared" si="92"/>
        <v>0</v>
      </c>
      <c r="W2930" t="str">
        <f t="shared" si="91"/>
        <v/>
      </c>
    </row>
    <row r="2931" spans="1:23" x14ac:dyDescent="0.25">
      <c r="A2931" s="38">
        <v>40626</v>
      </c>
      <c r="B2931">
        <v>0.29550001025199901</v>
      </c>
      <c r="C2931">
        <v>0.69919997453689597</v>
      </c>
      <c r="D2931">
        <v>1.2010999917984</v>
      </c>
      <c r="E2931">
        <v>1.6990000009536701</v>
      </c>
      <c r="F2931">
        <v>2.15269994735718</v>
      </c>
      <c r="G2931">
        <v>2.5502998828887899</v>
      </c>
      <c r="H2931">
        <v>2.89269995689392</v>
      </c>
      <c r="I2931">
        <v>3.1854000091552699</v>
      </c>
      <c r="J2931">
        <v>3.4349999427795401</v>
      </c>
      <c r="K2931">
        <v>3.64790010452271</v>
      </c>
      <c r="L2931">
        <v>3.8297998905181898</v>
      </c>
      <c r="M2931">
        <v>3.9855000972747798</v>
      </c>
      <c r="N2931">
        <v>4.1188998222351101</v>
      </c>
      <c r="O2931">
        <v>4.2332000732421902</v>
      </c>
      <c r="P2931">
        <v>4.3310999870300302</v>
      </c>
      <c r="Q2931">
        <v>4.4148998260498002</v>
      </c>
      <c r="R2931">
        <v>4.4862999916076696</v>
      </c>
      <c r="S2931">
        <v>4.5468997955322301</v>
      </c>
      <c r="T2931">
        <v>4.59800004959106</v>
      </c>
      <c r="U2931">
        <v>4.6409001350402797</v>
      </c>
      <c r="V2931" s="34">
        <f t="shared" si="92"/>
        <v>0</v>
      </c>
      <c r="W2931" t="str">
        <f t="shared" si="91"/>
        <v/>
      </c>
    </row>
    <row r="2932" spans="1:23" x14ac:dyDescent="0.25">
      <c r="A2932" s="38">
        <v>40627</v>
      </c>
      <c r="B2932">
        <v>0.33180001378059398</v>
      </c>
      <c r="C2932">
        <v>0.76639997959136996</v>
      </c>
      <c r="D2932">
        <v>1.2741999626159699</v>
      </c>
      <c r="E2932">
        <v>1.76800000667572</v>
      </c>
      <c r="F2932">
        <v>2.2142999172210698</v>
      </c>
      <c r="G2932">
        <v>2.6043000221252401</v>
      </c>
      <c r="H2932">
        <v>2.9400999546050999</v>
      </c>
      <c r="I2932">
        <v>3.22749996185303</v>
      </c>
      <c r="J2932">
        <v>3.47300004959106</v>
      </c>
      <c r="K2932">
        <v>3.6830000877380402</v>
      </c>
      <c r="L2932">
        <v>3.8627998828887899</v>
      </c>
      <c r="M2932">
        <v>4.0170001983642596</v>
      </c>
      <c r="N2932">
        <v>4.1493000984191903</v>
      </c>
      <c r="O2932">
        <v>4.26300001144409</v>
      </c>
      <c r="P2932">
        <v>4.3604001998901403</v>
      </c>
      <c r="Q2932">
        <v>4.4436998367309597</v>
      </c>
      <c r="R2932">
        <v>4.5148000717163104</v>
      </c>
      <c r="S2932">
        <v>4.5752000808715803</v>
      </c>
      <c r="T2932">
        <v>4.6259999275207502</v>
      </c>
      <c r="U2932">
        <v>4.6684999465942401</v>
      </c>
      <c r="V2932" s="34">
        <f t="shared" si="92"/>
        <v>0</v>
      </c>
      <c r="W2932" t="str">
        <f t="shared" si="91"/>
        <v>20111</v>
      </c>
    </row>
    <row r="2933" spans="1:23" x14ac:dyDescent="0.25">
      <c r="A2933" s="38">
        <v>40630</v>
      </c>
      <c r="B2933">
        <v>0.33779999613761902</v>
      </c>
      <c r="C2933">
        <v>0.78609997034072898</v>
      </c>
      <c r="D2933">
        <v>1.30330002307892</v>
      </c>
      <c r="E2933">
        <v>1.79970002174377</v>
      </c>
      <c r="F2933">
        <v>2.2435998916625999</v>
      </c>
      <c r="G2933">
        <v>2.6287999153137198</v>
      </c>
      <c r="H2933">
        <v>2.9588999748229998</v>
      </c>
      <c r="I2933">
        <v>3.2407000064849898</v>
      </c>
      <c r="J2933">
        <v>3.4814999103546098</v>
      </c>
      <c r="K2933">
        <v>3.68759989738464</v>
      </c>
      <c r="L2933">
        <v>3.8643999099731401</v>
      </c>
      <c r="M2933">
        <v>4.0164999961853001</v>
      </c>
      <c r="N2933">
        <v>4.14739990234375</v>
      </c>
      <c r="O2933">
        <v>4.2600002288818404</v>
      </c>
      <c r="P2933">
        <v>4.3569002151489302</v>
      </c>
      <c r="Q2933">
        <v>4.4400000572204599</v>
      </c>
      <c r="R2933">
        <v>4.5110001564025897</v>
      </c>
      <c r="S2933">
        <v>4.5713000297546396</v>
      </c>
      <c r="T2933">
        <v>4.6223001480102504</v>
      </c>
      <c r="U2933">
        <v>4.6648998260498002</v>
      </c>
      <c r="V2933" s="34">
        <f t="shared" si="92"/>
        <v>0</v>
      </c>
      <c r="W2933" t="str">
        <f t="shared" si="91"/>
        <v>20111</v>
      </c>
    </row>
    <row r="2934" spans="1:23" x14ac:dyDescent="0.25">
      <c r="A2934" s="38">
        <v>40631</v>
      </c>
      <c r="B2934">
        <v>0.33910000324249301</v>
      </c>
      <c r="C2934">
        <v>0.80089998245239302</v>
      </c>
      <c r="D2934">
        <v>1.3233000040054299</v>
      </c>
      <c r="E2934">
        <v>1.82169997692108</v>
      </c>
      <c r="F2934">
        <v>2.2667999267578098</v>
      </c>
      <c r="G2934">
        <v>2.6528000831603999</v>
      </c>
      <c r="H2934">
        <v>2.9837999343872101</v>
      </c>
      <c r="I2934">
        <v>3.2664999961853001</v>
      </c>
      <c r="J2934">
        <v>3.50819993019104</v>
      </c>
      <c r="K2934">
        <v>3.71519994735718</v>
      </c>
      <c r="L2934">
        <v>3.8928999900817902</v>
      </c>
      <c r="M2934">
        <v>4.0458002090454102</v>
      </c>
      <c r="N2934">
        <v>4.1774001121520996</v>
      </c>
      <c r="O2934">
        <v>4.2906999588012704</v>
      </c>
      <c r="P2934">
        <v>4.38810014724731</v>
      </c>
      <c r="Q2934">
        <v>4.4717001914978001</v>
      </c>
      <c r="R2934">
        <v>4.5432000160217303</v>
      </c>
      <c r="S2934">
        <v>4.6040000915527299</v>
      </c>
      <c r="T2934">
        <v>4.6553001403808603</v>
      </c>
      <c r="U2934">
        <v>4.6982002258300799</v>
      </c>
      <c r="V2934" s="34">
        <f t="shared" si="92"/>
        <v>0</v>
      </c>
      <c r="W2934" t="str">
        <f t="shared" si="91"/>
        <v>20111</v>
      </c>
    </row>
    <row r="2935" spans="1:23" x14ac:dyDescent="0.25">
      <c r="A2935" s="38">
        <v>40632</v>
      </c>
      <c r="B2935">
        <v>0.32379999756812999</v>
      </c>
      <c r="C2935">
        <v>0.77770000696182295</v>
      </c>
      <c r="D2935">
        <v>1.29089999198914</v>
      </c>
      <c r="E2935">
        <v>1.7840000391006501</v>
      </c>
      <c r="F2935">
        <v>2.2272999286651598</v>
      </c>
      <c r="G2935">
        <v>2.6140000820159899</v>
      </c>
      <c r="H2935">
        <v>2.94689989089966</v>
      </c>
      <c r="I2935">
        <v>3.2318999767303498</v>
      </c>
      <c r="J2935">
        <v>3.4758000373840301</v>
      </c>
      <c r="K2935">
        <v>3.6847999095916699</v>
      </c>
      <c r="L2935">
        <v>3.8640999794006299</v>
      </c>
      <c r="M2935">
        <v>4.0183000564575204</v>
      </c>
      <c r="N2935">
        <v>4.1511001586914098</v>
      </c>
      <c r="O2935">
        <v>4.2653999328613299</v>
      </c>
      <c r="P2935">
        <v>4.3636999130248997</v>
      </c>
      <c r="Q2935">
        <v>4.4481000900268599</v>
      </c>
      <c r="R2935">
        <v>4.5204000473022496</v>
      </c>
      <c r="S2935">
        <v>4.5819997787475604</v>
      </c>
      <c r="T2935">
        <v>4.6342000961303702</v>
      </c>
      <c r="U2935">
        <v>4.67810010910034</v>
      </c>
      <c r="V2935" s="34">
        <f t="shared" si="92"/>
        <v>0</v>
      </c>
      <c r="W2935" t="str">
        <f t="shared" si="91"/>
        <v>20111</v>
      </c>
    </row>
    <row r="2936" spans="1:23" x14ac:dyDescent="0.25">
      <c r="A2936" s="38">
        <v>40633</v>
      </c>
      <c r="B2936">
        <v>0.33199998736381497</v>
      </c>
      <c r="C2936">
        <v>0.77710002660751298</v>
      </c>
      <c r="D2936">
        <v>1.30289995670319</v>
      </c>
      <c r="E2936">
        <v>1.8065999746322601</v>
      </c>
      <c r="F2936">
        <v>2.2544000148773198</v>
      </c>
      <c r="G2936">
        <v>2.6407999992370601</v>
      </c>
      <c r="H2936">
        <v>2.9707000255584699</v>
      </c>
      <c r="I2936">
        <v>3.2520000934600799</v>
      </c>
      <c r="J2936">
        <v>3.4921000003814702</v>
      </c>
      <c r="K2936">
        <v>3.6977000236511199</v>
      </c>
      <c r="L2936">
        <v>3.87430000305176</v>
      </c>
      <c r="M2936">
        <v>4.0264000892639196</v>
      </c>
      <c r="N2936">
        <v>4.1574001312255904</v>
      </c>
      <c r="O2936">
        <v>4.2701997756957999</v>
      </c>
      <c r="P2936">
        <v>4.3673000335693404</v>
      </c>
      <c r="Q2936">
        <v>4.45050001144409</v>
      </c>
      <c r="R2936">
        <v>4.5215997695922896</v>
      </c>
      <c r="S2936">
        <v>4.5819001197814897</v>
      </c>
      <c r="T2936">
        <v>4.6326999664306596</v>
      </c>
      <c r="U2936">
        <v>4.6750001907348597</v>
      </c>
      <c r="V2936" s="34">
        <f t="shared" si="92"/>
        <v>1</v>
      </c>
      <c r="W2936" t="str">
        <f t="shared" si="91"/>
        <v>20111</v>
      </c>
    </row>
    <row r="2937" spans="1:23" x14ac:dyDescent="0.25">
      <c r="A2937" s="38">
        <v>40634</v>
      </c>
      <c r="B2937">
        <v>0.316900014877319</v>
      </c>
      <c r="C2937">
        <v>0.787899971008301</v>
      </c>
      <c r="D2937">
        <v>1.32169997692108</v>
      </c>
      <c r="E2937">
        <v>1.8227000236511199</v>
      </c>
      <c r="F2937">
        <v>2.2632999420165998</v>
      </c>
      <c r="G2937">
        <v>2.6415998935699498</v>
      </c>
      <c r="H2937">
        <v>2.9642999172210698</v>
      </c>
      <c r="I2937">
        <v>3.2397999763488801</v>
      </c>
      <c r="J2937">
        <v>3.4756999015808101</v>
      </c>
      <c r="K2937">
        <v>3.6784000396728498</v>
      </c>
      <c r="L2937">
        <v>3.8529999256134002</v>
      </c>
      <c r="M2937">
        <v>4.0037999153137198</v>
      </c>
      <c r="N2937">
        <v>4.1340999603271502</v>
      </c>
      <c r="O2937">
        <v>4.24639987945557</v>
      </c>
      <c r="P2937">
        <v>4.34320020675659</v>
      </c>
      <c r="Q2937">
        <v>4.4260997772216797</v>
      </c>
      <c r="R2937">
        <v>4.4967999458312997</v>
      </c>
      <c r="S2937">
        <v>4.5566000938415501</v>
      </c>
      <c r="T2937">
        <v>4.6068000793456996</v>
      </c>
      <c r="U2937">
        <v>4.6482000350952104</v>
      </c>
      <c r="V2937" s="34">
        <f t="shared" si="92"/>
        <v>0</v>
      </c>
      <c r="W2937" t="str">
        <f t="shared" si="91"/>
        <v/>
      </c>
    </row>
    <row r="2938" spans="1:23" x14ac:dyDescent="0.25">
      <c r="A2938" s="38">
        <v>40637</v>
      </c>
      <c r="B2938">
        <v>0.29519999027252197</v>
      </c>
      <c r="C2938">
        <v>0.74919998645782504</v>
      </c>
      <c r="D2938">
        <v>1.2747000455856301</v>
      </c>
      <c r="E2938">
        <v>1.7749999761581401</v>
      </c>
      <c r="F2938">
        <v>2.2195999622345002</v>
      </c>
      <c r="G2938">
        <v>2.6043999195098899</v>
      </c>
      <c r="H2938">
        <v>2.9344999790191699</v>
      </c>
      <c r="I2938">
        <v>3.2172999382018999</v>
      </c>
      <c r="J2938">
        <v>3.46000003814697</v>
      </c>
      <c r="K2938">
        <v>3.6688001155853298</v>
      </c>
      <c r="L2938">
        <v>3.8487999439239502</v>
      </c>
      <c r="M2938">
        <v>4.0041999816894496</v>
      </c>
      <c r="N2938">
        <v>4.1382999420165998</v>
      </c>
      <c r="O2938">
        <v>4.2537999153137198</v>
      </c>
      <c r="P2938">
        <v>4.3530998229980504</v>
      </c>
      <c r="Q2938">
        <v>4.4380002021789604</v>
      </c>
      <c r="R2938">
        <v>4.5102000236511204</v>
      </c>
      <c r="S2938">
        <v>4.5711002349853498</v>
      </c>
      <c r="T2938">
        <v>4.6219000816345197</v>
      </c>
      <c r="U2938">
        <v>4.6637001037597701</v>
      </c>
      <c r="V2938" s="34">
        <f t="shared" si="92"/>
        <v>0</v>
      </c>
      <c r="W2938" t="str">
        <f t="shared" si="91"/>
        <v/>
      </c>
    </row>
    <row r="2939" spans="1:23" x14ac:dyDescent="0.25">
      <c r="A2939" s="38">
        <v>40638</v>
      </c>
      <c r="B2939">
        <v>0.33790001273155201</v>
      </c>
      <c r="C2939">
        <v>0.81370002031326305</v>
      </c>
      <c r="D2939">
        <v>1.3501000404357899</v>
      </c>
      <c r="E2939">
        <v>1.85339999198914</v>
      </c>
      <c r="F2939">
        <v>2.2962999343872101</v>
      </c>
      <c r="G2939">
        <v>2.6770999431610099</v>
      </c>
      <c r="H2939">
        <v>3.0021998882293701</v>
      </c>
      <c r="I2939">
        <v>3.2797999382018999</v>
      </c>
      <c r="J2939">
        <v>3.5174999237060498</v>
      </c>
      <c r="K2939">
        <v>3.7214999198913601</v>
      </c>
      <c r="L2939">
        <v>3.8970999717712398</v>
      </c>
      <c r="M2939">
        <v>4.04829978942871</v>
      </c>
      <c r="N2939">
        <v>4.1784000396728498</v>
      </c>
      <c r="O2939">
        <v>4.29020023345947</v>
      </c>
      <c r="P2939">
        <v>4.3859000205993697</v>
      </c>
      <c r="Q2939">
        <v>4.4675002098083496</v>
      </c>
      <c r="R2939">
        <v>4.53649997711182</v>
      </c>
      <c r="S2939">
        <v>4.59439992904663</v>
      </c>
      <c r="T2939">
        <v>4.6423001289367702</v>
      </c>
      <c r="U2939">
        <v>4.6813001632690403</v>
      </c>
      <c r="V2939" s="34">
        <f t="shared" si="92"/>
        <v>0</v>
      </c>
      <c r="W2939" t="str">
        <f t="shared" si="91"/>
        <v/>
      </c>
    </row>
    <row r="2940" spans="1:23" x14ac:dyDescent="0.25">
      <c r="A2940" s="38">
        <v>40639</v>
      </c>
      <c r="B2940">
        <v>0.34409999847412098</v>
      </c>
      <c r="C2940">
        <v>0.83439999818801902</v>
      </c>
      <c r="D2940">
        <v>1.3828999996185301</v>
      </c>
      <c r="E2940">
        <v>1.8944000005721999</v>
      </c>
      <c r="F2940">
        <v>2.34299993515015</v>
      </c>
      <c r="G2940">
        <v>2.7279999256134002</v>
      </c>
      <c r="H2940">
        <v>3.0567998886108398</v>
      </c>
      <c r="I2940">
        <v>3.3378000259399401</v>
      </c>
      <c r="J2940">
        <v>3.5787999629974401</v>
      </c>
      <c r="K2940">
        <v>3.78600001335144</v>
      </c>
      <c r="L2940">
        <v>3.96460008621216</v>
      </c>
      <c r="M2940">
        <v>4.1185998916626003</v>
      </c>
      <c r="N2940">
        <v>4.2513999938964799</v>
      </c>
      <c r="O2940">
        <v>4.3656997680664098</v>
      </c>
      <c r="P2940">
        <v>4.4636998176574698</v>
      </c>
      <c r="Q2940">
        <v>4.5472002029418901</v>
      </c>
      <c r="R2940">
        <v>4.6178998947143599</v>
      </c>
      <c r="S2940">
        <v>4.6771998405456499</v>
      </c>
      <c r="T2940">
        <v>4.7262997627258301</v>
      </c>
      <c r="U2940">
        <v>4.7663998603820801</v>
      </c>
      <c r="V2940" s="34">
        <f t="shared" si="92"/>
        <v>0</v>
      </c>
      <c r="W2940" t="str">
        <f t="shared" si="91"/>
        <v/>
      </c>
    </row>
    <row r="2941" spans="1:23" x14ac:dyDescent="0.25">
      <c r="A2941" s="38">
        <v>40640</v>
      </c>
      <c r="B2941">
        <v>0.30730000138282798</v>
      </c>
      <c r="C2941">
        <v>0.78759998083114602</v>
      </c>
      <c r="D2941">
        <v>1.33899998664856</v>
      </c>
      <c r="E2941">
        <v>1.8597999811172501</v>
      </c>
      <c r="F2941">
        <v>2.3199000358581499</v>
      </c>
      <c r="G2941">
        <v>2.7165999412536599</v>
      </c>
      <c r="H2941">
        <v>3.0562000274658199</v>
      </c>
      <c r="I2941">
        <v>3.3468000888824498</v>
      </c>
      <c r="J2941">
        <v>3.5959999561309801</v>
      </c>
      <c r="K2941">
        <v>3.8103001117706299</v>
      </c>
      <c r="L2941">
        <v>3.9949998855590798</v>
      </c>
      <c r="M2941">
        <v>4.1542000770568803</v>
      </c>
      <c r="N2941">
        <v>4.29129981994629</v>
      </c>
      <c r="O2941">
        <v>4.4092001914978001</v>
      </c>
      <c r="P2941">
        <v>4.5102000236511204</v>
      </c>
      <c r="Q2941">
        <v>4.5961999893188503</v>
      </c>
      <c r="R2941">
        <v>4.6689000129699698</v>
      </c>
      <c r="S2941">
        <v>4.7298998832702601</v>
      </c>
      <c r="T2941">
        <v>4.7803001403808603</v>
      </c>
      <c r="U2941">
        <v>4.8211998939514196</v>
      </c>
      <c r="V2941" s="34">
        <f t="shared" si="92"/>
        <v>0</v>
      </c>
      <c r="W2941" t="str">
        <f t="shared" si="91"/>
        <v/>
      </c>
    </row>
    <row r="2942" spans="1:23" x14ac:dyDescent="0.25">
      <c r="A2942" s="38">
        <v>40641</v>
      </c>
      <c r="B2942">
        <v>0.31760001182556202</v>
      </c>
      <c r="C2942">
        <v>0.805899977684021</v>
      </c>
      <c r="D2942">
        <v>1.3595999479293801</v>
      </c>
      <c r="E2942">
        <v>1.880499958992</v>
      </c>
      <c r="F2942">
        <v>2.3399000167846702</v>
      </c>
      <c r="G2942">
        <v>2.7355000972747798</v>
      </c>
      <c r="H2942">
        <v>3.0736999511718799</v>
      </c>
      <c r="I2942">
        <v>3.3627998828887899</v>
      </c>
      <c r="J2942">
        <v>3.6105999946594198</v>
      </c>
      <c r="K2942">
        <v>3.8234000205993701</v>
      </c>
      <c r="L2942">
        <v>4.0064997673034703</v>
      </c>
      <c r="M2942">
        <v>4.1641998291015598</v>
      </c>
      <c r="N2942">
        <v>4.2999000549316397</v>
      </c>
      <c r="O2942">
        <v>4.4163999557495099</v>
      </c>
      <c r="P2942">
        <v>4.5160999298095703</v>
      </c>
      <c r="Q2942">
        <v>4.6009001731872603</v>
      </c>
      <c r="R2942">
        <v>4.6725001335143999</v>
      </c>
      <c r="S2942">
        <v>4.73239994049072</v>
      </c>
      <c r="T2942">
        <v>4.78179979324341</v>
      </c>
      <c r="U2942">
        <v>4.82189989089966</v>
      </c>
      <c r="V2942" s="34">
        <f t="shared" si="92"/>
        <v>0</v>
      </c>
      <c r="W2942" t="str">
        <f t="shared" si="91"/>
        <v/>
      </c>
    </row>
    <row r="2943" spans="1:23" x14ac:dyDescent="0.25">
      <c r="A2943" s="38">
        <v>40644</v>
      </c>
      <c r="B2943">
        <v>0.32089999318122903</v>
      </c>
      <c r="C2943">
        <v>0.81449997425079301</v>
      </c>
      <c r="D2943">
        <v>1.3634999990463299</v>
      </c>
      <c r="E2943">
        <v>1.87950003147125</v>
      </c>
      <c r="F2943">
        <v>2.3361001014709499</v>
      </c>
      <c r="G2943">
        <v>2.73110008239746</v>
      </c>
      <c r="H2943">
        <v>3.0701000690460201</v>
      </c>
      <c r="I2943">
        <v>3.36089992523193</v>
      </c>
      <c r="J2943">
        <v>3.61080002784729</v>
      </c>
      <c r="K2943">
        <v>3.8259000778198198</v>
      </c>
      <c r="L2943">
        <v>4.0113000869751003</v>
      </c>
      <c r="M2943">
        <v>4.1711997985839799</v>
      </c>
      <c r="N2943">
        <v>4.3088002204895002</v>
      </c>
      <c r="O2943">
        <v>4.4270000457763699</v>
      </c>
      <c r="P2943">
        <v>4.5282001495361301</v>
      </c>
      <c r="Q2943">
        <v>4.6142001152038601</v>
      </c>
      <c r="R2943">
        <v>4.6868000030517596</v>
      </c>
      <c r="S2943">
        <v>4.7474999427795401</v>
      </c>
      <c r="T2943">
        <v>4.7975001335143999</v>
      </c>
      <c r="U2943">
        <v>4.8379998207092303</v>
      </c>
      <c r="V2943" s="34">
        <f t="shared" si="92"/>
        <v>0</v>
      </c>
      <c r="W2943" t="str">
        <f t="shared" si="91"/>
        <v/>
      </c>
    </row>
    <row r="2944" spans="1:23" x14ac:dyDescent="0.25">
      <c r="A2944" s="38">
        <v>40645</v>
      </c>
      <c r="B2944">
        <v>0.28940001130104098</v>
      </c>
      <c r="C2944">
        <v>0.74430000782012895</v>
      </c>
      <c r="D2944">
        <v>1.2733999490737899</v>
      </c>
      <c r="E2944">
        <v>1.7834999561309799</v>
      </c>
      <c r="F2944">
        <v>2.2418999671936</v>
      </c>
      <c r="G2944">
        <v>2.6417999267578098</v>
      </c>
      <c r="H2944">
        <v>2.98629999160767</v>
      </c>
      <c r="I2944">
        <v>3.28200006484985</v>
      </c>
      <c r="J2944">
        <v>3.5357000827789302</v>
      </c>
      <c r="K2944">
        <v>3.75340008735657</v>
      </c>
      <c r="L2944">
        <v>3.9405999183654798</v>
      </c>
      <c r="M2944">
        <v>4.1013998985290501</v>
      </c>
      <c r="N2944">
        <v>4.2395000457763699</v>
      </c>
      <c r="O2944">
        <v>4.3578000068664604</v>
      </c>
      <c r="P2944">
        <v>4.4588999748229998</v>
      </c>
      <c r="Q2944">
        <v>4.54470014572144</v>
      </c>
      <c r="R2944">
        <v>4.6171998977661097</v>
      </c>
      <c r="S2944">
        <v>4.6778001785278303</v>
      </c>
      <c r="T2944">
        <v>4.7277998924255398</v>
      </c>
      <c r="U2944">
        <v>4.7684001922607404</v>
      </c>
      <c r="V2944" s="34">
        <f t="shared" si="92"/>
        <v>0</v>
      </c>
      <c r="W2944" t="str">
        <f t="shared" si="91"/>
        <v/>
      </c>
    </row>
    <row r="2945" spans="1:23" x14ac:dyDescent="0.25">
      <c r="A2945" s="38">
        <v>40646</v>
      </c>
      <c r="B2945">
        <v>0.27320000529289201</v>
      </c>
      <c r="C2945">
        <v>0.71929997205734297</v>
      </c>
      <c r="D2945">
        <v>1.2474999427795399</v>
      </c>
      <c r="E2945">
        <v>1.7574000358581501</v>
      </c>
      <c r="F2945">
        <v>2.2149000167846702</v>
      </c>
      <c r="G2945">
        <v>2.6133000850677499</v>
      </c>
      <c r="H2945">
        <v>2.95639991760254</v>
      </c>
      <c r="I2945">
        <v>3.2509999275207502</v>
      </c>
      <c r="J2945">
        <v>3.5039000511169398</v>
      </c>
      <c r="K2945">
        <v>3.7214000225067099</v>
      </c>
      <c r="L2945">
        <v>3.9086000919342001</v>
      </c>
      <c r="M2945">
        <v>4.0696997642517099</v>
      </c>
      <c r="N2945">
        <v>4.2083997726440403</v>
      </c>
      <c r="O2945">
        <v>4.3274002075195304</v>
      </c>
      <c r="P2945">
        <v>4.42920017242432</v>
      </c>
      <c r="Q2945">
        <v>4.5157999992370597</v>
      </c>
      <c r="R2945">
        <v>4.5890002250671396</v>
      </c>
      <c r="S2945">
        <v>4.6503000259399396</v>
      </c>
      <c r="T2945">
        <v>4.7009000778198198</v>
      </c>
      <c r="U2945">
        <v>4.7420997619628897</v>
      </c>
      <c r="V2945" s="34">
        <f t="shared" si="92"/>
        <v>0</v>
      </c>
      <c r="W2945" t="str">
        <f t="shared" si="91"/>
        <v/>
      </c>
    </row>
    <row r="2946" spans="1:23" x14ac:dyDescent="0.25">
      <c r="A2946" s="38">
        <v>40647</v>
      </c>
      <c r="B2946">
        <v>0.29559999704361001</v>
      </c>
      <c r="C2946">
        <v>0.75410002470016502</v>
      </c>
      <c r="D2946">
        <v>1.28180003166199</v>
      </c>
      <c r="E2946">
        <v>1.7885999679565401</v>
      </c>
      <c r="F2946">
        <v>2.2432000637054399</v>
      </c>
      <c r="G2946">
        <v>2.63919997215271</v>
      </c>
      <c r="H2946">
        <v>2.9802000522613499</v>
      </c>
      <c r="I2946">
        <v>3.27250003814697</v>
      </c>
      <c r="J2946">
        <v>3.52300000190735</v>
      </c>
      <c r="K2946">
        <v>3.7377998828887899</v>
      </c>
      <c r="L2946">
        <v>3.9221000671386701</v>
      </c>
      <c r="M2946">
        <v>4.0802001953125</v>
      </c>
      <c r="N2946">
        <v>4.2157001495361301</v>
      </c>
      <c r="O2946">
        <v>4.33139991760254</v>
      </c>
      <c r="P2946">
        <v>4.4299998283386204</v>
      </c>
      <c r="Q2946">
        <v>4.5134000778198198</v>
      </c>
      <c r="R2946">
        <v>4.5833997726440403</v>
      </c>
      <c r="S2946">
        <v>4.6416001319885298</v>
      </c>
      <c r="T2946">
        <v>4.6893000602722203</v>
      </c>
      <c r="U2946">
        <v>4.72770023345947</v>
      </c>
      <c r="V2946" s="34">
        <f t="shared" si="92"/>
        <v>0</v>
      </c>
      <c r="W2946" t="str">
        <f t="shared" si="91"/>
        <v/>
      </c>
    </row>
    <row r="2947" spans="1:23" x14ac:dyDescent="0.25">
      <c r="A2947" s="38">
        <v>40648</v>
      </c>
      <c r="B2947">
        <v>0.28560000658035301</v>
      </c>
      <c r="C2947">
        <v>0.68900001049041704</v>
      </c>
      <c r="D2947">
        <v>1.20050001144409</v>
      </c>
      <c r="E2947">
        <v>1.70580005645752</v>
      </c>
      <c r="F2947">
        <v>2.1631999015808101</v>
      </c>
      <c r="G2947">
        <v>2.5622999668121298</v>
      </c>
      <c r="H2947">
        <v>2.9054000377654998</v>
      </c>
      <c r="I2947">
        <v>3.1988000869750999</v>
      </c>
      <c r="J2947">
        <v>3.4493999481201199</v>
      </c>
      <c r="K2947">
        <v>3.6635999679565399</v>
      </c>
      <c r="L2947">
        <v>3.8469998836517298</v>
      </c>
      <c r="M2947">
        <v>4.0040998458862296</v>
      </c>
      <c r="N2947">
        <v>4.1385002136230504</v>
      </c>
      <c r="O2947">
        <v>4.2533998489379901</v>
      </c>
      <c r="P2947">
        <v>4.3512997627258301</v>
      </c>
      <c r="Q2947">
        <v>4.4342999458312997</v>
      </c>
      <c r="R2947">
        <v>4.5041999816894496</v>
      </c>
      <c r="S2947">
        <v>4.56260013580322</v>
      </c>
      <c r="T2947">
        <v>4.61079978942871</v>
      </c>
      <c r="U2947">
        <v>4.6500000953674299</v>
      </c>
      <c r="V2947" s="34">
        <f t="shared" si="92"/>
        <v>0</v>
      </c>
      <c r="W2947" t="str">
        <f t="shared" si="91"/>
        <v/>
      </c>
    </row>
    <row r="2948" spans="1:23" x14ac:dyDescent="0.25">
      <c r="A2948" s="38">
        <v>40651</v>
      </c>
      <c r="B2948">
        <v>0.27099999785423301</v>
      </c>
      <c r="C2948">
        <v>0.65499997138977095</v>
      </c>
      <c r="D2948">
        <v>1.1497999429702801</v>
      </c>
      <c r="E2948">
        <v>1.6489000320434599</v>
      </c>
      <c r="F2948">
        <v>2.10809993743896</v>
      </c>
      <c r="G2948">
        <v>2.5130999088287398</v>
      </c>
      <c r="H2948">
        <v>2.8629999160766602</v>
      </c>
      <c r="I2948">
        <v>3.1621999740600599</v>
      </c>
      <c r="J2948">
        <v>3.4172000885009801</v>
      </c>
      <c r="K2948">
        <v>3.6342000961303702</v>
      </c>
      <c r="L2948">
        <v>3.8189001083374001</v>
      </c>
      <c r="M2948">
        <v>3.9762001037597701</v>
      </c>
      <c r="N2948">
        <v>4.1101999282836896</v>
      </c>
      <c r="O2948">
        <v>4.2242999076843297</v>
      </c>
      <c r="P2948">
        <v>4.3213000297546396</v>
      </c>
      <c r="Q2948">
        <v>4.4036002159118697</v>
      </c>
      <c r="R2948">
        <v>4.4731001853942898</v>
      </c>
      <c r="S2948">
        <v>4.5314998626709002</v>
      </c>
      <c r="T2948">
        <v>4.5802001953125</v>
      </c>
      <c r="U2948">
        <v>4.62029981613159</v>
      </c>
      <c r="V2948" s="34">
        <f t="shared" si="92"/>
        <v>0</v>
      </c>
      <c r="W2948" t="str">
        <f t="shared" ref="W2948:W3011" si="93">IF(SUM(V2948:V2952)&gt;0,CONCATENATE(YEAR(A2948),INT((MONTH(A2948)-1)/3)+1),"")</f>
        <v/>
      </c>
    </row>
    <row r="2949" spans="1:23" x14ac:dyDescent="0.25">
      <c r="A2949" s="38">
        <v>40652</v>
      </c>
      <c r="B2949">
        <v>0.26589998602867099</v>
      </c>
      <c r="C2949">
        <v>0.65119999647140503</v>
      </c>
      <c r="D2949">
        <v>1.14660000801086</v>
      </c>
      <c r="E2949">
        <v>1.6452000141143801</v>
      </c>
      <c r="F2949">
        <v>2.10310006141663</v>
      </c>
      <c r="G2949">
        <v>2.5062000751495401</v>
      </c>
      <c r="H2949">
        <v>2.8540999889373802</v>
      </c>
      <c r="I2949">
        <v>3.15149998664856</v>
      </c>
      <c r="J2949">
        <v>3.4047999382018999</v>
      </c>
      <c r="K2949">
        <v>3.62030005455017</v>
      </c>
      <c r="L2949">
        <v>3.80369997024536</v>
      </c>
      <c r="M2949">
        <v>3.95989990234375</v>
      </c>
      <c r="N2949">
        <v>4.09299993515015</v>
      </c>
      <c r="O2949">
        <v>4.2062001228332502</v>
      </c>
      <c r="P2949">
        <v>4.3024001121520996</v>
      </c>
      <c r="Q2949">
        <v>4.3839998245239302</v>
      </c>
      <c r="R2949">
        <v>4.4527001380920401</v>
      </c>
      <c r="S2949">
        <v>4.5103998184204102</v>
      </c>
      <c r="T2949">
        <v>4.5584001541137704</v>
      </c>
      <c r="U2949">
        <v>4.59779977798462</v>
      </c>
      <c r="V2949" s="34">
        <f t="shared" si="92"/>
        <v>0</v>
      </c>
      <c r="W2949" t="str">
        <f t="shared" si="93"/>
        <v/>
      </c>
    </row>
    <row r="2950" spans="1:23" x14ac:dyDescent="0.25">
      <c r="A2950" s="38">
        <v>40653</v>
      </c>
      <c r="B2950">
        <v>0.27180001139640803</v>
      </c>
      <c r="C2950">
        <v>0.68209999799728405</v>
      </c>
      <c r="D2950">
        <v>1.1947000026702901</v>
      </c>
      <c r="E2950">
        <v>1.7022000551223799</v>
      </c>
      <c r="F2950">
        <v>2.1630001068115199</v>
      </c>
      <c r="G2950">
        <v>2.5657000541686998</v>
      </c>
      <c r="H2950">
        <v>2.91149997711182</v>
      </c>
      <c r="I2950">
        <v>3.2061998844146702</v>
      </c>
      <c r="J2950">
        <v>3.4570000171661399</v>
      </c>
      <c r="K2950">
        <v>3.67030000686646</v>
      </c>
      <c r="L2950">
        <v>3.85199999809265</v>
      </c>
      <c r="M2950">
        <v>4.0068001747131303</v>
      </c>
      <c r="N2950">
        <v>4.1387000083923304</v>
      </c>
      <c r="O2950">
        <v>4.2511000633239702</v>
      </c>
      <c r="P2950">
        <v>4.3466000556945801</v>
      </c>
      <c r="Q2950">
        <v>4.4275999069213903</v>
      </c>
      <c r="R2950">
        <v>4.4958000183105504</v>
      </c>
      <c r="S2950">
        <v>4.5528998374939</v>
      </c>
      <c r="T2950">
        <v>4.6002001762390101</v>
      </c>
      <c r="U2950">
        <v>4.6388998031616202</v>
      </c>
      <c r="V2950" s="34">
        <f t="shared" si="92"/>
        <v>0</v>
      </c>
      <c r="W2950" t="str">
        <f t="shared" si="93"/>
        <v/>
      </c>
    </row>
    <row r="2951" spans="1:23" x14ac:dyDescent="0.25">
      <c r="A2951" s="38">
        <v>40654</v>
      </c>
      <c r="B2951">
        <v>0.26469999551773099</v>
      </c>
      <c r="C2951">
        <v>0.67269998788833596</v>
      </c>
      <c r="D2951">
        <v>1.1857000589370701</v>
      </c>
      <c r="E2951">
        <v>1.69229996204376</v>
      </c>
      <c r="F2951">
        <v>2.1510999202728298</v>
      </c>
      <c r="G2951">
        <v>2.5515999794006299</v>
      </c>
      <c r="H2951">
        <v>2.8956000804901101</v>
      </c>
      <c r="I2951">
        <v>3.1893000602722199</v>
      </c>
      <c r="J2951">
        <v>3.4398000240325901</v>
      </c>
      <c r="K2951">
        <v>3.6535999774932901</v>
      </c>
      <c r="L2951">
        <v>3.8364000320434601</v>
      </c>
      <c r="M2951">
        <v>3.9927999973297101</v>
      </c>
      <c r="N2951">
        <v>4.1266999244689897</v>
      </c>
      <c r="O2951">
        <v>4.2410998344421396</v>
      </c>
      <c r="P2951">
        <v>4.3387999534606898</v>
      </c>
      <c r="Q2951">
        <v>4.4218001365661603</v>
      </c>
      <c r="R2951">
        <v>4.4918999671936</v>
      </c>
      <c r="S2951">
        <v>4.5507998466491699</v>
      </c>
      <c r="T2951">
        <v>4.5996999740600604</v>
      </c>
      <c r="U2951">
        <v>4.6399002075195304</v>
      </c>
      <c r="V2951" s="34">
        <f t="shared" si="92"/>
        <v>0</v>
      </c>
      <c r="W2951" t="str">
        <f t="shared" si="93"/>
        <v/>
      </c>
    </row>
    <row r="2952" spans="1:23" x14ac:dyDescent="0.25">
      <c r="A2952" s="38">
        <v>40655</v>
      </c>
      <c r="B2952" t="s">
        <v>84</v>
      </c>
      <c r="C2952" t="s">
        <v>84</v>
      </c>
      <c r="D2952" t="s">
        <v>84</v>
      </c>
      <c r="E2952" t="s">
        <v>84</v>
      </c>
      <c r="F2952" t="s">
        <v>84</v>
      </c>
      <c r="G2952" t="s">
        <v>84</v>
      </c>
      <c r="H2952" t="s">
        <v>84</v>
      </c>
      <c r="I2952" t="s">
        <v>84</v>
      </c>
      <c r="J2952" t="s">
        <v>84</v>
      </c>
      <c r="K2952" t="s">
        <v>84</v>
      </c>
      <c r="L2952" t="s">
        <v>84</v>
      </c>
      <c r="M2952" t="s">
        <v>84</v>
      </c>
      <c r="N2952" t="s">
        <v>84</v>
      </c>
      <c r="O2952" t="s">
        <v>84</v>
      </c>
      <c r="P2952" t="s">
        <v>84</v>
      </c>
      <c r="Q2952" t="s">
        <v>84</v>
      </c>
      <c r="R2952" t="s">
        <v>84</v>
      </c>
      <c r="S2952" t="s">
        <v>84</v>
      </c>
      <c r="T2952" t="s">
        <v>84</v>
      </c>
      <c r="U2952" t="s">
        <v>84</v>
      </c>
      <c r="V2952" s="34">
        <f t="shared" si="92"/>
        <v>0</v>
      </c>
      <c r="W2952" t="str">
        <f t="shared" si="93"/>
        <v/>
      </c>
    </row>
    <row r="2953" spans="1:23" x14ac:dyDescent="0.25">
      <c r="A2953" s="38">
        <v>40658</v>
      </c>
      <c r="B2953">
        <v>0.26550000905990601</v>
      </c>
      <c r="C2953">
        <v>0.65230000019073497</v>
      </c>
      <c r="D2953">
        <v>1.1554000377655</v>
      </c>
      <c r="E2953">
        <v>1.65719997882843</v>
      </c>
      <c r="F2953">
        <v>2.1136000156402601</v>
      </c>
      <c r="G2953">
        <v>2.5127000808715798</v>
      </c>
      <c r="H2953">
        <v>2.8561999797821001</v>
      </c>
      <c r="I2953">
        <v>3.1498999595642099</v>
      </c>
      <c r="J2953">
        <v>3.40089988708496</v>
      </c>
      <c r="K2953">
        <v>3.6157000064849898</v>
      </c>
      <c r="L2953">
        <v>3.7997999191284202</v>
      </c>
      <c r="M2953">
        <v>3.9579000473022501</v>
      </c>
      <c r="N2953">
        <v>4.0936999320983896</v>
      </c>
      <c r="O2953">
        <v>4.2102999687194798</v>
      </c>
      <c r="P2953">
        <v>4.3102002143859899</v>
      </c>
      <c r="Q2953">
        <v>4.3956999778747603</v>
      </c>
      <c r="R2953">
        <v>4.4685001373290998</v>
      </c>
      <c r="S2953">
        <v>4.5300998687744096</v>
      </c>
      <c r="T2953">
        <v>4.5817999839782697</v>
      </c>
      <c r="U2953">
        <v>4.6247000694274902</v>
      </c>
      <c r="V2953" s="34">
        <f t="shared" si="92"/>
        <v>0</v>
      </c>
      <c r="W2953" t="str">
        <f t="shared" si="93"/>
        <v/>
      </c>
    </row>
    <row r="2954" spans="1:23" x14ac:dyDescent="0.25">
      <c r="A2954" s="38">
        <v>40659</v>
      </c>
      <c r="B2954">
        <v>0.24549999833107</v>
      </c>
      <c r="C2954">
        <v>0.625</v>
      </c>
      <c r="D2954">
        <v>1.1134999990463299</v>
      </c>
      <c r="E2954">
        <v>1.60660004615784</v>
      </c>
      <c r="F2954">
        <v>2.0606000423431401</v>
      </c>
      <c r="G2954">
        <v>2.4611999988555899</v>
      </c>
      <c r="H2954">
        <v>2.80730009078979</v>
      </c>
      <c r="I2954">
        <v>3.10330009460449</v>
      </c>
      <c r="J2954">
        <v>3.3556001186370801</v>
      </c>
      <c r="K2954">
        <v>3.5703001022338898</v>
      </c>
      <c r="L2954">
        <v>3.7530999183654798</v>
      </c>
      <c r="M2954">
        <v>3.9089000225067099</v>
      </c>
      <c r="N2954">
        <v>4.0418000221252397</v>
      </c>
      <c r="O2954">
        <v>4.1550998687744096</v>
      </c>
      <c r="P2954">
        <v>4.2515997886657697</v>
      </c>
      <c r="Q2954">
        <v>4.3336000442504901</v>
      </c>
      <c r="R2954">
        <v>4.4032001495361301</v>
      </c>
      <c r="S2954">
        <v>4.4618000984191903</v>
      </c>
      <c r="T2954">
        <v>4.5110001564025897</v>
      </c>
      <c r="U2954">
        <v>4.5518999099731401</v>
      </c>
      <c r="V2954" s="34">
        <f t="shared" si="92"/>
        <v>0</v>
      </c>
      <c r="W2954" t="str">
        <f t="shared" si="93"/>
        <v/>
      </c>
    </row>
    <row r="2955" spans="1:23" x14ac:dyDescent="0.25">
      <c r="A2955" s="38">
        <v>40660</v>
      </c>
      <c r="B2955">
        <v>0.25330001115799</v>
      </c>
      <c r="C2955">
        <v>0.62309998273849498</v>
      </c>
      <c r="D2955">
        <v>1.11129999160767</v>
      </c>
      <c r="E2955">
        <v>1.6098999977111801</v>
      </c>
      <c r="F2955">
        <v>2.0722000598907502</v>
      </c>
      <c r="G2955">
        <v>2.4818999767303498</v>
      </c>
      <c r="H2955">
        <v>2.8366999626159699</v>
      </c>
      <c r="I2955">
        <v>3.1405000686645499</v>
      </c>
      <c r="J2955">
        <v>3.3993999958038299</v>
      </c>
      <c r="K2955">
        <v>3.6194999217987101</v>
      </c>
      <c r="L2955">
        <v>3.8066999912261998</v>
      </c>
      <c r="M2955">
        <v>3.9658000469207799</v>
      </c>
      <c r="N2955">
        <v>4.1012001037597701</v>
      </c>
      <c r="O2955">
        <v>4.2163000106811497</v>
      </c>
      <c r="P2955">
        <v>4.3140997886657697</v>
      </c>
      <c r="Q2955">
        <v>4.3969998359680202</v>
      </c>
      <c r="R2955">
        <v>4.4671001434326199</v>
      </c>
      <c r="S2955">
        <v>4.5261001586914098</v>
      </c>
      <c r="T2955">
        <v>4.57539987564087</v>
      </c>
      <c r="U2955">
        <v>4.6163001060485804</v>
      </c>
      <c r="V2955" s="34">
        <f t="shared" si="92"/>
        <v>0</v>
      </c>
      <c r="W2955" t="str">
        <f t="shared" si="93"/>
        <v/>
      </c>
    </row>
    <row r="2956" spans="1:23" x14ac:dyDescent="0.25">
      <c r="A2956" s="38">
        <v>40661</v>
      </c>
      <c r="B2956">
        <v>0.24629999697208399</v>
      </c>
      <c r="C2956">
        <v>0.58990001678466797</v>
      </c>
      <c r="D2956">
        <v>1.0592999458312999</v>
      </c>
      <c r="E2956">
        <v>1.54910004138947</v>
      </c>
      <c r="F2956">
        <v>2.0102000236511199</v>
      </c>
      <c r="G2956">
        <v>2.4230000972747798</v>
      </c>
      <c r="H2956">
        <v>2.7827000617981001</v>
      </c>
      <c r="I2956">
        <v>3.0915999412536599</v>
      </c>
      <c r="J2956">
        <v>3.3545999526977499</v>
      </c>
      <c r="K2956">
        <v>3.5776998996734601</v>
      </c>
      <c r="L2956">
        <v>3.7667000293731698</v>
      </c>
      <c r="M2956">
        <v>3.9265999794006299</v>
      </c>
      <c r="N2956">
        <v>4.0619997978210396</v>
      </c>
      <c r="O2956">
        <v>4.1765999794006303</v>
      </c>
      <c r="P2956">
        <v>4.2736001014709499</v>
      </c>
      <c r="Q2956">
        <v>4.3557000160217303</v>
      </c>
      <c r="R2956">
        <v>4.4250001907348597</v>
      </c>
      <c r="S2956">
        <v>4.4835000038146999</v>
      </c>
      <c r="T2956">
        <v>4.5327000617981001</v>
      </c>
      <c r="U2956">
        <v>4.5738000869751003</v>
      </c>
      <c r="V2956" s="34">
        <f t="shared" si="92"/>
        <v>0</v>
      </c>
      <c r="W2956" t="str">
        <f t="shared" si="93"/>
        <v/>
      </c>
    </row>
    <row r="2957" spans="1:23" x14ac:dyDescent="0.25">
      <c r="A2957" s="38">
        <v>40662</v>
      </c>
      <c r="B2957">
        <v>0.24019999802112599</v>
      </c>
      <c r="C2957">
        <v>0.58069998025894198</v>
      </c>
      <c r="D2957">
        <v>1.04059994220734</v>
      </c>
      <c r="E2957">
        <v>1.52279996871948</v>
      </c>
      <c r="F2957">
        <v>1.9799000024795499</v>
      </c>
      <c r="G2957">
        <v>2.3917999267578098</v>
      </c>
      <c r="H2957">
        <v>2.7523999214172399</v>
      </c>
      <c r="I2957">
        <v>3.06299996376038</v>
      </c>
      <c r="J2957">
        <v>3.3278999328613299</v>
      </c>
      <c r="K2957">
        <v>3.5525999069213898</v>
      </c>
      <c r="L2957">
        <v>3.7425999641418501</v>
      </c>
      <c r="M2957">
        <v>3.9031999111175502</v>
      </c>
      <c r="N2957">
        <v>4.0387001037597701</v>
      </c>
      <c r="O2957">
        <v>4.1532001495361301</v>
      </c>
      <c r="P2957">
        <v>4.24989986419678</v>
      </c>
      <c r="Q2957">
        <v>4.3315000534057599</v>
      </c>
      <c r="R2957">
        <v>4.4004001617431596</v>
      </c>
      <c r="S2957">
        <v>4.4584999084472701</v>
      </c>
      <c r="T2957">
        <v>4.5075001716613796</v>
      </c>
      <c r="U2957">
        <v>4.5486998558044398</v>
      </c>
      <c r="V2957" s="34">
        <f t="shared" si="92"/>
        <v>0</v>
      </c>
      <c r="W2957" t="str">
        <f t="shared" si="93"/>
        <v/>
      </c>
    </row>
    <row r="2958" spans="1:23" x14ac:dyDescent="0.25">
      <c r="A2958" s="38">
        <v>40665</v>
      </c>
      <c r="B2958">
        <v>0.23409999907016801</v>
      </c>
      <c r="C2958">
        <v>0.57920002937316895</v>
      </c>
      <c r="D2958">
        <v>1.0376000404357899</v>
      </c>
      <c r="E2958">
        <v>1.51750004291534</v>
      </c>
      <c r="F2958">
        <v>1.97309994697571</v>
      </c>
      <c r="G2958">
        <v>2.3842000961303702</v>
      </c>
      <c r="H2958">
        <v>2.74460005760193</v>
      </c>
      <c r="I2958">
        <v>3.0550000667571999</v>
      </c>
      <c r="J2958">
        <v>3.3196001052856401</v>
      </c>
      <c r="K2958">
        <v>3.5436999797821001</v>
      </c>
      <c r="L2958">
        <v>3.7327001094818102</v>
      </c>
      <c r="M2958">
        <v>3.89199995994568</v>
      </c>
      <c r="N2958">
        <v>4.02600002288818</v>
      </c>
      <c r="O2958">
        <v>4.1387000083923304</v>
      </c>
      <c r="P2958">
        <v>4.2336001396179199</v>
      </c>
      <c r="Q2958">
        <v>4.3134999275207502</v>
      </c>
      <c r="R2958">
        <v>4.3807997703552202</v>
      </c>
      <c r="S2958">
        <v>4.4375</v>
      </c>
      <c r="T2958">
        <v>4.4853000640869096</v>
      </c>
      <c r="U2958">
        <v>4.5254998207092303</v>
      </c>
      <c r="V2958" s="34">
        <f t="shared" si="92"/>
        <v>0</v>
      </c>
      <c r="W2958" t="str">
        <f t="shared" si="93"/>
        <v/>
      </c>
    </row>
    <row r="2959" spans="1:23" x14ac:dyDescent="0.25">
      <c r="A2959" s="38">
        <v>40666</v>
      </c>
      <c r="B2959">
        <v>0.22349999845027901</v>
      </c>
      <c r="C2959">
        <v>0.58530002832412698</v>
      </c>
      <c r="D2959">
        <v>1.0420999526977499</v>
      </c>
      <c r="E2959">
        <v>1.5144000053405799</v>
      </c>
      <c r="F2959">
        <v>1.9617999792098999</v>
      </c>
      <c r="G2959">
        <v>2.36619997024536</v>
      </c>
      <c r="H2959">
        <v>2.7214999198913601</v>
      </c>
      <c r="I2959">
        <v>3.0285999774932901</v>
      </c>
      <c r="J2959">
        <v>3.2909998893737802</v>
      </c>
      <c r="K2959">
        <v>3.5137999057769802</v>
      </c>
      <c r="L2959">
        <v>3.7021999359130899</v>
      </c>
      <c r="M2959">
        <v>3.8610999584197998</v>
      </c>
      <c r="N2959">
        <v>3.9949998855590798</v>
      </c>
      <c r="O2959">
        <v>4.1078000068664604</v>
      </c>
      <c r="P2959">
        <v>4.2027997970581099</v>
      </c>
      <c r="Q2959">
        <v>4.2828998565673801</v>
      </c>
      <c r="R2959">
        <v>4.3505001068115199</v>
      </c>
      <c r="S2959">
        <v>4.4075999259948704</v>
      </c>
      <c r="T2959">
        <v>4.4556999206543004</v>
      </c>
      <c r="U2959">
        <v>4.49639987945557</v>
      </c>
      <c r="V2959" s="34">
        <f t="shared" si="92"/>
        <v>0</v>
      </c>
      <c r="W2959" t="str">
        <f t="shared" si="93"/>
        <v/>
      </c>
    </row>
    <row r="2960" spans="1:23" x14ac:dyDescent="0.25">
      <c r="A2960" s="38">
        <v>40667</v>
      </c>
      <c r="B2960">
        <v>0.22310000658035301</v>
      </c>
      <c r="C2960">
        <v>0.57539999485015902</v>
      </c>
      <c r="D2960">
        <v>1.03110003471375</v>
      </c>
      <c r="E2960">
        <v>1.5023000240325901</v>
      </c>
      <c r="F2960">
        <v>1.94659996032715</v>
      </c>
      <c r="G2960">
        <v>2.3461000919342001</v>
      </c>
      <c r="H2960">
        <v>2.6958999633789098</v>
      </c>
      <c r="I2960">
        <v>2.9976000785827601</v>
      </c>
      <c r="J2960">
        <v>3.2555000782012899</v>
      </c>
      <c r="K2960">
        <v>3.4749000072479199</v>
      </c>
      <c r="L2960">
        <v>3.66109991073608</v>
      </c>
      <c r="M2960">
        <v>3.8190000057220499</v>
      </c>
      <c r="N2960">
        <v>3.9528999328613299</v>
      </c>
      <c r="O2960">
        <v>4.0665001869201696</v>
      </c>
      <c r="P2960">
        <v>4.1627998352050799</v>
      </c>
      <c r="Q2960">
        <v>4.2445998191833496</v>
      </c>
      <c r="R2960">
        <v>4.3140001296997097</v>
      </c>
      <c r="S2960">
        <v>4.3729000091552699</v>
      </c>
      <c r="T2960">
        <v>4.4228000640869096</v>
      </c>
      <c r="U2960">
        <v>4.4650001525878897</v>
      </c>
      <c r="V2960" s="34">
        <f t="shared" si="92"/>
        <v>0</v>
      </c>
      <c r="W2960" t="str">
        <f t="shared" si="93"/>
        <v/>
      </c>
    </row>
    <row r="2961" spans="1:23" x14ac:dyDescent="0.25">
      <c r="A2961" s="38">
        <v>40668</v>
      </c>
      <c r="B2961">
        <v>0.20559999346733099</v>
      </c>
      <c r="C2961">
        <v>0.55390000343322798</v>
      </c>
      <c r="D2961">
        <v>0.99260002374649003</v>
      </c>
      <c r="E2961">
        <v>1.4474999904632599</v>
      </c>
      <c r="F2961">
        <v>1.88030004501343</v>
      </c>
      <c r="G2961">
        <v>2.27309989929199</v>
      </c>
      <c r="H2961">
        <v>2.61969995498657</v>
      </c>
      <c r="I2961">
        <v>2.9203999042511</v>
      </c>
      <c r="J2961">
        <v>3.1782999038696298</v>
      </c>
      <c r="K2961">
        <v>3.39790010452271</v>
      </c>
      <c r="L2961">
        <v>3.58419990539551</v>
      </c>
      <c r="M2961">
        <v>3.74180006980896</v>
      </c>
      <c r="N2961">
        <v>3.875</v>
      </c>
      <c r="O2961">
        <v>3.9876000881195099</v>
      </c>
      <c r="P2961">
        <v>4.0829000473022496</v>
      </c>
      <c r="Q2961">
        <v>4.1634998321533203</v>
      </c>
      <c r="R2961">
        <v>4.2318000793456996</v>
      </c>
      <c r="S2961">
        <v>4.2898998260498002</v>
      </c>
      <c r="T2961">
        <v>4.3392000198364302</v>
      </c>
      <c r="U2961">
        <v>4.3811998367309597</v>
      </c>
      <c r="V2961" s="34">
        <f t="shared" si="92"/>
        <v>0</v>
      </c>
      <c r="W2961" t="str">
        <f t="shared" si="93"/>
        <v/>
      </c>
    </row>
    <row r="2962" spans="1:23" x14ac:dyDescent="0.25">
      <c r="A2962" s="38">
        <v>40669</v>
      </c>
      <c r="B2962">
        <v>0.207000002264977</v>
      </c>
      <c r="C2962">
        <v>0.54540002346038796</v>
      </c>
      <c r="D2962">
        <v>0.982200026512146</v>
      </c>
      <c r="E2962">
        <v>1.4385000467300399</v>
      </c>
      <c r="F2962">
        <v>1.8739999532699601</v>
      </c>
      <c r="G2962">
        <v>2.2699999809265101</v>
      </c>
      <c r="H2962">
        <v>2.6201000213622998</v>
      </c>
      <c r="I2962">
        <v>2.9244000911712602</v>
      </c>
      <c r="J2962">
        <v>3.1860001087188698</v>
      </c>
      <c r="K2962">
        <v>3.4094998836517298</v>
      </c>
      <c r="L2962">
        <v>3.5996999740600599</v>
      </c>
      <c r="M2962">
        <v>3.7611999511718799</v>
      </c>
      <c r="N2962">
        <v>3.8984000682830802</v>
      </c>
      <c r="O2962">
        <v>4.0146999359130904</v>
      </c>
      <c r="P2962">
        <v>4.1135001182556197</v>
      </c>
      <c r="Q2962">
        <v>4.1975002288818404</v>
      </c>
      <c r="R2962">
        <v>4.26889991760254</v>
      </c>
      <c r="S2962">
        <v>4.3296999931335396</v>
      </c>
      <c r="T2962">
        <v>4.3814001083373997</v>
      </c>
      <c r="U2962">
        <v>4.4254999160766602</v>
      </c>
      <c r="V2962" s="34">
        <f t="shared" si="92"/>
        <v>0</v>
      </c>
      <c r="W2962" t="str">
        <f t="shared" si="93"/>
        <v/>
      </c>
    </row>
    <row r="2963" spans="1:23" x14ac:dyDescent="0.25">
      <c r="A2963" s="38">
        <v>40672</v>
      </c>
      <c r="B2963">
        <v>0.20389999449253099</v>
      </c>
      <c r="C2963">
        <v>0.52730000019073497</v>
      </c>
      <c r="D2963">
        <v>0.95709997415542603</v>
      </c>
      <c r="E2963">
        <v>1.41050004959106</v>
      </c>
      <c r="F2963">
        <v>1.8452999591827399</v>
      </c>
      <c r="G2963">
        <v>2.24180006980896</v>
      </c>
      <c r="H2963">
        <v>2.59319996833801</v>
      </c>
      <c r="I2963">
        <v>2.8993000984191899</v>
      </c>
      <c r="J2963">
        <v>3.1631999015808101</v>
      </c>
      <c r="K2963">
        <v>3.38919997215271</v>
      </c>
      <c r="L2963">
        <v>3.5822999477386501</v>
      </c>
      <c r="M2963">
        <v>3.7467000484466602</v>
      </c>
      <c r="N2963">
        <v>3.8868999481201199</v>
      </c>
      <c r="O2963">
        <v>4.0061998367309597</v>
      </c>
      <c r="P2963">
        <v>4.1079001426696804</v>
      </c>
      <c r="Q2963">
        <v>4.1946997642517099</v>
      </c>
      <c r="R2963">
        <v>4.2687001228332502</v>
      </c>
      <c r="S2963">
        <v>4.3319997787475604</v>
      </c>
      <c r="T2963">
        <v>4.3860001564025897</v>
      </c>
      <c r="U2963">
        <v>4.4320998191833496</v>
      </c>
      <c r="V2963" s="34">
        <f t="shared" si="92"/>
        <v>0</v>
      </c>
      <c r="W2963" t="str">
        <f t="shared" si="93"/>
        <v/>
      </c>
    </row>
    <row r="2964" spans="1:23" x14ac:dyDescent="0.25">
      <c r="A2964" s="38">
        <v>40673</v>
      </c>
      <c r="B2964">
        <v>0.22310000658035301</v>
      </c>
      <c r="C2964">
        <v>0.57669997215270996</v>
      </c>
      <c r="D2964">
        <v>1.01789999008179</v>
      </c>
      <c r="E2964">
        <v>1.4749000072479199</v>
      </c>
      <c r="F2964">
        <v>1.91019999980927</v>
      </c>
      <c r="G2964">
        <v>2.3064000606536901</v>
      </c>
      <c r="H2964">
        <v>2.6570999622345002</v>
      </c>
      <c r="I2964">
        <v>2.9623000621795699</v>
      </c>
      <c r="J2964">
        <v>3.2249999046325701</v>
      </c>
      <c r="K2964">
        <v>3.4497001171112101</v>
      </c>
      <c r="L2964">
        <v>3.6408998966217001</v>
      </c>
      <c r="M2964">
        <v>3.8032000064849898</v>
      </c>
      <c r="N2964">
        <v>3.94099998474121</v>
      </c>
      <c r="O2964">
        <v>4.05779981613159</v>
      </c>
      <c r="P2964">
        <v>4.15700006484985</v>
      </c>
      <c r="Q2964">
        <v>4.2410998344421396</v>
      </c>
      <c r="R2964">
        <v>4.3126997947692898</v>
      </c>
      <c r="S2964">
        <v>4.3736000061035201</v>
      </c>
      <c r="T2964">
        <v>4.4254999160766602</v>
      </c>
      <c r="U2964">
        <v>4.4697999954223597</v>
      </c>
      <c r="V2964" s="34">
        <f t="shared" si="92"/>
        <v>0</v>
      </c>
      <c r="W2964" t="str">
        <f t="shared" si="93"/>
        <v/>
      </c>
    </row>
    <row r="2965" spans="1:23" x14ac:dyDescent="0.25">
      <c r="A2965" s="38">
        <v>40674</v>
      </c>
      <c r="B2965">
        <v>0.20970000326633501</v>
      </c>
      <c r="C2965">
        <v>0.54089999198913596</v>
      </c>
      <c r="D2965">
        <v>0.97460001707077004</v>
      </c>
      <c r="E2965">
        <v>1.4308999776840201</v>
      </c>
      <c r="F2965">
        <v>1.8681999444961499</v>
      </c>
      <c r="G2965">
        <v>2.2667000293731698</v>
      </c>
      <c r="H2965">
        <v>2.6194000244140598</v>
      </c>
      <c r="I2965">
        <v>2.9260001182556201</v>
      </c>
      <c r="J2965">
        <v>3.1895000934600799</v>
      </c>
      <c r="K2965">
        <v>3.41440010070801</v>
      </c>
      <c r="L2965">
        <v>3.6054999828338601</v>
      </c>
      <c r="M2965">
        <v>3.76760005950928</v>
      </c>
      <c r="N2965">
        <v>3.9051001071929901</v>
      </c>
      <c r="O2965">
        <v>4.0215997695922896</v>
      </c>
      <c r="P2965">
        <v>4.1206002235412598</v>
      </c>
      <c r="Q2965">
        <v>4.2048001289367702</v>
      </c>
      <c r="R2965">
        <v>4.2765002250671396</v>
      </c>
      <c r="S2965">
        <v>4.3378000259399396</v>
      </c>
      <c r="T2965">
        <v>4.3902997970581099</v>
      </c>
      <c r="U2965">
        <v>4.4352998733520499</v>
      </c>
      <c r="V2965" s="34">
        <f t="shared" si="92"/>
        <v>0</v>
      </c>
      <c r="W2965" t="str">
        <f t="shared" si="93"/>
        <v/>
      </c>
    </row>
    <row r="2966" spans="1:23" x14ac:dyDescent="0.25">
      <c r="A2966" s="38">
        <v>40675</v>
      </c>
      <c r="B2966">
        <v>0.21250000596046401</v>
      </c>
      <c r="C2966">
        <v>0.549199998378754</v>
      </c>
      <c r="D2966">
        <v>0.98930001258850098</v>
      </c>
      <c r="E2966">
        <v>1.4507999420166</v>
      </c>
      <c r="F2966">
        <v>1.8913999795913701</v>
      </c>
      <c r="G2966">
        <v>2.2920000553131099</v>
      </c>
      <c r="H2966">
        <v>2.6458001136779798</v>
      </c>
      <c r="I2966">
        <v>2.9530999660491899</v>
      </c>
      <c r="J2966">
        <v>3.2170000076293901</v>
      </c>
      <c r="K2966">
        <v>3.4423999786377002</v>
      </c>
      <c r="L2966">
        <v>3.6340999603271502</v>
      </c>
      <c r="M2966">
        <v>3.7969999313354501</v>
      </c>
      <c r="N2966">
        <v>3.9353001117706299</v>
      </c>
      <c r="O2966">
        <v>4.0528998374939</v>
      </c>
      <c r="P2966">
        <v>4.1529998779296902</v>
      </c>
      <c r="Q2966">
        <v>4.2382998466491699</v>
      </c>
      <c r="R2966">
        <v>4.3111000061035201</v>
      </c>
      <c r="S2966">
        <v>4.3734002113342303</v>
      </c>
      <c r="T2966">
        <v>4.4267997741699201</v>
      </c>
      <c r="U2966">
        <v>4.4727001190185502</v>
      </c>
      <c r="V2966" s="34">
        <f t="shared" si="92"/>
        <v>0</v>
      </c>
      <c r="W2966" t="str">
        <f t="shared" si="93"/>
        <v/>
      </c>
    </row>
    <row r="2967" spans="1:23" x14ac:dyDescent="0.25">
      <c r="A2967" s="38">
        <v>40676</v>
      </c>
      <c r="B2967">
        <v>0.21729999780654899</v>
      </c>
      <c r="C2967">
        <v>0.54140001535415605</v>
      </c>
      <c r="D2967">
        <v>0.97149997949600198</v>
      </c>
      <c r="E2967">
        <v>1.4255000352859499</v>
      </c>
      <c r="F2967">
        <v>1.8605999946594201</v>
      </c>
      <c r="G2967">
        <v>2.2572000026702899</v>
      </c>
      <c r="H2967">
        <v>2.6078999042511</v>
      </c>
      <c r="I2967">
        <v>2.9126999378204301</v>
      </c>
      <c r="J2967">
        <v>3.17459988594055</v>
      </c>
      <c r="K2967">
        <v>3.39820003509521</v>
      </c>
      <c r="L2967">
        <v>3.58839988708496</v>
      </c>
      <c r="M2967">
        <v>3.75</v>
      </c>
      <c r="N2967">
        <v>3.8873000144958501</v>
      </c>
      <c r="O2967">
        <v>4.0040001869201696</v>
      </c>
      <c r="P2967">
        <v>4.1036000251770002</v>
      </c>
      <c r="Q2967">
        <v>4.1886000633239702</v>
      </c>
      <c r="R2967">
        <v>4.2614998817443803</v>
      </c>
      <c r="S2967">
        <v>4.3241000175476101</v>
      </c>
      <c r="T2967">
        <v>4.3780999183654803</v>
      </c>
      <c r="U2967">
        <v>4.4249000549316397</v>
      </c>
      <c r="V2967" s="34">
        <f t="shared" si="92"/>
        <v>0</v>
      </c>
      <c r="W2967" t="str">
        <f t="shared" si="93"/>
        <v/>
      </c>
    </row>
    <row r="2968" spans="1:23" x14ac:dyDescent="0.25">
      <c r="A2968" s="38">
        <v>40679</v>
      </c>
      <c r="B2968">
        <v>0.202500000596046</v>
      </c>
      <c r="C2968">
        <v>0.51450002193450906</v>
      </c>
      <c r="D2968">
        <v>0.93940001726150502</v>
      </c>
      <c r="E2968">
        <v>1.3914999961853001</v>
      </c>
      <c r="F2968">
        <v>1.82630002498627</v>
      </c>
      <c r="G2968">
        <v>2.22300004959106</v>
      </c>
      <c r="H2968">
        <v>2.5739998817443799</v>
      </c>
      <c r="I2968">
        <v>2.87899994850159</v>
      </c>
      <c r="J2968">
        <v>3.1408998966217001</v>
      </c>
      <c r="K2968">
        <v>3.3642001152038601</v>
      </c>
      <c r="L2968">
        <v>3.5541000366210902</v>
      </c>
      <c r="M2968">
        <v>3.7151000499725302</v>
      </c>
      <c r="N2968">
        <v>3.85179996490479</v>
      </c>
      <c r="O2968">
        <v>3.9677999019622798</v>
      </c>
      <c r="P2968">
        <v>4.0665001869201696</v>
      </c>
      <c r="Q2968">
        <v>4.1505999565124503</v>
      </c>
      <c r="R2968">
        <v>4.2224998474121103</v>
      </c>
      <c r="S2968">
        <v>4.2842001914978001</v>
      </c>
      <c r="T2968">
        <v>4.3372001647949201</v>
      </c>
      <c r="U2968">
        <v>4.3829002380371103</v>
      </c>
      <c r="V2968" s="34">
        <f t="shared" si="92"/>
        <v>0</v>
      </c>
      <c r="W2968" t="str">
        <f t="shared" si="93"/>
        <v/>
      </c>
    </row>
    <row r="2969" spans="1:23" x14ac:dyDescent="0.25">
      <c r="A2969" s="38">
        <v>40680</v>
      </c>
      <c r="B2969">
        <v>0.20379999279975899</v>
      </c>
      <c r="C2969">
        <v>0.51179999113082897</v>
      </c>
      <c r="D2969">
        <v>0.926400005817413</v>
      </c>
      <c r="E2969">
        <v>1.36979997158051</v>
      </c>
      <c r="F2969">
        <v>1.79939997196198</v>
      </c>
      <c r="G2969">
        <v>2.1939001083374001</v>
      </c>
      <c r="H2969">
        <v>2.5443999767303498</v>
      </c>
      <c r="I2969">
        <v>2.8494999408721902</v>
      </c>
      <c r="J2969">
        <v>3.11139988899231</v>
      </c>
      <c r="K2969">
        <v>3.33419990539551</v>
      </c>
      <c r="L2969">
        <v>3.5227999687194802</v>
      </c>
      <c r="M2969">
        <v>3.6819999217987101</v>
      </c>
      <c r="N2969">
        <v>3.8162000179290798</v>
      </c>
      <c r="O2969">
        <v>3.9293999671936</v>
      </c>
      <c r="P2969">
        <v>4.0251002311706499</v>
      </c>
      <c r="Q2969">
        <v>4.1062998771667498</v>
      </c>
      <c r="R2969">
        <v>4.1754999160766602</v>
      </c>
      <c r="S2969">
        <v>4.2346000671386701</v>
      </c>
      <c r="T2969">
        <v>4.28550004959106</v>
      </c>
      <c r="U2969">
        <v>4.3295001983642596</v>
      </c>
      <c r="V2969" s="34">
        <f t="shared" si="92"/>
        <v>0</v>
      </c>
      <c r="W2969" t="str">
        <f t="shared" si="93"/>
        <v/>
      </c>
    </row>
    <row r="2970" spans="1:23" x14ac:dyDescent="0.25">
      <c r="A2970" s="38">
        <v>40681</v>
      </c>
      <c r="B2970">
        <v>0.23190000653266901</v>
      </c>
      <c r="C2970">
        <v>0.55489999055862405</v>
      </c>
      <c r="D2970">
        <v>0.98280000686645497</v>
      </c>
      <c r="E2970">
        <v>1.43379998207092</v>
      </c>
      <c r="F2970">
        <v>1.86570000648499</v>
      </c>
      <c r="G2970">
        <v>2.2590000629425</v>
      </c>
      <c r="H2970">
        <v>2.60660004615784</v>
      </c>
      <c r="I2970">
        <v>2.9084999561309801</v>
      </c>
      <c r="J2970">
        <v>3.1677999496460001</v>
      </c>
      <c r="K2970">
        <v>3.38910007476807</v>
      </c>
      <c r="L2970">
        <v>3.5771000385284402</v>
      </c>
      <c r="M2970">
        <v>3.7367000579834002</v>
      </c>
      <c r="N2970">
        <v>3.8719999790191699</v>
      </c>
      <c r="O2970">
        <v>3.9869000911712602</v>
      </c>
      <c r="P2970">
        <v>4.0844998359680202</v>
      </c>
      <c r="Q2970">
        <v>4.1676998138427699</v>
      </c>
      <c r="R2970">
        <v>4.2385001182556197</v>
      </c>
      <c r="S2970">
        <v>4.2990999221801802</v>
      </c>
      <c r="T2970">
        <v>4.3509998321533203</v>
      </c>
      <c r="U2970">
        <v>4.3955998420715297</v>
      </c>
      <c r="V2970" s="34">
        <f t="shared" si="92"/>
        <v>0</v>
      </c>
      <c r="W2970" t="str">
        <f t="shared" si="93"/>
        <v/>
      </c>
    </row>
    <row r="2971" spans="1:23" x14ac:dyDescent="0.25">
      <c r="A2971" s="38">
        <v>40682</v>
      </c>
      <c r="B2971">
        <v>0.20970000326633501</v>
      </c>
      <c r="C2971">
        <v>0.52640002965927102</v>
      </c>
      <c r="D2971">
        <v>0.95639997720718395</v>
      </c>
      <c r="E2971">
        <v>1.4119999408721899</v>
      </c>
      <c r="F2971">
        <v>1.84870004653931</v>
      </c>
      <c r="G2971">
        <v>2.24589991569519</v>
      </c>
      <c r="H2971">
        <v>2.5968999862670898</v>
      </c>
      <c r="I2971">
        <v>2.90140008926392</v>
      </c>
      <c r="J2971">
        <v>3.1630001068115199</v>
      </c>
      <c r="K2971">
        <v>3.3863000869750999</v>
      </c>
      <c r="L2971">
        <v>3.5762999057769802</v>
      </c>
      <c r="M2971">
        <v>3.7377998828887899</v>
      </c>
      <c r="N2971">
        <v>3.87509989738464</v>
      </c>
      <c r="O2971">
        <v>3.9918999671936</v>
      </c>
      <c r="P2971">
        <v>4.0914001464843803</v>
      </c>
      <c r="Q2971">
        <v>4.1764001846313503</v>
      </c>
      <c r="R2971">
        <v>4.2491002082824698</v>
      </c>
      <c r="S2971">
        <v>4.3113999366760298</v>
      </c>
      <c r="T2971">
        <v>4.3649001121520996</v>
      </c>
      <c r="U2971">
        <v>4.4109997749328604</v>
      </c>
      <c r="V2971" s="34">
        <f t="shared" si="92"/>
        <v>0</v>
      </c>
      <c r="W2971" t="str">
        <f t="shared" si="93"/>
        <v/>
      </c>
    </row>
    <row r="2972" spans="1:23" x14ac:dyDescent="0.25">
      <c r="A2972" s="38">
        <v>40683</v>
      </c>
      <c r="B2972">
        <v>0.201499998569489</v>
      </c>
      <c r="C2972">
        <v>0.51480001211166404</v>
      </c>
      <c r="D2972">
        <v>0.93879997730255105</v>
      </c>
      <c r="E2972">
        <v>1.3897999525070199</v>
      </c>
      <c r="F2972">
        <v>1.8240000009536701</v>
      </c>
      <c r="G2972">
        <v>2.2209000587463401</v>
      </c>
      <c r="H2972">
        <v>2.5729000568389901</v>
      </c>
      <c r="I2972">
        <v>2.87919998168945</v>
      </c>
      <c r="J2972">
        <v>3.14280009269714</v>
      </c>
      <c r="K2972">
        <v>3.3680999279022199</v>
      </c>
      <c r="L2972">
        <v>3.5599000453949001</v>
      </c>
      <c r="M2972">
        <v>3.72300004959106</v>
      </c>
      <c r="N2972">
        <v>3.86150002479553</v>
      </c>
      <c r="O2972">
        <v>3.9793999195098899</v>
      </c>
      <c r="P2972">
        <v>4.0798001289367702</v>
      </c>
      <c r="Q2972">
        <v>4.1655001640319798</v>
      </c>
      <c r="R2972">
        <v>4.2389001846313503</v>
      </c>
      <c r="S2972">
        <v>4.3017997741699201</v>
      </c>
      <c r="T2972">
        <v>4.35610008239746</v>
      </c>
      <c r="U2972">
        <v>4.4029002189636204</v>
      </c>
      <c r="V2972" s="34">
        <f t="shared" si="92"/>
        <v>0</v>
      </c>
      <c r="W2972" t="str">
        <f t="shared" si="93"/>
        <v/>
      </c>
    </row>
    <row r="2973" spans="1:23" x14ac:dyDescent="0.25">
      <c r="A2973" s="38">
        <v>40686</v>
      </c>
      <c r="B2973">
        <v>0.222699999809265</v>
      </c>
      <c r="C2973">
        <v>0.52050000429153398</v>
      </c>
      <c r="D2973">
        <v>0.93059998750686601</v>
      </c>
      <c r="E2973">
        <v>1.37139999866486</v>
      </c>
      <c r="F2973">
        <v>1.79910004138947</v>
      </c>
      <c r="G2973">
        <v>2.1925001144409202</v>
      </c>
      <c r="H2973">
        <v>2.5429999828338601</v>
      </c>
      <c r="I2973">
        <v>2.84920001029968</v>
      </c>
      <c r="J2973">
        <v>3.1133000850677499</v>
      </c>
      <c r="K2973">
        <v>3.3392999172210698</v>
      </c>
      <c r="L2973">
        <v>3.53180003166199</v>
      </c>
      <c r="M2973">
        <v>3.6953999996185298</v>
      </c>
      <c r="N2973">
        <v>3.83430004119873</v>
      </c>
      <c r="O2973">
        <v>3.9523000717163099</v>
      </c>
      <c r="P2973">
        <v>4.0524997711181596</v>
      </c>
      <c r="Q2973">
        <v>4.13789987564087</v>
      </c>
      <c r="R2973">
        <v>4.2107000350952104</v>
      </c>
      <c r="S2973">
        <v>4.2730998992919904</v>
      </c>
      <c r="T2973">
        <v>4.3264999389648402</v>
      </c>
      <c r="U2973">
        <v>4.3726000785827601</v>
      </c>
      <c r="V2973" s="34">
        <f t="shared" si="92"/>
        <v>0</v>
      </c>
      <c r="W2973" t="str">
        <f t="shared" si="93"/>
        <v/>
      </c>
    </row>
    <row r="2974" spans="1:23" x14ac:dyDescent="0.25">
      <c r="A2974" s="38">
        <v>40687</v>
      </c>
      <c r="B2974">
        <v>0.23090000450611101</v>
      </c>
      <c r="C2974">
        <v>0.53020000457763705</v>
      </c>
      <c r="D2974">
        <v>0.93800002336502097</v>
      </c>
      <c r="E2974">
        <v>1.37549996376038</v>
      </c>
      <c r="F2974">
        <v>1.8004000186920199</v>
      </c>
      <c r="G2974">
        <v>2.19160008430481</v>
      </c>
      <c r="H2974">
        <v>2.54060006141663</v>
      </c>
      <c r="I2974">
        <v>2.8457000255584699</v>
      </c>
      <c r="J2974">
        <v>3.1091001033782999</v>
      </c>
      <c r="K2974">
        <v>3.3347001075744598</v>
      </c>
      <c r="L2974">
        <v>3.5267999172210698</v>
      </c>
      <c r="M2974">
        <v>3.6900000572204599</v>
      </c>
      <c r="N2974">
        <v>3.8285000324249299</v>
      </c>
      <c r="O2974">
        <v>3.9460999965667698</v>
      </c>
      <c r="P2974">
        <v>4.0458002090454102</v>
      </c>
      <c r="Q2974">
        <v>4.1307001113891602</v>
      </c>
      <c r="R2974">
        <v>4.2030000686645499</v>
      </c>
      <c r="S2974">
        <v>4.2648000717163104</v>
      </c>
      <c r="T2974">
        <v>4.3178000450134304</v>
      </c>
      <c r="U2974">
        <v>4.3632998466491699</v>
      </c>
      <c r="V2974" s="34">
        <f t="shared" si="92"/>
        <v>0</v>
      </c>
      <c r="W2974" t="str">
        <f t="shared" si="93"/>
        <v/>
      </c>
    </row>
    <row r="2975" spans="1:23" x14ac:dyDescent="0.25">
      <c r="A2975" s="38">
        <v>40688</v>
      </c>
      <c r="B2975">
        <v>0.218199998140335</v>
      </c>
      <c r="C2975">
        <v>0.51179999113082897</v>
      </c>
      <c r="D2975">
        <v>0.92079997062683105</v>
      </c>
      <c r="E2975">
        <v>1.36230003833771</v>
      </c>
      <c r="F2975">
        <v>1.7917000055313099</v>
      </c>
      <c r="G2975">
        <v>2.1872999668121298</v>
      </c>
      <c r="H2975">
        <v>2.5404000282287602</v>
      </c>
      <c r="I2975">
        <v>2.8492999076843302</v>
      </c>
      <c r="J2975">
        <v>3.11630010604858</v>
      </c>
      <c r="K2975">
        <v>3.3452000617981001</v>
      </c>
      <c r="L2975">
        <v>3.54060006141663</v>
      </c>
      <c r="M2975">
        <v>3.7067999839782702</v>
      </c>
      <c r="N2975">
        <v>3.8482000827789302</v>
      </c>
      <c r="O2975">
        <v>3.9683001041412398</v>
      </c>
      <c r="P2975">
        <v>4.0704998970031703</v>
      </c>
      <c r="Q2975">
        <v>4.1574997901916504</v>
      </c>
      <c r="R2975">
        <v>4.2315998077392596</v>
      </c>
      <c r="S2975">
        <v>4.2950000762939498</v>
      </c>
      <c r="T2975">
        <v>4.34910011291504</v>
      </c>
      <c r="U2975">
        <v>4.3955998420715297</v>
      </c>
      <c r="V2975" s="34">
        <f t="shared" si="92"/>
        <v>0</v>
      </c>
      <c r="W2975" t="str">
        <f t="shared" si="93"/>
        <v/>
      </c>
    </row>
    <row r="2976" spans="1:23" x14ac:dyDescent="0.25">
      <c r="A2976" s="38">
        <v>40689</v>
      </c>
      <c r="B2976">
        <v>0.20489999651908899</v>
      </c>
      <c r="C2976">
        <v>0.46189999580383301</v>
      </c>
      <c r="D2976">
        <v>0.85140001773834195</v>
      </c>
      <c r="E2976">
        <v>1.2841999530792201</v>
      </c>
      <c r="F2976">
        <v>1.7116999626159699</v>
      </c>
      <c r="G2976">
        <v>2.1089000701904301</v>
      </c>
      <c r="H2976">
        <v>2.46519994735718</v>
      </c>
      <c r="I2976">
        <v>2.7778000831603999</v>
      </c>
      <c r="J2976">
        <v>3.04819989204407</v>
      </c>
      <c r="K2976">
        <v>3.2799000740051301</v>
      </c>
      <c r="L2976">
        <v>3.4774000644683798</v>
      </c>
      <c r="M2976">
        <v>3.6452000141143799</v>
      </c>
      <c r="N2976">
        <v>3.7874999046325701</v>
      </c>
      <c r="O2976">
        <v>3.9082000255584699</v>
      </c>
      <c r="P2976">
        <v>4.0106000900268599</v>
      </c>
      <c r="Q2976">
        <v>4.0977001190185502</v>
      </c>
      <c r="R2976">
        <v>4.1718997955322301</v>
      </c>
      <c r="S2976">
        <v>4.2353000640869096</v>
      </c>
      <c r="T2976">
        <v>4.2897000312805202</v>
      </c>
      <c r="U2976">
        <v>4.3364000320434597</v>
      </c>
      <c r="V2976" s="34">
        <f t="shared" si="92"/>
        <v>0</v>
      </c>
      <c r="W2976" t="str">
        <f t="shared" si="93"/>
        <v/>
      </c>
    </row>
    <row r="2977" spans="1:23" x14ac:dyDescent="0.25">
      <c r="A2977" s="38">
        <v>40690</v>
      </c>
      <c r="B2977">
        <v>0.202099993824959</v>
      </c>
      <c r="C2977">
        <v>0.45620000362396201</v>
      </c>
      <c r="D2977">
        <v>0.84270000457763705</v>
      </c>
      <c r="E2977">
        <v>1.2749999761581401</v>
      </c>
      <c r="F2977">
        <v>1.70439994335175</v>
      </c>
      <c r="G2977">
        <v>2.1052000522613499</v>
      </c>
      <c r="H2977">
        <v>2.4658999443054199</v>
      </c>
      <c r="I2977">
        <v>2.7829000949859601</v>
      </c>
      <c r="J2977">
        <v>3.05730009078979</v>
      </c>
      <c r="K2977">
        <v>3.2922999858856201</v>
      </c>
      <c r="L2977">
        <v>3.4923000335693399</v>
      </c>
      <c r="M2977">
        <v>3.6617999076843302</v>
      </c>
      <c r="N2977">
        <v>3.8052000999450701</v>
      </c>
      <c r="O2977">
        <v>3.9263000488281201</v>
      </c>
      <c r="P2977">
        <v>4.0289001464843803</v>
      </c>
      <c r="Q2977">
        <v>4.1156997680664098</v>
      </c>
      <c r="R2977">
        <v>4.1895999908447301</v>
      </c>
      <c r="S2977">
        <v>4.2525000572204599</v>
      </c>
      <c r="T2977">
        <v>4.3063001632690403</v>
      </c>
      <c r="U2977">
        <v>4.35260009765625</v>
      </c>
      <c r="V2977" s="34">
        <f t="shared" si="92"/>
        <v>0</v>
      </c>
      <c r="W2977" t="str">
        <f t="shared" si="93"/>
        <v/>
      </c>
    </row>
    <row r="2978" spans="1:23" x14ac:dyDescent="0.25">
      <c r="A2978" s="38">
        <v>40693</v>
      </c>
      <c r="B2978" t="s">
        <v>84</v>
      </c>
      <c r="C2978" t="s">
        <v>84</v>
      </c>
      <c r="D2978" t="s">
        <v>84</v>
      </c>
      <c r="E2978" t="s">
        <v>84</v>
      </c>
      <c r="F2978" t="s">
        <v>84</v>
      </c>
      <c r="G2978" t="s">
        <v>84</v>
      </c>
      <c r="H2978" t="s">
        <v>84</v>
      </c>
      <c r="I2978" t="s">
        <v>84</v>
      </c>
      <c r="J2978" t="s">
        <v>84</v>
      </c>
      <c r="K2978" t="s">
        <v>84</v>
      </c>
      <c r="L2978" t="s">
        <v>84</v>
      </c>
      <c r="M2978" t="s">
        <v>84</v>
      </c>
      <c r="N2978" t="s">
        <v>84</v>
      </c>
      <c r="O2978" t="s">
        <v>84</v>
      </c>
      <c r="P2978" t="s">
        <v>84</v>
      </c>
      <c r="Q2978" t="s">
        <v>84</v>
      </c>
      <c r="R2978" t="s">
        <v>84</v>
      </c>
      <c r="S2978" t="s">
        <v>84</v>
      </c>
      <c r="T2978" t="s">
        <v>84</v>
      </c>
      <c r="U2978" t="s">
        <v>84</v>
      </c>
      <c r="V2978" s="34">
        <f t="shared" si="92"/>
        <v>0</v>
      </c>
      <c r="W2978" t="str">
        <f t="shared" si="93"/>
        <v/>
      </c>
    </row>
    <row r="2979" spans="1:23" x14ac:dyDescent="0.25">
      <c r="A2979" s="38">
        <v>40694</v>
      </c>
      <c r="B2979">
        <v>0.205400004982948</v>
      </c>
      <c r="C2979">
        <v>0.441900014877319</v>
      </c>
      <c r="D2979">
        <v>0.81660002470016502</v>
      </c>
      <c r="E2979">
        <v>1.2431999444961499</v>
      </c>
      <c r="F2979">
        <v>1.6715999841690099</v>
      </c>
      <c r="G2979">
        <v>2.0741000175476101</v>
      </c>
      <c r="H2979">
        <v>2.4375</v>
      </c>
      <c r="I2979">
        <v>2.7572999000549299</v>
      </c>
      <c r="J2979">
        <v>3.0337998867034899</v>
      </c>
      <c r="K2979">
        <v>3.2699999809265101</v>
      </c>
      <c r="L2979">
        <v>3.4702999591827401</v>
      </c>
      <c r="M2979">
        <v>3.63930010795593</v>
      </c>
      <c r="N2979">
        <v>3.7815999984741202</v>
      </c>
      <c r="O2979">
        <v>3.9012999534606898</v>
      </c>
      <c r="P2979">
        <v>4.0022001266479501</v>
      </c>
      <c r="Q2979">
        <v>4.0875000953674299</v>
      </c>
      <c r="R2979">
        <v>4.1598000526428196</v>
      </c>
      <c r="S2979">
        <v>4.2216000556945801</v>
      </c>
      <c r="T2979">
        <v>4.2744998931884801</v>
      </c>
      <c r="U2979">
        <v>4.3203001022338903</v>
      </c>
      <c r="V2979" s="34">
        <f t="shared" si="92"/>
        <v>0</v>
      </c>
      <c r="W2979" t="str">
        <f t="shared" si="93"/>
        <v/>
      </c>
    </row>
    <row r="2980" spans="1:23" x14ac:dyDescent="0.25">
      <c r="A2980" s="38">
        <v>40695</v>
      </c>
      <c r="B2980">
        <v>0.19930000603199</v>
      </c>
      <c r="C2980">
        <v>0.42170000076293901</v>
      </c>
      <c r="D2980">
        <v>0.77480000257492099</v>
      </c>
      <c r="E2980">
        <v>1.1805000305175799</v>
      </c>
      <c r="F2980">
        <v>1.5920000076293901</v>
      </c>
      <c r="G2980">
        <v>1.98259997367859</v>
      </c>
      <c r="H2980">
        <v>2.33890008926392</v>
      </c>
      <c r="I2980">
        <v>2.6554000377654998</v>
      </c>
      <c r="J2980">
        <v>2.9314000606536901</v>
      </c>
      <c r="K2980">
        <v>3.16910004615784</v>
      </c>
      <c r="L2980">
        <v>3.3721001148223899</v>
      </c>
      <c r="M2980">
        <v>3.5443999767303498</v>
      </c>
      <c r="N2980">
        <v>3.6900999546050999</v>
      </c>
      <c r="O2980">
        <v>3.81319999694824</v>
      </c>
      <c r="P2980">
        <v>3.9170999526977499</v>
      </c>
      <c r="Q2980">
        <v>4.0050001144409197</v>
      </c>
      <c r="R2980">
        <v>4.0795998573303196</v>
      </c>
      <c r="S2980">
        <v>4.1430997848510698</v>
      </c>
      <c r="T2980">
        <v>4.1974000930786097</v>
      </c>
      <c r="U2980">
        <v>4.2441000938415501</v>
      </c>
      <c r="V2980" s="34">
        <f t="shared" si="92"/>
        <v>0</v>
      </c>
      <c r="W2980" t="str">
        <f t="shared" si="93"/>
        <v/>
      </c>
    </row>
    <row r="2981" spans="1:23" x14ac:dyDescent="0.25">
      <c r="A2981" s="38">
        <v>40696</v>
      </c>
      <c r="B2981">
        <v>0.22220000624656699</v>
      </c>
      <c r="C2981">
        <v>0.454199999570847</v>
      </c>
      <c r="D2981">
        <v>0.81389999389648404</v>
      </c>
      <c r="E2981">
        <v>1.2250000238418599</v>
      </c>
      <c r="F2981">
        <v>1.6416000127792401</v>
      </c>
      <c r="G2981">
        <v>2.0373001098632799</v>
      </c>
      <c r="H2981">
        <v>2.3987998962402299</v>
      </c>
      <c r="I2981">
        <v>2.7205998897552499</v>
      </c>
      <c r="J2981">
        <v>3.0018000602722199</v>
      </c>
      <c r="K2981">
        <v>3.24469995498657</v>
      </c>
      <c r="L2981">
        <v>3.4526000022888201</v>
      </c>
      <c r="M2981">
        <v>3.6294999122619598</v>
      </c>
      <c r="N2981">
        <v>3.7795999050140399</v>
      </c>
      <c r="O2981">
        <v>3.9065999984741202</v>
      </c>
      <c r="P2981">
        <v>4.01420021057129</v>
      </c>
      <c r="Q2981">
        <v>4.1054000854492196</v>
      </c>
      <c r="R2981">
        <v>4.18289995193481</v>
      </c>
      <c r="S2981">
        <v>4.2491002082824698</v>
      </c>
      <c r="T2981">
        <v>4.3057999610900897</v>
      </c>
      <c r="U2981">
        <v>4.3545999526977504</v>
      </c>
      <c r="V2981" s="34">
        <f t="shared" si="92"/>
        <v>0</v>
      </c>
      <c r="W2981" t="str">
        <f t="shared" si="93"/>
        <v/>
      </c>
    </row>
    <row r="2982" spans="1:23" x14ac:dyDescent="0.25">
      <c r="A2982" s="38">
        <v>40697</v>
      </c>
      <c r="B2982">
        <v>0.20100000500678999</v>
      </c>
      <c r="C2982">
        <v>0.42849999666214</v>
      </c>
      <c r="D2982">
        <v>0.78030002117157005</v>
      </c>
      <c r="E2982">
        <v>1.18400001525879</v>
      </c>
      <c r="F2982">
        <v>1.5951000452041599</v>
      </c>
      <c r="G2982">
        <v>1.9878000020980799</v>
      </c>
      <c r="H2982">
        <v>2.34850001335144</v>
      </c>
      <c r="I2982">
        <v>2.6712000370025599</v>
      </c>
      <c r="J2982">
        <v>2.9547998905181898</v>
      </c>
      <c r="K2982">
        <v>3.2007000446319598</v>
      </c>
      <c r="L2982">
        <v>3.4121000766754199</v>
      </c>
      <c r="M2982">
        <v>3.5926001071929901</v>
      </c>
      <c r="N2982">
        <v>3.7460999488830602</v>
      </c>
      <c r="O2982">
        <v>3.8763999938964799</v>
      </c>
      <c r="P2982">
        <v>3.9869000911712602</v>
      </c>
      <c r="Q2982">
        <v>4.0806999206543004</v>
      </c>
      <c r="R2982">
        <v>4.16039991378784</v>
      </c>
      <c r="S2982">
        <v>4.2283000946044904</v>
      </c>
      <c r="T2982">
        <v>4.2863998413085902</v>
      </c>
      <c r="U2982">
        <v>4.3364000320434597</v>
      </c>
      <c r="V2982" s="34">
        <f t="shared" si="92"/>
        <v>0</v>
      </c>
      <c r="W2982" t="str">
        <f t="shared" si="93"/>
        <v/>
      </c>
    </row>
    <row r="2983" spans="1:23" x14ac:dyDescent="0.25">
      <c r="A2983" s="38">
        <v>40700</v>
      </c>
      <c r="B2983">
        <v>0.20100000500678999</v>
      </c>
      <c r="C2983">
        <v>0.42350000143051098</v>
      </c>
      <c r="D2983">
        <v>0.77359998226165805</v>
      </c>
      <c r="E2983">
        <v>1.17780005931854</v>
      </c>
      <c r="F2983">
        <v>1.5907000303268399</v>
      </c>
      <c r="G2983">
        <v>1.9860999584198</v>
      </c>
      <c r="H2983">
        <v>2.3498001098632799</v>
      </c>
      <c r="I2983">
        <v>2.6756999492645299</v>
      </c>
      <c r="J2983">
        <v>2.9623999595642099</v>
      </c>
      <c r="K2983">
        <v>3.2114000320434601</v>
      </c>
      <c r="L2983">
        <v>3.4256999492645299</v>
      </c>
      <c r="M2983">
        <v>3.6089000701904301</v>
      </c>
      <c r="N2983">
        <v>3.7650001049041699</v>
      </c>
      <c r="O2983">
        <v>3.8975999355316202</v>
      </c>
      <c r="P2983">
        <v>4.0102000236511204</v>
      </c>
      <c r="Q2983">
        <v>4.1058998107910201</v>
      </c>
      <c r="R2983">
        <v>4.1873002052307102</v>
      </c>
      <c r="S2983">
        <v>4.2568001747131303</v>
      </c>
      <c r="T2983">
        <v>4.3164000511169398</v>
      </c>
      <c r="U2983">
        <v>4.3677000999450701</v>
      </c>
      <c r="V2983" s="34">
        <f t="shared" si="92"/>
        <v>0</v>
      </c>
      <c r="W2983" t="str">
        <f t="shared" si="93"/>
        <v/>
      </c>
    </row>
    <row r="2984" spans="1:23" x14ac:dyDescent="0.25">
      <c r="A2984" s="38">
        <v>40701</v>
      </c>
      <c r="B2984">
        <v>0.19720000028610199</v>
      </c>
      <c r="C2984">
        <v>0.406199991703033</v>
      </c>
      <c r="D2984">
        <v>0.756699979305267</v>
      </c>
      <c r="E2984">
        <v>1.1669000387191799</v>
      </c>
      <c r="F2984">
        <v>1.5874999761581401</v>
      </c>
      <c r="G2984">
        <v>1.9898999929428101</v>
      </c>
      <c r="H2984">
        <v>2.3592000007629399</v>
      </c>
      <c r="I2984">
        <v>2.6889998912811302</v>
      </c>
      <c r="J2984">
        <v>2.97819995880127</v>
      </c>
      <c r="K2984">
        <v>3.2283999919891402</v>
      </c>
      <c r="L2984">
        <v>3.4430000782012899</v>
      </c>
      <c r="M2984">
        <v>3.6259000301361102</v>
      </c>
      <c r="N2984">
        <v>3.78139996528625</v>
      </c>
      <c r="O2984">
        <v>3.9131999015808101</v>
      </c>
      <c r="P2984">
        <v>4.0250000953674299</v>
      </c>
      <c r="Q2984">
        <v>4.1199998855590803</v>
      </c>
      <c r="R2984">
        <v>4.2007999420165998</v>
      </c>
      <c r="S2984">
        <v>4.2698998451232901</v>
      </c>
      <c r="T2984">
        <v>4.3291997909545898</v>
      </c>
      <c r="U2984">
        <v>4.3804001808166504</v>
      </c>
      <c r="V2984" s="34">
        <f t="shared" si="92"/>
        <v>0</v>
      </c>
      <c r="W2984" t="str">
        <f t="shared" si="93"/>
        <v/>
      </c>
    </row>
    <row r="2985" spans="1:23" x14ac:dyDescent="0.25">
      <c r="A2985" s="38">
        <v>40702</v>
      </c>
      <c r="B2985">
        <v>0.19769999384880099</v>
      </c>
      <c r="C2985">
        <v>0.37830001115799</v>
      </c>
      <c r="D2985">
        <v>0.70899999141693104</v>
      </c>
      <c r="E2985">
        <v>1.10730004310608</v>
      </c>
      <c r="F2985">
        <v>1.52199995517731</v>
      </c>
      <c r="G2985">
        <v>1.9227999448776201</v>
      </c>
      <c r="H2985">
        <v>2.2934000492095898</v>
      </c>
      <c r="I2985">
        <v>2.6261000633239702</v>
      </c>
      <c r="J2985">
        <v>2.9188001155853298</v>
      </c>
      <c r="K2985">
        <v>3.1724998950958301</v>
      </c>
      <c r="L2985">
        <v>3.3901998996734601</v>
      </c>
      <c r="M2985">
        <v>3.57540011405945</v>
      </c>
      <c r="N2985">
        <v>3.73230004310608</v>
      </c>
      <c r="O2985">
        <v>3.8647000789642298</v>
      </c>
      <c r="P2985">
        <v>3.9762001037597701</v>
      </c>
      <c r="Q2985">
        <v>4.0701999664306596</v>
      </c>
      <c r="R2985">
        <v>4.1493000984191903</v>
      </c>
      <c r="S2985">
        <v>4.2161002159118697</v>
      </c>
      <c r="T2985">
        <v>4.2726998329162598</v>
      </c>
      <c r="U2985">
        <v>4.32079982757568</v>
      </c>
      <c r="V2985" s="34">
        <f t="shared" si="92"/>
        <v>0</v>
      </c>
      <c r="W2985" t="str">
        <f t="shared" si="93"/>
        <v/>
      </c>
    </row>
    <row r="2986" spans="1:23" x14ac:dyDescent="0.25">
      <c r="A2986" s="38">
        <v>40703</v>
      </c>
      <c r="B2986">
        <v>0.211999997496605</v>
      </c>
      <c r="C2986">
        <v>0.42320001125335699</v>
      </c>
      <c r="D2986">
        <v>0.77100002765655495</v>
      </c>
      <c r="E2986">
        <v>1.1771999597549401</v>
      </c>
      <c r="F2986">
        <v>1.59399998188019</v>
      </c>
      <c r="G2986">
        <v>1.9932999610900899</v>
      </c>
      <c r="H2986">
        <v>2.3603000640869101</v>
      </c>
      <c r="I2986">
        <v>2.6884000301361102</v>
      </c>
      <c r="J2986">
        <v>2.9760000705718999</v>
      </c>
      <c r="K2986">
        <v>3.2246999740600599</v>
      </c>
      <c r="L2986">
        <v>3.43759989738464</v>
      </c>
      <c r="M2986">
        <v>3.6185998916625999</v>
      </c>
      <c r="N2986">
        <v>3.77169990539551</v>
      </c>
      <c r="O2986">
        <v>3.90079998970032</v>
      </c>
      <c r="P2986">
        <v>4.00939989089966</v>
      </c>
      <c r="Q2986">
        <v>4.1009001731872603</v>
      </c>
      <c r="R2986">
        <v>4.17799997329712</v>
      </c>
      <c r="S2986">
        <v>4.2431998252868697</v>
      </c>
      <c r="T2986">
        <v>4.29839992523193</v>
      </c>
      <c r="U2986">
        <v>4.3453001976013201</v>
      </c>
      <c r="V2986" s="34">
        <f t="shared" si="92"/>
        <v>0</v>
      </c>
      <c r="W2986" t="str">
        <f t="shared" si="93"/>
        <v/>
      </c>
    </row>
    <row r="2987" spans="1:23" x14ac:dyDescent="0.25">
      <c r="A2987" s="38">
        <v>40704</v>
      </c>
      <c r="B2987">
        <v>0.20679999887943301</v>
      </c>
      <c r="C2987">
        <v>0.41170001029968301</v>
      </c>
      <c r="D2987">
        <v>0.75550001859664895</v>
      </c>
      <c r="E2987">
        <v>1.1590000391006501</v>
      </c>
      <c r="F2987">
        <v>1.5734000205993699</v>
      </c>
      <c r="G2987">
        <v>1.9706000089645399</v>
      </c>
      <c r="H2987">
        <v>2.33559989929199</v>
      </c>
      <c r="I2987">
        <v>2.66160011291504</v>
      </c>
      <c r="J2987">
        <v>2.9472999572753902</v>
      </c>
      <c r="K2987">
        <v>3.1940999031066899</v>
      </c>
      <c r="L2987">
        <v>3.4051001071929901</v>
      </c>
      <c r="M2987">
        <v>3.58439993858337</v>
      </c>
      <c r="N2987">
        <v>3.73580002784729</v>
      </c>
      <c r="O2987">
        <v>3.8633999824523899</v>
      </c>
      <c r="P2987">
        <v>3.9707999229431201</v>
      </c>
      <c r="Q2987">
        <v>4.0611000061035201</v>
      </c>
      <c r="R2987">
        <v>4.1371002197265598</v>
      </c>
      <c r="S2987">
        <v>4.2013001441955602</v>
      </c>
      <c r="T2987">
        <v>4.2557001113891602</v>
      </c>
      <c r="U2987">
        <v>4.3018999099731401</v>
      </c>
      <c r="V2987" s="34">
        <f t="shared" si="92"/>
        <v>0</v>
      </c>
      <c r="W2987" t="str">
        <f t="shared" si="93"/>
        <v/>
      </c>
    </row>
    <row r="2988" spans="1:23" x14ac:dyDescent="0.25">
      <c r="A2988" s="38">
        <v>40707</v>
      </c>
      <c r="B2988">
        <v>0.20569999516010301</v>
      </c>
      <c r="C2988">
        <v>0.40979999303817699</v>
      </c>
      <c r="D2988">
        <v>0.75730001926422097</v>
      </c>
      <c r="E2988">
        <v>1.16559994220734</v>
      </c>
      <c r="F2988">
        <v>1.58480000495911</v>
      </c>
      <c r="G2988">
        <v>1.98580002784729</v>
      </c>
      <c r="H2988">
        <v>2.3534998893737802</v>
      </c>
      <c r="I2988">
        <v>2.6812000274658199</v>
      </c>
      <c r="J2988">
        <v>2.9677999019622798</v>
      </c>
      <c r="K2988">
        <v>3.2147998809814502</v>
      </c>
      <c r="L2988">
        <v>3.4258000850677499</v>
      </c>
      <c r="M2988">
        <v>3.6047000885009801</v>
      </c>
      <c r="N2988">
        <v>3.7555999755859402</v>
      </c>
      <c r="O2988">
        <v>3.8828001022338898</v>
      </c>
      <c r="P2988">
        <v>3.9897000789642298</v>
      </c>
      <c r="Q2988">
        <v>4.0795998573303196</v>
      </c>
      <c r="R2988">
        <v>4.1553997993469203</v>
      </c>
      <c r="S2988">
        <v>4.21950006484985</v>
      </c>
      <c r="T2988">
        <v>4.2737998962402299</v>
      </c>
      <c r="U2988">
        <v>4.3200998306274396</v>
      </c>
      <c r="V2988" s="34">
        <f t="shared" si="92"/>
        <v>0</v>
      </c>
      <c r="W2988" t="str">
        <f t="shared" si="93"/>
        <v/>
      </c>
    </row>
    <row r="2989" spans="1:23" x14ac:dyDescent="0.25">
      <c r="A2989" s="38">
        <v>40708</v>
      </c>
      <c r="B2989">
        <v>0.219300001859665</v>
      </c>
      <c r="C2989">
        <v>0.46279999613761902</v>
      </c>
      <c r="D2989">
        <v>0.83619999885559104</v>
      </c>
      <c r="E2989">
        <v>1.2611999511718801</v>
      </c>
      <c r="F2989">
        <v>1.6907000541687001</v>
      </c>
      <c r="G2989">
        <v>2.0978000164032</v>
      </c>
      <c r="H2989">
        <v>2.46860003471375</v>
      </c>
      <c r="I2989">
        <v>2.7976000308990501</v>
      </c>
      <c r="J2989">
        <v>3.08419990539551</v>
      </c>
      <c r="K2989">
        <v>3.3304998874664302</v>
      </c>
      <c r="L2989">
        <v>3.54019999504089</v>
      </c>
      <c r="M2989">
        <v>3.7176001071929901</v>
      </c>
      <c r="N2989">
        <v>3.8670001029968302</v>
      </c>
      <c r="O2989">
        <v>3.9925000667571999</v>
      </c>
      <c r="P2989">
        <v>4.09779977798462</v>
      </c>
      <c r="Q2989">
        <v>4.1862998008728001</v>
      </c>
      <c r="R2989">
        <v>4.2606000900268599</v>
      </c>
      <c r="S2989">
        <v>4.3234000205993697</v>
      </c>
      <c r="T2989">
        <v>4.3763999938964799</v>
      </c>
      <c r="U2989">
        <v>4.4215998649597203</v>
      </c>
      <c r="V2989" s="34">
        <f t="shared" si="92"/>
        <v>0</v>
      </c>
      <c r="W2989" t="str">
        <f t="shared" si="93"/>
        <v/>
      </c>
    </row>
    <row r="2990" spans="1:23" x14ac:dyDescent="0.25">
      <c r="A2990" s="38">
        <v>40709</v>
      </c>
      <c r="B2990">
        <v>0.20489999651908899</v>
      </c>
      <c r="C2990">
        <v>0.38920000195503202</v>
      </c>
      <c r="D2990">
        <v>0.72450000047683705</v>
      </c>
      <c r="E2990">
        <v>1.1267999410629299</v>
      </c>
      <c r="F2990">
        <v>1.54439997673035</v>
      </c>
      <c r="G2990">
        <v>1.94690001010895</v>
      </c>
      <c r="H2990">
        <v>2.3180999755859402</v>
      </c>
      <c r="I2990">
        <v>2.6503000259399401</v>
      </c>
      <c r="J2990">
        <v>2.9418001174926798</v>
      </c>
      <c r="K2990">
        <v>3.1937999725341801</v>
      </c>
      <c r="L2990">
        <v>3.4093000888824498</v>
      </c>
      <c r="M2990">
        <v>3.5922000408172599</v>
      </c>
      <c r="N2990">
        <v>3.7467000484466602</v>
      </c>
      <c r="O2990">
        <v>3.8766000270843501</v>
      </c>
      <c r="P2990">
        <v>3.98580002784729</v>
      </c>
      <c r="Q2990">
        <v>4.0774002075195304</v>
      </c>
      <c r="R2990">
        <v>4.1543002128601101</v>
      </c>
      <c r="S2990">
        <v>4.2190999984741202</v>
      </c>
      <c r="T2990">
        <v>4.2737998962402299</v>
      </c>
      <c r="U2990">
        <v>4.3201999664306596</v>
      </c>
      <c r="V2990" s="34">
        <f t="shared" ref="V2990:V3053" si="94">+IF(AND(MOD(MONTH(A2990),3)=0,MONTH(A2991)&lt;&gt;MONTH(A2990)),1,0)</f>
        <v>0</v>
      </c>
      <c r="W2990" t="str">
        <f t="shared" si="93"/>
        <v/>
      </c>
    </row>
    <row r="2991" spans="1:23" x14ac:dyDescent="0.25">
      <c r="A2991" s="38">
        <v>40710</v>
      </c>
      <c r="B2991">
        <v>0.20690000057220501</v>
      </c>
      <c r="C2991">
        <v>0.39039999246597301</v>
      </c>
      <c r="D2991">
        <v>0.71749997138977095</v>
      </c>
      <c r="E2991">
        <v>1.1089999675750699</v>
      </c>
      <c r="F2991">
        <v>1.5156999826431301</v>
      </c>
      <c r="G2991">
        <v>1.9085999727249101</v>
      </c>
      <c r="H2991">
        <v>2.2720000743865998</v>
      </c>
      <c r="I2991">
        <v>2.59859991073608</v>
      </c>
      <c r="J2991">
        <v>2.8861999511718799</v>
      </c>
      <c r="K2991">
        <v>3.1359000205993701</v>
      </c>
      <c r="L2991">
        <v>3.3503999710082999</v>
      </c>
      <c r="M2991">
        <v>3.5334999561309801</v>
      </c>
      <c r="N2991">
        <v>3.6888999938964799</v>
      </c>
      <c r="O2991">
        <v>3.8203999996185298</v>
      </c>
      <c r="P2991">
        <v>3.9314999580383301</v>
      </c>
      <c r="Q2991">
        <v>4.0254001617431596</v>
      </c>
      <c r="R2991">
        <v>4.1047000885009801</v>
      </c>
      <c r="S2991">
        <v>4.1719999313354501</v>
      </c>
      <c r="T2991">
        <v>4.2291998863220197</v>
      </c>
      <c r="U2991">
        <v>4.2779998779296902</v>
      </c>
      <c r="V2991" s="34">
        <f t="shared" si="94"/>
        <v>0</v>
      </c>
      <c r="W2991" t="str">
        <f t="shared" si="93"/>
        <v/>
      </c>
    </row>
    <row r="2992" spans="1:23" x14ac:dyDescent="0.25">
      <c r="A2992" s="38">
        <v>40711</v>
      </c>
      <c r="B2992">
        <v>0.20280000567436199</v>
      </c>
      <c r="C2992">
        <v>0.39089998602867099</v>
      </c>
      <c r="D2992">
        <v>0.72280001640319802</v>
      </c>
      <c r="E2992">
        <v>1.1183999776840201</v>
      </c>
      <c r="F2992">
        <v>1.5283999443054199</v>
      </c>
      <c r="G2992">
        <v>1.92379999160767</v>
      </c>
      <c r="H2992">
        <v>2.2888998985290501</v>
      </c>
      <c r="I2992">
        <v>2.6166000366210902</v>
      </c>
      <c r="J2992">
        <v>2.9049999713897701</v>
      </c>
      <c r="K2992">
        <v>3.1552999019622798</v>
      </c>
      <c r="L2992">
        <v>3.37030005455017</v>
      </c>
      <c r="M2992">
        <v>3.55380010604858</v>
      </c>
      <c r="N2992">
        <v>3.7095999717712398</v>
      </c>
      <c r="O2992">
        <v>3.8415999412536599</v>
      </c>
      <c r="P2992">
        <v>3.9532001018524201</v>
      </c>
      <c r="Q2992">
        <v>4.0476999282836896</v>
      </c>
      <c r="R2992">
        <v>4.1277999877929696</v>
      </c>
      <c r="S2992">
        <v>4.19579982757568</v>
      </c>
      <c r="T2992">
        <v>4.2539000511169398</v>
      </c>
      <c r="U2992">
        <v>4.3035998344421396</v>
      </c>
      <c r="V2992" s="34">
        <f t="shared" si="94"/>
        <v>0</v>
      </c>
      <c r="W2992" t="str">
        <f t="shared" si="93"/>
        <v/>
      </c>
    </row>
    <row r="2993" spans="1:23" x14ac:dyDescent="0.25">
      <c r="A2993" s="38">
        <v>40714</v>
      </c>
      <c r="B2993">
        <v>0.20010000467300401</v>
      </c>
      <c r="C2993">
        <v>0.39300000667571999</v>
      </c>
      <c r="D2993">
        <v>0.72970002889633201</v>
      </c>
      <c r="E2993">
        <v>1.12960004806519</v>
      </c>
      <c r="F2993">
        <v>1.5429999828338601</v>
      </c>
      <c r="G2993">
        <v>1.9407999515533401</v>
      </c>
      <c r="H2993">
        <v>2.3074998855590798</v>
      </c>
      <c r="I2993">
        <v>2.6359999179840101</v>
      </c>
      <c r="J2993">
        <v>2.92449998855591</v>
      </c>
      <c r="K2993">
        <v>3.1744000911712602</v>
      </c>
      <c r="L2993">
        <v>3.38860011100769</v>
      </c>
      <c r="M2993">
        <v>3.5708999633789098</v>
      </c>
      <c r="N2993">
        <v>3.7253000736236599</v>
      </c>
      <c r="O2993">
        <v>3.8557000160217298</v>
      </c>
      <c r="P2993">
        <v>3.9656999111175502</v>
      </c>
      <c r="Q2993">
        <v>4.0584001541137704</v>
      </c>
      <c r="R2993">
        <v>4.1367998123168901</v>
      </c>
      <c r="S2993">
        <v>4.2031002044677699</v>
      </c>
      <c r="T2993">
        <v>4.25939989089966</v>
      </c>
      <c r="U2993">
        <v>4.3074002265930202</v>
      </c>
      <c r="V2993" s="34">
        <f t="shared" si="94"/>
        <v>0</v>
      </c>
      <c r="W2993" t="str">
        <f t="shared" si="93"/>
        <v/>
      </c>
    </row>
    <row r="2994" spans="1:23" x14ac:dyDescent="0.25">
      <c r="A2994" s="38">
        <v>40715</v>
      </c>
      <c r="B2994">
        <v>0.197500005364418</v>
      </c>
      <c r="C2994">
        <v>0.39689999818801902</v>
      </c>
      <c r="D2994">
        <v>0.73940002918243397</v>
      </c>
      <c r="E2994">
        <v>1.1446000337600699</v>
      </c>
      <c r="F2994">
        <v>1.5628000497818</v>
      </c>
      <c r="G2994">
        <v>1.96480000019073</v>
      </c>
      <c r="H2994">
        <v>2.3352000713348402</v>
      </c>
      <c r="I2994">
        <v>2.6666998863220202</v>
      </c>
      <c r="J2994">
        <v>2.9574999809265101</v>
      </c>
      <c r="K2994">
        <v>3.2090001106262198</v>
      </c>
      <c r="L2994">
        <v>3.4242999553680402</v>
      </c>
      <c r="M2994">
        <v>3.6071000099182098</v>
      </c>
      <c r="N2994">
        <v>3.7616000175476101</v>
      </c>
      <c r="O2994">
        <v>3.8915998935699498</v>
      </c>
      <c r="P2994">
        <v>4.0008997917175302</v>
      </c>
      <c r="Q2994">
        <v>4.0925998687744096</v>
      </c>
      <c r="R2994">
        <v>4.16970014572144</v>
      </c>
      <c r="S2994">
        <v>4.2346000671386701</v>
      </c>
      <c r="T2994">
        <v>4.2894001007080096</v>
      </c>
      <c r="U2994">
        <v>4.3358001708984402</v>
      </c>
      <c r="V2994" s="34">
        <f t="shared" si="94"/>
        <v>0</v>
      </c>
      <c r="W2994" t="str">
        <f t="shared" si="93"/>
        <v/>
      </c>
    </row>
    <row r="2995" spans="1:23" x14ac:dyDescent="0.25">
      <c r="A2995" s="38">
        <v>40716</v>
      </c>
      <c r="B2995">
        <v>0.19990000128745999</v>
      </c>
      <c r="C2995">
        <v>0.40000000596046398</v>
      </c>
      <c r="D2995">
        <v>0.74409997463226296</v>
      </c>
      <c r="E2995">
        <v>1.15120005607605</v>
      </c>
      <c r="F2995">
        <v>1.57140004634857</v>
      </c>
      <c r="G2995">
        <v>1.9754999876022299</v>
      </c>
      <c r="H2995">
        <v>2.3477001190185498</v>
      </c>
      <c r="I2995">
        <v>2.6807000637054399</v>
      </c>
      <c r="J2995">
        <v>2.9727001190185498</v>
      </c>
      <c r="K2995">
        <v>3.2249999046325701</v>
      </c>
      <c r="L2995">
        <v>3.4407999515533398</v>
      </c>
      <c r="M2995">
        <v>3.6238000392913801</v>
      </c>
      <c r="N2995">
        <v>3.7781999111175502</v>
      </c>
      <c r="O2995">
        <v>3.9079000949859601</v>
      </c>
      <c r="P2995">
        <v>4.0166997909545898</v>
      </c>
      <c r="Q2995">
        <v>4.1078000068664604</v>
      </c>
      <c r="R2995">
        <v>4.1841998100280797</v>
      </c>
      <c r="S2995">
        <v>4.2481999397277797</v>
      </c>
      <c r="T2995">
        <v>4.3021001815795898</v>
      </c>
      <c r="U2995">
        <v>4.3475999832153303</v>
      </c>
      <c r="V2995" s="34">
        <f t="shared" si="94"/>
        <v>0</v>
      </c>
      <c r="W2995" t="str">
        <f t="shared" si="93"/>
        <v/>
      </c>
    </row>
    <row r="2996" spans="1:23" x14ac:dyDescent="0.25">
      <c r="A2996" s="38">
        <v>40717</v>
      </c>
      <c r="B2996">
        <v>0.18389999866485601</v>
      </c>
      <c r="C2996">
        <v>0.35620000958442699</v>
      </c>
      <c r="D2996">
        <v>0.67890000343322798</v>
      </c>
      <c r="E2996">
        <v>1.07109999656677</v>
      </c>
      <c r="F2996">
        <v>1.48230004310608</v>
      </c>
      <c r="G2996">
        <v>1.8819999694824201</v>
      </c>
      <c r="H2996">
        <v>2.2532000541686998</v>
      </c>
      <c r="I2996">
        <v>2.5876998901367201</v>
      </c>
      <c r="J2996">
        <v>2.8828001022338898</v>
      </c>
      <c r="K2996">
        <v>3.13919997215271</v>
      </c>
      <c r="L2996">
        <v>3.3594000339508101</v>
      </c>
      <c r="M2996">
        <v>3.5469000339508101</v>
      </c>
      <c r="N2996">
        <v>3.7053999900817902</v>
      </c>
      <c r="O2996">
        <v>3.83899998664856</v>
      </c>
      <c r="P2996">
        <v>3.95110011100769</v>
      </c>
      <c r="Q2996">
        <v>4.0451002120971697</v>
      </c>
      <c r="R2996">
        <v>4.1237998008728001</v>
      </c>
      <c r="S2996">
        <v>4.1897001266479501</v>
      </c>
      <c r="T2996">
        <v>4.2451000213623002</v>
      </c>
      <c r="U2996">
        <v>4.2916002273559597</v>
      </c>
      <c r="V2996" s="34">
        <f t="shared" si="94"/>
        <v>0</v>
      </c>
      <c r="W2996" t="str">
        <f t="shared" si="93"/>
        <v/>
      </c>
    </row>
    <row r="2997" spans="1:23" x14ac:dyDescent="0.25">
      <c r="A2997" s="38">
        <v>40718</v>
      </c>
      <c r="B2997">
        <v>0.18400000035762801</v>
      </c>
      <c r="C2997">
        <v>0.32859998941421498</v>
      </c>
      <c r="D2997">
        <v>0.63040000200271595</v>
      </c>
      <c r="E2997">
        <v>1.00919997692108</v>
      </c>
      <c r="F2997">
        <v>1.4135999679565401</v>
      </c>
      <c r="G2997">
        <v>1.81200003623962</v>
      </c>
      <c r="H2997">
        <v>2.1860001087188698</v>
      </c>
      <c r="I2997">
        <v>2.5262000560760498</v>
      </c>
      <c r="J2997">
        <v>2.8287000656127899</v>
      </c>
      <c r="K2997">
        <v>3.0934000015258798</v>
      </c>
      <c r="L2997">
        <v>3.32209992408752</v>
      </c>
      <c r="M2997">
        <v>3.5178999900817902</v>
      </c>
      <c r="N2997">
        <v>3.6842000484466602</v>
      </c>
      <c r="O2997">
        <v>3.8248000144958501</v>
      </c>
      <c r="P2997">
        <v>3.9430000782012899</v>
      </c>
      <c r="Q2997">
        <v>4.0422000885009801</v>
      </c>
      <c r="R2997">
        <v>4.1252999305725098</v>
      </c>
      <c r="S2997">
        <v>4.1947999000549299</v>
      </c>
      <c r="T2997">
        <v>4.2529001235961896</v>
      </c>
      <c r="U2997">
        <v>4.3015999794006303</v>
      </c>
      <c r="V2997" s="34">
        <f t="shared" si="94"/>
        <v>0</v>
      </c>
      <c r="W2997" t="str">
        <f t="shared" si="93"/>
        <v>20112</v>
      </c>
    </row>
    <row r="2998" spans="1:23" x14ac:dyDescent="0.25">
      <c r="A2998" s="38">
        <v>40721</v>
      </c>
      <c r="B2998">
        <v>0.21400000154972099</v>
      </c>
      <c r="C2998">
        <v>0.38980001211166398</v>
      </c>
      <c r="D2998">
        <v>0.70179998874664296</v>
      </c>
      <c r="E2998">
        <v>1.08109998703003</v>
      </c>
      <c r="F2998">
        <v>1.48249995708466</v>
      </c>
      <c r="G2998">
        <v>1.8779000043869001</v>
      </c>
      <c r="H2998">
        <v>2.25049996376038</v>
      </c>
      <c r="I2998">
        <v>2.5912001132965101</v>
      </c>
      <c r="J2998">
        <v>2.8963000774383501</v>
      </c>
      <c r="K2998">
        <v>3.16510009765625</v>
      </c>
      <c r="L2998">
        <v>3.3991999626159699</v>
      </c>
      <c r="M2998">
        <v>3.6010000705718999</v>
      </c>
      <c r="N2998">
        <v>3.7737998962402299</v>
      </c>
      <c r="O2998">
        <v>3.9207999706268302</v>
      </c>
      <c r="P2998">
        <v>4.0453000068664604</v>
      </c>
      <c r="Q2998">
        <v>4.1504001617431596</v>
      </c>
      <c r="R2998">
        <v>4.2389001846313503</v>
      </c>
      <c r="S2998">
        <v>4.3131999969482404</v>
      </c>
      <c r="T2998">
        <v>4.3756999969482404</v>
      </c>
      <c r="U2998">
        <v>4.42799997329712</v>
      </c>
      <c r="V2998" s="34">
        <f t="shared" si="94"/>
        <v>0</v>
      </c>
      <c r="W2998" t="str">
        <f t="shared" si="93"/>
        <v>20112</v>
      </c>
    </row>
    <row r="2999" spans="1:23" x14ac:dyDescent="0.25">
      <c r="A2999" s="38">
        <v>40722</v>
      </c>
      <c r="B2999">
        <v>0.24680000543594399</v>
      </c>
      <c r="C2999">
        <v>0.470899999141693</v>
      </c>
      <c r="D2999">
        <v>0.81330001354217496</v>
      </c>
      <c r="E2999">
        <v>1.21000003814697</v>
      </c>
      <c r="F2999">
        <v>1.61979997158051</v>
      </c>
      <c r="G2999">
        <v>2.01719999313354</v>
      </c>
      <c r="H2999">
        <v>2.3875999450683598</v>
      </c>
      <c r="I2999">
        <v>2.7232999801635698</v>
      </c>
      <c r="J2999">
        <v>3.02169990539551</v>
      </c>
      <c r="K2999">
        <v>3.2829999923706099</v>
      </c>
      <c r="L2999">
        <v>3.5090999603271502</v>
      </c>
      <c r="M2999">
        <v>3.7028999328613299</v>
      </c>
      <c r="N2999">
        <v>3.8678998947143599</v>
      </c>
      <c r="O2999">
        <v>4.0074000358581499</v>
      </c>
      <c r="P2999">
        <v>4.12489986419678</v>
      </c>
      <c r="Q2999">
        <v>4.2234997749328604</v>
      </c>
      <c r="R2999">
        <v>4.3059000968933097</v>
      </c>
      <c r="S2999">
        <v>4.3747000694274902</v>
      </c>
      <c r="T2999">
        <v>4.4320001602172896</v>
      </c>
      <c r="U2999">
        <v>4.4798002243042001</v>
      </c>
      <c r="V2999" s="34">
        <f t="shared" si="94"/>
        <v>0</v>
      </c>
      <c r="W2999" t="str">
        <f t="shared" si="93"/>
        <v>20112</v>
      </c>
    </row>
    <row r="3000" spans="1:23" x14ac:dyDescent="0.25">
      <c r="A3000" s="38">
        <v>40723</v>
      </c>
      <c r="B3000">
        <v>0.22509999573230699</v>
      </c>
      <c r="C3000">
        <v>0.47710001468658397</v>
      </c>
      <c r="D3000">
        <v>0.84859997034072898</v>
      </c>
      <c r="E3000">
        <v>1.2705999612808201</v>
      </c>
      <c r="F3000">
        <v>1.6996999979019201</v>
      </c>
      <c r="G3000">
        <v>2.1101000308990501</v>
      </c>
      <c r="H3000">
        <v>2.4879000186920202</v>
      </c>
      <c r="I3000">
        <v>2.8264999389648402</v>
      </c>
      <c r="J3000">
        <v>3.1242001056671098</v>
      </c>
      <c r="K3000">
        <v>3.3822999000549299</v>
      </c>
      <c r="L3000">
        <v>3.6036000251770002</v>
      </c>
      <c r="M3000">
        <v>3.7918000221252401</v>
      </c>
      <c r="N3000">
        <v>3.9507999420165998</v>
      </c>
      <c r="O3000">
        <v>4.0844998359680202</v>
      </c>
      <c r="P3000">
        <v>4.1965999603271502</v>
      </c>
      <c r="Q3000">
        <v>4.29020023345947</v>
      </c>
      <c r="R3000">
        <v>4.3684000968933097</v>
      </c>
      <c r="S3000">
        <v>4.4335999488830602</v>
      </c>
      <c r="T3000">
        <v>4.4879999160766602</v>
      </c>
      <c r="U3000">
        <v>4.5335001945495597</v>
      </c>
      <c r="V3000" s="34">
        <f t="shared" si="94"/>
        <v>0</v>
      </c>
      <c r="W3000" t="str">
        <f t="shared" si="93"/>
        <v>20112</v>
      </c>
    </row>
    <row r="3001" spans="1:23" x14ac:dyDescent="0.25">
      <c r="A3001" s="38">
        <v>40724</v>
      </c>
      <c r="B3001">
        <v>0.221499994397163</v>
      </c>
      <c r="C3001">
        <v>0.481000006198883</v>
      </c>
      <c r="D3001">
        <v>0.86989998817443803</v>
      </c>
      <c r="E3001">
        <v>1.3095999956130999</v>
      </c>
      <c r="F3001">
        <v>1.7520999908447299</v>
      </c>
      <c r="G3001">
        <v>2.1703999042511</v>
      </c>
      <c r="H3001">
        <v>2.5506000518798801</v>
      </c>
      <c r="I3001">
        <v>2.8872001171112101</v>
      </c>
      <c r="J3001">
        <v>3.1796000003814702</v>
      </c>
      <c r="K3001">
        <v>3.4302000999450701</v>
      </c>
      <c r="L3001">
        <v>3.6428999900817902</v>
      </c>
      <c r="M3001">
        <v>3.8222000598907502</v>
      </c>
      <c r="N3001">
        <v>3.9723999500274698</v>
      </c>
      <c r="O3001">
        <v>4.09789991378784</v>
      </c>
      <c r="P3001">
        <v>4.2027001380920401</v>
      </c>
      <c r="Q3001">
        <v>4.28999996185303</v>
      </c>
      <c r="R3001">
        <v>4.3628001213073704</v>
      </c>
      <c r="S3001">
        <v>4.4236998558044398</v>
      </c>
      <c r="T3001">
        <v>4.4748001098632804</v>
      </c>
      <c r="U3001">
        <v>4.51779985427856</v>
      </c>
      <c r="V3001" s="34">
        <f t="shared" si="94"/>
        <v>1</v>
      </c>
      <c r="W3001" t="str">
        <f t="shared" si="93"/>
        <v>20112</v>
      </c>
    </row>
    <row r="3002" spans="1:23" x14ac:dyDescent="0.25">
      <c r="A3002" s="38">
        <v>40725</v>
      </c>
      <c r="B3002">
        <v>0.23280000686645499</v>
      </c>
      <c r="C3002">
        <v>0.51649999618530296</v>
      </c>
      <c r="D3002">
        <v>0.91920000314712502</v>
      </c>
      <c r="E3002">
        <v>1.36520004272461</v>
      </c>
      <c r="F3002">
        <v>1.8092000484466599</v>
      </c>
      <c r="G3002">
        <v>2.2260999679565399</v>
      </c>
      <c r="H3002">
        <v>2.60310006141663</v>
      </c>
      <c r="I3002">
        <v>2.9356000423431401</v>
      </c>
      <c r="J3002">
        <v>3.2237999439239502</v>
      </c>
      <c r="K3002">
        <v>3.4704999923706099</v>
      </c>
      <c r="L3002">
        <v>3.6795001029968302</v>
      </c>
      <c r="M3002">
        <v>3.8556001186370801</v>
      </c>
      <c r="N3002">
        <v>4.0033001899719203</v>
      </c>
      <c r="O3002">
        <v>4.1269001960754403</v>
      </c>
      <c r="P3002">
        <v>4.2301001548767099</v>
      </c>
      <c r="Q3002">
        <v>4.3162999153137198</v>
      </c>
      <c r="R3002">
        <v>4.3885998725891104</v>
      </c>
      <c r="S3002">
        <v>4.4492001533508301</v>
      </c>
      <c r="T3002">
        <v>4.5001997947692898</v>
      </c>
      <c r="U3002">
        <v>4.5433998107910201</v>
      </c>
      <c r="V3002" s="34">
        <f t="shared" si="94"/>
        <v>0</v>
      </c>
      <c r="W3002" t="str">
        <f t="shared" si="93"/>
        <v/>
      </c>
    </row>
    <row r="3003" spans="1:23" x14ac:dyDescent="0.25">
      <c r="A3003" s="38">
        <v>40728</v>
      </c>
      <c r="B3003" t="s">
        <v>84</v>
      </c>
      <c r="C3003" t="s">
        <v>84</v>
      </c>
      <c r="D3003" t="s">
        <v>84</v>
      </c>
      <c r="E3003" t="s">
        <v>84</v>
      </c>
      <c r="F3003" t="s">
        <v>84</v>
      </c>
      <c r="G3003" t="s">
        <v>84</v>
      </c>
      <c r="H3003" t="s">
        <v>84</v>
      </c>
      <c r="I3003" t="s">
        <v>84</v>
      </c>
      <c r="J3003" t="s">
        <v>84</v>
      </c>
      <c r="K3003" t="s">
        <v>84</v>
      </c>
      <c r="L3003" t="s">
        <v>84</v>
      </c>
      <c r="M3003" t="s">
        <v>84</v>
      </c>
      <c r="N3003" t="s">
        <v>84</v>
      </c>
      <c r="O3003" t="s">
        <v>84</v>
      </c>
      <c r="P3003" t="s">
        <v>84</v>
      </c>
      <c r="Q3003" t="s">
        <v>84</v>
      </c>
      <c r="R3003" t="s">
        <v>84</v>
      </c>
      <c r="S3003" t="s">
        <v>84</v>
      </c>
      <c r="T3003" t="s">
        <v>84</v>
      </c>
      <c r="U3003" t="s">
        <v>84</v>
      </c>
      <c r="V3003" s="34">
        <f t="shared" si="94"/>
        <v>0</v>
      </c>
      <c r="W3003" t="str">
        <f t="shared" si="93"/>
        <v/>
      </c>
    </row>
    <row r="3004" spans="1:23" x14ac:dyDescent="0.25">
      <c r="A3004" s="38">
        <v>40729</v>
      </c>
      <c r="B3004">
        <v>0.21119999885559099</v>
      </c>
      <c r="C3004">
        <v>0.45399999618530301</v>
      </c>
      <c r="D3004">
        <v>0.83329999446868896</v>
      </c>
      <c r="E3004">
        <v>1.2684999704361</v>
      </c>
      <c r="F3004">
        <v>1.71050000190735</v>
      </c>
      <c r="G3004">
        <v>2.1310000419616699</v>
      </c>
      <c r="H3004">
        <v>2.5151998996734601</v>
      </c>
      <c r="I3004">
        <v>2.8568000793457</v>
      </c>
      <c r="J3004">
        <v>3.1547999382018999</v>
      </c>
      <c r="K3004">
        <v>3.41109991073608</v>
      </c>
      <c r="L3004">
        <v>3.6293001174926798</v>
      </c>
      <c r="M3004">
        <v>3.8136999607086199</v>
      </c>
      <c r="N3004">
        <v>3.96869993209839</v>
      </c>
      <c r="O3004">
        <v>4.0985999107360804</v>
      </c>
      <c r="P3004">
        <v>4.2070999145507804</v>
      </c>
      <c r="Q3004">
        <v>4.2978000640869096</v>
      </c>
      <c r="R3004">
        <v>4.3736000061035201</v>
      </c>
      <c r="S3004">
        <v>4.4369997978210396</v>
      </c>
      <c r="T3004">
        <v>4.4903001785278303</v>
      </c>
      <c r="U3004">
        <v>4.5352001190185502</v>
      </c>
      <c r="V3004" s="34">
        <f t="shared" si="94"/>
        <v>0</v>
      </c>
      <c r="W3004" t="str">
        <f t="shared" si="93"/>
        <v/>
      </c>
    </row>
    <row r="3005" spans="1:23" x14ac:dyDescent="0.25">
      <c r="A3005" s="38">
        <v>40730</v>
      </c>
      <c r="B3005">
        <v>0.20280000567436199</v>
      </c>
      <c r="C3005">
        <v>0.43320000171661399</v>
      </c>
      <c r="D3005">
        <v>0.80059999227523804</v>
      </c>
      <c r="E3005">
        <v>1.22679996490479</v>
      </c>
      <c r="F3005">
        <v>1.6633000373840301</v>
      </c>
      <c r="G3005">
        <v>2.08139991760254</v>
      </c>
      <c r="H3005">
        <v>2.4656999111175502</v>
      </c>
      <c r="I3005">
        <v>2.8092000484466602</v>
      </c>
      <c r="J3005">
        <v>3.1099998950958301</v>
      </c>
      <c r="K3005">
        <v>3.36960005760193</v>
      </c>
      <c r="L3005">
        <v>3.5912001132965101</v>
      </c>
      <c r="M3005">
        <v>3.7785999774932901</v>
      </c>
      <c r="N3005">
        <v>3.9361999034881601</v>
      </c>
      <c r="O3005">
        <v>4.0679998397827104</v>
      </c>
      <c r="P3005">
        <v>4.1778998374939</v>
      </c>
      <c r="Q3005">
        <v>4.2692999839782697</v>
      </c>
      <c r="R3005">
        <v>4.3452000617981001</v>
      </c>
      <c r="S3005">
        <v>4.4081997871398899</v>
      </c>
      <c r="T3005">
        <v>4.4605998992919904</v>
      </c>
      <c r="U3005">
        <v>4.5041999816894496</v>
      </c>
      <c r="V3005" s="34">
        <f t="shared" si="94"/>
        <v>0</v>
      </c>
      <c r="W3005" t="str">
        <f t="shared" si="93"/>
        <v/>
      </c>
    </row>
    <row r="3006" spans="1:23" x14ac:dyDescent="0.25">
      <c r="A3006" s="38">
        <v>40731</v>
      </c>
      <c r="B3006">
        <v>0.225999996066093</v>
      </c>
      <c r="C3006">
        <v>0.49480000138282798</v>
      </c>
      <c r="D3006">
        <v>0.88020002841949496</v>
      </c>
      <c r="E3006">
        <v>1.31200003623962</v>
      </c>
      <c r="F3006">
        <v>1.7468999624252299</v>
      </c>
      <c r="G3006">
        <v>2.15980005264282</v>
      </c>
      <c r="H3006">
        <v>2.5371000766754199</v>
      </c>
      <c r="I3006">
        <v>2.8731999397277801</v>
      </c>
      <c r="J3006">
        <v>3.1670000553131099</v>
      </c>
      <c r="K3006">
        <v>3.42030000686646</v>
      </c>
      <c r="L3006">
        <v>3.6363999843597399</v>
      </c>
      <c r="M3006">
        <v>3.8192999362945601</v>
      </c>
      <c r="N3006">
        <v>3.9732000827789302</v>
      </c>
      <c r="O3006">
        <v>4.1020002365112296</v>
      </c>
      <c r="P3006">
        <v>4.2095999717712402</v>
      </c>
      <c r="Q3006">
        <v>4.2993001937866202</v>
      </c>
      <c r="R3006">
        <v>4.3740000724792498</v>
      </c>
      <c r="S3006">
        <v>4.4361000061035201</v>
      </c>
      <c r="T3006">
        <v>4.4878997802734402</v>
      </c>
      <c r="U3006">
        <v>4.5311999320983896</v>
      </c>
      <c r="V3006" s="34">
        <f t="shared" si="94"/>
        <v>0</v>
      </c>
      <c r="W3006" t="str">
        <f t="shared" si="93"/>
        <v/>
      </c>
    </row>
    <row r="3007" spans="1:23" x14ac:dyDescent="0.25">
      <c r="A3007" s="38">
        <v>40732</v>
      </c>
      <c r="B3007">
        <v>0.19480000436306</v>
      </c>
      <c r="C3007">
        <v>0.398400008678436</v>
      </c>
      <c r="D3007">
        <v>0.74599999189376798</v>
      </c>
      <c r="E3007">
        <v>1.1579999923706099</v>
      </c>
      <c r="F3007">
        <v>1.58449995517731</v>
      </c>
      <c r="G3007">
        <v>1.99580001831055</v>
      </c>
      <c r="H3007">
        <v>2.3757998943328902</v>
      </c>
      <c r="I3007">
        <v>2.7165999412536599</v>
      </c>
      <c r="J3007">
        <v>3.0160000324249299</v>
      </c>
      <c r="K3007">
        <v>3.2750999927520801</v>
      </c>
      <c r="L3007">
        <v>3.4967000484466602</v>
      </c>
      <c r="M3007">
        <v>3.6844999790191699</v>
      </c>
      <c r="N3007">
        <v>3.8426001071929901</v>
      </c>
      <c r="O3007">
        <v>3.9751000404357901</v>
      </c>
      <c r="P3007">
        <v>4.0857000350952104</v>
      </c>
      <c r="Q3007">
        <v>4.1778001785278303</v>
      </c>
      <c r="R3007">
        <v>4.2543997764587402</v>
      </c>
      <c r="S3007">
        <v>4.3179998397827104</v>
      </c>
      <c r="T3007">
        <v>4.3709998130798304</v>
      </c>
      <c r="U3007">
        <v>4.41510009765625</v>
      </c>
      <c r="V3007" s="34">
        <f t="shared" si="94"/>
        <v>0</v>
      </c>
      <c r="W3007" t="str">
        <f t="shared" si="93"/>
        <v/>
      </c>
    </row>
    <row r="3008" spans="1:23" x14ac:dyDescent="0.25">
      <c r="A3008" s="38">
        <v>40735</v>
      </c>
      <c r="B3008">
        <v>0.18389999866485601</v>
      </c>
      <c r="C3008">
        <v>0.36520001292228699</v>
      </c>
      <c r="D3008">
        <v>0.69290000200271595</v>
      </c>
      <c r="E3008">
        <v>1.08920001983643</v>
      </c>
      <c r="F3008">
        <v>1.50460004806519</v>
      </c>
      <c r="G3008">
        <v>1.9091999530792201</v>
      </c>
      <c r="H3008">
        <v>2.28600001335144</v>
      </c>
      <c r="I3008">
        <v>2.6263000965118399</v>
      </c>
      <c r="J3008">
        <v>2.9272999763488801</v>
      </c>
      <c r="K3008">
        <v>3.1893000602722199</v>
      </c>
      <c r="L3008">
        <v>3.41449999809265</v>
      </c>
      <c r="M3008">
        <v>3.6064000129699698</v>
      </c>
      <c r="N3008">
        <v>3.7686998844146702</v>
      </c>
      <c r="O3008">
        <v>3.9052000045776398</v>
      </c>
      <c r="P3008">
        <v>4.0194997787475604</v>
      </c>
      <c r="Q3008">
        <v>4.1149001121520996</v>
      </c>
      <c r="R3008">
        <v>4.1943998336792001</v>
      </c>
      <c r="S3008">
        <v>4.2604999542236301</v>
      </c>
      <c r="T3008">
        <v>4.3155999183654803</v>
      </c>
      <c r="U3008">
        <v>4.3614001274108896</v>
      </c>
      <c r="V3008" s="34">
        <f t="shared" si="94"/>
        <v>0</v>
      </c>
      <c r="W3008" t="str">
        <f t="shared" si="93"/>
        <v/>
      </c>
    </row>
    <row r="3009" spans="1:23" x14ac:dyDescent="0.25">
      <c r="A3009" s="38">
        <v>40736</v>
      </c>
      <c r="B3009">
        <v>0.1875</v>
      </c>
      <c r="C3009">
        <v>0.36009999999999998</v>
      </c>
      <c r="D3009">
        <v>0.67879999999999996</v>
      </c>
      <c r="E3009">
        <v>1.0669999999999999</v>
      </c>
      <c r="F3009">
        <v>1.4759</v>
      </c>
      <c r="G3009">
        <v>1.8754999999999999</v>
      </c>
      <c r="H3009">
        <v>2.2488000000000001</v>
      </c>
      <c r="I3009">
        <v>2.5868000000000002</v>
      </c>
      <c r="J3009">
        <v>2.8864999999999998</v>
      </c>
      <c r="K3009">
        <v>3.1478999999999999</v>
      </c>
      <c r="L3009">
        <v>3.3731</v>
      </c>
      <c r="M3009">
        <v>3.5653000000000001</v>
      </c>
      <c r="N3009">
        <v>3.7281</v>
      </c>
      <c r="O3009">
        <v>3.8651</v>
      </c>
      <c r="P3009">
        <v>3.98</v>
      </c>
      <c r="Q3009">
        <v>4.0761000000000003</v>
      </c>
      <c r="R3009">
        <v>4.1561000000000003</v>
      </c>
      <c r="S3009">
        <v>4.2226999999999997</v>
      </c>
      <c r="T3009">
        <v>4.2781000000000002</v>
      </c>
      <c r="U3009">
        <v>4.3240999999999996</v>
      </c>
      <c r="V3009" s="34">
        <f t="shared" si="94"/>
        <v>0</v>
      </c>
      <c r="W3009" t="str">
        <f t="shared" si="93"/>
        <v/>
      </c>
    </row>
    <row r="3010" spans="1:23" x14ac:dyDescent="0.25">
      <c r="A3010" s="38">
        <v>40737</v>
      </c>
      <c r="B3010">
        <v>0.18760000169277199</v>
      </c>
      <c r="C3010">
        <v>0.35479998588562001</v>
      </c>
      <c r="D3010">
        <v>0.67019999027252197</v>
      </c>
      <c r="E3010">
        <v>1.0561000108718901</v>
      </c>
      <c r="F3010">
        <v>1.46329998970032</v>
      </c>
      <c r="G3010">
        <v>1.86160004138947</v>
      </c>
      <c r="H3010">
        <v>2.2335000038146999</v>
      </c>
      <c r="I3010">
        <v>2.5704998970031698</v>
      </c>
      <c r="J3010">
        <v>2.8691999912261998</v>
      </c>
      <c r="K3010">
        <v>3.12960004806519</v>
      </c>
      <c r="L3010">
        <v>3.3540000915527299</v>
      </c>
      <c r="M3010">
        <v>3.54559993743896</v>
      </c>
      <c r="N3010">
        <v>3.7077999114990199</v>
      </c>
      <c r="O3010">
        <v>3.84450006484985</v>
      </c>
      <c r="P3010">
        <v>3.9591000080108598</v>
      </c>
      <c r="Q3010">
        <v>4.0549998283386204</v>
      </c>
      <c r="R3010">
        <v>4.1350002288818404</v>
      </c>
      <c r="S3010">
        <v>4.20170021057129</v>
      </c>
      <c r="T3010">
        <v>4.2571997642517099</v>
      </c>
      <c r="U3010">
        <v>4.3035001754760698</v>
      </c>
      <c r="V3010" s="34">
        <f t="shared" si="94"/>
        <v>0</v>
      </c>
      <c r="W3010" t="str">
        <f t="shared" si="93"/>
        <v/>
      </c>
    </row>
    <row r="3011" spans="1:23" x14ac:dyDescent="0.25">
      <c r="A3011" s="38">
        <v>40738</v>
      </c>
      <c r="B3011">
        <v>0.194199994206429</v>
      </c>
      <c r="C3011">
        <v>0.38370001316070601</v>
      </c>
      <c r="D3011">
        <v>0.71170002222061202</v>
      </c>
      <c r="E3011">
        <v>1.1052999496460001</v>
      </c>
      <c r="F3011">
        <v>1.51750004291534</v>
      </c>
      <c r="G3011">
        <v>1.91970002651215</v>
      </c>
      <c r="H3011">
        <v>2.2952001094818102</v>
      </c>
      <c r="I3011">
        <v>2.6354999542236301</v>
      </c>
      <c r="J3011">
        <v>2.9375</v>
      </c>
      <c r="K3011">
        <v>3.20120000839233</v>
      </c>
      <c r="L3011">
        <v>3.42860007286072</v>
      </c>
      <c r="M3011">
        <v>3.6229999065399201</v>
      </c>
      <c r="N3011">
        <v>3.7876999378204301</v>
      </c>
      <c r="O3011">
        <v>3.9265000820159899</v>
      </c>
      <c r="P3011">
        <v>4.0430002212524396</v>
      </c>
      <c r="Q3011">
        <v>4.1402001380920401</v>
      </c>
      <c r="R3011">
        <v>4.2213001251220703</v>
      </c>
      <c r="S3011">
        <v>4.2885999679565403</v>
      </c>
      <c r="T3011">
        <v>4.3446002006530797</v>
      </c>
      <c r="U3011">
        <v>4.3909997940063503</v>
      </c>
      <c r="V3011" s="34">
        <f t="shared" si="94"/>
        <v>0</v>
      </c>
      <c r="W3011" t="str">
        <f t="shared" si="93"/>
        <v/>
      </c>
    </row>
    <row r="3012" spans="1:23" x14ac:dyDescent="0.25">
      <c r="A3012" s="38">
        <v>40739</v>
      </c>
      <c r="B3012">
        <v>0.193599998950958</v>
      </c>
      <c r="C3012">
        <v>0.3682000041008</v>
      </c>
      <c r="D3012">
        <v>0.68339997529983498</v>
      </c>
      <c r="E3012">
        <v>1.0673999786377</v>
      </c>
      <c r="F3012">
        <v>1.47370004653931</v>
      </c>
      <c r="G3012">
        <v>1.8732000589370701</v>
      </c>
      <c r="H3012">
        <v>2.2488999366760298</v>
      </c>
      <c r="I3012">
        <v>2.5915000438690199</v>
      </c>
      <c r="J3012">
        <v>2.8972001075744598</v>
      </c>
      <c r="K3012">
        <v>3.16580009460449</v>
      </c>
      <c r="L3012">
        <v>3.3986999988555899</v>
      </c>
      <c r="M3012">
        <v>3.5987000465393102</v>
      </c>
      <c r="N3012">
        <v>3.7690999507904102</v>
      </c>
      <c r="O3012">
        <v>3.9133999347686799</v>
      </c>
      <c r="P3012">
        <v>4.0349001884460396</v>
      </c>
      <c r="Q3012">
        <v>4.1368999481201199</v>
      </c>
      <c r="R3012">
        <v>4.2221999168395996</v>
      </c>
      <c r="S3012">
        <v>4.2933998107910201</v>
      </c>
      <c r="T3012">
        <v>4.35270023345947</v>
      </c>
      <c r="U3012">
        <v>4.40210008621216</v>
      </c>
      <c r="V3012" s="34">
        <f t="shared" si="94"/>
        <v>0</v>
      </c>
      <c r="W3012" t="str">
        <f t="shared" ref="W3012:W3075" si="95">IF(SUM(V3012:V3016)&gt;0,CONCATENATE(YEAR(A3012),INT((MONTH(A3012)-1)/3)+1),"")</f>
        <v/>
      </c>
    </row>
    <row r="3013" spans="1:23" x14ac:dyDescent="0.25">
      <c r="A3013" s="38">
        <v>40742</v>
      </c>
      <c r="B3013">
        <v>0.19679999351501501</v>
      </c>
      <c r="C3013">
        <v>0.36039999127388</v>
      </c>
      <c r="D3013">
        <v>0.66820001602172896</v>
      </c>
      <c r="E3013">
        <v>1.04849994182587</v>
      </c>
      <c r="F3013">
        <v>1.45439994335175</v>
      </c>
      <c r="G3013">
        <v>1.85629999637604</v>
      </c>
      <c r="H3013">
        <v>2.2360999584197998</v>
      </c>
      <c r="I3013">
        <v>2.58419990539551</v>
      </c>
      <c r="J3013">
        <v>2.8963000774383501</v>
      </c>
      <c r="K3013">
        <v>3.1712999343872101</v>
      </c>
      <c r="L3013">
        <v>3.4105999469757098</v>
      </c>
      <c r="M3013">
        <v>3.61669993400574</v>
      </c>
      <c r="N3013">
        <v>3.7927000522613499</v>
      </c>
      <c r="O3013">
        <v>3.9419999122619598</v>
      </c>
      <c r="P3013">
        <v>4.0679001808166504</v>
      </c>
      <c r="Q3013">
        <v>4.1736001968383798</v>
      </c>
      <c r="R3013">
        <v>4.2618999481201199</v>
      </c>
      <c r="S3013">
        <v>4.3355998992919904</v>
      </c>
      <c r="T3013">
        <v>4.3968000411987296</v>
      </c>
      <c r="U3013">
        <v>4.4475998878479004</v>
      </c>
      <c r="V3013" s="34">
        <f t="shared" si="94"/>
        <v>0</v>
      </c>
      <c r="W3013" t="str">
        <f t="shared" si="95"/>
        <v/>
      </c>
    </row>
    <row r="3014" spans="1:23" x14ac:dyDescent="0.25">
      <c r="A3014" s="38">
        <v>40743</v>
      </c>
      <c r="B3014">
        <v>0.20069999992847401</v>
      </c>
      <c r="C3014">
        <v>0.37259998917579701</v>
      </c>
      <c r="D3014">
        <v>0.68120002746581998</v>
      </c>
      <c r="E3014">
        <v>1.057000041008</v>
      </c>
      <c r="F3014">
        <v>1.45469999313354</v>
      </c>
      <c r="G3014">
        <v>1.8459999561309799</v>
      </c>
      <c r="H3014">
        <v>2.2142000198364298</v>
      </c>
      <c r="I3014">
        <v>2.5504000186920202</v>
      </c>
      <c r="J3014">
        <v>2.8506999015808101</v>
      </c>
      <c r="K3014">
        <v>3.1147999763488801</v>
      </c>
      <c r="L3014">
        <v>3.3440001010894802</v>
      </c>
      <c r="M3014">
        <v>3.5411000251770002</v>
      </c>
      <c r="N3014">
        <v>3.7091000080108598</v>
      </c>
      <c r="O3014">
        <v>3.8515999317169198</v>
      </c>
      <c r="P3014">
        <v>3.9716999530792201</v>
      </c>
      <c r="Q3014">
        <v>4.0725998878479004</v>
      </c>
      <c r="R3014">
        <v>4.1571002006530797</v>
      </c>
      <c r="S3014">
        <v>4.22770023345947</v>
      </c>
      <c r="T3014">
        <v>4.28649997711182</v>
      </c>
      <c r="U3014">
        <v>4.3354997634887704</v>
      </c>
      <c r="V3014" s="34">
        <f t="shared" si="94"/>
        <v>0</v>
      </c>
      <c r="W3014" t="str">
        <f t="shared" si="95"/>
        <v/>
      </c>
    </row>
    <row r="3015" spans="1:23" x14ac:dyDescent="0.25">
      <c r="A3015" s="38">
        <v>40744</v>
      </c>
      <c r="B3015">
        <v>0.22509999573230699</v>
      </c>
      <c r="C3015">
        <v>0.38620001077652</v>
      </c>
      <c r="D3015">
        <v>0.69889998435974099</v>
      </c>
      <c r="E3015">
        <v>1.08459997177124</v>
      </c>
      <c r="F3015">
        <v>1.4931000471115099</v>
      </c>
      <c r="G3015">
        <v>1.89359998703003</v>
      </c>
      <c r="H3015">
        <v>2.2686998844146702</v>
      </c>
      <c r="I3015">
        <v>2.6092000007629399</v>
      </c>
      <c r="J3015">
        <v>2.91160011291504</v>
      </c>
      <c r="K3015">
        <v>3.1761000156402601</v>
      </c>
      <c r="L3015">
        <v>3.4045999050140399</v>
      </c>
      <c r="M3015">
        <v>3.6001999378204301</v>
      </c>
      <c r="N3015">
        <v>3.7665998935699498</v>
      </c>
      <c r="O3015">
        <v>3.9072999954223602</v>
      </c>
      <c r="P3015">
        <v>4.0258002281189</v>
      </c>
      <c r="Q3015">
        <v>4.1255002021789604</v>
      </c>
      <c r="R3015">
        <v>4.2091999053955096</v>
      </c>
      <c r="S3015">
        <v>4.2793998718261701</v>
      </c>
      <c r="T3015">
        <v>4.3383002281189</v>
      </c>
      <c r="U3015">
        <v>4.38789987564087</v>
      </c>
      <c r="V3015" s="34">
        <f t="shared" si="94"/>
        <v>0</v>
      </c>
      <c r="W3015" t="str">
        <f t="shared" si="95"/>
        <v/>
      </c>
    </row>
    <row r="3016" spans="1:23" x14ac:dyDescent="0.25">
      <c r="A3016" s="38">
        <v>40745</v>
      </c>
      <c r="B3016">
        <v>0.22169999778270699</v>
      </c>
      <c r="C3016">
        <v>0.41310000419616699</v>
      </c>
      <c r="D3016">
        <v>0.74690002202987704</v>
      </c>
      <c r="E3016">
        <v>1.14690005779266</v>
      </c>
      <c r="F3016">
        <v>1.5648000240325901</v>
      </c>
      <c r="G3016">
        <v>1.9709999561309799</v>
      </c>
      <c r="H3016">
        <v>2.34910011291504</v>
      </c>
      <c r="I3016">
        <v>2.6907000541686998</v>
      </c>
      <c r="J3016">
        <v>2.9930000305175799</v>
      </c>
      <c r="K3016">
        <v>3.2562999725341801</v>
      </c>
      <c r="L3016">
        <v>3.48309993743896</v>
      </c>
      <c r="M3016">
        <v>3.6765999794006299</v>
      </c>
      <c r="N3016">
        <v>3.8405001163482702</v>
      </c>
      <c r="O3016">
        <v>3.9788000583648699</v>
      </c>
      <c r="P3016">
        <v>4.0947999954223597</v>
      </c>
      <c r="Q3016">
        <v>4.1919999122619602</v>
      </c>
      <c r="R3016">
        <v>4.2733001708984402</v>
      </c>
      <c r="S3016">
        <v>4.3411998748779297</v>
      </c>
      <c r="T3016">
        <v>4.3979001045227104</v>
      </c>
      <c r="U3016">
        <v>4.4453001022338903</v>
      </c>
      <c r="V3016" s="34">
        <f t="shared" si="94"/>
        <v>0</v>
      </c>
      <c r="W3016" t="str">
        <f t="shared" si="95"/>
        <v/>
      </c>
    </row>
    <row r="3017" spans="1:23" x14ac:dyDescent="0.25">
      <c r="A3017" s="38">
        <v>40746</v>
      </c>
      <c r="B3017">
        <v>0.21960000693798101</v>
      </c>
      <c r="C3017">
        <v>0.40569999814033503</v>
      </c>
      <c r="D3017">
        <v>0.73070001602172896</v>
      </c>
      <c r="E3017">
        <v>1.12150001525879</v>
      </c>
      <c r="F3017">
        <v>1.53129994869232</v>
      </c>
      <c r="G3017">
        <v>1.9313000440597501</v>
      </c>
      <c r="H3017">
        <v>2.3048000335693399</v>
      </c>
      <c r="I3017">
        <v>2.6435000896453902</v>
      </c>
      <c r="J3017">
        <v>2.9440000057220499</v>
      </c>
      <c r="K3017">
        <v>3.2065999507904102</v>
      </c>
      <c r="L3017">
        <v>3.4330999851226802</v>
      </c>
      <c r="M3017">
        <v>3.6266999244689901</v>
      </c>
      <c r="N3017">
        <v>3.7908999919891402</v>
      </c>
      <c r="O3017">
        <v>3.9293999671936</v>
      </c>
      <c r="P3017">
        <v>4.0455999374389604</v>
      </c>
      <c r="Q3017">
        <v>4.14279985427856</v>
      </c>
      <c r="R3017">
        <v>4.2238998413085902</v>
      </c>
      <c r="S3017">
        <v>4.29129981994629</v>
      </c>
      <c r="T3017">
        <v>4.3474998474121103</v>
      </c>
      <c r="U3017">
        <v>4.3941001892089799</v>
      </c>
      <c r="V3017" s="34">
        <f t="shared" si="94"/>
        <v>0</v>
      </c>
      <c r="W3017" t="str">
        <f t="shared" si="95"/>
        <v/>
      </c>
    </row>
    <row r="3018" spans="1:23" x14ac:dyDescent="0.25">
      <c r="A3018" s="38">
        <v>40749</v>
      </c>
      <c r="B3018">
        <v>0.22500000000000001</v>
      </c>
      <c r="C3018">
        <v>0.42</v>
      </c>
      <c r="D3018">
        <v>0.75029999999999997</v>
      </c>
      <c r="E3018">
        <v>1.1446000000000001</v>
      </c>
      <c r="F3018">
        <v>1.5571999999999999</v>
      </c>
      <c r="G3018">
        <v>1.9598</v>
      </c>
      <c r="H3018">
        <v>2.3359000000000001</v>
      </c>
      <c r="I3018">
        <v>2.6774</v>
      </c>
      <c r="J3018">
        <v>2.9807999999999999</v>
      </c>
      <c r="K3018">
        <v>3.2462</v>
      </c>
      <c r="L3018">
        <v>3.4756</v>
      </c>
      <c r="M3018">
        <v>3.6720000000000002</v>
      </c>
      <c r="N3018">
        <v>3.839</v>
      </c>
      <c r="O3018">
        <v>3.98</v>
      </c>
      <c r="P3018">
        <v>4.0984999999999996</v>
      </c>
      <c r="Q3018">
        <v>4.1978</v>
      </c>
      <c r="R3018">
        <v>4.2808000000000002</v>
      </c>
      <c r="S3018">
        <v>4.3499999999999996</v>
      </c>
      <c r="T3018">
        <v>4.4076000000000004</v>
      </c>
      <c r="U3018">
        <v>4.4555999999999996</v>
      </c>
      <c r="V3018" s="34">
        <f t="shared" si="94"/>
        <v>0</v>
      </c>
      <c r="W3018" t="str">
        <f t="shared" si="95"/>
        <v/>
      </c>
    </row>
    <row r="3019" spans="1:23" x14ac:dyDescent="0.25">
      <c r="A3019" s="38">
        <v>40750</v>
      </c>
      <c r="B3019">
        <v>0.2407</v>
      </c>
      <c r="C3019">
        <v>0.39889999999999998</v>
      </c>
      <c r="D3019">
        <v>0.71130000000000004</v>
      </c>
      <c r="E3019">
        <v>1.0980000000000001</v>
      </c>
      <c r="F3019">
        <v>1.5082</v>
      </c>
      <c r="G3019">
        <v>1.9106000000000001</v>
      </c>
      <c r="H3019">
        <v>2.2873999999999999</v>
      </c>
      <c r="I3019">
        <v>2.6295999999999999</v>
      </c>
      <c r="J3019">
        <v>2.9335</v>
      </c>
      <c r="K3019">
        <v>3.1991000000000001</v>
      </c>
      <c r="L3019">
        <v>3.4285999999999999</v>
      </c>
      <c r="M3019">
        <v>3.625</v>
      </c>
      <c r="N3019">
        <v>3.7919999999999998</v>
      </c>
      <c r="O3019">
        <v>3.9333</v>
      </c>
      <c r="P3019">
        <v>4.0522999999999998</v>
      </c>
      <c r="Q3019">
        <v>4.1523000000000003</v>
      </c>
      <c r="R3019">
        <v>4.2363</v>
      </c>
      <c r="S3019">
        <v>4.3068</v>
      </c>
      <c r="T3019">
        <v>4.3659999999999997</v>
      </c>
      <c r="U3019">
        <v>4.4157999999999999</v>
      </c>
      <c r="V3019" s="34">
        <f t="shared" si="94"/>
        <v>0</v>
      </c>
      <c r="W3019" t="str">
        <f t="shared" si="95"/>
        <v/>
      </c>
    </row>
    <row r="3020" spans="1:23" x14ac:dyDescent="0.25">
      <c r="A3020" s="38">
        <v>40751</v>
      </c>
      <c r="B3020">
        <v>0.24989999830722801</v>
      </c>
      <c r="C3020">
        <v>0.43959999084472701</v>
      </c>
      <c r="D3020">
        <v>0.758800029754639</v>
      </c>
      <c r="E3020">
        <v>1.1411999464035001</v>
      </c>
      <c r="F3020">
        <v>1.5434999465942401</v>
      </c>
      <c r="G3020">
        <v>1.93840003013611</v>
      </c>
      <c r="H3020">
        <v>2.3096001148223899</v>
      </c>
      <c r="I3020">
        <v>2.6484000682830802</v>
      </c>
      <c r="J3020">
        <v>2.95099997520447</v>
      </c>
      <c r="K3020">
        <v>3.2170000076293901</v>
      </c>
      <c r="L3020">
        <v>3.4477999210357702</v>
      </c>
      <c r="M3020">
        <v>3.6461000442504901</v>
      </c>
      <c r="N3020">
        <v>3.8148000240325901</v>
      </c>
      <c r="O3020">
        <v>3.9574999809265101</v>
      </c>
      <c r="P3020">
        <v>4.0774002075195304</v>
      </c>
      <c r="Q3020">
        <v>4.1775999069213903</v>
      </c>
      <c r="R3020">
        <v>4.2610001564025897</v>
      </c>
      <c r="S3020">
        <v>4.33010005950928</v>
      </c>
      <c r="T3020">
        <v>4.3871998786926296</v>
      </c>
      <c r="U3020">
        <v>4.4341998100280797</v>
      </c>
      <c r="V3020" s="34">
        <f t="shared" si="94"/>
        <v>0</v>
      </c>
      <c r="W3020" t="str">
        <f t="shared" si="95"/>
        <v/>
      </c>
    </row>
    <row r="3021" spans="1:23" x14ac:dyDescent="0.25">
      <c r="A3021" s="38">
        <v>40752</v>
      </c>
      <c r="B3021">
        <v>0.2505</v>
      </c>
      <c r="C3021">
        <v>0.41189999999999999</v>
      </c>
      <c r="D3021">
        <v>0.72529999999999994</v>
      </c>
      <c r="E3021">
        <v>1.1113999999999999</v>
      </c>
      <c r="F3021">
        <v>1.5197000000000001</v>
      </c>
      <c r="G3021">
        <v>1.9196</v>
      </c>
      <c r="H3021">
        <v>2.2934999999999999</v>
      </c>
      <c r="I3021">
        <v>2.6324000000000001</v>
      </c>
      <c r="J3021">
        <v>2.9329999999999998</v>
      </c>
      <c r="K3021">
        <v>3.1955</v>
      </c>
      <c r="L3021">
        <v>3.4220000000000002</v>
      </c>
      <c r="M3021">
        <v>3.6156999999999999</v>
      </c>
      <c r="N3021">
        <v>3.7801999999999998</v>
      </c>
      <c r="O3021">
        <v>3.9192</v>
      </c>
      <c r="P3021">
        <v>4.0362999999999998</v>
      </c>
      <c r="Q3021">
        <v>4.1345999999999998</v>
      </c>
      <c r="R3021">
        <v>4.2171000000000003</v>
      </c>
      <c r="S3021">
        <v>4.2862999999999998</v>
      </c>
      <c r="T3021">
        <v>4.3444000000000003</v>
      </c>
      <c r="U3021">
        <v>4.3932000000000002</v>
      </c>
      <c r="V3021" s="34">
        <f t="shared" si="94"/>
        <v>0</v>
      </c>
      <c r="W3021" t="str">
        <f t="shared" si="95"/>
        <v/>
      </c>
    </row>
    <row r="3022" spans="1:23" x14ac:dyDescent="0.25">
      <c r="A3022" s="38">
        <v>40753</v>
      </c>
      <c r="B3022">
        <v>0.26060000061988797</v>
      </c>
      <c r="C3022">
        <v>0.33779999613761902</v>
      </c>
      <c r="D3022">
        <v>0.59630000591278098</v>
      </c>
      <c r="E3022">
        <v>0.94870001077652</v>
      </c>
      <c r="F3022">
        <v>1.33840000629425</v>
      </c>
      <c r="G3022">
        <v>1.7299000024795499</v>
      </c>
      <c r="H3022">
        <v>2.10209989547729</v>
      </c>
      <c r="I3022">
        <v>2.4435999393463099</v>
      </c>
      <c r="J3022">
        <v>2.7490000724792498</v>
      </c>
      <c r="K3022">
        <v>3.0174000263214098</v>
      </c>
      <c r="L3022">
        <v>3.25</v>
      </c>
      <c r="M3022">
        <v>3.4493999481201199</v>
      </c>
      <c r="N3022">
        <v>3.6189999580383301</v>
      </c>
      <c r="O3022">
        <v>3.7622001171112101</v>
      </c>
      <c r="P3022">
        <v>3.8824999332428001</v>
      </c>
      <c r="Q3022">
        <v>3.9832999706268302</v>
      </c>
      <c r="R3022">
        <v>4.06729984283447</v>
      </c>
      <c r="S3022">
        <v>4.1374001502990696</v>
      </c>
      <c r="T3022">
        <v>4.1956000328064</v>
      </c>
      <c r="U3022">
        <v>4.2441000938415501</v>
      </c>
      <c r="V3022" s="34">
        <f t="shared" si="94"/>
        <v>0</v>
      </c>
      <c r="W3022" t="str">
        <f t="shared" si="95"/>
        <v/>
      </c>
    </row>
    <row r="3023" spans="1:23" x14ac:dyDescent="0.25">
      <c r="A3023" s="38">
        <v>40756</v>
      </c>
      <c r="B3023">
        <v>0.26280000805854797</v>
      </c>
      <c r="C3023">
        <v>0.341500014066696</v>
      </c>
      <c r="D3023">
        <v>0.593800008296967</v>
      </c>
      <c r="E3023">
        <v>0.93699997663497903</v>
      </c>
      <c r="F3023">
        <v>1.31700003147125</v>
      </c>
      <c r="G3023">
        <v>1.6996999979019201</v>
      </c>
      <c r="H3023">
        <v>2.0645000934600799</v>
      </c>
      <c r="I3023">
        <v>2.4003000259399401</v>
      </c>
      <c r="J3023">
        <v>2.70169997215271</v>
      </c>
      <c r="K3023">
        <v>2.9674999713897701</v>
      </c>
      <c r="L3023">
        <v>3.1986000537872301</v>
      </c>
      <c r="M3023">
        <v>3.3975999355316202</v>
      </c>
      <c r="N3023">
        <v>3.56730008125305</v>
      </c>
      <c r="O3023">
        <v>3.7112998962402299</v>
      </c>
      <c r="P3023">
        <v>3.8327000141143799</v>
      </c>
      <c r="Q3023">
        <v>3.9347000122070299</v>
      </c>
      <c r="R3023">
        <v>4.0201997756957999</v>
      </c>
      <c r="S3023">
        <v>4.0917000770568803</v>
      </c>
      <c r="T3023">
        <v>4.1515002250671396</v>
      </c>
      <c r="U3023">
        <v>4.2013998031616202</v>
      </c>
      <c r="V3023" s="34">
        <f t="shared" si="94"/>
        <v>0</v>
      </c>
      <c r="W3023" t="str">
        <f t="shared" si="95"/>
        <v/>
      </c>
    </row>
    <row r="3024" spans="1:23" x14ac:dyDescent="0.25">
      <c r="A3024" s="38">
        <v>40757</v>
      </c>
      <c r="B3024">
        <v>0.2243</v>
      </c>
      <c r="C3024">
        <v>0.29859999999999998</v>
      </c>
      <c r="D3024">
        <v>0.53990000000000005</v>
      </c>
      <c r="E3024">
        <v>0.86980000000000002</v>
      </c>
      <c r="F3024">
        <v>1.2364999999999999</v>
      </c>
      <c r="G3024">
        <v>1.6072</v>
      </c>
      <c r="H3024">
        <v>1.9617</v>
      </c>
      <c r="I3024">
        <v>2.2888999999999999</v>
      </c>
      <c r="J3024">
        <v>2.5834000000000001</v>
      </c>
      <c r="K3024">
        <v>2.8435999999999999</v>
      </c>
      <c r="L3024">
        <v>3.0701000000000001</v>
      </c>
      <c r="M3024">
        <v>3.2652999999999999</v>
      </c>
      <c r="N3024">
        <v>3.4318</v>
      </c>
      <c r="O3024">
        <v>3.5729000000000002</v>
      </c>
      <c r="P3024">
        <v>3.6918000000000002</v>
      </c>
      <c r="Q3024">
        <v>3.7913000000000001</v>
      </c>
      <c r="R3024">
        <v>3.8744999999999998</v>
      </c>
      <c r="S3024">
        <v>3.9436</v>
      </c>
      <c r="T3024">
        <v>4.0010000000000003</v>
      </c>
      <c r="U3024">
        <v>4.0484999999999998</v>
      </c>
      <c r="V3024" s="34">
        <f t="shared" si="94"/>
        <v>0</v>
      </c>
      <c r="W3024" t="str">
        <f t="shared" si="95"/>
        <v/>
      </c>
    </row>
    <row r="3025" spans="1:23" x14ac:dyDescent="0.25">
      <c r="A3025" s="38">
        <v>40758</v>
      </c>
      <c r="B3025">
        <v>0.236000001430511</v>
      </c>
      <c r="C3025">
        <v>0.32379999756812999</v>
      </c>
      <c r="D3025">
        <v>0.56770002841949496</v>
      </c>
      <c r="E3025">
        <v>0.89349997043609597</v>
      </c>
      <c r="F3025">
        <v>1.2525999546051001</v>
      </c>
      <c r="G3025">
        <v>1.6141999959945701</v>
      </c>
      <c r="H3025">
        <v>1.95969998836517</v>
      </c>
      <c r="I3025">
        <v>2.2787001132965101</v>
      </c>
      <c r="J3025">
        <v>2.5662999153137198</v>
      </c>
      <c r="K3025">
        <v>2.8210999965667698</v>
      </c>
      <c r="L3025">
        <v>3.0439999103546098</v>
      </c>
      <c r="M3025">
        <v>3.23709988594055</v>
      </c>
      <c r="N3025">
        <v>3.4030001163482702</v>
      </c>
      <c r="O3025">
        <v>3.54480004310608</v>
      </c>
      <c r="P3025">
        <v>3.6654999256134002</v>
      </c>
      <c r="Q3025">
        <v>3.76780009269714</v>
      </c>
      <c r="R3025">
        <v>3.8543999195098899</v>
      </c>
      <c r="S3025">
        <v>3.9277000427246098</v>
      </c>
      <c r="T3025">
        <v>3.9895999431610099</v>
      </c>
      <c r="U3025">
        <v>4.0419998168945304</v>
      </c>
      <c r="V3025" s="34">
        <f t="shared" si="94"/>
        <v>0</v>
      </c>
      <c r="W3025" t="str">
        <f t="shared" si="95"/>
        <v/>
      </c>
    </row>
    <row r="3026" spans="1:23" x14ac:dyDescent="0.25">
      <c r="A3026" s="38">
        <v>40759</v>
      </c>
      <c r="B3026">
        <v>0.158</v>
      </c>
      <c r="C3026">
        <v>0.2487</v>
      </c>
      <c r="D3026">
        <v>0.47760000000000002</v>
      </c>
      <c r="E3026">
        <v>0.78210000000000002</v>
      </c>
      <c r="F3026">
        <v>1.1201000000000001</v>
      </c>
      <c r="G3026">
        <v>1.4635</v>
      </c>
      <c r="H3026">
        <v>1.7948</v>
      </c>
      <c r="I3026">
        <v>2.1034000000000002</v>
      </c>
      <c r="J3026">
        <v>2.3839999999999999</v>
      </c>
      <c r="K3026">
        <v>2.6341999999999999</v>
      </c>
      <c r="L3026">
        <v>2.8540999999999999</v>
      </c>
      <c r="M3026">
        <v>3.0449999999999999</v>
      </c>
      <c r="N3026">
        <v>3.2090999999999998</v>
      </c>
      <c r="O3026">
        <v>3.3490000000000002</v>
      </c>
      <c r="P3026">
        <v>3.4672000000000001</v>
      </c>
      <c r="Q3026">
        <v>3.5663999999999998</v>
      </c>
      <c r="R3026">
        <v>3.6490999999999998</v>
      </c>
      <c r="S3026">
        <v>3.7176999999999998</v>
      </c>
      <c r="T3026">
        <v>3.7740999999999998</v>
      </c>
      <c r="U3026">
        <v>3.8201999999999998</v>
      </c>
      <c r="V3026" s="34">
        <f t="shared" si="94"/>
        <v>0</v>
      </c>
      <c r="W3026" t="str">
        <f t="shared" si="95"/>
        <v/>
      </c>
    </row>
    <row r="3027" spans="1:23" x14ac:dyDescent="0.25">
      <c r="A3027" s="38">
        <v>40760</v>
      </c>
      <c r="B3027">
        <v>0.15379999577999101</v>
      </c>
      <c r="C3027">
        <v>0.27720001339912398</v>
      </c>
      <c r="D3027">
        <v>0.53850001096725497</v>
      </c>
      <c r="E3027">
        <v>0.87029999494552601</v>
      </c>
      <c r="F3027">
        <v>1.22839999198914</v>
      </c>
      <c r="G3027">
        <v>1.58490002155304</v>
      </c>
      <c r="H3027">
        <v>1.92320001125336</v>
      </c>
      <c r="I3027">
        <v>2.2339000701904301</v>
      </c>
      <c r="J3027">
        <v>2.5130999088287398</v>
      </c>
      <c r="K3027">
        <v>2.7597999572753902</v>
      </c>
      <c r="L3027">
        <v>2.9751000404357901</v>
      </c>
      <c r="M3027">
        <v>3.16109991073608</v>
      </c>
      <c r="N3027">
        <v>3.3206000328064</v>
      </c>
      <c r="O3027">
        <v>3.4567000865936302</v>
      </c>
      <c r="P3027">
        <v>3.57209992408752</v>
      </c>
      <c r="Q3027">
        <v>3.66980004310608</v>
      </c>
      <c r="R3027">
        <v>3.7521998882293701</v>
      </c>
      <c r="S3027">
        <v>3.8217000961303702</v>
      </c>
      <c r="T3027">
        <v>3.88019990921021</v>
      </c>
      <c r="U3027">
        <v>3.9295001029968302</v>
      </c>
      <c r="V3027" s="34">
        <f t="shared" si="94"/>
        <v>0</v>
      </c>
      <c r="W3027" t="str">
        <f t="shared" si="95"/>
        <v/>
      </c>
    </row>
    <row r="3028" spans="1:23" x14ac:dyDescent="0.25">
      <c r="A3028" s="38">
        <v>40763</v>
      </c>
      <c r="B3028">
        <v>0.16669999999999999</v>
      </c>
      <c r="C3028">
        <v>0.2576</v>
      </c>
      <c r="D3028">
        <v>0.4869</v>
      </c>
      <c r="E3028">
        <v>0.78849999999999998</v>
      </c>
      <c r="F3028">
        <v>1.1194</v>
      </c>
      <c r="G3028">
        <v>1.4520999999999999</v>
      </c>
      <c r="H3028">
        <v>1.7701</v>
      </c>
      <c r="I3028">
        <v>2.0644</v>
      </c>
      <c r="J3028">
        <v>2.3306</v>
      </c>
      <c r="K3028">
        <v>2.5674999999999999</v>
      </c>
      <c r="L3028">
        <v>2.7757999999999998</v>
      </c>
      <c r="M3028">
        <v>2.9575</v>
      </c>
      <c r="N3028">
        <v>3.1149</v>
      </c>
      <c r="O3028">
        <v>3.2505999999999999</v>
      </c>
      <c r="P3028">
        <v>3.3673000000000002</v>
      </c>
      <c r="Q3028">
        <v>3.4674999999999998</v>
      </c>
      <c r="R3028">
        <v>3.5535000000000001</v>
      </c>
      <c r="S3028">
        <v>3.6273</v>
      </c>
      <c r="T3028">
        <v>3.6907000000000001</v>
      </c>
      <c r="U3028">
        <v>3.7452999999999999</v>
      </c>
      <c r="V3028" s="34">
        <f t="shared" si="94"/>
        <v>0</v>
      </c>
      <c r="W3028" t="str">
        <f t="shared" si="95"/>
        <v/>
      </c>
    </row>
    <row r="3029" spans="1:23" x14ac:dyDescent="0.25">
      <c r="A3029" s="38">
        <v>40764</v>
      </c>
      <c r="B3029">
        <v>0.12980000674724601</v>
      </c>
      <c r="C3029">
        <v>0.17200000584125499</v>
      </c>
      <c r="D3029">
        <v>0.35699999332428001</v>
      </c>
      <c r="E3029">
        <v>0.62309998273849498</v>
      </c>
      <c r="F3029">
        <v>0.92839998006820701</v>
      </c>
      <c r="G3029">
        <v>1.2451000213623</v>
      </c>
      <c r="H3029">
        <v>1.5554000139236499</v>
      </c>
      <c r="I3029">
        <v>1.84839999675751</v>
      </c>
      <c r="J3029">
        <v>2.1184000968933101</v>
      </c>
      <c r="K3029">
        <v>2.3624000549316402</v>
      </c>
      <c r="L3029">
        <v>2.58010005950928</v>
      </c>
      <c r="M3029">
        <v>2.77230000495911</v>
      </c>
      <c r="N3029">
        <v>2.9405000209808301</v>
      </c>
      <c r="O3029">
        <v>3.0868999958038299</v>
      </c>
      <c r="P3029">
        <v>3.2135999202728298</v>
      </c>
      <c r="Q3029">
        <v>3.3229999542236301</v>
      </c>
      <c r="R3029">
        <v>3.4170000553131099</v>
      </c>
      <c r="S3029">
        <v>3.4978001117706299</v>
      </c>
      <c r="T3029">
        <v>3.56719994544983</v>
      </c>
      <c r="U3029">
        <v>3.6266999244689901</v>
      </c>
      <c r="V3029" s="34">
        <f t="shared" si="94"/>
        <v>0</v>
      </c>
      <c r="W3029" t="str">
        <f t="shared" si="95"/>
        <v/>
      </c>
    </row>
    <row r="3030" spans="1:23" x14ac:dyDescent="0.25">
      <c r="A3030" s="38">
        <v>40765</v>
      </c>
      <c r="B3030">
        <v>0.135600000619888</v>
      </c>
      <c r="C3030">
        <v>0.18389999866485601</v>
      </c>
      <c r="D3030">
        <v>0.37349998950958302</v>
      </c>
      <c r="E3030">
        <v>0.64029997587204002</v>
      </c>
      <c r="F3030">
        <v>0.94230002164840698</v>
      </c>
      <c r="G3030">
        <v>1.2522000074386599</v>
      </c>
      <c r="H3030">
        <v>1.55330002307892</v>
      </c>
      <c r="I3030">
        <v>1.8358999490737899</v>
      </c>
      <c r="J3030">
        <v>2.0948998928070099</v>
      </c>
      <c r="K3030">
        <v>2.3285999298095699</v>
      </c>
      <c r="L3030">
        <v>2.5367999076843302</v>
      </c>
      <c r="M3030">
        <v>2.7209999561309801</v>
      </c>
      <c r="N3030">
        <v>2.8828001022338898</v>
      </c>
      <c r="O3030">
        <v>3.0246000289917001</v>
      </c>
      <c r="P3030">
        <v>3.1484000682830802</v>
      </c>
      <c r="Q3030">
        <v>3.2565999031066899</v>
      </c>
      <c r="R3030">
        <v>3.3510000705718999</v>
      </c>
      <c r="S3030">
        <v>3.43350005149841</v>
      </c>
      <c r="T3030">
        <v>3.5058000087738002</v>
      </c>
      <c r="U3030">
        <v>3.5692999362945601</v>
      </c>
      <c r="V3030" s="34">
        <f t="shared" si="94"/>
        <v>0</v>
      </c>
      <c r="W3030" t="str">
        <f t="shared" si="95"/>
        <v/>
      </c>
    </row>
    <row r="3031" spans="1:23" x14ac:dyDescent="0.25">
      <c r="A3031" s="38">
        <v>40766</v>
      </c>
      <c r="B3031">
        <v>0.13709999620914501</v>
      </c>
      <c r="C3031">
        <v>0.19480000436306</v>
      </c>
      <c r="D3031">
        <v>0.40979999303817699</v>
      </c>
      <c r="E3031">
        <v>0.707599997520447</v>
      </c>
      <c r="F3031">
        <v>1.04040002822876</v>
      </c>
      <c r="G3031">
        <v>1.3782000541687001</v>
      </c>
      <c r="H3031">
        <v>1.7030999660491899</v>
      </c>
      <c r="I3031">
        <v>2.00530004501343</v>
      </c>
      <c r="J3031">
        <v>2.2802000045776398</v>
      </c>
      <c r="K3031">
        <v>2.52649998664856</v>
      </c>
      <c r="L3031">
        <v>2.7448999881744398</v>
      </c>
      <c r="M3031">
        <v>2.9370999336242698</v>
      </c>
      <c r="N3031">
        <v>3.1056001186370801</v>
      </c>
      <c r="O3031">
        <v>3.2530000209808301</v>
      </c>
      <c r="P3031">
        <v>3.3817000389099099</v>
      </c>
      <c r="Q3031">
        <v>3.4941000938415501</v>
      </c>
      <c r="R3031">
        <v>3.5926001071929901</v>
      </c>
      <c r="S3031">
        <v>3.6789999008178702</v>
      </c>
      <c r="T3031">
        <v>3.7550001144409202</v>
      </c>
      <c r="U3031">
        <v>3.8222000598907502</v>
      </c>
      <c r="V3031" s="34">
        <f t="shared" si="94"/>
        <v>0</v>
      </c>
      <c r="W3031" t="str">
        <f t="shared" si="95"/>
        <v/>
      </c>
    </row>
    <row r="3032" spans="1:23" x14ac:dyDescent="0.25">
      <c r="A3032" s="38">
        <v>40767</v>
      </c>
      <c r="B3032">
        <v>0.14530000090599099</v>
      </c>
      <c r="C3032">
        <v>0.18690000474453</v>
      </c>
      <c r="D3032">
        <v>0.38240000605583202</v>
      </c>
      <c r="E3032">
        <v>0.660799980163574</v>
      </c>
      <c r="F3032">
        <v>0.97600001096725497</v>
      </c>
      <c r="G3032">
        <v>1.2989000082016</v>
      </c>
      <c r="H3032">
        <v>1.61179995536804</v>
      </c>
      <c r="I3032">
        <v>1.9048000574111901</v>
      </c>
      <c r="J3032">
        <v>2.1728000640869101</v>
      </c>
      <c r="K3032">
        <v>2.41440010070801</v>
      </c>
      <c r="L3032">
        <v>2.62969994544983</v>
      </c>
      <c r="M3032">
        <v>2.8203001022338898</v>
      </c>
      <c r="N3032">
        <v>2.9881999492645299</v>
      </c>
      <c r="O3032">
        <v>3.1356999874114999</v>
      </c>
      <c r="P3032">
        <v>3.2651998996734601</v>
      </c>
      <c r="Q3032">
        <v>3.3787999153137198</v>
      </c>
      <c r="R3032">
        <v>3.4788000583648699</v>
      </c>
      <c r="S3032">
        <v>3.5668001174926798</v>
      </c>
      <c r="T3032">
        <v>3.6445999145507799</v>
      </c>
      <c r="U3032">
        <v>3.71350002288818</v>
      </c>
      <c r="V3032" s="34">
        <f t="shared" si="94"/>
        <v>0</v>
      </c>
      <c r="W3032" t="str">
        <f t="shared" si="95"/>
        <v/>
      </c>
    </row>
    <row r="3033" spans="1:23" x14ac:dyDescent="0.25">
      <c r="A3033" s="38">
        <v>40770</v>
      </c>
      <c r="B3033">
        <v>0.150199994444847</v>
      </c>
      <c r="C3033">
        <v>0.20550000667571999</v>
      </c>
      <c r="D3033">
        <v>0.408399999141693</v>
      </c>
      <c r="E3033">
        <v>0.69129997491836503</v>
      </c>
      <c r="F3033">
        <v>1.0099999904632599</v>
      </c>
      <c r="G3033">
        <v>1.3359999656677199</v>
      </c>
      <c r="H3033">
        <v>1.65209996700287</v>
      </c>
      <c r="I3033">
        <v>1.9481999874114999</v>
      </c>
      <c r="J3033">
        <v>2.21939992904663</v>
      </c>
      <c r="K3033">
        <v>2.4637999534606898</v>
      </c>
      <c r="L3033">
        <v>2.6816999912261998</v>
      </c>
      <c r="M3033">
        <v>2.87430000305176</v>
      </c>
      <c r="N3033">
        <v>3.0436999797821001</v>
      </c>
      <c r="O3033">
        <v>3.19230008125305</v>
      </c>
      <c r="P3033">
        <v>3.3222999572753902</v>
      </c>
      <c r="Q3033">
        <v>3.4360001087188698</v>
      </c>
      <c r="R3033">
        <v>3.5355999469757098</v>
      </c>
      <c r="S3033">
        <v>3.6228001117706299</v>
      </c>
      <c r="T3033">
        <v>3.6995000839233398</v>
      </c>
      <c r="U3033">
        <v>3.7671000957489</v>
      </c>
      <c r="V3033" s="34">
        <f t="shared" si="94"/>
        <v>0</v>
      </c>
      <c r="W3033" t="str">
        <f t="shared" si="95"/>
        <v/>
      </c>
    </row>
    <row r="3034" spans="1:23" x14ac:dyDescent="0.25">
      <c r="A3034" s="38">
        <v>40771</v>
      </c>
      <c r="B3034">
        <v>0.139500007033348</v>
      </c>
      <c r="C3034">
        <v>0.19009999930858601</v>
      </c>
      <c r="D3034">
        <v>0.3817999958992</v>
      </c>
      <c r="E3034">
        <v>0.65299999713897705</v>
      </c>
      <c r="F3034">
        <v>0.96179997920990001</v>
      </c>
      <c r="G3034">
        <v>1.28100001811981</v>
      </c>
      <c r="H3034">
        <v>1.59300005435944</v>
      </c>
      <c r="I3034">
        <v>1.88750004768372</v>
      </c>
      <c r="J3034">
        <v>2.1587998867034899</v>
      </c>
      <c r="K3034">
        <v>2.4045000076293901</v>
      </c>
      <c r="L3034">
        <v>2.6240000724792498</v>
      </c>
      <c r="M3034">
        <v>2.8183999061584499</v>
      </c>
      <c r="N3034">
        <v>2.9893999099731401</v>
      </c>
      <c r="O3034">
        <v>3.1389000415802002</v>
      </c>
      <c r="P3034">
        <v>3.2692000865936302</v>
      </c>
      <c r="Q3034">
        <v>3.3824999332428001</v>
      </c>
      <c r="R3034">
        <v>3.4809000492095898</v>
      </c>
      <c r="S3034">
        <v>3.5662999153137198</v>
      </c>
      <c r="T3034">
        <v>3.6405000686645499</v>
      </c>
      <c r="U3034">
        <v>3.7049999237060498</v>
      </c>
      <c r="V3034" s="34">
        <f t="shared" si="94"/>
        <v>0</v>
      </c>
      <c r="W3034" t="str">
        <f t="shared" si="95"/>
        <v/>
      </c>
    </row>
    <row r="3035" spans="1:23" x14ac:dyDescent="0.25">
      <c r="A3035" s="38">
        <v>40772</v>
      </c>
      <c r="B3035">
        <v>0.12780000269413</v>
      </c>
      <c r="C3035">
        <v>0.18989999592304199</v>
      </c>
      <c r="D3035">
        <v>0.37670001387596103</v>
      </c>
      <c r="E3035">
        <v>0.63529998064041104</v>
      </c>
      <c r="F3035">
        <v>0.92909997701644897</v>
      </c>
      <c r="G3035">
        <v>1.2338000535964999</v>
      </c>
      <c r="H3035">
        <v>1.5332000255584699</v>
      </c>
      <c r="I3035">
        <v>1.8173999786377</v>
      </c>
      <c r="J3035">
        <v>2.0806999206543</v>
      </c>
      <c r="K3035">
        <v>2.3204998970031698</v>
      </c>
      <c r="L3035">
        <v>2.5359001159668</v>
      </c>
      <c r="M3035">
        <v>2.72749996185303</v>
      </c>
      <c r="N3035">
        <v>2.8965001106262198</v>
      </c>
      <c r="O3035">
        <v>3.0446000099182098</v>
      </c>
      <c r="P3035">
        <v>3.17379999160767</v>
      </c>
      <c r="Q3035">
        <v>3.28609991073608</v>
      </c>
      <c r="R3035">
        <v>3.3835000991821298</v>
      </c>
      <c r="S3035">
        <v>3.4677000045776398</v>
      </c>
      <c r="T3035">
        <v>3.5404000282287602</v>
      </c>
      <c r="U3035">
        <v>3.60330009460449</v>
      </c>
      <c r="V3035" s="34">
        <f t="shared" si="94"/>
        <v>0</v>
      </c>
      <c r="W3035" t="str">
        <f t="shared" si="95"/>
        <v/>
      </c>
    </row>
    <row r="3036" spans="1:23" x14ac:dyDescent="0.25">
      <c r="A3036" s="38">
        <v>40773</v>
      </c>
      <c r="B3036">
        <v>0.12780000269413</v>
      </c>
      <c r="C3036">
        <v>0.19560000300407401</v>
      </c>
      <c r="D3036">
        <v>0.37650001049041698</v>
      </c>
      <c r="E3036">
        <v>0.62309998273849498</v>
      </c>
      <c r="F3036">
        <v>0.90210002660751298</v>
      </c>
      <c r="G3036">
        <v>1.19120001792908</v>
      </c>
      <c r="H3036">
        <v>1.4756000041961701</v>
      </c>
      <c r="I3036">
        <v>1.74619996547699</v>
      </c>
      <c r="J3036">
        <v>1.9974999427795399</v>
      </c>
      <c r="K3036">
        <v>2.22699999809265</v>
      </c>
      <c r="L3036">
        <v>2.4337000846862802</v>
      </c>
      <c r="M3036">
        <v>2.6180999279022199</v>
      </c>
      <c r="N3036">
        <v>2.78119993209839</v>
      </c>
      <c r="O3036">
        <v>2.92459988594055</v>
      </c>
      <c r="P3036">
        <v>3.0501000881195099</v>
      </c>
      <c r="Q3036">
        <v>3.1593999862670898</v>
      </c>
      <c r="R3036">
        <v>3.2544999122619598</v>
      </c>
      <c r="S3036">
        <v>3.3368999958038299</v>
      </c>
      <c r="T3036">
        <v>3.4082999229431201</v>
      </c>
      <c r="U3036">
        <v>3.4700999259948699</v>
      </c>
      <c r="V3036" s="34">
        <f t="shared" si="94"/>
        <v>0</v>
      </c>
      <c r="W3036" t="str">
        <f t="shared" si="95"/>
        <v/>
      </c>
    </row>
    <row r="3037" spans="1:23" x14ac:dyDescent="0.25">
      <c r="A3037" s="38">
        <v>40774</v>
      </c>
      <c r="B3037">
        <v>0.124799996614456</v>
      </c>
      <c r="C3037">
        <v>0.20290000736713401</v>
      </c>
      <c r="D3037">
        <v>0.38899999856948902</v>
      </c>
      <c r="E3037">
        <v>0.63639998435974099</v>
      </c>
      <c r="F3037">
        <v>0.912899971008301</v>
      </c>
      <c r="G3037">
        <v>1.19710004329681</v>
      </c>
      <c r="H3037">
        <v>1.4749000072479199</v>
      </c>
      <c r="I3037">
        <v>1.7379000186920199</v>
      </c>
      <c r="J3037">
        <v>1.98129999637604</v>
      </c>
      <c r="K3037">
        <v>2.2028000354766801</v>
      </c>
      <c r="L3037">
        <v>2.40199995040894</v>
      </c>
      <c r="M3037">
        <v>2.5792999267578098</v>
      </c>
      <c r="N3037">
        <v>2.7360999584197998</v>
      </c>
      <c r="O3037">
        <v>2.8740000724792498</v>
      </c>
      <c r="P3037">
        <v>2.99480009078979</v>
      </c>
      <c r="Q3037">
        <v>3.1001999378204301</v>
      </c>
      <c r="R3037">
        <v>3.19210004806519</v>
      </c>
      <c r="S3037">
        <v>3.2720999717712398</v>
      </c>
      <c r="T3037">
        <v>3.3417000770568799</v>
      </c>
      <c r="U3037">
        <v>3.4022998809814502</v>
      </c>
      <c r="V3037" s="34">
        <f t="shared" si="94"/>
        <v>0</v>
      </c>
      <c r="W3037" t="str">
        <f t="shared" si="95"/>
        <v/>
      </c>
    </row>
    <row r="3038" spans="1:23" x14ac:dyDescent="0.25">
      <c r="A3038" s="38">
        <v>40777</v>
      </c>
      <c r="B3038">
        <v>0.121299996972084</v>
      </c>
      <c r="C3038">
        <v>0.210899993777275</v>
      </c>
      <c r="D3038">
        <v>0.40709999203681901</v>
      </c>
      <c r="E3038">
        <v>0.66240000724792503</v>
      </c>
      <c r="F3038">
        <v>0.94440001249313399</v>
      </c>
      <c r="G3038">
        <v>1.23179996013641</v>
      </c>
      <c r="H3038">
        <v>1.5110000371932999</v>
      </c>
      <c r="I3038">
        <v>1.7739000320434599</v>
      </c>
      <c r="J3038">
        <v>2.0162000656127899</v>
      </c>
      <c r="K3038">
        <v>2.23589992523193</v>
      </c>
      <c r="L3038">
        <v>2.4330000877380402</v>
      </c>
      <c r="M3038">
        <v>2.60809993743896</v>
      </c>
      <c r="N3038">
        <v>2.76279997825623</v>
      </c>
      <c r="O3038">
        <v>2.8986999988555899</v>
      </c>
      <c r="P3038">
        <v>3.01780009269714</v>
      </c>
      <c r="Q3038">
        <v>3.1219999790191699</v>
      </c>
      <c r="R3038">
        <v>3.2130000591278098</v>
      </c>
      <c r="S3038">
        <v>3.2923998832702601</v>
      </c>
      <c r="T3038">
        <v>3.3619000911712602</v>
      </c>
      <c r="U3038">
        <v>3.4226000308990501</v>
      </c>
      <c r="V3038" s="34">
        <f t="shared" si="94"/>
        <v>0</v>
      </c>
      <c r="W3038" t="str">
        <f t="shared" si="95"/>
        <v/>
      </c>
    </row>
    <row r="3039" spans="1:23" x14ac:dyDescent="0.25">
      <c r="A3039" s="38">
        <v>40778</v>
      </c>
      <c r="B3039">
        <v>0.12680000066757199</v>
      </c>
      <c r="C3039">
        <v>0.219899997115135</v>
      </c>
      <c r="D3039">
        <v>0.41940000653266901</v>
      </c>
      <c r="E3039">
        <v>0.67839998006820701</v>
      </c>
      <c r="F3039">
        <v>0.96480000019073497</v>
      </c>
      <c r="G3039">
        <v>1.2574000358581501</v>
      </c>
      <c r="H3039">
        <v>1.5421999692916899</v>
      </c>
      <c r="I3039">
        <v>1.8109999895095801</v>
      </c>
      <c r="J3039">
        <v>2.05909991264343</v>
      </c>
      <c r="K3039">
        <v>2.2844998836517298</v>
      </c>
      <c r="L3039">
        <v>2.4867000579834002</v>
      </c>
      <c r="M3039">
        <v>2.6665000915527299</v>
      </c>
      <c r="N3039">
        <v>2.82529997825623</v>
      </c>
      <c r="O3039">
        <v>2.9646999835968</v>
      </c>
      <c r="P3039">
        <v>3.0866000652313201</v>
      </c>
      <c r="Q3039">
        <v>3.19289994239807</v>
      </c>
      <c r="R3039">
        <v>3.28550004959106</v>
      </c>
      <c r="S3039">
        <v>3.3659000396728498</v>
      </c>
      <c r="T3039">
        <v>3.4358999729156499</v>
      </c>
      <c r="U3039">
        <v>3.4967000484466602</v>
      </c>
      <c r="V3039" s="34">
        <f t="shared" si="94"/>
        <v>0</v>
      </c>
      <c r="W3039" t="str">
        <f t="shared" si="95"/>
        <v/>
      </c>
    </row>
    <row r="3040" spans="1:23" x14ac:dyDescent="0.25">
      <c r="A3040" s="38">
        <v>40779</v>
      </c>
      <c r="B3040">
        <v>0.13120000064373</v>
      </c>
      <c r="C3040">
        <v>0.237800002098083</v>
      </c>
      <c r="D3040">
        <v>0.46000000834464999</v>
      </c>
      <c r="E3040">
        <v>0.74449998140335105</v>
      </c>
      <c r="F3040">
        <v>1.0556999444961499</v>
      </c>
      <c r="G3040">
        <v>1.37020003795624</v>
      </c>
      <c r="H3040">
        <v>1.67349994182587</v>
      </c>
      <c r="I3040">
        <v>1.9570000171661399</v>
      </c>
      <c r="J3040">
        <v>2.2165000438690199</v>
      </c>
      <c r="K3040">
        <v>2.4500999450683598</v>
      </c>
      <c r="L3040">
        <v>2.6582000255584699</v>
      </c>
      <c r="M3040">
        <v>2.8417999744415301</v>
      </c>
      <c r="N3040">
        <v>3.0027999877929701</v>
      </c>
      <c r="O3040">
        <v>3.1431999206543</v>
      </c>
      <c r="P3040">
        <v>3.2653999328613299</v>
      </c>
      <c r="Q3040">
        <v>3.37150001525879</v>
      </c>
      <c r="R3040">
        <v>3.46339988708496</v>
      </c>
      <c r="S3040">
        <v>3.5429999828338601</v>
      </c>
      <c r="T3040">
        <v>3.61209988594055</v>
      </c>
      <c r="U3040">
        <v>3.6721000671386701</v>
      </c>
      <c r="V3040" s="34">
        <f t="shared" si="94"/>
        <v>0</v>
      </c>
      <c r="W3040" t="str">
        <f t="shared" si="95"/>
        <v/>
      </c>
    </row>
    <row r="3041" spans="1:23" x14ac:dyDescent="0.25">
      <c r="A3041" s="38">
        <v>40780</v>
      </c>
      <c r="B3041">
        <v>0.102399997413158</v>
      </c>
      <c r="C3041">
        <v>0.199699997901917</v>
      </c>
      <c r="D3041">
        <v>0.41220000386238098</v>
      </c>
      <c r="E3041">
        <v>0.68819999694824197</v>
      </c>
      <c r="F3041">
        <v>0.99260002374649003</v>
      </c>
      <c r="G3041">
        <v>1.3023999929428101</v>
      </c>
      <c r="H3041">
        <v>1.60290002822876</v>
      </c>
      <c r="I3041">
        <v>1.8854000568389899</v>
      </c>
      <c r="J3041">
        <v>2.1451001167297399</v>
      </c>
      <c r="K3041">
        <v>2.3801000118255602</v>
      </c>
      <c r="L3041">
        <v>2.5903000831603999</v>
      </c>
      <c r="M3041">
        <v>2.77649998664856</v>
      </c>
      <c r="N3041">
        <v>2.9403998851776101</v>
      </c>
      <c r="O3041">
        <v>3.0838999748229998</v>
      </c>
      <c r="P3041">
        <v>3.2091000080108598</v>
      </c>
      <c r="Q3041">
        <v>3.3180000782012899</v>
      </c>
      <c r="R3041">
        <v>3.4126999378204301</v>
      </c>
      <c r="S3041">
        <v>3.4948999881744398</v>
      </c>
      <c r="T3041">
        <v>3.5662999153137198</v>
      </c>
      <c r="U3041">
        <v>3.62840008735657</v>
      </c>
      <c r="V3041" s="34">
        <f t="shared" si="94"/>
        <v>0</v>
      </c>
      <c r="W3041" t="str">
        <f t="shared" si="95"/>
        <v/>
      </c>
    </row>
    <row r="3042" spans="1:23" x14ac:dyDescent="0.25">
      <c r="A3042" s="38">
        <v>40781</v>
      </c>
      <c r="B3042">
        <v>0.115000002086163</v>
      </c>
      <c r="C3042">
        <v>0.18269999325275399</v>
      </c>
      <c r="D3042">
        <v>0.379400014877319</v>
      </c>
      <c r="E3042">
        <v>0.64819997549056996</v>
      </c>
      <c r="F3042">
        <v>0.95050001144409202</v>
      </c>
      <c r="G3042">
        <v>1.2608000040054299</v>
      </c>
      <c r="H3042">
        <v>1.56309998035431</v>
      </c>
      <c r="I3042">
        <v>1.8474999666214</v>
      </c>
      <c r="J3042">
        <v>2.1089000701904301</v>
      </c>
      <c r="K3042">
        <v>2.3450999259948699</v>
      </c>
      <c r="L3042">
        <v>2.5557999610900901</v>
      </c>
      <c r="M3042">
        <v>2.7418999671936</v>
      </c>
      <c r="N3042">
        <v>2.9049999713897701</v>
      </c>
      <c r="O3042">
        <v>3.0471999645233199</v>
      </c>
      <c r="P3042">
        <v>3.1707000732421902</v>
      </c>
      <c r="Q3042">
        <v>3.2774999141693102</v>
      </c>
      <c r="R3042">
        <v>3.3698999881744398</v>
      </c>
      <c r="S3042">
        <v>3.4495000839233398</v>
      </c>
      <c r="T3042">
        <v>3.51830005645752</v>
      </c>
      <c r="U3042">
        <v>3.5776000022888201</v>
      </c>
      <c r="V3042" s="34">
        <f t="shared" si="94"/>
        <v>0</v>
      </c>
      <c r="W3042" t="str">
        <f t="shared" si="95"/>
        <v/>
      </c>
    </row>
    <row r="3043" spans="1:23" x14ac:dyDescent="0.25">
      <c r="A3043" s="38">
        <v>40784</v>
      </c>
      <c r="B3043">
        <v>0.112499997019768</v>
      </c>
      <c r="C3043">
        <v>0.19490000605583199</v>
      </c>
      <c r="D3043">
        <v>0.40759998559951799</v>
      </c>
      <c r="E3043">
        <v>0.69169998168945301</v>
      </c>
      <c r="F3043">
        <v>1.0075000524520901</v>
      </c>
      <c r="G3043">
        <v>1.3292000293731701</v>
      </c>
      <c r="H3043">
        <v>1.6405999660491899</v>
      </c>
      <c r="I3043">
        <v>1.93219995498657</v>
      </c>
      <c r="J3043">
        <v>2.1988999843597399</v>
      </c>
      <c r="K3043">
        <v>2.4389998912811302</v>
      </c>
      <c r="L3043">
        <v>2.6521999835968</v>
      </c>
      <c r="M3043">
        <v>2.8399000167846702</v>
      </c>
      <c r="N3043">
        <v>3.00399994850159</v>
      </c>
      <c r="O3043">
        <v>3.1466000080108598</v>
      </c>
      <c r="P3043">
        <v>3.2699999809265101</v>
      </c>
      <c r="Q3043">
        <v>3.3766000270843501</v>
      </c>
      <c r="R3043">
        <v>3.46860003471375</v>
      </c>
      <c r="S3043">
        <v>3.5476999282836901</v>
      </c>
      <c r="T3043">
        <v>3.6159000396728498</v>
      </c>
      <c r="U3043">
        <v>3.6747999191284202</v>
      </c>
      <c r="V3043" s="34">
        <f t="shared" si="94"/>
        <v>0</v>
      </c>
      <c r="W3043" t="str">
        <f t="shared" si="95"/>
        <v/>
      </c>
    </row>
    <row r="3044" spans="1:23" x14ac:dyDescent="0.25">
      <c r="A3044" s="38">
        <v>40785</v>
      </c>
      <c r="B3044">
        <v>0.116099998354912</v>
      </c>
      <c r="C3044">
        <v>0.184799998998642</v>
      </c>
      <c r="D3044">
        <v>0.38119998574256903</v>
      </c>
      <c r="E3044">
        <v>0.64880001544952404</v>
      </c>
      <c r="F3044">
        <v>0.94929999113082897</v>
      </c>
      <c r="G3044">
        <v>1.2575999498367301</v>
      </c>
      <c r="H3044">
        <v>1.55780005455017</v>
      </c>
      <c r="I3044">
        <v>1.84019994735718</v>
      </c>
      <c r="J3044">
        <v>2.0998001098632799</v>
      </c>
      <c r="K3044">
        <v>2.33430004119873</v>
      </c>
      <c r="L3044">
        <v>2.5434999465942401</v>
      </c>
      <c r="M3044">
        <v>2.7283999919891402</v>
      </c>
      <c r="N3044">
        <v>2.8905999660491899</v>
      </c>
      <c r="O3044">
        <v>3.0320999622345002</v>
      </c>
      <c r="P3044">
        <v>3.1551001071929901</v>
      </c>
      <c r="Q3044">
        <v>3.2616999149322501</v>
      </c>
      <c r="R3044">
        <v>3.3538999557495099</v>
      </c>
      <c r="S3044">
        <v>3.4335999488830602</v>
      </c>
      <c r="T3044">
        <v>3.5025000572204599</v>
      </c>
      <c r="U3044">
        <v>3.5620999336242698</v>
      </c>
      <c r="V3044" s="34">
        <f t="shared" si="94"/>
        <v>0</v>
      </c>
      <c r="W3044" t="str">
        <f t="shared" si="95"/>
        <v/>
      </c>
    </row>
    <row r="3045" spans="1:23" x14ac:dyDescent="0.25">
      <c r="A3045" s="38">
        <v>40786</v>
      </c>
      <c r="B3045">
        <v>0.13140000402927399</v>
      </c>
      <c r="C3045">
        <v>0.18960000574588801</v>
      </c>
      <c r="D3045">
        <v>0.38659998774528498</v>
      </c>
      <c r="E3045">
        <v>0.66060000658035301</v>
      </c>
      <c r="F3045">
        <v>0.97020000219345104</v>
      </c>
      <c r="G3045">
        <v>1.2882000207901001</v>
      </c>
      <c r="H3045">
        <v>1.59759998321533</v>
      </c>
      <c r="I3045">
        <v>1.88820004463196</v>
      </c>
      <c r="J3045">
        <v>2.1547999382018999</v>
      </c>
      <c r="K3045">
        <v>2.3951001167297399</v>
      </c>
      <c r="L3045">
        <v>2.6089999675750701</v>
      </c>
      <c r="M3045">
        <v>2.7974998950958301</v>
      </c>
      <c r="N3045">
        <v>2.9625000953674299</v>
      </c>
      <c r="O3045">
        <v>3.10610008239746</v>
      </c>
      <c r="P3045">
        <v>3.2307000160217298</v>
      </c>
      <c r="Q3045">
        <v>3.33850002288818</v>
      </c>
      <c r="R3045">
        <v>3.4316000938415501</v>
      </c>
      <c r="S3045">
        <v>3.5120999813079798</v>
      </c>
      <c r="T3045">
        <v>3.5815000534057599</v>
      </c>
      <c r="U3045">
        <v>3.6415998935699498</v>
      </c>
      <c r="V3045" s="34">
        <f t="shared" si="94"/>
        <v>0</v>
      </c>
      <c r="W3045" t="str">
        <f t="shared" si="95"/>
        <v/>
      </c>
    </row>
    <row r="3046" spans="1:23" x14ac:dyDescent="0.25">
      <c r="A3046" s="38">
        <v>40787</v>
      </c>
      <c r="B3046">
        <v>0.127700001001358</v>
      </c>
      <c r="C3046">
        <v>0.173600003123283</v>
      </c>
      <c r="D3046">
        <v>0.35670000314712502</v>
      </c>
      <c r="E3046">
        <v>0.61699998378753695</v>
      </c>
      <c r="F3046">
        <v>0.91399997472763095</v>
      </c>
      <c r="G3046">
        <v>1.2210999727249101</v>
      </c>
      <c r="H3046">
        <v>1.521399974823</v>
      </c>
      <c r="I3046">
        <v>1.8047000169753999</v>
      </c>
      <c r="J3046">
        <v>2.0655999183654798</v>
      </c>
      <c r="K3046">
        <v>2.3015999794006299</v>
      </c>
      <c r="L3046">
        <v>2.5123000144958501</v>
      </c>
      <c r="M3046">
        <v>2.6988000869750999</v>
      </c>
      <c r="N3046">
        <v>2.8624000549316402</v>
      </c>
      <c r="O3046">
        <v>3.00539994239807</v>
      </c>
      <c r="P3046">
        <v>3.12980008125305</v>
      </c>
      <c r="Q3046">
        <v>3.2376999855041499</v>
      </c>
      <c r="R3046">
        <v>3.3311998844146702</v>
      </c>
      <c r="S3046">
        <v>3.4121999740600599</v>
      </c>
      <c r="T3046">
        <v>3.48239994049072</v>
      </c>
      <c r="U3046">
        <v>3.5432999134063698</v>
      </c>
      <c r="V3046" s="34">
        <f t="shared" si="94"/>
        <v>0</v>
      </c>
      <c r="W3046" t="str">
        <f t="shared" si="95"/>
        <v/>
      </c>
    </row>
    <row r="3047" spans="1:23" x14ac:dyDescent="0.25">
      <c r="A3047" s="38">
        <v>40788</v>
      </c>
      <c r="B3047">
        <v>0.14630000293254899</v>
      </c>
      <c r="C3047">
        <v>0.20270000398158999</v>
      </c>
      <c r="D3047">
        <v>0.37389999628067</v>
      </c>
      <c r="E3047">
        <v>0.61070001125335704</v>
      </c>
      <c r="F3047">
        <v>0.879400014877319</v>
      </c>
      <c r="G3047">
        <v>1.1575000286102299</v>
      </c>
      <c r="H3047">
        <v>1.4305000305175799</v>
      </c>
      <c r="I3047">
        <v>1.6894999742507899</v>
      </c>
      <c r="J3047">
        <v>1.9293999671936</v>
      </c>
      <c r="K3047">
        <v>2.14800000190735</v>
      </c>
      <c r="L3047">
        <v>2.34450006484985</v>
      </c>
      <c r="M3047">
        <v>2.5195000171661399</v>
      </c>
      <c r="N3047">
        <v>2.6744000911712602</v>
      </c>
      <c r="O3047">
        <v>2.8106000423431401</v>
      </c>
      <c r="P3047">
        <v>2.9298999309539799</v>
      </c>
      <c r="Q3047">
        <v>3.0341000556945801</v>
      </c>
      <c r="R3047">
        <v>3.12509989738464</v>
      </c>
      <c r="S3047">
        <v>3.20440006256104</v>
      </c>
      <c r="T3047">
        <v>3.2734999656677202</v>
      </c>
      <c r="U3047">
        <v>3.3336999416351301</v>
      </c>
      <c r="V3047" s="34">
        <f t="shared" si="94"/>
        <v>0</v>
      </c>
      <c r="W3047" t="str">
        <f t="shared" si="95"/>
        <v/>
      </c>
    </row>
    <row r="3048" spans="1:23" x14ac:dyDescent="0.25">
      <c r="A3048" s="38">
        <v>40791</v>
      </c>
      <c r="B3048" t="s">
        <v>84</v>
      </c>
      <c r="C3048" t="s">
        <v>84</v>
      </c>
      <c r="D3048" t="s">
        <v>84</v>
      </c>
      <c r="E3048" t="s">
        <v>84</v>
      </c>
      <c r="F3048" t="s">
        <v>84</v>
      </c>
      <c r="G3048" t="s">
        <v>84</v>
      </c>
      <c r="H3048" t="s">
        <v>84</v>
      </c>
      <c r="I3048" t="s">
        <v>84</v>
      </c>
      <c r="J3048" t="s">
        <v>84</v>
      </c>
      <c r="K3048" t="s">
        <v>84</v>
      </c>
      <c r="L3048" t="s">
        <v>84</v>
      </c>
      <c r="M3048" t="s">
        <v>84</v>
      </c>
      <c r="N3048" t="s">
        <v>84</v>
      </c>
      <c r="O3048" t="s">
        <v>84</v>
      </c>
      <c r="P3048" t="s">
        <v>84</v>
      </c>
      <c r="Q3048" t="s">
        <v>84</v>
      </c>
      <c r="R3048" t="s">
        <v>84</v>
      </c>
      <c r="S3048" t="s">
        <v>84</v>
      </c>
      <c r="T3048" t="s">
        <v>84</v>
      </c>
      <c r="U3048" t="s">
        <v>84</v>
      </c>
      <c r="V3048" s="34">
        <f t="shared" si="94"/>
        <v>0</v>
      </c>
      <c r="W3048" t="str">
        <f t="shared" si="95"/>
        <v/>
      </c>
    </row>
    <row r="3049" spans="1:23" x14ac:dyDescent="0.25">
      <c r="A3049" s="38">
        <v>40792</v>
      </c>
      <c r="B3049">
        <v>0.137799993157387</v>
      </c>
      <c r="C3049">
        <v>0.19629999995231601</v>
      </c>
      <c r="D3049">
        <v>0.36959999799728399</v>
      </c>
      <c r="E3049">
        <v>0.60680001974105802</v>
      </c>
      <c r="F3049">
        <v>0.87349998950958296</v>
      </c>
      <c r="G3049">
        <v>1.14740002155304</v>
      </c>
      <c r="H3049">
        <v>1.41439998149872</v>
      </c>
      <c r="I3049">
        <v>1.6662000417709399</v>
      </c>
      <c r="J3049">
        <v>1.8983000516891499</v>
      </c>
      <c r="K3049">
        <v>2.1087999343872101</v>
      </c>
      <c r="L3049">
        <v>2.2976000308990501</v>
      </c>
      <c r="M3049">
        <v>2.4656000137329102</v>
      </c>
      <c r="N3049">
        <v>2.6140000820159899</v>
      </c>
      <c r="O3049">
        <v>2.74480009078979</v>
      </c>
      <c r="P3049">
        <v>2.8596999645233199</v>
      </c>
      <c r="Q3049">
        <v>2.96040010452271</v>
      </c>
      <c r="R3049">
        <v>3.04879999160767</v>
      </c>
      <c r="S3049">
        <v>3.1263999938964799</v>
      </c>
      <c r="T3049">
        <v>3.1946001052856401</v>
      </c>
      <c r="U3049">
        <v>3.25469994544983</v>
      </c>
      <c r="V3049" s="34">
        <f t="shared" si="94"/>
        <v>0</v>
      </c>
      <c r="W3049" t="str">
        <f t="shared" si="95"/>
        <v/>
      </c>
    </row>
    <row r="3050" spans="1:23" x14ac:dyDescent="0.25">
      <c r="A3050" s="38">
        <v>40793</v>
      </c>
      <c r="B3050">
        <v>0.13689999282360099</v>
      </c>
      <c r="C3050">
        <v>0.20559999346733099</v>
      </c>
      <c r="D3050">
        <v>0.38929998874664301</v>
      </c>
      <c r="E3050">
        <v>0.63709998130798295</v>
      </c>
      <c r="F3050">
        <v>0.91430002450943004</v>
      </c>
      <c r="G3050">
        <v>1.1984000205993699</v>
      </c>
      <c r="H3050">
        <v>1.4750000238418599</v>
      </c>
      <c r="I3050">
        <v>1.73580002784729</v>
      </c>
      <c r="J3050">
        <v>1.9759999513626101</v>
      </c>
      <c r="K3050">
        <v>2.1937999725341801</v>
      </c>
      <c r="L3050">
        <v>2.3889999389648402</v>
      </c>
      <c r="M3050">
        <v>2.56240010261536</v>
      </c>
      <c r="N3050">
        <v>2.7155001163482702</v>
      </c>
      <c r="O3050">
        <v>2.8499999046325701</v>
      </c>
      <c r="P3050">
        <v>2.9679000377654998</v>
      </c>
      <c r="Q3050">
        <v>3.0710999965667698</v>
      </c>
      <c r="R3050">
        <v>3.1612999439239502</v>
      </c>
      <c r="S3050">
        <v>3.2400999069213898</v>
      </c>
      <c r="T3050">
        <v>3.3092000484466602</v>
      </c>
      <c r="U3050">
        <v>3.36980009078979</v>
      </c>
      <c r="V3050" s="34">
        <f t="shared" si="94"/>
        <v>0</v>
      </c>
      <c r="W3050" t="str">
        <f t="shared" si="95"/>
        <v/>
      </c>
    </row>
    <row r="3051" spans="1:23" x14ac:dyDescent="0.25">
      <c r="A3051" s="38">
        <v>40794</v>
      </c>
      <c r="B3051">
        <v>0.13259999454021501</v>
      </c>
      <c r="C3051">
        <v>0.191899999976158</v>
      </c>
      <c r="D3051">
        <v>0.36590000987052901</v>
      </c>
      <c r="E3051">
        <v>0.604900002479553</v>
      </c>
      <c r="F3051">
        <v>0.875</v>
      </c>
      <c r="G3051">
        <v>1.1538000106811499</v>
      </c>
      <c r="H3051">
        <v>1.4268000125885001</v>
      </c>
      <c r="I3051">
        <v>1.6854000091552701</v>
      </c>
      <c r="J3051">
        <v>1.92470002174377</v>
      </c>
      <c r="K3051">
        <v>2.1424000263214098</v>
      </c>
      <c r="L3051">
        <v>2.3380999565124498</v>
      </c>
      <c r="M3051">
        <v>2.5123999118804901</v>
      </c>
      <c r="N3051">
        <v>2.6666998863220202</v>
      </c>
      <c r="O3051">
        <v>2.8025000095367401</v>
      </c>
      <c r="P3051">
        <v>2.9217000007629399</v>
      </c>
      <c r="Q3051">
        <v>3.02600002288818</v>
      </c>
      <c r="R3051">
        <v>3.1173000335693399</v>
      </c>
      <c r="S3051">
        <v>3.19700002670288</v>
      </c>
      <c r="T3051">
        <v>3.2667999267578098</v>
      </c>
      <c r="U3051">
        <v>3.3280000686645499</v>
      </c>
      <c r="V3051" s="34">
        <f t="shared" si="94"/>
        <v>0</v>
      </c>
      <c r="W3051" t="str">
        <f t="shared" si="95"/>
        <v/>
      </c>
    </row>
    <row r="3052" spans="1:23" x14ac:dyDescent="0.25">
      <c r="A3052" s="38">
        <v>40795</v>
      </c>
      <c r="B3052">
        <v>0.121899999678135</v>
      </c>
      <c r="C3052">
        <v>0.17270000278949699</v>
      </c>
      <c r="D3052">
        <v>0.33520001173019398</v>
      </c>
      <c r="E3052">
        <v>0.5625</v>
      </c>
      <c r="F3052">
        <v>0.82230001688003496</v>
      </c>
      <c r="G3052">
        <v>1.09270000457764</v>
      </c>
      <c r="H3052">
        <v>1.3595999479293801</v>
      </c>
      <c r="I3052">
        <v>1.6139999628067001</v>
      </c>
      <c r="J3052">
        <v>1.8508000373840301</v>
      </c>
      <c r="K3052">
        <v>2.0675001144409202</v>
      </c>
      <c r="L3052">
        <v>2.2632999420165998</v>
      </c>
      <c r="M3052">
        <v>2.4384999275207502</v>
      </c>
      <c r="N3052">
        <v>2.5941998958587602</v>
      </c>
      <c r="O3052">
        <v>2.73169994354248</v>
      </c>
      <c r="P3052">
        <v>2.85269999504089</v>
      </c>
      <c r="Q3052">
        <v>2.9590001106262198</v>
      </c>
      <c r="R3052">
        <v>3.0520000457763699</v>
      </c>
      <c r="S3052">
        <v>3.1335000991821298</v>
      </c>
      <c r="T3052">
        <v>3.2047998905181898</v>
      </c>
      <c r="U3052">
        <v>3.2672998905181898</v>
      </c>
      <c r="V3052" s="34">
        <f t="shared" si="94"/>
        <v>0</v>
      </c>
      <c r="W3052" t="str">
        <f t="shared" si="95"/>
        <v/>
      </c>
    </row>
    <row r="3053" spans="1:23" x14ac:dyDescent="0.25">
      <c r="A3053" s="38">
        <v>40798</v>
      </c>
      <c r="B3053">
        <v>0.138999998569489</v>
      </c>
      <c r="C3053">
        <v>0.209900006651878</v>
      </c>
      <c r="D3053">
        <v>0.38199999928474399</v>
      </c>
      <c r="E3053">
        <v>0.611500024795532</v>
      </c>
      <c r="F3053">
        <v>0.86870002746581998</v>
      </c>
      <c r="G3053">
        <v>1.13359999656677</v>
      </c>
      <c r="H3053">
        <v>1.39310002326965</v>
      </c>
      <c r="I3053">
        <v>1.6395000219345099</v>
      </c>
      <c r="J3053">
        <v>1.8681000471115099</v>
      </c>
      <c r="K3053">
        <v>2.07680010795593</v>
      </c>
      <c r="L3053">
        <v>2.2651998996734601</v>
      </c>
      <c r="M3053">
        <v>2.4337999820709202</v>
      </c>
      <c r="N3053">
        <v>2.5834999084472701</v>
      </c>
      <c r="O3053">
        <v>2.7160000801086399</v>
      </c>
      <c r="P3053">
        <v>2.8327000141143799</v>
      </c>
      <c r="Q3053">
        <v>2.9354000091552699</v>
      </c>
      <c r="R3053">
        <v>3.0255999565124498</v>
      </c>
      <c r="S3053">
        <v>3.1047999858856201</v>
      </c>
      <c r="T3053">
        <v>3.1744000911712602</v>
      </c>
      <c r="U3053">
        <v>3.2355000972747798</v>
      </c>
      <c r="V3053" s="34">
        <f t="shared" si="94"/>
        <v>0</v>
      </c>
      <c r="W3053" t="str">
        <f t="shared" si="95"/>
        <v/>
      </c>
    </row>
    <row r="3054" spans="1:23" x14ac:dyDescent="0.25">
      <c r="A3054" s="38">
        <v>40799</v>
      </c>
      <c r="B3054">
        <v>0.13150000572204601</v>
      </c>
      <c r="C3054">
        <v>0.207100003957748</v>
      </c>
      <c r="D3054">
        <v>0.38789999485015902</v>
      </c>
      <c r="E3054">
        <v>0.62769997119903598</v>
      </c>
      <c r="F3054">
        <v>0.894999980926514</v>
      </c>
      <c r="G3054">
        <v>1.16910004615784</v>
      </c>
      <c r="H3054">
        <v>1.43680000305176</v>
      </c>
      <c r="I3054">
        <v>1.6900000572204601</v>
      </c>
      <c r="J3054">
        <v>1.92429995536804</v>
      </c>
      <c r="K3054">
        <v>2.1377000808715798</v>
      </c>
      <c r="L3054">
        <v>2.3299999237060498</v>
      </c>
      <c r="M3054">
        <v>2.5018000602722199</v>
      </c>
      <c r="N3054">
        <v>2.6542000770568799</v>
      </c>
      <c r="O3054">
        <v>2.7890000343322798</v>
      </c>
      <c r="P3054">
        <v>2.9077999591827401</v>
      </c>
      <c r="Q3054">
        <v>3.0123999118804901</v>
      </c>
      <c r="R3054">
        <v>3.1043999195098899</v>
      </c>
      <c r="S3054">
        <v>3.1851999759674099</v>
      </c>
      <c r="T3054">
        <v>3.2565000057220499</v>
      </c>
      <c r="U3054">
        <v>3.3192999362945601</v>
      </c>
      <c r="V3054" s="34">
        <f t="shared" ref="V3054:V3117" si="96">+IF(AND(MOD(MONTH(A3054),3)=0,MONTH(A3055)&lt;&gt;MONTH(A3054)),1,0)</f>
        <v>0</v>
      </c>
      <c r="W3054" t="str">
        <f t="shared" si="95"/>
        <v/>
      </c>
    </row>
    <row r="3055" spans="1:23" x14ac:dyDescent="0.25">
      <c r="A3055" s="38">
        <v>40800</v>
      </c>
      <c r="B3055">
        <v>0.11429999768734</v>
      </c>
      <c r="C3055">
        <v>0.203700006008148</v>
      </c>
      <c r="D3055">
        <v>0.39770001173019398</v>
      </c>
      <c r="E3055">
        <v>0.64810001850128196</v>
      </c>
      <c r="F3055">
        <v>0.92269998788833596</v>
      </c>
      <c r="G3055">
        <v>1.20089995861053</v>
      </c>
      <c r="H3055">
        <v>1.46979999542236</v>
      </c>
      <c r="I3055">
        <v>1.7218999862670901</v>
      </c>
      <c r="J3055">
        <v>1.9534000158309901</v>
      </c>
      <c r="K3055">
        <v>2.1631000041961701</v>
      </c>
      <c r="L3055">
        <v>2.3508999347686799</v>
      </c>
      <c r="M3055">
        <v>2.51780009269714</v>
      </c>
      <c r="N3055">
        <v>2.66560006141663</v>
      </c>
      <c r="O3055">
        <v>2.7959001064300502</v>
      </c>
      <c r="P3055">
        <v>2.9105999469757098</v>
      </c>
      <c r="Q3055">
        <v>3.0114998817443799</v>
      </c>
      <c r="R3055">
        <v>3.1003000736236599</v>
      </c>
      <c r="S3055">
        <v>3.1784999370575</v>
      </c>
      <c r="T3055">
        <v>3.2476000785827601</v>
      </c>
      <c r="U3055">
        <v>3.3087999820709202</v>
      </c>
      <c r="V3055" s="34">
        <f t="shared" si="96"/>
        <v>0</v>
      </c>
      <c r="W3055" t="str">
        <f t="shared" si="95"/>
        <v/>
      </c>
    </row>
    <row r="3056" spans="1:23" x14ac:dyDescent="0.25">
      <c r="A3056" s="38">
        <v>40801</v>
      </c>
      <c r="B3056">
        <v>0.11230000108480501</v>
      </c>
      <c r="C3056">
        <v>0.19830000400543199</v>
      </c>
      <c r="D3056">
        <v>0.40340000391006497</v>
      </c>
      <c r="E3056">
        <v>0.67000001668930098</v>
      </c>
      <c r="F3056">
        <v>0.96109998226165805</v>
      </c>
      <c r="G3056">
        <v>1.2532999515533401</v>
      </c>
      <c r="H3056">
        <v>1.5329999923706099</v>
      </c>
      <c r="I3056">
        <v>1.7925000190734901</v>
      </c>
      <c r="J3056">
        <v>2.0283000469207799</v>
      </c>
      <c r="K3056">
        <v>2.2397000789642298</v>
      </c>
      <c r="L3056">
        <v>2.4272999763488801</v>
      </c>
      <c r="M3056">
        <v>2.5926001071929901</v>
      </c>
      <c r="N3056">
        <v>2.7377998828887899</v>
      </c>
      <c r="O3056">
        <v>2.8649001121521001</v>
      </c>
      <c r="P3056">
        <v>2.9760000705718999</v>
      </c>
      <c r="Q3056">
        <v>3.0734000205993701</v>
      </c>
      <c r="R3056">
        <v>3.1586999893188499</v>
      </c>
      <c r="S3056">
        <v>3.2335999011993399</v>
      </c>
      <c r="T3056">
        <v>3.29959988594055</v>
      </c>
      <c r="U3056">
        <v>3.35800004005432</v>
      </c>
      <c r="V3056" s="34">
        <f t="shared" si="96"/>
        <v>0</v>
      </c>
      <c r="W3056" t="str">
        <f t="shared" si="95"/>
        <v/>
      </c>
    </row>
    <row r="3057" spans="1:23" x14ac:dyDescent="0.25">
      <c r="A3057" s="38">
        <v>40802</v>
      </c>
      <c r="B3057">
        <v>0.119999997317791</v>
      </c>
      <c r="C3057">
        <v>0.1908999979496</v>
      </c>
      <c r="D3057">
        <v>0.39140000939369202</v>
      </c>
      <c r="E3057">
        <v>0.65829998254776001</v>
      </c>
      <c r="F3057">
        <v>0.95120000839233398</v>
      </c>
      <c r="G3057">
        <v>1.24539995193481</v>
      </c>
      <c r="H3057">
        <v>1.52639997005463</v>
      </c>
      <c r="I3057">
        <v>1.78629994392395</v>
      </c>
      <c r="J3057">
        <v>2.02180004119873</v>
      </c>
      <c r="K3057">
        <v>2.23219990730286</v>
      </c>
      <c r="L3057">
        <v>2.4184000492095898</v>
      </c>
      <c r="M3057">
        <v>2.5822000503539999</v>
      </c>
      <c r="N3057">
        <v>2.7256999015808101</v>
      </c>
      <c r="O3057">
        <v>2.8512001037597701</v>
      </c>
      <c r="P3057">
        <v>2.9609000682830802</v>
      </c>
      <c r="Q3057">
        <v>3.0569999217987101</v>
      </c>
      <c r="R3057">
        <v>3.1412999629974401</v>
      </c>
      <c r="S3057">
        <v>3.2153999805450399</v>
      </c>
      <c r="T3057">
        <v>3.2809000015258798</v>
      </c>
      <c r="U3057">
        <v>3.33890008926392</v>
      </c>
      <c r="V3057" s="34">
        <f t="shared" si="96"/>
        <v>0</v>
      </c>
      <c r="W3057" t="str">
        <f t="shared" si="95"/>
        <v/>
      </c>
    </row>
    <row r="3058" spans="1:23" x14ac:dyDescent="0.25">
      <c r="A3058" s="38">
        <v>40805</v>
      </c>
      <c r="B3058">
        <v>9.66999977827072E-2</v>
      </c>
      <c r="C3058">
        <v>0.15829999744892101</v>
      </c>
      <c r="D3058">
        <v>0.34099999070167503</v>
      </c>
      <c r="E3058">
        <v>0.58869999647140503</v>
      </c>
      <c r="F3058">
        <v>0.86440002918243397</v>
      </c>
      <c r="G3058">
        <v>1.1448999643325799</v>
      </c>
      <c r="H3058">
        <v>1.41569995880127</v>
      </c>
      <c r="I3058">
        <v>1.66890001296997</v>
      </c>
      <c r="J3058">
        <v>1.9004000425338701</v>
      </c>
      <c r="K3058">
        <v>2.1089000701904301</v>
      </c>
      <c r="L3058">
        <v>2.2946000099182098</v>
      </c>
      <c r="M3058">
        <v>2.4586999416351301</v>
      </c>
      <c r="N3058">
        <v>2.60310006141663</v>
      </c>
      <c r="O3058">
        <v>2.7297999858856201</v>
      </c>
      <c r="P3058">
        <v>2.8406000137329102</v>
      </c>
      <c r="Q3058">
        <v>2.9377000331878702</v>
      </c>
      <c r="R3058">
        <v>3.0227000713348402</v>
      </c>
      <c r="S3058">
        <v>3.09730005264282</v>
      </c>
      <c r="T3058">
        <v>3.1630001068115199</v>
      </c>
      <c r="U3058">
        <v>3.2209000587463401</v>
      </c>
      <c r="V3058" s="34">
        <f t="shared" si="96"/>
        <v>0</v>
      </c>
      <c r="W3058" t="str">
        <f t="shared" si="95"/>
        <v/>
      </c>
    </row>
    <row r="3059" spans="1:23" x14ac:dyDescent="0.25">
      <c r="A3059" s="38">
        <v>40806</v>
      </c>
      <c r="B3059">
        <v>0.110699996352196</v>
      </c>
      <c r="C3059">
        <v>0.16650000214576699</v>
      </c>
      <c r="D3059">
        <v>0.34419998526573198</v>
      </c>
      <c r="E3059">
        <v>0.58759999275207497</v>
      </c>
      <c r="F3059">
        <v>0.85979998111724898</v>
      </c>
      <c r="G3059">
        <v>1.1371999979019201</v>
      </c>
      <c r="H3059">
        <v>1.40559995174408</v>
      </c>
      <c r="I3059">
        <v>1.65670001506805</v>
      </c>
      <c r="J3059">
        <v>1.8863999843597401</v>
      </c>
      <c r="K3059">
        <v>2.0934000015258798</v>
      </c>
      <c r="L3059">
        <v>2.2778999805450399</v>
      </c>
      <c r="M3059">
        <v>2.4410998821258501</v>
      </c>
      <c r="N3059">
        <v>2.58480000495911</v>
      </c>
      <c r="O3059">
        <v>2.7107999324798602</v>
      </c>
      <c r="P3059">
        <v>2.82119989395142</v>
      </c>
      <c r="Q3059">
        <v>2.9179000854492201</v>
      </c>
      <c r="R3059">
        <v>3.0025999546050999</v>
      </c>
      <c r="S3059">
        <v>3.0769999027252202</v>
      </c>
      <c r="T3059">
        <v>3.1424999237060498</v>
      </c>
      <c r="U3059">
        <v>3.20029997825623</v>
      </c>
      <c r="V3059" s="34">
        <f t="shared" si="96"/>
        <v>0</v>
      </c>
      <c r="W3059" t="str">
        <f t="shared" si="95"/>
        <v/>
      </c>
    </row>
    <row r="3060" spans="1:23" x14ac:dyDescent="0.25">
      <c r="A3060" s="38">
        <v>40807</v>
      </c>
      <c r="B3060">
        <v>0.14480000734329199</v>
      </c>
      <c r="C3060">
        <v>0.23119999468326599</v>
      </c>
      <c r="D3060">
        <v>0.406300008296967</v>
      </c>
      <c r="E3060">
        <v>0.63080000877380404</v>
      </c>
      <c r="F3060">
        <v>0.87779998779296897</v>
      </c>
      <c r="G3060">
        <v>1.12940001487732</v>
      </c>
      <c r="H3060">
        <v>1.3739999532699601</v>
      </c>
      <c r="I3060">
        <v>1.6045000553131099</v>
      </c>
      <c r="J3060">
        <v>1.81690001487732</v>
      </c>
      <c r="K3060">
        <v>2.0097000598907502</v>
      </c>
      <c r="L3060">
        <v>2.18230009078979</v>
      </c>
      <c r="M3060">
        <v>2.33550000190735</v>
      </c>
      <c r="N3060">
        <v>2.4704999923706099</v>
      </c>
      <c r="O3060">
        <v>2.5887000560760498</v>
      </c>
      <c r="P3060">
        <v>2.69169998168945</v>
      </c>
      <c r="Q3060">
        <v>2.78119993209839</v>
      </c>
      <c r="R3060">
        <v>2.8587999343872101</v>
      </c>
      <c r="S3060">
        <v>2.9258999824523899</v>
      </c>
      <c r="T3060">
        <v>2.9839999675750701</v>
      </c>
      <c r="U3060">
        <v>3.0341000556945801</v>
      </c>
      <c r="V3060" s="34">
        <f t="shared" si="96"/>
        <v>0</v>
      </c>
      <c r="W3060" t="str">
        <f t="shared" si="95"/>
        <v/>
      </c>
    </row>
    <row r="3061" spans="1:23" x14ac:dyDescent="0.25">
      <c r="A3061" s="38">
        <v>40808</v>
      </c>
      <c r="B3061">
        <v>0.12690000236034399</v>
      </c>
      <c r="C3061">
        <v>0.21719999611377699</v>
      </c>
      <c r="D3061">
        <v>0.375099986791611</v>
      </c>
      <c r="E3061">
        <v>0.57309997081756603</v>
      </c>
      <c r="F3061">
        <v>0.79159998893737804</v>
      </c>
      <c r="G3061">
        <v>1.0162999629974401</v>
      </c>
      <c r="H3061">
        <v>1.2376999855041499</v>
      </c>
      <c r="I3061">
        <v>1.4493000507354701</v>
      </c>
      <c r="J3061">
        <v>1.64709997177124</v>
      </c>
      <c r="K3061">
        <v>1.8288999795913701</v>
      </c>
      <c r="L3061">
        <v>1.9937000274658201</v>
      </c>
      <c r="M3061">
        <v>2.1412999629974401</v>
      </c>
      <c r="N3061">
        <v>2.27230000495911</v>
      </c>
      <c r="O3061">
        <v>2.3873999118804901</v>
      </c>
      <c r="P3061">
        <v>2.4879000186920202</v>
      </c>
      <c r="Q3061">
        <v>2.5748999118804901</v>
      </c>
      <c r="R3061">
        <v>2.6496999263763401</v>
      </c>
      <c r="S3061">
        <v>2.71350002288818</v>
      </c>
      <c r="T3061">
        <v>2.76760005950928</v>
      </c>
      <c r="U3061">
        <v>2.81319999694824</v>
      </c>
      <c r="V3061" s="34">
        <f t="shared" si="96"/>
        <v>0</v>
      </c>
      <c r="W3061" t="str">
        <f t="shared" si="95"/>
        <v/>
      </c>
    </row>
    <row r="3062" spans="1:23" x14ac:dyDescent="0.25">
      <c r="A3062" s="38">
        <v>40809</v>
      </c>
      <c r="B3062">
        <v>0.150700002908707</v>
      </c>
      <c r="C3062">
        <v>0.25249999761581399</v>
      </c>
      <c r="D3062">
        <v>0.42950001358985901</v>
      </c>
      <c r="E3062">
        <v>0.64829999208450295</v>
      </c>
      <c r="F3062">
        <v>0.88569998741149902</v>
      </c>
      <c r="G3062">
        <v>1.1260999441146899</v>
      </c>
      <c r="H3062">
        <v>1.3590999841690099</v>
      </c>
      <c r="I3062">
        <v>1.5785000324249301</v>
      </c>
      <c r="J3062">
        <v>1.78059995174408</v>
      </c>
      <c r="K3062">
        <v>1.96379995346069</v>
      </c>
      <c r="L3062">
        <v>2.1277000904083301</v>
      </c>
      <c r="M3062">
        <v>2.27290010452271</v>
      </c>
      <c r="N3062">
        <v>2.4003000259399401</v>
      </c>
      <c r="O3062">
        <v>2.5113999843597399</v>
      </c>
      <c r="P3062">
        <v>2.6077001094818102</v>
      </c>
      <c r="Q3062">
        <v>2.6907000541686998</v>
      </c>
      <c r="R3062">
        <v>2.7618999481201199</v>
      </c>
      <c r="S3062">
        <v>2.8227000236511199</v>
      </c>
      <c r="T3062">
        <v>2.8745999336242698</v>
      </c>
      <c r="U3062">
        <v>2.9184999465942401</v>
      </c>
      <c r="V3062" s="34">
        <f t="shared" si="96"/>
        <v>0</v>
      </c>
      <c r="W3062" t="str">
        <f t="shared" si="95"/>
        <v/>
      </c>
    </row>
    <row r="3063" spans="1:23" x14ac:dyDescent="0.25">
      <c r="A3063" s="38">
        <v>40812</v>
      </c>
      <c r="B3063">
        <v>0.163599997758865</v>
      </c>
      <c r="C3063">
        <v>0.26660001277923601</v>
      </c>
      <c r="D3063">
        <v>0.45170000195503202</v>
      </c>
      <c r="E3063">
        <v>0.68140000104904197</v>
      </c>
      <c r="F3063">
        <v>0.93000000715255704</v>
      </c>
      <c r="G3063">
        <v>1.1806999444961499</v>
      </c>
      <c r="H3063">
        <v>1.4225000143051101</v>
      </c>
      <c r="I3063">
        <v>1.6490000486373899</v>
      </c>
      <c r="J3063">
        <v>1.85660004615784</v>
      </c>
      <c r="K3063">
        <v>2.0439999103546098</v>
      </c>
      <c r="L3063">
        <v>2.2109999656677202</v>
      </c>
      <c r="M3063">
        <v>2.3585000038146999</v>
      </c>
      <c r="N3063">
        <v>2.4876999855041499</v>
      </c>
      <c r="O3063">
        <v>2.6001999378204301</v>
      </c>
      <c r="P3063">
        <v>2.6977999210357702</v>
      </c>
      <c r="Q3063">
        <v>2.78200006484985</v>
      </c>
      <c r="R3063">
        <v>2.8545999526977499</v>
      </c>
      <c r="S3063">
        <v>2.9168999195098899</v>
      </c>
      <c r="T3063">
        <v>2.9702999591827401</v>
      </c>
      <c r="U3063">
        <v>3.0160999298095699</v>
      </c>
      <c r="V3063" s="34">
        <f t="shared" si="96"/>
        <v>0</v>
      </c>
      <c r="W3063" t="str">
        <f t="shared" si="95"/>
        <v>20113</v>
      </c>
    </row>
    <row r="3064" spans="1:23" x14ac:dyDescent="0.25">
      <c r="A3064" s="38">
        <v>40813</v>
      </c>
      <c r="B3064">
        <v>0.16150000691413899</v>
      </c>
      <c r="C3064">
        <v>0.27829998731613198</v>
      </c>
      <c r="D3064">
        <v>0.47780001163482699</v>
      </c>
      <c r="E3064">
        <v>0.72170001268386796</v>
      </c>
      <c r="F3064">
        <v>0.98390001058578502</v>
      </c>
      <c r="G3064">
        <v>1.2469999790191699</v>
      </c>
      <c r="H3064">
        <v>1.49989998340607</v>
      </c>
      <c r="I3064">
        <v>1.7360999584198</v>
      </c>
      <c r="J3064">
        <v>1.9520000219345099</v>
      </c>
      <c r="K3064">
        <v>2.1461000442504901</v>
      </c>
      <c r="L3064">
        <v>2.3185999393463099</v>
      </c>
      <c r="M3064">
        <v>2.4702999591827401</v>
      </c>
      <c r="N3064">
        <v>2.60260009765625</v>
      </c>
      <c r="O3064">
        <v>2.7172000408172599</v>
      </c>
      <c r="P3064">
        <v>2.81590008735657</v>
      </c>
      <c r="Q3064">
        <v>2.9005000591278098</v>
      </c>
      <c r="R3064">
        <v>2.9728000164032</v>
      </c>
      <c r="S3064">
        <v>3.0341999530792201</v>
      </c>
      <c r="T3064">
        <v>3.0864000320434601</v>
      </c>
      <c r="U3064">
        <v>3.1305000782012899</v>
      </c>
      <c r="V3064" s="34">
        <f t="shared" si="96"/>
        <v>0</v>
      </c>
      <c r="W3064" t="str">
        <f t="shared" si="95"/>
        <v>20113</v>
      </c>
    </row>
    <row r="3065" spans="1:23" x14ac:dyDescent="0.25">
      <c r="A3065" s="38">
        <v>40814</v>
      </c>
      <c r="B3065">
        <v>0.16529999673366499</v>
      </c>
      <c r="C3065">
        <v>0.28560000658035301</v>
      </c>
      <c r="D3065">
        <v>0.48629999160766602</v>
      </c>
      <c r="E3065">
        <v>0.73079997301101696</v>
      </c>
      <c r="F3065">
        <v>0.99400001764297496</v>
      </c>
      <c r="G3065">
        <v>1.25880002975464</v>
      </c>
      <c r="H3065">
        <v>1.51419997215271</v>
      </c>
      <c r="I3065">
        <v>1.7533999681472801</v>
      </c>
      <c r="J3065">
        <v>1.9724999666214</v>
      </c>
      <c r="K3065">
        <v>2.1700999736785902</v>
      </c>
      <c r="L3065">
        <v>2.3457999229431201</v>
      </c>
      <c r="M3065">
        <v>2.5004000663757302</v>
      </c>
      <c r="N3065">
        <v>2.6350998878478999</v>
      </c>
      <c r="O3065">
        <v>2.7516000270843501</v>
      </c>
      <c r="P3065">
        <v>2.8515000343322798</v>
      </c>
      <c r="Q3065">
        <v>2.93680000305176</v>
      </c>
      <c r="R3065">
        <v>3.0090000629425</v>
      </c>
      <c r="S3065">
        <v>3.0699000358581499</v>
      </c>
      <c r="T3065">
        <v>3.12089991569519</v>
      </c>
      <c r="U3065">
        <v>3.1633999347686799</v>
      </c>
      <c r="V3065" s="34">
        <f t="shared" si="96"/>
        <v>0</v>
      </c>
      <c r="W3065" t="str">
        <f t="shared" si="95"/>
        <v>20113</v>
      </c>
    </row>
    <row r="3066" spans="1:23" x14ac:dyDescent="0.25">
      <c r="A3066" s="38">
        <v>40815</v>
      </c>
      <c r="B3066">
        <v>0.183699995279312</v>
      </c>
      <c r="C3066">
        <v>0.29219999909400901</v>
      </c>
      <c r="D3066">
        <v>0.48480001091957098</v>
      </c>
      <c r="E3066">
        <v>0.72310000658035301</v>
      </c>
      <c r="F3066">
        <v>0.98089998960494995</v>
      </c>
      <c r="G3066">
        <v>1.24049997329712</v>
      </c>
      <c r="H3066">
        <v>1.49070000648499</v>
      </c>
      <c r="I3066">
        <v>1.7244999408721899</v>
      </c>
      <c r="J3066">
        <v>1.93819999694824</v>
      </c>
      <c r="K3066">
        <v>2.13030004501343</v>
      </c>
      <c r="L3066">
        <v>2.3006999492645299</v>
      </c>
      <c r="M3066">
        <v>2.4500999450683598</v>
      </c>
      <c r="N3066">
        <v>2.5799000263214098</v>
      </c>
      <c r="O3066">
        <v>2.6918001174926798</v>
      </c>
      <c r="P3066">
        <v>2.7876000404357901</v>
      </c>
      <c r="Q3066">
        <v>2.8691000938415501</v>
      </c>
      <c r="R3066">
        <v>2.93799996376038</v>
      </c>
      <c r="S3066">
        <v>2.99589991569519</v>
      </c>
      <c r="T3066">
        <v>3.0443000793457</v>
      </c>
      <c r="U3066">
        <v>3.0847001075744598</v>
      </c>
      <c r="V3066" s="34">
        <f t="shared" si="96"/>
        <v>0</v>
      </c>
      <c r="W3066" t="str">
        <f t="shared" si="95"/>
        <v>20113</v>
      </c>
    </row>
    <row r="3067" spans="1:23" x14ac:dyDescent="0.25">
      <c r="A3067" s="38">
        <v>40816</v>
      </c>
      <c r="B3067">
        <v>0.17389999330043801</v>
      </c>
      <c r="C3067">
        <v>0.28529998660087602</v>
      </c>
      <c r="D3067">
        <v>0.47339999675750699</v>
      </c>
      <c r="E3067">
        <v>0.70370000600814797</v>
      </c>
      <c r="F3067">
        <v>0.95190000534057595</v>
      </c>
      <c r="G3067">
        <v>1.2019000053405799</v>
      </c>
      <c r="H3067">
        <v>1.442999958992</v>
      </c>
      <c r="I3067">
        <v>1.6684999465942401</v>
      </c>
      <c r="J3067">
        <v>1.875</v>
      </c>
      <c r="K3067">
        <v>2.0606000423431401</v>
      </c>
      <c r="L3067">
        <v>2.2253000736236599</v>
      </c>
      <c r="M3067">
        <v>2.36960005760193</v>
      </c>
      <c r="N3067">
        <v>2.49469995498657</v>
      </c>
      <c r="O3067">
        <v>2.6022000312805198</v>
      </c>
      <c r="P3067">
        <v>2.6937000751495401</v>
      </c>
      <c r="Q3067">
        <v>2.7711000442504901</v>
      </c>
      <c r="R3067">
        <v>2.8357999324798602</v>
      </c>
      <c r="S3067">
        <v>2.8896000385284402</v>
      </c>
      <c r="T3067">
        <v>2.9339001178741499</v>
      </c>
      <c r="U3067">
        <v>2.9700000286102299</v>
      </c>
      <c r="V3067" s="34">
        <f t="shared" si="96"/>
        <v>1</v>
      </c>
      <c r="W3067" t="str">
        <f t="shared" si="95"/>
        <v>20113</v>
      </c>
    </row>
    <row r="3068" spans="1:23" x14ac:dyDescent="0.25">
      <c r="A3068" s="38">
        <v>40819</v>
      </c>
      <c r="B3068">
        <v>0.17450000345706901</v>
      </c>
      <c r="C3068">
        <v>0.26570001244545</v>
      </c>
      <c r="D3068">
        <v>0.43320000171661399</v>
      </c>
      <c r="E3068">
        <v>0.64359998703002896</v>
      </c>
      <c r="F3068">
        <v>0.87389999628067005</v>
      </c>
      <c r="G3068">
        <v>1.10790002346039</v>
      </c>
      <c r="H3068">
        <v>1.33529996871948</v>
      </c>
      <c r="I3068">
        <v>1.54949998855591</v>
      </c>
      <c r="J3068">
        <v>1.74650001525879</v>
      </c>
      <c r="K3068">
        <v>1.92449998855591</v>
      </c>
      <c r="L3068">
        <v>2.0831999778747599</v>
      </c>
      <c r="M3068">
        <v>2.2228000164032</v>
      </c>
      <c r="N3068">
        <v>2.34450006484985</v>
      </c>
      <c r="O3068">
        <v>2.4493999481201199</v>
      </c>
      <c r="P3068">
        <v>2.5392000675201398</v>
      </c>
      <c r="Q3068">
        <v>2.61540007591248</v>
      </c>
      <c r="R3068">
        <v>2.6795001029968302</v>
      </c>
      <c r="S3068">
        <v>2.73300004005432</v>
      </c>
      <c r="T3068">
        <v>2.7772998809814502</v>
      </c>
      <c r="U3068">
        <v>2.8136000633239702</v>
      </c>
      <c r="V3068" s="34">
        <f t="shared" si="96"/>
        <v>0</v>
      </c>
      <c r="W3068" t="str">
        <f t="shared" si="95"/>
        <v/>
      </c>
    </row>
    <row r="3069" spans="1:23" x14ac:dyDescent="0.25">
      <c r="A3069" s="38">
        <v>40820</v>
      </c>
      <c r="B3069">
        <v>0.182500004768372</v>
      </c>
      <c r="C3069">
        <v>0.28270000219345098</v>
      </c>
      <c r="D3069">
        <v>0.45469999313354498</v>
      </c>
      <c r="E3069">
        <v>0.66689997911453203</v>
      </c>
      <c r="F3069">
        <v>0.89719998836517301</v>
      </c>
      <c r="G3069">
        <v>1.13030004501343</v>
      </c>
      <c r="H3069">
        <v>1.3561999797821001</v>
      </c>
      <c r="I3069">
        <v>1.5686999559402499</v>
      </c>
      <c r="J3069">
        <v>1.76419997215271</v>
      </c>
      <c r="K3069">
        <v>1.9408999681472801</v>
      </c>
      <c r="L3069">
        <v>2.0984001159668</v>
      </c>
      <c r="M3069">
        <v>2.23709988594055</v>
      </c>
      <c r="N3069">
        <v>2.35809993743896</v>
      </c>
      <c r="O3069">
        <v>2.4626998901367201</v>
      </c>
      <c r="P3069">
        <v>2.5522000789642298</v>
      </c>
      <c r="Q3069">
        <v>2.6282999515533398</v>
      </c>
      <c r="R3069">
        <v>2.6925001144409202</v>
      </c>
      <c r="S3069">
        <v>2.7462000846862802</v>
      </c>
      <c r="T3069">
        <v>2.79080009460449</v>
      </c>
      <c r="U3069">
        <v>2.8273999691009499</v>
      </c>
      <c r="V3069" s="34">
        <f t="shared" si="96"/>
        <v>0</v>
      </c>
      <c r="W3069" t="str">
        <f t="shared" si="95"/>
        <v/>
      </c>
    </row>
    <row r="3070" spans="1:23" x14ac:dyDescent="0.25">
      <c r="A3070" s="38">
        <v>40821</v>
      </c>
      <c r="B3070">
        <v>0.17790000140667001</v>
      </c>
      <c r="C3070">
        <v>0.29429998993873602</v>
      </c>
      <c r="D3070">
        <v>0.48690000176429699</v>
      </c>
      <c r="E3070">
        <v>0.71969997882842995</v>
      </c>
      <c r="F3070">
        <v>0.96780002117157005</v>
      </c>
      <c r="G3070">
        <v>1.21519994735718</v>
      </c>
      <c r="H3070">
        <v>1.45169997215271</v>
      </c>
      <c r="I3070">
        <v>1.6712000370025599</v>
      </c>
      <c r="J3070">
        <v>1.87059998512268</v>
      </c>
      <c r="K3070">
        <v>2.04889988899231</v>
      </c>
      <c r="L3070">
        <v>2.2061998844146702</v>
      </c>
      <c r="M3070">
        <v>2.3434998989105198</v>
      </c>
      <c r="N3070">
        <v>2.4623999595642099</v>
      </c>
      <c r="O3070">
        <v>2.5645000934600799</v>
      </c>
      <c r="P3070">
        <v>2.6517000198364298</v>
      </c>
      <c r="Q3070">
        <v>2.7256000041961701</v>
      </c>
      <c r="R3070">
        <v>2.7880001068115199</v>
      </c>
      <c r="S3070">
        <v>2.8403999805450399</v>
      </c>
      <c r="T3070">
        <v>2.8842000961303702</v>
      </c>
      <c r="U3070">
        <v>2.9207000732421902</v>
      </c>
      <c r="V3070" s="34">
        <f t="shared" si="96"/>
        <v>0</v>
      </c>
      <c r="W3070" t="str">
        <f t="shared" si="95"/>
        <v/>
      </c>
    </row>
    <row r="3071" spans="1:23" x14ac:dyDescent="0.25">
      <c r="A3071" s="38">
        <v>40822</v>
      </c>
      <c r="B3071">
        <v>0.169699996709824</v>
      </c>
      <c r="C3071">
        <v>0.30169999599456798</v>
      </c>
      <c r="D3071">
        <v>0.51139998435974099</v>
      </c>
      <c r="E3071">
        <v>0.76020002365112305</v>
      </c>
      <c r="F3071">
        <v>1.02250003814697</v>
      </c>
      <c r="G3071">
        <v>1.28149998188019</v>
      </c>
      <c r="H3071">
        <v>1.52699995040894</v>
      </c>
      <c r="I3071">
        <v>1.7532999515533401</v>
      </c>
      <c r="J3071">
        <v>1.9574999809265099</v>
      </c>
      <c r="K3071">
        <v>2.1387999057769802</v>
      </c>
      <c r="L3071">
        <v>2.2980000972747798</v>
      </c>
      <c r="M3071">
        <v>2.4361000061035201</v>
      </c>
      <c r="N3071">
        <v>2.5550999641418501</v>
      </c>
      <c r="O3071">
        <v>2.6566998958587602</v>
      </c>
      <c r="P3071">
        <v>2.7430999279022199</v>
      </c>
      <c r="Q3071">
        <v>2.8162000179290798</v>
      </c>
      <c r="R3071">
        <v>2.8775999546050999</v>
      </c>
      <c r="S3071">
        <v>2.9289999008178702</v>
      </c>
      <c r="T3071">
        <v>2.9719998836517298</v>
      </c>
      <c r="U3071">
        <v>3.0076999664306601</v>
      </c>
      <c r="V3071" s="34">
        <f t="shared" si="96"/>
        <v>0</v>
      </c>
      <c r="W3071" t="str">
        <f t="shared" si="95"/>
        <v/>
      </c>
    </row>
    <row r="3072" spans="1:23" x14ac:dyDescent="0.25">
      <c r="A3072" s="38">
        <v>40823</v>
      </c>
      <c r="B3072">
        <v>0.18680000305175801</v>
      </c>
      <c r="C3072">
        <v>0.33660000562667802</v>
      </c>
      <c r="D3072">
        <v>0.56349998712539695</v>
      </c>
      <c r="E3072">
        <v>0.82719999551773105</v>
      </c>
      <c r="F3072">
        <v>1.1011999845504801</v>
      </c>
      <c r="G3072">
        <v>1.3688000440597501</v>
      </c>
      <c r="H3072">
        <v>1.62000000476837</v>
      </c>
      <c r="I3072">
        <v>1.8494000434875499</v>
      </c>
      <c r="J3072">
        <v>2.0546000003814702</v>
      </c>
      <c r="K3072">
        <v>2.2355000972747798</v>
      </c>
      <c r="L3072">
        <v>2.3929998874664302</v>
      </c>
      <c r="M3072">
        <v>2.5287001132965101</v>
      </c>
      <c r="N3072">
        <v>2.6447999477386501</v>
      </c>
      <c r="O3072">
        <v>2.7434000968933101</v>
      </c>
      <c r="P3072">
        <v>2.82660007476807</v>
      </c>
      <c r="Q3072">
        <v>2.8965001106262198</v>
      </c>
      <c r="R3072">
        <v>2.9549999237060498</v>
      </c>
      <c r="S3072">
        <v>3.0037999153137198</v>
      </c>
      <c r="T3072">
        <v>3.04419994354248</v>
      </c>
      <c r="U3072">
        <v>3.0778000354766801</v>
      </c>
      <c r="V3072" s="34">
        <f t="shared" si="96"/>
        <v>0</v>
      </c>
      <c r="W3072" t="str">
        <f t="shared" si="95"/>
        <v/>
      </c>
    </row>
    <row r="3073" spans="1:23" x14ac:dyDescent="0.25">
      <c r="A3073" s="38">
        <v>40826</v>
      </c>
      <c r="B3073" t="s">
        <v>84</v>
      </c>
      <c r="C3073" t="s">
        <v>84</v>
      </c>
      <c r="D3073" t="s">
        <v>84</v>
      </c>
      <c r="E3073" t="s">
        <v>84</v>
      </c>
      <c r="F3073" t="s">
        <v>84</v>
      </c>
      <c r="G3073" t="s">
        <v>84</v>
      </c>
      <c r="H3073" t="s">
        <v>84</v>
      </c>
      <c r="I3073" t="s">
        <v>84</v>
      </c>
      <c r="J3073" t="s">
        <v>84</v>
      </c>
      <c r="K3073" t="s">
        <v>84</v>
      </c>
      <c r="L3073" t="s">
        <v>84</v>
      </c>
      <c r="M3073" t="s">
        <v>84</v>
      </c>
      <c r="N3073" t="s">
        <v>84</v>
      </c>
      <c r="O3073" t="s">
        <v>84</v>
      </c>
      <c r="P3073" t="s">
        <v>84</v>
      </c>
      <c r="Q3073" t="s">
        <v>84</v>
      </c>
      <c r="R3073" t="s">
        <v>84</v>
      </c>
      <c r="S3073" t="s">
        <v>84</v>
      </c>
      <c r="T3073" t="s">
        <v>84</v>
      </c>
      <c r="U3073" t="s">
        <v>84</v>
      </c>
      <c r="V3073" s="34">
        <f t="shared" si="96"/>
        <v>0</v>
      </c>
      <c r="W3073" t="str">
        <f t="shared" si="95"/>
        <v/>
      </c>
    </row>
    <row r="3074" spans="1:23" x14ac:dyDescent="0.25">
      <c r="A3074" s="38">
        <v>40827</v>
      </c>
      <c r="B3074">
        <v>0.179700002074242</v>
      </c>
      <c r="C3074">
        <v>0.350499987602234</v>
      </c>
      <c r="D3074">
        <v>0.59570002555847201</v>
      </c>
      <c r="E3074">
        <v>0.87430000305175803</v>
      </c>
      <c r="F3074">
        <v>1.16009998321533</v>
      </c>
      <c r="G3074">
        <v>1.4364999532699601</v>
      </c>
      <c r="H3074">
        <v>1.6938999891281099</v>
      </c>
      <c r="I3074">
        <v>1.92770004272461</v>
      </c>
      <c r="J3074">
        <v>2.1357998847961399</v>
      </c>
      <c r="K3074">
        <v>2.3185000419616699</v>
      </c>
      <c r="L3074">
        <v>2.47699999809265</v>
      </c>
      <c r="M3074">
        <v>2.6131999492645299</v>
      </c>
      <c r="N3074">
        <v>2.7295000553131099</v>
      </c>
      <c r="O3074">
        <v>2.8282001018524201</v>
      </c>
      <c r="P3074">
        <v>2.91160011291504</v>
      </c>
      <c r="Q3074">
        <v>2.98169994354248</v>
      </c>
      <c r="R3074">
        <v>3.0404999256134002</v>
      </c>
      <c r="S3074">
        <v>3.08960008621216</v>
      </c>
      <c r="T3074">
        <v>3.1305999755859402</v>
      </c>
      <c r="U3074">
        <v>3.1649000644683798</v>
      </c>
      <c r="V3074" s="34">
        <f t="shared" si="96"/>
        <v>0</v>
      </c>
      <c r="W3074" t="str">
        <f t="shared" si="95"/>
        <v/>
      </c>
    </row>
    <row r="3075" spans="1:23" x14ac:dyDescent="0.25">
      <c r="A3075" s="38">
        <v>40828</v>
      </c>
      <c r="B3075">
        <v>0.153400003910065</v>
      </c>
      <c r="C3075">
        <v>0.32749998569488498</v>
      </c>
      <c r="D3075">
        <v>0.58550000190734897</v>
      </c>
      <c r="E3075">
        <v>0.88050001859664895</v>
      </c>
      <c r="F3075">
        <v>1.18250000476837</v>
      </c>
      <c r="G3075">
        <v>1.47339999675751</v>
      </c>
      <c r="H3075">
        <v>1.7429000139236499</v>
      </c>
      <c r="I3075">
        <v>1.98599994182587</v>
      </c>
      <c r="J3075">
        <v>2.20120000839233</v>
      </c>
      <c r="K3075">
        <v>2.3889999389648402</v>
      </c>
      <c r="L3075">
        <v>2.5511000156402601</v>
      </c>
      <c r="M3075">
        <v>2.6898000240325901</v>
      </c>
      <c r="N3075">
        <v>2.80769991874695</v>
      </c>
      <c r="O3075">
        <v>2.9075000286102299</v>
      </c>
      <c r="P3075">
        <v>2.9914999008178702</v>
      </c>
      <c r="Q3075">
        <v>3.0622000694274898</v>
      </c>
      <c r="R3075">
        <v>3.12150001525879</v>
      </c>
      <c r="S3075">
        <v>3.1712000370025599</v>
      </c>
      <c r="T3075">
        <v>3.2128999233245801</v>
      </c>
      <c r="U3075">
        <v>3.2478001117706299</v>
      </c>
      <c r="V3075" s="34">
        <f t="shared" si="96"/>
        <v>0</v>
      </c>
      <c r="W3075" t="str">
        <f t="shared" si="95"/>
        <v/>
      </c>
    </row>
    <row r="3076" spans="1:23" x14ac:dyDescent="0.25">
      <c r="A3076" s="38">
        <v>40829</v>
      </c>
      <c r="B3076">
        <v>0.168500006198883</v>
      </c>
      <c r="C3076">
        <v>0.31229999661445601</v>
      </c>
      <c r="D3076">
        <v>0.55080002546310403</v>
      </c>
      <c r="E3076">
        <v>0.83399999141693104</v>
      </c>
      <c r="F3076">
        <v>1.12979996204376</v>
      </c>
      <c r="G3076">
        <v>1.4183000326156601</v>
      </c>
      <c r="H3076">
        <v>1.68799996376038</v>
      </c>
      <c r="I3076">
        <v>1.93270003795624</v>
      </c>
      <c r="J3076">
        <v>2.1503000259399401</v>
      </c>
      <c r="K3076">
        <v>2.3406999111175502</v>
      </c>
      <c r="L3076">
        <v>2.50530004501343</v>
      </c>
      <c r="M3076">
        <v>2.6461999416351301</v>
      </c>
      <c r="N3076">
        <v>2.7658998966217001</v>
      </c>
      <c r="O3076">
        <v>2.8668999671936</v>
      </c>
      <c r="P3076">
        <v>2.95169997215271</v>
      </c>
      <c r="Q3076">
        <v>3.0225999355316202</v>
      </c>
      <c r="R3076">
        <v>3.0817000865936302</v>
      </c>
      <c r="S3076">
        <v>3.1308999061584499</v>
      </c>
      <c r="T3076">
        <v>3.1717000007629399</v>
      </c>
      <c r="U3076">
        <v>3.2054998874664302</v>
      </c>
      <c r="V3076" s="34">
        <f t="shared" si="96"/>
        <v>0</v>
      </c>
      <c r="W3076" t="str">
        <f t="shared" ref="W3076:W3139" si="97">IF(SUM(V3076:V3080)&gt;0,CONCATENATE(YEAR(A3076),INT((MONTH(A3076)-1)/3)+1),"")</f>
        <v/>
      </c>
    </row>
    <row r="3077" spans="1:23" x14ac:dyDescent="0.25">
      <c r="A3077" s="38">
        <v>40830</v>
      </c>
      <c r="B3077">
        <v>0.15719999372959101</v>
      </c>
      <c r="C3077">
        <v>0.29789999127388</v>
      </c>
      <c r="D3077">
        <v>0.54369997978210405</v>
      </c>
      <c r="E3077">
        <v>0.83910000324249301</v>
      </c>
      <c r="F3077">
        <v>1.1488000154495199</v>
      </c>
      <c r="G3077">
        <v>1.4507999420166</v>
      </c>
      <c r="H3077">
        <v>1.73259997367859</v>
      </c>
      <c r="I3077">
        <v>1.9878000020980799</v>
      </c>
      <c r="J3077">
        <v>2.2137999534606898</v>
      </c>
      <c r="K3077">
        <v>2.4107999801635698</v>
      </c>
      <c r="L3077">
        <v>2.58030009269714</v>
      </c>
      <c r="M3077">
        <v>2.7246000766754199</v>
      </c>
      <c r="N3077">
        <v>2.8464999198913601</v>
      </c>
      <c r="O3077">
        <v>2.9486999511718799</v>
      </c>
      <c r="P3077">
        <v>3.0339999198913601</v>
      </c>
      <c r="Q3077">
        <v>3.1047999858856201</v>
      </c>
      <c r="R3077">
        <v>3.1633999347686799</v>
      </c>
      <c r="S3077">
        <v>3.2116000652313201</v>
      </c>
      <c r="T3077">
        <v>3.2511999607086199</v>
      </c>
      <c r="U3077">
        <v>3.2836999893188499</v>
      </c>
      <c r="V3077" s="34">
        <f t="shared" si="96"/>
        <v>0</v>
      </c>
      <c r="W3077" t="str">
        <f t="shared" si="97"/>
        <v/>
      </c>
    </row>
    <row r="3078" spans="1:23" x14ac:dyDescent="0.25">
      <c r="A3078" s="38">
        <v>40833</v>
      </c>
      <c r="B3078">
        <v>0.162300005555153</v>
      </c>
      <c r="C3078">
        <v>0.29080000519752502</v>
      </c>
      <c r="D3078">
        <v>0.52340000867843595</v>
      </c>
      <c r="E3078">
        <v>0.805899977684021</v>
      </c>
      <c r="F3078">
        <v>1.10339999198914</v>
      </c>
      <c r="G3078">
        <v>1.3945000171661399</v>
      </c>
      <c r="H3078">
        <v>1.6668000221252399</v>
      </c>
      <c r="I3078">
        <v>1.9138000011444101</v>
      </c>
      <c r="J3078">
        <v>2.1331000328064</v>
      </c>
      <c r="K3078">
        <v>2.3247001171112101</v>
      </c>
      <c r="L3078">
        <v>2.4899001121521001</v>
      </c>
      <c r="M3078">
        <v>2.6310000419616699</v>
      </c>
      <c r="N3078">
        <v>2.7506000995636</v>
      </c>
      <c r="O3078">
        <v>2.8513000011444101</v>
      </c>
      <c r="P3078">
        <v>2.9356999397277801</v>
      </c>
      <c r="Q3078">
        <v>3.0060999393463099</v>
      </c>
      <c r="R3078">
        <v>3.0646998882293701</v>
      </c>
      <c r="S3078">
        <v>3.1133999824523899</v>
      </c>
      <c r="T3078">
        <v>3.1537001132965101</v>
      </c>
      <c r="U3078">
        <v>3.1870999336242698</v>
      </c>
      <c r="V3078" s="34">
        <f t="shared" si="96"/>
        <v>0</v>
      </c>
      <c r="W3078" t="str">
        <f t="shared" si="97"/>
        <v/>
      </c>
    </row>
    <row r="3079" spans="1:23" x14ac:dyDescent="0.25">
      <c r="A3079" s="38">
        <v>40834</v>
      </c>
      <c r="B3079">
        <v>0.16809999942779499</v>
      </c>
      <c r="C3079">
        <v>0.287999987602234</v>
      </c>
      <c r="D3079">
        <v>0.51590001583099399</v>
      </c>
      <c r="E3079">
        <v>0.796899974346161</v>
      </c>
      <c r="F3079">
        <v>1.0954999923706099</v>
      </c>
      <c r="G3079">
        <v>1.3896000385284399</v>
      </c>
      <c r="H3079">
        <v>1.666100025177</v>
      </c>
      <c r="I3079">
        <v>1.9180999994278001</v>
      </c>
      <c r="J3079">
        <v>2.14269995689392</v>
      </c>
      <c r="K3079">
        <v>2.33960008621216</v>
      </c>
      <c r="L3079">
        <v>2.5099000930786102</v>
      </c>
      <c r="M3079">
        <v>2.6558001041412398</v>
      </c>
      <c r="N3079">
        <v>2.7797000408172599</v>
      </c>
      <c r="O3079">
        <v>2.8842000961303702</v>
      </c>
      <c r="P3079">
        <v>2.9719998836517298</v>
      </c>
      <c r="Q3079">
        <v>3.0452001094818102</v>
      </c>
      <c r="R3079">
        <v>3.1061999797821001</v>
      </c>
      <c r="S3079">
        <v>3.15680003166199</v>
      </c>
      <c r="T3079">
        <v>3.1986999511718799</v>
      </c>
      <c r="U3079">
        <v>3.2334001064300502</v>
      </c>
      <c r="V3079" s="34">
        <f t="shared" si="96"/>
        <v>0</v>
      </c>
      <c r="W3079" t="str">
        <f t="shared" si="97"/>
        <v/>
      </c>
    </row>
    <row r="3080" spans="1:23" x14ac:dyDescent="0.25">
      <c r="A3080" s="38">
        <v>40835</v>
      </c>
      <c r="B3080">
        <v>0.175799995660782</v>
      </c>
      <c r="C3080">
        <v>0.28920000791549699</v>
      </c>
      <c r="D3080">
        <v>0.50959998369216897</v>
      </c>
      <c r="E3080">
        <v>0.78409999608993497</v>
      </c>
      <c r="F3080">
        <v>1.0779000520706199</v>
      </c>
      <c r="G3080">
        <v>1.3689999580383301</v>
      </c>
      <c r="H3080">
        <v>1.6441999673843399</v>
      </c>
      <c r="I3080">
        <v>1.8962999582290601</v>
      </c>
      <c r="J3080">
        <v>2.1221001148223899</v>
      </c>
      <c r="K3080">
        <v>2.3208999633789098</v>
      </c>
      <c r="L3080">
        <v>2.4934999942779501</v>
      </c>
      <c r="M3080">
        <v>2.6417999267578098</v>
      </c>
      <c r="N3080">
        <v>2.7681999206543</v>
      </c>
      <c r="O3080">
        <v>2.875</v>
      </c>
      <c r="P3080">
        <v>2.9646999835968</v>
      </c>
      <c r="Q3080">
        <v>3.0397999286651598</v>
      </c>
      <c r="R3080">
        <v>3.1022000312805198</v>
      </c>
      <c r="S3080">
        <v>3.1538999080657999</v>
      </c>
      <c r="T3080">
        <v>3.1965999603271502</v>
      </c>
      <c r="U3080">
        <v>3.23169994354248</v>
      </c>
      <c r="V3080" s="34">
        <f t="shared" si="96"/>
        <v>0</v>
      </c>
      <c r="W3080" t="str">
        <f t="shared" si="97"/>
        <v/>
      </c>
    </row>
    <row r="3081" spans="1:23" x14ac:dyDescent="0.25">
      <c r="A3081" s="38">
        <v>40836</v>
      </c>
      <c r="B3081">
        <v>0.157399997115135</v>
      </c>
      <c r="C3081">
        <v>0.28080001473426802</v>
      </c>
      <c r="D3081">
        <v>0.51039999723434404</v>
      </c>
      <c r="E3081">
        <v>0.792400002479553</v>
      </c>
      <c r="F3081">
        <v>1.0918999910354601</v>
      </c>
      <c r="G3081">
        <v>1.3869999647140501</v>
      </c>
      <c r="H3081">
        <v>1.66460001468658</v>
      </c>
      <c r="I3081">
        <v>1.9179999828338601</v>
      </c>
      <c r="J3081">
        <v>2.1440000534057599</v>
      </c>
      <c r="K3081">
        <v>2.3424999713897701</v>
      </c>
      <c r="L3081">
        <v>2.5144000053405802</v>
      </c>
      <c r="M3081">
        <v>2.6619000434875502</v>
      </c>
      <c r="N3081">
        <v>2.7873001098632799</v>
      </c>
      <c r="O3081">
        <v>2.89330005645752</v>
      </c>
      <c r="P3081">
        <v>2.98230004310608</v>
      </c>
      <c r="Q3081">
        <v>3.0567998886108398</v>
      </c>
      <c r="R3081">
        <v>3.1187999248504599</v>
      </c>
      <c r="S3081">
        <v>3.17030000686646</v>
      </c>
      <c r="T3081">
        <v>3.2130000591278098</v>
      </c>
      <c r="U3081">
        <v>3.2483000755310099</v>
      </c>
      <c r="V3081" s="34">
        <f t="shared" si="96"/>
        <v>0</v>
      </c>
      <c r="W3081" t="str">
        <f t="shared" si="97"/>
        <v/>
      </c>
    </row>
    <row r="3082" spans="1:23" x14ac:dyDescent="0.25">
      <c r="A3082" s="38">
        <v>40837</v>
      </c>
      <c r="B3082">
        <v>0.151299998164177</v>
      </c>
      <c r="C3082">
        <v>0.28220000863075301</v>
      </c>
      <c r="D3082">
        <v>0.515699982643127</v>
      </c>
      <c r="E3082">
        <v>0.80059999227523804</v>
      </c>
      <c r="F3082">
        <v>1.10350000858307</v>
      </c>
      <c r="G3082">
        <v>1.40269994735718</v>
      </c>
      <c r="H3082">
        <v>1.6855000257492101</v>
      </c>
      <c r="I3082">
        <v>1.9447000026702901</v>
      </c>
      <c r="J3082">
        <v>2.1772000789642298</v>
      </c>
      <c r="K3082">
        <v>2.3822000026702899</v>
      </c>
      <c r="L3082">
        <v>2.5604999065399201</v>
      </c>
      <c r="M3082">
        <v>2.7140998840332</v>
      </c>
      <c r="N3082">
        <v>2.8452999591827401</v>
      </c>
      <c r="O3082">
        <v>2.95639991760254</v>
      </c>
      <c r="P3082">
        <v>3.0499000549316402</v>
      </c>
      <c r="Q3082">
        <v>3.1282999515533398</v>
      </c>
      <c r="R3082">
        <v>3.1935999393463099</v>
      </c>
      <c r="S3082">
        <v>3.2478001117706299</v>
      </c>
      <c r="T3082">
        <v>3.2925999164581299</v>
      </c>
      <c r="U3082">
        <v>3.3296000957489</v>
      </c>
      <c r="V3082" s="34">
        <f t="shared" si="96"/>
        <v>0</v>
      </c>
      <c r="W3082" t="str">
        <f t="shared" si="97"/>
        <v/>
      </c>
    </row>
    <row r="3083" spans="1:23" x14ac:dyDescent="0.25">
      <c r="A3083" s="38">
        <v>40840</v>
      </c>
      <c r="B3083">
        <v>0.168999999761581</v>
      </c>
      <c r="C3083">
        <v>0.29879999160766602</v>
      </c>
      <c r="D3083">
        <v>0.53509998321533203</v>
      </c>
      <c r="E3083">
        <v>0.82370001077652</v>
      </c>
      <c r="F3083">
        <v>1.12960004806519</v>
      </c>
      <c r="G3083">
        <v>1.4306000471115099</v>
      </c>
      <c r="H3083">
        <v>1.71379995346069</v>
      </c>
      <c r="I3083">
        <v>1.97230005264282</v>
      </c>
      <c r="J3083">
        <v>2.2028999328613299</v>
      </c>
      <c r="K3083">
        <v>2.40549993515015</v>
      </c>
      <c r="L3083">
        <v>2.5810999870300302</v>
      </c>
      <c r="M3083">
        <v>2.7318000793457</v>
      </c>
      <c r="N3083">
        <v>2.8599998950958301</v>
      </c>
      <c r="O3083">
        <v>2.9684998989105198</v>
      </c>
      <c r="P3083">
        <v>3.0597000122070299</v>
      </c>
      <c r="Q3083">
        <v>3.1359999179840101</v>
      </c>
      <c r="R3083">
        <v>3.1995999813079798</v>
      </c>
      <c r="S3083">
        <v>3.2525999546050999</v>
      </c>
      <c r="T3083">
        <v>3.2964999675750701</v>
      </c>
      <c r="U3083">
        <v>3.3327999114990199</v>
      </c>
      <c r="V3083" s="34">
        <f t="shared" si="96"/>
        <v>0</v>
      </c>
      <c r="W3083" t="str">
        <f t="shared" si="97"/>
        <v/>
      </c>
    </row>
    <row r="3084" spans="1:23" x14ac:dyDescent="0.25">
      <c r="A3084" s="38">
        <v>40841</v>
      </c>
      <c r="B3084">
        <v>0.14259999990463301</v>
      </c>
      <c r="C3084">
        <v>0.25949999690055803</v>
      </c>
      <c r="D3084">
        <v>0.47819998860359197</v>
      </c>
      <c r="E3084">
        <v>0.74910002946853604</v>
      </c>
      <c r="F3084">
        <v>1.0389000177383401</v>
      </c>
      <c r="G3084">
        <v>1.32669997215271</v>
      </c>
      <c r="H3084">
        <v>1.5995999574661299</v>
      </c>
      <c r="I3084">
        <v>1.8503999710082999</v>
      </c>
      <c r="J3084">
        <v>2.0755999088287398</v>
      </c>
      <c r="K3084">
        <v>2.2744998931884801</v>
      </c>
      <c r="L3084">
        <v>2.4477999210357702</v>
      </c>
      <c r="M3084">
        <v>2.5971000194549601</v>
      </c>
      <c r="N3084">
        <v>2.7244999408721902</v>
      </c>
      <c r="O3084">
        <v>2.8324000835418701</v>
      </c>
      <c r="P3084">
        <v>2.92319989204407</v>
      </c>
      <c r="Q3084">
        <v>2.9992001056671098</v>
      </c>
      <c r="R3084">
        <v>3.0622999668121298</v>
      </c>
      <c r="S3084">
        <v>3.1145999431610099</v>
      </c>
      <c r="T3084">
        <v>3.1575999259948699</v>
      </c>
      <c r="U3084">
        <v>3.19289994239807</v>
      </c>
      <c r="V3084" s="34">
        <f t="shared" si="96"/>
        <v>0</v>
      </c>
      <c r="W3084" t="str">
        <f t="shared" si="97"/>
        <v/>
      </c>
    </row>
    <row r="3085" spans="1:23" x14ac:dyDescent="0.25">
      <c r="A3085" s="38">
        <v>40842</v>
      </c>
      <c r="B3085">
        <v>0.17090000212192499</v>
      </c>
      <c r="C3085">
        <v>0.292499989271164</v>
      </c>
      <c r="D3085">
        <v>0.52359998226165805</v>
      </c>
      <c r="E3085">
        <v>0.80870002508163497</v>
      </c>
      <c r="F3085">
        <v>1.11160004138947</v>
      </c>
      <c r="G3085">
        <v>1.40980005264282</v>
      </c>
      <c r="H3085">
        <v>1.6900999546051001</v>
      </c>
      <c r="I3085">
        <v>1.94550001621246</v>
      </c>
      <c r="J3085">
        <v>2.1730999946594198</v>
      </c>
      <c r="K3085">
        <v>2.3724999427795401</v>
      </c>
      <c r="L3085">
        <v>2.5450000762939502</v>
      </c>
      <c r="M3085">
        <v>2.69269990921021</v>
      </c>
      <c r="N3085">
        <v>2.8180999755859402</v>
      </c>
      <c r="O3085">
        <v>2.92389988899231</v>
      </c>
      <c r="P3085">
        <v>3.0127000808715798</v>
      </c>
      <c r="Q3085">
        <v>3.0868000984191899</v>
      </c>
      <c r="R3085">
        <v>3.1484000682830802</v>
      </c>
      <c r="S3085">
        <v>3.1995999813079798</v>
      </c>
      <c r="T3085">
        <v>3.2418999671936</v>
      </c>
      <c r="U3085">
        <v>3.2769000530242902</v>
      </c>
      <c r="V3085" s="34">
        <f t="shared" si="96"/>
        <v>0</v>
      </c>
      <c r="W3085" t="str">
        <f t="shared" si="97"/>
        <v/>
      </c>
    </row>
    <row r="3086" spans="1:23" x14ac:dyDescent="0.25">
      <c r="A3086" s="38">
        <v>40843</v>
      </c>
      <c r="B3086">
        <v>0.18350000679493</v>
      </c>
      <c r="C3086">
        <v>0.32510000467300398</v>
      </c>
      <c r="D3086">
        <v>0.58359998464584395</v>
      </c>
      <c r="E3086">
        <v>0.89789998531341597</v>
      </c>
      <c r="F3086">
        <v>1.2289999723434399</v>
      </c>
      <c r="G3086">
        <v>1.55289995670319</v>
      </c>
      <c r="H3086">
        <v>1.8553999662399301</v>
      </c>
      <c r="I3086">
        <v>2.12960004806519</v>
      </c>
      <c r="J3086">
        <v>2.3726000785827601</v>
      </c>
      <c r="K3086">
        <v>2.5845000743865998</v>
      </c>
      <c r="L3086">
        <v>2.76690006256104</v>
      </c>
      <c r="M3086">
        <v>2.9223999977111799</v>
      </c>
      <c r="N3086">
        <v>3.05369997024536</v>
      </c>
      <c r="O3086">
        <v>3.1638998985290501</v>
      </c>
      <c r="P3086">
        <v>3.2560000419616699</v>
      </c>
      <c r="Q3086">
        <v>3.3324999809265101</v>
      </c>
      <c r="R3086">
        <v>3.3958001136779798</v>
      </c>
      <c r="S3086">
        <v>3.4481000900268599</v>
      </c>
      <c r="T3086">
        <v>3.49119997024536</v>
      </c>
      <c r="U3086">
        <v>3.5265998840332</v>
      </c>
      <c r="V3086" s="34">
        <f t="shared" si="96"/>
        <v>0</v>
      </c>
      <c r="W3086" t="str">
        <f t="shared" si="97"/>
        <v/>
      </c>
    </row>
    <row r="3087" spans="1:23" x14ac:dyDescent="0.25">
      <c r="A3087" s="38">
        <v>40844</v>
      </c>
      <c r="B3087">
        <v>0.167999997735023</v>
      </c>
      <c r="C3087">
        <v>0.29600000381469699</v>
      </c>
      <c r="D3087">
        <v>0.53780001401901201</v>
      </c>
      <c r="E3087">
        <v>0.83679997920990001</v>
      </c>
      <c r="F3087">
        <v>1.15559995174408</v>
      </c>
      <c r="G3087">
        <v>1.4706000089645399</v>
      </c>
      <c r="H3087">
        <v>1.76769995689392</v>
      </c>
      <c r="I3087">
        <v>2.03929996490479</v>
      </c>
      <c r="J3087">
        <v>2.28180003166199</v>
      </c>
      <c r="K3087">
        <v>2.49460005760193</v>
      </c>
      <c r="L3087">
        <v>2.67880010604858</v>
      </c>
      <c r="M3087">
        <v>2.8364999294281001</v>
      </c>
      <c r="N3087">
        <v>2.9700999259948699</v>
      </c>
      <c r="O3087">
        <v>3.0824000835418701</v>
      </c>
      <c r="P3087">
        <v>3.1761999130249001</v>
      </c>
      <c r="Q3087">
        <v>3.2539000511169398</v>
      </c>
      <c r="R3087">
        <v>3.3180000782012899</v>
      </c>
      <c r="S3087">
        <v>3.3705000877380402</v>
      </c>
      <c r="T3087">
        <v>3.4131999015808101</v>
      </c>
      <c r="U3087">
        <v>3.4477999210357702</v>
      </c>
      <c r="V3087" s="34">
        <f t="shared" si="96"/>
        <v>0</v>
      </c>
      <c r="W3087" t="str">
        <f t="shared" si="97"/>
        <v/>
      </c>
    </row>
    <row r="3088" spans="1:23" x14ac:dyDescent="0.25">
      <c r="A3088" s="38">
        <v>40847</v>
      </c>
      <c r="B3088">
        <v>0.16279999911785101</v>
      </c>
      <c r="C3088">
        <v>0.24539999663829801</v>
      </c>
      <c r="D3088">
        <v>0.45109999179840099</v>
      </c>
      <c r="E3088">
        <v>0.72159999608993497</v>
      </c>
      <c r="F3088">
        <v>1.0184999704361</v>
      </c>
      <c r="G3088">
        <v>1.31679999828339</v>
      </c>
      <c r="H3088">
        <v>1.6013000011444101</v>
      </c>
      <c r="I3088">
        <v>1.8633999824523899</v>
      </c>
      <c r="J3088">
        <v>2.0987999439239502</v>
      </c>
      <c r="K3088">
        <v>2.3062999248504599</v>
      </c>
      <c r="L3088">
        <v>2.48650002479553</v>
      </c>
      <c r="M3088">
        <v>2.6410000324249299</v>
      </c>
      <c r="N3088">
        <v>2.7720000743865998</v>
      </c>
      <c r="O3088">
        <v>2.8822000026702899</v>
      </c>
      <c r="P3088">
        <v>2.97399997711182</v>
      </c>
      <c r="Q3088">
        <v>3.0499000549316402</v>
      </c>
      <c r="R3088">
        <v>3.11220002174377</v>
      </c>
      <c r="S3088">
        <v>3.1628999710082999</v>
      </c>
      <c r="T3088">
        <v>3.2039000988006601</v>
      </c>
      <c r="U3088">
        <v>3.2367000579834002</v>
      </c>
      <c r="V3088" s="34">
        <f t="shared" si="96"/>
        <v>0</v>
      </c>
      <c r="W3088" t="str">
        <f t="shared" si="97"/>
        <v/>
      </c>
    </row>
    <row r="3089" spans="1:23" x14ac:dyDescent="0.25">
      <c r="A3089" s="38">
        <v>40848</v>
      </c>
      <c r="B3089">
        <v>0.15080000460147899</v>
      </c>
      <c r="C3089">
        <v>0.23280000686645499</v>
      </c>
      <c r="D3089">
        <v>0.41830000281333901</v>
      </c>
      <c r="E3089">
        <v>0.66100001335143999</v>
      </c>
      <c r="F3089">
        <v>0.92909997701644897</v>
      </c>
      <c r="G3089">
        <v>1.20130002498627</v>
      </c>
      <c r="H3089">
        <v>1.46420001983643</v>
      </c>
      <c r="I3089">
        <v>1.70949995517731</v>
      </c>
      <c r="J3089">
        <v>1.93280005455017</v>
      </c>
      <c r="K3089">
        <v>2.1322000026702899</v>
      </c>
      <c r="L3089">
        <v>2.3076000213622998</v>
      </c>
      <c r="M3089">
        <v>2.45989990234375</v>
      </c>
      <c r="N3089">
        <v>2.5906000137329102</v>
      </c>
      <c r="O3089">
        <v>2.70169997215271</v>
      </c>
      <c r="P3089">
        <v>2.79530000686646</v>
      </c>
      <c r="Q3089">
        <v>2.8733000755310099</v>
      </c>
      <c r="R3089">
        <v>2.9379000663757302</v>
      </c>
      <c r="S3089">
        <v>2.9907000064849898</v>
      </c>
      <c r="T3089">
        <v>3.0336000919342001</v>
      </c>
      <c r="U3089">
        <v>3.0680000782012899</v>
      </c>
      <c r="V3089" s="34">
        <f t="shared" si="96"/>
        <v>0</v>
      </c>
      <c r="W3089" t="str">
        <f t="shared" si="97"/>
        <v/>
      </c>
    </row>
    <row r="3090" spans="1:23" x14ac:dyDescent="0.25">
      <c r="A3090" s="38">
        <v>40849</v>
      </c>
      <c r="B3090">
        <v>0.157299995422363</v>
      </c>
      <c r="C3090">
        <v>0.223299995064735</v>
      </c>
      <c r="D3090">
        <v>0.40320000052452099</v>
      </c>
      <c r="E3090">
        <v>0.64649999141693104</v>
      </c>
      <c r="F3090">
        <v>0.91839998960494995</v>
      </c>
      <c r="G3090">
        <v>1.19589996337891</v>
      </c>
      <c r="H3090">
        <v>1.46449995040894</v>
      </c>
      <c r="I3090">
        <v>1.71529996395111</v>
      </c>
      <c r="J3090">
        <v>1.9435000419616699</v>
      </c>
      <c r="K3090">
        <v>2.1472001075744598</v>
      </c>
      <c r="L3090">
        <v>2.32620000839233</v>
      </c>
      <c r="M3090">
        <v>2.4814000129699698</v>
      </c>
      <c r="N3090">
        <v>2.6145999431610099</v>
      </c>
      <c r="O3090">
        <v>2.7277998924255402</v>
      </c>
      <c r="P3090">
        <v>2.8229999542236301</v>
      </c>
      <c r="Q3090">
        <v>2.9024999141693102</v>
      </c>
      <c r="R3090">
        <v>2.9683001041412398</v>
      </c>
      <c r="S3090">
        <v>3.02230000495911</v>
      </c>
      <c r="T3090">
        <v>3.0662000179290798</v>
      </c>
      <c r="U3090">
        <v>3.1015999317169198</v>
      </c>
      <c r="V3090" s="34">
        <f t="shared" si="96"/>
        <v>0</v>
      </c>
      <c r="W3090" t="str">
        <f t="shared" si="97"/>
        <v/>
      </c>
    </row>
    <row r="3091" spans="1:23" x14ac:dyDescent="0.25">
      <c r="A3091" s="38">
        <v>40850</v>
      </c>
      <c r="B3091">
        <v>0.15330000221729301</v>
      </c>
      <c r="C3091">
        <v>0.230399996042252</v>
      </c>
      <c r="D3091">
        <v>0.419600009918213</v>
      </c>
      <c r="E3091">
        <v>0.67089998722076405</v>
      </c>
      <c r="F3091">
        <v>0.95029997825622603</v>
      </c>
      <c r="G3091">
        <v>1.2347999811172501</v>
      </c>
      <c r="H3091">
        <v>1.5099999904632599</v>
      </c>
      <c r="I3091">
        <v>1.76699995994568</v>
      </c>
      <c r="J3091">
        <v>2.0009999275207502</v>
      </c>
      <c r="K3091">
        <v>2.21000003814697</v>
      </c>
      <c r="L3091">
        <v>2.3936998844146702</v>
      </c>
      <c r="M3091">
        <v>2.55310010910034</v>
      </c>
      <c r="N3091">
        <v>2.6898999214172399</v>
      </c>
      <c r="O3091">
        <v>2.8059999942779501</v>
      </c>
      <c r="P3091">
        <v>2.9037001132965101</v>
      </c>
      <c r="Q3091">
        <v>2.9851000308990501</v>
      </c>
      <c r="R3091">
        <v>3.0522999763488801</v>
      </c>
      <c r="S3091">
        <v>3.10730004310608</v>
      </c>
      <c r="T3091">
        <v>3.1517999172210698</v>
      </c>
      <c r="U3091">
        <v>3.1872999668121298</v>
      </c>
      <c r="V3091" s="34">
        <f t="shared" si="96"/>
        <v>0</v>
      </c>
      <c r="W3091" t="str">
        <f t="shared" si="97"/>
        <v/>
      </c>
    </row>
    <row r="3092" spans="1:23" x14ac:dyDescent="0.25">
      <c r="A3092" s="38">
        <v>40851</v>
      </c>
      <c r="B3092">
        <v>0.15320000052452101</v>
      </c>
      <c r="C3092">
        <v>0.21860000491142301</v>
      </c>
      <c r="D3092">
        <v>0.39890000224113498</v>
      </c>
      <c r="E3092">
        <v>0.64389997720718395</v>
      </c>
      <c r="F3092">
        <v>0.91920000314712502</v>
      </c>
      <c r="G3092">
        <v>1.20169997215271</v>
      </c>
      <c r="H3092">
        <v>1.4764000177383401</v>
      </c>
      <c r="I3092">
        <v>1.7339999675750699</v>
      </c>
      <c r="J3092">
        <v>1.96930003166199</v>
      </c>
      <c r="K3092">
        <v>2.1802000999450701</v>
      </c>
      <c r="L3092">
        <v>2.3659999370575</v>
      </c>
      <c r="M3092">
        <v>2.52769994735718</v>
      </c>
      <c r="N3092">
        <v>2.6665999889373802</v>
      </c>
      <c r="O3092">
        <v>2.78480005264282</v>
      </c>
      <c r="P3092">
        <v>2.88439989089966</v>
      </c>
      <c r="Q3092">
        <v>2.9674000740051301</v>
      </c>
      <c r="R3092">
        <v>3.03600001335144</v>
      </c>
      <c r="S3092">
        <v>3.0920000076293901</v>
      </c>
      <c r="T3092">
        <v>3.1373000144958501</v>
      </c>
      <c r="U3092">
        <v>3.17339992523193</v>
      </c>
      <c r="V3092" s="34">
        <f t="shared" si="96"/>
        <v>0</v>
      </c>
      <c r="W3092" t="str">
        <f t="shared" si="97"/>
        <v/>
      </c>
    </row>
    <row r="3093" spans="1:23" x14ac:dyDescent="0.25">
      <c r="A3093" s="38">
        <v>40854</v>
      </c>
      <c r="B3093">
        <v>0.156800001859665</v>
      </c>
      <c r="C3093">
        <v>0.23420000076293901</v>
      </c>
      <c r="D3093">
        <v>0.41490000486373901</v>
      </c>
      <c r="E3093">
        <v>0.654100000858307</v>
      </c>
      <c r="F3093">
        <v>0.92089998722076405</v>
      </c>
      <c r="G3093">
        <v>1.1942000389099099</v>
      </c>
      <c r="H3093">
        <v>1.46019995212555</v>
      </c>
      <c r="I3093">
        <v>1.71019995212555</v>
      </c>
      <c r="J3093">
        <v>1.9393999576568599</v>
      </c>
      <c r="K3093">
        <v>2.1454999446868901</v>
      </c>
      <c r="L3093">
        <v>2.3278999328613299</v>
      </c>
      <c r="M3093">
        <v>2.48720002174377</v>
      </c>
      <c r="N3093">
        <v>2.6247999668121298</v>
      </c>
      <c r="O3093">
        <v>2.7423000335693399</v>
      </c>
      <c r="P3093">
        <v>2.8417000770568799</v>
      </c>
      <c r="Q3093">
        <v>2.9249999523162802</v>
      </c>
      <c r="R3093">
        <v>2.9941000938415501</v>
      </c>
      <c r="S3093">
        <v>3.0508000850677499</v>
      </c>
      <c r="T3093">
        <v>3.0968000888824498</v>
      </c>
      <c r="U3093">
        <v>3.1335999965667698</v>
      </c>
      <c r="V3093" s="34">
        <f t="shared" si="96"/>
        <v>0</v>
      </c>
      <c r="W3093" t="str">
        <f t="shared" si="97"/>
        <v/>
      </c>
    </row>
    <row r="3094" spans="1:23" x14ac:dyDescent="0.25">
      <c r="A3094" s="38">
        <v>40855</v>
      </c>
      <c r="B3094">
        <v>0.150199994444847</v>
      </c>
      <c r="C3094">
        <v>0.23700000345706901</v>
      </c>
      <c r="D3094">
        <v>0.42969998717308</v>
      </c>
      <c r="E3094">
        <v>0.68150001764297496</v>
      </c>
      <c r="F3094">
        <v>0.95990002155303999</v>
      </c>
      <c r="G3094">
        <v>1.2431999444961499</v>
      </c>
      <c r="H3094">
        <v>1.51740002632141</v>
      </c>
      <c r="I3094">
        <v>1.7738000154495199</v>
      </c>
      <c r="J3094">
        <v>2.0078999996185298</v>
      </c>
      <c r="K3094">
        <v>2.2174999713897701</v>
      </c>
      <c r="L3094">
        <v>2.4024000167846702</v>
      </c>
      <c r="M3094">
        <v>2.5632998943328902</v>
      </c>
      <c r="N3094">
        <v>2.70180010795593</v>
      </c>
      <c r="O3094">
        <v>2.8197999000549299</v>
      </c>
      <c r="P3094">
        <v>2.9195001125335698</v>
      </c>
      <c r="Q3094">
        <v>3.0027999877929701</v>
      </c>
      <c r="R3094">
        <v>3.07189989089966</v>
      </c>
      <c r="S3094">
        <v>3.1285998821258501</v>
      </c>
      <c r="T3094">
        <v>3.17470002174377</v>
      </c>
      <c r="U3094">
        <v>3.2118000984191899</v>
      </c>
      <c r="V3094" s="34">
        <f t="shared" si="96"/>
        <v>0</v>
      </c>
      <c r="W3094" t="str">
        <f t="shared" si="97"/>
        <v/>
      </c>
    </row>
    <row r="3095" spans="1:23" x14ac:dyDescent="0.25">
      <c r="A3095" s="38">
        <v>40856</v>
      </c>
      <c r="B3095">
        <v>0.140699997544289</v>
      </c>
      <c r="C3095">
        <v>0.224900007247925</v>
      </c>
      <c r="D3095">
        <v>0.40700000524520902</v>
      </c>
      <c r="E3095">
        <v>0.64410001039505005</v>
      </c>
      <c r="F3095">
        <v>0.90640002489089999</v>
      </c>
      <c r="G3095">
        <v>1.17400002479553</v>
      </c>
      <c r="H3095">
        <v>1.43369996547699</v>
      </c>
      <c r="I3095">
        <v>1.67760002613068</v>
      </c>
      <c r="J3095">
        <v>1.90120005607605</v>
      </c>
      <c r="K3095">
        <v>2.1022999286651598</v>
      </c>
      <c r="L3095">
        <v>2.28069996833801</v>
      </c>
      <c r="M3095">
        <v>2.4368999004364</v>
      </c>
      <c r="N3095">
        <v>2.5722000598907502</v>
      </c>
      <c r="O3095">
        <v>2.6884999275207502</v>
      </c>
      <c r="P3095">
        <v>2.7874999046325701</v>
      </c>
      <c r="Q3095">
        <v>2.8710999488830602</v>
      </c>
      <c r="R3095">
        <v>2.9412999153137198</v>
      </c>
      <c r="S3095">
        <v>2.9997000694274898</v>
      </c>
      <c r="T3095">
        <v>3.0478999614715598</v>
      </c>
      <c r="U3095">
        <v>3.0873999595642099</v>
      </c>
      <c r="V3095" s="34">
        <f t="shared" si="96"/>
        <v>0</v>
      </c>
      <c r="W3095" t="str">
        <f t="shared" si="97"/>
        <v/>
      </c>
    </row>
    <row r="3096" spans="1:23" x14ac:dyDescent="0.25">
      <c r="A3096" s="38">
        <v>40857</v>
      </c>
      <c r="B3096">
        <v>0.151800006628036</v>
      </c>
      <c r="C3096">
        <v>0.238900005817413</v>
      </c>
      <c r="D3096">
        <v>0.42660000920295699</v>
      </c>
      <c r="E3096">
        <v>0.67059999704360995</v>
      </c>
      <c r="F3096">
        <v>0.94029998779296897</v>
      </c>
      <c r="G3096">
        <v>1.2150000333786</v>
      </c>
      <c r="H3096">
        <v>1.48140001296997</v>
      </c>
      <c r="I3096">
        <v>1.73129999637604</v>
      </c>
      <c r="J3096">
        <v>1.96000003814697</v>
      </c>
      <c r="K3096">
        <v>2.16560006141663</v>
      </c>
      <c r="L3096">
        <v>2.3475999832153298</v>
      </c>
      <c r="M3096">
        <v>2.5069000720977801</v>
      </c>
      <c r="N3096">
        <v>2.6445999145507799</v>
      </c>
      <c r="O3096">
        <v>2.76279997825623</v>
      </c>
      <c r="P3096">
        <v>2.8631999492645299</v>
      </c>
      <c r="Q3096">
        <v>2.9479000568389901</v>
      </c>
      <c r="R3096">
        <v>3.0188000202178999</v>
      </c>
      <c r="S3096">
        <v>3.0776998996734601</v>
      </c>
      <c r="T3096">
        <v>3.1261999607086199</v>
      </c>
      <c r="U3096">
        <v>3.16580009460449</v>
      </c>
      <c r="V3096" s="34">
        <f t="shared" si="96"/>
        <v>0</v>
      </c>
      <c r="W3096" t="str">
        <f t="shared" si="97"/>
        <v/>
      </c>
    </row>
    <row r="3097" spans="1:23" x14ac:dyDescent="0.25">
      <c r="A3097" s="38">
        <v>40858</v>
      </c>
      <c r="B3097" t="s">
        <v>84</v>
      </c>
      <c r="C3097" t="s">
        <v>84</v>
      </c>
      <c r="D3097" t="s">
        <v>84</v>
      </c>
      <c r="E3097" t="s">
        <v>84</v>
      </c>
      <c r="F3097" t="s">
        <v>84</v>
      </c>
      <c r="G3097" t="s">
        <v>84</v>
      </c>
      <c r="H3097" t="s">
        <v>84</v>
      </c>
      <c r="I3097" t="s">
        <v>84</v>
      </c>
      <c r="J3097" t="s">
        <v>84</v>
      </c>
      <c r="K3097" t="s">
        <v>84</v>
      </c>
      <c r="L3097" t="s">
        <v>84</v>
      </c>
      <c r="M3097" t="s">
        <v>84</v>
      </c>
      <c r="N3097" t="s">
        <v>84</v>
      </c>
      <c r="O3097" t="s">
        <v>84</v>
      </c>
      <c r="P3097" t="s">
        <v>84</v>
      </c>
      <c r="Q3097" t="s">
        <v>84</v>
      </c>
      <c r="R3097" t="s">
        <v>84</v>
      </c>
      <c r="S3097" t="s">
        <v>84</v>
      </c>
      <c r="T3097" t="s">
        <v>84</v>
      </c>
      <c r="U3097" t="s">
        <v>84</v>
      </c>
      <c r="V3097" s="34">
        <f t="shared" si="96"/>
        <v>0</v>
      </c>
      <c r="W3097" t="str">
        <f t="shared" si="97"/>
        <v/>
      </c>
    </row>
    <row r="3098" spans="1:23" x14ac:dyDescent="0.25">
      <c r="A3098" s="38">
        <v>40861</v>
      </c>
      <c r="B3098">
        <v>0.14599999785423301</v>
      </c>
      <c r="C3098">
        <v>0.23370000720024101</v>
      </c>
      <c r="D3098">
        <v>0.42250001430511502</v>
      </c>
      <c r="E3098">
        <v>0.667400002479553</v>
      </c>
      <c r="F3098">
        <v>0.93760001659393299</v>
      </c>
      <c r="G3098">
        <v>1.2123999595642101</v>
      </c>
      <c r="H3098">
        <v>1.47819995880127</v>
      </c>
      <c r="I3098">
        <v>1.72699999809265</v>
      </c>
      <c r="J3098">
        <v>1.9542000293731701</v>
      </c>
      <c r="K3098">
        <v>2.1577999591827401</v>
      </c>
      <c r="L3098">
        <v>2.3375999927520801</v>
      </c>
      <c r="M3098">
        <v>2.4942998886108398</v>
      </c>
      <c r="N3098">
        <v>2.6294999122619598</v>
      </c>
      <c r="O3098">
        <v>2.7449998855590798</v>
      </c>
      <c r="P3098">
        <v>2.8427000045776398</v>
      </c>
      <c r="Q3098">
        <v>2.92470002174377</v>
      </c>
      <c r="R3098">
        <v>2.9930000305175799</v>
      </c>
      <c r="S3098">
        <v>3.0492999553680402</v>
      </c>
      <c r="T3098">
        <v>3.0952999591827401</v>
      </c>
      <c r="U3098">
        <v>3.1324999332428001</v>
      </c>
      <c r="V3098" s="34">
        <f t="shared" si="96"/>
        <v>0</v>
      </c>
      <c r="W3098" t="str">
        <f t="shared" si="97"/>
        <v/>
      </c>
    </row>
    <row r="3099" spans="1:23" x14ac:dyDescent="0.25">
      <c r="A3099" s="38">
        <v>40862</v>
      </c>
      <c r="B3099">
        <v>0.14200000464916199</v>
      </c>
      <c r="C3099">
        <v>0.245600000023842</v>
      </c>
      <c r="D3099">
        <v>0.44130000472068798</v>
      </c>
      <c r="E3099">
        <v>0.68819999694824197</v>
      </c>
      <c r="F3099">
        <v>0.95800000429153398</v>
      </c>
      <c r="G3099">
        <v>1.23129999637604</v>
      </c>
      <c r="H3099">
        <v>1.49570000171661</v>
      </c>
      <c r="I3099">
        <v>1.7433999776840201</v>
      </c>
      <c r="J3099">
        <v>1.9700000286102299</v>
      </c>
      <c r="K3099">
        <v>2.1735000610351598</v>
      </c>
      <c r="L3099">
        <v>2.3536000251770002</v>
      </c>
      <c r="M3099">
        <v>2.5109999179840101</v>
      </c>
      <c r="N3099">
        <v>2.6470000743865998</v>
      </c>
      <c r="O3099">
        <v>2.7634000778198198</v>
      </c>
      <c r="P3099">
        <v>2.86199998855591</v>
      </c>
      <c r="Q3099">
        <v>2.9449000358581499</v>
      </c>
      <c r="R3099">
        <v>3.01370000839233</v>
      </c>
      <c r="S3099">
        <v>3.0704998970031698</v>
      </c>
      <c r="T3099">
        <v>3.11669993400574</v>
      </c>
      <c r="U3099">
        <v>3.1538999080657999</v>
      </c>
      <c r="V3099" s="34">
        <f t="shared" si="96"/>
        <v>0</v>
      </c>
      <c r="W3099" t="str">
        <f t="shared" si="97"/>
        <v/>
      </c>
    </row>
    <row r="3100" spans="1:23" x14ac:dyDescent="0.25">
      <c r="A3100" s="38">
        <v>40863</v>
      </c>
      <c r="B3100">
        <v>0.15749999880790699</v>
      </c>
      <c r="C3100">
        <v>0.25110000371933</v>
      </c>
      <c r="D3100">
        <v>0.43560001254081698</v>
      </c>
      <c r="E3100">
        <v>0.67159998416900601</v>
      </c>
      <c r="F3100">
        <v>0.93140000104904197</v>
      </c>
      <c r="G3100">
        <v>1.19630002975464</v>
      </c>
      <c r="H3100">
        <v>1.4536000490188601</v>
      </c>
      <c r="I3100">
        <v>1.69570004940033</v>
      </c>
      <c r="J3100">
        <v>1.9179999828338601</v>
      </c>
      <c r="K3100">
        <v>2.1184000968933101</v>
      </c>
      <c r="L3100">
        <v>2.2962999343872101</v>
      </c>
      <c r="M3100">
        <v>2.4521999359130899</v>
      </c>
      <c r="N3100">
        <v>2.5873999595642099</v>
      </c>
      <c r="O3100">
        <v>2.7032999992370601</v>
      </c>
      <c r="P3100">
        <v>2.8018000125885001</v>
      </c>
      <c r="Q3100">
        <v>2.8847000598907502</v>
      </c>
      <c r="R3100">
        <v>2.9537999629974401</v>
      </c>
      <c r="S3100">
        <v>3.0107998847961399</v>
      </c>
      <c r="T3100">
        <v>3.05730009078979</v>
      </c>
      <c r="U3100">
        <v>3.0947999954223602</v>
      </c>
      <c r="V3100" s="34">
        <f t="shared" si="96"/>
        <v>0</v>
      </c>
      <c r="W3100" t="str">
        <f t="shared" si="97"/>
        <v/>
      </c>
    </row>
    <row r="3101" spans="1:23" x14ac:dyDescent="0.25">
      <c r="A3101" s="38">
        <v>40864</v>
      </c>
      <c r="B3101">
        <v>0.160199999809265</v>
      </c>
      <c r="C3101">
        <v>0.25409999489784202</v>
      </c>
      <c r="D3101">
        <v>0.433099985122681</v>
      </c>
      <c r="E3101">
        <v>0.66049998998642001</v>
      </c>
      <c r="F3101">
        <v>0.910700023174286</v>
      </c>
      <c r="G3101">
        <v>1.16589999198914</v>
      </c>
      <c r="H3101">
        <v>1.41439998149872</v>
      </c>
      <c r="I3101">
        <v>1.6485999822616599</v>
      </c>
      <c r="J3101">
        <v>1.8643000125885001</v>
      </c>
      <c r="K3101">
        <v>2.0592000484466602</v>
      </c>
      <c r="L3101">
        <v>2.23280000686646</v>
      </c>
      <c r="M3101">
        <v>2.3852999210357702</v>
      </c>
      <c r="N3101">
        <v>2.5179998874664302</v>
      </c>
      <c r="O3101">
        <v>2.6321001052856401</v>
      </c>
      <c r="P3101">
        <v>2.7293000221252401</v>
      </c>
      <c r="Q3101">
        <v>2.8113999366760298</v>
      </c>
      <c r="R3101">
        <v>2.8800001144409202</v>
      </c>
      <c r="S3101">
        <v>2.93680000305176</v>
      </c>
      <c r="T3101">
        <v>2.9832999706268302</v>
      </c>
      <c r="U3101">
        <v>3.0208001136779798</v>
      </c>
      <c r="V3101" s="34">
        <f t="shared" si="96"/>
        <v>0</v>
      </c>
      <c r="W3101" t="str">
        <f t="shared" si="97"/>
        <v/>
      </c>
    </row>
    <row r="3102" spans="1:23" x14ac:dyDescent="0.25">
      <c r="A3102" s="38">
        <v>40865</v>
      </c>
      <c r="B3102">
        <v>0.15250000357627899</v>
      </c>
      <c r="C3102">
        <v>0.27410000562667802</v>
      </c>
      <c r="D3102">
        <v>0.47290000319480902</v>
      </c>
      <c r="E3102">
        <v>0.71359997987747203</v>
      </c>
      <c r="F3102">
        <v>0.97170001268386796</v>
      </c>
      <c r="G3102">
        <v>1.2308000326156601</v>
      </c>
      <c r="H3102">
        <v>1.4800000190734901</v>
      </c>
      <c r="I3102">
        <v>1.7127000093460101</v>
      </c>
      <c r="J3102">
        <v>1.9253000020980799</v>
      </c>
      <c r="K3102">
        <v>2.1159999370575</v>
      </c>
      <c r="L3102">
        <v>2.28480005264282</v>
      </c>
      <c r="M3102">
        <v>2.4323999881744398</v>
      </c>
      <c r="N3102">
        <v>2.5599999427795401</v>
      </c>
      <c r="O3102">
        <v>2.6693000793457</v>
      </c>
      <c r="P3102">
        <v>2.7620000839233398</v>
      </c>
      <c r="Q3102">
        <v>2.8399000167846702</v>
      </c>
      <c r="R3102">
        <v>2.9047999382018999</v>
      </c>
      <c r="S3102">
        <v>2.9584000110626198</v>
      </c>
      <c r="T3102">
        <v>3.0020999908447301</v>
      </c>
      <c r="U3102">
        <v>3.0373001098632799</v>
      </c>
      <c r="V3102" s="34">
        <f t="shared" si="96"/>
        <v>0</v>
      </c>
      <c r="W3102" t="str">
        <f t="shared" si="97"/>
        <v/>
      </c>
    </row>
    <row r="3103" spans="1:23" x14ac:dyDescent="0.25">
      <c r="A3103" s="38">
        <v>40868</v>
      </c>
      <c r="B3103">
        <v>0.15870000422000899</v>
      </c>
      <c r="C3103">
        <v>0.26850000023841902</v>
      </c>
      <c r="D3103">
        <v>0.45960000157356301</v>
      </c>
      <c r="E3103">
        <v>0.69480001926422097</v>
      </c>
      <c r="F3103">
        <v>0.94840002059936501</v>
      </c>
      <c r="G3103">
        <v>1.2034000158309901</v>
      </c>
      <c r="H3103">
        <v>1.4487999677658101</v>
      </c>
      <c r="I3103">
        <v>1.67770004272461</v>
      </c>
      <c r="J3103">
        <v>1.8866000175476101</v>
      </c>
      <c r="K3103">
        <v>2.0739998817443799</v>
      </c>
      <c r="L3103">
        <v>2.2397000789642298</v>
      </c>
      <c r="M3103">
        <v>2.38450002670288</v>
      </c>
      <c r="N3103">
        <v>2.5097999572753902</v>
      </c>
      <c r="O3103">
        <v>2.6171998977661102</v>
      </c>
      <c r="P3103">
        <v>2.7086000442504901</v>
      </c>
      <c r="Q3103">
        <v>2.7857999801635698</v>
      </c>
      <c r="R3103">
        <v>2.8503999710082999</v>
      </c>
      <c r="S3103">
        <v>2.9040999412536599</v>
      </c>
      <c r="T3103">
        <v>2.9484000205993701</v>
      </c>
      <c r="U3103">
        <v>2.9846999645233199</v>
      </c>
      <c r="V3103" s="34">
        <f t="shared" si="96"/>
        <v>0</v>
      </c>
      <c r="W3103" t="str">
        <f t="shared" si="97"/>
        <v/>
      </c>
    </row>
    <row r="3104" spans="1:23" x14ac:dyDescent="0.25">
      <c r="A3104" s="38">
        <v>40869</v>
      </c>
      <c r="B3104">
        <v>0.14519999921321899</v>
      </c>
      <c r="C3104">
        <v>0.24850000441074399</v>
      </c>
      <c r="D3104">
        <v>0.43770000338554399</v>
      </c>
      <c r="E3104">
        <v>0.67290002107620195</v>
      </c>
      <c r="F3104">
        <v>0.92690002918243397</v>
      </c>
      <c r="G3104">
        <v>1.1818000078201301</v>
      </c>
      <c r="H3104">
        <v>1.4262000322341899</v>
      </c>
      <c r="I3104">
        <v>1.6533000469207799</v>
      </c>
      <c r="J3104">
        <v>1.8596999645233201</v>
      </c>
      <c r="K3104">
        <v>2.0439999103546098</v>
      </c>
      <c r="L3104">
        <v>2.2063000202178999</v>
      </c>
      <c r="M3104">
        <v>2.3477001190185498</v>
      </c>
      <c r="N3104">
        <v>2.46950006484985</v>
      </c>
      <c r="O3104">
        <v>2.5736999511718799</v>
      </c>
      <c r="P3104">
        <v>2.6621999740600599</v>
      </c>
      <c r="Q3104">
        <v>2.7367000579834002</v>
      </c>
      <c r="R3104">
        <v>2.79900002479553</v>
      </c>
      <c r="S3104">
        <v>2.8508999347686799</v>
      </c>
      <c r="T3104">
        <v>2.8938000202178999</v>
      </c>
      <c r="U3104">
        <v>2.9289999008178702</v>
      </c>
      <c r="V3104" s="34">
        <f t="shared" si="96"/>
        <v>0</v>
      </c>
      <c r="W3104" t="str">
        <f t="shared" si="97"/>
        <v/>
      </c>
    </row>
    <row r="3105" spans="1:23" x14ac:dyDescent="0.25">
      <c r="A3105" s="38">
        <v>40870</v>
      </c>
      <c r="B3105">
        <v>0.16560000181198101</v>
      </c>
      <c r="C3105">
        <v>0.25900000333786</v>
      </c>
      <c r="D3105">
        <v>0.43509998917579701</v>
      </c>
      <c r="E3105">
        <v>0.65659999847412098</v>
      </c>
      <c r="F3105">
        <v>0.89789998531341597</v>
      </c>
      <c r="G3105">
        <v>1.1417000293731701</v>
      </c>
      <c r="H3105">
        <v>1.3768999576568599</v>
      </c>
      <c r="I3105">
        <v>1.5966999530792201</v>
      </c>
      <c r="J3105">
        <v>1.7973999977111801</v>
      </c>
      <c r="K3105">
        <v>1.97749996185303</v>
      </c>
      <c r="L3105">
        <v>2.1366000175476101</v>
      </c>
      <c r="M3105">
        <v>2.2757000923156698</v>
      </c>
      <c r="N3105">
        <v>2.3959000110626198</v>
      </c>
      <c r="O3105">
        <v>2.4988999366760298</v>
      </c>
      <c r="P3105">
        <v>2.5864000320434601</v>
      </c>
      <c r="Q3105">
        <v>2.6600999832153298</v>
      </c>
      <c r="R3105">
        <v>2.7216999530792201</v>
      </c>
      <c r="S3105">
        <v>2.77290010452271</v>
      </c>
      <c r="T3105">
        <v>2.8150000572204599</v>
      </c>
      <c r="U3105">
        <v>2.8492999076843302</v>
      </c>
      <c r="V3105" s="34">
        <f t="shared" si="96"/>
        <v>0</v>
      </c>
      <c r="W3105" t="str">
        <f t="shared" si="97"/>
        <v/>
      </c>
    </row>
    <row r="3106" spans="1:23" x14ac:dyDescent="0.25">
      <c r="A3106" s="38">
        <v>40871</v>
      </c>
      <c r="B3106" t="s">
        <v>84</v>
      </c>
      <c r="C3106" t="s">
        <v>84</v>
      </c>
      <c r="D3106" t="s">
        <v>84</v>
      </c>
      <c r="E3106" t="s">
        <v>84</v>
      </c>
      <c r="F3106" t="s">
        <v>84</v>
      </c>
      <c r="G3106" t="s">
        <v>84</v>
      </c>
      <c r="H3106" t="s">
        <v>84</v>
      </c>
      <c r="I3106" t="s">
        <v>84</v>
      </c>
      <c r="J3106" t="s">
        <v>84</v>
      </c>
      <c r="K3106" t="s">
        <v>84</v>
      </c>
      <c r="L3106" t="s">
        <v>84</v>
      </c>
      <c r="M3106" t="s">
        <v>84</v>
      </c>
      <c r="N3106" t="s">
        <v>84</v>
      </c>
      <c r="O3106" t="s">
        <v>84</v>
      </c>
      <c r="P3106" t="s">
        <v>84</v>
      </c>
      <c r="Q3106" t="s">
        <v>84</v>
      </c>
      <c r="R3106" t="s">
        <v>84</v>
      </c>
      <c r="S3106" t="s">
        <v>84</v>
      </c>
      <c r="T3106" t="s">
        <v>84</v>
      </c>
      <c r="U3106" t="s">
        <v>84</v>
      </c>
      <c r="V3106" s="34">
        <f t="shared" si="96"/>
        <v>0</v>
      </c>
      <c r="W3106" t="str">
        <f t="shared" si="97"/>
        <v/>
      </c>
    </row>
    <row r="3107" spans="1:23" x14ac:dyDescent="0.25">
      <c r="A3107" s="38">
        <v>40872</v>
      </c>
      <c r="B3107">
        <v>0.16099999845027901</v>
      </c>
      <c r="C3107">
        <v>0.26859998703002902</v>
      </c>
      <c r="D3107">
        <v>0.46050000190734902</v>
      </c>
      <c r="E3107">
        <v>0.69739997386932395</v>
      </c>
      <c r="F3107">
        <v>0.95230001211166404</v>
      </c>
      <c r="G3107">
        <v>1.2077000141143801</v>
      </c>
      <c r="H3107">
        <v>1.4522999525070199</v>
      </c>
      <c r="I3107">
        <v>1.6793999671936</v>
      </c>
      <c r="J3107">
        <v>1.8855999708175699</v>
      </c>
      <c r="K3107">
        <v>2.0694999694824201</v>
      </c>
      <c r="L3107">
        <v>2.2314000129699698</v>
      </c>
      <c r="M3107">
        <v>2.3722999095916699</v>
      </c>
      <c r="N3107">
        <v>2.4935998916625999</v>
      </c>
      <c r="O3107">
        <v>2.5971000194549601</v>
      </c>
      <c r="P3107">
        <v>2.6849000453949001</v>
      </c>
      <c r="Q3107">
        <v>2.75869989395142</v>
      </c>
      <c r="R3107">
        <v>2.8203999996185298</v>
      </c>
      <c r="S3107">
        <v>2.87159991264343</v>
      </c>
      <c r="T3107">
        <v>2.9138000011444101</v>
      </c>
      <c r="U3107">
        <v>2.9482998847961399</v>
      </c>
      <c r="V3107" s="34">
        <f t="shared" si="96"/>
        <v>0</v>
      </c>
      <c r="W3107" t="str">
        <f t="shared" si="97"/>
        <v/>
      </c>
    </row>
    <row r="3108" spans="1:23" x14ac:dyDescent="0.25">
      <c r="A3108" s="38">
        <v>40875</v>
      </c>
      <c r="B3108">
        <v>0.15649999678134899</v>
      </c>
      <c r="C3108">
        <v>0.24740000069141399</v>
      </c>
      <c r="D3108">
        <v>0.43500000238418601</v>
      </c>
      <c r="E3108">
        <v>0.674099981784821</v>
      </c>
      <c r="F3108">
        <v>0.93419998884201005</v>
      </c>
      <c r="G3108">
        <v>1.1956000328064</v>
      </c>
      <c r="H3108">
        <v>1.44589996337891</v>
      </c>
      <c r="I3108">
        <v>1.67770004272461</v>
      </c>
      <c r="J3108">
        <v>1.88759994506836</v>
      </c>
      <c r="K3108">
        <v>2.0741999149322501</v>
      </c>
      <c r="L3108">
        <v>2.2376999855041499</v>
      </c>
      <c r="M3108">
        <v>2.3794000148773198</v>
      </c>
      <c r="N3108">
        <v>2.5009999275207502</v>
      </c>
      <c r="O3108">
        <v>2.6043999195098899</v>
      </c>
      <c r="P3108">
        <v>2.6918001174926798</v>
      </c>
      <c r="Q3108">
        <v>2.7651000022888201</v>
      </c>
      <c r="R3108">
        <v>2.8262999057769802</v>
      </c>
      <c r="S3108">
        <v>2.8770000934600799</v>
      </c>
      <c r="T3108">
        <v>2.9188001155853298</v>
      </c>
      <c r="U3108">
        <v>2.9530000686645499</v>
      </c>
      <c r="V3108" s="34">
        <f t="shared" si="96"/>
        <v>0</v>
      </c>
      <c r="W3108" t="str">
        <f t="shared" si="97"/>
        <v/>
      </c>
    </row>
    <row r="3109" spans="1:23" x14ac:dyDescent="0.25">
      <c r="A3109" s="38">
        <v>40876</v>
      </c>
      <c r="B3109">
        <v>0.16820000112056699</v>
      </c>
      <c r="C3109">
        <v>0.25510001182556202</v>
      </c>
      <c r="D3109">
        <v>0.44479998946189903</v>
      </c>
      <c r="E3109">
        <v>0.68879997730255105</v>
      </c>
      <c r="F3109">
        <v>0.95480000972747803</v>
      </c>
      <c r="G3109">
        <v>1.2216999530792201</v>
      </c>
      <c r="H3109">
        <v>1.4766000509262101</v>
      </c>
      <c r="I3109">
        <v>1.7121000289917001</v>
      </c>
      <c r="J3109">
        <v>1.92449998855591</v>
      </c>
      <c r="K3109">
        <v>2.1126999855041499</v>
      </c>
      <c r="L3109">
        <v>2.27710008621216</v>
      </c>
      <c r="M3109">
        <v>2.4189999103546098</v>
      </c>
      <c r="N3109">
        <v>2.5402998924255402</v>
      </c>
      <c r="O3109">
        <v>2.6431999206543</v>
      </c>
      <c r="P3109">
        <v>2.7297999858856201</v>
      </c>
      <c r="Q3109">
        <v>2.8022000789642298</v>
      </c>
      <c r="R3109">
        <v>2.8624000549316402</v>
      </c>
      <c r="S3109">
        <v>2.9121999740600599</v>
      </c>
      <c r="T3109">
        <v>2.9530999660491899</v>
      </c>
      <c r="U3109">
        <v>2.9865999221801798</v>
      </c>
      <c r="V3109" s="34">
        <f t="shared" si="96"/>
        <v>0</v>
      </c>
      <c r="W3109" t="str">
        <f t="shared" si="97"/>
        <v/>
      </c>
    </row>
    <row r="3110" spans="1:23" x14ac:dyDescent="0.25">
      <c r="A3110" s="38">
        <v>40877</v>
      </c>
      <c r="B3110">
        <v>0.157299995422363</v>
      </c>
      <c r="C3110">
        <v>0.24760000407695801</v>
      </c>
      <c r="D3110">
        <v>0.44699999690055803</v>
      </c>
      <c r="E3110">
        <v>0.70410001277923595</v>
      </c>
      <c r="F3110">
        <v>0.98460000753402699</v>
      </c>
      <c r="G3110">
        <v>1.2662999629974401</v>
      </c>
      <c r="H3110">
        <v>1.53540003299713</v>
      </c>
      <c r="I3110">
        <v>1.7840000391006501</v>
      </c>
      <c r="J3110">
        <v>2.0079998970031698</v>
      </c>
      <c r="K3110">
        <v>2.2063000202178999</v>
      </c>
      <c r="L3110">
        <v>2.37910008430481</v>
      </c>
      <c r="M3110">
        <v>2.5280001163482702</v>
      </c>
      <c r="N3110">
        <v>2.6549000740051301</v>
      </c>
      <c r="O3110">
        <v>2.7620000839233398</v>
      </c>
      <c r="P3110">
        <v>2.85179996490479</v>
      </c>
      <c r="Q3110">
        <v>2.9265000820159899</v>
      </c>
      <c r="R3110">
        <v>2.9879999160766602</v>
      </c>
      <c r="S3110">
        <v>3.0383999347686799</v>
      </c>
      <c r="T3110">
        <v>3.07940006256104</v>
      </c>
      <c r="U3110">
        <v>3.1124000549316402</v>
      </c>
      <c r="V3110" s="34">
        <f t="shared" si="96"/>
        <v>0</v>
      </c>
      <c r="W3110" t="str">
        <f t="shared" si="97"/>
        <v/>
      </c>
    </row>
    <row r="3111" spans="1:23" x14ac:dyDescent="0.25">
      <c r="A3111" s="38">
        <v>40878</v>
      </c>
      <c r="B3111">
        <v>0.16380000114440901</v>
      </c>
      <c r="C3111">
        <v>0.25760000944137601</v>
      </c>
      <c r="D3111">
        <v>0.45730000734329201</v>
      </c>
      <c r="E3111">
        <v>0.71439999341964699</v>
      </c>
      <c r="F3111">
        <v>0.995500028133392</v>
      </c>
      <c r="G3111">
        <v>1.2790000438690201</v>
      </c>
      <c r="H3111">
        <v>1.5511000156402599</v>
      </c>
      <c r="I3111">
        <v>1.80359995365143</v>
      </c>
      <c r="J3111">
        <v>2.0322999954223602</v>
      </c>
      <c r="K3111">
        <v>2.2355999946594198</v>
      </c>
      <c r="L3111">
        <v>2.4135000705718999</v>
      </c>
      <c r="M3111">
        <v>2.5673999786377002</v>
      </c>
      <c r="N3111">
        <v>2.6988999843597399</v>
      </c>
      <c r="O3111">
        <v>2.8103001117706299</v>
      </c>
      <c r="P3111">
        <v>2.9037001132965101</v>
      </c>
      <c r="Q3111">
        <v>2.9814000129699698</v>
      </c>
      <c r="R3111">
        <v>3.0453999042511</v>
      </c>
      <c r="S3111">
        <v>3.0975999832153298</v>
      </c>
      <c r="T3111">
        <v>3.1398999691009499</v>
      </c>
      <c r="U3111">
        <v>3.1737000942230198</v>
      </c>
      <c r="V3111" s="34">
        <f t="shared" si="96"/>
        <v>0</v>
      </c>
      <c r="W3111" t="str">
        <f t="shared" si="97"/>
        <v/>
      </c>
    </row>
    <row r="3112" spans="1:23" x14ac:dyDescent="0.25">
      <c r="A3112" s="38">
        <v>40879</v>
      </c>
      <c r="B3112">
        <v>0.152300000190735</v>
      </c>
      <c r="C3112">
        <v>0.24150000512599901</v>
      </c>
      <c r="D3112">
        <v>0.43320000171661399</v>
      </c>
      <c r="E3112">
        <v>0.68099999427795399</v>
      </c>
      <c r="F3112">
        <v>0.95289999246597301</v>
      </c>
      <c r="G3112">
        <v>1.22790002822876</v>
      </c>
      <c r="H3112">
        <v>1.4925999641418499</v>
      </c>
      <c r="I3112">
        <v>1.7388999462127701</v>
      </c>
      <c r="J3112">
        <v>1.9623999595642101</v>
      </c>
      <c r="K3112">
        <v>2.16160011291504</v>
      </c>
      <c r="L3112">
        <v>2.3361999988555899</v>
      </c>
      <c r="M3112">
        <v>2.4874999523162802</v>
      </c>
      <c r="N3112">
        <v>2.6168999671936</v>
      </c>
      <c r="O3112">
        <v>2.7265999317169198</v>
      </c>
      <c r="P3112">
        <v>2.8187000751495401</v>
      </c>
      <c r="Q3112">
        <v>2.8952000141143799</v>
      </c>
      <c r="R3112">
        <v>2.9581000804901101</v>
      </c>
      <c r="S3112">
        <v>3.00939989089966</v>
      </c>
      <c r="T3112">
        <v>3.0508000850677499</v>
      </c>
      <c r="U3112">
        <v>3.0836999416351301</v>
      </c>
      <c r="V3112" s="34">
        <f t="shared" si="96"/>
        <v>0</v>
      </c>
      <c r="W3112" t="str">
        <f t="shared" si="97"/>
        <v/>
      </c>
    </row>
    <row r="3113" spans="1:23" x14ac:dyDescent="0.25">
      <c r="A3113" s="38">
        <v>40882</v>
      </c>
      <c r="B3113">
        <v>0.13459999859332999</v>
      </c>
      <c r="C3113">
        <v>0.243900001049042</v>
      </c>
      <c r="D3113">
        <v>0.44260001182556202</v>
      </c>
      <c r="E3113">
        <v>0.69019997119903598</v>
      </c>
      <c r="F3113">
        <v>0.95889997482299805</v>
      </c>
      <c r="G3113">
        <v>1.2295999526977499</v>
      </c>
      <c r="H3113">
        <v>1.49030005931854</v>
      </c>
      <c r="I3113">
        <v>1.7335000038146999</v>
      </c>
      <c r="J3113">
        <v>1.95500004291534</v>
      </c>
      <c r="K3113">
        <v>2.1531000137329102</v>
      </c>
      <c r="L3113">
        <v>2.3275001049041699</v>
      </c>
      <c r="M3113">
        <v>2.4791998863220202</v>
      </c>
      <c r="N3113">
        <v>2.6094999313354501</v>
      </c>
      <c r="O3113">
        <v>2.7202000617981001</v>
      </c>
      <c r="P3113">
        <v>2.8134000301361102</v>
      </c>
      <c r="Q3113">
        <v>2.8908998966217001</v>
      </c>
      <c r="R3113">
        <v>2.95469999313354</v>
      </c>
      <c r="S3113">
        <v>3.0065000057220499</v>
      </c>
      <c r="T3113">
        <v>3.04819989204407</v>
      </c>
      <c r="U3113">
        <v>3.0810000896453902</v>
      </c>
      <c r="V3113" s="34">
        <f t="shared" si="96"/>
        <v>0</v>
      </c>
      <c r="W3113" t="str">
        <f t="shared" si="97"/>
        <v/>
      </c>
    </row>
    <row r="3114" spans="1:23" x14ac:dyDescent="0.25">
      <c r="A3114" s="38">
        <v>40883</v>
      </c>
      <c r="B3114">
        <v>0.163000002503395</v>
      </c>
      <c r="C3114">
        <v>0.24909999966621399</v>
      </c>
      <c r="D3114">
        <v>0.44220000505447399</v>
      </c>
      <c r="E3114">
        <v>0.69389998912811302</v>
      </c>
      <c r="F3114">
        <v>0.97109997272491499</v>
      </c>
      <c r="G3114">
        <v>1.2519999742507899</v>
      </c>
      <c r="H3114">
        <v>1.52240002155304</v>
      </c>
      <c r="I3114">
        <v>1.7740999460220299</v>
      </c>
      <c r="J3114">
        <v>2.0025999546050999</v>
      </c>
      <c r="K3114">
        <v>2.2060999870300302</v>
      </c>
      <c r="L3114">
        <v>2.38450002670288</v>
      </c>
      <c r="M3114">
        <v>2.5388998985290501</v>
      </c>
      <c r="N3114">
        <v>2.6710000038146999</v>
      </c>
      <c r="O3114">
        <v>2.7827999591827401</v>
      </c>
      <c r="P3114">
        <v>2.8764998912811302</v>
      </c>
      <c r="Q3114">
        <v>2.9542999267578098</v>
      </c>
      <c r="R3114">
        <v>3.01830005645752</v>
      </c>
      <c r="S3114">
        <v>3.0703001022338898</v>
      </c>
      <c r="T3114">
        <v>3.11220002174377</v>
      </c>
      <c r="U3114">
        <v>3.1454000473022501</v>
      </c>
      <c r="V3114" s="34">
        <f t="shared" si="96"/>
        <v>0</v>
      </c>
      <c r="W3114" t="str">
        <f t="shared" si="97"/>
        <v/>
      </c>
    </row>
    <row r="3115" spans="1:23" x14ac:dyDescent="0.25">
      <c r="A3115" s="38">
        <v>40884</v>
      </c>
      <c r="B3115">
        <v>0.15160000324249301</v>
      </c>
      <c r="C3115">
        <v>0.22390000522136699</v>
      </c>
      <c r="D3115">
        <v>0.40439999103546098</v>
      </c>
      <c r="E3115">
        <v>0.64560002088546797</v>
      </c>
      <c r="F3115">
        <v>0.91490000486373901</v>
      </c>
      <c r="G3115">
        <v>1.1902999877929701</v>
      </c>
      <c r="H3115">
        <v>1.4574999809265099</v>
      </c>
      <c r="I3115">
        <v>1.7079000473022501</v>
      </c>
      <c r="J3115">
        <v>1.9364999532699601</v>
      </c>
      <c r="K3115">
        <v>2.1412000656127899</v>
      </c>
      <c r="L3115">
        <v>2.3215999603271502</v>
      </c>
      <c r="M3115">
        <v>2.4784998893737802</v>
      </c>
      <c r="N3115">
        <v>2.6133000850677499</v>
      </c>
      <c r="O3115">
        <v>2.7279000282287602</v>
      </c>
      <c r="P3115">
        <v>2.8243999481201199</v>
      </c>
      <c r="Q3115">
        <v>2.9049000740051301</v>
      </c>
      <c r="R3115">
        <v>2.9711999893188499</v>
      </c>
      <c r="S3115">
        <v>3.0253999233245801</v>
      </c>
      <c r="T3115">
        <v>3.0690999031066899</v>
      </c>
      <c r="U3115">
        <v>3.1038999557495099</v>
      </c>
      <c r="V3115" s="34">
        <f t="shared" si="96"/>
        <v>0</v>
      </c>
      <c r="W3115" t="str">
        <f t="shared" si="97"/>
        <v/>
      </c>
    </row>
    <row r="3116" spans="1:23" x14ac:dyDescent="0.25">
      <c r="A3116" s="38">
        <v>40885</v>
      </c>
      <c r="B3116">
        <v>0.14530000090599099</v>
      </c>
      <c r="C3116">
        <v>0.21330000460147899</v>
      </c>
      <c r="D3116">
        <v>0.38690000772476202</v>
      </c>
      <c r="E3116">
        <v>0.62080001831054699</v>
      </c>
      <c r="F3116">
        <v>0.88349997997283902</v>
      </c>
      <c r="G3116">
        <v>1.1534999608993499</v>
      </c>
      <c r="H3116">
        <v>1.4167000055313099</v>
      </c>
      <c r="I3116">
        <v>1.66439998149872</v>
      </c>
      <c r="J3116">
        <v>1.8913999795913701</v>
      </c>
      <c r="K3116">
        <v>2.0954999923706099</v>
      </c>
      <c r="L3116">
        <v>2.27589988708496</v>
      </c>
      <c r="M3116">
        <v>2.4331998825073198</v>
      </c>
      <c r="N3116">
        <v>2.5687999725341801</v>
      </c>
      <c r="O3116">
        <v>2.6842999458313002</v>
      </c>
      <c r="P3116">
        <v>2.7815999984741202</v>
      </c>
      <c r="Q3116">
        <v>2.8627998828887899</v>
      </c>
      <c r="R3116">
        <v>2.9298000335693399</v>
      </c>
      <c r="S3116">
        <v>2.9844000339508101</v>
      </c>
      <c r="T3116">
        <v>3.0283000469207799</v>
      </c>
      <c r="U3116">
        <v>3.0631000995636</v>
      </c>
      <c r="V3116" s="34">
        <f t="shared" si="96"/>
        <v>0</v>
      </c>
      <c r="W3116" t="str">
        <f t="shared" si="97"/>
        <v/>
      </c>
    </row>
    <row r="3117" spans="1:23" x14ac:dyDescent="0.25">
      <c r="A3117" s="38">
        <v>40886</v>
      </c>
      <c r="B3117">
        <v>0.145099997520447</v>
      </c>
      <c r="C3117">
        <v>0.217099994421005</v>
      </c>
      <c r="D3117">
        <v>0.40160000324249301</v>
      </c>
      <c r="E3117">
        <v>0.64929997920990001</v>
      </c>
      <c r="F3117">
        <v>0.92610001564025901</v>
      </c>
      <c r="G3117">
        <v>1.20930004119873</v>
      </c>
      <c r="H3117">
        <v>1.4839999675750699</v>
      </c>
      <c r="I3117">
        <v>1.74119997024536</v>
      </c>
      <c r="J3117">
        <v>1.9759000539779701</v>
      </c>
      <c r="K3117">
        <v>2.1858999729156499</v>
      </c>
      <c r="L3117">
        <v>2.37080001831055</v>
      </c>
      <c r="M3117">
        <v>2.53130006790161</v>
      </c>
      <c r="N3117">
        <v>2.66910004615784</v>
      </c>
      <c r="O3117">
        <v>2.78609991073608</v>
      </c>
      <c r="P3117">
        <v>2.88439989089966</v>
      </c>
      <c r="Q3117">
        <v>2.9663000106811501</v>
      </c>
      <c r="R3117">
        <v>3.0336000919342001</v>
      </c>
      <c r="S3117">
        <v>3.08850002288818</v>
      </c>
      <c r="T3117">
        <v>3.1326000690460201</v>
      </c>
      <c r="U3117">
        <v>3.1675999164581299</v>
      </c>
      <c r="V3117" s="34">
        <f t="shared" si="96"/>
        <v>0</v>
      </c>
      <c r="W3117" t="str">
        <f t="shared" si="97"/>
        <v/>
      </c>
    </row>
    <row r="3118" spans="1:23" x14ac:dyDescent="0.25">
      <c r="A3118" s="38">
        <v>40889</v>
      </c>
      <c r="B3118">
        <v>0.14710000157356301</v>
      </c>
      <c r="C3118">
        <v>0.21459999680519101</v>
      </c>
      <c r="D3118">
        <v>0.39320001006126398</v>
      </c>
      <c r="E3118">
        <v>0.63450002670288097</v>
      </c>
      <c r="F3118">
        <v>0.90499997138977095</v>
      </c>
      <c r="G3118">
        <v>1.18229997158051</v>
      </c>
      <c r="H3118">
        <v>1.45169997215271</v>
      </c>
      <c r="I3118">
        <v>1.7043000459671001</v>
      </c>
      <c r="J3118">
        <v>1.9350999593734699</v>
      </c>
      <c r="K3118">
        <v>2.1417999267578098</v>
      </c>
      <c r="L3118">
        <v>2.3241000175476101</v>
      </c>
      <c r="M3118">
        <v>2.4827001094818102</v>
      </c>
      <c r="N3118">
        <v>2.6189999580383301</v>
      </c>
      <c r="O3118">
        <v>2.7349998950958301</v>
      </c>
      <c r="P3118">
        <v>2.8327000141143799</v>
      </c>
      <c r="Q3118">
        <v>2.9142000675201398</v>
      </c>
      <c r="R3118">
        <v>2.9814999103546098</v>
      </c>
      <c r="S3118">
        <v>3.03649997711182</v>
      </c>
      <c r="T3118">
        <v>3.0810000896453902</v>
      </c>
      <c r="U3118">
        <v>3.1164000034332302</v>
      </c>
      <c r="V3118" s="34">
        <f t="shared" ref="V3118:V3181" si="98">+IF(AND(MOD(MONTH(A3118),3)=0,MONTH(A3119)&lt;&gt;MONTH(A3118)),1,0)</f>
        <v>0</v>
      </c>
      <c r="W3118" t="str">
        <f t="shared" si="97"/>
        <v/>
      </c>
    </row>
    <row r="3119" spans="1:23" x14ac:dyDescent="0.25">
      <c r="A3119" s="38">
        <v>40890</v>
      </c>
      <c r="B3119">
        <v>0.149499997496605</v>
      </c>
      <c r="C3119">
        <v>0.21719999611377699</v>
      </c>
      <c r="D3119">
        <v>0.38870000839233398</v>
      </c>
      <c r="E3119">
        <v>0.61890000104904197</v>
      </c>
      <c r="F3119">
        <v>0.87660002708435103</v>
      </c>
      <c r="G3119">
        <v>1.1410000324249301</v>
      </c>
      <c r="H3119">
        <v>1.3983000516891499</v>
      </c>
      <c r="I3119">
        <v>1.6401000022888199</v>
      </c>
      <c r="J3119">
        <v>1.86160004138947</v>
      </c>
      <c r="K3119">
        <v>2.0608000755310099</v>
      </c>
      <c r="L3119">
        <v>2.23699998855591</v>
      </c>
      <c r="M3119">
        <v>2.3910000324249299</v>
      </c>
      <c r="N3119">
        <v>2.5239999294281001</v>
      </c>
      <c r="O3119">
        <v>2.63790011405945</v>
      </c>
      <c r="P3119">
        <v>2.7344000339508101</v>
      </c>
      <c r="Q3119">
        <v>2.8155000209808301</v>
      </c>
      <c r="R3119">
        <v>2.8831000328064</v>
      </c>
      <c r="S3119">
        <v>2.9389998912811302</v>
      </c>
      <c r="T3119">
        <v>2.9848001003265399</v>
      </c>
      <c r="U3119">
        <v>3.02189993858337</v>
      </c>
      <c r="V3119" s="34">
        <f t="shared" si="98"/>
        <v>0</v>
      </c>
      <c r="W3119" t="str">
        <f t="shared" si="97"/>
        <v/>
      </c>
    </row>
    <row r="3120" spans="1:23" x14ac:dyDescent="0.25">
      <c r="A3120" s="38">
        <v>40891</v>
      </c>
      <c r="B3120">
        <v>0.15860000252723699</v>
      </c>
      <c r="C3120">
        <v>0.23870000243187001</v>
      </c>
      <c r="D3120">
        <v>0.40970000624656699</v>
      </c>
      <c r="E3120">
        <v>0.63190001249313399</v>
      </c>
      <c r="F3120">
        <v>0.87800002098083496</v>
      </c>
      <c r="G3120">
        <v>1.12929999828339</v>
      </c>
      <c r="H3120">
        <v>1.3736000061035201</v>
      </c>
      <c r="I3120">
        <v>1.60339999198914</v>
      </c>
      <c r="J3120">
        <v>1.8143999576568599</v>
      </c>
      <c r="K3120">
        <v>2.0044999122619598</v>
      </c>
      <c r="L3120">
        <v>2.17319989204407</v>
      </c>
      <c r="M3120">
        <v>2.32119989395142</v>
      </c>
      <c r="N3120">
        <v>2.4495999813079798</v>
      </c>
      <c r="O3120">
        <v>2.5599999427795401</v>
      </c>
      <c r="P3120">
        <v>2.6540000438690199</v>
      </c>
      <c r="Q3120">
        <v>2.7335000038146999</v>
      </c>
      <c r="R3120">
        <v>2.8001000881195099</v>
      </c>
      <c r="S3120">
        <v>2.8554999828338601</v>
      </c>
      <c r="T3120">
        <v>2.9012000560760498</v>
      </c>
      <c r="U3120">
        <v>2.9386000633239702</v>
      </c>
      <c r="V3120" s="34">
        <f t="shared" si="98"/>
        <v>0</v>
      </c>
      <c r="W3120" t="str">
        <f t="shared" si="97"/>
        <v/>
      </c>
    </row>
    <row r="3121" spans="1:23" x14ac:dyDescent="0.25">
      <c r="A3121" s="38">
        <v>40892</v>
      </c>
      <c r="B3121">
        <v>0.161200001835823</v>
      </c>
      <c r="C3121">
        <v>0.23749999701976801</v>
      </c>
      <c r="D3121">
        <v>0.40790000557899497</v>
      </c>
      <c r="E3121">
        <v>0.63120001554489102</v>
      </c>
      <c r="F3121">
        <v>0.87929999828338601</v>
      </c>
      <c r="G3121">
        <v>1.1326999664306601</v>
      </c>
      <c r="H3121">
        <v>1.37909996509552</v>
      </c>
      <c r="I3121">
        <v>1.61070001125336</v>
      </c>
      <c r="J3121">
        <v>1.8230999708175699</v>
      </c>
      <c r="K3121">
        <v>2.01430010795593</v>
      </c>
      <c r="L3121">
        <v>2.1839001178741499</v>
      </c>
      <c r="M3121">
        <v>2.3324000835418701</v>
      </c>
      <c r="N3121">
        <v>2.4611001014709499</v>
      </c>
      <c r="O3121">
        <v>2.5717000961303702</v>
      </c>
      <c r="P3121">
        <v>2.66580009460449</v>
      </c>
      <c r="Q3121">
        <v>2.74530005455017</v>
      </c>
      <c r="R3121">
        <v>2.8118999004364</v>
      </c>
      <c r="S3121">
        <v>2.8673000335693399</v>
      </c>
      <c r="T3121">
        <v>2.9128999710082999</v>
      </c>
      <c r="U3121">
        <v>2.95029997825623</v>
      </c>
      <c r="V3121" s="34">
        <f t="shared" si="98"/>
        <v>0</v>
      </c>
      <c r="W3121" t="str">
        <f t="shared" si="97"/>
        <v/>
      </c>
    </row>
    <row r="3122" spans="1:23" x14ac:dyDescent="0.25">
      <c r="A3122" s="38">
        <v>40893</v>
      </c>
      <c r="B3122">
        <v>0.160799995064735</v>
      </c>
      <c r="C3122">
        <v>0.22169999778270699</v>
      </c>
      <c r="D3122">
        <v>0.37880000472068798</v>
      </c>
      <c r="E3122">
        <v>0.59130001068115201</v>
      </c>
      <c r="F3122">
        <v>0.83090001344680797</v>
      </c>
      <c r="G3122">
        <v>1.0779000520706199</v>
      </c>
      <c r="H3122">
        <v>1.3197000026702901</v>
      </c>
      <c r="I3122">
        <v>1.5480999946594201</v>
      </c>
      <c r="J3122">
        <v>1.75849997997284</v>
      </c>
      <c r="K3122">
        <v>1.9485000371932999</v>
      </c>
      <c r="L3122">
        <v>2.1175000667571999</v>
      </c>
      <c r="M3122">
        <v>2.2660000324249299</v>
      </c>
      <c r="N3122">
        <v>2.3949000835418701</v>
      </c>
      <c r="O3122">
        <v>2.5057001113891602</v>
      </c>
      <c r="P3122">
        <v>2.6001000404357901</v>
      </c>
      <c r="Q3122">
        <v>2.6798999309539799</v>
      </c>
      <c r="R3122">
        <v>2.7467000484466602</v>
      </c>
      <c r="S3122">
        <v>2.8020999431610099</v>
      </c>
      <c r="T3122">
        <v>2.8478000164032</v>
      </c>
      <c r="U3122">
        <v>2.8849000930786102</v>
      </c>
      <c r="V3122" s="34">
        <f t="shared" si="98"/>
        <v>0</v>
      </c>
      <c r="W3122" t="str">
        <f t="shared" si="97"/>
        <v/>
      </c>
    </row>
    <row r="3123" spans="1:23" x14ac:dyDescent="0.25">
      <c r="A3123" s="38">
        <v>40896</v>
      </c>
      <c r="B3123">
        <v>0.16040000319480899</v>
      </c>
      <c r="C3123">
        <v>0.231600001454353</v>
      </c>
      <c r="D3123">
        <v>0.38800001144409202</v>
      </c>
      <c r="E3123">
        <v>0.593800008296967</v>
      </c>
      <c r="F3123">
        <v>0.82370001077652</v>
      </c>
      <c r="G3123">
        <v>1.0601999759674099</v>
      </c>
      <c r="H3123">
        <v>1.2918000221252399</v>
      </c>
      <c r="I3123">
        <v>1.5110000371932999</v>
      </c>
      <c r="J3123">
        <v>1.71340000629425</v>
      </c>
      <c r="K3123">
        <v>1.89690005779266</v>
      </c>
      <c r="L3123">
        <v>2.0606999397277801</v>
      </c>
      <c r="M3123">
        <v>2.20510005950928</v>
      </c>
      <c r="N3123">
        <v>2.33089995384216</v>
      </c>
      <c r="O3123">
        <v>2.4395000934600799</v>
      </c>
      <c r="P3123">
        <v>2.5323998928070099</v>
      </c>
      <c r="Q3123">
        <v>2.6112000942230198</v>
      </c>
      <c r="R3123">
        <v>2.6772999763488801</v>
      </c>
      <c r="S3123">
        <v>2.73239994049072</v>
      </c>
      <c r="T3123">
        <v>2.7778999805450399</v>
      </c>
      <c r="U3123">
        <v>2.8148999214172399</v>
      </c>
      <c r="V3123" s="34">
        <f t="shared" si="98"/>
        <v>0</v>
      </c>
      <c r="W3123" t="str">
        <f t="shared" si="97"/>
        <v/>
      </c>
    </row>
    <row r="3124" spans="1:23" x14ac:dyDescent="0.25">
      <c r="A3124" s="38">
        <v>40897</v>
      </c>
      <c r="B3124">
        <v>0.152400001883507</v>
      </c>
      <c r="C3124">
        <v>0.24040000140667001</v>
      </c>
      <c r="D3124">
        <v>0.416399985551834</v>
      </c>
      <c r="E3124">
        <v>0.64200001955032304</v>
      </c>
      <c r="F3124">
        <v>0.89050000905990601</v>
      </c>
      <c r="G3124">
        <v>1.14359998703003</v>
      </c>
      <c r="H3124">
        <v>1.3894000053405799</v>
      </c>
      <c r="I3124">
        <v>1.62049996852875</v>
      </c>
      <c r="J3124">
        <v>1.8325999975204501</v>
      </c>
      <c r="K3124">
        <v>2.0237998962402299</v>
      </c>
      <c r="L3124">
        <v>2.1935000419616699</v>
      </c>
      <c r="M3124">
        <v>2.3424000740051301</v>
      </c>
      <c r="N3124">
        <v>2.4716000556945801</v>
      </c>
      <c r="O3124">
        <v>2.5826001167297399</v>
      </c>
      <c r="P3124">
        <v>2.6772000789642298</v>
      </c>
      <c r="Q3124">
        <v>2.7571001052856401</v>
      </c>
      <c r="R3124">
        <v>2.8238999843597399</v>
      </c>
      <c r="S3124">
        <v>2.8794999122619598</v>
      </c>
      <c r="T3124">
        <v>2.9251999855041499</v>
      </c>
      <c r="U3124">
        <v>2.9623999595642099</v>
      </c>
      <c r="V3124" s="34">
        <f t="shared" si="98"/>
        <v>0</v>
      </c>
      <c r="W3124" t="str">
        <f t="shared" si="97"/>
        <v/>
      </c>
    </row>
    <row r="3125" spans="1:23" x14ac:dyDescent="0.25">
      <c r="A3125" s="38">
        <v>40898</v>
      </c>
      <c r="B3125">
        <v>0.175300002098083</v>
      </c>
      <c r="C3125">
        <v>0.26870000362396201</v>
      </c>
      <c r="D3125">
        <v>0.44830000400543202</v>
      </c>
      <c r="E3125">
        <v>0.67629998922348</v>
      </c>
      <c r="F3125">
        <v>0.92659997940063499</v>
      </c>
      <c r="G3125">
        <v>1.1812000274658201</v>
      </c>
      <c r="H3125">
        <v>1.42850005626678</v>
      </c>
      <c r="I3125">
        <v>1.66110002994537</v>
      </c>
      <c r="J3125">
        <v>1.87479996681213</v>
      </c>
      <c r="K3125">
        <v>2.0676000118255602</v>
      </c>
      <c r="L3125">
        <v>2.2392001152038601</v>
      </c>
      <c r="M3125">
        <v>2.3900001049041699</v>
      </c>
      <c r="N3125">
        <v>2.5211999416351301</v>
      </c>
      <c r="O3125">
        <v>2.6342000961303702</v>
      </c>
      <c r="P3125">
        <v>2.7307999134063698</v>
      </c>
      <c r="Q3125">
        <v>2.8127000331878702</v>
      </c>
      <c r="R3125">
        <v>2.8817000389099099</v>
      </c>
      <c r="S3125">
        <v>2.9391999244689901</v>
      </c>
      <c r="T3125">
        <v>2.9869000911712602</v>
      </c>
      <c r="U3125">
        <v>3.02600002288818</v>
      </c>
      <c r="V3125" s="34">
        <f t="shared" si="98"/>
        <v>0</v>
      </c>
      <c r="W3125" t="str">
        <f t="shared" si="97"/>
        <v/>
      </c>
    </row>
    <row r="3126" spans="1:23" x14ac:dyDescent="0.25">
      <c r="A3126" s="38">
        <v>40899</v>
      </c>
      <c r="B3126">
        <v>0.16640000045299499</v>
      </c>
      <c r="C3126">
        <v>0.27189999818801902</v>
      </c>
      <c r="D3126">
        <v>0.455300003290176</v>
      </c>
      <c r="E3126">
        <v>0.68290001153945901</v>
      </c>
      <c r="F3126">
        <v>0.9307000041008</v>
      </c>
      <c r="G3126">
        <v>1.18229997158051</v>
      </c>
      <c r="H3126">
        <v>1.4269000291824301</v>
      </c>
      <c r="I3126">
        <v>1.65729999542236</v>
      </c>
      <c r="J3126">
        <v>1.86969995498657</v>
      </c>
      <c r="K3126">
        <v>2.06200003623962</v>
      </c>
      <c r="L3126">
        <v>2.2335000038146999</v>
      </c>
      <c r="M3126">
        <v>2.3847999572753902</v>
      </c>
      <c r="N3126">
        <v>2.5167000293731698</v>
      </c>
      <c r="O3126">
        <v>2.6307001113891602</v>
      </c>
      <c r="P3126">
        <v>2.72819995880127</v>
      </c>
      <c r="Q3126">
        <v>2.8111000061035201</v>
      </c>
      <c r="R3126">
        <v>2.8807001113891602</v>
      </c>
      <c r="S3126">
        <v>2.9388000965118399</v>
      </c>
      <c r="T3126">
        <v>2.9867999553680402</v>
      </c>
      <c r="U3126">
        <v>3.02600002288818</v>
      </c>
      <c r="V3126" s="34">
        <f t="shared" si="98"/>
        <v>0</v>
      </c>
      <c r="W3126" t="str">
        <f t="shared" si="97"/>
        <v/>
      </c>
    </row>
    <row r="3127" spans="1:23" x14ac:dyDescent="0.25">
      <c r="A3127" s="38">
        <v>40900</v>
      </c>
      <c r="B3127">
        <v>0.171900004148483</v>
      </c>
      <c r="C3127">
        <v>0.29670000076293901</v>
      </c>
      <c r="D3127">
        <v>0.49470001459121699</v>
      </c>
      <c r="E3127">
        <v>0.73290002346038796</v>
      </c>
      <c r="F3127">
        <v>0.98839998245239302</v>
      </c>
      <c r="G3127">
        <v>1.24539995193481</v>
      </c>
      <c r="H3127">
        <v>1.4934999942779501</v>
      </c>
      <c r="I3127">
        <v>1.7260999679565401</v>
      </c>
      <c r="J3127">
        <v>1.9397000074386599</v>
      </c>
      <c r="K3127">
        <v>2.1324000358581499</v>
      </c>
      <c r="L3127">
        <v>2.3039000034332302</v>
      </c>
      <c r="M3127">
        <v>2.4547998905181898</v>
      </c>
      <c r="N3127">
        <v>2.5859999656677202</v>
      </c>
      <c r="O3127">
        <v>2.6991999149322501</v>
      </c>
      <c r="P3127">
        <v>2.7959001064300502</v>
      </c>
      <c r="Q3127">
        <v>2.8778998851776101</v>
      </c>
      <c r="R3127">
        <v>2.9467000961303702</v>
      </c>
      <c r="S3127">
        <v>3.00399994850159</v>
      </c>
      <c r="T3127">
        <v>3.0511999130249001</v>
      </c>
      <c r="U3127">
        <v>3.0896999835968</v>
      </c>
      <c r="V3127" s="34">
        <f t="shared" si="98"/>
        <v>0</v>
      </c>
      <c r="W3127" t="str">
        <f t="shared" si="97"/>
        <v/>
      </c>
    </row>
    <row r="3128" spans="1:23" x14ac:dyDescent="0.25">
      <c r="A3128" s="38">
        <v>40903</v>
      </c>
      <c r="B3128" t="s">
        <v>84</v>
      </c>
      <c r="C3128" t="s">
        <v>84</v>
      </c>
      <c r="D3128" t="s">
        <v>84</v>
      </c>
      <c r="E3128" t="s">
        <v>84</v>
      </c>
      <c r="F3128" t="s">
        <v>84</v>
      </c>
      <c r="G3128" t="s">
        <v>84</v>
      </c>
      <c r="H3128" t="s">
        <v>84</v>
      </c>
      <c r="I3128" t="s">
        <v>84</v>
      </c>
      <c r="J3128" t="s">
        <v>84</v>
      </c>
      <c r="K3128" t="s">
        <v>84</v>
      </c>
      <c r="L3128" t="s">
        <v>84</v>
      </c>
      <c r="M3128" t="s">
        <v>84</v>
      </c>
      <c r="N3128" t="s">
        <v>84</v>
      </c>
      <c r="O3128" t="s">
        <v>84</v>
      </c>
      <c r="P3128" t="s">
        <v>84</v>
      </c>
      <c r="Q3128" t="s">
        <v>84</v>
      </c>
      <c r="R3128" t="s">
        <v>84</v>
      </c>
      <c r="S3128" t="s">
        <v>84</v>
      </c>
      <c r="T3128" t="s">
        <v>84</v>
      </c>
      <c r="U3128" t="s">
        <v>84</v>
      </c>
      <c r="V3128" s="34">
        <f t="shared" si="98"/>
        <v>0</v>
      </c>
      <c r="W3128" t="str">
        <f t="shared" si="97"/>
        <v>20114</v>
      </c>
    </row>
    <row r="3129" spans="1:23" x14ac:dyDescent="0.25">
      <c r="A3129" s="38">
        <v>40904</v>
      </c>
      <c r="B3129">
        <v>0.15889999270439101</v>
      </c>
      <c r="C3129">
        <v>0.28780001401901201</v>
      </c>
      <c r="D3129">
        <v>0.48960000276565602</v>
      </c>
      <c r="E3129">
        <v>0.73089998960494995</v>
      </c>
      <c r="F3129">
        <v>0.98799997568130504</v>
      </c>
      <c r="G3129">
        <v>1.24539995193481</v>
      </c>
      <c r="H3129">
        <v>1.4926999807357799</v>
      </c>
      <c r="I3129">
        <v>1.72370004653931</v>
      </c>
      <c r="J3129">
        <v>1.9349999427795399</v>
      </c>
      <c r="K3129">
        <v>2.125</v>
      </c>
      <c r="L3129">
        <v>2.29360008239746</v>
      </c>
      <c r="M3129">
        <v>2.44160008430481</v>
      </c>
      <c r="N3129">
        <v>2.5701999664306601</v>
      </c>
      <c r="O3129">
        <v>2.6809999942779501</v>
      </c>
      <c r="P3129">
        <v>2.77579998970032</v>
      </c>
      <c r="Q3129">
        <v>2.85610008239746</v>
      </c>
      <c r="R3129">
        <v>2.92379999160767</v>
      </c>
      <c r="S3129">
        <v>2.9804000854492201</v>
      </c>
      <c r="T3129">
        <v>3.0274000167846702</v>
      </c>
      <c r="U3129">
        <v>3.06599998474121</v>
      </c>
      <c r="V3129" s="34">
        <f t="shared" si="98"/>
        <v>0</v>
      </c>
      <c r="W3129" t="str">
        <f t="shared" si="97"/>
        <v>20114</v>
      </c>
    </row>
    <row r="3130" spans="1:23" x14ac:dyDescent="0.25">
      <c r="A3130" s="38">
        <v>40905</v>
      </c>
      <c r="B3130">
        <v>0.15780000388622301</v>
      </c>
      <c r="C3130">
        <v>0.27439999580383301</v>
      </c>
      <c r="D3130">
        <v>0.46329998970031699</v>
      </c>
      <c r="E3130">
        <v>0.69129997491836503</v>
      </c>
      <c r="F3130">
        <v>0.93559998273849498</v>
      </c>
      <c r="G3130">
        <v>1.1808999776840201</v>
      </c>
      <c r="H3130">
        <v>1.4170000553131099</v>
      </c>
      <c r="I3130">
        <v>1.63779997825623</v>
      </c>
      <c r="J3130">
        <v>1.8400000333786</v>
      </c>
      <c r="K3130">
        <v>2.0220000743865998</v>
      </c>
      <c r="L3130">
        <v>2.1837000846862802</v>
      </c>
      <c r="M3130">
        <v>2.3257000446319598</v>
      </c>
      <c r="N3130">
        <v>2.4493000507354701</v>
      </c>
      <c r="O3130">
        <v>2.5557999610900901</v>
      </c>
      <c r="P3130">
        <v>2.6470999717712398</v>
      </c>
      <c r="Q3130">
        <v>2.7246000766754199</v>
      </c>
      <c r="R3130">
        <v>2.78999996185303</v>
      </c>
      <c r="S3130">
        <v>2.8448998928070099</v>
      </c>
      <c r="T3130">
        <v>2.8905999660491899</v>
      </c>
      <c r="U3130">
        <v>2.9282999038696298</v>
      </c>
      <c r="V3130" s="34">
        <f t="shared" si="98"/>
        <v>0</v>
      </c>
      <c r="W3130" t="str">
        <f t="shared" si="97"/>
        <v>20114</v>
      </c>
    </row>
    <row r="3131" spans="1:23" x14ac:dyDescent="0.25">
      <c r="A3131" s="38">
        <v>40906</v>
      </c>
      <c r="B3131">
        <v>0.15970000624656699</v>
      </c>
      <c r="C3131">
        <v>0.27099999785423301</v>
      </c>
      <c r="D3131">
        <v>0.45370000600814803</v>
      </c>
      <c r="E3131">
        <v>0.67599999904632602</v>
      </c>
      <c r="F3131">
        <v>0.91589999198913596</v>
      </c>
      <c r="G3131">
        <v>1.1581000089645399</v>
      </c>
      <c r="H3131">
        <v>1.39260005950928</v>
      </c>
      <c r="I3131">
        <v>1.6131000518798799</v>
      </c>
      <c r="J3131">
        <v>1.81599998474121</v>
      </c>
      <c r="K3131">
        <v>1.99940001964569</v>
      </c>
      <c r="L3131">
        <v>2.1631000041961701</v>
      </c>
      <c r="M3131">
        <v>2.3073999881744398</v>
      </c>
      <c r="N3131">
        <v>2.43339991569519</v>
      </c>
      <c r="O3131">
        <v>2.5423998832702601</v>
      </c>
      <c r="P3131">
        <v>2.6359000205993701</v>
      </c>
      <c r="Q3131">
        <v>2.7155001163482702</v>
      </c>
      <c r="R3131">
        <v>2.7827999591827401</v>
      </c>
      <c r="S3131">
        <v>2.8390998840332</v>
      </c>
      <c r="T3131">
        <v>2.8859000205993701</v>
      </c>
      <c r="U3131">
        <v>2.92449998855591</v>
      </c>
      <c r="V3131" s="34">
        <f t="shared" si="98"/>
        <v>0</v>
      </c>
      <c r="W3131" t="str">
        <f t="shared" si="97"/>
        <v>20114</v>
      </c>
    </row>
    <row r="3132" spans="1:23" x14ac:dyDescent="0.25">
      <c r="A3132" s="38">
        <v>40907</v>
      </c>
      <c r="B3132">
        <v>0.14929999411106101</v>
      </c>
      <c r="C3132">
        <v>0.24250000715255701</v>
      </c>
      <c r="D3132">
        <v>0.41650000214576699</v>
      </c>
      <c r="E3132">
        <v>0.63650000095367398</v>
      </c>
      <c r="F3132">
        <v>0.87779998779296897</v>
      </c>
      <c r="G3132">
        <v>1.1237000226974501</v>
      </c>
      <c r="H3132">
        <v>1.3630000352859499</v>
      </c>
      <c r="I3132">
        <v>1.58860003948212</v>
      </c>
      <c r="J3132">
        <v>1.7963000535964999</v>
      </c>
      <c r="K3132">
        <v>1.9843000173568699</v>
      </c>
      <c r="L3132">
        <v>2.1517999172210698</v>
      </c>
      <c r="M3132">
        <v>2.2994000911712602</v>
      </c>
      <c r="N3132">
        <v>2.42790007591248</v>
      </c>
      <c r="O3132">
        <v>2.5388000011444101</v>
      </c>
      <c r="P3132">
        <v>2.63369989395142</v>
      </c>
      <c r="Q3132">
        <v>2.7140998840332</v>
      </c>
      <c r="R3132">
        <v>2.7816998958587602</v>
      </c>
      <c r="S3132">
        <v>2.8380000591278098</v>
      </c>
      <c r="T3132">
        <v>2.88450002670288</v>
      </c>
      <c r="U3132">
        <v>2.9224998950958301</v>
      </c>
      <c r="V3132" s="34">
        <f t="shared" si="98"/>
        <v>1</v>
      </c>
      <c r="W3132" t="str">
        <f t="shared" si="97"/>
        <v>20114</v>
      </c>
    </row>
    <row r="3133" spans="1:23" x14ac:dyDescent="0.25">
      <c r="A3133" s="38">
        <v>40910</v>
      </c>
      <c r="B3133" t="s">
        <v>84</v>
      </c>
      <c r="C3133" t="s">
        <v>84</v>
      </c>
      <c r="D3133" t="s">
        <v>84</v>
      </c>
      <c r="E3133" t="s">
        <v>84</v>
      </c>
      <c r="F3133" t="s">
        <v>84</v>
      </c>
      <c r="G3133" t="s">
        <v>84</v>
      </c>
      <c r="H3133" t="s">
        <v>84</v>
      </c>
      <c r="I3133" t="s">
        <v>84</v>
      </c>
      <c r="J3133" t="s">
        <v>84</v>
      </c>
      <c r="K3133" t="s">
        <v>84</v>
      </c>
      <c r="L3133" t="s">
        <v>84</v>
      </c>
      <c r="M3133" t="s">
        <v>84</v>
      </c>
      <c r="N3133" t="s">
        <v>84</v>
      </c>
      <c r="O3133" t="s">
        <v>84</v>
      </c>
      <c r="P3133" t="s">
        <v>84</v>
      </c>
      <c r="Q3133" t="s">
        <v>84</v>
      </c>
      <c r="R3133" t="s">
        <v>84</v>
      </c>
      <c r="S3133" t="s">
        <v>84</v>
      </c>
      <c r="T3133" t="s">
        <v>84</v>
      </c>
      <c r="U3133" t="s">
        <v>84</v>
      </c>
      <c r="V3133" s="34">
        <f t="shared" si="98"/>
        <v>0</v>
      </c>
      <c r="W3133" t="str">
        <f t="shared" si="97"/>
        <v/>
      </c>
    </row>
    <row r="3134" spans="1:23" x14ac:dyDescent="0.25">
      <c r="A3134" s="38">
        <v>40911</v>
      </c>
      <c r="B3134">
        <v>0.171399995684624</v>
      </c>
      <c r="C3134">
        <v>0.26699998974800099</v>
      </c>
      <c r="D3134">
        <v>0.44830000400543202</v>
      </c>
      <c r="E3134">
        <v>0.67760002613067605</v>
      </c>
      <c r="F3134">
        <v>0.92890000343322798</v>
      </c>
      <c r="G3134">
        <v>1.1842000484466599</v>
      </c>
      <c r="H3134">
        <v>1.4319000244140601</v>
      </c>
      <c r="I3134">
        <v>1.66470003128052</v>
      </c>
      <c r="J3134">
        <v>1.8783999681472801</v>
      </c>
      <c r="K3134">
        <v>2.0710000991821298</v>
      </c>
      <c r="L3134">
        <v>2.2421998977661102</v>
      </c>
      <c r="M3134">
        <v>2.3924999237060498</v>
      </c>
      <c r="N3134">
        <v>2.52290010452271</v>
      </c>
      <c r="O3134">
        <v>2.6352000236511199</v>
      </c>
      <c r="P3134">
        <v>2.7307999134063698</v>
      </c>
      <c r="Q3134">
        <v>2.8117001056671098</v>
      </c>
      <c r="R3134">
        <v>2.8794999122619598</v>
      </c>
      <c r="S3134">
        <v>2.9358999729156499</v>
      </c>
      <c r="T3134">
        <v>2.98230004310608</v>
      </c>
      <c r="U3134">
        <v>3.0202000141143799</v>
      </c>
      <c r="V3134" s="34">
        <f t="shared" si="98"/>
        <v>0</v>
      </c>
      <c r="W3134" t="str">
        <f t="shared" si="97"/>
        <v/>
      </c>
    </row>
    <row r="3135" spans="1:23" x14ac:dyDescent="0.25">
      <c r="A3135" s="38">
        <v>40912</v>
      </c>
      <c r="B3135">
        <v>0.15330000221729301</v>
      </c>
      <c r="C3135">
        <v>0.2567999958992</v>
      </c>
      <c r="D3135">
        <v>0.44389998912811302</v>
      </c>
      <c r="E3135">
        <v>0.67820000648498502</v>
      </c>
      <c r="F3135">
        <v>0.93440002202987704</v>
      </c>
      <c r="G3135">
        <v>1.1950000524520901</v>
      </c>
      <c r="H3135">
        <v>1.4481999874114999</v>
      </c>
      <c r="I3135">
        <v>1.68669998645782</v>
      </c>
      <c r="J3135">
        <v>1.90610003471375</v>
      </c>
      <c r="K3135">
        <v>2.1043999195098899</v>
      </c>
      <c r="L3135">
        <v>2.2809998989105198</v>
      </c>
      <c r="M3135">
        <v>2.4361999034881601</v>
      </c>
      <c r="N3135">
        <v>2.5710000991821298</v>
      </c>
      <c r="O3135">
        <v>2.6870999336242698</v>
      </c>
      <c r="P3135">
        <v>2.7859001159668</v>
      </c>
      <c r="Q3135">
        <v>2.8692998886108398</v>
      </c>
      <c r="R3135">
        <v>2.9389998912811302</v>
      </c>
      <c r="S3135">
        <v>2.99659991264343</v>
      </c>
      <c r="T3135">
        <v>3.04360008239746</v>
      </c>
      <c r="U3135">
        <v>3.0815999507904102</v>
      </c>
      <c r="V3135" s="34">
        <f t="shared" si="98"/>
        <v>0</v>
      </c>
      <c r="W3135" t="str">
        <f t="shared" si="97"/>
        <v/>
      </c>
    </row>
    <row r="3136" spans="1:23" x14ac:dyDescent="0.25">
      <c r="A3136" s="38">
        <v>40913</v>
      </c>
      <c r="B3136">
        <v>0.15250000357627899</v>
      </c>
      <c r="C3136">
        <v>0.25490000844001798</v>
      </c>
      <c r="D3136">
        <v>0.44060000777244601</v>
      </c>
      <c r="E3136">
        <v>0.674199998378754</v>
      </c>
      <c r="F3136">
        <v>0.9307000041008</v>
      </c>
      <c r="G3136">
        <v>1.19249999523163</v>
      </c>
      <c r="H3136">
        <v>1.4479000568389899</v>
      </c>
      <c r="I3136">
        <v>1.6893999576568599</v>
      </c>
      <c r="J3136">
        <v>1.9122999906539899</v>
      </c>
      <c r="K3136">
        <v>2.1143000125885001</v>
      </c>
      <c r="L3136">
        <v>2.29469990730286</v>
      </c>
      <c r="M3136">
        <v>2.4537000656127899</v>
      </c>
      <c r="N3136">
        <v>2.5922000408172599</v>
      </c>
      <c r="O3136">
        <v>2.7116000652313201</v>
      </c>
      <c r="P3136">
        <v>2.8134999275207502</v>
      </c>
      <c r="Q3136">
        <v>2.8994998931884801</v>
      </c>
      <c r="R3136">
        <v>2.9712998867034899</v>
      </c>
      <c r="S3136">
        <v>3.03060007095337</v>
      </c>
      <c r="T3136">
        <v>3.0789999961853001</v>
      </c>
      <c r="U3136">
        <v>3.1177999973297101</v>
      </c>
      <c r="V3136" s="34">
        <f t="shared" si="98"/>
        <v>0</v>
      </c>
      <c r="W3136" t="str">
        <f t="shared" si="97"/>
        <v/>
      </c>
    </row>
    <row r="3137" spans="1:23" x14ac:dyDescent="0.25">
      <c r="A3137" s="38">
        <v>40914</v>
      </c>
      <c r="B3137">
        <v>0.15500000119209301</v>
      </c>
      <c r="C3137">
        <v>0.25069999694824202</v>
      </c>
      <c r="D3137">
        <v>0.43020001053810097</v>
      </c>
      <c r="E3137">
        <v>0.65829998254776001</v>
      </c>
      <c r="F3137">
        <v>0.90979999303817705</v>
      </c>
      <c r="G3137">
        <v>1.1674000024795499</v>
      </c>
      <c r="H3137">
        <v>1.41929996013641</v>
      </c>
      <c r="I3137">
        <v>1.6576999425888099</v>
      </c>
      <c r="J3137">
        <v>1.8781000375747701</v>
      </c>
      <c r="K3137">
        <v>2.0782001018524201</v>
      </c>
      <c r="L3137">
        <v>2.2569999694824201</v>
      </c>
      <c r="M3137">
        <v>2.4147999286651598</v>
      </c>
      <c r="N3137">
        <v>2.5524001121521001</v>
      </c>
      <c r="O3137">
        <v>2.6710999011993399</v>
      </c>
      <c r="P3137">
        <v>2.77239990234375</v>
      </c>
      <c r="Q3137">
        <v>2.85809993743896</v>
      </c>
      <c r="R3137">
        <v>2.9296998977661102</v>
      </c>
      <c r="S3137">
        <v>2.9890000820159899</v>
      </c>
      <c r="T3137">
        <v>3.0373001098632799</v>
      </c>
      <c r="U3137">
        <v>3.07620000839233</v>
      </c>
      <c r="V3137" s="34">
        <f t="shared" si="98"/>
        <v>0</v>
      </c>
      <c r="W3137" t="str">
        <f t="shared" si="97"/>
        <v/>
      </c>
    </row>
    <row r="3138" spans="1:23" x14ac:dyDescent="0.25">
      <c r="A3138" s="38">
        <v>40917</v>
      </c>
      <c r="B3138">
        <v>0.15039999783039101</v>
      </c>
      <c r="C3138">
        <v>0.24079999327659601</v>
      </c>
      <c r="D3138">
        <v>0.41710001230239901</v>
      </c>
      <c r="E3138">
        <v>0.64349997043609597</v>
      </c>
      <c r="F3138">
        <v>0.89450001716613803</v>
      </c>
      <c r="G3138">
        <v>1.1525000333786</v>
      </c>
      <c r="H3138">
        <v>1.40530002117157</v>
      </c>
      <c r="I3138">
        <v>1.6452000141143801</v>
      </c>
      <c r="J3138">
        <v>1.8673000335693399</v>
      </c>
      <c r="K3138">
        <v>2.0690999031066899</v>
      </c>
      <c r="L3138">
        <v>2.2497999668121298</v>
      </c>
      <c r="M3138">
        <v>2.4091999530792201</v>
      </c>
      <c r="N3138">
        <v>2.54839992523193</v>
      </c>
      <c r="O3138">
        <v>2.66860008239746</v>
      </c>
      <c r="P3138">
        <v>2.7713000774383501</v>
      </c>
      <c r="Q3138">
        <v>2.85800004005432</v>
      </c>
      <c r="R3138">
        <v>2.9305999279022199</v>
      </c>
      <c r="S3138">
        <v>2.9907000064849898</v>
      </c>
      <c r="T3138">
        <v>3.03959989547729</v>
      </c>
      <c r="U3138">
        <v>3.0789999961853001</v>
      </c>
      <c r="V3138" s="34">
        <f t="shared" si="98"/>
        <v>0</v>
      </c>
      <c r="W3138" t="str">
        <f t="shared" si="97"/>
        <v/>
      </c>
    </row>
    <row r="3139" spans="1:23" x14ac:dyDescent="0.25">
      <c r="A3139" s="38">
        <v>40918</v>
      </c>
      <c r="B3139">
        <v>0.155599996447563</v>
      </c>
      <c r="C3139">
        <v>0.2432000041008</v>
      </c>
      <c r="D3139">
        <v>0.42149999737739602</v>
      </c>
      <c r="E3139">
        <v>0.65210002660751298</v>
      </c>
      <c r="F3139">
        <v>0.90789997577667203</v>
      </c>
      <c r="G3139">
        <v>1.17019999027252</v>
      </c>
      <c r="H3139">
        <v>1.4263000488281199</v>
      </c>
      <c r="I3139">
        <v>1.6684000492095901</v>
      </c>
      <c r="J3139">
        <v>1.8917000293731701</v>
      </c>
      <c r="K3139">
        <v>2.09369993209839</v>
      </c>
      <c r="L3139">
        <v>2.2737998962402299</v>
      </c>
      <c r="M3139">
        <v>2.43210005760193</v>
      </c>
      <c r="N3139">
        <v>2.5697999000549299</v>
      </c>
      <c r="O3139">
        <v>2.6881000995636</v>
      </c>
      <c r="P3139">
        <v>2.7888998985290501</v>
      </c>
      <c r="Q3139">
        <v>2.8738999366760298</v>
      </c>
      <c r="R3139">
        <v>2.9447999000549299</v>
      </c>
      <c r="S3139">
        <v>3.0032000541686998</v>
      </c>
      <c r="T3139">
        <v>3.0508999824523899</v>
      </c>
      <c r="U3139">
        <v>3.0892000198364298</v>
      </c>
      <c r="V3139" s="34">
        <f t="shared" si="98"/>
        <v>0</v>
      </c>
      <c r="W3139" t="str">
        <f t="shared" si="97"/>
        <v/>
      </c>
    </row>
    <row r="3140" spans="1:23" x14ac:dyDescent="0.25">
      <c r="A3140" s="38">
        <v>40919</v>
      </c>
      <c r="B3140">
        <v>0.14810000360012099</v>
      </c>
      <c r="C3140">
        <v>0.22169999778270699</v>
      </c>
      <c r="D3140">
        <v>0.38929998874664301</v>
      </c>
      <c r="E3140">
        <v>0.61110001802444502</v>
      </c>
      <c r="F3140">
        <v>0.85949999094009399</v>
      </c>
      <c r="G3140">
        <v>1.11530005931854</v>
      </c>
      <c r="H3140">
        <v>1.36559998989105</v>
      </c>
      <c r="I3140">
        <v>1.60249996185303</v>
      </c>
      <c r="J3140">
        <v>1.82099997997284</v>
      </c>
      <c r="K3140">
        <v>2.01889991760254</v>
      </c>
      <c r="L3140">
        <v>2.1951999664306601</v>
      </c>
      <c r="M3140">
        <v>2.3505001068115199</v>
      </c>
      <c r="N3140">
        <v>2.4855000972747798</v>
      </c>
      <c r="O3140">
        <v>2.60179996490479</v>
      </c>
      <c r="P3140">
        <v>2.70110011100769</v>
      </c>
      <c r="Q3140">
        <v>2.7850000858306898</v>
      </c>
      <c r="R3140">
        <v>2.8552999496460001</v>
      </c>
      <c r="S3140">
        <v>2.9137001037597701</v>
      </c>
      <c r="T3140">
        <v>2.9616000652313201</v>
      </c>
      <c r="U3140">
        <v>3.00049996376038</v>
      </c>
      <c r="V3140" s="34">
        <f t="shared" si="98"/>
        <v>0</v>
      </c>
      <c r="W3140" t="str">
        <f t="shared" ref="W3140:W3203" si="99">IF(SUM(V3140:V3144)&gt;0,CONCATENATE(YEAR(A3140),INT((MONTH(A3140)-1)/3)+1),"")</f>
        <v/>
      </c>
    </row>
    <row r="3141" spans="1:23" x14ac:dyDescent="0.25">
      <c r="A3141" s="38">
        <v>40920</v>
      </c>
      <c r="B3141">
        <v>0.13850000500678999</v>
      </c>
      <c r="C3141">
        <v>0.22339999675750699</v>
      </c>
      <c r="D3141">
        <v>0.39789998531341603</v>
      </c>
      <c r="E3141">
        <v>0.62400001287460305</v>
      </c>
      <c r="F3141">
        <v>0.87480002641677901</v>
      </c>
      <c r="G3141">
        <v>1.1318000555038501</v>
      </c>
      <c r="H3141">
        <v>1.3827999830246001</v>
      </c>
      <c r="I3141">
        <v>1.61979997158051</v>
      </c>
      <c r="J3141">
        <v>1.83840000629425</v>
      </c>
      <c r="K3141">
        <v>2.03609991073608</v>
      </c>
      <c r="L3141">
        <v>2.2121999263763401</v>
      </c>
      <c r="M3141">
        <v>2.3671998977661102</v>
      </c>
      <c r="N3141">
        <v>2.5018999576568599</v>
      </c>
      <c r="O3141">
        <v>2.6177999973297101</v>
      </c>
      <c r="P3141">
        <v>2.7165999412536599</v>
      </c>
      <c r="Q3141">
        <v>2.7999999523162802</v>
      </c>
      <c r="R3141">
        <v>2.86969995498657</v>
      </c>
      <c r="S3141">
        <v>2.9274001121521001</v>
      </c>
      <c r="T3141">
        <v>2.9746000766754199</v>
      </c>
      <c r="U3141">
        <v>3.01279997825623</v>
      </c>
      <c r="V3141" s="34">
        <f t="shared" si="98"/>
        <v>0</v>
      </c>
      <c r="W3141" t="str">
        <f t="shared" si="99"/>
        <v/>
      </c>
    </row>
    <row r="3142" spans="1:23" x14ac:dyDescent="0.25">
      <c r="A3142" s="38">
        <v>40921</v>
      </c>
      <c r="B3142">
        <v>0.14910000562667799</v>
      </c>
      <c r="C3142">
        <v>0.21840000152587899</v>
      </c>
      <c r="D3142">
        <v>0.37979999184608498</v>
      </c>
      <c r="E3142">
        <v>0.59490001201629605</v>
      </c>
      <c r="F3142">
        <v>0.83660000562667802</v>
      </c>
      <c r="G3142">
        <v>1.0863000154495199</v>
      </c>
      <c r="H3142">
        <v>1.3314000368118299</v>
      </c>
      <c r="I3142">
        <v>1.5637999773025499</v>
      </c>
      <c r="J3142">
        <v>1.7788000106811499</v>
      </c>
      <c r="K3142">
        <v>1.97399997711182</v>
      </c>
      <c r="L3142">
        <v>2.1482999324798602</v>
      </c>
      <c r="M3142">
        <v>2.3020000457763699</v>
      </c>
      <c r="N3142">
        <v>2.4360001087188698</v>
      </c>
      <c r="O3142">
        <v>2.5517001152038601</v>
      </c>
      <c r="P3142">
        <v>2.6505999565124498</v>
      </c>
      <c r="Q3142">
        <v>2.7342998981475799</v>
      </c>
      <c r="R3142">
        <v>2.8046000003814702</v>
      </c>
      <c r="S3142">
        <v>2.8629999160766602</v>
      </c>
      <c r="T3142">
        <v>2.91109991073608</v>
      </c>
      <c r="U3142">
        <v>2.9502000808715798</v>
      </c>
      <c r="V3142" s="34">
        <f t="shared" si="98"/>
        <v>0</v>
      </c>
      <c r="W3142" t="str">
        <f t="shared" si="99"/>
        <v/>
      </c>
    </row>
    <row r="3143" spans="1:23" x14ac:dyDescent="0.25">
      <c r="A3143" s="38">
        <v>40924</v>
      </c>
      <c r="B3143" t="s">
        <v>84</v>
      </c>
      <c r="C3143" t="s">
        <v>84</v>
      </c>
      <c r="D3143" t="s">
        <v>84</v>
      </c>
      <c r="E3143" t="s">
        <v>84</v>
      </c>
      <c r="F3143" t="s">
        <v>84</v>
      </c>
      <c r="G3143" t="s">
        <v>84</v>
      </c>
      <c r="H3143" t="s">
        <v>84</v>
      </c>
      <c r="I3143" t="s">
        <v>84</v>
      </c>
      <c r="J3143" t="s">
        <v>84</v>
      </c>
      <c r="K3143" t="s">
        <v>84</v>
      </c>
      <c r="L3143" t="s">
        <v>84</v>
      </c>
      <c r="M3143" t="s">
        <v>84</v>
      </c>
      <c r="N3143" t="s">
        <v>84</v>
      </c>
      <c r="O3143" t="s">
        <v>84</v>
      </c>
      <c r="P3143" t="s">
        <v>84</v>
      </c>
      <c r="Q3143" t="s">
        <v>84</v>
      </c>
      <c r="R3143" t="s">
        <v>84</v>
      </c>
      <c r="S3143" t="s">
        <v>84</v>
      </c>
      <c r="T3143" t="s">
        <v>84</v>
      </c>
      <c r="U3143" t="s">
        <v>84</v>
      </c>
      <c r="V3143" s="34">
        <f t="shared" si="98"/>
        <v>0</v>
      </c>
      <c r="W3143" t="str">
        <f t="shared" si="99"/>
        <v/>
      </c>
    </row>
    <row r="3144" spans="1:23" x14ac:dyDescent="0.25">
      <c r="A3144" s="38">
        <v>40925</v>
      </c>
      <c r="B3144">
        <v>0.12489999830722801</v>
      </c>
      <c r="C3144">
        <v>0.207100003957748</v>
      </c>
      <c r="D3144">
        <v>0.37299999594688399</v>
      </c>
      <c r="E3144">
        <v>0.58799999952316295</v>
      </c>
      <c r="F3144">
        <v>0.82730001211166404</v>
      </c>
      <c r="G3144">
        <v>1.0737999677658101</v>
      </c>
      <c r="H3144">
        <v>1.3156000375747701</v>
      </c>
      <c r="I3144">
        <v>1.54540002346039</v>
      </c>
      <c r="J3144">
        <v>1.75829994678497</v>
      </c>
      <c r="K3144">
        <v>1.9521000385284399</v>
      </c>
      <c r="L3144">
        <v>2.1256000995636</v>
      </c>
      <c r="M3144">
        <v>2.2790999412536599</v>
      </c>
      <c r="N3144">
        <v>2.4133000373840301</v>
      </c>
      <c r="O3144">
        <v>2.5294001102447501</v>
      </c>
      <c r="P3144">
        <v>2.6287999153137198</v>
      </c>
      <c r="Q3144">
        <v>2.7130999565124498</v>
      </c>
      <c r="R3144">
        <v>2.7839999198913601</v>
      </c>
      <c r="S3144">
        <v>2.8427999019622798</v>
      </c>
      <c r="T3144">
        <v>2.8912000656127899</v>
      </c>
      <c r="U3144">
        <v>2.9303998947143599</v>
      </c>
      <c r="V3144" s="34">
        <f t="shared" si="98"/>
        <v>0</v>
      </c>
      <c r="W3144" t="str">
        <f t="shared" si="99"/>
        <v/>
      </c>
    </row>
    <row r="3145" spans="1:23" x14ac:dyDescent="0.25">
      <c r="A3145" s="38">
        <v>40926</v>
      </c>
      <c r="B3145">
        <v>0.14030000567436199</v>
      </c>
      <c r="C3145">
        <v>0.21999999880790699</v>
      </c>
      <c r="D3145">
        <v>0.38789999485015902</v>
      </c>
      <c r="E3145">
        <v>0.60740000009536699</v>
      </c>
      <c r="F3145">
        <v>0.85259997844696001</v>
      </c>
      <c r="G3145">
        <v>1.1052000522613501</v>
      </c>
      <c r="H3145">
        <v>1.35309994220734</v>
      </c>
      <c r="I3145">
        <v>1.58840000629425</v>
      </c>
      <c r="J3145">
        <v>1.8062000274658201</v>
      </c>
      <c r="K3145">
        <v>2.00410008430481</v>
      </c>
      <c r="L3145">
        <v>2.1810998916625999</v>
      </c>
      <c r="M3145">
        <v>2.3375000953674299</v>
      </c>
      <c r="N3145">
        <v>2.4739000797271702</v>
      </c>
      <c r="O3145">
        <v>2.5917999744415301</v>
      </c>
      <c r="P3145">
        <v>2.6925001144409202</v>
      </c>
      <c r="Q3145">
        <v>2.7778999805450399</v>
      </c>
      <c r="R3145">
        <v>2.8494000434875502</v>
      </c>
      <c r="S3145">
        <v>2.9087998867034899</v>
      </c>
      <c r="T3145">
        <v>2.9574999809265101</v>
      </c>
      <c r="U3145">
        <v>2.9969000816345202</v>
      </c>
      <c r="V3145" s="34">
        <f t="shared" si="98"/>
        <v>0</v>
      </c>
      <c r="W3145" t="str">
        <f t="shared" si="99"/>
        <v/>
      </c>
    </row>
    <row r="3146" spans="1:23" x14ac:dyDescent="0.25">
      <c r="A3146" s="38">
        <v>40927</v>
      </c>
      <c r="B3146">
        <v>0.14210000634193401</v>
      </c>
      <c r="C3146">
        <v>0.227599993348122</v>
      </c>
      <c r="D3146">
        <v>0.40889999270439098</v>
      </c>
      <c r="E3146">
        <v>0.64450001716613803</v>
      </c>
      <c r="F3146">
        <v>0.90570002794265703</v>
      </c>
      <c r="G3146">
        <v>1.1727000474929801</v>
      </c>
      <c r="H3146">
        <v>1.4326000213623</v>
      </c>
      <c r="I3146">
        <v>1.6772999763488801</v>
      </c>
      <c r="J3146">
        <v>1.90209996700287</v>
      </c>
      <c r="K3146">
        <v>2.1045999526977499</v>
      </c>
      <c r="L3146">
        <v>2.2844998836517298</v>
      </c>
      <c r="M3146">
        <v>2.44210004806519</v>
      </c>
      <c r="N3146">
        <v>2.5787000656127899</v>
      </c>
      <c r="O3146">
        <v>2.6958999633789098</v>
      </c>
      <c r="P3146">
        <v>2.7953999042511</v>
      </c>
      <c r="Q3146">
        <v>2.87919998168945</v>
      </c>
      <c r="R3146">
        <v>2.9491000175476101</v>
      </c>
      <c r="S3146">
        <v>3.0067999362945601</v>
      </c>
      <c r="T3146">
        <v>3.0539999008178702</v>
      </c>
      <c r="U3146">
        <v>3.0920000076293901</v>
      </c>
      <c r="V3146" s="34">
        <f t="shared" si="98"/>
        <v>0</v>
      </c>
      <c r="W3146" t="str">
        <f t="shared" si="99"/>
        <v/>
      </c>
    </row>
    <row r="3147" spans="1:23" x14ac:dyDescent="0.25">
      <c r="A3147" s="38">
        <v>40928</v>
      </c>
      <c r="B3147">
        <v>0.15539999306201899</v>
      </c>
      <c r="C3147">
        <v>0.24079999327659601</v>
      </c>
      <c r="D3147">
        <v>0.42680001258850098</v>
      </c>
      <c r="E3147">
        <v>0.66939997673034701</v>
      </c>
      <c r="F3147">
        <v>0.93779999017715499</v>
      </c>
      <c r="G3147">
        <v>1.2114000320434599</v>
      </c>
      <c r="H3147">
        <v>1.47689998149872</v>
      </c>
      <c r="I3147">
        <v>1.7259000539779701</v>
      </c>
      <c r="J3147">
        <v>1.9538999795913701</v>
      </c>
      <c r="K3147">
        <v>2.1586000919342001</v>
      </c>
      <c r="L3147">
        <v>2.3397998809814502</v>
      </c>
      <c r="M3147">
        <v>2.4981000423431401</v>
      </c>
      <c r="N3147">
        <v>2.6349000930786102</v>
      </c>
      <c r="O3147">
        <v>2.7520000934600799</v>
      </c>
      <c r="P3147">
        <v>2.8513000011444101</v>
      </c>
      <c r="Q3147">
        <v>2.9347999095916699</v>
      </c>
      <c r="R3147">
        <v>3.0044000148773198</v>
      </c>
      <c r="S3147">
        <v>3.0618999004364</v>
      </c>
      <c r="T3147">
        <v>3.1089999675750701</v>
      </c>
      <c r="U3147">
        <v>3.1470999717712398</v>
      </c>
      <c r="V3147" s="34">
        <f t="shared" si="98"/>
        <v>0</v>
      </c>
      <c r="W3147" t="str">
        <f t="shared" si="99"/>
        <v/>
      </c>
    </row>
    <row r="3148" spans="1:23" x14ac:dyDescent="0.25">
      <c r="A3148" s="38">
        <v>40931</v>
      </c>
      <c r="B3148">
        <v>0.142900004982948</v>
      </c>
      <c r="C3148">
        <v>0.236699998378754</v>
      </c>
      <c r="D3148">
        <v>0.43160000443458602</v>
      </c>
      <c r="E3148">
        <v>0.68250000476837203</v>
      </c>
      <c r="F3148">
        <v>0.95829999446868896</v>
      </c>
      <c r="G3148">
        <v>1.2382999658584599</v>
      </c>
      <c r="H3148">
        <v>1.50890004634857</v>
      </c>
      <c r="I3148">
        <v>1.7618999481201201</v>
      </c>
      <c r="J3148">
        <v>1.9929000139236499</v>
      </c>
      <c r="K3148">
        <v>2.1998999118804901</v>
      </c>
      <c r="L3148">
        <v>2.3826999664306601</v>
      </c>
      <c r="M3148">
        <v>2.5420999526977499</v>
      </c>
      <c r="N3148">
        <v>2.6795001029968302</v>
      </c>
      <c r="O3148">
        <v>2.7969999313354501</v>
      </c>
      <c r="P3148">
        <v>2.8965001106262198</v>
      </c>
      <c r="Q3148">
        <v>2.9800000190734899</v>
      </c>
      <c r="R3148">
        <v>3.04959988594055</v>
      </c>
      <c r="S3148">
        <v>3.1070001125335698</v>
      </c>
      <c r="T3148">
        <v>3.1540999412536599</v>
      </c>
      <c r="U3148">
        <v>3.19210004806519</v>
      </c>
      <c r="V3148" s="34">
        <f t="shared" si="98"/>
        <v>0</v>
      </c>
      <c r="W3148" t="str">
        <f t="shared" si="99"/>
        <v/>
      </c>
    </row>
    <row r="3149" spans="1:23" x14ac:dyDescent="0.25">
      <c r="A3149" s="38">
        <v>40932</v>
      </c>
      <c r="B3149">
        <v>0.145600005984306</v>
      </c>
      <c r="C3149">
        <v>0.23639999330043801</v>
      </c>
      <c r="D3149">
        <v>0.42719998955726601</v>
      </c>
      <c r="E3149">
        <v>0.67430001497268699</v>
      </c>
      <c r="F3149">
        <v>0.94720000028610196</v>
      </c>
      <c r="G3149">
        <v>1.2252999544143699</v>
      </c>
      <c r="H3149">
        <v>1.4951000213623</v>
      </c>
      <c r="I3149">
        <v>1.7483999729156501</v>
      </c>
      <c r="J3149">
        <v>1.9802999496460001</v>
      </c>
      <c r="K3149">
        <v>2.1888000965118399</v>
      </c>
      <c r="L3149">
        <v>2.3735001087188698</v>
      </c>
      <c r="M3149">
        <v>2.53480005264282</v>
      </c>
      <c r="N3149">
        <v>2.6744000911712602</v>
      </c>
      <c r="O3149">
        <v>2.7938001155853298</v>
      </c>
      <c r="P3149">
        <v>2.8951001167297399</v>
      </c>
      <c r="Q3149">
        <v>2.9802000522613499</v>
      </c>
      <c r="R3149">
        <v>3.0511000156402601</v>
      </c>
      <c r="S3149">
        <v>3.1094999313354501</v>
      </c>
      <c r="T3149">
        <v>3.1572999954223602</v>
      </c>
      <c r="U3149">
        <v>3.1958999633789098</v>
      </c>
      <c r="V3149" s="34">
        <f t="shared" si="98"/>
        <v>0</v>
      </c>
      <c r="W3149" t="str">
        <f t="shared" si="99"/>
        <v/>
      </c>
    </row>
    <row r="3150" spans="1:23" x14ac:dyDescent="0.25">
      <c r="A3150" s="38">
        <v>40933</v>
      </c>
      <c r="B3150">
        <v>0.14370000362396201</v>
      </c>
      <c r="C3150">
        <v>0.198599994182587</v>
      </c>
      <c r="D3150">
        <v>0.36259999871254001</v>
      </c>
      <c r="E3150">
        <v>0.59130001068115201</v>
      </c>
      <c r="F3150">
        <v>0.85329997539520297</v>
      </c>
      <c r="G3150">
        <v>1.1266000270843499</v>
      </c>
      <c r="H3150">
        <v>1.39660000801086</v>
      </c>
      <c r="I3150">
        <v>1.6535999774932899</v>
      </c>
      <c r="J3150">
        <v>1.89199995994568</v>
      </c>
      <c r="K3150">
        <v>2.1085999011993399</v>
      </c>
      <c r="L3150">
        <v>2.3022000789642298</v>
      </c>
      <c r="M3150">
        <v>2.47289991378784</v>
      </c>
      <c r="N3150">
        <v>2.6217000484466602</v>
      </c>
      <c r="O3150">
        <v>2.7497999668121298</v>
      </c>
      <c r="P3150">
        <v>2.8591001033782999</v>
      </c>
      <c r="Q3150">
        <v>2.9514000415802002</v>
      </c>
      <c r="R3150">
        <v>3.0285000801086399</v>
      </c>
      <c r="S3150">
        <v>3.0922000408172599</v>
      </c>
      <c r="T3150">
        <v>3.1442000865936302</v>
      </c>
      <c r="U3150">
        <v>3.1860001087188698</v>
      </c>
      <c r="V3150" s="34">
        <f t="shared" si="98"/>
        <v>0</v>
      </c>
      <c r="W3150" t="str">
        <f t="shared" si="99"/>
        <v/>
      </c>
    </row>
    <row r="3151" spans="1:23" x14ac:dyDescent="0.25">
      <c r="A3151" s="38">
        <v>40934</v>
      </c>
      <c r="B3151">
        <v>0.137899994850159</v>
      </c>
      <c r="C3151">
        <v>0.18379999697208399</v>
      </c>
      <c r="D3151">
        <v>0.337000012397766</v>
      </c>
      <c r="E3151">
        <v>0.55529999732971203</v>
      </c>
      <c r="F3151">
        <v>0.80839997529983498</v>
      </c>
      <c r="G3151">
        <v>1.07500004768372</v>
      </c>
      <c r="H3151">
        <v>1.3404999971389799</v>
      </c>
      <c r="I3151">
        <v>1.5951000452041599</v>
      </c>
      <c r="J3151">
        <v>1.8328000307083101</v>
      </c>
      <c r="K3151">
        <v>2.0501000881195099</v>
      </c>
      <c r="L3151">
        <v>2.2455999851226802</v>
      </c>
      <c r="M3151">
        <v>2.4188001155853298</v>
      </c>
      <c r="N3151">
        <v>2.5706000328064</v>
      </c>
      <c r="O3151">
        <v>2.7019000053405802</v>
      </c>
      <c r="P3151">
        <v>2.8143999576568599</v>
      </c>
      <c r="Q3151">
        <v>2.9096999168396001</v>
      </c>
      <c r="R3151">
        <v>2.9895000457763699</v>
      </c>
      <c r="S3151">
        <v>3.0557000637054399</v>
      </c>
      <c r="T3151">
        <v>3.1096999645233199</v>
      </c>
      <c r="U3151">
        <v>3.1531999111175502</v>
      </c>
      <c r="V3151" s="34">
        <f t="shared" si="98"/>
        <v>0</v>
      </c>
      <c r="W3151" t="str">
        <f t="shared" si="99"/>
        <v/>
      </c>
    </row>
    <row r="3152" spans="1:23" x14ac:dyDescent="0.25">
      <c r="A3152" s="38">
        <v>40935</v>
      </c>
      <c r="B3152">
        <v>0.13600000739097601</v>
      </c>
      <c r="C3152">
        <v>0.18299999833107</v>
      </c>
      <c r="D3152">
        <v>0.33199998736381497</v>
      </c>
      <c r="E3152">
        <v>0.54369997978210405</v>
      </c>
      <c r="F3152">
        <v>0.78990000486373901</v>
      </c>
      <c r="G3152">
        <v>1.0500999689102199</v>
      </c>
      <c r="H3152">
        <v>1.3102999925613401</v>
      </c>
      <c r="I3152">
        <v>1.5611000061035201</v>
      </c>
      <c r="J3152">
        <v>1.7962000370025599</v>
      </c>
      <c r="K3152">
        <v>2.0123000144958501</v>
      </c>
      <c r="L3152">
        <v>2.2074000835418701</v>
      </c>
      <c r="M3152">
        <v>2.3812000751495401</v>
      </c>
      <c r="N3152">
        <v>2.5339999198913601</v>
      </c>
      <c r="O3152">
        <v>2.6668000221252401</v>
      </c>
      <c r="P3152">
        <v>2.7809998989105198</v>
      </c>
      <c r="Q3152">
        <v>2.8780999183654798</v>
      </c>
      <c r="R3152">
        <v>2.9595999717712398</v>
      </c>
      <c r="S3152">
        <v>3.0272998809814502</v>
      </c>
      <c r="T3152">
        <v>3.0827999114990199</v>
      </c>
      <c r="U3152">
        <v>3.1273999214172399</v>
      </c>
      <c r="V3152" s="34">
        <f t="shared" si="98"/>
        <v>0</v>
      </c>
      <c r="W3152" t="str">
        <f t="shared" si="99"/>
        <v/>
      </c>
    </row>
    <row r="3153" spans="1:23" x14ac:dyDescent="0.25">
      <c r="A3153" s="38">
        <v>40938</v>
      </c>
      <c r="B3153">
        <v>0.14129999279975899</v>
      </c>
      <c r="C3153">
        <v>0.18400000035762801</v>
      </c>
      <c r="D3153">
        <v>0.325800001621246</v>
      </c>
      <c r="E3153">
        <v>0.52880001068115201</v>
      </c>
      <c r="F3153">
        <v>0.76550000905990601</v>
      </c>
      <c r="G3153">
        <v>1.0163999795913701</v>
      </c>
      <c r="H3153">
        <v>1.26769995689392</v>
      </c>
      <c r="I3153">
        <v>1.5102000236511199</v>
      </c>
      <c r="J3153">
        <v>1.7380000352859499</v>
      </c>
      <c r="K3153">
        <v>1.9476000070571899</v>
      </c>
      <c r="L3153">
        <v>2.1372001171112101</v>
      </c>
      <c r="M3153">
        <v>2.3062999248504599</v>
      </c>
      <c r="N3153">
        <v>2.45519995689392</v>
      </c>
      <c r="O3153">
        <v>2.58489990234375</v>
      </c>
      <c r="P3153">
        <v>2.6965999603271502</v>
      </c>
      <c r="Q3153">
        <v>2.7918000221252401</v>
      </c>
      <c r="R3153">
        <v>2.8719999790191699</v>
      </c>
      <c r="S3153">
        <v>2.9388000965118399</v>
      </c>
      <c r="T3153">
        <v>2.9937000274658199</v>
      </c>
      <c r="U3153">
        <v>3.0381000041961701</v>
      </c>
      <c r="V3153" s="34">
        <f t="shared" si="98"/>
        <v>0</v>
      </c>
      <c r="W3153" t="str">
        <f t="shared" si="99"/>
        <v/>
      </c>
    </row>
    <row r="3154" spans="1:23" x14ac:dyDescent="0.25">
      <c r="A3154" s="38">
        <v>40939</v>
      </c>
      <c r="B3154">
        <v>0.155100002884865</v>
      </c>
      <c r="C3154">
        <v>0.18829999864101399</v>
      </c>
      <c r="D3154">
        <v>0.32049998641014099</v>
      </c>
      <c r="E3154">
        <v>0.51450002193450906</v>
      </c>
      <c r="F3154">
        <v>0.7432000041008</v>
      </c>
      <c r="G3154">
        <v>0.98720002174377397</v>
      </c>
      <c r="H3154">
        <v>1.23269999027252</v>
      </c>
      <c r="I3154">
        <v>1.4706000089645399</v>
      </c>
      <c r="J3154">
        <v>1.6945999860763501</v>
      </c>
      <c r="K3154">
        <v>1.90129995346069</v>
      </c>
      <c r="L3154">
        <v>2.0885999202728298</v>
      </c>
      <c r="M3154">
        <v>2.2560999393463099</v>
      </c>
      <c r="N3154">
        <v>2.4038999080657999</v>
      </c>
      <c r="O3154">
        <v>2.5327000617981001</v>
      </c>
      <c r="P3154">
        <v>2.64389991760254</v>
      </c>
      <c r="Q3154">
        <v>2.7386999130249001</v>
      </c>
      <c r="R3154">
        <v>2.8187000751495401</v>
      </c>
      <c r="S3154">
        <v>2.8852999210357702</v>
      </c>
      <c r="T3154">
        <v>2.9400000572204599</v>
      </c>
      <c r="U3154">
        <v>2.9842998981475799</v>
      </c>
      <c r="V3154" s="34">
        <f t="shared" si="98"/>
        <v>0</v>
      </c>
      <c r="W3154" t="str">
        <f t="shared" si="99"/>
        <v/>
      </c>
    </row>
    <row r="3155" spans="1:23" x14ac:dyDescent="0.25">
      <c r="A3155" s="38">
        <v>40940</v>
      </c>
      <c r="B3155">
        <v>0.17000000178813901</v>
      </c>
      <c r="C3155">
        <v>0.19460000097751601</v>
      </c>
      <c r="D3155">
        <v>0.32600000500678999</v>
      </c>
      <c r="E3155">
        <v>0.52380001544952404</v>
      </c>
      <c r="F3155">
        <v>0.75859999656677202</v>
      </c>
      <c r="G3155">
        <v>1.00950002670288</v>
      </c>
      <c r="H3155">
        <v>1.2619999647140501</v>
      </c>
      <c r="I3155">
        <v>1.5063999891281099</v>
      </c>
      <c r="J3155">
        <v>1.7360999584198</v>
      </c>
      <c r="K3155">
        <v>1.9477000236511199</v>
      </c>
      <c r="L3155">
        <v>2.13919997215271</v>
      </c>
      <c r="M3155">
        <v>2.3099999427795401</v>
      </c>
      <c r="N3155">
        <v>2.46050000190735</v>
      </c>
      <c r="O3155">
        <v>2.5915000438690199</v>
      </c>
      <c r="P3155">
        <v>2.70449995994568</v>
      </c>
      <c r="Q3155">
        <v>2.8008000850677499</v>
      </c>
      <c r="R3155">
        <v>2.8819999694824201</v>
      </c>
      <c r="S3155">
        <v>2.9498000144958501</v>
      </c>
      <c r="T3155">
        <v>3.0055999755859402</v>
      </c>
      <c r="U3155">
        <v>3.0508999824523899</v>
      </c>
      <c r="V3155" s="34">
        <f t="shared" si="98"/>
        <v>0</v>
      </c>
      <c r="W3155" t="str">
        <f t="shared" si="99"/>
        <v/>
      </c>
    </row>
    <row r="3156" spans="1:23" x14ac:dyDescent="0.25">
      <c r="A3156" s="38">
        <v>40941</v>
      </c>
      <c r="B3156">
        <v>0.17710000276565599</v>
      </c>
      <c r="C3156">
        <v>0.19820000231266</v>
      </c>
      <c r="D3156">
        <v>0.32400000095367398</v>
      </c>
      <c r="E3156">
        <v>0.515699982643127</v>
      </c>
      <c r="F3156">
        <v>0.74510002136230502</v>
      </c>
      <c r="G3156">
        <v>0.99190002679824796</v>
      </c>
      <c r="H3156">
        <v>1.24150002002716</v>
      </c>
      <c r="I3156">
        <v>1.4843000173568699</v>
      </c>
      <c r="J3156">
        <v>1.71379995346069</v>
      </c>
      <c r="K3156">
        <v>1.9259999990463299</v>
      </c>
      <c r="L3156">
        <v>2.1189999580383301</v>
      </c>
      <c r="M3156">
        <v>2.2918999195098899</v>
      </c>
      <c r="N3156">
        <v>2.4447999000549299</v>
      </c>
      <c r="O3156">
        <v>2.5785000324249299</v>
      </c>
      <c r="P3156">
        <v>2.6940999031066899</v>
      </c>
      <c r="Q3156">
        <v>2.7931001186370801</v>
      </c>
      <c r="R3156">
        <v>2.8768000602722199</v>
      </c>
      <c r="S3156">
        <v>2.94689989089966</v>
      </c>
      <c r="T3156">
        <v>3.00469994544983</v>
      </c>
      <c r="U3156">
        <v>3.0517001152038601</v>
      </c>
      <c r="V3156" s="34">
        <f t="shared" si="98"/>
        <v>0</v>
      </c>
      <c r="W3156" t="str">
        <f t="shared" si="99"/>
        <v/>
      </c>
    </row>
    <row r="3157" spans="1:23" x14ac:dyDescent="0.25">
      <c r="A3157" s="38">
        <v>40942</v>
      </c>
      <c r="B3157">
        <v>0.17270000278949699</v>
      </c>
      <c r="C3157">
        <v>0.214300006628036</v>
      </c>
      <c r="D3157">
        <v>0.35989999771118197</v>
      </c>
      <c r="E3157">
        <v>0.56989997625350997</v>
      </c>
      <c r="F3157">
        <v>0.81550002098083496</v>
      </c>
      <c r="G3157">
        <v>1.07620000839233</v>
      </c>
      <c r="H3157">
        <v>1.3375999927520801</v>
      </c>
      <c r="I3157">
        <v>1.5900000333786</v>
      </c>
      <c r="J3157">
        <v>1.8272999525070199</v>
      </c>
      <c r="K3157">
        <v>2.0457000732421902</v>
      </c>
      <c r="L3157">
        <v>2.2434000968933101</v>
      </c>
      <c r="M3157">
        <v>2.41980004310608</v>
      </c>
      <c r="N3157">
        <v>2.57529997825623</v>
      </c>
      <c r="O3157">
        <v>2.71070003509521</v>
      </c>
      <c r="P3157">
        <v>2.8275001049041699</v>
      </c>
      <c r="Q3157">
        <v>2.9270999431610099</v>
      </c>
      <c r="R3157">
        <v>3.0111000537872301</v>
      </c>
      <c r="S3157">
        <v>3.0811998844146702</v>
      </c>
      <c r="T3157">
        <v>3.1387999057769802</v>
      </c>
      <c r="U3157">
        <v>3.1856000423431401</v>
      </c>
      <c r="V3157" s="34">
        <f t="shared" si="98"/>
        <v>0</v>
      </c>
      <c r="W3157" t="str">
        <f t="shared" si="99"/>
        <v/>
      </c>
    </row>
    <row r="3158" spans="1:23" x14ac:dyDescent="0.25">
      <c r="A3158" s="38">
        <v>40945</v>
      </c>
      <c r="B3158">
        <v>0.16940000653266901</v>
      </c>
      <c r="C3158">
        <v>0.206400007009506</v>
      </c>
      <c r="D3158">
        <v>0.34639999270439098</v>
      </c>
      <c r="E3158">
        <v>0.55070000886917103</v>
      </c>
      <c r="F3158">
        <v>0.79079997539520297</v>
      </c>
      <c r="G3158">
        <v>1.0465999841690099</v>
      </c>
      <c r="H3158">
        <v>1.30369997024536</v>
      </c>
      <c r="I3158">
        <v>1.5523999929428101</v>
      </c>
      <c r="J3158">
        <v>1.78659999370575</v>
      </c>
      <c r="K3158">
        <v>2.0025000572204599</v>
      </c>
      <c r="L3158">
        <v>2.1981000900268599</v>
      </c>
      <c r="M3158">
        <v>2.3728001117706299</v>
      </c>
      <c r="N3158">
        <v>2.5267999172210698</v>
      </c>
      <c r="O3158">
        <v>2.66109991073608</v>
      </c>
      <c r="P3158">
        <v>2.7767999172210698</v>
      </c>
      <c r="Q3158">
        <v>2.8754000663757302</v>
      </c>
      <c r="R3158">
        <v>2.9586000442504901</v>
      </c>
      <c r="S3158">
        <v>3.02769994735718</v>
      </c>
      <c r="T3158">
        <v>3.0845000743865998</v>
      </c>
      <c r="U3158">
        <v>3.13039994239807</v>
      </c>
      <c r="V3158" s="34">
        <f t="shared" si="98"/>
        <v>0</v>
      </c>
      <c r="W3158" t="str">
        <f t="shared" si="99"/>
        <v/>
      </c>
    </row>
    <row r="3159" spans="1:23" x14ac:dyDescent="0.25">
      <c r="A3159" s="38">
        <v>40946</v>
      </c>
      <c r="B3159">
        <v>0.18269999325275399</v>
      </c>
      <c r="C3159">
        <v>0.229900002479553</v>
      </c>
      <c r="D3159">
        <v>0.38209998607635498</v>
      </c>
      <c r="E3159">
        <v>0.59850001335143999</v>
      </c>
      <c r="F3159">
        <v>0.84950000047683705</v>
      </c>
      <c r="G3159">
        <v>1.1140999794006301</v>
      </c>
      <c r="H3159">
        <v>1.3780000209808301</v>
      </c>
      <c r="I3159">
        <v>1.6315000057220499</v>
      </c>
      <c r="J3159">
        <v>1.8684999942779501</v>
      </c>
      <c r="K3159">
        <v>2.08570003509521</v>
      </c>
      <c r="L3159">
        <v>2.28130006790161</v>
      </c>
      <c r="M3159">
        <v>2.45510005950928</v>
      </c>
      <c r="N3159">
        <v>2.6075000762939502</v>
      </c>
      <c r="O3159">
        <v>2.7395999431610099</v>
      </c>
      <c r="P3159">
        <v>2.8529999256134002</v>
      </c>
      <c r="Q3159">
        <v>2.9491999149322501</v>
      </c>
      <c r="R3159">
        <v>3.0299000740051301</v>
      </c>
      <c r="S3159">
        <v>3.0968999862670898</v>
      </c>
      <c r="T3159">
        <v>3.1517000198364298</v>
      </c>
      <c r="U3159">
        <v>3.19580006599426</v>
      </c>
      <c r="V3159" s="34">
        <f t="shared" si="98"/>
        <v>0</v>
      </c>
      <c r="W3159" t="str">
        <f t="shared" si="99"/>
        <v/>
      </c>
    </row>
    <row r="3160" spans="1:23" x14ac:dyDescent="0.25">
      <c r="A3160" s="38">
        <v>40947</v>
      </c>
      <c r="B3160">
        <v>0.179700002074242</v>
      </c>
      <c r="C3160">
        <v>0.23479999601841001</v>
      </c>
      <c r="D3160">
        <v>0.38989999890327498</v>
      </c>
      <c r="E3160">
        <v>0.60629999637603804</v>
      </c>
      <c r="F3160">
        <v>0.85589998960494995</v>
      </c>
      <c r="G3160">
        <v>1.1186000108718901</v>
      </c>
      <c r="H3160">
        <v>1.3805999755859399</v>
      </c>
      <c r="I3160">
        <v>1.6325000524520901</v>
      </c>
      <c r="J3160">
        <v>1.8683999776840201</v>
      </c>
      <c r="K3160">
        <v>2.08480000495911</v>
      </c>
      <c r="L3160">
        <v>2.2799999713897701</v>
      </c>
      <c r="M3160">
        <v>2.4537000656127899</v>
      </c>
      <c r="N3160">
        <v>2.6061999797821001</v>
      </c>
      <c r="O3160">
        <v>2.7386999130249001</v>
      </c>
      <c r="P3160">
        <v>2.8524000644683798</v>
      </c>
      <c r="Q3160">
        <v>2.9488999843597399</v>
      </c>
      <c r="R3160">
        <v>3.0299000740051301</v>
      </c>
      <c r="S3160">
        <v>3.0969998836517298</v>
      </c>
      <c r="T3160">
        <v>3.1519000530242902</v>
      </c>
      <c r="U3160">
        <v>3.1958999633789098</v>
      </c>
      <c r="V3160" s="34">
        <f t="shared" si="98"/>
        <v>0</v>
      </c>
      <c r="W3160" t="str">
        <f t="shared" si="99"/>
        <v/>
      </c>
    </row>
    <row r="3161" spans="1:23" x14ac:dyDescent="0.25">
      <c r="A3161" s="38">
        <v>40948</v>
      </c>
      <c r="B3161">
        <v>0.198599994182587</v>
      </c>
      <c r="C3161">
        <v>0.25740000605583202</v>
      </c>
      <c r="D3161">
        <v>0.41690000891685502</v>
      </c>
      <c r="E3161">
        <v>0.63730001449585005</v>
      </c>
      <c r="F3161">
        <v>0.89010000228881803</v>
      </c>
      <c r="G3161">
        <v>1.15530002117157</v>
      </c>
      <c r="H3161">
        <v>1.41879999637604</v>
      </c>
      <c r="I3161">
        <v>1.6714999675750699</v>
      </c>
      <c r="J3161">
        <v>1.9076000452041599</v>
      </c>
      <c r="K3161">
        <v>2.1238999366760298</v>
      </c>
      <c r="L3161">
        <v>2.3187000751495401</v>
      </c>
      <c r="M3161">
        <v>2.49180006980896</v>
      </c>
      <c r="N3161">
        <v>2.6438000202178999</v>
      </c>
      <c r="O3161">
        <v>2.77589988708496</v>
      </c>
      <c r="P3161">
        <v>2.8894000053405802</v>
      </c>
      <c r="Q3161">
        <v>2.9860000610351598</v>
      </c>
      <c r="R3161">
        <v>3.06730008125305</v>
      </c>
      <c r="S3161">
        <v>3.1350998878478999</v>
      </c>
      <c r="T3161">
        <v>3.1907999515533398</v>
      </c>
      <c r="U3161">
        <v>3.2360999584197998</v>
      </c>
      <c r="V3161" s="34">
        <f t="shared" si="98"/>
        <v>0</v>
      </c>
      <c r="W3161" t="str">
        <f t="shared" si="99"/>
        <v/>
      </c>
    </row>
    <row r="3162" spans="1:23" x14ac:dyDescent="0.25">
      <c r="A3162" s="38">
        <v>40949</v>
      </c>
      <c r="B3162">
        <v>0.18400000035762801</v>
      </c>
      <c r="C3162">
        <v>0.24539999663829801</v>
      </c>
      <c r="D3162">
        <v>0.39719998836517301</v>
      </c>
      <c r="E3162">
        <v>0.60540002584457397</v>
      </c>
      <c r="F3162">
        <v>0.84500002861022905</v>
      </c>
      <c r="G3162">
        <v>1.0978000164032</v>
      </c>
      <c r="H3162">
        <v>1.3510999679565401</v>
      </c>
      <c r="I3162">
        <v>1.5959999561309799</v>
      </c>
      <c r="J3162">
        <v>1.82659995555878</v>
      </c>
      <c r="K3162">
        <v>2.03959989547729</v>
      </c>
      <c r="L3162">
        <v>2.23300004005432</v>
      </c>
      <c r="M3162">
        <v>2.40610003471375</v>
      </c>
      <c r="N3162">
        <v>2.55909991264343</v>
      </c>
      <c r="O3162">
        <v>2.69280004501343</v>
      </c>
      <c r="P3162">
        <v>2.8081998825073198</v>
      </c>
      <c r="Q3162">
        <v>2.9066998958587602</v>
      </c>
      <c r="R3162">
        <v>2.9897000789642298</v>
      </c>
      <c r="S3162">
        <v>3.0587999820709202</v>
      </c>
      <c r="T3162">
        <v>3.11540007591248</v>
      </c>
      <c r="U3162">
        <v>3.1609001159668</v>
      </c>
      <c r="V3162" s="34">
        <f t="shared" si="98"/>
        <v>0</v>
      </c>
      <c r="W3162" t="str">
        <f t="shared" si="99"/>
        <v/>
      </c>
    </row>
    <row r="3163" spans="1:23" x14ac:dyDescent="0.25">
      <c r="A3163" s="38">
        <v>40952</v>
      </c>
      <c r="B3163">
        <v>0.22409999370575001</v>
      </c>
      <c r="C3163">
        <v>0.27939999103546098</v>
      </c>
      <c r="D3163">
        <v>0.42960000038147</v>
      </c>
      <c r="E3163">
        <v>0.638499975204468</v>
      </c>
      <c r="F3163">
        <v>0.87959998846054099</v>
      </c>
      <c r="G3163">
        <v>1.13399994373322</v>
      </c>
      <c r="H3163">
        <v>1.3882999420166</v>
      </c>
      <c r="I3163">
        <v>1.63359999656677</v>
      </c>
      <c r="J3163">
        <v>1.8640999794006301</v>
      </c>
      <c r="K3163">
        <v>2.07620000839233</v>
      </c>
      <c r="L3163">
        <v>2.26839995384216</v>
      </c>
      <c r="M3163">
        <v>2.4398999214172399</v>
      </c>
      <c r="N3163">
        <v>2.5913000106811501</v>
      </c>
      <c r="O3163">
        <v>2.7232000827789302</v>
      </c>
      <c r="P3163">
        <v>2.8371000289917001</v>
      </c>
      <c r="Q3163">
        <v>2.9342000484466602</v>
      </c>
      <c r="R3163">
        <v>3.0162000656127899</v>
      </c>
      <c r="S3163">
        <v>3.0845000743865998</v>
      </c>
      <c r="T3163">
        <v>3.1407001018524201</v>
      </c>
      <c r="U3163">
        <v>3.1863000392913801</v>
      </c>
      <c r="V3163" s="34">
        <f t="shared" si="98"/>
        <v>0</v>
      </c>
      <c r="W3163" t="str">
        <f t="shared" si="99"/>
        <v/>
      </c>
    </row>
    <row r="3164" spans="1:23" x14ac:dyDescent="0.25">
      <c r="A3164" s="38">
        <v>40953</v>
      </c>
      <c r="B3164">
        <v>0.228200003504753</v>
      </c>
      <c r="C3164">
        <v>0.27759999036788902</v>
      </c>
      <c r="D3164">
        <v>0.418500006198883</v>
      </c>
      <c r="E3164">
        <v>0.61650002002716098</v>
      </c>
      <c r="F3164">
        <v>0.84670001268386796</v>
      </c>
      <c r="G3164">
        <v>1.0906000137329099</v>
      </c>
      <c r="H3164">
        <v>1.33570003509521</v>
      </c>
      <c r="I3164">
        <v>1.5729999542236299</v>
      </c>
      <c r="J3164">
        <v>1.7968000173568699</v>
      </c>
      <c r="K3164">
        <v>2.0035998821258501</v>
      </c>
      <c r="L3164">
        <v>2.19160008430481</v>
      </c>
      <c r="M3164">
        <v>2.3599998950958301</v>
      </c>
      <c r="N3164">
        <v>2.5090000629425</v>
      </c>
      <c r="O3164">
        <v>2.63930010795593</v>
      </c>
      <c r="P3164">
        <v>2.7520999908447301</v>
      </c>
      <c r="Q3164">
        <v>2.84859991073608</v>
      </c>
      <c r="R3164">
        <v>2.9302000999450701</v>
      </c>
      <c r="S3164">
        <v>2.9985001087188698</v>
      </c>
      <c r="T3164">
        <v>3.0546998977661102</v>
      </c>
      <c r="U3164">
        <v>3.1003999710082999</v>
      </c>
      <c r="V3164" s="34">
        <f t="shared" si="98"/>
        <v>0</v>
      </c>
      <c r="W3164" t="str">
        <f t="shared" si="99"/>
        <v/>
      </c>
    </row>
    <row r="3165" spans="1:23" x14ac:dyDescent="0.25">
      <c r="A3165" s="38">
        <v>40954</v>
      </c>
      <c r="B3165">
        <v>0.194700002670288</v>
      </c>
      <c r="C3165">
        <v>0.25310000777244601</v>
      </c>
      <c r="D3165">
        <v>0.40119999647140497</v>
      </c>
      <c r="E3165">
        <v>0.60509997606277499</v>
      </c>
      <c r="F3165">
        <v>0.84030002355575595</v>
      </c>
      <c r="G3165">
        <v>1.08870005607605</v>
      </c>
      <c r="H3165">
        <v>1.3377000093460101</v>
      </c>
      <c r="I3165">
        <v>1.5786999464035001</v>
      </c>
      <c r="J3165">
        <v>1.8059999942779501</v>
      </c>
      <c r="K3165">
        <v>2.0160000324249299</v>
      </c>
      <c r="L3165">
        <v>2.2070000171661399</v>
      </c>
      <c r="M3165">
        <v>2.3782000541686998</v>
      </c>
      <c r="N3165">
        <v>2.5299000740051301</v>
      </c>
      <c r="O3165">
        <v>2.6626999378204301</v>
      </c>
      <c r="P3165">
        <v>2.7778000831603999</v>
      </c>
      <c r="Q3165">
        <v>2.8763999938964799</v>
      </c>
      <c r="R3165">
        <v>2.9600999355316202</v>
      </c>
      <c r="S3165">
        <v>3.0301001071929901</v>
      </c>
      <c r="T3165">
        <v>3.0880000591278098</v>
      </c>
      <c r="U3165">
        <v>3.1352000236511199</v>
      </c>
      <c r="V3165" s="34">
        <f t="shared" si="98"/>
        <v>0</v>
      </c>
      <c r="W3165" t="str">
        <f t="shared" si="99"/>
        <v/>
      </c>
    </row>
    <row r="3166" spans="1:23" x14ac:dyDescent="0.25">
      <c r="A3166" s="38">
        <v>40955</v>
      </c>
      <c r="B3166">
        <v>0.209900006651878</v>
      </c>
      <c r="C3166">
        <v>0.28479999303817699</v>
      </c>
      <c r="D3166">
        <v>0.44560000300407399</v>
      </c>
      <c r="E3166">
        <v>0.65880000591278098</v>
      </c>
      <c r="F3166">
        <v>0.90030002593994096</v>
      </c>
      <c r="G3166">
        <v>1.15260004997253</v>
      </c>
      <c r="H3166">
        <v>1.4035999774932899</v>
      </c>
      <c r="I3166">
        <v>1.6449999809265099</v>
      </c>
      <c r="J3166">
        <v>1.87150001525879</v>
      </c>
      <c r="K3166">
        <v>2.0799000263214098</v>
      </c>
      <c r="L3166">
        <v>2.2688000202178999</v>
      </c>
      <c r="M3166">
        <v>2.4377000331878702</v>
      </c>
      <c r="N3166">
        <v>2.5868999958038299</v>
      </c>
      <c r="O3166">
        <v>2.7172999382018999</v>
      </c>
      <c r="P3166">
        <v>2.83010005950928</v>
      </c>
      <c r="Q3166">
        <v>2.9267001152038601</v>
      </c>
      <c r="R3166">
        <v>3.0085999965667698</v>
      </c>
      <c r="S3166">
        <v>3.0771999359130899</v>
      </c>
      <c r="T3166">
        <v>3.1340999603271502</v>
      </c>
      <c r="U3166">
        <v>3.1803998947143599</v>
      </c>
      <c r="V3166" s="34">
        <f t="shared" si="98"/>
        <v>0</v>
      </c>
      <c r="W3166" t="str">
        <f t="shared" si="99"/>
        <v/>
      </c>
    </row>
    <row r="3167" spans="1:23" x14ac:dyDescent="0.25">
      <c r="A3167" s="38">
        <v>40956</v>
      </c>
      <c r="B3167">
        <v>0.19380000233650199</v>
      </c>
      <c r="C3167">
        <v>0.28110000491142301</v>
      </c>
      <c r="D3167">
        <v>0.45030000805854797</v>
      </c>
      <c r="E3167">
        <v>0.66949999332428001</v>
      </c>
      <c r="F3167">
        <v>0.91530001163482699</v>
      </c>
      <c r="G3167">
        <v>1.1707999706268299</v>
      </c>
      <c r="H3167">
        <v>1.42429995536804</v>
      </c>
      <c r="I3167">
        <v>1.6677000522613501</v>
      </c>
      <c r="J3167">
        <v>1.8960000276565601</v>
      </c>
      <c r="K3167">
        <v>2.1059000492095898</v>
      </c>
      <c r="L3167">
        <v>2.2962000370025599</v>
      </c>
      <c r="M3167">
        <v>2.4662001132965101</v>
      </c>
      <c r="N3167">
        <v>2.6164000034332302</v>
      </c>
      <c r="O3167">
        <v>2.7476000785827601</v>
      </c>
      <c r="P3167">
        <v>2.8610000610351598</v>
      </c>
      <c r="Q3167">
        <v>2.9581000804901101</v>
      </c>
      <c r="R3167">
        <v>3.04019999504089</v>
      </c>
      <c r="S3167">
        <v>3.1089000701904301</v>
      </c>
      <c r="T3167">
        <v>3.1654999256134002</v>
      </c>
      <c r="U3167">
        <v>3.2116000652313201</v>
      </c>
      <c r="V3167" s="34">
        <f t="shared" si="98"/>
        <v>0</v>
      </c>
      <c r="W3167" t="str">
        <f t="shared" si="99"/>
        <v/>
      </c>
    </row>
    <row r="3168" spans="1:23" x14ac:dyDescent="0.25">
      <c r="A3168" s="38">
        <v>40959</v>
      </c>
      <c r="B3168" t="s">
        <v>84</v>
      </c>
      <c r="C3168" t="s">
        <v>84</v>
      </c>
      <c r="D3168" t="s">
        <v>84</v>
      </c>
      <c r="E3168" t="s">
        <v>84</v>
      </c>
      <c r="F3168" t="s">
        <v>84</v>
      </c>
      <c r="G3168" t="s">
        <v>84</v>
      </c>
      <c r="H3168" t="s">
        <v>84</v>
      </c>
      <c r="I3168" t="s">
        <v>84</v>
      </c>
      <c r="J3168" t="s">
        <v>84</v>
      </c>
      <c r="K3168" t="s">
        <v>84</v>
      </c>
      <c r="L3168" t="s">
        <v>84</v>
      </c>
      <c r="M3168" t="s">
        <v>84</v>
      </c>
      <c r="N3168" t="s">
        <v>84</v>
      </c>
      <c r="O3168" t="s">
        <v>84</v>
      </c>
      <c r="P3168" t="s">
        <v>84</v>
      </c>
      <c r="Q3168" t="s">
        <v>84</v>
      </c>
      <c r="R3168" t="s">
        <v>84</v>
      </c>
      <c r="S3168" t="s">
        <v>84</v>
      </c>
      <c r="T3168" t="s">
        <v>84</v>
      </c>
      <c r="U3168" t="s">
        <v>84</v>
      </c>
      <c r="V3168" s="34">
        <f t="shared" si="98"/>
        <v>0</v>
      </c>
      <c r="W3168" t="str">
        <f t="shared" si="99"/>
        <v/>
      </c>
    </row>
    <row r="3169" spans="1:23" x14ac:dyDescent="0.25">
      <c r="A3169" s="38">
        <v>40960</v>
      </c>
      <c r="B3169">
        <v>0.205400004982948</v>
      </c>
      <c r="C3169">
        <v>0.30149999260902399</v>
      </c>
      <c r="D3169">
        <v>0.47740000486373901</v>
      </c>
      <c r="E3169">
        <v>0.70169997215270996</v>
      </c>
      <c r="F3169">
        <v>0.95109999179840099</v>
      </c>
      <c r="G3169">
        <v>1.20910000801086</v>
      </c>
      <c r="H3169">
        <v>1.46410000324249</v>
      </c>
      <c r="I3169">
        <v>1.7084000110626201</v>
      </c>
      <c r="J3169">
        <v>1.93690001964569</v>
      </c>
      <c r="K3169">
        <v>2.14680004119873</v>
      </c>
      <c r="L3169">
        <v>2.3366000652313201</v>
      </c>
      <c r="M3169">
        <v>2.5060000419616699</v>
      </c>
      <c r="N3169">
        <v>2.65549993515015</v>
      </c>
      <c r="O3169">
        <v>2.7859001159668</v>
      </c>
      <c r="P3169">
        <v>2.8984999656677202</v>
      </c>
      <c r="Q3169">
        <v>2.99480009078979</v>
      </c>
      <c r="R3169">
        <v>3.07620000839233</v>
      </c>
      <c r="S3169">
        <v>3.1442000865936302</v>
      </c>
      <c r="T3169">
        <v>3.2002000808715798</v>
      </c>
      <c r="U3169">
        <v>3.24580001831055</v>
      </c>
      <c r="V3169" s="34">
        <f t="shared" si="98"/>
        <v>0</v>
      </c>
      <c r="W3169" t="str">
        <f t="shared" si="99"/>
        <v/>
      </c>
    </row>
    <row r="3170" spans="1:23" x14ac:dyDescent="0.25">
      <c r="A3170" s="38">
        <v>40961</v>
      </c>
      <c r="B3170">
        <v>0.196899995207787</v>
      </c>
      <c r="C3170">
        <v>0.28290000557899497</v>
      </c>
      <c r="D3170">
        <v>0.45019999146461498</v>
      </c>
      <c r="E3170">
        <v>0.66729998588562001</v>
      </c>
      <c r="F3170">
        <v>0.91109997034072898</v>
      </c>
      <c r="G3170">
        <v>1.16489994525909</v>
      </c>
      <c r="H3170">
        <v>1.4169000387191799</v>
      </c>
      <c r="I3170">
        <v>1.6592999696731601</v>
      </c>
      <c r="J3170">
        <v>1.8867000341415401</v>
      </c>
      <c r="K3170">
        <v>2.0961999893188499</v>
      </c>
      <c r="L3170">
        <v>2.28609991073608</v>
      </c>
      <c r="M3170">
        <v>2.4560000896453902</v>
      </c>
      <c r="N3170">
        <v>2.60610008239746</v>
      </c>
      <c r="O3170">
        <v>2.7374000549316402</v>
      </c>
      <c r="P3170">
        <v>2.8508000373840301</v>
      </c>
      <c r="Q3170">
        <v>2.9479000568389901</v>
      </c>
      <c r="R3170">
        <v>3.0299000740051301</v>
      </c>
      <c r="S3170">
        <v>3.09850001335144</v>
      </c>
      <c r="T3170">
        <v>3.1549999713897701</v>
      </c>
      <c r="U3170">
        <v>3.2007999420165998</v>
      </c>
      <c r="V3170" s="34">
        <f t="shared" si="98"/>
        <v>0</v>
      </c>
      <c r="W3170" t="str">
        <f t="shared" si="99"/>
        <v/>
      </c>
    </row>
    <row r="3171" spans="1:23" x14ac:dyDescent="0.25">
      <c r="A3171" s="38">
        <v>40962</v>
      </c>
      <c r="B3171">
        <v>0.23649999499321001</v>
      </c>
      <c r="C3171">
        <v>0.30880001187324502</v>
      </c>
      <c r="D3171">
        <v>0.46480000019073497</v>
      </c>
      <c r="E3171">
        <v>0.67269998788833596</v>
      </c>
      <c r="F3171">
        <v>0.90890002250671398</v>
      </c>
      <c r="G3171">
        <v>1.15659999847412</v>
      </c>
      <c r="H3171">
        <v>1.4036999940872199</v>
      </c>
      <c r="I3171">
        <v>1.64219999313354</v>
      </c>
      <c r="J3171">
        <v>1.86650002002716</v>
      </c>
      <c r="K3171">
        <v>2.0736000537872301</v>
      </c>
      <c r="L3171">
        <v>2.2616999149322501</v>
      </c>
      <c r="M3171">
        <v>2.4302999973297101</v>
      </c>
      <c r="N3171">
        <v>2.5796000957489</v>
      </c>
      <c r="O3171">
        <v>2.7102999687194802</v>
      </c>
      <c r="P3171">
        <v>2.8234999179840101</v>
      </c>
      <c r="Q3171">
        <v>2.92059993743896</v>
      </c>
      <c r="R3171">
        <v>3.0030000209808301</v>
      </c>
      <c r="S3171">
        <v>3.07200002670288</v>
      </c>
      <c r="T3171">
        <v>3.12910008430481</v>
      </c>
      <c r="U3171">
        <v>3.1756999492645299</v>
      </c>
      <c r="V3171" s="34">
        <f t="shared" si="98"/>
        <v>0</v>
      </c>
      <c r="W3171" t="str">
        <f t="shared" si="99"/>
        <v/>
      </c>
    </row>
    <row r="3172" spans="1:23" x14ac:dyDescent="0.25">
      <c r="A3172" s="38">
        <v>40963</v>
      </c>
      <c r="B3172">
        <v>0.208100005984306</v>
      </c>
      <c r="C3172">
        <v>0.30640000104904203</v>
      </c>
      <c r="D3172">
        <v>0.475400000810623</v>
      </c>
      <c r="E3172">
        <v>0.68760001659393299</v>
      </c>
      <c r="F3172">
        <v>0.92309999465942405</v>
      </c>
      <c r="G3172">
        <v>1.1670000553131099</v>
      </c>
      <c r="H3172">
        <v>1.4089000225067101</v>
      </c>
      <c r="I3172">
        <v>1.6417000293731701</v>
      </c>
      <c r="J3172">
        <v>1.8605999946594201</v>
      </c>
      <c r="K3172">
        <v>2.0627000331878702</v>
      </c>
      <c r="L3172">
        <v>2.24650001525879</v>
      </c>
      <c r="M3172">
        <v>2.41149997711182</v>
      </c>
      <c r="N3172">
        <v>2.5580000877380402</v>
      </c>
      <c r="O3172">
        <v>2.6865000724792498</v>
      </c>
      <c r="P3172">
        <v>2.79819989204407</v>
      </c>
      <c r="Q3172">
        <v>2.8940999507904102</v>
      </c>
      <c r="R3172">
        <v>2.9756000041961701</v>
      </c>
      <c r="S3172">
        <v>3.0439999103546098</v>
      </c>
      <c r="T3172">
        <v>3.1006000041961701</v>
      </c>
      <c r="U3172">
        <v>3.14680004119873</v>
      </c>
      <c r="V3172" s="34">
        <f t="shared" si="98"/>
        <v>0</v>
      </c>
      <c r="W3172" t="str">
        <f t="shared" si="99"/>
        <v/>
      </c>
    </row>
    <row r="3173" spans="1:23" x14ac:dyDescent="0.25">
      <c r="A3173" s="38">
        <v>40966</v>
      </c>
      <c r="B3173">
        <v>0.210400000214577</v>
      </c>
      <c r="C3173">
        <v>0.28540000319480902</v>
      </c>
      <c r="D3173">
        <v>0.43959999084472701</v>
      </c>
      <c r="E3173">
        <v>0.64270001649856601</v>
      </c>
      <c r="F3173">
        <v>0.87250000238418601</v>
      </c>
      <c r="G3173">
        <v>1.1129000186920199</v>
      </c>
      <c r="H3173">
        <v>1.35259997844696</v>
      </c>
      <c r="I3173">
        <v>1.5836999416351301</v>
      </c>
      <c r="J3173">
        <v>1.8012000322341899</v>
      </c>
      <c r="K3173">
        <v>2.0020000934600799</v>
      </c>
      <c r="L3173">
        <v>2.1846001148223899</v>
      </c>
      <c r="M3173">
        <v>2.3482999801635698</v>
      </c>
      <c r="N3173">
        <v>2.4934999942779501</v>
      </c>
      <c r="O3173">
        <v>2.6206998825073198</v>
      </c>
      <c r="P3173">
        <v>2.73110008239746</v>
      </c>
      <c r="Q3173">
        <v>2.82599997520447</v>
      </c>
      <c r="R3173">
        <v>2.9065999984741202</v>
      </c>
      <c r="S3173">
        <v>2.9742999076843302</v>
      </c>
      <c r="T3173">
        <v>3.03060007095337</v>
      </c>
      <c r="U3173">
        <v>3.0764999389648402</v>
      </c>
      <c r="V3173" s="34">
        <f t="shared" si="98"/>
        <v>0</v>
      </c>
      <c r="W3173" t="str">
        <f t="shared" si="99"/>
        <v/>
      </c>
    </row>
    <row r="3174" spans="1:23" x14ac:dyDescent="0.25">
      <c r="A3174" s="38">
        <v>40967</v>
      </c>
      <c r="B3174">
        <v>0.21449999511241899</v>
      </c>
      <c r="C3174">
        <v>0.28839999437332198</v>
      </c>
      <c r="D3174">
        <v>0.44220000505447399</v>
      </c>
      <c r="E3174">
        <v>0.64560002088546797</v>
      </c>
      <c r="F3174">
        <v>0.87629997730255105</v>
      </c>
      <c r="G3174">
        <v>1.1181999444961499</v>
      </c>
      <c r="H3174">
        <v>1.3596999645233201</v>
      </c>
      <c r="I3174">
        <v>1.59300005435944</v>
      </c>
      <c r="J3174">
        <v>1.81289994716644</v>
      </c>
      <c r="K3174">
        <v>2.0162000656127899</v>
      </c>
      <c r="L3174">
        <v>2.20120000839233</v>
      </c>
      <c r="M3174">
        <v>2.3673000335693399</v>
      </c>
      <c r="N3174">
        <v>2.5148000717163099</v>
      </c>
      <c r="O3174">
        <v>2.6440999507904102</v>
      </c>
      <c r="P3174">
        <v>2.7565000057220499</v>
      </c>
      <c r="Q3174">
        <v>2.85310006141663</v>
      </c>
      <c r="R3174">
        <v>2.9353001117706299</v>
      </c>
      <c r="S3174">
        <v>3.0043001174926798</v>
      </c>
      <c r="T3174">
        <v>3.0615999698638898</v>
      </c>
      <c r="U3174">
        <v>3.1085000038146999</v>
      </c>
      <c r="V3174" s="34">
        <f t="shared" si="98"/>
        <v>0</v>
      </c>
      <c r="W3174" t="str">
        <f t="shared" si="99"/>
        <v/>
      </c>
    </row>
    <row r="3175" spans="1:23" x14ac:dyDescent="0.25">
      <c r="A3175" s="38">
        <v>40968</v>
      </c>
      <c r="B3175">
        <v>0.21279999613761899</v>
      </c>
      <c r="C3175">
        <v>0.29539999365806602</v>
      </c>
      <c r="D3175">
        <v>0.457599997520447</v>
      </c>
      <c r="E3175">
        <v>0.66860002279281605</v>
      </c>
      <c r="F3175">
        <v>0.90560001134872403</v>
      </c>
      <c r="G3175">
        <v>1.1525000333786</v>
      </c>
      <c r="H3175">
        <v>1.39769995212555</v>
      </c>
      <c r="I3175">
        <v>1.63329994678497</v>
      </c>
      <c r="J3175">
        <v>1.8544000387191799</v>
      </c>
      <c r="K3175">
        <v>2.05789995193481</v>
      </c>
      <c r="L3175">
        <v>2.2423999309539799</v>
      </c>
      <c r="M3175">
        <v>2.4072000980377202</v>
      </c>
      <c r="N3175">
        <v>2.55290007591248</v>
      </c>
      <c r="O3175">
        <v>2.6800999641418501</v>
      </c>
      <c r="P3175">
        <v>2.78999996185303</v>
      </c>
      <c r="Q3175">
        <v>2.88389992713928</v>
      </c>
      <c r="R3175">
        <v>2.96329998970032</v>
      </c>
      <c r="S3175">
        <v>3.0295999050140399</v>
      </c>
      <c r="T3175">
        <v>3.0841000080108598</v>
      </c>
      <c r="U3175">
        <v>3.1282000541686998</v>
      </c>
      <c r="V3175" s="34">
        <f t="shared" si="98"/>
        <v>0</v>
      </c>
      <c r="W3175" t="str">
        <f t="shared" si="99"/>
        <v/>
      </c>
    </row>
    <row r="3176" spans="1:23" x14ac:dyDescent="0.25">
      <c r="A3176" s="38">
        <v>40969</v>
      </c>
      <c r="B3176">
        <v>0.200900003314018</v>
      </c>
      <c r="C3176">
        <v>0.289000004529953</v>
      </c>
      <c r="D3176">
        <v>0.46059998869895902</v>
      </c>
      <c r="E3176">
        <v>0.68260002136230502</v>
      </c>
      <c r="F3176">
        <v>0.93099999427795399</v>
      </c>
      <c r="G3176">
        <v>1.1885999441146899</v>
      </c>
      <c r="H3176">
        <v>1.4434000253677399</v>
      </c>
      <c r="I3176">
        <v>1.68729996681213</v>
      </c>
      <c r="J3176">
        <v>1.91519999504089</v>
      </c>
      <c r="K3176">
        <v>2.1242001056671098</v>
      </c>
      <c r="L3176">
        <v>2.3127999305725102</v>
      </c>
      <c r="M3176">
        <v>2.4807000160217298</v>
      </c>
      <c r="N3176">
        <v>2.62849998474121</v>
      </c>
      <c r="O3176">
        <v>2.7569999694824201</v>
      </c>
      <c r="P3176">
        <v>2.8675000667571999</v>
      </c>
      <c r="Q3176">
        <v>2.9616000652313201</v>
      </c>
      <c r="R3176">
        <v>3.04069995880127</v>
      </c>
      <c r="S3176">
        <v>3.1064999103546098</v>
      </c>
      <c r="T3176">
        <v>3.1603000164032</v>
      </c>
      <c r="U3176">
        <v>3.2035999298095699</v>
      </c>
      <c r="V3176" s="34">
        <f t="shared" si="98"/>
        <v>0</v>
      </c>
      <c r="W3176" t="str">
        <f t="shared" si="99"/>
        <v/>
      </c>
    </row>
    <row r="3177" spans="1:23" x14ac:dyDescent="0.25">
      <c r="A3177" s="38">
        <v>40970</v>
      </c>
      <c r="B3177">
        <v>0.20669999718666099</v>
      </c>
      <c r="C3177">
        <v>0.27410000562667802</v>
      </c>
      <c r="D3177">
        <v>0.430900007486343</v>
      </c>
      <c r="E3177">
        <v>0.642899990081787</v>
      </c>
      <c r="F3177">
        <v>0.88489997386932395</v>
      </c>
      <c r="G3177">
        <v>1.1389000415802</v>
      </c>
      <c r="H3177">
        <v>1.39219999313354</v>
      </c>
      <c r="I3177">
        <v>1.6361999511718801</v>
      </c>
      <c r="J3177">
        <v>1.86520004272461</v>
      </c>
      <c r="K3177">
        <v>2.07599997520447</v>
      </c>
      <c r="L3177">
        <v>2.2667000293731698</v>
      </c>
      <c r="M3177">
        <v>2.43700003623962</v>
      </c>
      <c r="N3177">
        <v>2.5871000289917001</v>
      </c>
      <c r="O3177">
        <v>2.7179000377654998</v>
      </c>
      <c r="P3177">
        <v>2.8304998874664302</v>
      </c>
      <c r="Q3177">
        <v>2.9263999462127699</v>
      </c>
      <c r="R3177">
        <v>3.0069999694824201</v>
      </c>
      <c r="S3177">
        <v>3.0739998817443799</v>
      </c>
      <c r="T3177">
        <v>3.1287999153137198</v>
      </c>
      <c r="U3177">
        <v>3.1728000640869101</v>
      </c>
      <c r="V3177" s="34">
        <f t="shared" si="98"/>
        <v>0</v>
      </c>
      <c r="W3177" t="str">
        <f t="shared" si="99"/>
        <v/>
      </c>
    </row>
    <row r="3178" spans="1:23" x14ac:dyDescent="0.25">
      <c r="A3178" s="38">
        <v>40973</v>
      </c>
      <c r="B3178">
        <v>0.216999992728233</v>
      </c>
      <c r="C3178">
        <v>0.29490000009536699</v>
      </c>
      <c r="D3178">
        <v>0.45699998736381497</v>
      </c>
      <c r="E3178">
        <v>0.67079997062683105</v>
      </c>
      <c r="F3178">
        <v>0.91250002384185802</v>
      </c>
      <c r="G3178">
        <v>1.16480004787445</v>
      </c>
      <c r="H3178">
        <v>1.41569995880127</v>
      </c>
      <c r="I3178">
        <v>1.65699994564056</v>
      </c>
      <c r="J3178">
        <v>1.88339996337891</v>
      </c>
      <c r="K3178">
        <v>2.0917999744415301</v>
      </c>
      <c r="L3178">
        <v>2.28049993515015</v>
      </c>
      <c r="M3178">
        <v>2.4491000175476101</v>
      </c>
      <c r="N3178">
        <v>2.59789991378784</v>
      </c>
      <c r="O3178">
        <v>2.72769999504089</v>
      </c>
      <c r="P3178">
        <v>2.8397998809814502</v>
      </c>
      <c r="Q3178">
        <v>2.9354000091552699</v>
      </c>
      <c r="R3178">
        <v>3.0162000656127899</v>
      </c>
      <c r="S3178">
        <v>3.0834999084472701</v>
      </c>
      <c r="T3178">
        <v>3.13870000839233</v>
      </c>
      <c r="U3178">
        <v>3.18339991569519</v>
      </c>
      <c r="V3178" s="34">
        <f t="shared" si="98"/>
        <v>0</v>
      </c>
      <c r="W3178" t="str">
        <f t="shared" si="99"/>
        <v/>
      </c>
    </row>
    <row r="3179" spans="1:23" x14ac:dyDescent="0.25">
      <c r="A3179" s="38">
        <v>40974</v>
      </c>
      <c r="B3179">
        <v>0.20110000669956199</v>
      </c>
      <c r="C3179">
        <v>0.273499995470047</v>
      </c>
      <c r="D3179">
        <v>0.42910000681877097</v>
      </c>
      <c r="E3179">
        <v>0.63650000095367398</v>
      </c>
      <c r="F3179">
        <v>0.87239998579025302</v>
      </c>
      <c r="G3179">
        <v>1.11979997158051</v>
      </c>
      <c r="H3179">
        <v>1.36679995059967</v>
      </c>
      <c r="I3179">
        <v>1.6052000522613501</v>
      </c>
      <c r="J3179">
        <v>1.82959997653961</v>
      </c>
      <c r="K3179">
        <v>2.0367999076843302</v>
      </c>
      <c r="L3179">
        <v>2.2249000072479199</v>
      </c>
      <c r="M3179">
        <v>2.3935000896453902</v>
      </c>
      <c r="N3179">
        <v>2.5425999164581299</v>
      </c>
      <c r="O3179">
        <v>2.6730000972747798</v>
      </c>
      <c r="P3179">
        <v>2.7859001159668</v>
      </c>
      <c r="Q3179">
        <v>2.8822999000549299</v>
      </c>
      <c r="R3179">
        <v>2.96390008926392</v>
      </c>
      <c r="S3179">
        <v>3.03189992904663</v>
      </c>
      <c r="T3179">
        <v>3.0878000259399401</v>
      </c>
      <c r="U3179">
        <v>3.1329998970031698</v>
      </c>
      <c r="V3179" s="34">
        <f t="shared" si="98"/>
        <v>0</v>
      </c>
      <c r="W3179" t="str">
        <f t="shared" si="99"/>
        <v/>
      </c>
    </row>
    <row r="3180" spans="1:23" x14ac:dyDescent="0.25">
      <c r="A3180" s="38">
        <v>40975</v>
      </c>
      <c r="B3180">
        <v>0.232099995017052</v>
      </c>
      <c r="C3180">
        <v>0.30059999227523798</v>
      </c>
      <c r="D3180">
        <v>0.454199999570847</v>
      </c>
      <c r="E3180">
        <v>0.660700023174286</v>
      </c>
      <c r="F3180">
        <v>0.89639997482299805</v>
      </c>
      <c r="G3180">
        <v>1.1441999673843399</v>
      </c>
      <c r="H3180">
        <v>1.39189994335175</v>
      </c>
      <c r="I3180">
        <v>1.6311999559402499</v>
      </c>
      <c r="J3180">
        <v>1.85660004615784</v>
      </c>
      <c r="K3180">
        <v>2.0648000240325901</v>
      </c>
      <c r="L3180">
        <v>2.25399994850159</v>
      </c>
      <c r="M3180">
        <v>2.4235000610351598</v>
      </c>
      <c r="N3180">
        <v>2.5736999511718799</v>
      </c>
      <c r="O3180">
        <v>2.7049999237060498</v>
      </c>
      <c r="P3180">
        <v>2.8187999725341801</v>
      </c>
      <c r="Q3180">
        <v>2.9161999225616499</v>
      </c>
      <c r="R3180">
        <v>2.9986000061035201</v>
      </c>
      <c r="S3180">
        <v>3.0673999786377002</v>
      </c>
      <c r="T3180">
        <v>3.1242001056671098</v>
      </c>
      <c r="U3180">
        <v>3.1702001094818102</v>
      </c>
      <c r="V3180" s="34">
        <f t="shared" si="98"/>
        <v>0</v>
      </c>
      <c r="W3180" t="str">
        <f t="shared" si="99"/>
        <v/>
      </c>
    </row>
    <row r="3181" spans="1:23" x14ac:dyDescent="0.25">
      <c r="A3181" s="38">
        <v>40976</v>
      </c>
      <c r="B3181">
        <v>0.228200003504753</v>
      </c>
      <c r="C3181">
        <v>0.31209999322891202</v>
      </c>
      <c r="D3181">
        <v>0.476500004529953</v>
      </c>
      <c r="E3181">
        <v>0.69059997797012296</v>
      </c>
      <c r="F3181">
        <v>0.93190002441406194</v>
      </c>
      <c r="G3181">
        <v>1.18400001525879</v>
      </c>
      <c r="H3181">
        <v>1.4350999593734699</v>
      </c>
      <c r="I3181">
        <v>1.6772999763488801</v>
      </c>
      <c r="J3181">
        <v>1.90520000457764</v>
      </c>
      <c r="K3181">
        <v>2.1157000064849898</v>
      </c>
      <c r="L3181">
        <v>2.3069999217987101</v>
      </c>
      <c r="M3181">
        <v>2.4784998893737802</v>
      </c>
      <c r="N3181">
        <v>2.6305000782012899</v>
      </c>
      <c r="O3181">
        <v>2.76349997520447</v>
      </c>
      <c r="P3181">
        <v>2.8787000179290798</v>
      </c>
      <c r="Q3181">
        <v>2.9774000644683798</v>
      </c>
      <c r="R3181">
        <v>3.0608999729156499</v>
      </c>
      <c r="S3181">
        <v>3.1307001113891602</v>
      </c>
      <c r="T3181">
        <v>3.18819999694824</v>
      </c>
      <c r="U3181">
        <v>3.2346999645233199</v>
      </c>
      <c r="V3181" s="34">
        <f t="shared" si="98"/>
        <v>0</v>
      </c>
      <c r="W3181" t="str">
        <f t="shared" si="99"/>
        <v/>
      </c>
    </row>
    <row r="3182" spans="1:23" x14ac:dyDescent="0.25">
      <c r="A3182" s="38">
        <v>40977</v>
      </c>
      <c r="B3182">
        <v>0.22579999268055001</v>
      </c>
      <c r="C3182">
        <v>0.31920000910759</v>
      </c>
      <c r="D3182">
        <v>0.488900005817413</v>
      </c>
      <c r="E3182">
        <v>0.70579999685287498</v>
      </c>
      <c r="F3182">
        <v>0.94830000400543202</v>
      </c>
      <c r="G3182">
        <v>1.20060002803802</v>
      </c>
      <c r="H3182">
        <v>1.45159995555878</v>
      </c>
      <c r="I3182">
        <v>1.6934000253677399</v>
      </c>
      <c r="J3182">
        <v>1.9210000038146999</v>
      </c>
      <c r="K3182">
        <v>2.1310999393463099</v>
      </c>
      <c r="L3182">
        <v>2.32209992408752</v>
      </c>
      <c r="M3182">
        <v>2.4934999942779501</v>
      </c>
      <c r="N3182">
        <v>2.6452000141143799</v>
      </c>
      <c r="O3182">
        <v>2.7781000137329102</v>
      </c>
      <c r="P3182">
        <v>2.8931000232696502</v>
      </c>
      <c r="Q3182">
        <v>2.9914999008178702</v>
      </c>
      <c r="R3182">
        <v>3.0745999813079798</v>
      </c>
      <c r="S3182">
        <v>3.14389991760254</v>
      </c>
      <c r="T3182">
        <v>3.2007000446319598</v>
      </c>
      <c r="U3182">
        <v>3.24650001525879</v>
      </c>
      <c r="V3182" s="34">
        <f t="shared" ref="V3182:V3245" si="100">+IF(AND(MOD(MONTH(A3182),3)=0,MONTH(A3183)&lt;&gt;MONTH(A3182)),1,0)</f>
        <v>0</v>
      </c>
      <c r="W3182" t="str">
        <f t="shared" si="99"/>
        <v/>
      </c>
    </row>
    <row r="3183" spans="1:23" x14ac:dyDescent="0.25">
      <c r="A3183" s="38">
        <v>40980</v>
      </c>
      <c r="B3183">
        <v>0.23870000243187001</v>
      </c>
      <c r="C3183">
        <v>0.33190000057220498</v>
      </c>
      <c r="D3183">
        <v>0.50059998035430897</v>
      </c>
      <c r="E3183">
        <v>0.71600002050399802</v>
      </c>
      <c r="F3183">
        <v>0.95649999380111705</v>
      </c>
      <c r="G3183">
        <v>1.2064000368118299</v>
      </c>
      <c r="H3183">
        <v>1.45480000972748</v>
      </c>
      <c r="I3183">
        <v>1.6938999891281099</v>
      </c>
      <c r="J3183">
        <v>1.9186999797821001</v>
      </c>
      <c r="K3183">
        <v>2.1261000633239702</v>
      </c>
      <c r="L3183">
        <v>2.3145000934600799</v>
      </c>
      <c r="M3183">
        <v>2.4834001064300502</v>
      </c>
      <c r="N3183">
        <v>2.6328001022338898</v>
      </c>
      <c r="O3183">
        <v>2.76360011100769</v>
      </c>
      <c r="P3183">
        <v>2.8766999244689901</v>
      </c>
      <c r="Q3183">
        <v>2.97350001335144</v>
      </c>
      <c r="R3183">
        <v>3.0552000999450701</v>
      </c>
      <c r="S3183">
        <v>3.1233999729156499</v>
      </c>
      <c r="T3183">
        <v>3.17919993400574</v>
      </c>
      <c r="U3183">
        <v>3.22420001029968</v>
      </c>
      <c r="V3183" s="34">
        <f t="shared" si="100"/>
        <v>0</v>
      </c>
      <c r="W3183" t="str">
        <f t="shared" si="99"/>
        <v/>
      </c>
    </row>
    <row r="3184" spans="1:23" x14ac:dyDescent="0.25">
      <c r="A3184" s="38">
        <v>40981</v>
      </c>
      <c r="B3184">
        <v>0.25260001420974698</v>
      </c>
      <c r="C3184">
        <v>0.362800002098083</v>
      </c>
      <c r="D3184">
        <v>0.54809999465942405</v>
      </c>
      <c r="E3184">
        <v>0.77840000391006503</v>
      </c>
      <c r="F3184">
        <v>1.03159999847412</v>
      </c>
      <c r="G3184">
        <v>1.2920999526977499</v>
      </c>
      <c r="H3184">
        <v>1.5485999584198</v>
      </c>
      <c r="I3184">
        <v>1.7936999797821001</v>
      </c>
      <c r="J3184">
        <v>2.0225999355316202</v>
      </c>
      <c r="K3184">
        <v>2.2325999736785902</v>
      </c>
      <c r="L3184">
        <v>2.4223001003265399</v>
      </c>
      <c r="M3184">
        <v>2.5913999080657999</v>
      </c>
      <c r="N3184">
        <v>2.7402999401092498</v>
      </c>
      <c r="O3184">
        <v>2.8699998855590798</v>
      </c>
      <c r="P3184">
        <v>2.9818000793457</v>
      </c>
      <c r="Q3184">
        <v>3.0769999027252202</v>
      </c>
      <c r="R3184">
        <v>3.1570999622345002</v>
      </c>
      <c r="S3184">
        <v>3.2237000465393102</v>
      </c>
      <c r="T3184">
        <v>3.2781999111175502</v>
      </c>
      <c r="U3184">
        <v>3.32200002670288</v>
      </c>
      <c r="V3184" s="34">
        <f t="shared" si="100"/>
        <v>0</v>
      </c>
      <c r="W3184" t="str">
        <f t="shared" si="99"/>
        <v/>
      </c>
    </row>
    <row r="3185" spans="1:23" x14ac:dyDescent="0.25">
      <c r="A3185" s="38">
        <v>40982</v>
      </c>
      <c r="B3185">
        <v>0.26199999451637301</v>
      </c>
      <c r="C3185">
        <v>0.42089998722076399</v>
      </c>
      <c r="D3185">
        <v>0.64259999990463301</v>
      </c>
      <c r="E3185">
        <v>0.899600028991699</v>
      </c>
      <c r="F3185">
        <v>1.1720000505447401</v>
      </c>
      <c r="G3185">
        <v>1.44589996337891</v>
      </c>
      <c r="H3185">
        <v>1.7114000320434599</v>
      </c>
      <c r="I3185">
        <v>1.9622999429702801</v>
      </c>
      <c r="J3185">
        <v>2.1944999694824201</v>
      </c>
      <c r="K3185">
        <v>2.40610003471375</v>
      </c>
      <c r="L3185">
        <v>2.5961000919342001</v>
      </c>
      <c r="M3185">
        <v>2.7646999359130899</v>
      </c>
      <c r="N3185">
        <v>2.9126000404357901</v>
      </c>
      <c r="O3185">
        <v>3.0411000251770002</v>
      </c>
      <c r="P3185">
        <v>3.15149998664856</v>
      </c>
      <c r="Q3185">
        <v>3.24530005455017</v>
      </c>
      <c r="R3185">
        <v>3.3241999149322501</v>
      </c>
      <c r="S3185">
        <v>3.3896000385284402</v>
      </c>
      <c r="T3185">
        <v>3.4432001113891602</v>
      </c>
      <c r="U3185">
        <v>3.4862000942230198</v>
      </c>
      <c r="V3185" s="34">
        <f t="shared" si="100"/>
        <v>0</v>
      </c>
      <c r="W3185" t="str">
        <f t="shared" si="99"/>
        <v/>
      </c>
    </row>
    <row r="3186" spans="1:23" x14ac:dyDescent="0.25">
      <c r="A3186" s="38">
        <v>40983</v>
      </c>
      <c r="B3186">
        <v>0.25249999761581399</v>
      </c>
      <c r="C3186">
        <v>0.39370000362396201</v>
      </c>
      <c r="D3186">
        <v>0.61019998788833596</v>
      </c>
      <c r="E3186">
        <v>0.86930000782012895</v>
      </c>
      <c r="F3186">
        <v>1.14750003814697</v>
      </c>
      <c r="G3186">
        <v>1.42830002307892</v>
      </c>
      <c r="H3186">
        <v>1.70060002803802</v>
      </c>
      <c r="I3186">
        <v>1.9572999477386499</v>
      </c>
      <c r="J3186">
        <v>2.1940999031066899</v>
      </c>
      <c r="K3186">
        <v>2.4087998867034899</v>
      </c>
      <c r="L3186">
        <v>2.6006000041961701</v>
      </c>
      <c r="M3186">
        <v>2.7699000835418701</v>
      </c>
      <c r="N3186">
        <v>2.9177000522613499</v>
      </c>
      <c r="O3186">
        <v>3.0452001094818102</v>
      </c>
      <c r="P3186">
        <v>3.1540999412536599</v>
      </c>
      <c r="Q3186">
        <v>3.2462000846862802</v>
      </c>
      <c r="R3186">
        <v>3.3231999874114999</v>
      </c>
      <c r="S3186">
        <v>3.3868000507354701</v>
      </c>
      <c r="T3186">
        <v>3.4386000633239702</v>
      </c>
      <c r="U3186">
        <v>3.4800999164581299</v>
      </c>
      <c r="V3186" s="34">
        <f t="shared" si="100"/>
        <v>0</v>
      </c>
      <c r="W3186" t="str">
        <f t="shared" si="99"/>
        <v/>
      </c>
    </row>
    <row r="3187" spans="1:23" x14ac:dyDescent="0.25">
      <c r="A3187" s="38">
        <v>40984</v>
      </c>
      <c r="B3187">
        <v>0.23810000717639901</v>
      </c>
      <c r="C3187">
        <v>0.38820001482963601</v>
      </c>
      <c r="D3187">
        <v>0.61529999971389804</v>
      </c>
      <c r="E3187">
        <v>0.88400000333786</v>
      </c>
      <c r="F3187">
        <v>1.16949999332428</v>
      </c>
      <c r="G3187">
        <v>1.45480000972748</v>
      </c>
      <c r="H3187">
        <v>1.7290999889373799</v>
      </c>
      <c r="I3187">
        <v>1.9853999614715601</v>
      </c>
      <c r="J3187">
        <v>2.2198998928070099</v>
      </c>
      <c r="K3187">
        <v>2.4309999942779501</v>
      </c>
      <c r="L3187">
        <v>2.6182999610900901</v>
      </c>
      <c r="M3187">
        <v>2.7825000286102299</v>
      </c>
      <c r="N3187">
        <v>2.9251000881195099</v>
      </c>
      <c r="O3187">
        <v>3.0476000308990501</v>
      </c>
      <c r="P3187">
        <v>3.15199995040894</v>
      </c>
      <c r="Q3187">
        <v>3.2402000427246098</v>
      </c>
      <c r="R3187">
        <v>3.3138999938964799</v>
      </c>
      <c r="S3187">
        <v>3.37509989738464</v>
      </c>
      <c r="T3187">
        <v>3.4251999855041499</v>
      </c>
      <c r="U3187">
        <v>3.4658000469207799</v>
      </c>
      <c r="V3187" s="34">
        <f t="shared" si="100"/>
        <v>0</v>
      </c>
      <c r="W3187" t="str">
        <f t="shared" si="99"/>
        <v/>
      </c>
    </row>
    <row r="3188" spans="1:23" x14ac:dyDescent="0.25">
      <c r="A3188" s="38">
        <v>40987</v>
      </c>
      <c r="B3188">
        <v>0.25389999151229897</v>
      </c>
      <c r="C3188">
        <v>0.41659998893737799</v>
      </c>
      <c r="D3188">
        <v>0.65799999237060502</v>
      </c>
      <c r="E3188">
        <v>0.93989998102188099</v>
      </c>
      <c r="F3188">
        <v>1.23619997501373</v>
      </c>
      <c r="G3188">
        <v>1.5297000408172601</v>
      </c>
      <c r="H3188">
        <v>1.8092000484466599</v>
      </c>
      <c r="I3188">
        <v>2.0683000087738002</v>
      </c>
      <c r="J3188">
        <v>2.3034999370575</v>
      </c>
      <c r="K3188">
        <v>2.51360011100769</v>
      </c>
      <c r="L3188">
        <v>2.6988000869750999</v>
      </c>
      <c r="M3188">
        <v>2.8603000640869101</v>
      </c>
      <c r="N3188">
        <v>2.9997999668121298</v>
      </c>
      <c r="O3188">
        <v>3.1191000938415501</v>
      </c>
      <c r="P3188">
        <v>3.2204999923706099</v>
      </c>
      <c r="Q3188">
        <v>3.3059000968933101</v>
      </c>
      <c r="R3188">
        <v>3.3773000240325901</v>
      </c>
      <c r="S3188">
        <v>3.4365999698638898</v>
      </c>
      <c r="T3188">
        <v>3.4853999614715598</v>
      </c>
      <c r="U3188">
        <v>3.5251998901367201</v>
      </c>
      <c r="V3188" s="34">
        <f t="shared" si="100"/>
        <v>0</v>
      </c>
      <c r="W3188" t="str">
        <f t="shared" si="99"/>
        <v/>
      </c>
    </row>
    <row r="3189" spans="1:23" x14ac:dyDescent="0.25">
      <c r="A3189" s="38">
        <v>40988</v>
      </c>
      <c r="B3189">
        <v>0.24629999697208399</v>
      </c>
      <c r="C3189">
        <v>0.427500009536743</v>
      </c>
      <c r="D3189">
        <v>0.67619997262954701</v>
      </c>
      <c r="E3189">
        <v>0.95870000123977706</v>
      </c>
      <c r="F3189">
        <v>1.2519999742507899</v>
      </c>
      <c r="G3189">
        <v>1.5407999753952</v>
      </c>
      <c r="H3189">
        <v>1.8150999546051001</v>
      </c>
      <c r="I3189">
        <v>2.0692000389099099</v>
      </c>
      <c r="J3189">
        <v>2.2999999523162802</v>
      </c>
      <c r="K3189">
        <v>2.5062999725341801</v>
      </c>
      <c r="L3189">
        <v>2.6884999275207502</v>
      </c>
      <c r="M3189">
        <v>2.8475999832153298</v>
      </c>
      <c r="N3189">
        <v>2.9851999282836901</v>
      </c>
      <c r="O3189">
        <v>3.10319995880127</v>
      </c>
      <c r="P3189">
        <v>3.2035000324249299</v>
      </c>
      <c r="Q3189">
        <v>3.2881000041961701</v>
      </c>
      <c r="R3189">
        <v>3.3589000701904301</v>
      </c>
      <c r="S3189">
        <v>3.4175999164581299</v>
      </c>
      <c r="T3189">
        <v>3.4658999443054199</v>
      </c>
      <c r="U3189">
        <v>3.50519990921021</v>
      </c>
      <c r="V3189" s="34">
        <f t="shared" si="100"/>
        <v>0</v>
      </c>
      <c r="W3189" t="str">
        <f t="shared" si="99"/>
        <v/>
      </c>
    </row>
    <row r="3190" spans="1:23" x14ac:dyDescent="0.25">
      <c r="A3190" s="38">
        <v>40989</v>
      </c>
      <c r="B3190">
        <v>0.226500004529953</v>
      </c>
      <c r="C3190">
        <v>0.39410001039504999</v>
      </c>
      <c r="D3190">
        <v>0.63080000877380404</v>
      </c>
      <c r="E3190">
        <v>0.90340000391006503</v>
      </c>
      <c r="F3190">
        <v>1.1890000104904199</v>
      </c>
      <c r="G3190">
        <v>1.4718999862670901</v>
      </c>
      <c r="H3190">
        <v>1.7421000003814699</v>
      </c>
      <c r="I3190">
        <v>1.9933999776840201</v>
      </c>
      <c r="J3190">
        <v>2.2225000858306898</v>
      </c>
      <c r="K3190">
        <v>2.42810010910034</v>
      </c>
      <c r="L3190">
        <v>2.6101000308990501</v>
      </c>
      <c r="M3190">
        <v>2.7695000171661399</v>
      </c>
      <c r="N3190">
        <v>2.9075999259948699</v>
      </c>
      <c r="O3190">
        <v>3.0262000560760498</v>
      </c>
      <c r="P3190">
        <v>3.1271998882293701</v>
      </c>
      <c r="Q3190">
        <v>3.2123999595642099</v>
      </c>
      <c r="R3190">
        <v>3.2836000919342001</v>
      </c>
      <c r="S3190">
        <v>3.3427000045776398</v>
      </c>
      <c r="T3190">
        <v>3.3912000656127899</v>
      </c>
      <c r="U3190">
        <v>3.4305999279022199</v>
      </c>
      <c r="V3190" s="34">
        <f t="shared" si="100"/>
        <v>0</v>
      </c>
      <c r="W3190" t="str">
        <f t="shared" si="99"/>
        <v/>
      </c>
    </row>
    <row r="3191" spans="1:23" x14ac:dyDescent="0.25">
      <c r="A3191" s="38">
        <v>40990</v>
      </c>
      <c r="B3191">
        <v>0.23950000107288399</v>
      </c>
      <c r="C3191">
        <v>0.38870000839233398</v>
      </c>
      <c r="D3191">
        <v>0.61589998006820701</v>
      </c>
      <c r="E3191">
        <v>0.88440001010894798</v>
      </c>
      <c r="F3191">
        <v>1.1690000295639</v>
      </c>
      <c r="G3191">
        <v>1.4526000022888199</v>
      </c>
      <c r="H3191">
        <v>1.72409999370575</v>
      </c>
      <c r="I3191">
        <v>1.97689998149872</v>
      </c>
      <c r="J3191">
        <v>2.2074000835418701</v>
      </c>
      <c r="K3191">
        <v>2.4140999317169198</v>
      </c>
      <c r="L3191">
        <v>2.5968999862670898</v>
      </c>
      <c r="M3191">
        <v>2.7567999362945601</v>
      </c>
      <c r="N3191">
        <v>2.8952000141143799</v>
      </c>
      <c r="O3191">
        <v>3.0139000415802002</v>
      </c>
      <c r="P3191">
        <v>3.1149001121521001</v>
      </c>
      <c r="Q3191">
        <v>3.2000000476837198</v>
      </c>
      <c r="R3191">
        <v>3.2711999416351301</v>
      </c>
      <c r="S3191">
        <v>3.33030009269714</v>
      </c>
      <c r="T3191">
        <v>3.3787999153137198</v>
      </c>
      <c r="U3191">
        <v>3.4182999134063698</v>
      </c>
      <c r="V3191" s="34">
        <f t="shared" si="100"/>
        <v>0</v>
      </c>
      <c r="W3191" t="str">
        <f t="shared" si="99"/>
        <v/>
      </c>
    </row>
    <row r="3192" spans="1:23" x14ac:dyDescent="0.25">
      <c r="A3192" s="38">
        <v>40991</v>
      </c>
      <c r="B3192">
        <v>0.227099999785423</v>
      </c>
      <c r="C3192">
        <v>0.374900013208389</v>
      </c>
      <c r="D3192">
        <v>0.598299980163574</v>
      </c>
      <c r="E3192">
        <v>0.86210000514984098</v>
      </c>
      <c r="F3192">
        <v>1.1416000127792401</v>
      </c>
      <c r="G3192">
        <v>1.42019999027252</v>
      </c>
      <c r="H3192">
        <v>1.68739998340607</v>
      </c>
      <c r="I3192">
        <v>1.9363000392913801</v>
      </c>
      <c r="J3192">
        <v>2.1635999679565399</v>
      </c>
      <c r="K3192">
        <v>2.3675999641418501</v>
      </c>
      <c r="L3192">
        <v>2.54819989204407</v>
      </c>
      <c r="M3192">
        <v>2.70639991760254</v>
      </c>
      <c r="N3192">
        <v>2.8434000015258798</v>
      </c>
      <c r="O3192">
        <v>2.9609999656677202</v>
      </c>
      <c r="P3192">
        <v>3.0611000061035201</v>
      </c>
      <c r="Q3192">
        <v>3.1454999446868901</v>
      </c>
      <c r="R3192">
        <v>3.2160999774932901</v>
      </c>
      <c r="S3192">
        <v>3.2746999263763401</v>
      </c>
      <c r="T3192">
        <v>3.3227999210357702</v>
      </c>
      <c r="U3192">
        <v>3.3617999553680402</v>
      </c>
      <c r="V3192" s="34">
        <f t="shared" si="100"/>
        <v>0</v>
      </c>
      <c r="W3192" t="str">
        <f t="shared" si="99"/>
        <v/>
      </c>
    </row>
    <row r="3193" spans="1:23" x14ac:dyDescent="0.25">
      <c r="A3193" s="38">
        <v>40994</v>
      </c>
      <c r="B3193">
        <v>0.21899999678134899</v>
      </c>
      <c r="C3193">
        <v>0.36239999532699602</v>
      </c>
      <c r="D3193">
        <v>0.58450001478195202</v>
      </c>
      <c r="E3193">
        <v>0.84880000352859497</v>
      </c>
      <c r="F3193">
        <v>1.13020002841949</v>
      </c>
      <c r="G3193">
        <v>1.41139996051788</v>
      </c>
      <c r="H3193">
        <v>1.6813000440597501</v>
      </c>
      <c r="I3193">
        <v>1.93309998512268</v>
      </c>
      <c r="J3193">
        <v>2.1631000041961701</v>
      </c>
      <c r="K3193">
        <v>2.36969995498657</v>
      </c>
      <c r="L3193">
        <v>2.5527000427246098</v>
      </c>
      <c r="M3193">
        <v>2.7128999233245801</v>
      </c>
      <c r="N3193">
        <v>2.8517000675201398</v>
      </c>
      <c r="O3193">
        <v>2.9707999229431201</v>
      </c>
      <c r="P3193">
        <v>3.07209992408752</v>
      </c>
      <c r="Q3193">
        <v>3.1575999259948699</v>
      </c>
      <c r="R3193">
        <v>3.2290999889373802</v>
      </c>
      <c r="S3193">
        <v>3.2883000373840301</v>
      </c>
      <c r="T3193">
        <v>3.3368999958038299</v>
      </c>
      <c r="U3193">
        <v>3.3763999938964799</v>
      </c>
      <c r="V3193" s="34">
        <f t="shared" si="100"/>
        <v>0</v>
      </c>
      <c r="W3193" t="str">
        <f t="shared" si="99"/>
        <v>20121</v>
      </c>
    </row>
    <row r="3194" spans="1:23" x14ac:dyDescent="0.25">
      <c r="A3194" s="38">
        <v>40995</v>
      </c>
      <c r="B3194">
        <v>0.218099996447563</v>
      </c>
      <c r="C3194">
        <v>0.34130001068115201</v>
      </c>
      <c r="D3194">
        <v>0.54699999094009399</v>
      </c>
      <c r="E3194">
        <v>0.799099981784821</v>
      </c>
      <c r="F3194">
        <v>1.07200002670288</v>
      </c>
      <c r="G3194">
        <v>1.34809994697571</v>
      </c>
      <c r="H3194">
        <v>1.61580002307892</v>
      </c>
      <c r="I3194">
        <v>1.8675999641418499</v>
      </c>
      <c r="J3194">
        <v>2.09920001029968</v>
      </c>
      <c r="K3194">
        <v>2.3085999488830602</v>
      </c>
      <c r="L3194">
        <v>2.49519991874695</v>
      </c>
      <c r="M3194">
        <v>2.6593000888824498</v>
      </c>
      <c r="N3194">
        <v>2.8022000789642298</v>
      </c>
      <c r="O3194">
        <v>2.9252998828887899</v>
      </c>
      <c r="P3194">
        <v>3.0304000377654998</v>
      </c>
      <c r="Q3194">
        <v>3.1191999912261998</v>
      </c>
      <c r="R3194">
        <v>3.1937000751495401</v>
      </c>
      <c r="S3194">
        <v>3.25539994239807</v>
      </c>
      <c r="T3194">
        <v>3.3059999942779501</v>
      </c>
      <c r="U3194">
        <v>3.3469998836517298</v>
      </c>
      <c r="V3194" s="34">
        <f t="shared" si="100"/>
        <v>0</v>
      </c>
      <c r="W3194" t="str">
        <f t="shared" si="99"/>
        <v>20121</v>
      </c>
    </row>
    <row r="3195" spans="1:23" x14ac:dyDescent="0.25">
      <c r="A3195" s="38">
        <v>40996</v>
      </c>
      <c r="B3195">
        <v>0.225500002503395</v>
      </c>
      <c r="C3195">
        <v>0.35210001468658397</v>
      </c>
      <c r="D3195">
        <v>0.55959999561309803</v>
      </c>
      <c r="E3195">
        <v>0.81239998340606701</v>
      </c>
      <c r="F3195">
        <v>1.08539998531342</v>
      </c>
      <c r="G3195">
        <v>1.36129999160767</v>
      </c>
      <c r="H3195">
        <v>1.62870001792908</v>
      </c>
      <c r="I3195">
        <v>1.88020002841949</v>
      </c>
      <c r="J3195">
        <v>2.1115999221801798</v>
      </c>
      <c r="K3195">
        <v>2.32080006599426</v>
      </c>
      <c r="L3195">
        <v>2.5072000026702899</v>
      </c>
      <c r="M3195">
        <v>2.6712999343872101</v>
      </c>
      <c r="N3195">
        <v>2.8141999244689901</v>
      </c>
      <c r="O3195">
        <v>2.93740010261536</v>
      </c>
      <c r="P3195">
        <v>3.0425999164581299</v>
      </c>
      <c r="Q3195">
        <v>3.1315999031066899</v>
      </c>
      <c r="R3195">
        <v>3.2061998844146702</v>
      </c>
      <c r="S3195">
        <v>3.2681000232696502</v>
      </c>
      <c r="T3195">
        <v>3.3189001083374001</v>
      </c>
      <c r="U3195">
        <v>3.3599998950958301</v>
      </c>
      <c r="V3195" s="34">
        <f t="shared" si="100"/>
        <v>0</v>
      </c>
      <c r="W3195" t="str">
        <f t="shared" si="99"/>
        <v>20121</v>
      </c>
    </row>
    <row r="3196" spans="1:23" x14ac:dyDescent="0.25">
      <c r="A3196" s="38">
        <v>40997</v>
      </c>
      <c r="B3196">
        <v>0.225500002503395</v>
      </c>
      <c r="C3196">
        <v>0.34580001235008201</v>
      </c>
      <c r="D3196">
        <v>0.54490000009536699</v>
      </c>
      <c r="E3196">
        <v>0.78930002450943004</v>
      </c>
      <c r="F3196">
        <v>1.0550999641418499</v>
      </c>
      <c r="G3196">
        <v>1.32529997825623</v>
      </c>
      <c r="H3196">
        <v>1.58860003948212</v>
      </c>
      <c r="I3196">
        <v>1.8377000093460101</v>
      </c>
      <c r="J3196">
        <v>2.0680999755859402</v>
      </c>
      <c r="K3196">
        <v>2.2772998809814502</v>
      </c>
      <c r="L3196">
        <v>2.4646999835968</v>
      </c>
      <c r="M3196">
        <v>2.63030004501343</v>
      </c>
      <c r="N3196">
        <v>2.7750000953674299</v>
      </c>
      <c r="O3196">
        <v>2.9001998901367201</v>
      </c>
      <c r="P3196">
        <v>3.0072999000549299</v>
      </c>
      <c r="Q3196">
        <v>3.09800004959106</v>
      </c>
      <c r="R3196">
        <v>3.1740999221801798</v>
      </c>
      <c r="S3196">
        <v>3.23720002174377</v>
      </c>
      <c r="T3196">
        <v>3.2888000011444101</v>
      </c>
      <c r="U3196">
        <v>3.3303999900817902</v>
      </c>
      <c r="V3196" s="34">
        <f t="shared" si="100"/>
        <v>0</v>
      </c>
      <c r="W3196" t="str">
        <f t="shared" si="99"/>
        <v>20121</v>
      </c>
    </row>
    <row r="3197" spans="1:23" x14ac:dyDescent="0.25">
      <c r="A3197" s="38">
        <v>40998</v>
      </c>
      <c r="B3197">
        <v>0.23510000109672499</v>
      </c>
      <c r="C3197">
        <v>0.35299998521804798</v>
      </c>
      <c r="D3197">
        <v>0.55690002441406194</v>
      </c>
      <c r="E3197">
        <v>0.80980002880096402</v>
      </c>
      <c r="F3197">
        <v>1.08539998531342</v>
      </c>
      <c r="G3197">
        <v>1.36549997329712</v>
      </c>
      <c r="H3197">
        <v>1.63779997825623</v>
      </c>
      <c r="I3197">
        <v>1.8947000503539999</v>
      </c>
      <c r="J3197">
        <v>2.1315000057220499</v>
      </c>
      <c r="K3197">
        <v>2.3459000587463401</v>
      </c>
      <c r="L3197">
        <v>2.5369999408721902</v>
      </c>
      <c r="M3197">
        <v>2.7053999900817902</v>
      </c>
      <c r="N3197">
        <v>2.85199999809265</v>
      </c>
      <c r="O3197">
        <v>2.97830009460449</v>
      </c>
      <c r="P3197">
        <v>3.0859999656677202</v>
      </c>
      <c r="Q3197">
        <v>3.1770000457763699</v>
      </c>
      <c r="R3197">
        <v>3.2530000209808301</v>
      </c>
      <c r="S3197">
        <v>3.31590008735657</v>
      </c>
      <c r="T3197">
        <v>3.3671998977661102</v>
      </c>
      <c r="U3197">
        <v>3.4084999561309801</v>
      </c>
      <c r="V3197" s="34">
        <f t="shared" si="100"/>
        <v>1</v>
      </c>
      <c r="W3197" t="str">
        <f t="shared" si="99"/>
        <v>20121</v>
      </c>
    </row>
    <row r="3198" spans="1:23" x14ac:dyDescent="0.25">
      <c r="A3198" s="38">
        <v>41001</v>
      </c>
      <c r="B3198">
        <v>0.241600006818771</v>
      </c>
      <c r="C3198">
        <v>0.34959998726844799</v>
      </c>
      <c r="D3198">
        <v>0.546800017356873</v>
      </c>
      <c r="E3198">
        <v>0.79559999704360995</v>
      </c>
      <c r="F3198">
        <v>1.0688999891281099</v>
      </c>
      <c r="G3198">
        <v>1.34829998016357</v>
      </c>
      <c r="H3198">
        <v>1.62100005149841</v>
      </c>
      <c r="I3198">
        <v>1.87890005111694</v>
      </c>
      <c r="J3198">
        <v>2.1171998977661102</v>
      </c>
      <c r="K3198">
        <v>2.3333001136779798</v>
      </c>
      <c r="L3198">
        <v>2.52640008926392</v>
      </c>
      <c r="M3198">
        <v>2.6967000961303702</v>
      </c>
      <c r="N3198">
        <v>2.8450999259948699</v>
      </c>
      <c r="O3198">
        <v>2.9732000827789302</v>
      </c>
      <c r="P3198">
        <v>3.0824999809265101</v>
      </c>
      <c r="Q3198">
        <v>3.1749999523162802</v>
      </c>
      <c r="R3198">
        <v>3.2523000240325901</v>
      </c>
      <c r="S3198">
        <v>3.3162000179290798</v>
      </c>
      <c r="T3198">
        <v>3.3684000968933101</v>
      </c>
      <c r="U3198">
        <v>3.41050004959106</v>
      </c>
      <c r="V3198" s="34">
        <f t="shared" si="100"/>
        <v>0</v>
      </c>
      <c r="W3198" t="str">
        <f t="shared" si="99"/>
        <v/>
      </c>
    </row>
    <row r="3199" spans="1:23" x14ac:dyDescent="0.25">
      <c r="A3199" s="38">
        <v>41002</v>
      </c>
      <c r="B3199">
        <v>0.279000014066696</v>
      </c>
      <c r="C3199">
        <v>0.39520001411437999</v>
      </c>
      <c r="D3199">
        <v>0.60259997844696001</v>
      </c>
      <c r="E3199">
        <v>0.86110001802444502</v>
      </c>
      <c r="F3199">
        <v>1.14250004291534</v>
      </c>
      <c r="G3199">
        <v>1.42770004272461</v>
      </c>
      <c r="H3199">
        <v>1.7039999961853001</v>
      </c>
      <c r="I3199">
        <v>1.96350002288818</v>
      </c>
      <c r="J3199">
        <v>2.20160007476807</v>
      </c>
      <c r="K3199">
        <v>2.4161999225616499</v>
      </c>
      <c r="L3199">
        <v>2.6068999767303498</v>
      </c>
      <c r="M3199">
        <v>2.7741000652313201</v>
      </c>
      <c r="N3199">
        <v>2.91919994354248</v>
      </c>
      <c r="O3199">
        <v>3.0438001155853298</v>
      </c>
      <c r="P3199">
        <v>3.1498999595642099</v>
      </c>
      <c r="Q3199">
        <v>3.2393999099731401</v>
      </c>
      <c r="R3199">
        <v>3.3141999244689901</v>
      </c>
      <c r="S3199">
        <v>3.3759999275207502</v>
      </c>
      <c r="T3199">
        <v>3.4265999794006299</v>
      </c>
      <c r="U3199">
        <v>3.4676001071929901</v>
      </c>
      <c r="V3199" s="34">
        <f t="shared" si="100"/>
        <v>0</v>
      </c>
      <c r="W3199" t="str">
        <f t="shared" si="99"/>
        <v/>
      </c>
    </row>
    <row r="3200" spans="1:23" x14ac:dyDescent="0.25">
      <c r="A3200" s="38">
        <v>41003</v>
      </c>
      <c r="B3200">
        <v>0.24120000004768399</v>
      </c>
      <c r="C3200">
        <v>0.362800002098083</v>
      </c>
      <c r="D3200">
        <v>0.56709998846054099</v>
      </c>
      <c r="E3200">
        <v>0.81900000572204601</v>
      </c>
      <c r="F3200">
        <v>1.09350001811981</v>
      </c>
      <c r="G3200">
        <v>1.3730000257492101</v>
      </c>
      <c r="H3200">
        <v>1.6454999446868901</v>
      </c>
      <c r="I3200">
        <v>1.9033000469207799</v>
      </c>
      <c r="J3200">
        <v>2.1415998935699498</v>
      </c>
      <c r="K3200">
        <v>2.35800004005432</v>
      </c>
      <c r="L3200">
        <v>2.5515000820159899</v>
      </c>
      <c r="M3200">
        <v>2.7221999168396001</v>
      </c>
      <c r="N3200">
        <v>2.8712000846862802</v>
      </c>
      <c r="O3200">
        <v>2.9997000694274898</v>
      </c>
      <c r="P3200">
        <v>3.1094000339508101</v>
      </c>
      <c r="Q3200">
        <v>3.2019000053405802</v>
      </c>
      <c r="R3200">
        <v>3.2790999412536599</v>
      </c>
      <c r="S3200">
        <v>3.3427000045776398</v>
      </c>
      <c r="T3200">
        <v>3.3942999839782702</v>
      </c>
      <c r="U3200">
        <v>3.4354000091552699</v>
      </c>
      <c r="V3200" s="34">
        <f t="shared" si="100"/>
        <v>0</v>
      </c>
      <c r="W3200" t="str">
        <f t="shared" si="99"/>
        <v/>
      </c>
    </row>
    <row r="3201" spans="1:23" x14ac:dyDescent="0.25">
      <c r="A3201" s="38">
        <v>41004</v>
      </c>
      <c r="B3201">
        <v>0.24400000274181399</v>
      </c>
      <c r="C3201">
        <v>0.35519999265670799</v>
      </c>
      <c r="D3201">
        <v>0.54799997806549094</v>
      </c>
      <c r="E3201">
        <v>0.78880000114440896</v>
      </c>
      <c r="F3201">
        <v>1.05359995365143</v>
      </c>
      <c r="G3201">
        <v>1.32509994506836</v>
      </c>
      <c r="H3201">
        <v>1.5915000438690201</v>
      </c>
      <c r="I3201">
        <v>1.8451000452041599</v>
      </c>
      <c r="J3201">
        <v>2.08080005645752</v>
      </c>
      <c r="K3201">
        <v>2.2959001064300502</v>
      </c>
      <c r="L3201">
        <v>2.4893000125885001</v>
      </c>
      <c r="M3201">
        <v>2.6609001159668</v>
      </c>
      <c r="N3201">
        <v>2.8113000392913801</v>
      </c>
      <c r="O3201">
        <v>2.94160008430481</v>
      </c>
      <c r="P3201">
        <v>3.0532999038696298</v>
      </c>
      <c r="Q3201">
        <v>3.14800000190735</v>
      </c>
      <c r="R3201">
        <v>3.2272999286651598</v>
      </c>
      <c r="S3201">
        <v>3.2929000854492201</v>
      </c>
      <c r="T3201">
        <v>3.3464000225067099</v>
      </c>
      <c r="U3201">
        <v>3.38910007476807</v>
      </c>
      <c r="V3201" s="34">
        <f t="shared" si="100"/>
        <v>0</v>
      </c>
      <c r="W3201" t="str">
        <f t="shared" si="99"/>
        <v/>
      </c>
    </row>
    <row r="3202" spans="1:23" x14ac:dyDescent="0.25">
      <c r="A3202" s="38">
        <v>41005</v>
      </c>
      <c r="B3202">
        <v>0.23080000281333901</v>
      </c>
      <c r="C3202">
        <v>0.31940001249313399</v>
      </c>
      <c r="D3202">
        <v>0.48640000820159901</v>
      </c>
      <c r="E3202">
        <v>0.70260000228881803</v>
      </c>
      <c r="F3202">
        <v>0.946300029754639</v>
      </c>
      <c r="G3202">
        <v>1.20130002498627</v>
      </c>
      <c r="H3202">
        <v>1.45609998703003</v>
      </c>
      <c r="I3202">
        <v>1.7024999856948899</v>
      </c>
      <c r="J3202">
        <v>1.9350999593734699</v>
      </c>
      <c r="K3202">
        <v>2.1503999233245801</v>
      </c>
      <c r="L3202">
        <v>2.3464000225067099</v>
      </c>
      <c r="M3202">
        <v>2.52250003814697</v>
      </c>
      <c r="N3202">
        <v>2.6784999370575</v>
      </c>
      <c r="O3202">
        <v>2.8150000572204599</v>
      </c>
      <c r="P3202">
        <v>2.9330000877380402</v>
      </c>
      <c r="Q3202">
        <v>3.0336000919342001</v>
      </c>
      <c r="R3202">
        <v>3.1182000637054399</v>
      </c>
      <c r="S3202">
        <v>3.1882998943328902</v>
      </c>
      <c r="T3202">
        <v>3.2451000213622998</v>
      </c>
      <c r="U3202">
        <v>3.29010009765625</v>
      </c>
      <c r="V3202" s="34">
        <f t="shared" si="100"/>
        <v>0</v>
      </c>
      <c r="W3202" t="str">
        <f t="shared" si="99"/>
        <v/>
      </c>
    </row>
    <row r="3203" spans="1:23" x14ac:dyDescent="0.25">
      <c r="A3203" s="38">
        <v>41008</v>
      </c>
      <c r="B3203">
        <v>0.24210000038147</v>
      </c>
      <c r="C3203">
        <v>0.32850000262260398</v>
      </c>
      <c r="D3203">
        <v>0.49360001087188698</v>
      </c>
      <c r="E3203">
        <v>0.70770001411437999</v>
      </c>
      <c r="F3203">
        <v>0.94880002737045299</v>
      </c>
      <c r="G3203">
        <v>1.2007999420166</v>
      </c>
      <c r="H3203">
        <v>1.4520000219345099</v>
      </c>
      <c r="I3203">
        <v>1.6947000026702901</v>
      </c>
      <c r="J3203">
        <v>1.92320001125336</v>
      </c>
      <c r="K3203">
        <v>2.13439989089966</v>
      </c>
      <c r="L3203">
        <v>2.3264999389648402</v>
      </c>
      <c r="M3203">
        <v>2.4986999034881601</v>
      </c>
      <c r="N3203">
        <v>2.6512000560760498</v>
      </c>
      <c r="O3203">
        <v>2.7844998836517298</v>
      </c>
      <c r="P3203">
        <v>2.8996000289917001</v>
      </c>
      <c r="Q3203">
        <v>2.9979000091552699</v>
      </c>
      <c r="R3203">
        <v>3.0806999206543</v>
      </c>
      <c r="S3203">
        <v>3.1493000984191899</v>
      </c>
      <c r="T3203">
        <v>3.20519995689392</v>
      </c>
      <c r="U3203">
        <v>3.2497999668121298</v>
      </c>
      <c r="V3203" s="34">
        <f t="shared" si="100"/>
        <v>0</v>
      </c>
      <c r="W3203" t="str">
        <f t="shared" si="99"/>
        <v/>
      </c>
    </row>
    <row r="3204" spans="1:23" x14ac:dyDescent="0.25">
      <c r="A3204" s="38">
        <v>41009</v>
      </c>
      <c r="B3204">
        <v>0.21580000221729301</v>
      </c>
      <c r="C3204">
        <v>0.29170000553131098</v>
      </c>
      <c r="D3204">
        <v>0.45030000805854797</v>
      </c>
      <c r="E3204">
        <v>0.66030001640319802</v>
      </c>
      <c r="F3204">
        <v>0.89899998903274503</v>
      </c>
      <c r="G3204">
        <v>1.1493999958038299</v>
      </c>
      <c r="H3204">
        <v>1.3997000455856301</v>
      </c>
      <c r="I3204">
        <v>1.6414999961853001</v>
      </c>
      <c r="J3204">
        <v>1.8694000244140601</v>
      </c>
      <c r="K3204">
        <v>2.0799999237060498</v>
      </c>
      <c r="L3204">
        <v>2.2713999748229998</v>
      </c>
      <c r="M3204">
        <v>2.44289994239807</v>
      </c>
      <c r="N3204">
        <v>2.5947000980377202</v>
      </c>
      <c r="O3204">
        <v>2.7272999286651598</v>
      </c>
      <c r="P3204">
        <v>2.8417999744415301</v>
      </c>
      <c r="Q3204">
        <v>2.9395000934600799</v>
      </c>
      <c r="R3204">
        <v>3.02180004119873</v>
      </c>
      <c r="S3204">
        <v>3.0899999141693102</v>
      </c>
      <c r="T3204">
        <v>3.1456999778747599</v>
      </c>
      <c r="U3204">
        <v>3.1902000904083301</v>
      </c>
      <c r="V3204" s="34">
        <f t="shared" si="100"/>
        <v>0</v>
      </c>
      <c r="W3204" t="str">
        <f t="shared" ref="W3204:W3267" si="101">IF(SUM(V3204:V3208)&gt;0,CONCATENATE(YEAR(A3204),INT((MONTH(A3204)-1)/3)+1),"")</f>
        <v/>
      </c>
    </row>
    <row r="3205" spans="1:23" x14ac:dyDescent="0.25">
      <c r="A3205" s="38">
        <v>41010</v>
      </c>
      <c r="B3205">
        <v>0.225999996066093</v>
      </c>
      <c r="C3205">
        <v>0.30430001020431502</v>
      </c>
      <c r="D3205">
        <v>0.467599987983704</v>
      </c>
      <c r="E3205">
        <v>0.68349999189376798</v>
      </c>
      <c r="F3205">
        <v>0.92790001630783103</v>
      </c>
      <c r="G3205">
        <v>1.18369996547699</v>
      </c>
      <c r="H3205">
        <v>1.4385000467300399</v>
      </c>
      <c r="I3205">
        <v>1.68400001525879</v>
      </c>
      <c r="J3205">
        <v>1.91470003128052</v>
      </c>
      <c r="K3205">
        <v>2.1273000240325901</v>
      </c>
      <c r="L3205">
        <v>2.3201000690460201</v>
      </c>
      <c r="M3205">
        <v>2.4923999309539799</v>
      </c>
      <c r="N3205">
        <v>2.6445999145507799</v>
      </c>
      <c r="O3205">
        <v>2.7772998809814502</v>
      </c>
      <c r="P3205">
        <v>2.8917999267578098</v>
      </c>
      <c r="Q3205">
        <v>2.9895000457763699</v>
      </c>
      <c r="R3205">
        <v>3.0715999603271502</v>
      </c>
      <c r="S3205">
        <v>3.1398999691009499</v>
      </c>
      <c r="T3205">
        <v>3.19569993019104</v>
      </c>
      <c r="U3205">
        <v>3.24040007591248</v>
      </c>
      <c r="V3205" s="34">
        <f t="shared" si="100"/>
        <v>0</v>
      </c>
      <c r="W3205" t="str">
        <f t="shared" si="101"/>
        <v/>
      </c>
    </row>
    <row r="3206" spans="1:23" x14ac:dyDescent="0.25">
      <c r="A3206" s="38">
        <v>41011</v>
      </c>
      <c r="B3206">
        <v>0.222599998116493</v>
      </c>
      <c r="C3206">
        <v>0.29850000143051098</v>
      </c>
      <c r="D3206">
        <v>0.46680000424385099</v>
      </c>
      <c r="E3206">
        <v>0.69090002775192305</v>
      </c>
      <c r="F3206">
        <v>0.9442999958992</v>
      </c>
      <c r="G3206">
        <v>1.2080999612808201</v>
      </c>
      <c r="H3206">
        <v>1.46930003166199</v>
      </c>
      <c r="I3206">
        <v>1.71940004825592</v>
      </c>
      <c r="J3206">
        <v>1.9528000354766799</v>
      </c>
      <c r="K3206">
        <v>2.1665999889373802</v>
      </c>
      <c r="L3206">
        <v>2.3592000007629399</v>
      </c>
      <c r="M3206">
        <v>2.5304000377654998</v>
      </c>
      <c r="N3206">
        <v>2.6807999610900901</v>
      </c>
      <c r="O3206">
        <v>2.8113999366760298</v>
      </c>
      <c r="P3206">
        <v>2.92379999160767</v>
      </c>
      <c r="Q3206">
        <v>3.0193998813629199</v>
      </c>
      <c r="R3206">
        <v>3.0998001098632799</v>
      </c>
      <c r="S3206">
        <v>3.1666998863220202</v>
      </c>
      <c r="T3206">
        <v>3.2216999530792201</v>
      </c>
      <c r="U3206">
        <v>3.2662000656127899</v>
      </c>
      <c r="V3206" s="34">
        <f t="shared" si="100"/>
        <v>0</v>
      </c>
      <c r="W3206" t="str">
        <f t="shared" si="101"/>
        <v/>
      </c>
    </row>
    <row r="3207" spans="1:23" x14ac:dyDescent="0.25">
      <c r="A3207" s="38">
        <v>41012</v>
      </c>
      <c r="B3207">
        <v>0.21610000729560899</v>
      </c>
      <c r="C3207">
        <v>0.284599989652634</v>
      </c>
      <c r="D3207">
        <v>0.44420000910759</v>
      </c>
      <c r="E3207">
        <v>0.65930002927780196</v>
      </c>
      <c r="F3207">
        <v>0.903999984264374</v>
      </c>
      <c r="G3207">
        <v>1.1599999666214</v>
      </c>
      <c r="H3207">
        <v>1.41439998149872</v>
      </c>
      <c r="I3207">
        <v>1.6585999727249101</v>
      </c>
      <c r="J3207">
        <v>1.8871999979019201</v>
      </c>
      <c r="K3207">
        <v>2.0968999862670898</v>
      </c>
      <c r="L3207">
        <v>2.2864000797271702</v>
      </c>
      <c r="M3207">
        <v>2.45510005950928</v>
      </c>
      <c r="N3207">
        <v>2.6036000251770002</v>
      </c>
      <c r="O3207">
        <v>2.73280000686646</v>
      </c>
      <c r="P3207">
        <v>2.8440999984741202</v>
      </c>
      <c r="Q3207">
        <v>2.9388999938964799</v>
      </c>
      <c r="R3207">
        <v>3.0186998844146702</v>
      </c>
      <c r="S3207">
        <v>3.0852000713348402</v>
      </c>
      <c r="T3207">
        <v>3.1398999691009499</v>
      </c>
      <c r="U3207">
        <v>3.18409991264343</v>
      </c>
      <c r="V3207" s="34">
        <f t="shared" si="100"/>
        <v>0</v>
      </c>
      <c r="W3207" t="str">
        <f t="shared" si="101"/>
        <v/>
      </c>
    </row>
    <row r="3208" spans="1:23" x14ac:dyDescent="0.25">
      <c r="A3208" s="38">
        <v>41015</v>
      </c>
      <c r="B3208">
        <v>0.23139999806881001</v>
      </c>
      <c r="C3208">
        <v>0.29609999060630798</v>
      </c>
      <c r="D3208">
        <v>0.44949999451637301</v>
      </c>
      <c r="E3208">
        <v>0.65789997577667203</v>
      </c>
      <c r="F3208">
        <v>0.89630001783371005</v>
      </c>
      <c r="G3208">
        <v>1.14699995517731</v>
      </c>
      <c r="H3208">
        <v>1.39719998836517</v>
      </c>
      <c r="I3208">
        <v>1.63849997520447</v>
      </c>
      <c r="J3208">
        <v>1.86530005931854</v>
      </c>
      <c r="K3208">
        <v>2.0741000175476101</v>
      </c>
      <c r="L3208">
        <v>2.2634000778198198</v>
      </c>
      <c r="M3208">
        <v>2.4323999881744398</v>
      </c>
      <c r="N3208">
        <v>2.5815000534057599</v>
      </c>
      <c r="O3208">
        <v>2.7114999294281001</v>
      </c>
      <c r="P3208">
        <v>2.8236000537872301</v>
      </c>
      <c r="Q3208">
        <v>2.91910004615784</v>
      </c>
      <c r="R3208">
        <v>2.9995999336242698</v>
      </c>
      <c r="S3208">
        <v>3.0664000511169398</v>
      </c>
      <c r="T3208">
        <v>3.1210999488830602</v>
      </c>
      <c r="U3208">
        <v>3.16510009765625</v>
      </c>
      <c r="V3208" s="34">
        <f t="shared" si="100"/>
        <v>0</v>
      </c>
      <c r="W3208" t="str">
        <f t="shared" si="101"/>
        <v/>
      </c>
    </row>
    <row r="3209" spans="1:23" x14ac:dyDescent="0.25">
      <c r="A3209" s="38">
        <v>41016</v>
      </c>
      <c r="B3209">
        <v>0.21619999408721899</v>
      </c>
      <c r="C3209">
        <v>0.28619998693466198</v>
      </c>
      <c r="D3209">
        <v>0.44839999079704301</v>
      </c>
      <c r="E3209">
        <v>0.66640001535415605</v>
      </c>
      <c r="F3209">
        <v>0.91399997472763095</v>
      </c>
      <c r="G3209">
        <v>1.1726000308990501</v>
      </c>
      <c r="H3209">
        <v>1.42910003662109</v>
      </c>
      <c r="I3209">
        <v>1.67490005493164</v>
      </c>
      <c r="J3209">
        <v>1.9047000408172601</v>
      </c>
      <c r="K3209">
        <v>2.1152000427246098</v>
      </c>
      <c r="L3209">
        <v>2.3050000667571999</v>
      </c>
      <c r="M3209">
        <v>2.4739000797271702</v>
      </c>
      <c r="N3209">
        <v>2.6222000122070299</v>
      </c>
      <c r="O3209">
        <v>2.7511000633239702</v>
      </c>
      <c r="P3209">
        <v>2.8617999553680402</v>
      </c>
      <c r="Q3209">
        <v>2.9560000896453902</v>
      </c>
      <c r="R3209">
        <v>3.0353000164032</v>
      </c>
      <c r="S3209">
        <v>3.1010999679565399</v>
      </c>
      <c r="T3209">
        <v>3.1551001071929901</v>
      </c>
      <c r="U3209">
        <v>3.1986999511718799</v>
      </c>
      <c r="V3209" s="34">
        <f t="shared" si="100"/>
        <v>0</v>
      </c>
      <c r="W3209" t="str">
        <f t="shared" si="101"/>
        <v/>
      </c>
    </row>
    <row r="3210" spans="1:23" x14ac:dyDescent="0.25">
      <c r="A3210" s="38">
        <v>41017</v>
      </c>
      <c r="B3210">
        <v>0.23080000281333901</v>
      </c>
      <c r="C3210">
        <v>0.29069998860359197</v>
      </c>
      <c r="D3210">
        <v>0.44519999623298601</v>
      </c>
      <c r="E3210">
        <v>0.65710002183914196</v>
      </c>
      <c r="F3210">
        <v>0.89990001916885398</v>
      </c>
      <c r="G3210">
        <v>1.1545000076293901</v>
      </c>
      <c r="H3210">
        <v>1.4076999425888099</v>
      </c>
      <c r="I3210">
        <v>1.6506999731063801</v>
      </c>
      <c r="J3210">
        <v>1.8781000375747701</v>
      </c>
      <c r="K3210">
        <v>2.0866999626159699</v>
      </c>
      <c r="L3210">
        <v>2.2748999595642099</v>
      </c>
      <c r="M3210">
        <v>2.4423999786377002</v>
      </c>
      <c r="N3210">
        <v>2.5897998809814502</v>
      </c>
      <c r="O3210">
        <v>2.71799993515015</v>
      </c>
      <c r="P3210">
        <v>2.8283998966217001</v>
      </c>
      <c r="Q3210">
        <v>2.9223999977111799</v>
      </c>
      <c r="R3210">
        <v>3.0018000602722199</v>
      </c>
      <c r="S3210">
        <v>3.06789994239807</v>
      </c>
      <c r="T3210">
        <v>3.1224999427795401</v>
      </c>
      <c r="U3210">
        <v>3.1668000221252401</v>
      </c>
      <c r="V3210" s="34">
        <f t="shared" si="100"/>
        <v>0</v>
      </c>
      <c r="W3210" t="str">
        <f t="shared" si="101"/>
        <v/>
      </c>
    </row>
    <row r="3211" spans="1:23" x14ac:dyDescent="0.25">
      <c r="A3211" s="38">
        <v>41018</v>
      </c>
      <c r="B3211">
        <v>0.19730000197887401</v>
      </c>
      <c r="C3211">
        <v>0.27869999408721902</v>
      </c>
      <c r="D3211">
        <v>0.4408999979496</v>
      </c>
      <c r="E3211">
        <v>0.65270000696182295</v>
      </c>
      <c r="F3211">
        <v>0.89139997959136996</v>
      </c>
      <c r="G3211">
        <v>1.1404999494552599</v>
      </c>
      <c r="H3211">
        <v>1.38839995861053</v>
      </c>
      <c r="I3211">
        <v>1.6272000074386599</v>
      </c>
      <c r="J3211">
        <v>1.8516999483108501</v>
      </c>
      <c r="K3211">
        <v>2.0587000846862802</v>
      </c>
      <c r="L3211">
        <v>2.24659991264343</v>
      </c>
      <c r="M3211">
        <v>2.4149000644683798</v>
      </c>
      <c r="N3211">
        <v>2.5638999938964799</v>
      </c>
      <c r="O3211">
        <v>2.6942999362945601</v>
      </c>
      <c r="P3211">
        <v>2.80719995498657</v>
      </c>
      <c r="Q3211">
        <v>2.9038999080657999</v>
      </c>
      <c r="R3211">
        <v>2.98580002784729</v>
      </c>
      <c r="S3211">
        <v>3.0543999671936</v>
      </c>
      <c r="T3211">
        <v>3.1110000610351598</v>
      </c>
      <c r="U3211">
        <v>3.15700006484985</v>
      </c>
      <c r="V3211" s="34">
        <f t="shared" si="100"/>
        <v>0</v>
      </c>
      <c r="W3211" t="str">
        <f t="shared" si="101"/>
        <v/>
      </c>
    </row>
    <row r="3212" spans="1:23" x14ac:dyDescent="0.25">
      <c r="A3212" s="38">
        <v>41019</v>
      </c>
      <c r="B3212">
        <v>0.204799994826317</v>
      </c>
      <c r="C3212">
        <v>0.28080001473426802</v>
      </c>
      <c r="D3212">
        <v>0.44269999861717202</v>
      </c>
      <c r="E3212">
        <v>0.65659999847412098</v>
      </c>
      <c r="F3212">
        <v>0.89840000867843595</v>
      </c>
      <c r="G3212">
        <v>1.1504000425338701</v>
      </c>
      <c r="H3212">
        <v>1.4005999565124501</v>
      </c>
      <c r="I3212">
        <v>1.6409000158309901</v>
      </c>
      <c r="J3212">
        <v>1.86590003967285</v>
      </c>
      <c r="K3212">
        <v>2.0725998878478999</v>
      </c>
      <c r="L3212">
        <v>2.2597000598907502</v>
      </c>
      <c r="M3212">
        <v>2.4267001152038601</v>
      </c>
      <c r="N3212">
        <v>2.5739998817443799</v>
      </c>
      <c r="O3212">
        <v>2.7026000022888201</v>
      </c>
      <c r="P3212">
        <v>2.8138000965118399</v>
      </c>
      <c r="Q3212">
        <v>2.9089000225067099</v>
      </c>
      <c r="R3212">
        <v>2.9893999099731401</v>
      </c>
      <c r="S3212">
        <v>3.0569000244140598</v>
      </c>
      <c r="T3212">
        <v>3.1126999855041499</v>
      </c>
      <c r="U3212">
        <v>3.1582999229431201</v>
      </c>
      <c r="V3212" s="34">
        <f t="shared" si="100"/>
        <v>0</v>
      </c>
      <c r="W3212" t="str">
        <f t="shared" si="101"/>
        <v/>
      </c>
    </row>
    <row r="3213" spans="1:23" x14ac:dyDescent="0.25">
      <c r="A3213" s="38">
        <v>41022</v>
      </c>
      <c r="B3213">
        <v>0.20299999415874501</v>
      </c>
      <c r="C3213">
        <v>0.26769998669624301</v>
      </c>
      <c r="D3213">
        <v>0.42199999094009399</v>
      </c>
      <c r="E3213">
        <v>0.63090002536773704</v>
      </c>
      <c r="F3213">
        <v>0.86909997463226296</v>
      </c>
      <c r="G3213">
        <v>1.1186000108718901</v>
      </c>
      <c r="H3213">
        <v>1.36679995059967</v>
      </c>
      <c r="I3213">
        <v>1.6053999662399301</v>
      </c>
      <c r="J3213">
        <v>1.8289999961853001</v>
      </c>
      <c r="K3213">
        <v>2.0343999862670898</v>
      </c>
      <c r="L3213">
        <v>2.2202999591827401</v>
      </c>
      <c r="M3213">
        <v>2.3861999511718799</v>
      </c>
      <c r="N3213">
        <v>2.5325999259948699</v>
      </c>
      <c r="O3213">
        <v>2.6603000164032</v>
      </c>
      <c r="P3213">
        <v>2.7708001136779798</v>
      </c>
      <c r="Q3213">
        <v>2.8652999401092498</v>
      </c>
      <c r="R3213">
        <v>2.9453999996185298</v>
      </c>
      <c r="S3213">
        <v>3.0125999450683598</v>
      </c>
      <c r="T3213">
        <v>3.0683000087738002</v>
      </c>
      <c r="U3213">
        <v>3.1138999462127699</v>
      </c>
      <c r="V3213" s="34">
        <f t="shared" si="100"/>
        <v>0</v>
      </c>
      <c r="W3213" t="str">
        <f t="shared" si="101"/>
        <v/>
      </c>
    </row>
    <row r="3214" spans="1:23" x14ac:dyDescent="0.25">
      <c r="A3214" s="38">
        <v>41023</v>
      </c>
      <c r="B3214">
        <v>0.21860000491142301</v>
      </c>
      <c r="C3214">
        <v>0.28319999575614901</v>
      </c>
      <c r="D3214">
        <v>0.44069999456405601</v>
      </c>
      <c r="E3214">
        <v>0.654100000858307</v>
      </c>
      <c r="F3214">
        <v>0.89689999818801902</v>
      </c>
      <c r="G3214">
        <v>1.1505000591278101</v>
      </c>
      <c r="H3214">
        <v>1.40199995040894</v>
      </c>
      <c r="I3214">
        <v>1.64289999008179</v>
      </c>
      <c r="J3214">
        <v>1.8677999973297099</v>
      </c>
      <c r="K3214">
        <v>2.0738999843597399</v>
      </c>
      <c r="L3214">
        <v>2.2597000598907502</v>
      </c>
      <c r="M3214">
        <v>2.4251000881195099</v>
      </c>
      <c r="N3214">
        <v>2.57069993019104</v>
      </c>
      <c r="O3214">
        <v>2.6974000930786102</v>
      </c>
      <c r="P3214">
        <v>2.8067998886108398</v>
      </c>
      <c r="Q3214">
        <v>2.9003000259399401</v>
      </c>
      <c r="R3214">
        <v>2.9795000553131099</v>
      </c>
      <c r="S3214">
        <v>3.0460000038146999</v>
      </c>
      <c r="T3214">
        <v>3.1012001037597701</v>
      </c>
      <c r="U3214">
        <v>3.1465001106262198</v>
      </c>
      <c r="V3214" s="34">
        <f t="shared" si="100"/>
        <v>0</v>
      </c>
      <c r="W3214" t="str">
        <f t="shared" si="101"/>
        <v/>
      </c>
    </row>
    <row r="3215" spans="1:23" x14ac:dyDescent="0.25">
      <c r="A3215" s="38">
        <v>41024</v>
      </c>
      <c r="B3215">
        <v>0.19889999926090199</v>
      </c>
      <c r="C3215">
        <v>0.26930001378059398</v>
      </c>
      <c r="D3215">
        <v>0.43169999122619601</v>
      </c>
      <c r="E3215">
        <v>0.64929997920990001</v>
      </c>
      <c r="F3215">
        <v>0.89579999446868896</v>
      </c>
      <c r="G3215">
        <v>1.15269994735718</v>
      </c>
      <c r="H3215">
        <v>1.4070999622345</v>
      </c>
      <c r="I3215">
        <v>1.65079998970032</v>
      </c>
      <c r="J3215">
        <v>1.8782999515533401</v>
      </c>
      <c r="K3215">
        <v>2.0866999626159699</v>
      </c>
      <c r="L3215">
        <v>2.2746999263763401</v>
      </c>
      <c r="M3215">
        <v>2.44210004806519</v>
      </c>
      <c r="N3215">
        <v>2.58949995040894</v>
      </c>
      <c r="O3215">
        <v>2.7179000377654998</v>
      </c>
      <c r="P3215">
        <v>2.8287999629974401</v>
      </c>
      <c r="Q3215">
        <v>2.9235999584197998</v>
      </c>
      <c r="R3215">
        <v>3.00399994850159</v>
      </c>
      <c r="S3215">
        <v>3.0715999603271502</v>
      </c>
      <c r="T3215">
        <v>3.1277000904083301</v>
      </c>
      <c r="U3215">
        <v>3.17389988899231</v>
      </c>
      <c r="V3215" s="34">
        <f t="shared" si="100"/>
        <v>0</v>
      </c>
      <c r="W3215" t="str">
        <f t="shared" si="101"/>
        <v/>
      </c>
    </row>
    <row r="3216" spans="1:23" x14ac:dyDescent="0.25">
      <c r="A3216" s="38">
        <v>41025</v>
      </c>
      <c r="B3216">
        <v>0.22110000252723699</v>
      </c>
      <c r="C3216">
        <v>0.27329999208450301</v>
      </c>
      <c r="D3216">
        <v>0.423000007867813</v>
      </c>
      <c r="E3216">
        <v>0.63220000267028797</v>
      </c>
      <c r="F3216">
        <v>0.87319999933242798</v>
      </c>
      <c r="G3216">
        <v>1.1266000270843499</v>
      </c>
      <c r="H3216">
        <v>1.37899994850159</v>
      </c>
      <c r="I3216">
        <v>1.6217000484466599</v>
      </c>
      <c r="J3216">
        <v>1.84889996051788</v>
      </c>
      <c r="K3216">
        <v>2.0573999881744398</v>
      </c>
      <c r="L3216">
        <v>2.24589991569519</v>
      </c>
      <c r="M3216">
        <v>2.4140000343322798</v>
      </c>
      <c r="N3216">
        <v>2.5622000694274898</v>
      </c>
      <c r="O3216">
        <v>2.69160008430481</v>
      </c>
      <c r="P3216">
        <v>2.8034999370575</v>
      </c>
      <c r="Q3216">
        <v>2.8993999958038299</v>
      </c>
      <c r="R3216">
        <v>2.9809000492095898</v>
      </c>
      <c r="S3216">
        <v>3.04949998855591</v>
      </c>
      <c r="T3216">
        <v>3.1068000793457</v>
      </c>
      <c r="U3216">
        <v>3.1540999412536599</v>
      </c>
      <c r="V3216" s="34">
        <f t="shared" si="100"/>
        <v>0</v>
      </c>
      <c r="W3216" t="str">
        <f t="shared" si="101"/>
        <v/>
      </c>
    </row>
    <row r="3217" spans="1:23" x14ac:dyDescent="0.25">
      <c r="A3217" s="38">
        <v>41026</v>
      </c>
      <c r="B3217">
        <v>0.19390000402927399</v>
      </c>
      <c r="C3217">
        <v>0.26050001382827798</v>
      </c>
      <c r="D3217">
        <v>0.41569998860359197</v>
      </c>
      <c r="E3217">
        <v>0.62519997358322099</v>
      </c>
      <c r="F3217">
        <v>0.86409997940063499</v>
      </c>
      <c r="G3217">
        <v>1.1144000291824301</v>
      </c>
      <c r="H3217">
        <v>1.3638000488281199</v>
      </c>
      <c r="I3217">
        <v>1.6038999557495099</v>
      </c>
      <c r="J3217">
        <v>1.8293000459671001</v>
      </c>
      <c r="K3217">
        <v>2.0367999076843302</v>
      </c>
      <c r="L3217">
        <v>2.2249999046325701</v>
      </c>
      <c r="M3217">
        <v>2.39339995384216</v>
      </c>
      <c r="N3217">
        <v>2.5423998832702601</v>
      </c>
      <c r="O3217">
        <v>2.6728000640869101</v>
      </c>
      <c r="P3217">
        <v>2.7859001159668</v>
      </c>
      <c r="Q3217">
        <v>2.8831000328064</v>
      </c>
      <c r="R3217">
        <v>2.9658000469207799</v>
      </c>
      <c r="S3217">
        <v>3.0355999469757098</v>
      </c>
      <c r="T3217">
        <v>3.09369993209839</v>
      </c>
      <c r="U3217">
        <v>3.1417000293731698</v>
      </c>
      <c r="V3217" s="34">
        <f t="shared" si="100"/>
        <v>0</v>
      </c>
      <c r="W3217" t="str">
        <f t="shared" si="101"/>
        <v/>
      </c>
    </row>
    <row r="3218" spans="1:23" x14ac:dyDescent="0.25">
      <c r="A3218" s="38">
        <v>41029</v>
      </c>
      <c r="B3218">
        <v>0.20999999344348899</v>
      </c>
      <c r="C3218">
        <v>0.26690000295638999</v>
      </c>
      <c r="D3218">
        <v>0.41530001163482699</v>
      </c>
      <c r="E3218">
        <v>0.62019997835159302</v>
      </c>
      <c r="F3218">
        <v>0.85619997978210405</v>
      </c>
      <c r="G3218">
        <v>1.1051000356674201</v>
      </c>
      <c r="H3218">
        <v>1.3538999557495099</v>
      </c>
      <c r="I3218">
        <v>1.59409999847412</v>
      </c>
      <c r="J3218">
        <v>1.8201999664306601</v>
      </c>
      <c r="K3218">
        <v>2.0288000106811501</v>
      </c>
      <c r="L3218">
        <v>2.21810007095337</v>
      </c>
      <c r="M3218">
        <v>2.38779997825623</v>
      </c>
      <c r="N3218">
        <v>2.5380001068115199</v>
      </c>
      <c r="O3218">
        <v>2.66969990730286</v>
      </c>
      <c r="P3218">
        <v>2.7839999198913601</v>
      </c>
      <c r="Q3218">
        <v>2.8822000026702899</v>
      </c>
      <c r="R3218">
        <v>2.9658999443054199</v>
      </c>
      <c r="S3218">
        <v>3.0364000797271702</v>
      </c>
      <c r="T3218">
        <v>3.0952999591827401</v>
      </c>
      <c r="U3218">
        <v>3.1438000202178999</v>
      </c>
      <c r="V3218" s="34">
        <f t="shared" si="100"/>
        <v>0</v>
      </c>
      <c r="W3218" t="str">
        <f t="shared" si="101"/>
        <v/>
      </c>
    </row>
    <row r="3219" spans="1:23" x14ac:dyDescent="0.25">
      <c r="A3219" s="38">
        <v>41030</v>
      </c>
      <c r="B3219">
        <v>0.22409999370575001</v>
      </c>
      <c r="C3219">
        <v>0.27950000762939498</v>
      </c>
      <c r="D3219">
        <v>0.42950001358985901</v>
      </c>
      <c r="E3219">
        <v>0.63760000467300404</v>
      </c>
      <c r="F3219">
        <v>0.87720000743866</v>
      </c>
      <c r="G3219">
        <v>1.12950003147125</v>
      </c>
      <c r="H3219">
        <v>1.3812999725341799</v>
      </c>
      <c r="I3219">
        <v>1.6239000558853101</v>
      </c>
      <c r="J3219">
        <v>1.8516000509262101</v>
      </c>
      <c r="K3219">
        <v>2.0613000392913801</v>
      </c>
      <c r="L3219">
        <v>2.2511999607086199</v>
      </c>
      <c r="M3219">
        <v>2.4210999011993399</v>
      </c>
      <c r="N3219">
        <v>2.57130002975464</v>
      </c>
      <c r="O3219">
        <v>2.7028000354766801</v>
      </c>
      <c r="P3219">
        <v>2.8168001174926798</v>
      </c>
      <c r="Q3219">
        <v>2.9147000312805198</v>
      </c>
      <c r="R3219">
        <v>2.9981000423431401</v>
      </c>
      <c r="S3219">
        <v>3.0685000419616699</v>
      </c>
      <c r="T3219">
        <v>3.1273999214172399</v>
      </c>
      <c r="U3219">
        <v>3.1760001182556201</v>
      </c>
      <c r="V3219" s="34">
        <f t="shared" si="100"/>
        <v>0</v>
      </c>
      <c r="W3219" t="str">
        <f t="shared" si="101"/>
        <v/>
      </c>
    </row>
    <row r="3220" spans="1:23" x14ac:dyDescent="0.25">
      <c r="A3220" s="38">
        <v>41031</v>
      </c>
      <c r="B3220">
        <v>0.22030000388622301</v>
      </c>
      <c r="C3220">
        <v>0.27390000224113498</v>
      </c>
      <c r="D3220">
        <v>0.42059999704361001</v>
      </c>
      <c r="E3220">
        <v>0.62459999322891202</v>
      </c>
      <c r="F3220">
        <v>0.85979998111724898</v>
      </c>
      <c r="G3220">
        <v>1.10769999027252</v>
      </c>
      <c r="H3220">
        <v>1.3552000522613501</v>
      </c>
      <c r="I3220">
        <v>1.59389996528625</v>
      </c>
      <c r="J3220">
        <v>1.8181999921798699</v>
      </c>
      <c r="K3220">
        <v>2.0248000621795699</v>
      </c>
      <c r="L3220">
        <v>2.2121000289917001</v>
      </c>
      <c r="M3220">
        <v>2.37980008125305</v>
      </c>
      <c r="N3220">
        <v>2.5281999111175502</v>
      </c>
      <c r="O3220">
        <v>2.6582000255584699</v>
      </c>
      <c r="P3220">
        <v>2.7709999084472701</v>
      </c>
      <c r="Q3220">
        <v>2.8680999279022199</v>
      </c>
      <c r="R3220">
        <v>2.9507999420165998</v>
      </c>
      <c r="S3220">
        <v>3.0208001136779798</v>
      </c>
      <c r="T3220">
        <v>3.07940006256104</v>
      </c>
      <c r="U3220">
        <v>3.1278998851776101</v>
      </c>
      <c r="V3220" s="34">
        <f t="shared" si="100"/>
        <v>0</v>
      </c>
      <c r="W3220" t="str">
        <f t="shared" si="101"/>
        <v/>
      </c>
    </row>
    <row r="3221" spans="1:23" x14ac:dyDescent="0.25">
      <c r="A3221" s="38">
        <v>41032</v>
      </c>
      <c r="B3221">
        <v>0.218199998140335</v>
      </c>
      <c r="C3221">
        <v>0.273499995470047</v>
      </c>
      <c r="D3221">
        <v>0.421900004148483</v>
      </c>
      <c r="E3221">
        <v>0.62749999761581399</v>
      </c>
      <c r="F3221">
        <v>0.86409997940063499</v>
      </c>
      <c r="G3221">
        <v>1.1131999492645299</v>
      </c>
      <c r="H3221">
        <v>1.36179995536804</v>
      </c>
      <c r="I3221">
        <v>1.6013000011444101</v>
      </c>
      <c r="J3221">
        <v>1.82620000839233</v>
      </c>
      <c r="K3221">
        <v>2.0332999229431201</v>
      </c>
      <c r="L3221">
        <v>2.2209999561309801</v>
      </c>
      <c r="M3221">
        <v>2.3889000415802002</v>
      </c>
      <c r="N3221">
        <v>2.5374000072479199</v>
      </c>
      <c r="O3221">
        <v>2.6672999858856201</v>
      </c>
      <c r="P3221">
        <v>2.7799999713897701</v>
      </c>
      <c r="Q3221">
        <v>2.8768999576568599</v>
      </c>
      <c r="R3221">
        <v>2.95939993858337</v>
      </c>
      <c r="S3221">
        <v>3.0290999412536599</v>
      </c>
      <c r="T3221">
        <v>3.0873000621795699</v>
      </c>
      <c r="U3221">
        <v>3.1354999542236301</v>
      </c>
      <c r="V3221" s="34">
        <f t="shared" si="100"/>
        <v>0</v>
      </c>
      <c r="W3221" t="str">
        <f t="shared" si="101"/>
        <v/>
      </c>
    </row>
    <row r="3222" spans="1:23" x14ac:dyDescent="0.25">
      <c r="A3222" s="38">
        <v>41033</v>
      </c>
      <c r="B3222">
        <v>0.21060000360012099</v>
      </c>
      <c r="C3222">
        <v>0.26019999384880099</v>
      </c>
      <c r="D3222">
        <v>0.400700002908707</v>
      </c>
      <c r="E3222">
        <v>0.59789997339248702</v>
      </c>
      <c r="F3222">
        <v>0.82649999856948897</v>
      </c>
      <c r="G3222">
        <v>1.0685000419616699</v>
      </c>
      <c r="H3222">
        <v>1.3113000392913801</v>
      </c>
      <c r="I3222">
        <v>1.5463999509811399</v>
      </c>
      <c r="J3222">
        <v>1.76800000667572</v>
      </c>
      <c r="K3222">
        <v>1.97290003299713</v>
      </c>
      <c r="L3222">
        <v>2.1593999862670898</v>
      </c>
      <c r="M3222">
        <v>2.32680010795593</v>
      </c>
      <c r="N3222">
        <v>2.4753999710082999</v>
      </c>
      <c r="O3222">
        <v>2.60610008239746</v>
      </c>
      <c r="P3222">
        <v>2.7197000980377202</v>
      </c>
      <c r="Q3222">
        <v>2.81780004501343</v>
      </c>
      <c r="R3222">
        <v>2.9015998840332</v>
      </c>
      <c r="S3222">
        <v>2.9725999832153298</v>
      </c>
      <c r="T3222">
        <v>3.0322000980377202</v>
      </c>
      <c r="U3222">
        <v>3.0815999507904102</v>
      </c>
      <c r="V3222" s="34">
        <f t="shared" si="100"/>
        <v>0</v>
      </c>
      <c r="W3222" t="str">
        <f t="shared" si="101"/>
        <v/>
      </c>
    </row>
    <row r="3223" spans="1:23" x14ac:dyDescent="0.25">
      <c r="A3223" s="38">
        <v>41036</v>
      </c>
      <c r="B3223">
        <v>0.20290000736713401</v>
      </c>
      <c r="C3223">
        <v>0.25699999928474399</v>
      </c>
      <c r="D3223">
        <v>0.40079998970031699</v>
      </c>
      <c r="E3223">
        <v>0.60009998083114602</v>
      </c>
      <c r="F3223">
        <v>0.83009999990463301</v>
      </c>
      <c r="G3223">
        <v>1.0729999542236299</v>
      </c>
      <c r="H3223">
        <v>1.31640005111694</v>
      </c>
      <c r="I3223">
        <v>1.5515999794006301</v>
      </c>
      <c r="J3223">
        <v>1.7733000516891499</v>
      </c>
      <c r="K3223">
        <v>1.97819995880127</v>
      </c>
      <c r="L3223">
        <v>2.16440010070801</v>
      </c>
      <c r="M3223">
        <v>2.3315999507904102</v>
      </c>
      <c r="N3223">
        <v>2.4798998832702601</v>
      </c>
      <c r="O3223">
        <v>2.6101999282836901</v>
      </c>
      <c r="P3223">
        <v>2.72350001335144</v>
      </c>
      <c r="Q3223">
        <v>2.8210999965667698</v>
      </c>
      <c r="R3223">
        <v>2.9045000076293901</v>
      </c>
      <c r="S3223">
        <v>2.9749999046325701</v>
      </c>
      <c r="T3223">
        <v>3.0341000556945801</v>
      </c>
      <c r="U3223">
        <v>3.0831000804901101</v>
      </c>
      <c r="V3223" s="34">
        <f t="shared" si="100"/>
        <v>0</v>
      </c>
      <c r="W3223" t="str">
        <f t="shared" si="101"/>
        <v/>
      </c>
    </row>
    <row r="3224" spans="1:23" x14ac:dyDescent="0.25">
      <c r="A3224" s="38">
        <v>41037</v>
      </c>
      <c r="B3224">
        <v>0.21349999308586101</v>
      </c>
      <c r="C3224">
        <v>0.26060000061988797</v>
      </c>
      <c r="D3224">
        <v>0.39649999141693099</v>
      </c>
      <c r="E3224">
        <v>0.58799999952316295</v>
      </c>
      <c r="F3224">
        <v>0.81089997291564897</v>
      </c>
      <c r="G3224">
        <v>1.0477000474929801</v>
      </c>
      <c r="H3224">
        <v>1.28589999675751</v>
      </c>
      <c r="I3224">
        <v>1.51709997653961</v>
      </c>
      <c r="J3224">
        <v>1.7355999946594201</v>
      </c>
      <c r="K3224">
        <v>1.93819999694824</v>
      </c>
      <c r="L3224">
        <v>2.1229999065399201</v>
      </c>
      <c r="M3224">
        <v>2.28929996490479</v>
      </c>
      <c r="N3224">
        <v>2.4372999668121298</v>
      </c>
      <c r="O3224">
        <v>2.5676000118255602</v>
      </c>
      <c r="P3224">
        <v>2.6812000274658199</v>
      </c>
      <c r="Q3224">
        <v>2.7794001102447501</v>
      </c>
      <c r="R3224">
        <v>2.8635001182556201</v>
      </c>
      <c r="S3224">
        <v>2.9349000453949001</v>
      </c>
      <c r="T3224">
        <v>2.99480009078979</v>
      </c>
      <c r="U3224">
        <v>3.0446000099182098</v>
      </c>
      <c r="V3224" s="34">
        <f t="shared" si="100"/>
        <v>0</v>
      </c>
      <c r="W3224" t="str">
        <f t="shared" si="101"/>
        <v/>
      </c>
    </row>
    <row r="3225" spans="1:23" x14ac:dyDescent="0.25">
      <c r="A3225" s="38">
        <v>41038</v>
      </c>
      <c r="B3225">
        <v>0.220400005578995</v>
      </c>
      <c r="C3225">
        <v>0.267800003290176</v>
      </c>
      <c r="D3225">
        <v>0.40189999341964699</v>
      </c>
      <c r="E3225">
        <v>0.59069997072219804</v>
      </c>
      <c r="F3225">
        <v>0.81040000915527299</v>
      </c>
      <c r="G3225">
        <v>1.04410004615784</v>
      </c>
      <c r="H3225">
        <v>1.2796000242233301</v>
      </c>
      <c r="I3225">
        <v>1.50859999656677</v>
      </c>
      <c r="J3225">
        <v>1.7253999710082999</v>
      </c>
      <c r="K3225">
        <v>1.9268000125885001</v>
      </c>
      <c r="L3225">
        <v>2.1110000610351598</v>
      </c>
      <c r="M3225">
        <v>2.27699995040894</v>
      </c>
      <c r="N3225">
        <v>2.4251000881195099</v>
      </c>
      <c r="O3225">
        <v>2.5559000968933101</v>
      </c>
      <c r="P3225">
        <v>2.6702001094818102</v>
      </c>
      <c r="Q3225">
        <v>2.7692000865936302</v>
      </c>
      <c r="R3225">
        <v>2.8543000221252401</v>
      </c>
      <c r="S3225">
        <v>2.9267001152038601</v>
      </c>
      <c r="T3225">
        <v>2.9877998828887899</v>
      </c>
      <c r="U3225">
        <v>3.0387001037597701</v>
      </c>
      <c r="V3225" s="34">
        <f t="shared" si="100"/>
        <v>0</v>
      </c>
      <c r="W3225" t="str">
        <f t="shared" si="101"/>
        <v/>
      </c>
    </row>
    <row r="3226" spans="1:23" x14ac:dyDescent="0.25">
      <c r="A3226" s="38">
        <v>41039</v>
      </c>
      <c r="B3226">
        <v>0.207100003957748</v>
      </c>
      <c r="C3226">
        <v>0.26309999823570301</v>
      </c>
      <c r="D3226">
        <v>0.405099987983704</v>
      </c>
      <c r="E3226">
        <v>0.600499987602234</v>
      </c>
      <c r="F3226">
        <v>0.82539999485015902</v>
      </c>
      <c r="G3226">
        <v>1.06289994716644</v>
      </c>
      <c r="H3226">
        <v>1.3007999658584599</v>
      </c>
      <c r="I3226">
        <v>1.53100001811981</v>
      </c>
      <c r="J3226">
        <v>1.7482999563217201</v>
      </c>
      <c r="K3226">
        <v>1.9494999647140501</v>
      </c>
      <c r="L3226">
        <v>2.1328999996185298</v>
      </c>
      <c r="M3226">
        <v>2.2980000972747798</v>
      </c>
      <c r="N3226">
        <v>2.4449000358581499</v>
      </c>
      <c r="O3226">
        <v>2.5745000839233398</v>
      </c>
      <c r="P3226">
        <v>2.6877999305725102</v>
      </c>
      <c r="Q3226">
        <v>2.78609991073608</v>
      </c>
      <c r="R3226">
        <v>2.8705000877380402</v>
      </c>
      <c r="S3226">
        <v>2.9426000118255602</v>
      </c>
      <c r="T3226">
        <v>3.0035998821258501</v>
      </c>
      <c r="U3226">
        <v>3.0548000335693399</v>
      </c>
      <c r="V3226" s="34">
        <f t="shared" si="100"/>
        <v>0</v>
      </c>
      <c r="W3226" t="str">
        <f t="shared" si="101"/>
        <v/>
      </c>
    </row>
    <row r="3227" spans="1:23" x14ac:dyDescent="0.25">
      <c r="A3227" s="38">
        <v>41040</v>
      </c>
      <c r="B3227">
        <v>0.23849999904632599</v>
      </c>
      <c r="C3227">
        <v>0.27189999818801902</v>
      </c>
      <c r="D3227">
        <v>0.39779999852180498</v>
      </c>
      <c r="E3227">
        <v>0.58160001039505005</v>
      </c>
      <c r="F3227">
        <v>0.79809999465942405</v>
      </c>
      <c r="G3227">
        <v>1.0291999578476001</v>
      </c>
      <c r="H3227">
        <v>1.2624000310897801</v>
      </c>
      <c r="I3227">
        <v>1.4888999462127701</v>
      </c>
      <c r="J3227">
        <v>1.7032999992370601</v>
      </c>
      <c r="K3227">
        <v>1.90209996700287</v>
      </c>
      <c r="L3227">
        <v>2.0834999084472701</v>
      </c>
      <c r="M3227">
        <v>2.2469999790191699</v>
      </c>
      <c r="N3227">
        <v>2.39260005950928</v>
      </c>
      <c r="O3227">
        <v>2.5211000442504901</v>
      </c>
      <c r="P3227">
        <v>2.6335000991821298</v>
      </c>
      <c r="Q3227">
        <v>2.7309999465942401</v>
      </c>
      <c r="R3227">
        <v>2.8150000572204599</v>
      </c>
      <c r="S3227">
        <v>2.8868000507354701</v>
      </c>
      <c r="T3227">
        <v>2.9477000236511199</v>
      </c>
      <c r="U3227">
        <v>2.9988999366760298</v>
      </c>
      <c r="V3227" s="34">
        <f t="shared" si="100"/>
        <v>0</v>
      </c>
      <c r="W3227" t="str">
        <f t="shared" si="101"/>
        <v/>
      </c>
    </row>
    <row r="3228" spans="1:23" x14ac:dyDescent="0.25">
      <c r="A3228" s="38">
        <v>41043</v>
      </c>
      <c r="B3228">
        <v>0.234400004148483</v>
      </c>
      <c r="C3228">
        <v>0.27020001411437999</v>
      </c>
      <c r="D3228">
        <v>0.39100000262260398</v>
      </c>
      <c r="E3228">
        <v>0.56610000133514404</v>
      </c>
      <c r="F3228">
        <v>0.77249997854232799</v>
      </c>
      <c r="G3228">
        <v>0.99370002746581998</v>
      </c>
      <c r="H3228">
        <v>1.2179000377655</v>
      </c>
      <c r="I3228">
        <v>1.43680000305176</v>
      </c>
      <c r="J3228">
        <v>1.6449999809265099</v>
      </c>
      <c r="K3228">
        <v>1.83910000324249</v>
      </c>
      <c r="L3228">
        <v>2.0171000957489</v>
      </c>
      <c r="M3228">
        <v>2.1782000064849898</v>
      </c>
      <c r="N3228">
        <v>2.3224000930786102</v>
      </c>
      <c r="O3228">
        <v>2.4500999450683598</v>
      </c>
      <c r="P3228">
        <v>2.5622000694274898</v>
      </c>
      <c r="Q3228">
        <v>2.65980005264282</v>
      </c>
      <c r="R3228">
        <v>2.7439000606536901</v>
      </c>
      <c r="S3228">
        <v>2.81590008735657</v>
      </c>
      <c r="T3228">
        <v>2.8768999576568599</v>
      </c>
      <c r="U3228">
        <v>2.92810010910034</v>
      </c>
      <c r="V3228" s="34">
        <f t="shared" si="100"/>
        <v>0</v>
      </c>
      <c r="W3228" t="str">
        <f t="shared" si="101"/>
        <v/>
      </c>
    </row>
    <row r="3229" spans="1:23" x14ac:dyDescent="0.25">
      <c r="A3229" s="38">
        <v>41044</v>
      </c>
      <c r="B3229">
        <v>0.22980000078678101</v>
      </c>
      <c r="C3229">
        <v>0.276800006628036</v>
      </c>
      <c r="D3229">
        <v>0.40110000967979398</v>
      </c>
      <c r="E3229">
        <v>0.57480001449585005</v>
      </c>
      <c r="F3229">
        <v>0.77689999341964699</v>
      </c>
      <c r="G3229">
        <v>0.99239999055862405</v>
      </c>
      <c r="H3229">
        <v>1.21019995212555</v>
      </c>
      <c r="I3229">
        <v>1.4228999614715601</v>
      </c>
      <c r="J3229">
        <v>1.6253000497818</v>
      </c>
      <c r="K3229">
        <v>1.8142000436782799</v>
      </c>
      <c r="L3229">
        <v>1.9879000186920199</v>
      </c>
      <c r="M3229">
        <v>2.1454999446868901</v>
      </c>
      <c r="N3229">
        <v>2.2869000434875502</v>
      </c>
      <c r="O3229">
        <v>2.4126000404357901</v>
      </c>
      <c r="P3229">
        <v>2.5232999324798602</v>
      </c>
      <c r="Q3229">
        <v>2.6199998855590798</v>
      </c>
      <c r="R3229">
        <v>2.7037000656127899</v>
      </c>
      <c r="S3229">
        <v>2.7757000923156698</v>
      </c>
      <c r="T3229">
        <v>2.8371000289917001</v>
      </c>
      <c r="U3229">
        <v>2.8889000415802002</v>
      </c>
      <c r="V3229" s="34">
        <f t="shared" si="100"/>
        <v>0</v>
      </c>
      <c r="W3229" t="str">
        <f t="shared" si="101"/>
        <v/>
      </c>
    </row>
    <row r="3230" spans="1:23" x14ac:dyDescent="0.25">
      <c r="A3230" s="38">
        <v>41045</v>
      </c>
      <c r="B3230">
        <v>0.221000000834465</v>
      </c>
      <c r="C3230">
        <v>0.27979999780654902</v>
      </c>
      <c r="D3230">
        <v>0.40979999303817699</v>
      </c>
      <c r="E3230">
        <v>0.584800004959106</v>
      </c>
      <c r="F3230">
        <v>0.78560000658035301</v>
      </c>
      <c r="G3230">
        <v>0.99819999933242798</v>
      </c>
      <c r="H3230">
        <v>1.2123999595642101</v>
      </c>
      <c r="I3230">
        <v>1.4211000204086299</v>
      </c>
      <c r="J3230">
        <v>1.61969995498657</v>
      </c>
      <c r="K3230">
        <v>1.8049999475479099</v>
      </c>
      <c r="L3230">
        <v>1.9756000041961701</v>
      </c>
      <c r="M3230">
        <v>2.1305000782012899</v>
      </c>
      <c r="N3230">
        <v>2.2697000503539999</v>
      </c>
      <c r="O3230">
        <v>2.3935999870300302</v>
      </c>
      <c r="P3230">
        <v>2.5030000209808301</v>
      </c>
      <c r="Q3230">
        <v>2.5987999439239502</v>
      </c>
      <c r="R3230">
        <v>2.68210005760193</v>
      </c>
      <c r="S3230">
        <v>2.7537999153137198</v>
      </c>
      <c r="T3230">
        <v>2.8152000904083301</v>
      </c>
      <c r="U3230">
        <v>2.8671998977661102</v>
      </c>
      <c r="V3230" s="34">
        <f t="shared" si="100"/>
        <v>0</v>
      </c>
      <c r="W3230" t="str">
        <f t="shared" si="101"/>
        <v/>
      </c>
    </row>
    <row r="3231" spans="1:23" x14ac:dyDescent="0.25">
      <c r="A3231" s="38">
        <v>41046</v>
      </c>
      <c r="B3231">
        <v>0.231099992990494</v>
      </c>
      <c r="C3231">
        <v>0.29600000381469699</v>
      </c>
      <c r="D3231">
        <v>0.42269998788833602</v>
      </c>
      <c r="E3231">
        <v>0.58880001306533802</v>
      </c>
      <c r="F3231">
        <v>0.77780002355575595</v>
      </c>
      <c r="G3231">
        <v>0.97710001468658403</v>
      </c>
      <c r="H3231">
        <v>1.17799997329712</v>
      </c>
      <c r="I3231">
        <v>1.3739999532699601</v>
      </c>
      <c r="J3231">
        <v>1.5608999729156501</v>
      </c>
      <c r="K3231">
        <v>1.73599994182587</v>
      </c>
      <c r="L3231">
        <v>1.89769995212555</v>
      </c>
      <c r="M3231">
        <v>2.0452001094818102</v>
      </c>
      <c r="N3231">
        <v>2.1784000396728498</v>
      </c>
      <c r="O3231">
        <v>2.2974998950958301</v>
      </c>
      <c r="P3231">
        <v>2.4031999111175502</v>
      </c>
      <c r="Q3231">
        <v>2.4962000846862802</v>
      </c>
      <c r="R3231">
        <v>2.5775001049041699</v>
      </c>
      <c r="S3231">
        <v>2.64800000190735</v>
      </c>
      <c r="T3231">
        <v>2.7086999416351301</v>
      </c>
      <c r="U3231">
        <v>2.7604999542236301</v>
      </c>
      <c r="V3231" s="34">
        <f t="shared" si="100"/>
        <v>0</v>
      </c>
      <c r="W3231" t="str">
        <f t="shared" si="101"/>
        <v/>
      </c>
    </row>
    <row r="3232" spans="1:23" x14ac:dyDescent="0.25">
      <c r="A3232" s="38">
        <v>41047</v>
      </c>
      <c r="B3232">
        <v>0.24639999866485601</v>
      </c>
      <c r="C3232">
        <v>0.31159999966621399</v>
      </c>
      <c r="D3232">
        <v>0.43770000338554399</v>
      </c>
      <c r="E3232">
        <v>0.60290002822875999</v>
      </c>
      <c r="F3232">
        <v>0.79100000858306896</v>
      </c>
      <c r="G3232">
        <v>0.98979997634887695</v>
      </c>
      <c r="H3232">
        <v>1.1904000043869001</v>
      </c>
      <c r="I3232">
        <v>1.3866000175476101</v>
      </c>
      <c r="J3232">
        <v>1.5741000175476101</v>
      </c>
      <c r="K3232">
        <v>1.74979996681213</v>
      </c>
      <c r="L3232">
        <v>1.9121999740600599</v>
      </c>
      <c r="M3232">
        <v>2.0604000091552699</v>
      </c>
      <c r="N3232">
        <v>2.1940999031066899</v>
      </c>
      <c r="O3232">
        <v>2.3136000633239702</v>
      </c>
      <c r="P3232">
        <v>2.4193999767303498</v>
      </c>
      <c r="Q3232">
        <v>2.5123000144958501</v>
      </c>
      <c r="R3232">
        <v>2.59299993515015</v>
      </c>
      <c r="S3232">
        <v>2.6626999378204301</v>
      </c>
      <c r="T3232">
        <v>2.7221999168396001</v>
      </c>
      <c r="U3232">
        <v>2.77250003814697</v>
      </c>
      <c r="V3232" s="34">
        <f t="shared" si="100"/>
        <v>0</v>
      </c>
      <c r="W3232" t="str">
        <f t="shared" si="101"/>
        <v/>
      </c>
    </row>
    <row r="3233" spans="1:23" x14ac:dyDescent="0.25">
      <c r="A3233" s="38">
        <v>41050</v>
      </c>
      <c r="B3233">
        <v>0.23240000009536699</v>
      </c>
      <c r="C3233">
        <v>0.29679998755455</v>
      </c>
      <c r="D3233">
        <v>0.42710000276565602</v>
      </c>
      <c r="E3233">
        <v>0.59920001029968295</v>
      </c>
      <c r="F3233">
        <v>0.79479998350143399</v>
      </c>
      <c r="G3233">
        <v>1.00090003013611</v>
      </c>
      <c r="H3233">
        <v>1.2079000473022501</v>
      </c>
      <c r="I3233">
        <v>1.4091999530792201</v>
      </c>
      <c r="J3233">
        <v>1.6002000570297199</v>
      </c>
      <c r="K3233">
        <v>1.7783000469207799</v>
      </c>
      <c r="L3233">
        <v>1.94169998168945</v>
      </c>
      <c r="M3233">
        <v>2.0899000167846702</v>
      </c>
      <c r="N3233">
        <v>2.2225999832153298</v>
      </c>
      <c r="O3233">
        <v>2.3403999805450399</v>
      </c>
      <c r="P3233">
        <v>2.4440000057220499</v>
      </c>
      <c r="Q3233">
        <v>2.5341999530792201</v>
      </c>
      <c r="R3233">
        <v>2.61209988594055</v>
      </c>
      <c r="S3233">
        <v>2.67880010604858</v>
      </c>
      <c r="T3233">
        <v>2.7353000640869101</v>
      </c>
      <c r="U3233">
        <v>2.7825999259948699</v>
      </c>
      <c r="V3233" s="34">
        <f t="shared" si="100"/>
        <v>0</v>
      </c>
      <c r="W3233" t="str">
        <f t="shared" si="101"/>
        <v/>
      </c>
    </row>
    <row r="3234" spans="1:23" x14ac:dyDescent="0.25">
      <c r="A3234" s="38">
        <v>41051</v>
      </c>
      <c r="B3234">
        <v>0.23459999263286599</v>
      </c>
      <c r="C3234">
        <v>0.30579999089241</v>
      </c>
      <c r="D3234">
        <v>0.44159999489784202</v>
      </c>
      <c r="E3234">
        <v>0.618300020694733</v>
      </c>
      <c r="F3234">
        <v>0.81809997558593806</v>
      </c>
      <c r="G3234">
        <v>1.0281000137329099</v>
      </c>
      <c r="H3234">
        <v>1.2388999462127701</v>
      </c>
      <c r="I3234">
        <v>1.4437999725341799</v>
      </c>
      <c r="J3234">
        <v>1.6385999917984</v>
      </c>
      <c r="K3234">
        <v>1.8202999830246001</v>
      </c>
      <c r="L3234">
        <v>1.98730003833771</v>
      </c>
      <c r="M3234">
        <v>2.13910007476807</v>
      </c>
      <c r="N3234">
        <v>2.2755000591278098</v>
      </c>
      <c r="O3234">
        <v>2.39680004119873</v>
      </c>
      <c r="P3234">
        <v>2.5039000511169398</v>
      </c>
      <c r="Q3234">
        <v>2.5975000858306898</v>
      </c>
      <c r="R3234">
        <v>2.67869997024536</v>
      </c>
      <c r="S3234">
        <v>2.7485001087188698</v>
      </c>
      <c r="T3234">
        <v>2.8080000877380402</v>
      </c>
      <c r="U3234">
        <v>2.8582999706268302</v>
      </c>
      <c r="V3234" s="34">
        <f t="shared" si="100"/>
        <v>0</v>
      </c>
      <c r="W3234" t="str">
        <f t="shared" si="101"/>
        <v/>
      </c>
    </row>
    <row r="3235" spans="1:23" x14ac:dyDescent="0.25">
      <c r="A3235" s="38">
        <v>41052</v>
      </c>
      <c r="B3235">
        <v>0.22529999911785101</v>
      </c>
      <c r="C3235">
        <v>0.29210001230239901</v>
      </c>
      <c r="D3235">
        <v>0.42199999094009399</v>
      </c>
      <c r="E3235">
        <v>0.59200000762939498</v>
      </c>
      <c r="F3235">
        <v>0.78500002622604403</v>
      </c>
      <c r="G3235">
        <v>0.98830002546310403</v>
      </c>
      <c r="H3235">
        <v>1.19270002841949</v>
      </c>
      <c r="I3235">
        <v>1.39199995994568</v>
      </c>
      <c r="J3235">
        <v>1.5815000534057599</v>
      </c>
      <c r="K3235">
        <v>1.75870001316071</v>
      </c>
      <c r="L3235">
        <v>1.9219000339508101</v>
      </c>
      <c r="M3235">
        <v>2.0703001022338898</v>
      </c>
      <c r="N3235">
        <v>2.2037999629974401</v>
      </c>
      <c r="O3235">
        <v>2.3227999210357702</v>
      </c>
      <c r="P3235">
        <v>2.42790007591248</v>
      </c>
      <c r="Q3235">
        <v>2.5199000835418701</v>
      </c>
      <c r="R3235">
        <v>2.5998001098632799</v>
      </c>
      <c r="S3235">
        <v>2.6684999465942401</v>
      </c>
      <c r="T3235">
        <v>2.7272000312805198</v>
      </c>
      <c r="U3235">
        <v>2.7769000530242902</v>
      </c>
      <c r="V3235" s="34">
        <f t="shared" si="100"/>
        <v>0</v>
      </c>
      <c r="W3235" t="str">
        <f t="shared" si="101"/>
        <v/>
      </c>
    </row>
    <row r="3236" spans="1:23" x14ac:dyDescent="0.25">
      <c r="A3236" s="38">
        <v>41053</v>
      </c>
      <c r="B3236">
        <v>0.239999994635582</v>
      </c>
      <c r="C3236">
        <v>0.31420001387596103</v>
      </c>
      <c r="D3236">
        <v>0.45030000805854797</v>
      </c>
      <c r="E3236">
        <v>0.62540000677108798</v>
      </c>
      <c r="F3236">
        <v>0.82249999046325695</v>
      </c>
      <c r="G3236">
        <v>1.0290999412536599</v>
      </c>
      <c r="H3236">
        <v>1.2360999584198</v>
      </c>
      <c r="I3236">
        <v>1.4371999502182</v>
      </c>
      <c r="J3236">
        <v>1.6282999515533401</v>
      </c>
      <c r="K3236">
        <v>1.8064999580383301</v>
      </c>
      <c r="L3236">
        <v>1.9703999757766699</v>
      </c>
      <c r="M3236">
        <v>2.1194000244140598</v>
      </c>
      <c r="N3236">
        <v>2.2532999515533398</v>
      </c>
      <c r="O3236">
        <v>2.3726000785827601</v>
      </c>
      <c r="P3236">
        <v>2.4779999256134002</v>
      </c>
      <c r="Q3236">
        <v>2.5701999664306601</v>
      </c>
      <c r="R3236">
        <v>2.6503999233245801</v>
      </c>
      <c r="S3236">
        <v>2.71950006484985</v>
      </c>
      <c r="T3236">
        <v>2.7785000801086399</v>
      </c>
      <c r="U3236">
        <v>2.8285000324249299</v>
      </c>
      <c r="V3236" s="34">
        <f t="shared" si="100"/>
        <v>0</v>
      </c>
      <c r="W3236" t="str">
        <f t="shared" si="101"/>
        <v/>
      </c>
    </row>
    <row r="3237" spans="1:23" x14ac:dyDescent="0.25">
      <c r="A3237" s="38">
        <v>41054</v>
      </c>
      <c r="B3237">
        <v>0.24079999327659601</v>
      </c>
      <c r="C3237">
        <v>0.30889999866485601</v>
      </c>
      <c r="D3237">
        <v>0.43979999423027</v>
      </c>
      <c r="E3237">
        <v>0.61080002784729004</v>
      </c>
      <c r="F3237">
        <v>0.80460000038146995</v>
      </c>
      <c r="G3237">
        <v>1.00880002975464</v>
      </c>
      <c r="H3237">
        <v>1.21430003643036</v>
      </c>
      <c r="I3237">
        <v>1.41460001468658</v>
      </c>
      <c r="J3237">
        <v>1.6052999496460001</v>
      </c>
      <c r="K3237">
        <v>1.7836999893188501</v>
      </c>
      <c r="L3237">
        <v>1.9481999874114999</v>
      </c>
      <c r="M3237">
        <v>2.09789991378784</v>
      </c>
      <c r="N3237">
        <v>2.23280000686646</v>
      </c>
      <c r="O3237">
        <v>2.35310006141663</v>
      </c>
      <c r="P3237">
        <v>2.4595999717712398</v>
      </c>
      <c r="Q3237">
        <v>2.55299997329712</v>
      </c>
      <c r="R3237">
        <v>2.6342000961303702</v>
      </c>
      <c r="S3237">
        <v>2.70440006256104</v>
      </c>
      <c r="T3237">
        <v>2.7644000053405802</v>
      </c>
      <c r="U3237">
        <v>2.8152999877929701</v>
      </c>
      <c r="V3237" s="34">
        <f t="shared" si="100"/>
        <v>0</v>
      </c>
      <c r="W3237" t="str">
        <f t="shared" si="101"/>
        <v/>
      </c>
    </row>
    <row r="3238" spans="1:23" x14ac:dyDescent="0.25">
      <c r="A3238" s="38">
        <v>41057</v>
      </c>
      <c r="B3238" t="s">
        <v>84</v>
      </c>
      <c r="C3238" t="s">
        <v>84</v>
      </c>
      <c r="D3238" t="s">
        <v>84</v>
      </c>
      <c r="E3238" t="s">
        <v>84</v>
      </c>
      <c r="F3238" t="s">
        <v>84</v>
      </c>
      <c r="G3238" t="s">
        <v>84</v>
      </c>
      <c r="H3238" t="s">
        <v>84</v>
      </c>
      <c r="I3238" t="s">
        <v>84</v>
      </c>
      <c r="J3238" t="s">
        <v>84</v>
      </c>
      <c r="K3238" t="s">
        <v>84</v>
      </c>
      <c r="L3238" t="s">
        <v>84</v>
      </c>
      <c r="M3238" t="s">
        <v>84</v>
      </c>
      <c r="N3238" t="s">
        <v>84</v>
      </c>
      <c r="O3238" t="s">
        <v>84</v>
      </c>
      <c r="P3238" t="s">
        <v>84</v>
      </c>
      <c r="Q3238" t="s">
        <v>84</v>
      </c>
      <c r="R3238" t="s">
        <v>84</v>
      </c>
      <c r="S3238" t="s">
        <v>84</v>
      </c>
      <c r="T3238" t="s">
        <v>84</v>
      </c>
      <c r="U3238" t="s">
        <v>84</v>
      </c>
      <c r="V3238" s="34">
        <f t="shared" si="100"/>
        <v>0</v>
      </c>
      <c r="W3238" t="str">
        <f t="shared" si="101"/>
        <v/>
      </c>
    </row>
    <row r="3239" spans="1:23" x14ac:dyDescent="0.25">
      <c r="A3239" s="38">
        <v>41058</v>
      </c>
      <c r="B3239">
        <v>0.24300000071525599</v>
      </c>
      <c r="C3239">
        <v>0.31479999423027</v>
      </c>
      <c r="D3239">
        <v>0.44560000300407399</v>
      </c>
      <c r="E3239">
        <v>0.61440002918243397</v>
      </c>
      <c r="F3239">
        <v>0.80529999732971203</v>
      </c>
      <c r="G3239">
        <v>1.0063999891281099</v>
      </c>
      <c r="H3239">
        <v>1.20910000801086</v>
      </c>
      <c r="I3239">
        <v>1.40719997882843</v>
      </c>
      <c r="J3239">
        <v>1.5965000391006501</v>
      </c>
      <c r="K3239">
        <v>1.7740999460220299</v>
      </c>
      <c r="L3239">
        <v>1.93830001354218</v>
      </c>
      <c r="M3239">
        <v>2.08829998970032</v>
      </c>
      <c r="N3239">
        <v>2.2239000797271702</v>
      </c>
      <c r="O3239">
        <v>2.3452999591827401</v>
      </c>
      <c r="P3239">
        <v>2.4530000686645499</v>
      </c>
      <c r="Q3239">
        <v>2.5476999282836901</v>
      </c>
      <c r="R3239">
        <v>2.63030004501343</v>
      </c>
      <c r="S3239">
        <v>2.70169997215271</v>
      </c>
      <c r="T3239">
        <v>2.76290011405945</v>
      </c>
      <c r="U3239">
        <v>2.8148000240325901</v>
      </c>
      <c r="V3239" s="34">
        <f t="shared" si="100"/>
        <v>0</v>
      </c>
      <c r="W3239" t="str">
        <f t="shared" si="101"/>
        <v/>
      </c>
    </row>
    <row r="3240" spans="1:23" x14ac:dyDescent="0.25">
      <c r="A3240" s="38">
        <v>41059</v>
      </c>
      <c r="B3240">
        <v>0.21070000529289201</v>
      </c>
      <c r="C3240">
        <v>0.27379998564720198</v>
      </c>
      <c r="D3240">
        <v>0.39300000667571999</v>
      </c>
      <c r="E3240">
        <v>0.54930001497268699</v>
      </c>
      <c r="F3240">
        <v>0.72790002822875999</v>
      </c>
      <c r="G3240">
        <v>0.91780000925064098</v>
      </c>
      <c r="H3240">
        <v>1.11070001125336</v>
      </c>
      <c r="I3240">
        <v>1.3006000518798799</v>
      </c>
      <c r="J3240">
        <v>1.4832999706268299</v>
      </c>
      <c r="K3240">
        <v>1.65569996833801</v>
      </c>
      <c r="L3240">
        <v>1.81599998474121</v>
      </c>
      <c r="M3240">
        <v>1.96329998970032</v>
      </c>
      <c r="N3240">
        <v>2.0969998836517298</v>
      </c>
      <c r="O3240">
        <v>2.2172000408172599</v>
      </c>
      <c r="P3240">
        <v>2.3241000175476101</v>
      </c>
      <c r="Q3240">
        <v>2.4184000492095898</v>
      </c>
      <c r="R3240">
        <v>2.5007998943328902</v>
      </c>
      <c r="S3240">
        <v>2.57200002670288</v>
      </c>
      <c r="T3240">
        <v>2.6329998970031698</v>
      </c>
      <c r="U3240">
        <v>2.6844999790191699</v>
      </c>
      <c r="V3240" s="34">
        <f t="shared" si="100"/>
        <v>0</v>
      </c>
      <c r="W3240" t="str">
        <f t="shared" si="101"/>
        <v/>
      </c>
    </row>
    <row r="3241" spans="1:23" x14ac:dyDescent="0.25">
      <c r="A3241" s="38">
        <v>41060</v>
      </c>
      <c r="B3241">
        <v>0.23790000379085499</v>
      </c>
      <c r="C3241">
        <v>0.27970001101493802</v>
      </c>
      <c r="D3241">
        <v>0.38440001010894798</v>
      </c>
      <c r="E3241">
        <v>0.53079998493194602</v>
      </c>
      <c r="F3241">
        <v>0.70260000228881803</v>
      </c>
      <c r="G3241">
        <v>0.88779997825622603</v>
      </c>
      <c r="H3241">
        <v>1.0771000385284399</v>
      </c>
      <c r="I3241">
        <v>1.26419997215271</v>
      </c>
      <c r="J3241">
        <v>1.4443000555038501</v>
      </c>
      <c r="K3241">
        <v>1.6145000457763701</v>
      </c>
      <c r="L3241">
        <v>1.77279996871948</v>
      </c>
      <c r="M3241">
        <v>1.9179999828338601</v>
      </c>
      <c r="N3241">
        <v>2.0497999191284202</v>
      </c>
      <c r="O3241">
        <v>2.1682000160217298</v>
      </c>
      <c r="P3241">
        <v>2.2734000682830802</v>
      </c>
      <c r="Q3241">
        <v>2.36619997024536</v>
      </c>
      <c r="R3241">
        <v>2.4472999572753902</v>
      </c>
      <c r="S3241">
        <v>2.5174000263214098</v>
      </c>
      <c r="T3241">
        <v>2.5776000022888201</v>
      </c>
      <c r="U3241">
        <v>2.6285998821258501</v>
      </c>
      <c r="V3241" s="34">
        <f t="shared" si="100"/>
        <v>0</v>
      </c>
      <c r="W3241" t="str">
        <f t="shared" si="101"/>
        <v/>
      </c>
    </row>
    <row r="3242" spans="1:23" x14ac:dyDescent="0.25">
      <c r="A3242" s="38">
        <v>41061</v>
      </c>
      <c r="B3242">
        <v>0.212599992752075</v>
      </c>
      <c r="C3242">
        <v>0.26609998941421498</v>
      </c>
      <c r="D3242">
        <v>0.36620000004768399</v>
      </c>
      <c r="E3242">
        <v>0.49849998950958302</v>
      </c>
      <c r="F3242">
        <v>0.65140002965927102</v>
      </c>
      <c r="G3242">
        <v>0.81620001792907704</v>
      </c>
      <c r="H3242">
        <v>0.98589998483657804</v>
      </c>
      <c r="I3242">
        <v>1.15530002117157</v>
      </c>
      <c r="J3242">
        <v>1.32050001621246</v>
      </c>
      <c r="K3242">
        <v>1.478600025177</v>
      </c>
      <c r="L3242">
        <v>1.6276999711990401</v>
      </c>
      <c r="M3242">
        <v>1.7664999961853001</v>
      </c>
      <c r="N3242">
        <v>1.8942999839782699</v>
      </c>
      <c r="O3242">
        <v>2.0106000900268599</v>
      </c>
      <c r="P3242">
        <v>2.11540007591248</v>
      </c>
      <c r="Q3242">
        <v>2.2090001106262198</v>
      </c>
      <c r="R3242">
        <v>2.2916998863220202</v>
      </c>
      <c r="S3242">
        <v>2.3640999794006299</v>
      </c>
      <c r="T3242">
        <v>2.4267001152038601</v>
      </c>
      <c r="U3242">
        <v>2.4800999164581299</v>
      </c>
      <c r="V3242" s="34">
        <f t="shared" si="100"/>
        <v>0</v>
      </c>
      <c r="W3242" t="str">
        <f t="shared" si="101"/>
        <v/>
      </c>
    </row>
    <row r="3243" spans="1:23" x14ac:dyDescent="0.25">
      <c r="A3243" s="38">
        <v>41064</v>
      </c>
      <c r="B3243">
        <v>0.196400001645088</v>
      </c>
      <c r="C3243">
        <v>0.27020001411437999</v>
      </c>
      <c r="D3243">
        <v>0.39039999246597301</v>
      </c>
      <c r="E3243">
        <v>0.54040002822875999</v>
      </c>
      <c r="F3243">
        <v>0.707599997520447</v>
      </c>
      <c r="G3243">
        <v>0.88279998302459695</v>
      </c>
      <c r="H3243">
        <v>1.05889999866486</v>
      </c>
      <c r="I3243">
        <v>1.2311999797821001</v>
      </c>
      <c r="J3243">
        <v>1.3961000442504901</v>
      </c>
      <c r="K3243">
        <v>1.5513999462127701</v>
      </c>
      <c r="L3243">
        <v>1.69570004940033</v>
      </c>
      <c r="M3243">
        <v>1.8282999992370601</v>
      </c>
      <c r="N3243">
        <v>1.9491000175476101</v>
      </c>
      <c r="O3243">
        <v>2.0580999851226802</v>
      </c>
      <c r="P3243">
        <v>2.15569996833801</v>
      </c>
      <c r="Q3243">
        <v>2.2425999641418501</v>
      </c>
      <c r="R3243">
        <v>2.3194000720977801</v>
      </c>
      <c r="S3243">
        <v>2.3868000507354701</v>
      </c>
      <c r="T3243">
        <v>2.4456000328064</v>
      </c>
      <c r="U3243">
        <v>2.49650001525879</v>
      </c>
      <c r="V3243" s="34">
        <f t="shared" si="100"/>
        <v>0</v>
      </c>
      <c r="W3243" t="str">
        <f t="shared" si="101"/>
        <v/>
      </c>
    </row>
    <row r="3244" spans="1:23" x14ac:dyDescent="0.25">
      <c r="A3244" s="38">
        <v>41065</v>
      </c>
      <c r="B3244">
        <v>0.20450000464916199</v>
      </c>
      <c r="C3244">
        <v>0.26579999923706099</v>
      </c>
      <c r="D3244">
        <v>0.38460001349449202</v>
      </c>
      <c r="E3244">
        <v>0.53969997167587302</v>
      </c>
      <c r="F3244">
        <v>0.71549999713897705</v>
      </c>
      <c r="G3244">
        <v>0.90060001611709595</v>
      </c>
      <c r="H3244">
        <v>1.0866999626159699</v>
      </c>
      <c r="I3244">
        <v>1.26820003986359</v>
      </c>
      <c r="J3244">
        <v>1.44110000133514</v>
      </c>
      <c r="K3244">
        <v>1.60309994220734</v>
      </c>
      <c r="L3244">
        <v>1.7525999546051001</v>
      </c>
      <c r="M3244">
        <v>1.88919997215271</v>
      </c>
      <c r="N3244">
        <v>2.01279997825623</v>
      </c>
      <c r="O3244">
        <v>2.1236000061035201</v>
      </c>
      <c r="P3244">
        <v>2.22230005264282</v>
      </c>
      <c r="Q3244">
        <v>2.3096001148223899</v>
      </c>
      <c r="R3244">
        <v>2.3863999843597399</v>
      </c>
      <c r="S3244">
        <v>2.4535999298095699</v>
      </c>
      <c r="T3244">
        <v>2.5118999481201199</v>
      </c>
      <c r="U3244">
        <v>2.56240010261536</v>
      </c>
      <c r="V3244" s="34">
        <f t="shared" si="100"/>
        <v>0</v>
      </c>
      <c r="W3244" t="str">
        <f t="shared" si="101"/>
        <v/>
      </c>
    </row>
    <row r="3245" spans="1:23" x14ac:dyDescent="0.25">
      <c r="A3245" s="38">
        <v>41066</v>
      </c>
      <c r="B3245">
        <v>0.23510000109672499</v>
      </c>
      <c r="C3245">
        <v>0.29589998722076399</v>
      </c>
      <c r="D3245">
        <v>0.419600009918213</v>
      </c>
      <c r="E3245">
        <v>0.58279997110366799</v>
      </c>
      <c r="F3245">
        <v>0.76859998703002896</v>
      </c>
      <c r="G3245">
        <v>0.964200019836426</v>
      </c>
      <c r="H3245">
        <v>1.16069996356964</v>
      </c>
      <c r="I3245">
        <v>1.35189998149872</v>
      </c>
      <c r="J3245">
        <v>1.5335999727249101</v>
      </c>
      <c r="K3245">
        <v>1.7031999826431301</v>
      </c>
      <c r="L3245">
        <v>1.8592000007629399</v>
      </c>
      <c r="M3245">
        <v>2.0009999275207502</v>
      </c>
      <c r="N3245">
        <v>2.1287000179290798</v>
      </c>
      <c r="O3245">
        <v>2.2425000667571999</v>
      </c>
      <c r="P3245">
        <v>2.34319996833801</v>
      </c>
      <c r="Q3245">
        <v>2.4316000938415501</v>
      </c>
      <c r="R3245">
        <v>2.50869989395142</v>
      </c>
      <c r="S3245">
        <v>2.57550001144409</v>
      </c>
      <c r="T3245">
        <v>2.6328999996185298</v>
      </c>
      <c r="U3245">
        <v>2.6819999217987101</v>
      </c>
      <c r="V3245" s="34">
        <f t="shared" si="100"/>
        <v>0</v>
      </c>
      <c r="W3245" t="str">
        <f t="shared" si="101"/>
        <v/>
      </c>
    </row>
    <row r="3246" spans="1:23" x14ac:dyDescent="0.25">
      <c r="A3246" s="38">
        <v>41067</v>
      </c>
      <c r="B3246">
        <v>0.206000000238419</v>
      </c>
      <c r="C3246">
        <v>0.28139999508857699</v>
      </c>
      <c r="D3246">
        <v>0.41119998693466198</v>
      </c>
      <c r="E3246">
        <v>0.575900018215179</v>
      </c>
      <c r="F3246">
        <v>0.76099997758865401</v>
      </c>
      <c r="G3246">
        <v>0.955299973487854</v>
      </c>
      <c r="H3246">
        <v>1.15090000629425</v>
      </c>
      <c r="I3246">
        <v>1.3421000242233301</v>
      </c>
      <c r="J3246">
        <v>1.5247999429702801</v>
      </c>
      <c r="K3246">
        <v>1.69640004634857</v>
      </c>
      <c r="L3246">
        <v>1.8553999662399301</v>
      </c>
      <c r="M3246">
        <v>2.0007998943328902</v>
      </c>
      <c r="N3246">
        <v>2.1326000690460201</v>
      </c>
      <c r="O3246">
        <v>2.2509000301361102</v>
      </c>
      <c r="P3246">
        <v>2.35610008239746</v>
      </c>
      <c r="Q3246">
        <v>2.4488999843597399</v>
      </c>
      <c r="R3246">
        <v>2.5302000045776398</v>
      </c>
      <c r="S3246">
        <v>2.6006999015808101</v>
      </c>
      <c r="T3246">
        <v>2.6614000797271702</v>
      </c>
      <c r="U3246">
        <v>2.71329998970032</v>
      </c>
      <c r="V3246" s="34">
        <f t="shared" ref="V3246:V3309" si="102">+IF(AND(MOD(MONTH(A3246),3)=0,MONTH(A3247)&lt;&gt;MONTH(A3246)),1,0)</f>
        <v>0</v>
      </c>
      <c r="W3246" t="str">
        <f t="shared" si="101"/>
        <v/>
      </c>
    </row>
    <row r="3247" spans="1:23" x14ac:dyDescent="0.25">
      <c r="A3247" s="38">
        <v>41068</v>
      </c>
      <c r="B3247">
        <v>0.23989999294281</v>
      </c>
      <c r="C3247">
        <v>0.29719999432563798</v>
      </c>
      <c r="D3247">
        <v>0.41569998860359197</v>
      </c>
      <c r="E3247">
        <v>0.57380002737045299</v>
      </c>
      <c r="F3247">
        <v>0.75520002841949496</v>
      </c>
      <c r="G3247">
        <v>0.94779998064041104</v>
      </c>
      <c r="H3247">
        <v>1.14300000667572</v>
      </c>
      <c r="I3247">
        <v>1.33440005779266</v>
      </c>
      <c r="J3247">
        <v>1.51760005950928</v>
      </c>
      <c r="K3247">
        <v>1.6900000572204601</v>
      </c>
      <c r="L3247">
        <v>1.8497999906539899</v>
      </c>
      <c r="M3247">
        <v>1.99609994888306</v>
      </c>
      <c r="N3247">
        <v>2.1287999153137198</v>
      </c>
      <c r="O3247">
        <v>2.2479000091552699</v>
      </c>
      <c r="P3247">
        <v>2.3540999889373802</v>
      </c>
      <c r="Q3247">
        <v>2.4479000568389901</v>
      </c>
      <c r="R3247">
        <v>2.5302999019622798</v>
      </c>
      <c r="S3247">
        <v>2.60209989547729</v>
      </c>
      <c r="T3247">
        <v>2.6642000675201398</v>
      </c>
      <c r="U3247">
        <v>2.7176001071929901</v>
      </c>
      <c r="V3247" s="34">
        <f t="shared" si="102"/>
        <v>0</v>
      </c>
      <c r="W3247" t="str">
        <f t="shared" si="101"/>
        <v/>
      </c>
    </row>
    <row r="3248" spans="1:23" x14ac:dyDescent="0.25">
      <c r="A3248" s="38">
        <v>41071</v>
      </c>
      <c r="B3248">
        <v>0.20329999923706099</v>
      </c>
      <c r="C3248">
        <v>0.28279998898506198</v>
      </c>
      <c r="D3248">
        <v>0.40700000524520902</v>
      </c>
      <c r="E3248">
        <v>0.56129997968673695</v>
      </c>
      <c r="F3248">
        <v>0.73420000076293901</v>
      </c>
      <c r="G3248">
        <v>0.91659998893737804</v>
      </c>
      <c r="H3248">
        <v>1.1016999483108501</v>
      </c>
      <c r="I3248">
        <v>1.2846000194549601</v>
      </c>
      <c r="J3248">
        <v>1.4613000154495199</v>
      </c>
      <c r="K3248">
        <v>1.62940001487732</v>
      </c>
      <c r="L3248">
        <v>1.7869000434875499</v>
      </c>
      <c r="M3248">
        <v>1.93289995193481</v>
      </c>
      <c r="N3248">
        <v>2.06660008430481</v>
      </c>
      <c r="O3248">
        <v>2.1879000663757302</v>
      </c>
      <c r="P3248">
        <v>2.2969999313354501</v>
      </c>
      <c r="Q3248">
        <v>2.3942000865936302</v>
      </c>
      <c r="R3248">
        <v>2.4800000190734899</v>
      </c>
      <c r="S3248">
        <v>2.5550000667571999</v>
      </c>
      <c r="T3248">
        <v>2.6198999881744398</v>
      </c>
      <c r="U3248">
        <v>2.6754000186920202</v>
      </c>
      <c r="V3248" s="34">
        <f t="shared" si="102"/>
        <v>0</v>
      </c>
      <c r="W3248" t="str">
        <f t="shared" si="101"/>
        <v/>
      </c>
    </row>
    <row r="3249" spans="1:23" x14ac:dyDescent="0.25">
      <c r="A3249" s="38">
        <v>41072</v>
      </c>
      <c r="B3249">
        <v>0.25540000200271601</v>
      </c>
      <c r="C3249">
        <v>0.32609999179840099</v>
      </c>
      <c r="D3249">
        <v>0.45050001144409202</v>
      </c>
      <c r="E3249">
        <v>0.61009997129440297</v>
      </c>
      <c r="F3249">
        <v>0.79049998521804798</v>
      </c>
      <c r="G3249">
        <v>0.98079997301101696</v>
      </c>
      <c r="H3249">
        <v>1.17330002784729</v>
      </c>
      <c r="I3249">
        <v>1.36199998855591</v>
      </c>
      <c r="J3249">
        <v>1.5428999662399301</v>
      </c>
      <c r="K3249">
        <v>1.71340000629425</v>
      </c>
      <c r="L3249">
        <v>1.8717999458312999</v>
      </c>
      <c r="M3249">
        <v>2.0171000957489</v>
      </c>
      <c r="N3249">
        <v>2.1489999294281001</v>
      </c>
      <c r="O3249">
        <v>2.26769995689392</v>
      </c>
      <c r="P3249">
        <v>2.3733999729156499</v>
      </c>
      <c r="Q3249">
        <v>2.4669001102447501</v>
      </c>
      <c r="R3249">
        <v>2.5487000942230198</v>
      </c>
      <c r="S3249">
        <v>2.6198999881744398</v>
      </c>
      <c r="T3249">
        <v>2.6812000274658199</v>
      </c>
      <c r="U3249">
        <v>2.7334001064300502</v>
      </c>
      <c r="V3249" s="34">
        <f t="shared" si="102"/>
        <v>0</v>
      </c>
      <c r="W3249" t="str">
        <f t="shared" si="101"/>
        <v/>
      </c>
    </row>
    <row r="3250" spans="1:23" x14ac:dyDescent="0.25">
      <c r="A3250" s="38">
        <v>41073</v>
      </c>
      <c r="B3250">
        <v>0.23409999907016801</v>
      </c>
      <c r="C3250">
        <v>0.30849999189376798</v>
      </c>
      <c r="D3250">
        <v>0.42849999666214</v>
      </c>
      <c r="E3250">
        <v>0.57929998636245705</v>
      </c>
      <c r="F3250">
        <v>0.74910002946853604</v>
      </c>
      <c r="G3250">
        <v>0.92890000343322798</v>
      </c>
      <c r="H3250">
        <v>1.11179995536804</v>
      </c>
      <c r="I3250">
        <v>1.2927000522613501</v>
      </c>
      <c r="J3250">
        <v>1.4675999879837001</v>
      </c>
      <c r="K3250">
        <v>1.63390004634857</v>
      </c>
      <c r="L3250">
        <v>1.78980004787445</v>
      </c>
      <c r="M3250">
        <v>1.9342000484466599</v>
      </c>
      <c r="N3250">
        <v>2.0664000511169398</v>
      </c>
      <c r="O3250">
        <v>2.1861999034881601</v>
      </c>
      <c r="P3250">
        <v>2.2938001155853298</v>
      </c>
      <c r="Q3250">
        <v>2.3894999027252202</v>
      </c>
      <c r="R3250">
        <v>2.4737999439239502</v>
      </c>
      <c r="S3250">
        <v>2.5471999645233199</v>
      </c>
      <c r="T3250">
        <v>2.6105999946594198</v>
      </c>
      <c r="U3250">
        <v>2.66449999809265</v>
      </c>
      <c r="V3250" s="34">
        <f t="shared" si="102"/>
        <v>0</v>
      </c>
      <c r="W3250" t="str">
        <f t="shared" si="101"/>
        <v/>
      </c>
    </row>
    <row r="3251" spans="1:23" x14ac:dyDescent="0.25">
      <c r="A3251" s="38">
        <v>41074</v>
      </c>
      <c r="B3251">
        <v>0.23899999260902399</v>
      </c>
      <c r="C3251">
        <v>0.31880000233650202</v>
      </c>
      <c r="D3251">
        <v>0.44560000300407399</v>
      </c>
      <c r="E3251">
        <v>0.60329997539520297</v>
      </c>
      <c r="F3251">
        <v>0.77950000762939498</v>
      </c>
      <c r="G3251">
        <v>0.96460002660751298</v>
      </c>
      <c r="H3251">
        <v>1.15160000324249</v>
      </c>
      <c r="I3251">
        <v>1.33529996871948</v>
      </c>
      <c r="J3251">
        <v>1.5118000507354701</v>
      </c>
      <c r="K3251">
        <v>1.67869997024536</v>
      </c>
      <c r="L3251">
        <v>1.8342000246048</v>
      </c>
      <c r="M3251">
        <v>1.97739994525909</v>
      </c>
      <c r="N3251">
        <v>2.1078999042511</v>
      </c>
      <c r="O3251">
        <v>2.2256000041961701</v>
      </c>
      <c r="P3251">
        <v>2.33080005645752</v>
      </c>
      <c r="Q3251">
        <v>2.4240999221801798</v>
      </c>
      <c r="R3251">
        <v>2.5060000419616699</v>
      </c>
      <c r="S3251">
        <v>2.5771999359130899</v>
      </c>
      <c r="T3251">
        <v>2.63849997520447</v>
      </c>
      <c r="U3251">
        <v>2.6907999515533398</v>
      </c>
      <c r="V3251" s="34">
        <f t="shared" si="102"/>
        <v>0</v>
      </c>
      <c r="W3251" t="str">
        <f t="shared" si="101"/>
        <v/>
      </c>
    </row>
    <row r="3252" spans="1:23" x14ac:dyDescent="0.25">
      <c r="A3252" s="38">
        <v>41075</v>
      </c>
      <c r="B3252">
        <v>0.230499997735023</v>
      </c>
      <c r="C3252">
        <v>0.293500006198883</v>
      </c>
      <c r="D3252">
        <v>0.409599989652634</v>
      </c>
      <c r="E3252">
        <v>0.56099998950958296</v>
      </c>
      <c r="F3252">
        <v>0.73390001058578502</v>
      </c>
      <c r="G3252">
        <v>0.91769999265670799</v>
      </c>
      <c r="H3252">
        <v>1.1045999526977499</v>
      </c>
      <c r="I3252">
        <v>1.2889000177383401</v>
      </c>
      <c r="J3252">
        <v>1.4665999412536599</v>
      </c>
      <c r="K3252">
        <v>1.63469994068146</v>
      </c>
      <c r="L3252">
        <v>1.7915999889373799</v>
      </c>
      <c r="M3252">
        <v>1.9361000061035201</v>
      </c>
      <c r="N3252">
        <v>2.06789994239807</v>
      </c>
      <c r="O3252">
        <v>2.18680000305176</v>
      </c>
      <c r="P3252">
        <v>2.2931001186370801</v>
      </c>
      <c r="Q3252">
        <v>2.3875000476837198</v>
      </c>
      <c r="R3252">
        <v>2.4704000949859601</v>
      </c>
      <c r="S3252">
        <v>2.5425999164581299</v>
      </c>
      <c r="T3252">
        <v>2.6050000190734899</v>
      </c>
      <c r="U3252">
        <v>2.6582999229431201</v>
      </c>
      <c r="V3252" s="34">
        <f t="shared" si="102"/>
        <v>0</v>
      </c>
      <c r="W3252" t="str">
        <f t="shared" si="101"/>
        <v/>
      </c>
    </row>
    <row r="3253" spans="1:23" x14ac:dyDescent="0.25">
      <c r="A3253" s="38">
        <v>41078</v>
      </c>
      <c r="B3253">
        <v>0.23729999363422399</v>
      </c>
      <c r="C3253">
        <v>0.30109998583793601</v>
      </c>
      <c r="D3253">
        <v>0.41670000553131098</v>
      </c>
      <c r="E3253">
        <v>0.56669998168945301</v>
      </c>
      <c r="F3253">
        <v>0.73760002851486195</v>
      </c>
      <c r="G3253">
        <v>0.91920000314712502</v>
      </c>
      <c r="H3253">
        <v>1.1038999557495099</v>
      </c>
      <c r="I3253">
        <v>1.28610002994537</v>
      </c>
      <c r="J3253">
        <v>1.4616999626159699</v>
      </c>
      <c r="K3253">
        <v>1.6279000043869001</v>
      </c>
      <c r="L3253">
        <v>1.7829999923706099</v>
      </c>
      <c r="M3253">
        <v>1.9258999824523899</v>
      </c>
      <c r="N3253">
        <v>2.0560998916625999</v>
      </c>
      <c r="O3253">
        <v>2.1735999584197998</v>
      </c>
      <c r="P3253">
        <v>2.2787001132965101</v>
      </c>
      <c r="Q3253">
        <v>2.3717000484466602</v>
      </c>
      <c r="R3253">
        <v>2.4532999992370601</v>
      </c>
      <c r="S3253">
        <v>2.5243999958038299</v>
      </c>
      <c r="T3253">
        <v>2.58550000190735</v>
      </c>
      <c r="U3253">
        <v>2.6375999450683598</v>
      </c>
      <c r="V3253" s="34">
        <f t="shared" si="102"/>
        <v>0</v>
      </c>
      <c r="W3253" t="str">
        <f t="shared" si="101"/>
        <v/>
      </c>
    </row>
    <row r="3254" spans="1:23" x14ac:dyDescent="0.25">
      <c r="A3254" s="38">
        <v>41079</v>
      </c>
      <c r="B3254">
        <v>0.22959999740123699</v>
      </c>
      <c r="C3254">
        <v>0.301400005817413</v>
      </c>
      <c r="D3254">
        <v>0.42500001192092901</v>
      </c>
      <c r="E3254">
        <v>0.582599997520447</v>
      </c>
      <c r="F3254">
        <v>0.76039999723434404</v>
      </c>
      <c r="G3254">
        <v>0.94819998741149902</v>
      </c>
      <c r="H3254">
        <v>1.13820004463196</v>
      </c>
      <c r="I3254">
        <v>1.3248000144958501</v>
      </c>
      <c r="J3254">
        <v>1.50399994850159</v>
      </c>
      <c r="K3254">
        <v>1.67320001125336</v>
      </c>
      <c r="L3254">
        <v>1.83060002326965</v>
      </c>
      <c r="M3254">
        <v>1.9752999544143699</v>
      </c>
      <c r="N3254">
        <v>2.1068999767303498</v>
      </c>
      <c r="O3254">
        <v>2.2255001068115199</v>
      </c>
      <c r="P3254">
        <v>2.33139991760254</v>
      </c>
      <c r="Q3254">
        <v>2.4251000881195099</v>
      </c>
      <c r="R3254">
        <v>2.5074000358581499</v>
      </c>
      <c r="S3254">
        <v>2.5789999961853001</v>
      </c>
      <c r="T3254">
        <v>2.6407001018524201</v>
      </c>
      <c r="U3254">
        <v>2.6933999061584499</v>
      </c>
      <c r="V3254" s="34">
        <f t="shared" si="102"/>
        <v>0</v>
      </c>
      <c r="W3254" t="str">
        <f t="shared" si="101"/>
        <v/>
      </c>
    </row>
    <row r="3255" spans="1:23" x14ac:dyDescent="0.25">
      <c r="A3255" s="38">
        <v>41080</v>
      </c>
      <c r="B3255">
        <v>0.25310000777244601</v>
      </c>
      <c r="C3255">
        <v>0.329199999570847</v>
      </c>
      <c r="D3255">
        <v>0.45480000972747803</v>
      </c>
      <c r="E3255">
        <v>0.61280000209808305</v>
      </c>
      <c r="F3255">
        <v>0.79009997844696001</v>
      </c>
      <c r="G3255">
        <v>0.97659999132156405</v>
      </c>
      <c r="H3255">
        <v>1.16489994525909</v>
      </c>
      <c r="I3255">
        <v>1.3495999574661299</v>
      </c>
      <c r="J3255">
        <v>1.52670001983643</v>
      </c>
      <c r="K3255">
        <v>1.6936999559402499</v>
      </c>
      <c r="L3255">
        <v>1.84899997711182</v>
      </c>
      <c r="M3255">
        <v>1.99140000343323</v>
      </c>
      <c r="N3255">
        <v>2.12080001831055</v>
      </c>
      <c r="O3255">
        <v>2.23709988594055</v>
      </c>
      <c r="P3255">
        <v>2.3406000137329102</v>
      </c>
      <c r="Q3255">
        <v>2.4319999217987101</v>
      </c>
      <c r="R3255">
        <v>2.5118000507354701</v>
      </c>
      <c r="S3255">
        <v>2.58080005645752</v>
      </c>
      <c r="T3255">
        <v>2.6398999691009499</v>
      </c>
      <c r="U3255">
        <v>2.6898999214172399</v>
      </c>
      <c r="V3255" s="34">
        <f t="shared" si="102"/>
        <v>0</v>
      </c>
      <c r="W3255" t="str">
        <f t="shared" si="101"/>
        <v/>
      </c>
    </row>
    <row r="3256" spans="1:23" x14ac:dyDescent="0.25">
      <c r="A3256" s="38">
        <v>41081</v>
      </c>
      <c r="B3256">
        <v>0.25170001387596103</v>
      </c>
      <c r="C3256">
        <v>0.32460001111030601</v>
      </c>
      <c r="D3256">
        <v>0.44740000367164601</v>
      </c>
      <c r="E3256">
        <v>0.602699995040894</v>
      </c>
      <c r="F3256">
        <v>0.77719998359680198</v>
      </c>
      <c r="G3256">
        <v>0.96109998226165805</v>
      </c>
      <c r="H3256">
        <v>1.14680004119873</v>
      </c>
      <c r="I3256">
        <v>1.3287999629974401</v>
      </c>
      <c r="J3256">
        <v>1.5033999681472801</v>
      </c>
      <c r="K3256">
        <v>1.6679999828338601</v>
      </c>
      <c r="L3256">
        <v>1.82079994678497</v>
      </c>
      <c r="M3256">
        <v>1.9609999656677199</v>
      </c>
      <c r="N3256">
        <v>2.08829998970032</v>
      </c>
      <c r="O3256">
        <v>2.2026000022888201</v>
      </c>
      <c r="P3256">
        <v>2.3043999671936</v>
      </c>
      <c r="Q3256">
        <v>2.3940999507904102</v>
      </c>
      <c r="R3256">
        <v>2.4725000858306898</v>
      </c>
      <c r="S3256">
        <v>2.5402998924255402</v>
      </c>
      <c r="T3256">
        <v>2.5984001159668</v>
      </c>
      <c r="U3256">
        <v>2.64750003814697</v>
      </c>
      <c r="V3256" s="34">
        <f t="shared" si="102"/>
        <v>0</v>
      </c>
      <c r="W3256" t="str">
        <f t="shared" si="101"/>
        <v/>
      </c>
    </row>
    <row r="3257" spans="1:23" x14ac:dyDescent="0.25">
      <c r="A3257" s="38">
        <v>41082</v>
      </c>
      <c r="B3257">
        <v>0.236599996685982</v>
      </c>
      <c r="C3257">
        <v>0.322499990463257</v>
      </c>
      <c r="D3257">
        <v>0.45739999413490301</v>
      </c>
      <c r="E3257">
        <v>0.62379997968673695</v>
      </c>
      <c r="F3257">
        <v>0.80830001831054699</v>
      </c>
      <c r="G3257">
        <v>1.0010000467300399</v>
      </c>
      <c r="H3257">
        <v>1.1943999528884901</v>
      </c>
      <c r="I3257">
        <v>1.3831000328064</v>
      </c>
      <c r="J3257">
        <v>1.56340003013611</v>
      </c>
      <c r="K3257">
        <v>1.73259997367859</v>
      </c>
      <c r="L3257">
        <v>1.88929998874664</v>
      </c>
      <c r="M3257">
        <v>2.0327000617981001</v>
      </c>
      <c r="N3257">
        <v>2.1624999046325701</v>
      </c>
      <c r="O3257">
        <v>2.2788000106811501</v>
      </c>
      <c r="P3257">
        <v>2.3819999694824201</v>
      </c>
      <c r="Q3257">
        <v>2.4728000164032</v>
      </c>
      <c r="R3257">
        <v>2.5518999099731401</v>
      </c>
      <c r="S3257">
        <v>2.6201000213622998</v>
      </c>
      <c r="T3257">
        <v>2.6784000396728498</v>
      </c>
      <c r="U3257">
        <v>2.72749996185303</v>
      </c>
      <c r="V3257" s="34">
        <f t="shared" si="102"/>
        <v>0</v>
      </c>
      <c r="W3257" t="str">
        <f t="shared" si="101"/>
        <v/>
      </c>
    </row>
    <row r="3258" spans="1:23" x14ac:dyDescent="0.25">
      <c r="A3258" s="38">
        <v>41085</v>
      </c>
      <c r="B3258">
        <v>0.24310000240802801</v>
      </c>
      <c r="C3258">
        <v>0.31409999728202798</v>
      </c>
      <c r="D3258">
        <v>0.43579998612403897</v>
      </c>
      <c r="E3258">
        <v>0.59090000391006503</v>
      </c>
      <c r="F3258">
        <v>0.76609998941421498</v>
      </c>
      <c r="G3258">
        <v>0.95120000839233398</v>
      </c>
      <c r="H3258">
        <v>1.13870000839233</v>
      </c>
      <c r="I3258">
        <v>1.3229000568389899</v>
      </c>
      <c r="J3258">
        <v>1.5</v>
      </c>
      <c r="K3258">
        <v>1.6670999526977499</v>
      </c>
      <c r="L3258">
        <v>1.8226000070571899</v>
      </c>
      <c r="M3258">
        <v>1.96529996395111</v>
      </c>
      <c r="N3258">
        <v>2.0947999954223602</v>
      </c>
      <c r="O3258">
        <v>2.2111999988555899</v>
      </c>
      <c r="P3258">
        <v>2.3146998882293701</v>
      </c>
      <c r="Q3258">
        <v>2.4059000015258798</v>
      </c>
      <c r="R3258">
        <v>2.4853000640869101</v>
      </c>
      <c r="S3258">
        <v>2.55380010604858</v>
      </c>
      <c r="T3258">
        <v>2.61209988594055</v>
      </c>
      <c r="U3258">
        <v>2.66109991073608</v>
      </c>
      <c r="V3258" s="34">
        <f t="shared" si="102"/>
        <v>0</v>
      </c>
      <c r="W3258" t="str">
        <f t="shared" si="101"/>
        <v>20122</v>
      </c>
    </row>
    <row r="3259" spans="1:23" x14ac:dyDescent="0.25">
      <c r="A3259" s="38">
        <v>41086</v>
      </c>
      <c r="B3259">
        <v>0.25769999623298601</v>
      </c>
      <c r="C3259">
        <v>0.33169999718666099</v>
      </c>
      <c r="D3259">
        <v>0.45570001006126398</v>
      </c>
      <c r="E3259">
        <v>0.61269998550414995</v>
      </c>
      <c r="F3259">
        <v>0.78949999809265103</v>
      </c>
      <c r="G3259">
        <v>0.97600001096725497</v>
      </c>
      <c r="H3259">
        <v>1.16470003128052</v>
      </c>
      <c r="I3259">
        <v>1.3501000404357899</v>
      </c>
      <c r="J3259">
        <v>1.5281000137329099</v>
      </c>
      <c r="K3259">
        <v>1.69609999656677</v>
      </c>
      <c r="L3259">
        <v>1.85230004787445</v>
      </c>
      <c r="M3259">
        <v>1.99570000171661</v>
      </c>
      <c r="N3259">
        <v>2.1257998943328902</v>
      </c>
      <c r="O3259">
        <v>2.2427000999450701</v>
      </c>
      <c r="P3259">
        <v>2.3464999198913601</v>
      </c>
      <c r="Q3259">
        <v>2.4377999305725102</v>
      </c>
      <c r="R3259">
        <v>2.5174000263214098</v>
      </c>
      <c r="S3259">
        <v>2.5857999324798602</v>
      </c>
      <c r="T3259">
        <v>2.6440000534057599</v>
      </c>
      <c r="U3259">
        <v>2.69280004501343</v>
      </c>
      <c r="V3259" s="34">
        <f t="shared" si="102"/>
        <v>0</v>
      </c>
      <c r="W3259" t="str">
        <f t="shared" si="101"/>
        <v>20122</v>
      </c>
    </row>
    <row r="3260" spans="1:23" x14ac:dyDescent="0.25">
      <c r="A3260" s="38">
        <v>41087</v>
      </c>
      <c r="B3260">
        <v>0.25139999389648399</v>
      </c>
      <c r="C3260">
        <v>0.32350000739097601</v>
      </c>
      <c r="D3260">
        <v>0.44560000300407399</v>
      </c>
      <c r="E3260">
        <v>0.60079997777938798</v>
      </c>
      <c r="F3260">
        <v>0.77600002288818404</v>
      </c>
      <c r="G3260">
        <v>0.96119999885559104</v>
      </c>
      <c r="H3260">
        <v>1.1490000486373899</v>
      </c>
      <c r="I3260">
        <v>1.3337999582290601</v>
      </c>
      <c r="J3260">
        <v>1.5113999843597401</v>
      </c>
      <c r="K3260">
        <v>1.67929995059967</v>
      </c>
      <c r="L3260">
        <v>1.83560001850128</v>
      </c>
      <c r="M3260">
        <v>1.9792000055313099</v>
      </c>
      <c r="N3260">
        <v>2.1096999645233199</v>
      </c>
      <c r="O3260">
        <v>2.22690010070801</v>
      </c>
      <c r="P3260">
        <v>2.3310999870300302</v>
      </c>
      <c r="Q3260">
        <v>2.4228999614715598</v>
      </c>
      <c r="R3260">
        <v>2.5027999877929701</v>
      </c>
      <c r="S3260">
        <v>2.5715999603271502</v>
      </c>
      <c r="T3260">
        <v>2.6300001144409202</v>
      </c>
      <c r="U3260">
        <v>2.6789000034332302</v>
      </c>
      <c r="V3260" s="34">
        <f t="shared" si="102"/>
        <v>0</v>
      </c>
      <c r="W3260" t="str">
        <f t="shared" si="101"/>
        <v>20122</v>
      </c>
    </row>
    <row r="3261" spans="1:23" x14ac:dyDescent="0.25">
      <c r="A3261" s="38">
        <v>41088</v>
      </c>
      <c r="B3261">
        <v>0.26629999279975902</v>
      </c>
      <c r="C3261">
        <v>0.32120001316070601</v>
      </c>
      <c r="D3261">
        <v>0.42890000343322798</v>
      </c>
      <c r="E3261">
        <v>0.57239997386932395</v>
      </c>
      <c r="F3261">
        <v>0.73860001564025901</v>
      </c>
      <c r="G3261">
        <v>0.91710001230239901</v>
      </c>
      <c r="H3261">
        <v>1.1002000570297199</v>
      </c>
      <c r="I3261">
        <v>1.2820999622345</v>
      </c>
      <c r="J3261">
        <v>1.4584000110626201</v>
      </c>
      <c r="K3261">
        <v>1.6261999607086199</v>
      </c>
      <c r="L3261">
        <v>1.7833000421523999</v>
      </c>
      <c r="M3261">
        <v>1.92850005626678</v>
      </c>
      <c r="N3261">
        <v>2.0611999034881601</v>
      </c>
      <c r="O3261">
        <v>2.1809999942779501</v>
      </c>
      <c r="P3261">
        <v>2.2881999015808101</v>
      </c>
      <c r="Q3261">
        <v>2.3829998970031698</v>
      </c>
      <c r="R3261">
        <v>2.4660000801086399</v>
      </c>
      <c r="S3261">
        <v>2.5378000736236599</v>
      </c>
      <c r="T3261">
        <v>2.59910011291504</v>
      </c>
      <c r="U3261">
        <v>2.65079998970032</v>
      </c>
      <c r="V3261" s="34">
        <f t="shared" si="102"/>
        <v>0</v>
      </c>
      <c r="W3261" t="str">
        <f t="shared" si="101"/>
        <v>20122</v>
      </c>
    </row>
    <row r="3262" spans="1:23" x14ac:dyDescent="0.25">
      <c r="A3262" s="38">
        <v>41089</v>
      </c>
      <c r="B3262">
        <v>0.25900000333786</v>
      </c>
      <c r="C3262">
        <v>0.321399986743927</v>
      </c>
      <c r="D3262">
        <v>0.438699990510941</v>
      </c>
      <c r="E3262">
        <v>0.59299999475479104</v>
      </c>
      <c r="F3262">
        <v>0.77039998769760099</v>
      </c>
      <c r="G3262">
        <v>0.96020001173019398</v>
      </c>
      <c r="H3262">
        <v>1.1540000438690201</v>
      </c>
      <c r="I3262">
        <v>1.3459000587463399</v>
      </c>
      <c r="J3262">
        <v>1.53139996528625</v>
      </c>
      <c r="K3262">
        <v>1.7072999477386499</v>
      </c>
      <c r="L3262">
        <v>1.87150001525879</v>
      </c>
      <c r="M3262">
        <v>2.0227000713348402</v>
      </c>
      <c r="N3262">
        <v>2.1603000164032</v>
      </c>
      <c r="O3262">
        <v>2.2841000556945801</v>
      </c>
      <c r="P3262">
        <v>2.3940999507904102</v>
      </c>
      <c r="Q3262">
        <v>2.4909000396728498</v>
      </c>
      <c r="R3262">
        <v>2.5750000476837198</v>
      </c>
      <c r="S3262">
        <v>2.6470999717712398</v>
      </c>
      <c r="T3262">
        <v>2.7081000804901101</v>
      </c>
      <c r="U3262">
        <v>2.75880002975464</v>
      </c>
      <c r="V3262" s="34">
        <f t="shared" si="102"/>
        <v>1</v>
      </c>
      <c r="W3262" t="str">
        <f t="shared" si="101"/>
        <v>20122</v>
      </c>
    </row>
    <row r="3263" spans="1:23" x14ac:dyDescent="0.25">
      <c r="A3263" s="38">
        <v>41092</v>
      </c>
      <c r="B3263">
        <v>0.27660000324249301</v>
      </c>
      <c r="C3263">
        <v>0.31360000371933</v>
      </c>
      <c r="D3263">
        <v>0.41139999032020602</v>
      </c>
      <c r="E3263">
        <v>0.55070000886917103</v>
      </c>
      <c r="F3263">
        <v>0.716600000858307</v>
      </c>
      <c r="G3263">
        <v>0.89759999513626099</v>
      </c>
      <c r="H3263">
        <v>1.08500003814697</v>
      </c>
      <c r="I3263">
        <v>1.27199995517731</v>
      </c>
      <c r="J3263">
        <v>1.4538999795913701</v>
      </c>
      <c r="K3263">
        <v>1.6273000240325901</v>
      </c>
      <c r="L3263">
        <v>1.78970003128052</v>
      </c>
      <c r="M3263">
        <v>1.9398000240325901</v>
      </c>
      <c r="N3263">
        <v>2.07669997215271</v>
      </c>
      <c r="O3263">
        <v>2.2002000808715798</v>
      </c>
      <c r="P3263">
        <v>2.3103001117706299</v>
      </c>
      <c r="Q3263">
        <v>2.4072999954223602</v>
      </c>
      <c r="R3263">
        <v>2.4918999671936</v>
      </c>
      <c r="S3263">
        <v>2.5645999908447301</v>
      </c>
      <c r="T3263">
        <v>2.6263999938964799</v>
      </c>
      <c r="U3263">
        <v>2.67790007591248</v>
      </c>
      <c r="V3263" s="34">
        <f t="shared" si="102"/>
        <v>0</v>
      </c>
      <c r="W3263" t="str">
        <f t="shared" si="101"/>
        <v/>
      </c>
    </row>
    <row r="3264" spans="1:23" x14ac:dyDescent="0.25">
      <c r="A3264" s="38">
        <v>41093</v>
      </c>
      <c r="B3264">
        <v>0.25859999656677202</v>
      </c>
      <c r="C3264">
        <v>0.31420001387596103</v>
      </c>
      <c r="D3264">
        <v>0.42559999227523798</v>
      </c>
      <c r="E3264">
        <v>0.57489997148513805</v>
      </c>
      <c r="F3264">
        <v>0.74839997291564897</v>
      </c>
      <c r="G3264">
        <v>0.935199975967407</v>
      </c>
      <c r="H3264">
        <v>1.1268999576568599</v>
      </c>
      <c r="I3264">
        <v>1.31749999523163</v>
      </c>
      <c r="J3264">
        <v>1.5024000406265301</v>
      </c>
      <c r="K3264">
        <v>1.67820000648499</v>
      </c>
      <c r="L3264">
        <v>1.84280002117157</v>
      </c>
      <c r="M3264">
        <v>1.99469995498657</v>
      </c>
      <c r="N3264">
        <v>2.13319993019104</v>
      </c>
      <c r="O3264">
        <v>2.2579998970031698</v>
      </c>
      <c r="P3264">
        <v>2.3691000938415501</v>
      </c>
      <c r="Q3264">
        <v>2.4670000076293901</v>
      </c>
      <c r="R3264">
        <v>2.5520999431610099</v>
      </c>
      <c r="S3264">
        <v>2.62509989738464</v>
      </c>
      <c r="T3264">
        <v>2.68680000305176</v>
      </c>
      <c r="U3264">
        <v>2.7381000518798801</v>
      </c>
      <c r="V3264" s="34">
        <f t="shared" si="102"/>
        <v>0</v>
      </c>
      <c r="W3264" t="str">
        <f t="shared" si="101"/>
        <v/>
      </c>
    </row>
    <row r="3265" spans="1:23" x14ac:dyDescent="0.25">
      <c r="A3265" s="38">
        <v>41094</v>
      </c>
      <c r="B3265" t="s">
        <v>84</v>
      </c>
      <c r="C3265" t="s">
        <v>84</v>
      </c>
      <c r="D3265" t="s">
        <v>84</v>
      </c>
      <c r="E3265" t="s">
        <v>84</v>
      </c>
      <c r="F3265" t="s">
        <v>84</v>
      </c>
      <c r="G3265" t="s">
        <v>84</v>
      </c>
      <c r="H3265" t="s">
        <v>84</v>
      </c>
      <c r="I3265" t="s">
        <v>84</v>
      </c>
      <c r="J3265" t="s">
        <v>84</v>
      </c>
      <c r="K3265" t="s">
        <v>84</v>
      </c>
      <c r="L3265" t="s">
        <v>84</v>
      </c>
      <c r="M3265" t="s">
        <v>84</v>
      </c>
      <c r="N3265" t="s">
        <v>84</v>
      </c>
      <c r="O3265" t="s">
        <v>84</v>
      </c>
      <c r="P3265" t="s">
        <v>84</v>
      </c>
      <c r="Q3265" t="s">
        <v>84</v>
      </c>
      <c r="R3265" t="s">
        <v>84</v>
      </c>
      <c r="S3265" t="s">
        <v>84</v>
      </c>
      <c r="T3265" t="s">
        <v>84</v>
      </c>
      <c r="U3265" t="s">
        <v>84</v>
      </c>
      <c r="V3265" s="34">
        <f t="shared" si="102"/>
        <v>0</v>
      </c>
      <c r="W3265" t="str">
        <f t="shared" si="101"/>
        <v/>
      </c>
    </row>
    <row r="3266" spans="1:23" x14ac:dyDescent="0.25">
      <c r="A3266" s="38">
        <v>41095</v>
      </c>
      <c r="B3266">
        <v>0.25290000438690202</v>
      </c>
      <c r="C3266">
        <v>0.30289998650550798</v>
      </c>
      <c r="D3266">
        <v>0.40920001268386802</v>
      </c>
      <c r="E3266">
        <v>0.55419999361038197</v>
      </c>
      <c r="F3266">
        <v>0.72409999370574996</v>
      </c>
      <c r="G3266">
        <v>0.90829998254776001</v>
      </c>
      <c r="H3266">
        <v>1.09829998016357</v>
      </c>
      <c r="I3266">
        <v>1.2878999710082999</v>
      </c>
      <c r="J3266">
        <v>1.4724999666214</v>
      </c>
      <c r="K3266">
        <v>1.6484999656677199</v>
      </c>
      <c r="L3266">
        <v>1.8137999773025499</v>
      </c>
      <c r="M3266">
        <v>1.9666999578476001</v>
      </c>
      <c r="N3266">
        <v>2.1064000129699698</v>
      </c>
      <c r="O3266">
        <v>2.23239994049072</v>
      </c>
      <c r="P3266">
        <v>2.3448998928070099</v>
      </c>
      <c r="Q3266">
        <v>2.4440000057220499</v>
      </c>
      <c r="R3266">
        <v>2.5302000045776398</v>
      </c>
      <c r="S3266">
        <v>2.6041998863220202</v>
      </c>
      <c r="T3266">
        <v>2.6668000221252401</v>
      </c>
      <c r="U3266">
        <v>2.71860003471375</v>
      </c>
      <c r="V3266" s="34">
        <f t="shared" si="102"/>
        <v>0</v>
      </c>
      <c r="W3266" t="str">
        <f t="shared" si="101"/>
        <v/>
      </c>
    </row>
    <row r="3267" spans="1:23" x14ac:dyDescent="0.25">
      <c r="A3267" s="38">
        <v>41096</v>
      </c>
      <c r="B3267">
        <v>0.22949999570846599</v>
      </c>
      <c r="C3267">
        <v>0.28279998898506198</v>
      </c>
      <c r="D3267">
        <v>0.388399988412857</v>
      </c>
      <c r="E3267">
        <v>0.53030002117157005</v>
      </c>
      <c r="F3267">
        <v>0.69580000638961803</v>
      </c>
      <c r="G3267">
        <v>0.87489998340606701</v>
      </c>
      <c r="H3267">
        <v>1.0599000453948999</v>
      </c>
      <c r="I3267">
        <v>1.24469995498657</v>
      </c>
      <c r="J3267">
        <v>1.42499995231628</v>
      </c>
      <c r="K3267">
        <v>1.5974999666214</v>
      </c>
      <c r="L3267">
        <v>1.75979995727539</v>
      </c>
      <c r="M3267">
        <v>1.91050004959106</v>
      </c>
      <c r="N3267">
        <v>2.0485999584197998</v>
      </c>
      <c r="O3267">
        <v>2.1735999584197998</v>
      </c>
      <c r="P3267">
        <v>2.28539991378784</v>
      </c>
      <c r="Q3267">
        <v>2.3842999935150102</v>
      </c>
      <c r="R3267">
        <v>2.4707000255584699</v>
      </c>
      <c r="S3267">
        <v>2.5450999736785902</v>
      </c>
      <c r="T3267">
        <v>2.60809993743896</v>
      </c>
      <c r="U3267">
        <v>2.66050004959106</v>
      </c>
      <c r="V3267" s="34">
        <f t="shared" si="102"/>
        <v>0</v>
      </c>
      <c r="W3267" t="str">
        <f t="shared" si="101"/>
        <v/>
      </c>
    </row>
    <row r="3268" spans="1:23" x14ac:dyDescent="0.25">
      <c r="A3268" s="38">
        <v>41099</v>
      </c>
      <c r="B3268">
        <v>0.23559999465942399</v>
      </c>
      <c r="C3268">
        <v>0.28069999814033503</v>
      </c>
      <c r="D3268">
        <v>0.37909999489784202</v>
      </c>
      <c r="E3268">
        <v>0.51480001211166404</v>
      </c>
      <c r="F3268">
        <v>0.67489999532699596</v>
      </c>
      <c r="G3268">
        <v>0.84939998388290405</v>
      </c>
      <c r="H3268">
        <v>1.03030002117157</v>
      </c>
      <c r="I3268">
        <v>1.2116999626159699</v>
      </c>
      <c r="J3268">
        <v>1.38900005817413</v>
      </c>
      <c r="K3268">
        <v>1.55889999866486</v>
      </c>
      <c r="L3268">
        <v>1.71909999847412</v>
      </c>
      <c r="M3268">
        <v>1.8680000305175799</v>
      </c>
      <c r="N3268">
        <v>2.00460004806519</v>
      </c>
      <c r="O3268">
        <v>2.12840008735657</v>
      </c>
      <c r="P3268">
        <v>2.2393999099731401</v>
      </c>
      <c r="Q3268">
        <v>2.3375999927520801</v>
      </c>
      <c r="R3268">
        <v>2.4235000610351598</v>
      </c>
      <c r="S3268">
        <v>2.4976000785827601</v>
      </c>
      <c r="T3268">
        <v>2.5604999065399201</v>
      </c>
      <c r="U3268">
        <v>2.6129000186920202</v>
      </c>
      <c r="V3268" s="34">
        <f t="shared" si="102"/>
        <v>0</v>
      </c>
      <c r="W3268" t="str">
        <f t="shared" ref="W3268:W3331" si="103">IF(SUM(V3268:V3272)&gt;0,CONCATENATE(YEAR(A3268),INT((MONTH(A3268)-1)/3)+1),"")</f>
        <v/>
      </c>
    </row>
    <row r="3269" spans="1:23" x14ac:dyDescent="0.25">
      <c r="A3269" s="38">
        <v>41100</v>
      </c>
      <c r="B3269">
        <v>0.218799993395805</v>
      </c>
      <c r="C3269">
        <v>0.27329999208450301</v>
      </c>
      <c r="D3269">
        <v>0.37659999728202798</v>
      </c>
      <c r="E3269">
        <v>0.51399999856948897</v>
      </c>
      <c r="F3269">
        <v>0.67390000820159901</v>
      </c>
      <c r="G3269">
        <v>0.84680002927780196</v>
      </c>
      <c r="H3269">
        <v>1.0255999565124501</v>
      </c>
      <c r="I3269">
        <v>1.20459997653961</v>
      </c>
      <c r="J3269">
        <v>1.37960004806519</v>
      </c>
      <c r="K3269">
        <v>1.5473999977111801</v>
      </c>
      <c r="L3269">
        <v>1.70570003986359</v>
      </c>
      <c r="M3269">
        <v>1.85300004482269</v>
      </c>
      <c r="N3269">
        <v>1.9883999824523899</v>
      </c>
      <c r="O3269">
        <v>2.11129999160767</v>
      </c>
      <c r="P3269">
        <v>2.2216000556945801</v>
      </c>
      <c r="Q3269">
        <v>2.3194000720977801</v>
      </c>
      <c r="R3269">
        <v>2.4049999713897701</v>
      </c>
      <c r="S3269">
        <v>2.4788999557495099</v>
      </c>
      <c r="T3269">
        <v>2.5416998863220202</v>
      </c>
      <c r="U3269">
        <v>2.5940001010894802</v>
      </c>
      <c r="V3269" s="34">
        <f t="shared" si="102"/>
        <v>0</v>
      </c>
      <c r="W3269" t="str">
        <f t="shared" si="103"/>
        <v/>
      </c>
    </row>
    <row r="3270" spans="1:23" x14ac:dyDescent="0.25">
      <c r="A3270" s="38">
        <v>41101</v>
      </c>
      <c r="B3270">
        <v>0.24799999594688399</v>
      </c>
      <c r="C3270">
        <v>0.28990000486373901</v>
      </c>
      <c r="D3270">
        <v>0.38740000128745999</v>
      </c>
      <c r="E3270">
        <v>0.52310001850128196</v>
      </c>
      <c r="F3270">
        <v>0.68330001831054699</v>
      </c>
      <c r="G3270">
        <v>0.85740000009536699</v>
      </c>
      <c r="H3270">
        <v>1.0372999906539899</v>
      </c>
      <c r="I3270">
        <v>1.2167999744415301</v>
      </c>
      <c r="J3270">
        <v>1.3916000127792401</v>
      </c>
      <c r="K3270">
        <v>1.55830001831055</v>
      </c>
      <c r="L3270">
        <v>1.71480000019073</v>
      </c>
      <c r="M3270">
        <v>1.8595999479293801</v>
      </c>
      <c r="N3270">
        <v>1.99199998378754</v>
      </c>
      <c r="O3270">
        <v>2.1117000579834002</v>
      </c>
      <c r="P3270">
        <v>2.21860003471375</v>
      </c>
      <c r="Q3270">
        <v>2.3131000995636</v>
      </c>
      <c r="R3270">
        <v>2.3958001136779798</v>
      </c>
      <c r="S3270">
        <v>2.4670999050140399</v>
      </c>
      <c r="T3270">
        <v>2.5278999805450399</v>
      </c>
      <c r="U3270">
        <v>2.5789000988006601</v>
      </c>
      <c r="V3270" s="34">
        <f t="shared" si="102"/>
        <v>0</v>
      </c>
      <c r="W3270" t="str">
        <f t="shared" si="103"/>
        <v/>
      </c>
    </row>
    <row r="3271" spans="1:23" x14ac:dyDescent="0.25">
      <c r="A3271" s="38">
        <v>41102</v>
      </c>
      <c r="B3271">
        <v>0.22669999301433599</v>
      </c>
      <c r="C3271">
        <v>0.27660000324249301</v>
      </c>
      <c r="D3271">
        <v>0.37740001082420299</v>
      </c>
      <c r="E3271">
        <v>0.51310002803802501</v>
      </c>
      <c r="F3271">
        <v>0.67119997739791903</v>
      </c>
      <c r="G3271">
        <v>0.84189999103546098</v>
      </c>
      <c r="H3271">
        <v>1.01769995689392</v>
      </c>
      <c r="I3271">
        <v>1.19289994239807</v>
      </c>
      <c r="J3271">
        <v>1.3634999990463299</v>
      </c>
      <c r="K3271">
        <v>1.52620005607605</v>
      </c>
      <c r="L3271">
        <v>1.67910003662109</v>
      </c>
      <c r="M3271">
        <v>1.82089996337891</v>
      </c>
      <c r="N3271">
        <v>1.95070004463196</v>
      </c>
      <c r="O3271">
        <v>2.0683000087738002</v>
      </c>
      <c r="P3271">
        <v>2.1737000942230198</v>
      </c>
      <c r="Q3271">
        <v>2.2671000957489</v>
      </c>
      <c r="R3271">
        <v>2.34899997711182</v>
      </c>
      <c r="S3271">
        <v>2.4200000762939502</v>
      </c>
      <c r="T3271">
        <v>2.4807000160217298</v>
      </c>
      <c r="U3271">
        <v>2.53189992904663</v>
      </c>
      <c r="V3271" s="34">
        <f t="shared" si="102"/>
        <v>0</v>
      </c>
      <c r="W3271" t="str">
        <f t="shared" si="103"/>
        <v/>
      </c>
    </row>
    <row r="3272" spans="1:23" x14ac:dyDescent="0.25">
      <c r="A3272" s="38">
        <v>41103</v>
      </c>
      <c r="B3272">
        <v>0.21690000593662301</v>
      </c>
      <c r="C3272">
        <v>0.267899990081787</v>
      </c>
      <c r="D3272">
        <v>0.3716000020504</v>
      </c>
      <c r="E3272">
        <v>0.51120001077652</v>
      </c>
      <c r="F3272">
        <v>0.67360001802444502</v>
      </c>
      <c r="G3272">
        <v>0.84859997034072898</v>
      </c>
      <c r="H3272">
        <v>1.0284999608993499</v>
      </c>
      <c r="I3272">
        <v>1.2072999477386499</v>
      </c>
      <c r="J3272">
        <v>1.3809000253677399</v>
      </c>
      <c r="K3272">
        <v>1.5461000204086299</v>
      </c>
      <c r="L3272">
        <v>1.70089995861053</v>
      </c>
      <c r="M3272">
        <v>1.84409999847412</v>
      </c>
      <c r="N3272">
        <v>1.9746999740600599</v>
      </c>
      <c r="O3272">
        <v>2.0927000045776398</v>
      </c>
      <c r="P3272">
        <v>2.1981000900268599</v>
      </c>
      <c r="Q3272">
        <v>2.2911999225616499</v>
      </c>
      <c r="R3272">
        <v>2.3724999427795401</v>
      </c>
      <c r="S3272">
        <v>2.44269990921021</v>
      </c>
      <c r="T3272">
        <v>2.5023999214172399</v>
      </c>
      <c r="U3272">
        <v>2.5525000095367401</v>
      </c>
      <c r="V3272" s="34">
        <f t="shared" si="102"/>
        <v>0</v>
      </c>
      <c r="W3272" t="str">
        <f t="shared" si="103"/>
        <v/>
      </c>
    </row>
    <row r="3273" spans="1:23" x14ac:dyDescent="0.25">
      <c r="A3273" s="38">
        <v>41106</v>
      </c>
      <c r="B3273">
        <v>0.20909999310970301</v>
      </c>
      <c r="C3273">
        <v>0.24570000171661399</v>
      </c>
      <c r="D3273">
        <v>0.34250000119209301</v>
      </c>
      <c r="E3273">
        <v>0.479900002479553</v>
      </c>
      <c r="F3273">
        <v>0.642899990081787</v>
      </c>
      <c r="G3273">
        <v>0.81989997625350997</v>
      </c>
      <c r="H3273">
        <v>1.0022000074386599</v>
      </c>
      <c r="I3273">
        <v>1.18350005149841</v>
      </c>
      <c r="J3273">
        <v>1.3592000007629399</v>
      </c>
      <c r="K3273">
        <v>1.52590000629425</v>
      </c>
      <c r="L3273">
        <v>1.6816999912262001</v>
      </c>
      <c r="M3273">
        <v>1.82509994506836</v>
      </c>
      <c r="N3273">
        <v>1.95560002326965</v>
      </c>
      <c r="O3273">
        <v>2.0731000900268599</v>
      </c>
      <c r="P3273">
        <v>2.1777000427246098</v>
      </c>
      <c r="Q3273">
        <v>2.2697999477386501</v>
      </c>
      <c r="R3273">
        <v>2.3501999378204301</v>
      </c>
      <c r="S3273">
        <v>2.4195001125335698</v>
      </c>
      <c r="T3273">
        <v>2.4784998893737802</v>
      </c>
      <c r="U3273">
        <v>2.5281000137329102</v>
      </c>
      <c r="V3273" s="34">
        <f t="shared" si="102"/>
        <v>0</v>
      </c>
      <c r="W3273" t="str">
        <f t="shared" si="103"/>
        <v/>
      </c>
    </row>
    <row r="3274" spans="1:23" x14ac:dyDescent="0.25">
      <c r="A3274" s="38">
        <v>41107</v>
      </c>
      <c r="B3274">
        <v>0.19730000197887401</v>
      </c>
      <c r="C3274">
        <v>0.24760000407695801</v>
      </c>
      <c r="D3274">
        <v>0.35289999842643699</v>
      </c>
      <c r="E3274">
        <v>0.495599985122681</v>
      </c>
      <c r="F3274">
        <v>0.66180002689361594</v>
      </c>
      <c r="G3274">
        <v>0.84100002050399802</v>
      </c>
      <c r="H3274">
        <v>1.0249999761581401</v>
      </c>
      <c r="I3274">
        <v>1.2078000307083101</v>
      </c>
      <c r="J3274">
        <v>1.3849999904632599</v>
      </c>
      <c r="K3274">
        <v>1.55330002307892</v>
      </c>
      <c r="L3274">
        <v>1.7108000516891499</v>
      </c>
      <c r="M3274">
        <v>1.8560999631881701</v>
      </c>
      <c r="N3274">
        <v>1.9884999990463299</v>
      </c>
      <c r="O3274">
        <v>2.1078999042511</v>
      </c>
      <c r="P3274">
        <v>2.2142000198364298</v>
      </c>
      <c r="Q3274">
        <v>2.3080000877380402</v>
      </c>
      <c r="R3274">
        <v>2.3896999359130899</v>
      </c>
      <c r="S3274">
        <v>2.4600999355316202</v>
      </c>
      <c r="T3274">
        <v>2.5197999477386501</v>
      </c>
      <c r="U3274">
        <v>2.5697999000549299</v>
      </c>
      <c r="V3274" s="34">
        <f t="shared" si="102"/>
        <v>0</v>
      </c>
      <c r="W3274" t="str">
        <f t="shared" si="103"/>
        <v/>
      </c>
    </row>
    <row r="3275" spans="1:23" x14ac:dyDescent="0.25">
      <c r="A3275" s="38">
        <v>41108</v>
      </c>
      <c r="B3275">
        <v>0.19799999892711601</v>
      </c>
      <c r="C3275">
        <v>0.23620000481605499</v>
      </c>
      <c r="D3275">
        <v>0.33579999208450301</v>
      </c>
      <c r="E3275">
        <v>0.47690001130104098</v>
      </c>
      <c r="F3275">
        <v>0.64399999380111705</v>
      </c>
      <c r="G3275">
        <v>0.82529997825622603</v>
      </c>
      <c r="H3275">
        <v>1.0118999481201201</v>
      </c>
      <c r="I3275">
        <v>1.19729995727539</v>
      </c>
      <c r="J3275">
        <v>1.3767000436782799</v>
      </c>
      <c r="K3275">
        <v>1.5470000505447401</v>
      </c>
      <c r="L3275">
        <v>1.70580005645752</v>
      </c>
      <c r="M3275">
        <v>1.85199999809265</v>
      </c>
      <c r="N3275">
        <v>1.9848999977111801</v>
      </c>
      <c r="O3275">
        <v>2.1043999195098899</v>
      </c>
      <c r="P3275">
        <v>2.21050000190735</v>
      </c>
      <c r="Q3275">
        <v>2.3039999008178702</v>
      </c>
      <c r="R3275">
        <v>2.3852999210357702</v>
      </c>
      <c r="S3275">
        <v>2.45519995689392</v>
      </c>
      <c r="T3275">
        <v>2.5146000385284402</v>
      </c>
      <c r="U3275">
        <v>2.5643000602722199</v>
      </c>
      <c r="V3275" s="34">
        <f t="shared" si="102"/>
        <v>0</v>
      </c>
      <c r="W3275" t="str">
        <f t="shared" si="103"/>
        <v/>
      </c>
    </row>
    <row r="3276" spans="1:23" x14ac:dyDescent="0.25">
      <c r="A3276" s="38">
        <v>41109</v>
      </c>
      <c r="B3276">
        <v>0.196899995207787</v>
      </c>
      <c r="C3276">
        <v>0.23190000653266901</v>
      </c>
      <c r="D3276">
        <v>0.33340001106262201</v>
      </c>
      <c r="E3276">
        <v>0.47900000214576699</v>
      </c>
      <c r="F3276">
        <v>0.651799976825714</v>
      </c>
      <c r="G3276">
        <v>0.83899998664856001</v>
      </c>
      <c r="H3276">
        <v>1.03110003471375</v>
      </c>
      <c r="I3276">
        <v>1.2210999727249101</v>
      </c>
      <c r="J3276">
        <v>1.4041999578476001</v>
      </c>
      <c r="K3276">
        <v>1.5771000385284399</v>
      </c>
      <c r="L3276">
        <v>1.7376999855041499</v>
      </c>
      <c r="M3276">
        <v>1.88469994068146</v>
      </c>
      <c r="N3276">
        <v>2.01780009269714</v>
      </c>
      <c r="O3276">
        <v>2.1368999481201199</v>
      </c>
      <c r="P3276">
        <v>2.2423000335693399</v>
      </c>
      <c r="Q3276">
        <v>2.3345999717712398</v>
      </c>
      <c r="R3276">
        <v>2.4147000312805198</v>
      </c>
      <c r="S3276">
        <v>2.4834001064300502</v>
      </c>
      <c r="T3276">
        <v>2.5416998863220202</v>
      </c>
      <c r="U3276">
        <v>2.5903999805450399</v>
      </c>
      <c r="V3276" s="34">
        <f t="shared" si="102"/>
        <v>0</v>
      </c>
      <c r="W3276" t="str">
        <f t="shared" si="103"/>
        <v/>
      </c>
    </row>
    <row r="3277" spans="1:23" x14ac:dyDescent="0.25">
      <c r="A3277" s="38">
        <v>41110</v>
      </c>
      <c r="B3277">
        <v>0.19910000264644601</v>
      </c>
      <c r="C3277">
        <v>0.22010000050067899</v>
      </c>
      <c r="D3277">
        <v>0.31169998645782498</v>
      </c>
      <c r="E3277">
        <v>0.45010000467300398</v>
      </c>
      <c r="F3277">
        <v>0.61729997396469105</v>
      </c>
      <c r="G3277">
        <v>0.79970002174377397</v>
      </c>
      <c r="H3277">
        <v>0.98760002851486195</v>
      </c>
      <c r="I3277">
        <v>1.17369997501373</v>
      </c>
      <c r="J3277">
        <v>1.35309994220734</v>
      </c>
      <c r="K3277">
        <v>1.52250003814697</v>
      </c>
      <c r="L3277">
        <v>1.6796000003814699</v>
      </c>
      <c r="M3277">
        <v>1.8235000371932999</v>
      </c>
      <c r="N3277">
        <v>1.9535000324249301</v>
      </c>
      <c r="O3277">
        <v>2.0699000358581499</v>
      </c>
      <c r="P3277">
        <v>2.1728999614715598</v>
      </c>
      <c r="Q3277">
        <v>2.2632000446319598</v>
      </c>
      <c r="R3277">
        <v>2.3415999412536599</v>
      </c>
      <c r="S3277">
        <v>2.4091000556945801</v>
      </c>
      <c r="T3277">
        <v>2.4665000438690199</v>
      </c>
      <c r="U3277">
        <v>2.5146999359130899</v>
      </c>
      <c r="V3277" s="34">
        <f t="shared" si="102"/>
        <v>0</v>
      </c>
      <c r="W3277" t="str">
        <f t="shared" si="103"/>
        <v/>
      </c>
    </row>
    <row r="3278" spans="1:23" x14ac:dyDescent="0.25">
      <c r="A3278" s="38">
        <v>41113</v>
      </c>
      <c r="B3278">
        <v>0.18760000169277199</v>
      </c>
      <c r="C3278">
        <v>0.212599992752075</v>
      </c>
      <c r="D3278">
        <v>0.30379998683929399</v>
      </c>
      <c r="E3278">
        <v>0.43970000743866</v>
      </c>
      <c r="F3278">
        <v>0.60339999198913596</v>
      </c>
      <c r="G3278">
        <v>0.78250002861022905</v>
      </c>
      <c r="H3278">
        <v>0.96729999780654896</v>
      </c>
      <c r="I3278">
        <v>1.15110003948212</v>
      </c>
      <c r="J3278">
        <v>1.3289999961853001</v>
      </c>
      <c r="K3278">
        <v>1.4974000453948999</v>
      </c>
      <c r="L3278">
        <v>1.6541999578476001</v>
      </c>
      <c r="M3278">
        <v>1.79820001125336</v>
      </c>
      <c r="N3278">
        <v>1.92859995365143</v>
      </c>
      <c r="O3278">
        <v>2.04550004005432</v>
      </c>
      <c r="P3278">
        <v>2.1491000652313201</v>
      </c>
      <c r="Q3278">
        <v>2.2399001121521001</v>
      </c>
      <c r="R3278">
        <v>2.3187000751495401</v>
      </c>
      <c r="S3278">
        <v>2.3861999511718799</v>
      </c>
      <c r="T3278">
        <v>2.4433000087738002</v>
      </c>
      <c r="U3278">
        <v>2.4909000396728498</v>
      </c>
      <c r="V3278" s="34">
        <f t="shared" si="102"/>
        <v>0</v>
      </c>
      <c r="W3278" t="str">
        <f t="shared" si="103"/>
        <v/>
      </c>
    </row>
    <row r="3279" spans="1:23" x14ac:dyDescent="0.25">
      <c r="A3279" s="38">
        <v>41114</v>
      </c>
      <c r="B3279">
        <v>0.200299993157387</v>
      </c>
      <c r="C3279">
        <v>0.221499994397163</v>
      </c>
      <c r="D3279">
        <v>0.30709999799728399</v>
      </c>
      <c r="E3279">
        <v>0.43639999628067</v>
      </c>
      <c r="F3279">
        <v>0.59350001811981201</v>
      </c>
      <c r="G3279">
        <v>0.76599997282028198</v>
      </c>
      <c r="H3279">
        <v>0.94489997625350997</v>
      </c>
      <c r="I3279">
        <v>1.1233999729156501</v>
      </c>
      <c r="J3279">
        <v>1.2965999841690099</v>
      </c>
      <c r="K3279">
        <v>1.4611999988555899</v>
      </c>
      <c r="L3279">
        <v>1.6148999929428101</v>
      </c>
      <c r="M3279">
        <v>1.7563999891281099</v>
      </c>
      <c r="N3279">
        <v>1.8849999904632599</v>
      </c>
      <c r="O3279">
        <v>2.00049996376038</v>
      </c>
      <c r="P3279">
        <v>2.10310006141663</v>
      </c>
      <c r="Q3279">
        <v>2.1933999061584499</v>
      </c>
      <c r="R3279">
        <v>2.27180004119873</v>
      </c>
      <c r="S3279">
        <v>2.3392000198364298</v>
      </c>
      <c r="T3279">
        <v>2.3963000774383501</v>
      </c>
      <c r="U3279">
        <v>2.4440999031066899</v>
      </c>
      <c r="V3279" s="34">
        <f t="shared" si="102"/>
        <v>0</v>
      </c>
      <c r="W3279" t="str">
        <f t="shared" si="103"/>
        <v/>
      </c>
    </row>
    <row r="3280" spans="1:23" x14ac:dyDescent="0.25">
      <c r="A3280" s="38">
        <v>41115</v>
      </c>
      <c r="B3280">
        <v>0.20239999890327501</v>
      </c>
      <c r="C3280">
        <v>0.21909999847412101</v>
      </c>
      <c r="D3280">
        <v>0.302500009536743</v>
      </c>
      <c r="E3280">
        <v>0.43130001425743097</v>
      </c>
      <c r="F3280">
        <v>0.58859997987747203</v>
      </c>
      <c r="G3280">
        <v>0.76200002431869496</v>
      </c>
      <c r="H3280">
        <v>0.941900014877319</v>
      </c>
      <c r="I3280">
        <v>1.12139999866486</v>
      </c>
      <c r="J3280">
        <v>1.29550004005432</v>
      </c>
      <c r="K3280">
        <v>1.46070003509521</v>
      </c>
      <c r="L3280">
        <v>1.6148999929428101</v>
      </c>
      <c r="M3280">
        <v>1.7565000057220499</v>
      </c>
      <c r="N3280">
        <v>1.8851000070571899</v>
      </c>
      <c r="O3280">
        <v>2.0002999305725102</v>
      </c>
      <c r="P3280">
        <v>2.1024000644683798</v>
      </c>
      <c r="Q3280">
        <v>2.1919999122619598</v>
      </c>
      <c r="R3280">
        <v>2.2695999145507799</v>
      </c>
      <c r="S3280">
        <v>2.3361001014709499</v>
      </c>
      <c r="T3280">
        <v>2.3922998905181898</v>
      </c>
      <c r="U3280">
        <v>2.4391000270843501</v>
      </c>
      <c r="V3280" s="34">
        <f t="shared" si="102"/>
        <v>0</v>
      </c>
      <c r="W3280" t="str">
        <f t="shared" si="103"/>
        <v/>
      </c>
    </row>
    <row r="3281" spans="1:23" x14ac:dyDescent="0.25">
      <c r="A3281" s="38">
        <v>41116</v>
      </c>
      <c r="B3281">
        <v>0.19560000300407401</v>
      </c>
      <c r="C3281">
        <v>0.22290000319480899</v>
      </c>
      <c r="D3281">
        <v>0.31430000066757202</v>
      </c>
      <c r="E3281">
        <v>0.44870001077652</v>
      </c>
      <c r="F3281">
        <v>0.61000001430511497</v>
      </c>
      <c r="G3281">
        <v>0.78609997034072898</v>
      </c>
      <c r="H3281">
        <v>0.96759998798370395</v>
      </c>
      <c r="I3281">
        <v>1.14800000190735</v>
      </c>
      <c r="J3281">
        <v>1.3224999904632599</v>
      </c>
      <c r="K3281">
        <v>1.4878000020980799</v>
      </c>
      <c r="L3281">
        <v>1.6417000293731701</v>
      </c>
      <c r="M3281">
        <v>1.7829999923706099</v>
      </c>
      <c r="N3281">
        <v>1.91120004653931</v>
      </c>
      <c r="O3281">
        <v>2.0260999202728298</v>
      </c>
      <c r="P3281">
        <v>2.1278998851776101</v>
      </c>
      <c r="Q3281">
        <v>2.2172999382018999</v>
      </c>
      <c r="R3281">
        <v>2.29480004310608</v>
      </c>
      <c r="S3281">
        <v>2.36129999160767</v>
      </c>
      <c r="T3281">
        <v>2.4177000522613499</v>
      </c>
      <c r="U3281">
        <v>2.4646999835968</v>
      </c>
      <c r="V3281" s="34">
        <f t="shared" si="102"/>
        <v>0</v>
      </c>
      <c r="W3281" t="str">
        <f t="shared" si="103"/>
        <v/>
      </c>
    </row>
    <row r="3282" spans="1:23" x14ac:dyDescent="0.25">
      <c r="A3282" s="38">
        <v>41117</v>
      </c>
      <c r="B3282">
        <v>0.20119999349117301</v>
      </c>
      <c r="C3282">
        <v>0.25020000338554399</v>
      </c>
      <c r="D3282">
        <v>0.36129999160766602</v>
      </c>
      <c r="E3282">
        <v>0.513300001621246</v>
      </c>
      <c r="F3282">
        <v>0.69010001420974698</v>
      </c>
      <c r="G3282">
        <v>0.87959998846054099</v>
      </c>
      <c r="H3282">
        <v>1.0728000402450599</v>
      </c>
      <c r="I3282">
        <v>1.26310002803802</v>
      </c>
      <c r="J3282">
        <v>1.44579994678497</v>
      </c>
      <c r="K3282">
        <v>1.6180000305175799</v>
      </c>
      <c r="L3282">
        <v>1.77760004997253</v>
      </c>
      <c r="M3282">
        <v>1.92340004444122</v>
      </c>
      <c r="N3282">
        <v>2.0550999641418501</v>
      </c>
      <c r="O3282">
        <v>2.1726999282836901</v>
      </c>
      <c r="P3282">
        <v>2.2765998840332</v>
      </c>
      <c r="Q3282">
        <v>2.3673000335693399</v>
      </c>
      <c r="R3282">
        <v>2.44580006599426</v>
      </c>
      <c r="S3282">
        <v>2.51279997825623</v>
      </c>
      <c r="T3282">
        <v>2.5692000389099099</v>
      </c>
      <c r="U3282">
        <v>2.61610007286072</v>
      </c>
      <c r="V3282" s="34">
        <f t="shared" si="102"/>
        <v>0</v>
      </c>
      <c r="W3282" t="str">
        <f t="shared" si="103"/>
        <v/>
      </c>
    </row>
    <row r="3283" spans="1:23" x14ac:dyDescent="0.25">
      <c r="A3283" s="38">
        <v>41120</v>
      </c>
      <c r="B3283">
        <v>0.19949999451637301</v>
      </c>
      <c r="C3283">
        <v>0.228200003504753</v>
      </c>
      <c r="D3283">
        <v>0.32690000534057601</v>
      </c>
      <c r="E3283">
        <v>0.47189998626709001</v>
      </c>
      <c r="F3283">
        <v>0.64520001411437999</v>
      </c>
      <c r="G3283">
        <v>0.83319997787475597</v>
      </c>
      <c r="H3283">
        <v>1.02600002288818</v>
      </c>
      <c r="I3283">
        <v>1.2164000272750899</v>
      </c>
      <c r="J3283">
        <v>1.3995000123977701</v>
      </c>
      <c r="K3283">
        <v>1.57179999351501</v>
      </c>
      <c r="L3283">
        <v>1.73129999637604</v>
      </c>
      <c r="M3283">
        <v>1.8768999576568599</v>
      </c>
      <c r="N3283">
        <v>2.0081000328064</v>
      </c>
      <c r="O3283">
        <v>2.12490010261536</v>
      </c>
      <c r="P3283">
        <v>2.2279000282287602</v>
      </c>
      <c r="Q3283">
        <v>2.3176000118255602</v>
      </c>
      <c r="R3283">
        <v>2.3949999809265101</v>
      </c>
      <c r="S3283">
        <v>2.4609999656677202</v>
      </c>
      <c r="T3283">
        <v>2.5164999961853001</v>
      </c>
      <c r="U3283">
        <v>2.56259989738464</v>
      </c>
      <c r="V3283" s="34">
        <f t="shared" si="102"/>
        <v>0</v>
      </c>
      <c r="W3283" t="str">
        <f t="shared" si="103"/>
        <v/>
      </c>
    </row>
    <row r="3284" spans="1:23" x14ac:dyDescent="0.25">
      <c r="A3284" s="38">
        <v>41121</v>
      </c>
      <c r="B3284">
        <v>0.18430000543594399</v>
      </c>
      <c r="C3284">
        <v>0.21250000596046401</v>
      </c>
      <c r="D3284">
        <v>0.31049999594688399</v>
      </c>
      <c r="E3284">
        <v>0.45469999313354498</v>
      </c>
      <c r="F3284">
        <v>0.627300024032593</v>
      </c>
      <c r="G3284">
        <v>0.81459999084472701</v>
      </c>
      <c r="H3284">
        <v>1.0069999694824201</v>
      </c>
      <c r="I3284">
        <v>1.19710004329681</v>
      </c>
      <c r="J3284">
        <v>1.3798999786377</v>
      </c>
      <c r="K3284">
        <v>1.5521999597549401</v>
      </c>
      <c r="L3284">
        <v>1.7116999626159699</v>
      </c>
      <c r="M3284">
        <v>1.85739994049072</v>
      </c>
      <c r="N3284">
        <v>1.9887000322341899</v>
      </c>
      <c r="O3284">
        <v>2.1057000160217298</v>
      </c>
      <c r="P3284">
        <v>2.2088999748229998</v>
      </c>
      <c r="Q3284">
        <v>2.29889988899231</v>
      </c>
      <c r="R3284">
        <v>2.3764998912811302</v>
      </c>
      <c r="S3284">
        <v>2.4426000118255602</v>
      </c>
      <c r="T3284">
        <v>2.4983000755310099</v>
      </c>
      <c r="U3284">
        <v>2.5443999767303498</v>
      </c>
      <c r="V3284" s="34">
        <f t="shared" si="102"/>
        <v>0</v>
      </c>
      <c r="W3284" t="str">
        <f t="shared" si="103"/>
        <v/>
      </c>
    </row>
    <row r="3285" spans="1:23" x14ac:dyDescent="0.25">
      <c r="A3285" s="38">
        <v>41122</v>
      </c>
      <c r="B3285">
        <v>0.19140000641346</v>
      </c>
      <c r="C3285">
        <v>0.22920000553131101</v>
      </c>
      <c r="D3285">
        <v>0.33669999241828902</v>
      </c>
      <c r="E3285">
        <v>0.48960000276565602</v>
      </c>
      <c r="F3285">
        <v>0.66949999332428001</v>
      </c>
      <c r="G3285">
        <v>0.86290001869201705</v>
      </c>
      <c r="H3285">
        <v>1.0598000288009599</v>
      </c>
      <c r="I3285">
        <v>1.2532000541687001</v>
      </c>
      <c r="J3285">
        <v>1.43809998035431</v>
      </c>
      <c r="K3285">
        <v>1.61150002479553</v>
      </c>
      <c r="L3285">
        <v>1.7711999416351301</v>
      </c>
      <c r="M3285">
        <v>1.9163999557495099</v>
      </c>
      <c r="N3285">
        <v>2.0467000007629399</v>
      </c>
      <c r="O3285">
        <v>2.1623001098632799</v>
      </c>
      <c r="P3285">
        <v>2.2637999057769802</v>
      </c>
      <c r="Q3285">
        <v>2.35199999809265</v>
      </c>
      <c r="R3285">
        <v>2.4277999401092498</v>
      </c>
      <c r="S3285">
        <v>2.4921000003814702</v>
      </c>
      <c r="T3285">
        <v>2.5460000038146999</v>
      </c>
      <c r="U3285">
        <v>2.5905001163482702</v>
      </c>
      <c r="V3285" s="34">
        <f t="shared" si="102"/>
        <v>0</v>
      </c>
      <c r="W3285" t="str">
        <f t="shared" si="103"/>
        <v/>
      </c>
    </row>
    <row r="3286" spans="1:23" x14ac:dyDescent="0.25">
      <c r="A3286" s="38">
        <v>41123</v>
      </c>
      <c r="B3286">
        <v>0.19740000367164601</v>
      </c>
      <c r="C3286">
        <v>0.22579999268055001</v>
      </c>
      <c r="D3286">
        <v>0.32339999079704301</v>
      </c>
      <c r="E3286">
        <v>0.466500014066696</v>
      </c>
      <c r="F3286">
        <v>0.63749998807907104</v>
      </c>
      <c r="G3286">
        <v>0.82289999723434404</v>
      </c>
      <c r="H3286">
        <v>1.01300001144409</v>
      </c>
      <c r="I3286">
        <v>1.20060002803802</v>
      </c>
      <c r="J3286">
        <v>1.3809000253677399</v>
      </c>
      <c r="K3286">
        <v>1.5506000518798799</v>
      </c>
      <c r="L3286">
        <v>1.7075999975204501</v>
      </c>
      <c r="M3286">
        <v>1.8509000539779701</v>
      </c>
      <c r="N3286">
        <v>1.9800000190734901</v>
      </c>
      <c r="O3286">
        <v>2.0950000286102299</v>
      </c>
      <c r="P3286">
        <v>2.19639992713928</v>
      </c>
      <c r="Q3286">
        <v>2.28480005264282</v>
      </c>
      <c r="R3286">
        <v>2.3610999584197998</v>
      </c>
      <c r="S3286">
        <v>2.4261999130249001</v>
      </c>
      <c r="T3286">
        <v>2.48110008239746</v>
      </c>
      <c r="U3286">
        <v>2.5267000198364298</v>
      </c>
      <c r="V3286" s="34">
        <f t="shared" si="102"/>
        <v>0</v>
      </c>
      <c r="W3286" t="str">
        <f t="shared" si="103"/>
        <v/>
      </c>
    </row>
    <row r="3287" spans="1:23" x14ac:dyDescent="0.25">
      <c r="A3287" s="38">
        <v>41124</v>
      </c>
      <c r="B3287">
        <v>0.18649999797344199</v>
      </c>
      <c r="C3287">
        <v>0.237800002098083</v>
      </c>
      <c r="D3287">
        <v>0.35530000925064098</v>
      </c>
      <c r="E3287">
        <v>0.515600025653839</v>
      </c>
      <c r="F3287">
        <v>0.700900018215179</v>
      </c>
      <c r="G3287">
        <v>0.89819997549056996</v>
      </c>
      <c r="H3287">
        <v>1.09790003299713</v>
      </c>
      <c r="I3287">
        <v>1.2932000160217301</v>
      </c>
      <c r="J3287">
        <v>1.4794000387191799</v>
      </c>
      <c r="K3287">
        <v>1.6535999774932899</v>
      </c>
      <c r="L3287">
        <v>1.8138999938964799</v>
      </c>
      <c r="M3287">
        <v>1.95940005779266</v>
      </c>
      <c r="N3287">
        <v>2.0899999141693102</v>
      </c>
      <c r="O3287">
        <v>2.20580005645752</v>
      </c>
      <c r="P3287">
        <v>2.3073999881744398</v>
      </c>
      <c r="Q3287">
        <v>2.3958001136779798</v>
      </c>
      <c r="R3287">
        <v>2.4716999530792201</v>
      </c>
      <c r="S3287">
        <v>2.5362999439239502</v>
      </c>
      <c r="T3287">
        <v>2.5905001163482702</v>
      </c>
      <c r="U3287">
        <v>2.6352999210357702</v>
      </c>
      <c r="V3287" s="34">
        <f t="shared" si="102"/>
        <v>0</v>
      </c>
      <c r="W3287" t="str">
        <f t="shared" si="103"/>
        <v/>
      </c>
    </row>
    <row r="3288" spans="1:23" x14ac:dyDescent="0.25">
      <c r="A3288" s="38">
        <v>41127</v>
      </c>
      <c r="B3288">
        <v>0.20569999516010301</v>
      </c>
      <c r="C3288">
        <v>0.23970000445842701</v>
      </c>
      <c r="D3288">
        <v>0.34670001268386802</v>
      </c>
      <c r="E3288">
        <v>0.50110000371932995</v>
      </c>
      <c r="F3288">
        <v>0.68379998207092296</v>
      </c>
      <c r="G3288">
        <v>0.88059997558593806</v>
      </c>
      <c r="H3288">
        <v>1.08109998703003</v>
      </c>
      <c r="I3288">
        <v>1.2779999971389799</v>
      </c>
      <c r="J3288">
        <v>1.4661999940872199</v>
      </c>
      <c r="K3288">
        <v>1.64250004291534</v>
      </c>
      <c r="L3288">
        <v>1.8048000335693399</v>
      </c>
      <c r="M3288">
        <v>1.9522000551223799</v>
      </c>
      <c r="N3288">
        <v>2.08430004119873</v>
      </c>
      <c r="O3288">
        <v>2.2014999389648402</v>
      </c>
      <c r="P3288">
        <v>2.30430006980896</v>
      </c>
      <c r="Q3288">
        <v>2.39339995384216</v>
      </c>
      <c r="R3288">
        <v>2.4700000286102299</v>
      </c>
      <c r="S3288">
        <v>2.5348999500274698</v>
      </c>
      <c r="T3288">
        <v>2.5892999172210698</v>
      </c>
      <c r="U3288">
        <v>2.6342000961303702</v>
      </c>
      <c r="V3288" s="34">
        <f t="shared" si="102"/>
        <v>0</v>
      </c>
      <c r="W3288" t="str">
        <f t="shared" si="103"/>
        <v/>
      </c>
    </row>
    <row r="3289" spans="1:23" x14ac:dyDescent="0.25">
      <c r="A3289" s="38">
        <v>41128</v>
      </c>
      <c r="B3289">
        <v>0.21829999983310699</v>
      </c>
      <c r="C3289">
        <v>0.26840001344680797</v>
      </c>
      <c r="D3289">
        <v>0.38859999179840099</v>
      </c>
      <c r="E3289">
        <v>0.55379998683929399</v>
      </c>
      <c r="F3289">
        <v>0.74500000476837203</v>
      </c>
      <c r="G3289">
        <v>0.94830000400543202</v>
      </c>
      <c r="H3289">
        <v>1.1535999774932899</v>
      </c>
      <c r="I3289">
        <v>1.3539999723434399</v>
      </c>
      <c r="J3289">
        <v>1.54449999332428</v>
      </c>
      <c r="K3289">
        <v>1.7221000194549601</v>
      </c>
      <c r="L3289">
        <v>1.8852000236511199</v>
      </c>
      <c r="M3289">
        <v>2.0327000617981001</v>
      </c>
      <c r="N3289">
        <v>2.1647000312805198</v>
      </c>
      <c r="O3289">
        <v>2.28139996528625</v>
      </c>
      <c r="P3289">
        <v>2.3835999965667698</v>
      </c>
      <c r="Q3289">
        <v>2.4721999168396001</v>
      </c>
      <c r="R3289">
        <v>2.5480999946594198</v>
      </c>
      <c r="S3289">
        <v>2.6124999523162802</v>
      </c>
      <c r="T3289">
        <v>2.6665000915527299</v>
      </c>
      <c r="U3289">
        <v>2.7111001014709499</v>
      </c>
      <c r="V3289" s="34">
        <f t="shared" si="102"/>
        <v>0</v>
      </c>
      <c r="W3289" t="str">
        <f t="shared" si="103"/>
        <v/>
      </c>
    </row>
    <row r="3290" spans="1:23" x14ac:dyDescent="0.25">
      <c r="A3290" s="38">
        <v>41129</v>
      </c>
      <c r="B3290">
        <v>0.22509999573230699</v>
      </c>
      <c r="C3290">
        <v>0.28110000491142301</v>
      </c>
      <c r="D3290">
        <v>0.40389999747276301</v>
      </c>
      <c r="E3290">
        <v>0.56980001926422097</v>
      </c>
      <c r="F3290">
        <v>0.76069998741149902</v>
      </c>
      <c r="G3290">
        <v>0.96340000629425004</v>
      </c>
      <c r="H3290">
        <v>1.1683000326156601</v>
      </c>
      <c r="I3290">
        <v>1.3684999942779501</v>
      </c>
      <c r="J3290">
        <v>1.5592000484466599</v>
      </c>
      <c r="K3290">
        <v>1.73749995231628</v>
      </c>
      <c r="L3290">
        <v>1.90149998664856</v>
      </c>
      <c r="M3290">
        <v>2.0502998828887899</v>
      </c>
      <c r="N3290">
        <v>2.1837000846862802</v>
      </c>
      <c r="O3290">
        <v>2.3020999431610099</v>
      </c>
      <c r="P3290">
        <v>2.4059998989105198</v>
      </c>
      <c r="Q3290">
        <v>2.4962000846862802</v>
      </c>
      <c r="R3290">
        <v>2.5738000869750999</v>
      </c>
      <c r="S3290">
        <v>2.6396999359130899</v>
      </c>
      <c r="T3290">
        <v>2.6949999332428001</v>
      </c>
      <c r="U3290">
        <v>2.7407999038696298</v>
      </c>
      <c r="V3290" s="34">
        <f t="shared" si="102"/>
        <v>0</v>
      </c>
      <c r="W3290" t="str">
        <f t="shared" si="103"/>
        <v/>
      </c>
    </row>
    <row r="3291" spans="1:23" x14ac:dyDescent="0.25">
      <c r="A3291" s="38">
        <v>41130</v>
      </c>
      <c r="B3291">
        <v>0.22059999406337699</v>
      </c>
      <c r="C3291">
        <v>0.27889999747276301</v>
      </c>
      <c r="D3291">
        <v>0.40430000424385099</v>
      </c>
      <c r="E3291">
        <v>0.57260000705719005</v>
      </c>
      <c r="F3291">
        <v>0.76579999923706099</v>
      </c>
      <c r="G3291">
        <v>0.97039997577667203</v>
      </c>
      <c r="H3291">
        <v>1.1766999959945701</v>
      </c>
      <c r="I3291">
        <v>1.3780000209808301</v>
      </c>
      <c r="J3291">
        <v>1.5694999694824201</v>
      </c>
      <c r="K3291">
        <v>1.7482000589370701</v>
      </c>
      <c r="L3291">
        <v>1.9122999906539899</v>
      </c>
      <c r="M3291">
        <v>2.0611000061035201</v>
      </c>
      <c r="N3291">
        <v>2.1944000720977801</v>
      </c>
      <c r="O3291">
        <v>2.31240010261536</v>
      </c>
      <c r="P3291">
        <v>2.4158999919891402</v>
      </c>
      <c r="Q3291">
        <v>2.5057001113891602</v>
      </c>
      <c r="R3291">
        <v>2.5827999114990199</v>
      </c>
      <c r="S3291">
        <v>2.6482999324798602</v>
      </c>
      <c r="T3291">
        <v>2.7030999660491899</v>
      </c>
      <c r="U3291">
        <v>2.7485001087188698</v>
      </c>
      <c r="V3291" s="34">
        <f t="shared" si="102"/>
        <v>0</v>
      </c>
      <c r="W3291" t="str">
        <f t="shared" si="103"/>
        <v/>
      </c>
    </row>
    <row r="3292" spans="1:23" x14ac:dyDescent="0.25">
      <c r="A3292" s="38">
        <v>41131</v>
      </c>
      <c r="B3292">
        <v>0.213200002908707</v>
      </c>
      <c r="C3292">
        <v>0.26539999246597301</v>
      </c>
      <c r="D3292">
        <v>0.38560000061988797</v>
      </c>
      <c r="E3292">
        <v>0.54960000514984098</v>
      </c>
      <c r="F3292">
        <v>0.73909997940063499</v>
      </c>
      <c r="G3292">
        <v>0.94090002775192305</v>
      </c>
      <c r="H3292">
        <v>1.1449999809265099</v>
      </c>
      <c r="I3292">
        <v>1.34449994564056</v>
      </c>
      <c r="J3292">
        <v>1.53480005264282</v>
      </c>
      <c r="K3292">
        <v>1.7125999927520801</v>
      </c>
      <c r="L3292">
        <v>1.8762999773025499</v>
      </c>
      <c r="M3292">
        <v>2.0248000621795699</v>
      </c>
      <c r="N3292">
        <v>2.1580998897552499</v>
      </c>
      <c r="O3292">
        <v>2.2762999534606898</v>
      </c>
      <c r="P3292">
        <v>2.3801000118255602</v>
      </c>
      <c r="Q3292">
        <v>2.4702999591827401</v>
      </c>
      <c r="R3292">
        <v>2.5478000640869101</v>
      </c>
      <c r="S3292">
        <v>2.6138000488281201</v>
      </c>
      <c r="T3292">
        <v>2.6693000793457</v>
      </c>
      <c r="U3292">
        <v>2.71519994735718</v>
      </c>
      <c r="V3292" s="34">
        <f t="shared" si="102"/>
        <v>0</v>
      </c>
      <c r="W3292" t="str">
        <f t="shared" si="103"/>
        <v/>
      </c>
    </row>
    <row r="3293" spans="1:23" x14ac:dyDescent="0.25">
      <c r="A3293" s="38">
        <v>41134</v>
      </c>
      <c r="B3293">
        <v>0.21520000696182301</v>
      </c>
      <c r="C3293">
        <v>0.26499998569488498</v>
      </c>
      <c r="D3293">
        <v>0.38400000333786</v>
      </c>
      <c r="E3293">
        <v>0.54750001430511497</v>
      </c>
      <c r="F3293">
        <v>0.73689997196197499</v>
      </c>
      <c r="G3293">
        <v>0.93860000371932995</v>
      </c>
      <c r="H3293">
        <v>1.14260005950928</v>
      </c>
      <c r="I3293">
        <v>1.3420000076293901</v>
      </c>
      <c r="J3293">
        <v>1.53199994564056</v>
      </c>
      <c r="K3293">
        <v>1.70940005779266</v>
      </c>
      <c r="L3293">
        <v>1.8725999593734699</v>
      </c>
      <c r="M3293">
        <v>2.0206000804901101</v>
      </c>
      <c r="N3293">
        <v>2.1533000469207799</v>
      </c>
      <c r="O3293">
        <v>2.2709999084472701</v>
      </c>
      <c r="P3293">
        <v>2.3742001056671098</v>
      </c>
      <c r="Q3293">
        <v>2.46399998664856</v>
      </c>
      <c r="R3293">
        <v>2.5411999225616499</v>
      </c>
      <c r="S3293">
        <v>2.6070001125335698</v>
      </c>
      <c r="T3293">
        <v>2.6623001098632799</v>
      </c>
      <c r="U3293">
        <v>2.7081999778747599</v>
      </c>
      <c r="V3293" s="34">
        <f t="shared" si="102"/>
        <v>0</v>
      </c>
      <c r="W3293" t="str">
        <f t="shared" si="103"/>
        <v/>
      </c>
    </row>
    <row r="3294" spans="1:23" x14ac:dyDescent="0.25">
      <c r="A3294" s="38">
        <v>41135</v>
      </c>
      <c r="B3294">
        <v>0.22280000150203699</v>
      </c>
      <c r="C3294">
        <v>0.279100000858307</v>
      </c>
      <c r="D3294">
        <v>0.408499985933304</v>
      </c>
      <c r="E3294">
        <v>0.58370000123977706</v>
      </c>
      <c r="F3294">
        <v>0.78469997644424405</v>
      </c>
      <c r="G3294">
        <v>0.99690002202987704</v>
      </c>
      <c r="H3294">
        <v>1.20990002155304</v>
      </c>
      <c r="I3294">
        <v>1.4164999723434399</v>
      </c>
      <c r="J3294">
        <v>1.61189997196198</v>
      </c>
      <c r="K3294">
        <v>1.7933000326156601</v>
      </c>
      <c r="L3294">
        <v>1.95910000801086</v>
      </c>
      <c r="M3294">
        <v>2.1085999011993399</v>
      </c>
      <c r="N3294">
        <v>2.2418999671936</v>
      </c>
      <c r="O3294">
        <v>2.3594999313354501</v>
      </c>
      <c r="P3294">
        <v>2.4623000621795699</v>
      </c>
      <c r="Q3294">
        <v>2.5513999462127699</v>
      </c>
      <c r="R3294">
        <v>2.6277000904083301</v>
      </c>
      <c r="S3294">
        <v>2.6926000118255602</v>
      </c>
      <c r="T3294">
        <v>2.7472000122070299</v>
      </c>
      <c r="U3294">
        <v>2.7925999164581299</v>
      </c>
      <c r="V3294" s="34">
        <f t="shared" si="102"/>
        <v>0</v>
      </c>
      <c r="W3294" t="str">
        <f t="shared" si="103"/>
        <v/>
      </c>
    </row>
    <row r="3295" spans="1:23" x14ac:dyDescent="0.25">
      <c r="A3295" s="38">
        <v>41136</v>
      </c>
      <c r="B3295">
        <v>0.22280000150203699</v>
      </c>
      <c r="C3295">
        <v>0.29060000181198098</v>
      </c>
      <c r="D3295">
        <v>0.43329998850822399</v>
      </c>
      <c r="E3295">
        <v>0.62169998884201005</v>
      </c>
      <c r="F3295">
        <v>0.83450001478195202</v>
      </c>
      <c r="G3295">
        <v>1.0565999746322601</v>
      </c>
      <c r="H3295">
        <v>1.27740001678467</v>
      </c>
      <c r="I3295">
        <v>1.4898999929428101</v>
      </c>
      <c r="J3295">
        <v>1.6893999576568599</v>
      </c>
      <c r="K3295">
        <v>1.8732999563217201</v>
      </c>
      <c r="L3295">
        <v>2.0404000282287602</v>
      </c>
      <c r="M3295">
        <v>2.1903998851776101</v>
      </c>
      <c r="N3295">
        <v>2.3234999179840101</v>
      </c>
      <c r="O3295">
        <v>2.4405000209808301</v>
      </c>
      <c r="P3295">
        <v>2.5425000190734899</v>
      </c>
      <c r="Q3295">
        <v>2.6307001113891602</v>
      </c>
      <c r="R3295">
        <v>2.70639991760254</v>
      </c>
      <c r="S3295">
        <v>2.7706999778747599</v>
      </c>
      <c r="T3295">
        <v>2.8250000476837198</v>
      </c>
      <c r="U3295">
        <v>2.87039995193481</v>
      </c>
      <c r="V3295" s="34">
        <f t="shared" si="102"/>
        <v>0</v>
      </c>
      <c r="W3295" t="str">
        <f t="shared" si="103"/>
        <v/>
      </c>
    </row>
    <row r="3296" spans="1:23" x14ac:dyDescent="0.25">
      <c r="A3296" s="38">
        <v>41137</v>
      </c>
      <c r="B3296">
        <v>0.21439999341964699</v>
      </c>
      <c r="C3296">
        <v>0.29069998860359197</v>
      </c>
      <c r="D3296">
        <v>0.441900014877319</v>
      </c>
      <c r="E3296">
        <v>0.63810002803802501</v>
      </c>
      <c r="F3296">
        <v>0.85759997367858898</v>
      </c>
      <c r="G3296">
        <v>1.08529996871948</v>
      </c>
      <c r="H3296">
        <v>1.3106000423431401</v>
      </c>
      <c r="I3296">
        <v>1.52639997005463</v>
      </c>
      <c r="J3296">
        <v>1.72850000858307</v>
      </c>
      <c r="K3296">
        <v>1.91429996490479</v>
      </c>
      <c r="L3296">
        <v>2.0827999114990199</v>
      </c>
      <c r="M3296">
        <v>2.2337000370025599</v>
      </c>
      <c r="N3296">
        <v>2.3675000667571999</v>
      </c>
      <c r="O3296">
        <v>2.4851000308990501</v>
      </c>
      <c r="P3296">
        <v>2.5875999927520801</v>
      </c>
      <c r="Q3296">
        <v>2.6763000488281201</v>
      </c>
      <c r="R3296">
        <v>2.7525999546050999</v>
      </c>
      <c r="S3296">
        <v>2.8176000118255602</v>
      </c>
      <c r="T3296">
        <v>2.8728001117706299</v>
      </c>
      <c r="U3296">
        <v>2.91910004615784</v>
      </c>
      <c r="V3296" s="34">
        <f t="shared" si="102"/>
        <v>0</v>
      </c>
      <c r="W3296" t="str">
        <f t="shared" si="103"/>
        <v/>
      </c>
    </row>
    <row r="3297" spans="1:23" x14ac:dyDescent="0.25">
      <c r="A3297" s="38">
        <v>41138</v>
      </c>
      <c r="B3297">
        <v>0.22130000591278101</v>
      </c>
      <c r="C3297">
        <v>0.293599992990494</v>
      </c>
      <c r="D3297">
        <v>0.43959999084472701</v>
      </c>
      <c r="E3297">
        <v>0.63059997558593806</v>
      </c>
      <c r="F3297">
        <v>0.84570002555847201</v>
      </c>
      <c r="G3297">
        <v>1.0698000192642201</v>
      </c>
      <c r="H3297">
        <v>1.2926000356674201</v>
      </c>
      <c r="I3297">
        <v>1.5068999528884901</v>
      </c>
      <c r="J3297">
        <v>1.7082999944686901</v>
      </c>
      <c r="K3297">
        <v>1.8940999507904099</v>
      </c>
      <c r="L3297">
        <v>2.0629000663757302</v>
      </c>
      <c r="M3297">
        <v>2.21449995040894</v>
      </c>
      <c r="N3297">
        <v>2.34910011291504</v>
      </c>
      <c r="O3297">
        <v>2.4674000740051301</v>
      </c>
      <c r="P3297">
        <v>2.5706000328064</v>
      </c>
      <c r="Q3297">
        <v>2.65980005264282</v>
      </c>
      <c r="R3297">
        <v>2.7362000942230198</v>
      </c>
      <c r="S3297">
        <v>2.8011999130249001</v>
      </c>
      <c r="T3297">
        <v>2.8559999465942401</v>
      </c>
      <c r="U3297">
        <v>2.9017000198364298</v>
      </c>
      <c r="V3297" s="34">
        <f t="shared" si="102"/>
        <v>0</v>
      </c>
      <c r="W3297" t="str">
        <f t="shared" si="103"/>
        <v/>
      </c>
    </row>
    <row r="3298" spans="1:23" x14ac:dyDescent="0.25">
      <c r="A3298" s="38">
        <v>41141</v>
      </c>
      <c r="B3298">
        <v>0.22110000252723699</v>
      </c>
      <c r="C3298">
        <v>0.29039999842643699</v>
      </c>
      <c r="D3298">
        <v>0.43500000238418601</v>
      </c>
      <c r="E3298">
        <v>0.62559998035430897</v>
      </c>
      <c r="F3298">
        <v>0.84090000391006503</v>
      </c>
      <c r="G3298">
        <v>1.0655000209808301</v>
      </c>
      <c r="H3298">
        <v>1.2888000011444101</v>
      </c>
      <c r="I3298">
        <v>1.50370001792908</v>
      </c>
      <c r="J3298">
        <v>1.70550000667572</v>
      </c>
      <c r="K3298">
        <v>1.8917000293731701</v>
      </c>
      <c r="L3298">
        <v>2.0608000755310099</v>
      </c>
      <c r="M3298">
        <v>2.2125999927520801</v>
      </c>
      <c r="N3298">
        <v>2.34730005264282</v>
      </c>
      <c r="O3298">
        <v>2.4658000469207799</v>
      </c>
      <c r="P3298">
        <v>2.5690000057220499</v>
      </c>
      <c r="Q3298">
        <v>2.6582000255584699</v>
      </c>
      <c r="R3298">
        <v>2.7346000671386701</v>
      </c>
      <c r="S3298">
        <v>2.79959988594055</v>
      </c>
      <c r="T3298">
        <v>2.8543999195098899</v>
      </c>
      <c r="U3298">
        <v>2.9001998901367201</v>
      </c>
      <c r="V3298" s="34">
        <f t="shared" si="102"/>
        <v>0</v>
      </c>
      <c r="W3298" t="str">
        <f t="shared" si="103"/>
        <v/>
      </c>
    </row>
    <row r="3299" spans="1:23" x14ac:dyDescent="0.25">
      <c r="A3299" s="38">
        <v>41142</v>
      </c>
      <c r="B3299">
        <v>0.23409999907016801</v>
      </c>
      <c r="C3299">
        <v>0.29480001330375699</v>
      </c>
      <c r="D3299">
        <v>0.43349999189376798</v>
      </c>
      <c r="E3299">
        <v>0.61989998817443803</v>
      </c>
      <c r="F3299">
        <v>0.83219999074935902</v>
      </c>
      <c r="G3299">
        <v>1.05449998378754</v>
      </c>
      <c r="H3299">
        <v>1.27600002288818</v>
      </c>
      <c r="I3299">
        <v>1.4894000291824301</v>
      </c>
      <c r="J3299">
        <v>1.6898000240325901</v>
      </c>
      <c r="K3299">
        <v>1.8746999502182</v>
      </c>
      <c r="L3299">
        <v>2.0425999164581299</v>
      </c>
      <c r="M3299">
        <v>2.1930999755859402</v>
      </c>
      <c r="N3299">
        <v>2.32660007476807</v>
      </c>
      <c r="O3299">
        <v>2.4439001083374001</v>
      </c>
      <c r="P3299">
        <v>2.5460000038146999</v>
      </c>
      <c r="Q3299">
        <v>2.6342000961303702</v>
      </c>
      <c r="R3299">
        <v>2.7095999717712398</v>
      </c>
      <c r="S3299">
        <v>2.7736001014709499</v>
      </c>
      <c r="T3299">
        <v>2.8275001049041699</v>
      </c>
      <c r="U3299">
        <v>2.8724000453949001</v>
      </c>
      <c r="V3299" s="34">
        <f t="shared" si="102"/>
        <v>0</v>
      </c>
      <c r="W3299" t="str">
        <f t="shared" si="103"/>
        <v/>
      </c>
    </row>
    <row r="3300" spans="1:23" x14ac:dyDescent="0.25">
      <c r="A3300" s="38">
        <v>41143</v>
      </c>
      <c r="B3300">
        <v>0.215900003910065</v>
      </c>
      <c r="C3300">
        <v>0.25920000672340399</v>
      </c>
      <c r="D3300">
        <v>0.38060000538826</v>
      </c>
      <c r="E3300">
        <v>0.55169999599456798</v>
      </c>
      <c r="F3300">
        <v>0.75129997730255105</v>
      </c>
      <c r="G3300">
        <v>0.964200019836426</v>
      </c>
      <c r="H3300">
        <v>1.17920005321503</v>
      </c>
      <c r="I3300">
        <v>1.38870000839233</v>
      </c>
      <c r="J3300">
        <v>1.5875999927520801</v>
      </c>
      <c r="K3300">
        <v>1.77260005474091</v>
      </c>
      <c r="L3300">
        <v>1.94200003147125</v>
      </c>
      <c r="M3300">
        <v>2.0947999954223602</v>
      </c>
      <c r="N3300">
        <v>2.2311999797821001</v>
      </c>
      <c r="O3300">
        <v>2.3515999317169198</v>
      </c>
      <c r="P3300">
        <v>2.4567000865936302</v>
      </c>
      <c r="Q3300">
        <v>2.5476000308990501</v>
      </c>
      <c r="R3300">
        <v>2.6254000663757302</v>
      </c>
      <c r="S3300">
        <v>2.6912999153137198</v>
      </c>
      <c r="T3300">
        <v>2.74650001525879</v>
      </c>
      <c r="U3300">
        <v>2.7922000885009801</v>
      </c>
      <c r="V3300" s="34">
        <f t="shared" si="102"/>
        <v>0</v>
      </c>
      <c r="W3300" t="str">
        <f t="shared" si="103"/>
        <v/>
      </c>
    </row>
    <row r="3301" spans="1:23" x14ac:dyDescent="0.25">
      <c r="A3301" s="38">
        <v>41144</v>
      </c>
      <c r="B3301">
        <v>0.211999997496605</v>
      </c>
      <c r="C3301">
        <v>0.25670000910759</v>
      </c>
      <c r="D3301">
        <v>0.375</v>
      </c>
      <c r="E3301">
        <v>0.54060000181198098</v>
      </c>
      <c r="F3301">
        <v>0.73400002717971802</v>
      </c>
      <c r="G3301">
        <v>0.94080001115798995</v>
      </c>
      <c r="H3301">
        <v>1.1504000425338701</v>
      </c>
      <c r="I3301">
        <v>1.3554999828338601</v>
      </c>
      <c r="J3301">
        <v>1.5511000156402599</v>
      </c>
      <c r="K3301">
        <v>1.7338999509811399</v>
      </c>
      <c r="L3301">
        <v>1.90199995040894</v>
      </c>
      <c r="M3301">
        <v>2.0545001029968302</v>
      </c>
      <c r="N3301">
        <v>2.1912000179290798</v>
      </c>
      <c r="O3301">
        <v>2.31240010261536</v>
      </c>
      <c r="P3301">
        <v>2.4186999797821001</v>
      </c>
      <c r="Q3301">
        <v>2.5111000537872301</v>
      </c>
      <c r="R3301">
        <v>2.5905001163482702</v>
      </c>
      <c r="S3301">
        <v>2.6580998897552499</v>
      </c>
      <c r="T3301">
        <v>2.7149999141693102</v>
      </c>
      <c r="U3301">
        <v>2.7622001171112101</v>
      </c>
      <c r="V3301" s="34">
        <f t="shared" si="102"/>
        <v>0</v>
      </c>
      <c r="W3301" t="str">
        <f t="shared" si="103"/>
        <v/>
      </c>
    </row>
    <row r="3302" spans="1:23" x14ac:dyDescent="0.25">
      <c r="A3302" s="38">
        <v>41145</v>
      </c>
      <c r="B3302">
        <v>0.215900003910065</v>
      </c>
      <c r="C3302">
        <v>0.26640000939369202</v>
      </c>
      <c r="D3302">
        <v>0.38789999485015902</v>
      </c>
      <c r="E3302">
        <v>0.55489999055862405</v>
      </c>
      <c r="F3302">
        <v>0.74839997291564897</v>
      </c>
      <c r="G3302">
        <v>0.95450001955032304</v>
      </c>
      <c r="H3302">
        <v>1.1628999710082999</v>
      </c>
      <c r="I3302">
        <v>1.36660003662109</v>
      </c>
      <c r="J3302">
        <v>1.5607000589370701</v>
      </c>
      <c r="K3302">
        <v>1.74199998378754</v>
      </c>
      <c r="L3302">
        <v>1.9086999893188501</v>
      </c>
      <c r="M3302">
        <v>2.0599999427795401</v>
      </c>
      <c r="N3302">
        <v>2.1956000328064</v>
      </c>
      <c r="O3302">
        <v>2.3157999515533398</v>
      </c>
      <c r="P3302">
        <v>2.4214000701904301</v>
      </c>
      <c r="Q3302">
        <v>2.5132000446319598</v>
      </c>
      <c r="R3302">
        <v>2.5922999382018999</v>
      </c>
      <c r="S3302">
        <v>2.6596000194549601</v>
      </c>
      <c r="T3302">
        <v>2.7163000106811501</v>
      </c>
      <c r="U3302">
        <v>2.7634000778198198</v>
      </c>
      <c r="V3302" s="34">
        <f t="shared" si="102"/>
        <v>0</v>
      </c>
      <c r="W3302" t="str">
        <f t="shared" si="103"/>
        <v/>
      </c>
    </row>
    <row r="3303" spans="1:23" x14ac:dyDescent="0.25">
      <c r="A3303" s="38">
        <v>41148</v>
      </c>
      <c r="B3303">
        <v>0.21410000000000001</v>
      </c>
      <c r="C3303">
        <v>0.25879999999999997</v>
      </c>
      <c r="D3303">
        <v>0.37430000000000002</v>
      </c>
      <c r="E3303">
        <v>0.53569999999999995</v>
      </c>
      <c r="F3303">
        <v>0.72440000000000004</v>
      </c>
      <c r="G3303">
        <v>0.92649999999999999</v>
      </c>
      <c r="H3303">
        <v>1.1317999999999999</v>
      </c>
      <c r="I3303">
        <v>1.3332999999999999</v>
      </c>
      <c r="J3303">
        <v>1.5258</v>
      </c>
      <c r="K3303">
        <v>1.7061999999999999</v>
      </c>
      <c r="L3303">
        <v>1.8724000000000001</v>
      </c>
      <c r="M3303">
        <v>2.0236000000000001</v>
      </c>
      <c r="N3303">
        <v>2.1594000000000002</v>
      </c>
      <c r="O3303">
        <v>2.2799999999999998</v>
      </c>
      <c r="P3303">
        <v>2.3860999999999999</v>
      </c>
      <c r="Q3303">
        <v>2.4784000000000002</v>
      </c>
      <c r="R3303">
        <v>2.5579000000000001</v>
      </c>
      <c r="S3303">
        <v>2.6255999999999999</v>
      </c>
      <c r="T3303">
        <v>2.6825999999999999</v>
      </c>
      <c r="U3303">
        <v>2.7299000000000002</v>
      </c>
      <c r="V3303" s="34">
        <f t="shared" si="102"/>
        <v>0</v>
      </c>
      <c r="W3303" t="str">
        <f t="shared" si="103"/>
        <v/>
      </c>
    </row>
    <row r="3304" spans="1:23" x14ac:dyDescent="0.25">
      <c r="A3304" s="38">
        <v>41149</v>
      </c>
      <c r="B3304">
        <v>0.21410000324249301</v>
      </c>
      <c r="C3304">
        <v>0.26140001416206399</v>
      </c>
      <c r="D3304">
        <v>0.37610000371933</v>
      </c>
      <c r="E3304">
        <v>0.53490000963211104</v>
      </c>
      <c r="F3304">
        <v>0.72039997577667203</v>
      </c>
      <c r="G3304">
        <v>0.91909998655319203</v>
      </c>
      <c r="H3304">
        <v>1.12150001525879</v>
      </c>
      <c r="I3304">
        <v>1.32050001621246</v>
      </c>
      <c r="J3304">
        <v>1.5111999511718801</v>
      </c>
      <c r="K3304">
        <v>1.6904000043869001</v>
      </c>
      <c r="L3304">
        <v>1.8560999631881701</v>
      </c>
      <c r="M3304">
        <v>2.0072000026702899</v>
      </c>
      <c r="N3304">
        <v>2.14330005645752</v>
      </c>
      <c r="O3304">
        <v>2.2646000385284402</v>
      </c>
      <c r="P3304">
        <v>2.37150001525879</v>
      </c>
      <c r="Q3304">
        <v>2.4646999835968</v>
      </c>
      <c r="R3304">
        <v>2.5452001094818102</v>
      </c>
      <c r="S3304">
        <v>2.6138000488281201</v>
      </c>
      <c r="T3304">
        <v>2.6716001033782999</v>
      </c>
      <c r="U3304">
        <v>2.7197000980377202</v>
      </c>
      <c r="V3304" s="34">
        <f t="shared" si="102"/>
        <v>0</v>
      </c>
      <c r="W3304" t="str">
        <f t="shared" si="103"/>
        <v/>
      </c>
    </row>
    <row r="3305" spans="1:23" x14ac:dyDescent="0.25">
      <c r="A3305" s="38">
        <v>41150</v>
      </c>
      <c r="B3305">
        <v>0.21359999477863301</v>
      </c>
      <c r="C3305">
        <v>0.26039999723434398</v>
      </c>
      <c r="D3305">
        <v>0.37700000405311601</v>
      </c>
      <c r="E3305">
        <v>0.53899997472763095</v>
      </c>
      <c r="F3305">
        <v>0.72780001163482699</v>
      </c>
      <c r="G3305">
        <v>0.92979997396469105</v>
      </c>
      <c r="H3305">
        <v>1.13489997386932</v>
      </c>
      <c r="I3305">
        <v>1.3359999656677199</v>
      </c>
      <c r="J3305">
        <v>1.5282000303268399</v>
      </c>
      <c r="K3305">
        <v>1.7082999944686901</v>
      </c>
      <c r="L3305">
        <v>1.87450003623962</v>
      </c>
      <c r="M3305">
        <v>2.0255999565124498</v>
      </c>
      <c r="N3305">
        <v>2.16149997711182</v>
      </c>
      <c r="O3305">
        <v>2.2823998928070099</v>
      </c>
      <c r="P3305">
        <v>2.3887999057769802</v>
      </c>
      <c r="Q3305">
        <v>2.48160004615784</v>
      </c>
      <c r="R3305">
        <v>2.5617001056671098</v>
      </c>
      <c r="S3305">
        <v>2.6301000118255602</v>
      </c>
      <c r="T3305">
        <v>2.6877999305725102</v>
      </c>
      <c r="U3305">
        <v>2.7360000610351598</v>
      </c>
      <c r="V3305" s="34">
        <f t="shared" si="102"/>
        <v>0</v>
      </c>
      <c r="W3305" t="str">
        <f t="shared" si="103"/>
        <v/>
      </c>
    </row>
    <row r="3306" spans="1:23" x14ac:dyDescent="0.25">
      <c r="A3306" s="38">
        <v>41151</v>
      </c>
      <c r="B3306">
        <v>0.217600002884865</v>
      </c>
      <c r="C3306">
        <v>0.24779999256134</v>
      </c>
      <c r="D3306">
        <v>0.35469999909400901</v>
      </c>
      <c r="E3306">
        <v>0.51150000095367398</v>
      </c>
      <c r="F3306">
        <v>0.69789999723434404</v>
      </c>
      <c r="G3306">
        <v>0.89899998903274503</v>
      </c>
      <c r="H3306">
        <v>1.1042000055313099</v>
      </c>
      <c r="I3306">
        <v>1.3058999776840201</v>
      </c>
      <c r="J3306">
        <v>1.4987000226974501</v>
      </c>
      <c r="K3306">
        <v>1.6793999671936</v>
      </c>
      <c r="L3306">
        <v>1.8459999561309799</v>
      </c>
      <c r="M3306">
        <v>1.9974000453948999</v>
      </c>
      <c r="N3306">
        <v>2.1333999633789098</v>
      </c>
      <c r="O3306">
        <v>2.2544000148773198</v>
      </c>
      <c r="P3306">
        <v>2.36080002784729</v>
      </c>
      <c r="Q3306">
        <v>2.4535999298095699</v>
      </c>
      <c r="R3306">
        <v>2.5336999893188499</v>
      </c>
      <c r="S3306">
        <v>2.6022999286651598</v>
      </c>
      <c r="T3306">
        <v>2.6603000164032</v>
      </c>
      <c r="U3306">
        <v>2.7088999748229998</v>
      </c>
      <c r="V3306" s="34">
        <f t="shared" si="102"/>
        <v>0</v>
      </c>
      <c r="W3306" t="str">
        <f t="shared" si="103"/>
        <v/>
      </c>
    </row>
    <row r="3307" spans="1:23" x14ac:dyDescent="0.25">
      <c r="A3307" s="38">
        <v>41152</v>
      </c>
      <c r="B3307">
        <v>0.19660000503063199</v>
      </c>
      <c r="C3307">
        <v>0.21109999716281899</v>
      </c>
      <c r="D3307">
        <v>0.30579999089241</v>
      </c>
      <c r="E3307">
        <v>0.45350000262260398</v>
      </c>
      <c r="F3307">
        <v>0.63349997997283902</v>
      </c>
      <c r="G3307">
        <v>0.83069998025894198</v>
      </c>
      <c r="H3307">
        <v>1.0335999727249101</v>
      </c>
      <c r="I3307">
        <v>1.2345000505447401</v>
      </c>
      <c r="J3307">
        <v>1.4275000095367401</v>
      </c>
      <c r="K3307">
        <v>1.6092000007629399</v>
      </c>
      <c r="L3307">
        <v>1.77709996700287</v>
      </c>
      <c r="M3307">
        <v>1.9301999807357799</v>
      </c>
      <c r="N3307">
        <v>2.06780004501343</v>
      </c>
      <c r="O3307">
        <v>2.1902999877929701</v>
      </c>
      <c r="P3307">
        <v>2.2980000972747798</v>
      </c>
      <c r="Q3307">
        <v>2.3917000293731698</v>
      </c>
      <c r="R3307">
        <v>2.4723999500274698</v>
      </c>
      <c r="S3307">
        <v>2.5411999225616499</v>
      </c>
      <c r="T3307">
        <v>2.59899997711182</v>
      </c>
      <c r="U3307">
        <v>2.6470000743865998</v>
      </c>
      <c r="V3307" s="34">
        <f t="shared" si="102"/>
        <v>0</v>
      </c>
      <c r="W3307" t="str">
        <f t="shared" si="103"/>
        <v/>
      </c>
    </row>
    <row r="3308" spans="1:23" x14ac:dyDescent="0.25">
      <c r="A3308" s="38">
        <v>41155</v>
      </c>
      <c r="B3308" t="s">
        <v>84</v>
      </c>
      <c r="C3308" t="s">
        <v>84</v>
      </c>
      <c r="D3308" t="s">
        <v>84</v>
      </c>
      <c r="E3308" t="s">
        <v>84</v>
      </c>
      <c r="F3308" t="s">
        <v>84</v>
      </c>
      <c r="G3308" t="s">
        <v>84</v>
      </c>
      <c r="H3308" t="s">
        <v>84</v>
      </c>
      <c r="I3308" t="s">
        <v>84</v>
      </c>
      <c r="J3308" t="s">
        <v>84</v>
      </c>
      <c r="K3308" t="s">
        <v>84</v>
      </c>
      <c r="L3308" t="s">
        <v>84</v>
      </c>
      <c r="M3308" t="s">
        <v>84</v>
      </c>
      <c r="N3308" t="s">
        <v>84</v>
      </c>
      <c r="O3308" t="s">
        <v>84</v>
      </c>
      <c r="P3308" t="s">
        <v>84</v>
      </c>
      <c r="Q3308" t="s">
        <v>84</v>
      </c>
      <c r="R3308" t="s">
        <v>84</v>
      </c>
      <c r="S3308" t="s">
        <v>84</v>
      </c>
      <c r="T3308" t="s">
        <v>84</v>
      </c>
      <c r="U3308" t="s">
        <v>84</v>
      </c>
      <c r="V3308" s="34">
        <f t="shared" si="102"/>
        <v>0</v>
      </c>
      <c r="W3308" t="str">
        <f t="shared" si="103"/>
        <v/>
      </c>
    </row>
    <row r="3309" spans="1:23" x14ac:dyDescent="0.25">
      <c r="A3309" s="38">
        <v>41156</v>
      </c>
      <c r="B3309">
        <v>0.19650000333786</v>
      </c>
      <c r="C3309">
        <v>0.22120000422000899</v>
      </c>
      <c r="D3309">
        <v>0.32300001382827798</v>
      </c>
      <c r="E3309">
        <v>0.47510001063346902</v>
      </c>
      <c r="F3309">
        <v>0.65770000219345104</v>
      </c>
      <c r="G3309">
        <v>0.85579997301101696</v>
      </c>
      <c r="H3309">
        <v>1.05869996547699</v>
      </c>
      <c r="I3309">
        <v>1.25859999656677</v>
      </c>
      <c r="J3309">
        <v>1.45019996166229</v>
      </c>
      <c r="K3309">
        <v>1.63010001182556</v>
      </c>
      <c r="L3309">
        <v>1.7960000038146999</v>
      </c>
      <c r="M3309">
        <v>1.94690001010895</v>
      </c>
      <c r="N3309">
        <v>2.0824999809265101</v>
      </c>
      <c r="O3309">
        <v>2.2028999328613299</v>
      </c>
      <c r="P3309">
        <v>2.3087000846862802</v>
      </c>
      <c r="Q3309">
        <v>2.4005999565124498</v>
      </c>
      <c r="R3309">
        <v>2.4797000885009801</v>
      </c>
      <c r="S3309">
        <v>2.5469999313354501</v>
      </c>
      <c r="T3309">
        <v>2.6034998893737802</v>
      </c>
      <c r="U3309">
        <v>2.6503999233245801</v>
      </c>
      <c r="V3309" s="34">
        <f t="shared" si="102"/>
        <v>0</v>
      </c>
      <c r="W3309" t="str">
        <f t="shared" si="103"/>
        <v/>
      </c>
    </row>
    <row r="3310" spans="1:23" x14ac:dyDescent="0.25">
      <c r="A3310" s="38">
        <v>41157</v>
      </c>
      <c r="B3310">
        <v>0.202500000596046</v>
      </c>
      <c r="C3310">
        <v>0.22360000014305101</v>
      </c>
      <c r="D3310">
        <v>0.32379999756812999</v>
      </c>
      <c r="E3310">
        <v>0.47589999437332198</v>
      </c>
      <c r="F3310">
        <v>0.65960001945495605</v>
      </c>
      <c r="G3310">
        <v>0.85970002412795998</v>
      </c>
      <c r="H3310">
        <v>1.0650000572204601</v>
      </c>
      <c r="I3310">
        <v>1.26760005950928</v>
      </c>
      <c r="J3310">
        <v>1.4620000123977701</v>
      </c>
      <c r="K3310">
        <v>1.6445000171661399</v>
      </c>
      <c r="L3310">
        <v>1.81299996376038</v>
      </c>
      <c r="M3310">
        <v>1.9663000106811499</v>
      </c>
      <c r="N3310">
        <v>2.1038000583648699</v>
      </c>
      <c r="O3310">
        <v>2.2258999347686799</v>
      </c>
      <c r="P3310">
        <v>2.3331000804901101</v>
      </c>
      <c r="Q3310">
        <v>2.4260001182556201</v>
      </c>
      <c r="R3310">
        <v>2.5058000087738002</v>
      </c>
      <c r="S3310">
        <v>2.5734999179840101</v>
      </c>
      <c r="T3310">
        <v>2.6301000118255602</v>
      </c>
      <c r="U3310">
        <v>2.6767001152038601</v>
      </c>
      <c r="V3310" s="34">
        <f t="shared" ref="V3310:V3373" si="104">+IF(AND(MOD(MONTH(A3310),3)=0,MONTH(A3311)&lt;&gt;MONTH(A3310)),1,0)</f>
        <v>0</v>
      </c>
      <c r="W3310" t="str">
        <f t="shared" si="103"/>
        <v/>
      </c>
    </row>
    <row r="3311" spans="1:23" x14ac:dyDescent="0.25">
      <c r="A3311" s="38">
        <v>41158</v>
      </c>
      <c r="B3311">
        <v>0.20739999413490301</v>
      </c>
      <c r="C3311">
        <v>0.24379999935627</v>
      </c>
      <c r="D3311">
        <v>0.35809999704361001</v>
      </c>
      <c r="E3311">
        <v>0.52270001173019398</v>
      </c>
      <c r="F3311">
        <v>0.71700000762939498</v>
      </c>
      <c r="G3311">
        <v>0.92580002546310403</v>
      </c>
      <c r="H3311">
        <v>1.13810002803802</v>
      </c>
      <c r="I3311">
        <v>1.3460999727249101</v>
      </c>
      <c r="J3311">
        <v>1.54460000991821</v>
      </c>
      <c r="K3311">
        <v>1.7302000522613501</v>
      </c>
      <c r="L3311">
        <v>1.9006999731063801</v>
      </c>
      <c r="M3311">
        <v>2.0552999973297101</v>
      </c>
      <c r="N3311">
        <v>2.1937999725341801</v>
      </c>
      <c r="O3311">
        <v>2.3164000511169398</v>
      </c>
      <c r="P3311">
        <v>2.42379999160767</v>
      </c>
      <c r="Q3311">
        <v>2.51699995994568</v>
      </c>
      <c r="R3311">
        <v>2.5968999862670898</v>
      </c>
      <c r="S3311">
        <v>2.6647999286651598</v>
      </c>
      <c r="T3311">
        <v>2.7216999530792201</v>
      </c>
      <c r="U3311">
        <v>2.7688000202178999</v>
      </c>
      <c r="V3311" s="34">
        <f t="shared" si="104"/>
        <v>0</v>
      </c>
      <c r="W3311" t="str">
        <f t="shared" si="103"/>
        <v/>
      </c>
    </row>
    <row r="3312" spans="1:23" x14ac:dyDescent="0.25">
      <c r="A3312" s="38">
        <v>41159</v>
      </c>
      <c r="B3312">
        <v>0.207599997520447</v>
      </c>
      <c r="C3312">
        <v>0.233199998736382</v>
      </c>
      <c r="D3312">
        <v>0.33950001001357999</v>
      </c>
      <c r="E3312">
        <v>0.498800009489059</v>
      </c>
      <c r="F3312">
        <v>0.69040000438690197</v>
      </c>
      <c r="G3312">
        <v>0.89869999885559104</v>
      </c>
      <c r="H3312">
        <v>1.11230003833771</v>
      </c>
      <c r="I3312">
        <v>1.3230999708175699</v>
      </c>
      <c r="J3312">
        <v>1.5253000259399401</v>
      </c>
      <c r="K3312">
        <v>1.71529996395111</v>
      </c>
      <c r="L3312">
        <v>1.8906999826431301</v>
      </c>
      <c r="M3312">
        <v>2.0504000186920202</v>
      </c>
      <c r="N3312">
        <v>2.1937999725341801</v>
      </c>
      <c r="O3312">
        <v>2.3210999965667698</v>
      </c>
      <c r="P3312">
        <v>2.4330000877380402</v>
      </c>
      <c r="Q3312">
        <v>2.5301001071929901</v>
      </c>
      <c r="R3312">
        <v>2.6136000156402601</v>
      </c>
      <c r="S3312">
        <v>2.6844000816345202</v>
      </c>
      <c r="T3312">
        <v>2.7437000274658199</v>
      </c>
      <c r="U3312">
        <v>2.7925999164581299</v>
      </c>
      <c r="V3312" s="34">
        <f t="shared" si="104"/>
        <v>0</v>
      </c>
      <c r="W3312" t="str">
        <f t="shared" si="103"/>
        <v/>
      </c>
    </row>
    <row r="3313" spans="1:23" x14ac:dyDescent="0.25">
      <c r="A3313" s="38">
        <v>41162</v>
      </c>
      <c r="B3313">
        <v>0.20569999516010301</v>
      </c>
      <c r="C3313">
        <v>0.23579999804496801</v>
      </c>
      <c r="D3313">
        <v>0.34540000557899497</v>
      </c>
      <c r="E3313">
        <v>0.50709998607635498</v>
      </c>
      <c r="F3313">
        <v>0.70050001144409202</v>
      </c>
      <c r="G3313">
        <v>0.91000002622604403</v>
      </c>
      <c r="H3313">
        <v>1.12450003623962</v>
      </c>
      <c r="I3313">
        <v>1.3358000516891499</v>
      </c>
      <c r="J3313">
        <v>1.5384999513626101</v>
      </c>
      <c r="K3313">
        <v>1.7287000417709399</v>
      </c>
      <c r="L3313">
        <v>1.9042999744415301</v>
      </c>
      <c r="M3313">
        <v>2.0639998912811302</v>
      </c>
      <c r="N3313">
        <v>2.2074999809265101</v>
      </c>
      <c r="O3313">
        <v>2.33480000495911</v>
      </c>
      <c r="P3313">
        <v>2.4467000961303702</v>
      </c>
      <c r="Q3313">
        <v>2.5438001155853298</v>
      </c>
      <c r="R3313">
        <v>2.6273000240325901</v>
      </c>
      <c r="S3313">
        <v>2.6981000900268599</v>
      </c>
      <c r="T3313">
        <v>2.7574000358581499</v>
      </c>
      <c r="U3313">
        <v>2.8062999248504599</v>
      </c>
      <c r="V3313" s="34">
        <f t="shared" si="104"/>
        <v>0</v>
      </c>
      <c r="W3313" t="str">
        <f t="shared" si="103"/>
        <v/>
      </c>
    </row>
    <row r="3314" spans="1:23" x14ac:dyDescent="0.25">
      <c r="A3314" s="38">
        <v>41163</v>
      </c>
      <c r="B3314">
        <v>0.20849999785423301</v>
      </c>
      <c r="C3314">
        <v>0.23589999973774001</v>
      </c>
      <c r="D3314">
        <v>0.34679999947547901</v>
      </c>
      <c r="E3314">
        <v>0.51169997453689597</v>
      </c>
      <c r="F3314">
        <v>0.70870000123977706</v>
      </c>
      <c r="G3314">
        <v>0.92150002717971802</v>
      </c>
      <c r="H3314">
        <v>1.1385999917984</v>
      </c>
      <c r="I3314">
        <v>1.3516999483108501</v>
      </c>
      <c r="J3314">
        <v>1.5551999807357799</v>
      </c>
      <c r="K3314">
        <v>1.74549996852875</v>
      </c>
      <c r="L3314">
        <v>1.92040002346039</v>
      </c>
      <c r="M3314">
        <v>2.0789999961853001</v>
      </c>
      <c r="N3314">
        <v>2.2209000587463401</v>
      </c>
      <c r="O3314">
        <v>2.3464999198913601</v>
      </c>
      <c r="P3314">
        <v>2.45639991760254</v>
      </c>
      <c r="Q3314">
        <v>2.5517001152038601</v>
      </c>
      <c r="R3314">
        <v>2.6335000991821298</v>
      </c>
      <c r="S3314">
        <v>2.7028000354766801</v>
      </c>
      <c r="T3314">
        <v>2.7609000205993701</v>
      </c>
      <c r="U3314">
        <v>2.8089001178741499</v>
      </c>
      <c r="V3314" s="34">
        <f t="shared" si="104"/>
        <v>0</v>
      </c>
      <c r="W3314" t="str">
        <f t="shared" si="103"/>
        <v/>
      </c>
    </row>
    <row r="3315" spans="1:23" x14ac:dyDescent="0.25">
      <c r="A3315" s="38">
        <v>41164</v>
      </c>
      <c r="B3315">
        <v>0.197500005364418</v>
      </c>
      <c r="C3315">
        <v>0.22840000689029699</v>
      </c>
      <c r="D3315">
        <v>0.349299997091293</v>
      </c>
      <c r="E3315">
        <v>0.52719998359680198</v>
      </c>
      <c r="F3315">
        <v>0.73780000209808305</v>
      </c>
      <c r="G3315">
        <v>0.96359997987747203</v>
      </c>
      <c r="H3315">
        <v>1.19210004806519</v>
      </c>
      <c r="I3315">
        <v>1.41470003128052</v>
      </c>
      <c r="J3315">
        <v>1.62569999694824</v>
      </c>
      <c r="K3315">
        <v>1.82159996032715</v>
      </c>
      <c r="L3315">
        <v>2.00049996376038</v>
      </c>
      <c r="M3315">
        <v>2.16170001029968</v>
      </c>
      <c r="N3315">
        <v>2.3050000667571999</v>
      </c>
      <c r="O3315">
        <v>2.4312999248504599</v>
      </c>
      <c r="P3315">
        <v>2.5411999225616499</v>
      </c>
      <c r="Q3315">
        <v>2.6361000537872301</v>
      </c>
      <c r="R3315">
        <v>2.7172999382018999</v>
      </c>
      <c r="S3315">
        <v>2.7859001159668</v>
      </c>
      <c r="T3315">
        <v>2.8434000015258798</v>
      </c>
      <c r="U3315">
        <v>2.8908998966217001</v>
      </c>
      <c r="V3315" s="34">
        <f t="shared" si="104"/>
        <v>0</v>
      </c>
      <c r="W3315" t="str">
        <f t="shared" si="103"/>
        <v/>
      </c>
    </row>
    <row r="3316" spans="1:23" x14ac:dyDescent="0.25">
      <c r="A3316" s="38">
        <v>41165</v>
      </c>
      <c r="B3316">
        <v>0.19550000131130199</v>
      </c>
      <c r="C3316">
        <v>0.21969999372959101</v>
      </c>
      <c r="D3316">
        <v>0.330399990081787</v>
      </c>
      <c r="E3316">
        <v>0.49810001254081698</v>
      </c>
      <c r="F3316">
        <v>0.700900018215179</v>
      </c>
      <c r="G3316">
        <v>0.92199999094009399</v>
      </c>
      <c r="H3316">
        <v>1.1491999626159699</v>
      </c>
      <c r="I3316">
        <v>1.3737000226974501</v>
      </c>
      <c r="J3316">
        <v>1.58949995040894</v>
      </c>
      <c r="K3316">
        <v>1.7924000024795499</v>
      </c>
      <c r="L3316">
        <v>1.9797999858856199</v>
      </c>
      <c r="M3316">
        <v>2.1503999233245801</v>
      </c>
      <c r="N3316">
        <v>2.30360007286072</v>
      </c>
      <c r="O3316">
        <v>2.4395000934600799</v>
      </c>
      <c r="P3316">
        <v>2.5587999820709202</v>
      </c>
      <c r="Q3316">
        <v>2.6621000766754199</v>
      </c>
      <c r="R3316">
        <v>2.7506000995636</v>
      </c>
      <c r="S3316">
        <v>2.82550001144409</v>
      </c>
      <c r="T3316">
        <v>2.8877000808715798</v>
      </c>
      <c r="U3316">
        <v>2.9386999607086199</v>
      </c>
      <c r="V3316" s="34">
        <f t="shared" si="104"/>
        <v>0</v>
      </c>
      <c r="W3316" t="str">
        <f t="shared" si="103"/>
        <v/>
      </c>
    </row>
    <row r="3317" spans="1:23" x14ac:dyDescent="0.25">
      <c r="A3317" s="38">
        <v>41166</v>
      </c>
      <c r="B3317">
        <v>0.19850000739097601</v>
      </c>
      <c r="C3317">
        <v>0.236100003123283</v>
      </c>
      <c r="D3317">
        <v>0.36559998989105202</v>
      </c>
      <c r="E3317">
        <v>0.55409997701644897</v>
      </c>
      <c r="F3317">
        <v>0.77730000019073497</v>
      </c>
      <c r="G3317">
        <v>1.01709997653961</v>
      </c>
      <c r="H3317">
        <v>1.2606999874114999</v>
      </c>
      <c r="I3317">
        <v>1.4989000558853101</v>
      </c>
      <c r="J3317">
        <v>1.7256000041961701</v>
      </c>
      <c r="K3317">
        <v>1.93690001964569</v>
      </c>
      <c r="L3317">
        <v>2.13030004501343</v>
      </c>
      <c r="M3317">
        <v>2.3048999309539799</v>
      </c>
      <c r="N3317">
        <v>2.46050000190735</v>
      </c>
      <c r="O3317">
        <v>2.5975999832153298</v>
      </c>
      <c r="P3317">
        <v>2.7167999744415301</v>
      </c>
      <c r="Q3317">
        <v>2.8194999694824201</v>
      </c>
      <c r="R3317">
        <v>2.9066998958587602</v>
      </c>
      <c r="S3317">
        <v>2.9800000190734899</v>
      </c>
      <c r="T3317">
        <v>3.04060006141663</v>
      </c>
      <c r="U3317">
        <v>3.0899000167846702</v>
      </c>
      <c r="V3317" s="34">
        <f t="shared" si="104"/>
        <v>0</v>
      </c>
      <c r="W3317" t="str">
        <f t="shared" si="103"/>
        <v/>
      </c>
    </row>
    <row r="3318" spans="1:23" x14ac:dyDescent="0.25">
      <c r="A3318" s="38">
        <v>41169</v>
      </c>
      <c r="B3318">
        <v>0.196400001645088</v>
      </c>
      <c r="C3318">
        <v>0.23929999768734</v>
      </c>
      <c r="D3318">
        <v>0.36869999766349798</v>
      </c>
      <c r="E3318">
        <v>0.55379998683929399</v>
      </c>
      <c r="F3318">
        <v>0.77179998159408603</v>
      </c>
      <c r="G3318">
        <v>1.0058000087737999</v>
      </c>
      <c r="H3318">
        <v>1.2432999610900899</v>
      </c>
      <c r="I3318">
        <v>1.4758000373840301</v>
      </c>
      <c r="J3318">
        <v>1.69729995727539</v>
      </c>
      <c r="K3318">
        <v>1.9039000272750899</v>
      </c>
      <c r="L3318">
        <v>2.0934000015258798</v>
      </c>
      <c r="M3318">
        <v>2.2646999359130899</v>
      </c>
      <c r="N3318">
        <v>2.4175999164581299</v>
      </c>
      <c r="O3318">
        <v>2.5522999763488801</v>
      </c>
      <c r="P3318">
        <v>2.66969990730286</v>
      </c>
      <c r="Q3318">
        <v>2.7708001136779798</v>
      </c>
      <c r="R3318">
        <v>2.8568000793457</v>
      </c>
      <c r="S3318">
        <v>2.9289000034332302</v>
      </c>
      <c r="T3318">
        <v>2.9885001182556201</v>
      </c>
      <c r="U3318">
        <v>3.0367999076843302</v>
      </c>
      <c r="V3318" s="34">
        <f t="shared" si="104"/>
        <v>0</v>
      </c>
      <c r="W3318" t="str">
        <f t="shared" si="103"/>
        <v/>
      </c>
    </row>
    <row r="3319" spans="1:23" x14ac:dyDescent="0.25">
      <c r="A3319" s="38">
        <v>41170</v>
      </c>
      <c r="B3319">
        <v>0.204199999570847</v>
      </c>
      <c r="C3319">
        <v>0.24199999868869801</v>
      </c>
      <c r="D3319">
        <v>0.36430001258850098</v>
      </c>
      <c r="E3319">
        <v>0.54220002889633201</v>
      </c>
      <c r="F3319">
        <v>0.75340002775192305</v>
      </c>
      <c r="G3319">
        <v>0.98180001974105802</v>
      </c>
      <c r="H3319">
        <v>1.2150000333786</v>
      </c>
      <c r="I3319">
        <v>1.4444999694824201</v>
      </c>
      <c r="J3319">
        <v>1.66429996490479</v>
      </c>
      <c r="K3319">
        <v>1.87020003795624</v>
      </c>
      <c r="L3319">
        <v>2.0599000453949001</v>
      </c>
      <c r="M3319">
        <v>2.2321000099182098</v>
      </c>
      <c r="N3319">
        <v>2.3863000869750999</v>
      </c>
      <c r="O3319">
        <v>2.5225999355316202</v>
      </c>
      <c r="P3319">
        <v>2.6417000293731698</v>
      </c>
      <c r="Q3319">
        <v>2.7444999217987101</v>
      </c>
      <c r="R3319">
        <v>2.8320999145507799</v>
      </c>
      <c r="S3319">
        <v>2.90560007095337</v>
      </c>
      <c r="T3319">
        <v>2.9663999080657999</v>
      </c>
      <c r="U3319">
        <v>3.0155000686645499</v>
      </c>
      <c r="V3319" s="34">
        <f t="shared" si="104"/>
        <v>0</v>
      </c>
      <c r="W3319" t="str">
        <f t="shared" si="103"/>
        <v/>
      </c>
    </row>
    <row r="3320" spans="1:23" x14ac:dyDescent="0.25">
      <c r="A3320" s="38">
        <v>41171</v>
      </c>
      <c r="B3320">
        <v>0.21459999680519101</v>
      </c>
      <c r="C3320">
        <v>0.24600000679493</v>
      </c>
      <c r="D3320">
        <v>0.36250001192092901</v>
      </c>
      <c r="E3320">
        <v>0.53500002622604403</v>
      </c>
      <c r="F3320">
        <v>0.74159997701644897</v>
      </c>
      <c r="G3320">
        <v>0.96590000391006503</v>
      </c>
      <c r="H3320">
        <v>1.19570004940033</v>
      </c>
      <c r="I3320">
        <v>1.4222999811172501</v>
      </c>
      <c r="J3320">
        <v>1.6396000385284399</v>
      </c>
      <c r="K3320">
        <v>1.84350001811981</v>
      </c>
      <c r="L3320">
        <v>2.0315999984741202</v>
      </c>
      <c r="M3320">
        <v>2.2023999691009499</v>
      </c>
      <c r="N3320">
        <v>2.3554000854492201</v>
      </c>
      <c r="O3320">
        <v>2.4907999038696298</v>
      </c>
      <c r="P3320">
        <v>2.6092000007629399</v>
      </c>
      <c r="Q3320">
        <v>2.7112998962402299</v>
      </c>
      <c r="R3320">
        <v>2.79830002784729</v>
      </c>
      <c r="S3320">
        <v>2.8712999820709202</v>
      </c>
      <c r="T3320">
        <v>2.9314999580383301</v>
      </c>
      <c r="U3320">
        <v>2.9800999164581299</v>
      </c>
      <c r="V3320" s="34">
        <f t="shared" si="104"/>
        <v>0</v>
      </c>
      <c r="W3320" t="str">
        <f t="shared" si="103"/>
        <v/>
      </c>
    </row>
    <row r="3321" spans="1:23" x14ac:dyDescent="0.25">
      <c r="A3321" s="38">
        <v>41172</v>
      </c>
      <c r="B3321">
        <v>0.21739999949932101</v>
      </c>
      <c r="C3321">
        <v>0.25220000743866</v>
      </c>
      <c r="D3321">
        <v>0.36970001459121699</v>
      </c>
      <c r="E3321">
        <v>0.54199999570846602</v>
      </c>
      <c r="F3321">
        <v>0.74750000238418601</v>
      </c>
      <c r="G3321">
        <v>0.97020000219345104</v>
      </c>
      <c r="H3321">
        <v>1.1984000205993699</v>
      </c>
      <c r="I3321">
        <v>1.42349994182587</v>
      </c>
      <c r="J3321">
        <v>1.6394000053405799</v>
      </c>
      <c r="K3321">
        <v>1.8422000408172601</v>
      </c>
      <c r="L3321">
        <v>2.0292000770568799</v>
      </c>
      <c r="M3321">
        <v>2.1991999149322501</v>
      </c>
      <c r="N3321">
        <v>2.3515999317169198</v>
      </c>
      <c r="O3321">
        <v>2.48650002479553</v>
      </c>
      <c r="P3321">
        <v>2.6043999195098899</v>
      </c>
      <c r="Q3321">
        <v>2.7061998844146702</v>
      </c>
      <c r="R3321">
        <v>2.7927999496460001</v>
      </c>
      <c r="S3321">
        <v>2.86549997329712</v>
      </c>
      <c r="T3321">
        <v>2.9252998828887899</v>
      </c>
      <c r="U3321">
        <v>2.97359991073608</v>
      </c>
      <c r="V3321" s="34">
        <f t="shared" si="104"/>
        <v>0</v>
      </c>
      <c r="W3321" t="str">
        <f t="shared" si="103"/>
        <v/>
      </c>
    </row>
    <row r="3322" spans="1:23" x14ac:dyDescent="0.25">
      <c r="A3322" s="38">
        <v>41173</v>
      </c>
      <c r="B3322">
        <v>0.207599997520447</v>
      </c>
      <c r="C3322">
        <v>0.24300000071525599</v>
      </c>
      <c r="D3322">
        <v>0.35740000009536699</v>
      </c>
      <c r="E3322">
        <v>0.52490001916885398</v>
      </c>
      <c r="F3322">
        <v>0.72570002079009999</v>
      </c>
      <c r="G3322">
        <v>0.94450002908706698</v>
      </c>
      <c r="H3322">
        <v>1.16999995708466</v>
      </c>
      <c r="I3322">
        <v>1.3938000202178999</v>
      </c>
      <c r="J3322">
        <v>1.6097999811172501</v>
      </c>
      <c r="K3322">
        <v>1.8137999773025499</v>
      </c>
      <c r="L3322">
        <v>2.0030999183654798</v>
      </c>
      <c r="M3322">
        <v>2.1761000156402601</v>
      </c>
      <c r="N3322">
        <v>2.3320000171661399</v>
      </c>
      <c r="O3322">
        <v>2.4707000255584699</v>
      </c>
      <c r="P3322">
        <v>2.5924000740051301</v>
      </c>
      <c r="Q3322">
        <v>2.6977999210357702</v>
      </c>
      <c r="R3322">
        <v>2.7876999378204301</v>
      </c>
      <c r="S3322">
        <v>2.8633000850677499</v>
      </c>
      <c r="T3322">
        <v>2.9254999160766602</v>
      </c>
      <c r="U3322">
        <v>2.9755001068115199</v>
      </c>
      <c r="V3322" s="34">
        <f t="shared" si="104"/>
        <v>0</v>
      </c>
      <c r="W3322" t="str">
        <f t="shared" si="103"/>
        <v/>
      </c>
    </row>
    <row r="3323" spans="1:23" x14ac:dyDescent="0.25">
      <c r="A3323" s="38">
        <v>41176</v>
      </c>
      <c r="B3323">
        <v>0.22560000419616699</v>
      </c>
      <c r="C3323">
        <v>0.25310000777244601</v>
      </c>
      <c r="D3323">
        <v>0.35910001397132901</v>
      </c>
      <c r="E3323">
        <v>0.51849997043609597</v>
      </c>
      <c r="F3323">
        <v>0.71179997920990001</v>
      </c>
      <c r="G3323">
        <v>0.924000024795532</v>
      </c>
      <c r="H3323">
        <v>1.1438000202178999</v>
      </c>
      <c r="I3323">
        <v>1.3629000186920199</v>
      </c>
      <c r="J3323">
        <v>1.57500004768372</v>
      </c>
      <c r="K3323">
        <v>1.77610003948212</v>
      </c>
      <c r="L3323">
        <v>1.9630999565124501</v>
      </c>
      <c r="M3323">
        <v>2.13450002670288</v>
      </c>
      <c r="N3323">
        <v>2.28940010070801</v>
      </c>
      <c r="O3323">
        <v>2.4274001121521001</v>
      </c>
      <c r="P3323">
        <v>2.5487000942230198</v>
      </c>
      <c r="Q3323">
        <v>2.6540999412536599</v>
      </c>
      <c r="R3323">
        <v>2.7441000938415501</v>
      </c>
      <c r="S3323">
        <v>2.8199000358581499</v>
      </c>
      <c r="T3323">
        <v>2.8824000358581499</v>
      </c>
      <c r="U3323">
        <v>2.9326000213622998</v>
      </c>
      <c r="V3323" s="34">
        <f t="shared" si="104"/>
        <v>0</v>
      </c>
      <c r="W3323" t="str">
        <f t="shared" si="103"/>
        <v>20123</v>
      </c>
    </row>
    <row r="3324" spans="1:23" x14ac:dyDescent="0.25">
      <c r="A3324" s="38">
        <v>41177</v>
      </c>
      <c r="B3324">
        <v>0.21400000154972099</v>
      </c>
      <c r="C3324">
        <v>0.249500006437302</v>
      </c>
      <c r="D3324">
        <v>0.35569998621940602</v>
      </c>
      <c r="E3324">
        <v>0.51059997081756603</v>
      </c>
      <c r="F3324">
        <v>0.69669997692108199</v>
      </c>
      <c r="G3324">
        <v>0.90079998970031705</v>
      </c>
      <c r="H3324">
        <v>1.1125999689102199</v>
      </c>
      <c r="I3324">
        <v>1.3243000507354701</v>
      </c>
      <c r="J3324">
        <v>1.5300999879837001</v>
      </c>
      <c r="K3324">
        <v>1.7260999679565401</v>
      </c>
      <c r="L3324">
        <v>1.9092999696731601</v>
      </c>
      <c r="M3324">
        <v>2.0780000686645499</v>
      </c>
      <c r="N3324">
        <v>2.23110008239746</v>
      </c>
      <c r="O3324">
        <v>2.3682999610900901</v>
      </c>
      <c r="P3324">
        <v>2.4895000457763699</v>
      </c>
      <c r="Q3324">
        <v>2.5952999591827401</v>
      </c>
      <c r="R3324">
        <v>2.6861000061035201</v>
      </c>
      <c r="S3324">
        <v>2.76279997825623</v>
      </c>
      <c r="T3324">
        <v>2.8262999057769802</v>
      </c>
      <c r="U3324">
        <v>2.8775000572204599</v>
      </c>
      <c r="V3324" s="34">
        <f t="shared" si="104"/>
        <v>0</v>
      </c>
      <c r="W3324" t="str">
        <f t="shared" si="103"/>
        <v>20123</v>
      </c>
    </row>
    <row r="3325" spans="1:23" x14ac:dyDescent="0.25">
      <c r="A3325" s="38">
        <v>41178</v>
      </c>
      <c r="B3325">
        <v>0.20999999344348899</v>
      </c>
      <c r="C3325">
        <v>0.239999994635582</v>
      </c>
      <c r="D3325">
        <v>0.338099986314774</v>
      </c>
      <c r="E3325">
        <v>0.48370000720024098</v>
      </c>
      <c r="F3325">
        <v>0.66039997339248702</v>
      </c>
      <c r="G3325">
        <v>0.85530000925064098</v>
      </c>
      <c r="H3325">
        <v>1.05869996547699</v>
      </c>
      <c r="I3325">
        <v>1.26289999485016</v>
      </c>
      <c r="J3325">
        <v>1.4623999595642101</v>
      </c>
      <c r="K3325">
        <v>1.6532000303268399</v>
      </c>
      <c r="L3325">
        <v>1.8322999477386499</v>
      </c>
      <c r="M3325">
        <v>1.9980000257492101</v>
      </c>
      <c r="N3325">
        <v>2.1489999294281001</v>
      </c>
      <c r="O3325">
        <v>2.2848999500274698</v>
      </c>
      <c r="P3325">
        <v>2.40569996833801</v>
      </c>
      <c r="Q3325">
        <v>2.5114998817443799</v>
      </c>
      <c r="R3325">
        <v>2.6029000282287602</v>
      </c>
      <c r="S3325">
        <v>2.6805999279022199</v>
      </c>
      <c r="T3325">
        <v>2.74539995193481</v>
      </c>
      <c r="U3325">
        <v>2.79819989204407</v>
      </c>
      <c r="V3325" s="34">
        <f t="shared" si="104"/>
        <v>0</v>
      </c>
      <c r="W3325" t="str">
        <f t="shared" si="103"/>
        <v>20123</v>
      </c>
    </row>
    <row r="3326" spans="1:23" x14ac:dyDescent="0.25">
      <c r="A3326" s="38">
        <v>41179</v>
      </c>
      <c r="B3326">
        <v>0.21619999408721899</v>
      </c>
      <c r="C3326">
        <v>0.241699993610382</v>
      </c>
      <c r="D3326">
        <v>0.34020000696182301</v>
      </c>
      <c r="E3326">
        <v>0.48879998922348</v>
      </c>
      <c r="F3326">
        <v>0.66979998350143399</v>
      </c>
      <c r="G3326">
        <v>0.86930000782012895</v>
      </c>
      <c r="H3326">
        <v>1.0770000219345099</v>
      </c>
      <c r="I3326">
        <v>1.2849999666214</v>
      </c>
      <c r="J3326">
        <v>1.48749995231628</v>
      </c>
      <c r="K3326">
        <v>1.6804000139236499</v>
      </c>
      <c r="L3326">
        <v>1.86099994182587</v>
      </c>
      <c r="M3326">
        <v>2.0274000167846702</v>
      </c>
      <c r="N3326">
        <v>2.17869997024536</v>
      </c>
      <c r="O3326">
        <v>2.3145000934600799</v>
      </c>
      <c r="P3326">
        <v>2.4349000453949001</v>
      </c>
      <c r="Q3326">
        <v>2.54019999504089</v>
      </c>
      <c r="R3326">
        <v>2.6312000751495401</v>
      </c>
      <c r="S3326">
        <v>2.7086000442504901</v>
      </c>
      <c r="T3326">
        <v>2.7732999324798602</v>
      </c>
      <c r="U3326">
        <v>2.8262999057769802</v>
      </c>
      <c r="V3326" s="34">
        <f t="shared" si="104"/>
        <v>0</v>
      </c>
      <c r="W3326" t="str">
        <f t="shared" si="103"/>
        <v>20123</v>
      </c>
    </row>
    <row r="3327" spans="1:23" x14ac:dyDescent="0.25">
      <c r="A3327" s="38">
        <v>41180</v>
      </c>
      <c r="B3327">
        <v>0.20129999518394501</v>
      </c>
      <c r="C3327">
        <v>0.22069999575614899</v>
      </c>
      <c r="D3327">
        <v>0.317999988794327</v>
      </c>
      <c r="E3327">
        <v>0.46819999814033503</v>
      </c>
      <c r="F3327">
        <v>0.65219998359680198</v>
      </c>
      <c r="G3327">
        <v>0.85530000925064098</v>
      </c>
      <c r="H3327">
        <v>1.06630003452301</v>
      </c>
      <c r="I3327">
        <v>1.27709996700287</v>
      </c>
      <c r="J3327">
        <v>1.48179996013641</v>
      </c>
      <c r="K3327">
        <v>1.6759999990463299</v>
      </c>
      <c r="L3327">
        <v>1.85720002651215</v>
      </c>
      <c r="M3327">
        <v>2.0236001014709499</v>
      </c>
      <c r="N3327">
        <v>2.1744000911712602</v>
      </c>
      <c r="O3327">
        <v>2.3092000484466602</v>
      </c>
      <c r="P3327">
        <v>2.4284000396728498</v>
      </c>
      <c r="Q3327">
        <v>2.5322999954223602</v>
      </c>
      <c r="R3327">
        <v>2.6217999458313002</v>
      </c>
      <c r="S3327">
        <v>2.6979000568389901</v>
      </c>
      <c r="T3327">
        <v>2.7613000869750999</v>
      </c>
      <c r="U3327">
        <v>2.8132998943328902</v>
      </c>
      <c r="V3327" s="34">
        <f t="shared" si="104"/>
        <v>1</v>
      </c>
      <c r="W3327" t="str">
        <f t="shared" si="103"/>
        <v>20123</v>
      </c>
    </row>
    <row r="3328" spans="1:23" x14ac:dyDescent="0.25">
      <c r="A3328" s="38">
        <v>41183</v>
      </c>
      <c r="B3328">
        <v>0.20160000026225999</v>
      </c>
      <c r="C3328">
        <v>0.22360000014305101</v>
      </c>
      <c r="D3328">
        <v>0.32109999656677202</v>
      </c>
      <c r="E3328">
        <v>0.47020000219345098</v>
      </c>
      <c r="F3328">
        <v>0.65230000019073497</v>
      </c>
      <c r="G3328">
        <v>0.85320001840591397</v>
      </c>
      <c r="H3328">
        <v>1.06210005283356</v>
      </c>
      <c r="I3328">
        <v>1.2710000276565601</v>
      </c>
      <c r="J3328">
        <v>1.47389996051788</v>
      </c>
      <c r="K3328">
        <v>1.6669000387191799</v>
      </c>
      <c r="L3328">
        <v>1.84720003604889</v>
      </c>
      <c r="M3328">
        <v>2.01300001144409</v>
      </c>
      <c r="N3328">
        <v>2.1633999347686799</v>
      </c>
      <c r="O3328">
        <v>2.29819989204407</v>
      </c>
      <c r="P3328">
        <v>2.4175000190734899</v>
      </c>
      <c r="Q3328">
        <v>2.52189993858337</v>
      </c>
      <c r="R3328">
        <v>2.6119000911712602</v>
      </c>
      <c r="S3328">
        <v>2.6884999275207502</v>
      </c>
      <c r="T3328">
        <v>2.7525000572204599</v>
      </c>
      <c r="U3328">
        <v>2.8050999641418501</v>
      </c>
      <c r="V3328" s="34">
        <f t="shared" si="104"/>
        <v>0</v>
      </c>
      <c r="W3328" t="str">
        <f t="shared" si="103"/>
        <v/>
      </c>
    </row>
    <row r="3329" spans="1:23" x14ac:dyDescent="0.25">
      <c r="A3329" s="38">
        <v>41184</v>
      </c>
      <c r="B3329">
        <v>0.21070000529289201</v>
      </c>
      <c r="C3329">
        <v>0.225500002503395</v>
      </c>
      <c r="D3329">
        <v>0.319099992513657</v>
      </c>
      <c r="E3329">
        <v>0.46639999747276301</v>
      </c>
      <c r="F3329">
        <v>0.64800000190734897</v>
      </c>
      <c r="G3329">
        <v>0.84909999370574996</v>
      </c>
      <c r="H3329">
        <v>1.05850005149841</v>
      </c>
      <c r="I3329">
        <v>1.26800000667572</v>
      </c>
      <c r="J3329">
        <v>1.4715000391006501</v>
      </c>
      <c r="K3329">
        <v>1.66489994525909</v>
      </c>
      <c r="L3329">
        <v>1.8453999757766699</v>
      </c>
      <c r="M3329">
        <v>2.0111999511718799</v>
      </c>
      <c r="N3329">
        <v>2.16149997711182</v>
      </c>
      <c r="O3329">
        <v>2.2960999011993399</v>
      </c>
      <c r="P3329">
        <v>2.41499996185303</v>
      </c>
      <c r="Q3329">
        <v>2.51889991760254</v>
      </c>
      <c r="R3329">
        <v>2.6085000038146999</v>
      </c>
      <c r="S3329">
        <v>2.6847000122070299</v>
      </c>
      <c r="T3329">
        <v>2.7483999729156499</v>
      </c>
      <c r="U3329">
        <v>2.8006999492645299</v>
      </c>
      <c r="V3329" s="34">
        <f t="shared" si="104"/>
        <v>0</v>
      </c>
      <c r="W3329" t="str">
        <f t="shared" si="103"/>
        <v/>
      </c>
    </row>
    <row r="3330" spans="1:23" x14ac:dyDescent="0.25">
      <c r="A3330" s="38">
        <v>41185</v>
      </c>
      <c r="B3330">
        <v>0.206000000238419</v>
      </c>
      <c r="C3330">
        <v>0.21889999508857699</v>
      </c>
      <c r="D3330">
        <v>0.31069999933242798</v>
      </c>
      <c r="E3330">
        <v>0.45680001378059398</v>
      </c>
      <c r="F3330">
        <v>0.63789999485015902</v>
      </c>
      <c r="G3330">
        <v>0.839299976825714</v>
      </c>
      <c r="H3330">
        <v>1.04970002174377</v>
      </c>
      <c r="I3330">
        <v>1.2609000205993699</v>
      </c>
      <c r="J3330">
        <v>1.4665999412536599</v>
      </c>
      <c r="K3330">
        <v>1.6625000238418599</v>
      </c>
      <c r="L3330">
        <v>1.8457000255584699</v>
      </c>
      <c r="M3330">
        <v>2.01430010795593</v>
      </c>
      <c r="N3330">
        <v>2.1673998832702601</v>
      </c>
      <c r="O3330">
        <v>2.3045001029968302</v>
      </c>
      <c r="P3330">
        <v>2.4258000850677499</v>
      </c>
      <c r="Q3330">
        <v>2.53180003166199</v>
      </c>
      <c r="R3330">
        <v>2.6229999065399201</v>
      </c>
      <c r="S3330">
        <v>2.70050001144409</v>
      </c>
      <c r="T3330">
        <v>2.7650001049041699</v>
      </c>
      <c r="U3330">
        <v>2.81769990921021</v>
      </c>
      <c r="V3330" s="34">
        <f t="shared" si="104"/>
        <v>0</v>
      </c>
      <c r="W3330" t="str">
        <f t="shared" si="103"/>
        <v/>
      </c>
    </row>
    <row r="3331" spans="1:23" x14ac:dyDescent="0.25">
      <c r="A3331" s="38">
        <v>41186</v>
      </c>
      <c r="B3331">
        <v>0.20790000259876301</v>
      </c>
      <c r="C3331">
        <v>0.227699995040894</v>
      </c>
      <c r="D3331">
        <v>0.32739999890327498</v>
      </c>
      <c r="E3331">
        <v>0.48170000314712502</v>
      </c>
      <c r="F3331">
        <v>0.67079997062683105</v>
      </c>
      <c r="G3331">
        <v>0.879400014877319</v>
      </c>
      <c r="H3331">
        <v>1.0961999893188501</v>
      </c>
      <c r="I3331">
        <v>1.31270003318787</v>
      </c>
      <c r="J3331">
        <v>1.52289998531342</v>
      </c>
      <c r="K3331">
        <v>1.72239995002747</v>
      </c>
      <c r="L3331">
        <v>1.9084000587463399</v>
      </c>
      <c r="M3331">
        <v>2.0792999267578098</v>
      </c>
      <c r="N3331">
        <v>2.2339999675750701</v>
      </c>
      <c r="O3331">
        <v>2.3722999095916699</v>
      </c>
      <c r="P3331">
        <v>2.4944999217987101</v>
      </c>
      <c r="Q3331">
        <v>2.6010000705718999</v>
      </c>
      <c r="R3331">
        <v>2.69269990921021</v>
      </c>
      <c r="S3331">
        <v>2.7706000804901101</v>
      </c>
      <c r="T3331">
        <v>2.83550000190735</v>
      </c>
      <c r="U3331">
        <v>2.88849997520447</v>
      </c>
      <c r="V3331" s="34">
        <f t="shared" si="104"/>
        <v>0</v>
      </c>
      <c r="W3331" t="str">
        <f t="shared" si="103"/>
        <v/>
      </c>
    </row>
    <row r="3332" spans="1:23" x14ac:dyDescent="0.25">
      <c r="A3332" s="38">
        <v>41187</v>
      </c>
      <c r="B3332">
        <v>0.22339999675750699</v>
      </c>
      <c r="C3332">
        <v>0.2483000010252</v>
      </c>
      <c r="D3332">
        <v>0.35460001230239901</v>
      </c>
      <c r="E3332">
        <v>0.51599997282028198</v>
      </c>
      <c r="F3332">
        <v>0.712000012397766</v>
      </c>
      <c r="G3332">
        <v>0.92710000276565596</v>
      </c>
      <c r="H3332">
        <v>1.1497999429702801</v>
      </c>
      <c r="I3332">
        <v>1.37129998207092</v>
      </c>
      <c r="J3332">
        <v>1.58570003509521</v>
      </c>
      <c r="K3332">
        <v>1.7885999679565401</v>
      </c>
      <c r="L3332">
        <v>1.97720003128052</v>
      </c>
      <c r="M3332">
        <v>2.1500999927520801</v>
      </c>
      <c r="N3332">
        <v>2.3062000274658199</v>
      </c>
      <c r="O3332">
        <v>2.4454998970031698</v>
      </c>
      <c r="P3332">
        <v>2.5682001113891602</v>
      </c>
      <c r="Q3332">
        <v>2.6751000881195099</v>
      </c>
      <c r="R3332">
        <v>2.76690006256104</v>
      </c>
      <c r="S3332">
        <v>2.8445999622345002</v>
      </c>
      <c r="T3332">
        <v>2.9093999862670898</v>
      </c>
      <c r="U3332">
        <v>2.9623000621795699</v>
      </c>
      <c r="V3332" s="34">
        <f t="shared" si="104"/>
        <v>0</v>
      </c>
      <c r="W3332" t="str">
        <f t="shared" ref="W3332:W3395" si="105">IF(SUM(V3332:V3336)&gt;0,CONCATENATE(YEAR(A3332),INT((MONTH(A3332)-1)/3)+1),"")</f>
        <v/>
      </c>
    </row>
    <row r="3333" spans="1:23" x14ac:dyDescent="0.25">
      <c r="A3333" s="38">
        <v>41190</v>
      </c>
      <c r="B3333" t="s">
        <v>84</v>
      </c>
      <c r="C3333" t="s">
        <v>84</v>
      </c>
      <c r="D3333" t="s">
        <v>84</v>
      </c>
      <c r="E3333" t="s">
        <v>84</v>
      </c>
      <c r="F3333" t="s">
        <v>84</v>
      </c>
      <c r="G3333" t="s">
        <v>84</v>
      </c>
      <c r="H3333" t="s">
        <v>84</v>
      </c>
      <c r="I3333" t="s">
        <v>84</v>
      </c>
      <c r="J3333" t="s">
        <v>84</v>
      </c>
      <c r="K3333" t="s">
        <v>84</v>
      </c>
      <c r="L3333" t="s">
        <v>84</v>
      </c>
      <c r="M3333" t="s">
        <v>84</v>
      </c>
      <c r="N3333" t="s">
        <v>84</v>
      </c>
      <c r="O3333" t="s">
        <v>84</v>
      </c>
      <c r="P3333" t="s">
        <v>84</v>
      </c>
      <c r="Q3333" t="s">
        <v>84</v>
      </c>
      <c r="R3333" t="s">
        <v>84</v>
      </c>
      <c r="S3333" t="s">
        <v>84</v>
      </c>
      <c r="T3333" t="s">
        <v>84</v>
      </c>
      <c r="U3333" t="s">
        <v>84</v>
      </c>
      <c r="V3333" s="34">
        <f t="shared" si="104"/>
        <v>0</v>
      </c>
      <c r="W3333" t="str">
        <f t="shared" si="105"/>
        <v/>
      </c>
    </row>
    <row r="3334" spans="1:23" x14ac:dyDescent="0.25">
      <c r="A3334" s="38">
        <v>41191</v>
      </c>
      <c r="B3334">
        <v>0.235400006175041</v>
      </c>
      <c r="C3334">
        <v>0.25420001149177601</v>
      </c>
      <c r="D3334">
        <v>0.356099992990494</v>
      </c>
      <c r="E3334">
        <v>0.51410001516342196</v>
      </c>
      <c r="F3334">
        <v>0.70709997415542603</v>
      </c>
      <c r="G3334">
        <v>0.91949999332428001</v>
      </c>
      <c r="H3334">
        <v>1.1395000219345099</v>
      </c>
      <c r="I3334">
        <v>1.3583999872207599</v>
      </c>
      <c r="J3334">
        <v>1.5700999498367301</v>
      </c>
      <c r="K3334">
        <v>1.7703000307083101</v>
      </c>
      <c r="L3334">
        <v>1.9563000202178999</v>
      </c>
      <c r="M3334">
        <v>2.1264998912811302</v>
      </c>
      <c r="N3334">
        <v>2.2802000045776398</v>
      </c>
      <c r="O3334">
        <v>2.4172000885009801</v>
      </c>
      <c r="P3334">
        <v>2.5378999710082999</v>
      </c>
      <c r="Q3334">
        <v>2.6428999900817902</v>
      </c>
      <c r="R3334">
        <v>2.7332000732421902</v>
      </c>
      <c r="S3334">
        <v>2.8097000122070299</v>
      </c>
      <c r="T3334">
        <v>2.8735001087188698</v>
      </c>
      <c r="U3334">
        <v>2.9256999492645299</v>
      </c>
      <c r="V3334" s="34">
        <f t="shared" si="104"/>
        <v>0</v>
      </c>
      <c r="W3334" t="str">
        <f t="shared" si="105"/>
        <v/>
      </c>
    </row>
    <row r="3335" spans="1:23" x14ac:dyDescent="0.25">
      <c r="A3335" s="38">
        <v>41192</v>
      </c>
      <c r="B3335">
        <v>0.23010000586509699</v>
      </c>
      <c r="C3335">
        <v>0.25569999217987099</v>
      </c>
      <c r="D3335">
        <v>0.35859999060630798</v>
      </c>
      <c r="E3335">
        <v>0.51359999179840099</v>
      </c>
      <c r="F3335">
        <v>0.70169997215270996</v>
      </c>
      <c r="G3335">
        <v>0.90799999237060502</v>
      </c>
      <c r="H3335">
        <v>1.1216000318527199</v>
      </c>
      <c r="I3335">
        <v>1.33440005779266</v>
      </c>
      <c r="J3335">
        <v>1.54050004482269</v>
      </c>
      <c r="K3335">
        <v>1.73580002784729</v>
      </c>
      <c r="L3335">
        <v>1.9177000522613501</v>
      </c>
      <c r="M3335">
        <v>2.0845999717712398</v>
      </c>
      <c r="N3335">
        <v>2.2355999946594198</v>
      </c>
      <c r="O3335">
        <v>2.3706998825073198</v>
      </c>
      <c r="P3335">
        <v>2.4900999069213898</v>
      </c>
      <c r="Q3335">
        <v>2.59430003166199</v>
      </c>
      <c r="R3335">
        <v>2.68409991264343</v>
      </c>
      <c r="S3335">
        <v>2.7604999542236301</v>
      </c>
      <c r="T3335">
        <v>2.8243999481201199</v>
      </c>
      <c r="U3335">
        <v>2.8770000934600799</v>
      </c>
      <c r="V3335" s="34">
        <f t="shared" si="104"/>
        <v>0</v>
      </c>
      <c r="W3335" t="str">
        <f t="shared" si="105"/>
        <v/>
      </c>
    </row>
    <row r="3336" spans="1:23" x14ac:dyDescent="0.25">
      <c r="A3336" s="38">
        <v>41193</v>
      </c>
      <c r="B3336">
        <v>0.22730000317096699</v>
      </c>
      <c r="C3336">
        <v>0.25580000877380399</v>
      </c>
      <c r="D3336">
        <v>0.35980001091957098</v>
      </c>
      <c r="E3336">
        <v>0.51459997892379805</v>
      </c>
      <c r="F3336">
        <v>0.70139998197555498</v>
      </c>
      <c r="G3336">
        <v>0.90570002794265703</v>
      </c>
      <c r="H3336">
        <v>1.11679995059967</v>
      </c>
      <c r="I3336">
        <v>1.32659995555878</v>
      </c>
      <c r="J3336">
        <v>1.5295000076293901</v>
      </c>
      <c r="K3336">
        <v>1.7216999530792201</v>
      </c>
      <c r="L3336">
        <v>1.9004000425338701</v>
      </c>
      <c r="M3336">
        <v>2.0641999244689901</v>
      </c>
      <c r="N3336">
        <v>2.2123999595642099</v>
      </c>
      <c r="O3336">
        <v>2.3448998928070099</v>
      </c>
      <c r="P3336">
        <v>2.4618000984191899</v>
      </c>
      <c r="Q3336">
        <v>2.5638999938964799</v>
      </c>
      <c r="R3336">
        <v>2.6517999172210698</v>
      </c>
      <c r="S3336">
        <v>2.7267000675201398</v>
      </c>
      <c r="T3336">
        <v>2.78929996490479</v>
      </c>
      <c r="U3336">
        <v>2.8408999443054199</v>
      </c>
      <c r="V3336" s="34">
        <f t="shared" si="104"/>
        <v>0</v>
      </c>
      <c r="W3336" t="str">
        <f t="shared" si="105"/>
        <v/>
      </c>
    </row>
    <row r="3337" spans="1:23" x14ac:dyDescent="0.25">
      <c r="A3337" s="38">
        <v>41194</v>
      </c>
      <c r="B3337">
        <v>0.22570000588893899</v>
      </c>
      <c r="C3337">
        <v>0.25479999184608498</v>
      </c>
      <c r="D3337">
        <v>0.359400004148483</v>
      </c>
      <c r="E3337">
        <v>0.51450002193450906</v>
      </c>
      <c r="F3337">
        <v>0.700999975204468</v>
      </c>
      <c r="G3337">
        <v>0.90460002422332797</v>
      </c>
      <c r="H3337">
        <v>1.1144000291824301</v>
      </c>
      <c r="I3337">
        <v>1.3226000070571899</v>
      </c>
      <c r="J3337">
        <v>1.5235999822616599</v>
      </c>
      <c r="K3337">
        <v>1.71350002288818</v>
      </c>
      <c r="L3337">
        <v>1.8899999856948899</v>
      </c>
      <c r="M3337">
        <v>2.0515000820159899</v>
      </c>
      <c r="N3337">
        <v>2.1974999904632599</v>
      </c>
      <c r="O3337">
        <v>2.3278999328613299</v>
      </c>
      <c r="P3337">
        <v>2.44289994239807</v>
      </c>
      <c r="Q3337">
        <v>2.5432999134063698</v>
      </c>
      <c r="R3337">
        <v>2.62980008125305</v>
      </c>
      <c r="S3337">
        <v>2.7035000324249299</v>
      </c>
      <c r="T3337">
        <v>2.7653999328613299</v>
      </c>
      <c r="U3337">
        <v>2.8164000511169398</v>
      </c>
      <c r="V3337" s="34">
        <f t="shared" si="104"/>
        <v>0</v>
      </c>
      <c r="W3337" t="str">
        <f t="shared" si="105"/>
        <v/>
      </c>
    </row>
    <row r="3338" spans="1:23" x14ac:dyDescent="0.25">
      <c r="A3338" s="38">
        <v>41197</v>
      </c>
      <c r="B3338">
        <v>0.22079999744892101</v>
      </c>
      <c r="C3338">
        <v>0.25139999389648399</v>
      </c>
      <c r="D3338">
        <v>0.357199996709824</v>
      </c>
      <c r="E3338">
        <v>0.513499975204468</v>
      </c>
      <c r="F3338">
        <v>0.70120000839233398</v>
      </c>
      <c r="G3338">
        <v>0.90590000152587902</v>
      </c>
      <c r="H3338">
        <v>1.1168999671936</v>
      </c>
      <c r="I3338">
        <v>1.32620000839233</v>
      </c>
      <c r="J3338">
        <v>1.5283000469207799</v>
      </c>
      <c r="K3338">
        <v>1.71940004825592</v>
      </c>
      <c r="L3338">
        <v>1.89690005779266</v>
      </c>
      <c r="M3338">
        <v>2.0594000816345202</v>
      </c>
      <c r="N3338">
        <v>2.2063000202178999</v>
      </c>
      <c r="O3338">
        <v>2.3375000953674299</v>
      </c>
      <c r="P3338">
        <v>2.4533998966217001</v>
      </c>
      <c r="Q3338">
        <v>2.5543999671936</v>
      </c>
      <c r="R3338">
        <v>2.6415998935699498</v>
      </c>
      <c r="S3338">
        <v>2.7158999443054199</v>
      </c>
      <c r="T3338">
        <v>2.7781999111175502</v>
      </c>
      <c r="U3338">
        <v>2.8296000957489</v>
      </c>
      <c r="V3338" s="34">
        <f t="shared" si="104"/>
        <v>0</v>
      </c>
      <c r="W3338" t="str">
        <f t="shared" si="105"/>
        <v/>
      </c>
    </row>
    <row r="3339" spans="1:23" x14ac:dyDescent="0.25">
      <c r="A3339" s="38">
        <v>41198</v>
      </c>
      <c r="B3339">
        <v>0.225500002503395</v>
      </c>
      <c r="C3339">
        <v>0.26129999756812999</v>
      </c>
      <c r="D3339">
        <v>0.37430000305175798</v>
      </c>
      <c r="E3339">
        <v>0.53839999437332198</v>
      </c>
      <c r="F3339">
        <v>0.73409998416900601</v>
      </c>
      <c r="G3339">
        <v>0.946300029754639</v>
      </c>
      <c r="H3339">
        <v>1.1641000509262101</v>
      </c>
      <c r="I3339">
        <v>1.37940001487732</v>
      </c>
      <c r="J3339">
        <v>1.5865999460220299</v>
      </c>
      <c r="K3339">
        <v>1.78180003166199</v>
      </c>
      <c r="L3339">
        <v>1.9627000093460101</v>
      </c>
      <c r="M3339">
        <v>2.1277999877929701</v>
      </c>
      <c r="N3339">
        <v>2.2765998840332</v>
      </c>
      <c r="O3339">
        <v>2.4091999530792201</v>
      </c>
      <c r="P3339">
        <v>2.52589988708496</v>
      </c>
      <c r="Q3339">
        <v>2.6273999214172399</v>
      </c>
      <c r="R3339">
        <v>2.7147998809814502</v>
      </c>
      <c r="S3339">
        <v>2.7888998985290501</v>
      </c>
      <c r="T3339">
        <v>2.8508999347686799</v>
      </c>
      <c r="U3339">
        <v>2.90199995040894</v>
      </c>
      <c r="V3339" s="34">
        <f t="shared" si="104"/>
        <v>0</v>
      </c>
      <c r="W3339" t="str">
        <f t="shared" si="105"/>
        <v/>
      </c>
    </row>
    <row r="3340" spans="1:23" x14ac:dyDescent="0.25">
      <c r="A3340" s="38">
        <v>41199</v>
      </c>
      <c r="B3340">
        <v>0.22699999809265101</v>
      </c>
      <c r="C3340">
        <v>0.28979998826980602</v>
      </c>
      <c r="D3340">
        <v>0.42370000481605502</v>
      </c>
      <c r="E3340">
        <v>0.60379999876022294</v>
      </c>
      <c r="F3340">
        <v>0.81120002269744895</v>
      </c>
      <c r="G3340">
        <v>1.03170001506805</v>
      </c>
      <c r="H3340">
        <v>1.25499999523163</v>
      </c>
      <c r="I3340">
        <v>1.47360002994537</v>
      </c>
      <c r="J3340">
        <v>1.68229997158051</v>
      </c>
      <c r="K3340">
        <v>1.8776999711990401</v>
      </c>
      <c r="L3340">
        <v>2.05769991874695</v>
      </c>
      <c r="M3340">
        <v>2.2212998867034899</v>
      </c>
      <c r="N3340">
        <v>2.3680999279022199</v>
      </c>
      <c r="O3340">
        <v>2.4983000755310099</v>
      </c>
      <c r="P3340">
        <v>2.6124999523162802</v>
      </c>
      <c r="Q3340">
        <v>2.7114999294281001</v>
      </c>
      <c r="R3340">
        <v>2.7964000701904301</v>
      </c>
      <c r="S3340">
        <v>2.8682000637054399</v>
      </c>
      <c r="T3340">
        <v>2.92810010910034</v>
      </c>
      <c r="U3340">
        <v>2.9772000312805198</v>
      </c>
      <c r="V3340" s="34">
        <f t="shared" si="104"/>
        <v>0</v>
      </c>
      <c r="W3340" t="str">
        <f t="shared" si="105"/>
        <v/>
      </c>
    </row>
    <row r="3341" spans="1:23" x14ac:dyDescent="0.25">
      <c r="A3341" s="38">
        <v>41200</v>
      </c>
      <c r="B3341">
        <v>0.22890000045299499</v>
      </c>
      <c r="C3341">
        <v>0.29390001296997098</v>
      </c>
      <c r="D3341">
        <v>0.43169999122619601</v>
      </c>
      <c r="E3341">
        <v>0.61629998683929399</v>
      </c>
      <c r="F3341">
        <v>0.82829999923706099</v>
      </c>
      <c r="G3341">
        <v>1.05299997329712</v>
      </c>
      <c r="H3341">
        <v>1.2798000574111901</v>
      </c>
      <c r="I3341">
        <v>1.5012999773025499</v>
      </c>
      <c r="J3341">
        <v>1.7122000455856301</v>
      </c>
      <c r="K3341">
        <v>1.9092999696731601</v>
      </c>
      <c r="L3341">
        <v>2.0905001163482702</v>
      </c>
      <c r="M3341">
        <v>2.25480008125305</v>
      </c>
      <c r="N3341">
        <v>2.40199995040894</v>
      </c>
      <c r="O3341">
        <v>2.5325000286102299</v>
      </c>
      <c r="P3341">
        <v>2.64680004119873</v>
      </c>
      <c r="Q3341">
        <v>2.74589991569519</v>
      </c>
      <c r="R3341">
        <v>2.83080005645752</v>
      </c>
      <c r="S3341">
        <v>2.9028000831603999</v>
      </c>
      <c r="T3341">
        <v>2.9630000591278098</v>
      </c>
      <c r="U3341">
        <v>3.0125000476837198</v>
      </c>
      <c r="V3341" s="34">
        <f t="shared" si="104"/>
        <v>0</v>
      </c>
      <c r="W3341" t="str">
        <f t="shared" si="105"/>
        <v/>
      </c>
    </row>
    <row r="3342" spans="1:23" x14ac:dyDescent="0.25">
      <c r="A3342" s="38">
        <v>41201</v>
      </c>
      <c r="B3342">
        <v>0.23240000009536699</v>
      </c>
      <c r="C3342">
        <v>0.29379999637603799</v>
      </c>
      <c r="D3342">
        <v>0.42390000820159901</v>
      </c>
      <c r="E3342">
        <v>0.59880000352859497</v>
      </c>
      <c r="F3342">
        <v>0.80019998550414995</v>
      </c>
      <c r="G3342">
        <v>1.0145000219345099</v>
      </c>
      <c r="H3342">
        <v>1.23169994354248</v>
      </c>
      <c r="I3342">
        <v>1.4445999860763501</v>
      </c>
      <c r="J3342">
        <v>1.64810001850128</v>
      </c>
      <c r="K3342">
        <v>1.83889997005463</v>
      </c>
      <c r="L3342">
        <v>2.0148999691009499</v>
      </c>
      <c r="M3342">
        <v>2.1751000881195099</v>
      </c>
      <c r="N3342">
        <v>2.3190999031066899</v>
      </c>
      <c r="O3342">
        <v>2.44700002670288</v>
      </c>
      <c r="P3342">
        <v>2.5594999790191699</v>
      </c>
      <c r="Q3342">
        <v>2.6572999954223602</v>
      </c>
      <c r="R3342">
        <v>2.74130010604858</v>
      </c>
      <c r="S3342">
        <v>2.8125</v>
      </c>
      <c r="T3342">
        <v>2.8722000122070299</v>
      </c>
      <c r="U3342">
        <v>2.9212999343872101</v>
      </c>
      <c r="V3342" s="34">
        <f t="shared" si="104"/>
        <v>0</v>
      </c>
      <c r="W3342" t="str">
        <f t="shared" si="105"/>
        <v/>
      </c>
    </row>
    <row r="3343" spans="1:23" x14ac:dyDescent="0.25">
      <c r="A3343" s="38">
        <v>41204</v>
      </c>
      <c r="B3343">
        <v>0.225999996066093</v>
      </c>
      <c r="C3343">
        <v>0.30370000004768399</v>
      </c>
      <c r="D3343">
        <v>0.44499999284744302</v>
      </c>
      <c r="E3343">
        <v>0.627300024032593</v>
      </c>
      <c r="F3343">
        <v>0.83329999446868896</v>
      </c>
      <c r="G3343">
        <v>1.0501999855041499</v>
      </c>
      <c r="H3343">
        <v>1.26859998703003</v>
      </c>
      <c r="I3343">
        <v>1.48169994354248</v>
      </c>
      <c r="J3343">
        <v>1.6847000122070299</v>
      </c>
      <c r="K3343">
        <v>1.87460005283356</v>
      </c>
      <c r="L3343">
        <v>2.0494000911712602</v>
      </c>
      <c r="M3343">
        <v>2.2081999778747599</v>
      </c>
      <c r="N3343">
        <v>2.3506999015808101</v>
      </c>
      <c r="O3343">
        <v>2.47709989547729</v>
      </c>
      <c r="P3343">
        <v>2.5880000591278098</v>
      </c>
      <c r="Q3343">
        <v>2.6842000484466602</v>
      </c>
      <c r="R3343">
        <v>2.7665998935699498</v>
      </c>
      <c r="S3343">
        <v>2.8364000320434601</v>
      </c>
      <c r="T3343">
        <v>2.8945000171661399</v>
      </c>
      <c r="U3343">
        <v>2.94210004806519</v>
      </c>
      <c r="V3343" s="34">
        <f t="shared" si="104"/>
        <v>0</v>
      </c>
      <c r="W3343" t="str">
        <f t="shared" si="105"/>
        <v/>
      </c>
    </row>
    <row r="3344" spans="1:23" x14ac:dyDescent="0.25">
      <c r="A3344" s="38">
        <v>41205</v>
      </c>
      <c r="B3344">
        <v>0.22300000488758101</v>
      </c>
      <c r="C3344">
        <v>0.290199995040894</v>
      </c>
      <c r="D3344">
        <v>0.42359998822212203</v>
      </c>
      <c r="E3344">
        <v>0.59990000724792503</v>
      </c>
      <c r="F3344">
        <v>0.80129998922348</v>
      </c>
      <c r="G3344">
        <v>1.0146000385284399</v>
      </c>
      <c r="H3344">
        <v>1.2300000190734901</v>
      </c>
      <c r="I3344">
        <v>1.4406000375747701</v>
      </c>
      <c r="J3344">
        <v>1.6416000127792401</v>
      </c>
      <c r="K3344">
        <v>1.82959997653961</v>
      </c>
      <c r="L3344">
        <v>2.0027999877929701</v>
      </c>
      <c r="M3344">
        <v>2.1602001190185498</v>
      </c>
      <c r="N3344">
        <v>2.3015000820159899</v>
      </c>
      <c r="O3344">
        <v>2.4268999099731401</v>
      </c>
      <c r="P3344">
        <v>2.5369000434875502</v>
      </c>
      <c r="Q3344">
        <v>2.6324000358581499</v>
      </c>
      <c r="R3344">
        <v>2.7142000198364298</v>
      </c>
      <c r="S3344">
        <v>2.7836000919342001</v>
      </c>
      <c r="T3344">
        <v>2.8413999080657999</v>
      </c>
      <c r="U3344">
        <v>2.8889000415802002</v>
      </c>
      <c r="V3344" s="34">
        <f t="shared" si="104"/>
        <v>0</v>
      </c>
      <c r="W3344" t="str">
        <f t="shared" si="105"/>
        <v/>
      </c>
    </row>
    <row r="3345" spans="1:23" x14ac:dyDescent="0.25">
      <c r="A3345" s="38">
        <v>41206</v>
      </c>
      <c r="B3345">
        <v>0.22499999403953599</v>
      </c>
      <c r="C3345">
        <v>0.282400012016296</v>
      </c>
      <c r="D3345">
        <v>0.41240000724792503</v>
      </c>
      <c r="E3345">
        <v>0.589299976825714</v>
      </c>
      <c r="F3345">
        <v>0.79379999637603804</v>
      </c>
      <c r="G3345">
        <v>1.0115000009536701</v>
      </c>
      <c r="H3345">
        <v>1.23169994354248</v>
      </c>
      <c r="I3345">
        <v>1.44719994068146</v>
      </c>
      <c r="J3345">
        <v>1.65260004997253</v>
      </c>
      <c r="K3345">
        <v>1.8445999622345</v>
      </c>
      <c r="L3345">
        <v>2.0211999416351301</v>
      </c>
      <c r="M3345">
        <v>2.1814000606536901</v>
      </c>
      <c r="N3345">
        <v>2.3248999118804901</v>
      </c>
      <c r="O3345">
        <v>2.4519000053405802</v>
      </c>
      <c r="P3345">
        <v>2.56319999694824</v>
      </c>
      <c r="Q3345">
        <v>2.6594998836517298</v>
      </c>
      <c r="R3345">
        <v>2.7420001029968302</v>
      </c>
      <c r="S3345">
        <v>2.8117001056671098</v>
      </c>
      <c r="T3345">
        <v>2.86980009078979</v>
      </c>
      <c r="U3345">
        <v>2.9173998832702601</v>
      </c>
      <c r="V3345" s="34">
        <f t="shared" si="104"/>
        <v>0</v>
      </c>
      <c r="W3345" t="str">
        <f t="shared" si="105"/>
        <v/>
      </c>
    </row>
    <row r="3346" spans="1:23" x14ac:dyDescent="0.25">
      <c r="A3346" s="38">
        <v>41207</v>
      </c>
      <c r="B3346">
        <v>0.20880000293254899</v>
      </c>
      <c r="C3346">
        <v>0.302500009536743</v>
      </c>
      <c r="D3346">
        <v>0.45500001311302202</v>
      </c>
      <c r="E3346">
        <v>0.64490002393722501</v>
      </c>
      <c r="F3346">
        <v>0.85589998960494995</v>
      </c>
      <c r="G3346">
        <v>1.0757999420166</v>
      </c>
      <c r="H3346">
        <v>1.2957999706268299</v>
      </c>
      <c r="I3346">
        <v>1.50950002670288</v>
      </c>
      <c r="J3346">
        <v>1.7124999761581401</v>
      </c>
      <c r="K3346">
        <v>1.90190005302429</v>
      </c>
      <c r="L3346">
        <v>2.07610011100769</v>
      </c>
      <c r="M3346">
        <v>2.2342998981475799</v>
      </c>
      <c r="N3346">
        <v>2.3761000633239702</v>
      </c>
      <c r="O3346">
        <v>2.5020000934600799</v>
      </c>
      <c r="P3346">
        <v>2.6124999523162802</v>
      </c>
      <c r="Q3346">
        <v>2.7084000110626198</v>
      </c>
      <c r="R3346">
        <v>2.7908999919891402</v>
      </c>
      <c r="S3346">
        <v>2.86080002784729</v>
      </c>
      <c r="T3346">
        <v>2.9193000793457</v>
      </c>
      <c r="U3346">
        <v>2.9674000740051301</v>
      </c>
      <c r="V3346" s="34">
        <f t="shared" si="104"/>
        <v>0</v>
      </c>
      <c r="W3346" t="str">
        <f t="shared" si="105"/>
        <v/>
      </c>
    </row>
    <row r="3347" spans="1:23" x14ac:dyDescent="0.25">
      <c r="A3347" s="38">
        <v>41208</v>
      </c>
      <c r="B3347">
        <v>0.234300002455711</v>
      </c>
      <c r="C3347">
        <v>0.29859998822212203</v>
      </c>
      <c r="D3347">
        <v>0.428600013256073</v>
      </c>
      <c r="E3347">
        <v>0.60159999132156405</v>
      </c>
      <c r="F3347">
        <v>0.80010002851486195</v>
      </c>
      <c r="G3347">
        <v>1.0111000537872299</v>
      </c>
      <c r="H3347">
        <v>1.2250000238418599</v>
      </c>
      <c r="I3347">
        <v>1.4348000288009599</v>
      </c>
      <c r="J3347">
        <v>1.6356999874114999</v>
      </c>
      <c r="K3347">
        <v>1.8242000341415401</v>
      </c>
      <c r="L3347">
        <v>1.9984999895095801</v>
      </c>
      <c r="M3347">
        <v>2.1573998928070099</v>
      </c>
      <c r="N3347">
        <v>2.3004999160766602</v>
      </c>
      <c r="O3347">
        <v>2.42790007591248</v>
      </c>
      <c r="P3347">
        <v>2.54010009765625</v>
      </c>
      <c r="Q3347">
        <v>2.63790011405945</v>
      </c>
      <c r="R3347">
        <v>2.7221000194549601</v>
      </c>
      <c r="S3347">
        <v>2.7936999797821001</v>
      </c>
      <c r="T3347">
        <v>2.8538000583648699</v>
      </c>
      <c r="U3347">
        <v>2.9035000801086399</v>
      </c>
      <c r="V3347" s="34">
        <f t="shared" si="104"/>
        <v>0</v>
      </c>
      <c r="W3347" t="str">
        <f t="shared" si="105"/>
        <v/>
      </c>
    </row>
    <row r="3348" spans="1:23" x14ac:dyDescent="0.25">
      <c r="A3348" s="38">
        <v>41211</v>
      </c>
      <c r="B3348">
        <v>0.23080000281333901</v>
      </c>
      <c r="C3348">
        <v>0.29049998521804798</v>
      </c>
      <c r="D3348">
        <v>0.41479998826980602</v>
      </c>
      <c r="E3348">
        <v>0.58160001039505005</v>
      </c>
      <c r="F3348">
        <v>0.77399998903274503</v>
      </c>
      <c r="G3348">
        <v>0.97930002212524403</v>
      </c>
      <c r="H3348">
        <v>1.1878000497818</v>
      </c>
      <c r="I3348">
        <v>1.39279997348785</v>
      </c>
      <c r="J3348">
        <v>1.58940005302429</v>
      </c>
      <c r="K3348">
        <v>1.7743999958038299</v>
      </c>
      <c r="L3348">
        <v>1.9456000328064</v>
      </c>
      <c r="M3348">
        <v>2.10209989547729</v>
      </c>
      <c r="N3348">
        <v>2.2432999610900901</v>
      </c>
      <c r="O3348">
        <v>2.3692998886108398</v>
      </c>
      <c r="P3348">
        <v>2.4806001186370801</v>
      </c>
      <c r="Q3348">
        <v>2.5778000354766801</v>
      </c>
      <c r="R3348">
        <v>2.66170001029968</v>
      </c>
      <c r="S3348">
        <v>2.7334001064300502</v>
      </c>
      <c r="T3348">
        <v>2.7938001155853298</v>
      </c>
      <c r="U3348">
        <v>2.84389996528625</v>
      </c>
      <c r="V3348" s="34">
        <f t="shared" si="104"/>
        <v>0</v>
      </c>
      <c r="W3348" t="str">
        <f t="shared" si="105"/>
        <v/>
      </c>
    </row>
    <row r="3349" spans="1:23" x14ac:dyDescent="0.25">
      <c r="A3349" s="38">
        <v>41212</v>
      </c>
      <c r="B3349" t="s">
        <v>84</v>
      </c>
      <c r="C3349" t="s">
        <v>84</v>
      </c>
      <c r="D3349" t="s">
        <v>84</v>
      </c>
      <c r="E3349" t="s">
        <v>84</v>
      </c>
      <c r="F3349" t="s">
        <v>84</v>
      </c>
      <c r="G3349" t="s">
        <v>84</v>
      </c>
      <c r="H3349" t="s">
        <v>84</v>
      </c>
      <c r="I3349" t="s">
        <v>84</v>
      </c>
      <c r="J3349" t="s">
        <v>84</v>
      </c>
      <c r="K3349" t="s">
        <v>84</v>
      </c>
      <c r="L3349" t="s">
        <v>84</v>
      </c>
      <c r="M3349" t="s">
        <v>84</v>
      </c>
      <c r="N3349" t="s">
        <v>84</v>
      </c>
      <c r="O3349" t="s">
        <v>84</v>
      </c>
      <c r="P3349" t="s">
        <v>84</v>
      </c>
      <c r="Q3349" t="s">
        <v>84</v>
      </c>
      <c r="R3349" t="s">
        <v>84</v>
      </c>
      <c r="S3349" t="s">
        <v>84</v>
      </c>
      <c r="T3349" t="s">
        <v>84</v>
      </c>
      <c r="U3349" t="s">
        <v>84</v>
      </c>
      <c r="V3349" s="34">
        <f t="shared" si="104"/>
        <v>0</v>
      </c>
      <c r="W3349" t="str">
        <f t="shared" si="105"/>
        <v/>
      </c>
    </row>
    <row r="3350" spans="1:23" x14ac:dyDescent="0.25">
      <c r="A3350" s="38">
        <v>41213</v>
      </c>
      <c r="B3350">
        <v>0.22280000150203699</v>
      </c>
      <c r="C3350">
        <v>0.27919998764991799</v>
      </c>
      <c r="D3350">
        <v>0.40029999613761902</v>
      </c>
      <c r="E3350">
        <v>0.56440001726150502</v>
      </c>
      <c r="F3350">
        <v>0.754499971866608</v>
      </c>
      <c r="G3350">
        <v>0.95810002088546797</v>
      </c>
      <c r="H3350">
        <v>1.16559994220734</v>
      </c>
      <c r="I3350">
        <v>1.3701000213623</v>
      </c>
      <c r="J3350">
        <v>1.56679999828339</v>
      </c>
      <c r="K3350">
        <v>1.7522000074386599</v>
      </c>
      <c r="L3350">
        <v>1.9242000579834</v>
      </c>
      <c r="M3350">
        <v>2.0815999507904102</v>
      </c>
      <c r="N3350">
        <v>2.2239000797271702</v>
      </c>
      <c r="O3350">
        <v>2.3510000705718999</v>
      </c>
      <c r="P3350">
        <v>2.46339988708496</v>
      </c>
      <c r="Q3350">
        <v>2.5617001056671098</v>
      </c>
      <c r="R3350">
        <v>2.64669990539551</v>
      </c>
      <c r="S3350">
        <v>2.7191998958587602</v>
      </c>
      <c r="T3350">
        <v>2.7802999019622798</v>
      </c>
      <c r="U3350">
        <v>2.83089995384216</v>
      </c>
      <c r="V3350" s="34">
        <f t="shared" si="104"/>
        <v>0</v>
      </c>
      <c r="W3350" t="str">
        <f t="shared" si="105"/>
        <v/>
      </c>
    </row>
    <row r="3351" spans="1:23" x14ac:dyDescent="0.25">
      <c r="A3351" s="38">
        <v>41214</v>
      </c>
      <c r="B3351">
        <v>0.23229999840259599</v>
      </c>
      <c r="C3351">
        <v>0.28220000863075301</v>
      </c>
      <c r="D3351">
        <v>0.40279999375343301</v>
      </c>
      <c r="E3351">
        <v>0.56980001926422097</v>
      </c>
      <c r="F3351">
        <v>0.76469999551773105</v>
      </c>
      <c r="G3351">
        <v>0.97380000352859497</v>
      </c>
      <c r="H3351">
        <v>1.18680000305176</v>
      </c>
      <c r="I3351">
        <v>1.3962999582290601</v>
      </c>
      <c r="J3351">
        <v>1.59720003604889</v>
      </c>
      <c r="K3351">
        <v>1.78600001335144</v>
      </c>
      <c r="L3351">
        <v>1.96070003509521</v>
      </c>
      <c r="M3351">
        <v>2.1199998855590798</v>
      </c>
      <c r="N3351">
        <v>2.26349997520447</v>
      </c>
      <c r="O3351">
        <v>2.3914000988006601</v>
      </c>
      <c r="P3351">
        <v>2.50410008430481</v>
      </c>
      <c r="Q3351">
        <v>2.6024000644683798</v>
      </c>
      <c r="R3351">
        <v>2.6872000694274898</v>
      </c>
      <c r="S3351">
        <v>2.75939989089966</v>
      </c>
      <c r="T3351">
        <v>2.8201999664306601</v>
      </c>
      <c r="U3351">
        <v>2.8705999851226802</v>
      </c>
      <c r="V3351" s="34">
        <f t="shared" si="104"/>
        <v>0</v>
      </c>
      <c r="W3351" t="str">
        <f t="shared" si="105"/>
        <v/>
      </c>
    </row>
    <row r="3352" spans="1:23" x14ac:dyDescent="0.25">
      <c r="A3352" s="38">
        <v>41215</v>
      </c>
      <c r="B3352">
        <v>0.23559999465942399</v>
      </c>
      <c r="C3352">
        <v>0.28159999847412098</v>
      </c>
      <c r="D3352">
        <v>0.40040001273155201</v>
      </c>
      <c r="E3352">
        <v>0.56709998846054099</v>
      </c>
      <c r="F3352">
        <v>0.76260000467300404</v>
      </c>
      <c r="G3352">
        <v>0.97269999980926503</v>
      </c>
      <c r="H3352">
        <v>1.18690001964569</v>
      </c>
      <c r="I3352">
        <v>1.39779996871948</v>
      </c>
      <c r="J3352">
        <v>1.6000000238418599</v>
      </c>
      <c r="K3352">
        <v>1.79009997844696</v>
      </c>
      <c r="L3352">
        <v>1.9658999443054199</v>
      </c>
      <c r="M3352">
        <v>2.1261999607086199</v>
      </c>
      <c r="N3352">
        <v>2.2706999778747599</v>
      </c>
      <c r="O3352">
        <v>2.3993999958038299</v>
      </c>
      <c r="P3352">
        <v>2.51290011405945</v>
      </c>
      <c r="Q3352">
        <v>2.6119000911712602</v>
      </c>
      <c r="R3352">
        <v>2.6974000930786102</v>
      </c>
      <c r="S3352">
        <v>2.7702999114990199</v>
      </c>
      <c r="T3352">
        <v>2.8317999839782702</v>
      </c>
      <c r="U3352">
        <v>2.8828999996185298</v>
      </c>
      <c r="V3352" s="34">
        <f t="shared" si="104"/>
        <v>0</v>
      </c>
      <c r="W3352" t="str">
        <f t="shared" si="105"/>
        <v/>
      </c>
    </row>
    <row r="3353" spans="1:23" x14ac:dyDescent="0.25">
      <c r="A3353" s="38">
        <v>41218</v>
      </c>
      <c r="B3353">
        <v>0.220899999141693</v>
      </c>
      <c r="C3353">
        <v>0.26840001344680797</v>
      </c>
      <c r="D3353">
        <v>0.38530001044273399</v>
      </c>
      <c r="E3353">
        <v>0.54809999465942405</v>
      </c>
      <c r="F3353">
        <v>0.73919999599456798</v>
      </c>
      <c r="G3353">
        <v>0.94489997625350997</v>
      </c>
      <c r="H3353">
        <v>1.15530002117157</v>
      </c>
      <c r="I3353">
        <v>1.3631000518798799</v>
      </c>
      <c r="J3353">
        <v>1.56299996376038</v>
      </c>
      <c r="K3353">
        <v>1.7517000436782799</v>
      </c>
      <c r="L3353">
        <v>1.9268000125885001</v>
      </c>
      <c r="M3353">
        <v>2.0871000289917001</v>
      </c>
      <c r="N3353">
        <v>2.2320001125335698</v>
      </c>
      <c r="O3353">
        <v>2.3615999221801798</v>
      </c>
      <c r="P3353">
        <v>2.4762001037597701</v>
      </c>
      <c r="Q3353">
        <v>2.5764000415802002</v>
      </c>
      <c r="R3353">
        <v>2.6631000041961701</v>
      </c>
      <c r="S3353">
        <v>2.7372999191284202</v>
      </c>
      <c r="T3353">
        <v>2.7999000549316402</v>
      </c>
      <c r="U3353">
        <v>2.85199999809265</v>
      </c>
      <c r="V3353" s="34">
        <f t="shared" si="104"/>
        <v>0</v>
      </c>
      <c r="W3353" t="str">
        <f t="shared" si="105"/>
        <v/>
      </c>
    </row>
    <row r="3354" spans="1:23" x14ac:dyDescent="0.25">
      <c r="A3354" s="38">
        <v>41219</v>
      </c>
      <c r="B3354">
        <v>0.23199999332428001</v>
      </c>
      <c r="C3354">
        <v>0.29339998960495001</v>
      </c>
      <c r="D3354">
        <v>0.42160001397132901</v>
      </c>
      <c r="E3354">
        <v>0.59350001811981201</v>
      </c>
      <c r="F3354">
        <v>0.79140001535415605</v>
      </c>
      <c r="G3354">
        <v>1.0020999908447299</v>
      </c>
      <c r="H3354">
        <v>1.2158999443054199</v>
      </c>
      <c r="I3354">
        <v>1.4257999658584599</v>
      </c>
      <c r="J3354">
        <v>1.6267000436782799</v>
      </c>
      <c r="K3354">
        <v>1.8152999877929701</v>
      </c>
      <c r="L3354">
        <v>1.9897999763488801</v>
      </c>
      <c r="M3354">
        <v>2.1487998962402299</v>
      </c>
      <c r="N3354">
        <v>2.2920999526977499</v>
      </c>
      <c r="O3354">
        <v>2.41980004310608</v>
      </c>
      <c r="P3354">
        <v>2.5323998928070099</v>
      </c>
      <c r="Q3354">
        <v>2.6305999755859402</v>
      </c>
      <c r="R3354">
        <v>2.7153000831603999</v>
      </c>
      <c r="S3354">
        <v>2.7874000072479199</v>
      </c>
      <c r="T3354">
        <v>2.8482000827789302</v>
      </c>
      <c r="U3354">
        <v>2.8984999656677202</v>
      </c>
      <c r="V3354" s="34">
        <f t="shared" si="104"/>
        <v>0</v>
      </c>
      <c r="W3354" t="str">
        <f t="shared" si="105"/>
        <v/>
      </c>
    </row>
    <row r="3355" spans="1:23" x14ac:dyDescent="0.25">
      <c r="A3355" s="38">
        <v>41220</v>
      </c>
      <c r="B3355">
        <v>0.21799999475479101</v>
      </c>
      <c r="C3355">
        <v>0.25979998707771301</v>
      </c>
      <c r="D3355">
        <v>0.36930000782012901</v>
      </c>
      <c r="E3355">
        <v>0.52429997920990001</v>
      </c>
      <c r="F3355">
        <v>0.70770001411437999</v>
      </c>
      <c r="G3355">
        <v>0.90649998188018799</v>
      </c>
      <c r="H3355">
        <v>1.11090004444122</v>
      </c>
      <c r="I3355">
        <v>1.3136999607086199</v>
      </c>
      <c r="J3355">
        <v>1.50969994068146</v>
      </c>
      <c r="K3355">
        <v>1.6953999996185301</v>
      </c>
      <c r="L3355">
        <v>1.8684999942779501</v>
      </c>
      <c r="M3355">
        <v>2.0274999141693102</v>
      </c>
      <c r="N3355">
        <v>2.1719000339508101</v>
      </c>
      <c r="O3355">
        <v>2.3015000820159899</v>
      </c>
      <c r="P3355">
        <v>2.4165000915527299</v>
      </c>
      <c r="Q3355">
        <v>2.51760005950928</v>
      </c>
      <c r="R3355">
        <v>2.6054000854492201</v>
      </c>
      <c r="S3355">
        <v>2.6807999610900901</v>
      </c>
      <c r="T3355">
        <v>2.74480009078979</v>
      </c>
      <c r="U3355">
        <v>2.79819989204407</v>
      </c>
      <c r="V3355" s="34">
        <f t="shared" si="104"/>
        <v>0</v>
      </c>
      <c r="W3355" t="str">
        <f t="shared" si="105"/>
        <v/>
      </c>
    </row>
    <row r="3356" spans="1:23" x14ac:dyDescent="0.25">
      <c r="A3356" s="38">
        <v>41221</v>
      </c>
      <c r="B3356">
        <v>0.21289999783039101</v>
      </c>
      <c r="C3356">
        <v>0.250099986791611</v>
      </c>
      <c r="D3356">
        <v>0.35359999537468001</v>
      </c>
      <c r="E3356">
        <v>0.50180000066757202</v>
      </c>
      <c r="F3356">
        <v>0.67820000648498502</v>
      </c>
      <c r="G3356">
        <v>0.87029999494552601</v>
      </c>
      <c r="H3356">
        <v>1.0684000253677399</v>
      </c>
      <c r="I3356">
        <v>1.2654000520706199</v>
      </c>
      <c r="J3356">
        <v>1.4564000368118299</v>
      </c>
      <c r="K3356">
        <v>1.63779997825623</v>
      </c>
      <c r="L3356">
        <v>1.80710005760193</v>
      </c>
      <c r="M3356">
        <v>1.9630999565124501</v>
      </c>
      <c r="N3356">
        <v>2.1048998832702601</v>
      </c>
      <c r="O3356">
        <v>2.23239994049072</v>
      </c>
      <c r="P3356">
        <v>2.3459000587463401</v>
      </c>
      <c r="Q3356">
        <v>2.44569993019104</v>
      </c>
      <c r="R3356">
        <v>2.5325999259948699</v>
      </c>
      <c r="S3356">
        <v>2.60739994049072</v>
      </c>
      <c r="T3356">
        <v>2.6709001064300502</v>
      </c>
      <c r="U3356">
        <v>2.72399997711182</v>
      </c>
      <c r="V3356" s="34">
        <f t="shared" si="104"/>
        <v>0</v>
      </c>
      <c r="W3356" t="str">
        <f t="shared" si="105"/>
        <v/>
      </c>
    </row>
    <row r="3357" spans="1:23" x14ac:dyDescent="0.25">
      <c r="A3357" s="38">
        <v>41222</v>
      </c>
      <c r="B3357">
        <v>0.22280000150203699</v>
      </c>
      <c r="C3357">
        <v>0.25630000233650202</v>
      </c>
      <c r="D3357">
        <v>0.35809999704361001</v>
      </c>
      <c r="E3357">
        <v>0.50569999217987105</v>
      </c>
      <c r="F3357">
        <v>0.68190002441406194</v>
      </c>
      <c r="G3357">
        <v>0.87349998950958296</v>
      </c>
      <c r="H3357">
        <v>1.07079994678497</v>
      </c>
      <c r="I3357">
        <v>1.2667000293731701</v>
      </c>
      <c r="J3357">
        <v>1.4559999704361</v>
      </c>
      <c r="K3357">
        <v>1.6354000568389899</v>
      </c>
      <c r="L3357">
        <v>1.8025000095367401</v>
      </c>
      <c r="M3357">
        <v>1.9559999704361</v>
      </c>
      <c r="N3357">
        <v>2.0954000949859601</v>
      </c>
      <c r="O3357">
        <v>2.2205998897552499</v>
      </c>
      <c r="P3357">
        <v>2.3317000865936302</v>
      </c>
      <c r="Q3357">
        <v>2.4296000003814702</v>
      </c>
      <c r="R3357">
        <v>2.5146999359130899</v>
      </c>
      <c r="S3357">
        <v>2.5880999565124498</v>
      </c>
      <c r="T3357">
        <v>2.6505999565124498</v>
      </c>
      <c r="U3357">
        <v>2.7030999660491899</v>
      </c>
      <c r="V3357" s="34">
        <f t="shared" si="104"/>
        <v>0</v>
      </c>
      <c r="W3357" t="str">
        <f t="shared" si="105"/>
        <v/>
      </c>
    </row>
    <row r="3358" spans="1:23" x14ac:dyDescent="0.25">
      <c r="A3358" s="38">
        <v>41225</v>
      </c>
      <c r="B3358" t="s">
        <v>84</v>
      </c>
      <c r="C3358" t="s">
        <v>84</v>
      </c>
      <c r="D3358" t="s">
        <v>84</v>
      </c>
      <c r="E3358" t="s">
        <v>84</v>
      </c>
      <c r="F3358" t="s">
        <v>84</v>
      </c>
      <c r="G3358" t="s">
        <v>84</v>
      </c>
      <c r="H3358" t="s">
        <v>84</v>
      </c>
      <c r="I3358" t="s">
        <v>84</v>
      </c>
      <c r="J3358" t="s">
        <v>84</v>
      </c>
      <c r="K3358" t="s">
        <v>84</v>
      </c>
      <c r="L3358" t="s">
        <v>84</v>
      </c>
      <c r="M3358" t="s">
        <v>84</v>
      </c>
      <c r="N3358" t="s">
        <v>84</v>
      </c>
      <c r="O3358" t="s">
        <v>84</v>
      </c>
      <c r="P3358" t="s">
        <v>84</v>
      </c>
      <c r="Q3358" t="s">
        <v>84</v>
      </c>
      <c r="R3358" t="s">
        <v>84</v>
      </c>
      <c r="S3358" t="s">
        <v>84</v>
      </c>
      <c r="T3358" t="s">
        <v>84</v>
      </c>
      <c r="U3358" t="s">
        <v>84</v>
      </c>
      <c r="V3358" s="34">
        <f t="shared" si="104"/>
        <v>0</v>
      </c>
      <c r="W3358" t="str">
        <f t="shared" si="105"/>
        <v/>
      </c>
    </row>
    <row r="3359" spans="1:23" x14ac:dyDescent="0.25">
      <c r="A3359" s="38">
        <v>41226</v>
      </c>
      <c r="B3359">
        <v>0.22280000150203699</v>
      </c>
      <c r="C3359">
        <v>0.2483000010252</v>
      </c>
      <c r="D3359">
        <v>0.34459999203681901</v>
      </c>
      <c r="E3359">
        <v>0.48840001225471502</v>
      </c>
      <c r="F3359">
        <v>0.66200000047683705</v>
      </c>
      <c r="G3359">
        <v>0.85180002450943004</v>
      </c>
      <c r="H3359">
        <v>1.0477000474929801</v>
      </c>
      <c r="I3359">
        <v>1.2424999475479099</v>
      </c>
      <c r="J3359">
        <v>1.4309999942779501</v>
      </c>
      <c r="K3359">
        <v>1.6095000505447401</v>
      </c>
      <c r="L3359">
        <v>1.77579998970032</v>
      </c>
      <c r="M3359">
        <v>1.92859995365143</v>
      </c>
      <c r="N3359">
        <v>2.06719994544983</v>
      </c>
      <c r="O3359">
        <v>2.19160008430481</v>
      </c>
      <c r="P3359">
        <v>2.3020999431610099</v>
      </c>
      <c r="Q3359">
        <v>2.3991999626159699</v>
      </c>
      <c r="R3359">
        <v>2.4837000370025599</v>
      </c>
      <c r="S3359">
        <v>2.5564999580383301</v>
      </c>
      <c r="T3359">
        <v>2.6184999942779501</v>
      </c>
      <c r="U3359">
        <v>2.67059993743896</v>
      </c>
      <c r="V3359" s="34">
        <f t="shared" si="104"/>
        <v>0</v>
      </c>
      <c r="W3359" t="str">
        <f t="shared" si="105"/>
        <v/>
      </c>
    </row>
    <row r="3360" spans="1:23" x14ac:dyDescent="0.25">
      <c r="A3360" s="38">
        <v>41227</v>
      </c>
      <c r="B3360">
        <v>0.21119999885559099</v>
      </c>
      <c r="C3360">
        <v>0.24429999291896801</v>
      </c>
      <c r="D3360">
        <v>0.34529998898506198</v>
      </c>
      <c r="E3360">
        <v>0.49180001020431502</v>
      </c>
      <c r="F3360">
        <v>0.66670000553131104</v>
      </c>
      <c r="G3360">
        <v>0.85699999332428001</v>
      </c>
      <c r="H3360">
        <v>1.05299997329712</v>
      </c>
      <c r="I3360">
        <v>1.2475999593734699</v>
      </c>
      <c r="J3360">
        <v>1.4357999563217201</v>
      </c>
      <c r="K3360">
        <v>1.6140999794006301</v>
      </c>
      <c r="L3360">
        <v>1.78020000457764</v>
      </c>
      <c r="M3360">
        <v>1.93289995193481</v>
      </c>
      <c r="N3360">
        <v>2.0715999603271502</v>
      </c>
      <c r="O3360">
        <v>2.19619989395142</v>
      </c>
      <c r="P3360">
        <v>2.3069000244140598</v>
      </c>
      <c r="Q3360">
        <v>2.4042999744415301</v>
      </c>
      <c r="R3360">
        <v>2.4892001152038601</v>
      </c>
      <c r="S3360">
        <v>2.56240010261536</v>
      </c>
      <c r="T3360">
        <v>2.6247999668121298</v>
      </c>
      <c r="U3360">
        <v>2.6772999763488801</v>
      </c>
      <c r="V3360" s="34">
        <f t="shared" si="104"/>
        <v>0</v>
      </c>
      <c r="W3360" t="str">
        <f t="shared" si="105"/>
        <v/>
      </c>
    </row>
    <row r="3361" spans="1:23" x14ac:dyDescent="0.25">
      <c r="A3361" s="38">
        <v>41228</v>
      </c>
      <c r="B3361">
        <v>0.20569999516010301</v>
      </c>
      <c r="C3361">
        <v>0.238299995660782</v>
      </c>
      <c r="D3361">
        <v>0.33840000629424999</v>
      </c>
      <c r="E3361">
        <v>0.48379999399185197</v>
      </c>
      <c r="F3361">
        <v>0.65750002861022905</v>
      </c>
      <c r="G3361">
        <v>0.84670001268386796</v>
      </c>
      <c r="H3361">
        <v>1.0418000221252399</v>
      </c>
      <c r="I3361">
        <v>1.23580002784729</v>
      </c>
      <c r="J3361">
        <v>1.42340004444122</v>
      </c>
      <c r="K3361">
        <v>1.6014000177383401</v>
      </c>
      <c r="L3361">
        <v>1.76740002632141</v>
      </c>
      <c r="M3361">
        <v>1.92009997367859</v>
      </c>
      <c r="N3361">
        <v>2.0589001178741499</v>
      </c>
      <c r="O3361">
        <v>2.1835999488830602</v>
      </c>
      <c r="P3361">
        <v>2.2946000099182098</v>
      </c>
      <c r="Q3361">
        <v>2.3922998905181898</v>
      </c>
      <c r="R3361">
        <v>2.47749996185303</v>
      </c>
      <c r="S3361">
        <v>2.5510001182556201</v>
      </c>
      <c r="T3361">
        <v>2.6136000156402601</v>
      </c>
      <c r="U3361">
        <v>2.6663999557495099</v>
      </c>
      <c r="V3361" s="34">
        <f t="shared" si="104"/>
        <v>0</v>
      </c>
      <c r="W3361" t="str">
        <f t="shared" si="105"/>
        <v/>
      </c>
    </row>
    <row r="3362" spans="1:23" x14ac:dyDescent="0.25">
      <c r="A3362" s="38">
        <v>41229</v>
      </c>
      <c r="B3362">
        <v>0.200399994850159</v>
      </c>
      <c r="C3362">
        <v>0.23350000381469699</v>
      </c>
      <c r="D3362">
        <v>0.333700001239777</v>
      </c>
      <c r="E3362">
        <v>0.47929999232292197</v>
      </c>
      <c r="F3362">
        <v>0.65329998731613204</v>
      </c>
      <c r="G3362">
        <v>0.84299999475479104</v>
      </c>
      <c r="H3362">
        <v>1.0386999845504801</v>
      </c>
      <c r="I3362">
        <v>1.2335000038146999</v>
      </c>
      <c r="J3362">
        <v>1.4221999645233201</v>
      </c>
      <c r="K3362">
        <v>1.6013000011444101</v>
      </c>
      <c r="L3362">
        <v>1.76859998703003</v>
      </c>
      <c r="M3362">
        <v>1.9226000308990501</v>
      </c>
      <c r="N3362">
        <v>2.0627000331878702</v>
      </c>
      <c r="O3362">
        <v>2.1888000965118399</v>
      </c>
      <c r="P3362">
        <v>2.3010001182556201</v>
      </c>
      <c r="Q3362">
        <v>2.3998999595642099</v>
      </c>
      <c r="R3362">
        <v>2.4862000942230198</v>
      </c>
      <c r="S3362">
        <v>2.5606999397277801</v>
      </c>
      <c r="T3362">
        <v>2.6242001056671098</v>
      </c>
      <c r="U3362">
        <v>2.6777000427246098</v>
      </c>
      <c r="V3362" s="34">
        <f t="shared" si="104"/>
        <v>0</v>
      </c>
      <c r="W3362" t="str">
        <f t="shared" si="105"/>
        <v/>
      </c>
    </row>
    <row r="3363" spans="1:23" x14ac:dyDescent="0.25">
      <c r="A3363" s="38">
        <v>41232</v>
      </c>
      <c r="B3363">
        <v>0.20379999279975899</v>
      </c>
      <c r="C3363">
        <v>0.23919999599456801</v>
      </c>
      <c r="D3363">
        <v>0.343699991703033</v>
      </c>
      <c r="E3363">
        <v>0.49439999461174</v>
      </c>
      <c r="F3363">
        <v>0.67369997501373302</v>
      </c>
      <c r="G3363">
        <v>0.868300020694733</v>
      </c>
      <c r="H3363">
        <v>1.0683000087737999</v>
      </c>
      <c r="I3363">
        <v>1.2664999961853001</v>
      </c>
      <c r="J3363">
        <v>1.4579000473022501</v>
      </c>
      <c r="K3363">
        <v>1.6389000415802</v>
      </c>
      <c r="L3363">
        <v>1.80729997158051</v>
      </c>
      <c r="M3363">
        <v>1.9618999958038299</v>
      </c>
      <c r="N3363">
        <v>2.10199999809265</v>
      </c>
      <c r="O3363">
        <v>2.22769999504089</v>
      </c>
      <c r="P3363">
        <v>2.3392000198364298</v>
      </c>
      <c r="Q3363">
        <v>2.4372999668121298</v>
      </c>
      <c r="R3363">
        <v>2.52250003814697</v>
      </c>
      <c r="S3363">
        <v>2.5959000587463401</v>
      </c>
      <c r="T3363">
        <v>2.6584000587463401</v>
      </c>
      <c r="U3363">
        <v>2.7107999324798602</v>
      </c>
      <c r="V3363" s="34">
        <f t="shared" si="104"/>
        <v>0</v>
      </c>
      <c r="W3363" t="str">
        <f t="shared" si="105"/>
        <v/>
      </c>
    </row>
    <row r="3364" spans="1:23" x14ac:dyDescent="0.25">
      <c r="A3364" s="38">
        <v>41233</v>
      </c>
      <c r="B3364">
        <v>0.21999999880790699</v>
      </c>
      <c r="C3364">
        <v>0.2567999958992</v>
      </c>
      <c r="D3364">
        <v>0.36509999632835399</v>
      </c>
      <c r="E3364">
        <v>0.52100002765655495</v>
      </c>
      <c r="F3364">
        <v>0.70599997043609597</v>
      </c>
      <c r="G3364">
        <v>0.906300008296967</v>
      </c>
      <c r="H3364">
        <v>1.11179995536804</v>
      </c>
      <c r="I3364">
        <v>1.3150000572204601</v>
      </c>
      <c r="J3364">
        <v>1.5105999708175699</v>
      </c>
      <c r="K3364">
        <v>1.6952999830246001</v>
      </c>
      <c r="L3364">
        <v>1.86670005321503</v>
      </c>
      <c r="M3364">
        <v>2.0236001014709499</v>
      </c>
      <c r="N3364">
        <v>2.1654000282287602</v>
      </c>
      <c r="O3364">
        <v>2.2922999858856201</v>
      </c>
      <c r="P3364">
        <v>2.4045999050140399</v>
      </c>
      <c r="Q3364">
        <v>2.5030000209808301</v>
      </c>
      <c r="R3364">
        <v>2.58829998970032</v>
      </c>
      <c r="S3364">
        <v>2.6614000797271702</v>
      </c>
      <c r="T3364">
        <v>2.7234001159668</v>
      </c>
      <c r="U3364">
        <v>2.7753000259399401</v>
      </c>
      <c r="V3364" s="34">
        <f t="shared" si="104"/>
        <v>0</v>
      </c>
      <c r="W3364" t="str">
        <f t="shared" si="105"/>
        <v/>
      </c>
    </row>
    <row r="3365" spans="1:23" x14ac:dyDescent="0.25">
      <c r="A3365" s="38">
        <v>41234</v>
      </c>
      <c r="B3365">
        <v>0.21179999411106101</v>
      </c>
      <c r="C3365">
        <v>0.26249998807907099</v>
      </c>
      <c r="D3365">
        <v>0.37990000844001798</v>
      </c>
      <c r="E3365">
        <v>0.54140001535415605</v>
      </c>
      <c r="F3365">
        <v>0.72960001230239901</v>
      </c>
      <c r="G3365">
        <v>0.93150001764297496</v>
      </c>
      <c r="H3365">
        <v>1.1374000310897801</v>
      </c>
      <c r="I3365">
        <v>1.3403999805450399</v>
      </c>
      <c r="J3365">
        <v>1.53540003299713</v>
      </c>
      <c r="K3365">
        <v>1.71909999847412</v>
      </c>
      <c r="L3365">
        <v>1.8895000219345099</v>
      </c>
      <c r="M3365">
        <v>2.0453999042511</v>
      </c>
      <c r="N3365">
        <v>2.1863000392913801</v>
      </c>
      <c r="O3365">
        <v>2.3122000694274898</v>
      </c>
      <c r="P3365">
        <v>2.4235999584197998</v>
      </c>
      <c r="Q3365">
        <v>2.5211000442504901</v>
      </c>
      <c r="R3365">
        <v>2.6054999828338601</v>
      </c>
      <c r="S3365">
        <v>2.67790007591248</v>
      </c>
      <c r="T3365">
        <v>2.7390999794006299</v>
      </c>
      <c r="U3365">
        <v>2.79019999504089</v>
      </c>
      <c r="V3365" s="34">
        <f t="shared" si="104"/>
        <v>0</v>
      </c>
      <c r="W3365" t="str">
        <f t="shared" si="105"/>
        <v/>
      </c>
    </row>
    <row r="3366" spans="1:23" x14ac:dyDescent="0.25">
      <c r="A3366" s="38">
        <v>41235</v>
      </c>
      <c r="B3366" t="s">
        <v>84</v>
      </c>
      <c r="C3366" t="s">
        <v>84</v>
      </c>
      <c r="D3366" t="s">
        <v>84</v>
      </c>
      <c r="E3366" t="s">
        <v>84</v>
      </c>
      <c r="F3366" t="s">
        <v>84</v>
      </c>
      <c r="G3366" t="s">
        <v>84</v>
      </c>
      <c r="H3366" t="s">
        <v>84</v>
      </c>
      <c r="I3366" t="s">
        <v>84</v>
      </c>
      <c r="J3366" t="s">
        <v>84</v>
      </c>
      <c r="K3366" t="s">
        <v>84</v>
      </c>
      <c r="L3366" t="s">
        <v>84</v>
      </c>
      <c r="M3366" t="s">
        <v>84</v>
      </c>
      <c r="N3366" t="s">
        <v>84</v>
      </c>
      <c r="O3366" t="s">
        <v>84</v>
      </c>
      <c r="P3366" t="s">
        <v>84</v>
      </c>
      <c r="Q3366" t="s">
        <v>84</v>
      </c>
      <c r="R3366" t="s">
        <v>84</v>
      </c>
      <c r="S3366" t="s">
        <v>84</v>
      </c>
      <c r="T3366" t="s">
        <v>84</v>
      </c>
      <c r="U3366" t="s">
        <v>84</v>
      </c>
      <c r="V3366" s="34">
        <f t="shared" si="104"/>
        <v>0</v>
      </c>
      <c r="W3366" t="str">
        <f t="shared" si="105"/>
        <v/>
      </c>
    </row>
    <row r="3367" spans="1:23" x14ac:dyDescent="0.25">
      <c r="A3367" s="38">
        <v>41236</v>
      </c>
      <c r="B3367">
        <v>0.218799993395805</v>
      </c>
      <c r="C3367">
        <v>0.27180001139640803</v>
      </c>
      <c r="D3367">
        <v>0.39039999246597301</v>
      </c>
      <c r="E3367">
        <v>0.55220001935958896</v>
      </c>
      <c r="F3367">
        <v>0.74040001630783103</v>
      </c>
      <c r="G3367">
        <v>0.94209998846054099</v>
      </c>
      <c r="H3367">
        <v>1.14769995212555</v>
      </c>
      <c r="I3367">
        <v>1.3502999544143699</v>
      </c>
      <c r="J3367">
        <v>1.54499995708466</v>
      </c>
      <c r="K3367">
        <v>1.72850000858307</v>
      </c>
      <c r="L3367">
        <v>1.8986999988555899</v>
      </c>
      <c r="M3367">
        <v>2.0543999671936</v>
      </c>
      <c r="N3367">
        <v>2.1951000690460201</v>
      </c>
      <c r="O3367">
        <v>2.32080006599426</v>
      </c>
      <c r="P3367">
        <v>2.4319999217987101</v>
      </c>
      <c r="Q3367">
        <v>2.5292000770568799</v>
      </c>
      <c r="R3367">
        <v>2.6133000850677499</v>
      </c>
      <c r="S3367">
        <v>2.6853001117706299</v>
      </c>
      <c r="T3367">
        <v>2.7460999488830602</v>
      </c>
      <c r="U3367">
        <v>2.7966001033782999</v>
      </c>
      <c r="V3367" s="34">
        <f t="shared" si="104"/>
        <v>0</v>
      </c>
      <c r="W3367" t="str">
        <f t="shared" si="105"/>
        <v/>
      </c>
    </row>
    <row r="3368" spans="1:23" x14ac:dyDescent="0.25">
      <c r="A3368" s="38">
        <v>41239</v>
      </c>
      <c r="B3368">
        <v>0.22069999575614899</v>
      </c>
      <c r="C3368">
        <v>0.26489999890327498</v>
      </c>
      <c r="D3368">
        <v>0.37650001049041698</v>
      </c>
      <c r="E3368">
        <v>0.53270000219345104</v>
      </c>
      <c r="F3368">
        <v>0.71630001068115201</v>
      </c>
      <c r="G3368">
        <v>0.91420000791549705</v>
      </c>
      <c r="H3368">
        <v>1.11679995059967</v>
      </c>
      <c r="I3368">
        <v>1.31700003147125</v>
      </c>
      <c r="J3368">
        <v>1.50969994068146</v>
      </c>
      <c r="K3368">
        <v>1.69169998168945</v>
      </c>
      <c r="L3368">
        <v>1.8605999946594201</v>
      </c>
      <c r="M3368">
        <v>2.0153999328613299</v>
      </c>
      <c r="N3368">
        <v>2.1554000377654998</v>
      </c>
      <c r="O3368">
        <v>2.28069996833801</v>
      </c>
      <c r="P3368">
        <v>2.3915998935699498</v>
      </c>
      <c r="Q3368">
        <v>2.4886999130249001</v>
      </c>
      <c r="R3368">
        <v>2.5729999542236301</v>
      </c>
      <c r="S3368">
        <v>2.6452000141143799</v>
      </c>
      <c r="T3368">
        <v>2.7063000202178999</v>
      </c>
      <c r="U3368">
        <v>2.7572999000549299</v>
      </c>
      <c r="V3368" s="34">
        <f t="shared" si="104"/>
        <v>0</v>
      </c>
      <c r="W3368" t="str">
        <f t="shared" si="105"/>
        <v/>
      </c>
    </row>
    <row r="3369" spans="1:23" x14ac:dyDescent="0.25">
      <c r="A3369" s="38">
        <v>41240</v>
      </c>
      <c r="B3369">
        <v>0.219300001859665</v>
      </c>
      <c r="C3369">
        <v>0.25909999012947099</v>
      </c>
      <c r="D3369">
        <v>0.36629998683929399</v>
      </c>
      <c r="E3369">
        <v>0.51880002021789595</v>
      </c>
      <c r="F3369">
        <v>0.69929999113082897</v>
      </c>
      <c r="G3369">
        <v>0.894999980926514</v>
      </c>
      <c r="H3369">
        <v>1.0960999727249101</v>
      </c>
      <c r="I3369">
        <v>1.29560005664825</v>
      </c>
      <c r="J3369">
        <v>1.4882999658584599</v>
      </c>
      <c r="K3369">
        <v>1.6706999540328999</v>
      </c>
      <c r="L3369">
        <v>1.8404999971389799</v>
      </c>
      <c r="M3369">
        <v>1.99650001525879</v>
      </c>
      <c r="N3369">
        <v>2.13790011405945</v>
      </c>
      <c r="O3369">
        <v>2.2648000717163099</v>
      </c>
      <c r="P3369">
        <v>2.3773000240325901</v>
      </c>
      <c r="Q3369">
        <v>2.4760000705718999</v>
      </c>
      <c r="R3369">
        <v>2.56180000305176</v>
      </c>
      <c r="S3369">
        <v>2.6354000568389901</v>
      </c>
      <c r="T3369">
        <v>2.6977999210357702</v>
      </c>
      <c r="U3369">
        <v>2.74990010261536</v>
      </c>
      <c r="V3369" s="34">
        <f t="shared" si="104"/>
        <v>0</v>
      </c>
      <c r="W3369" t="str">
        <f t="shared" si="105"/>
        <v/>
      </c>
    </row>
    <row r="3370" spans="1:23" x14ac:dyDescent="0.25">
      <c r="A3370" s="38">
        <v>41241</v>
      </c>
      <c r="B3370">
        <v>0.22640000283718101</v>
      </c>
      <c r="C3370">
        <v>0.25279998779296903</v>
      </c>
      <c r="D3370">
        <v>0.35190001130104098</v>
      </c>
      <c r="E3370">
        <v>0.49979999661445601</v>
      </c>
      <c r="F3370">
        <v>0.67830002307891801</v>
      </c>
      <c r="G3370">
        <v>0.87330001592636097</v>
      </c>
      <c r="H3370">
        <v>1.0746999979019201</v>
      </c>
      <c r="I3370">
        <v>1.2748999595642101</v>
      </c>
      <c r="J3370">
        <v>1.46860003471375</v>
      </c>
      <c r="K3370">
        <v>1.65209996700287</v>
      </c>
      <c r="L3370">
        <v>1.8229999542236299</v>
      </c>
      <c r="M3370">
        <v>1.9799000024795499</v>
      </c>
      <c r="N3370">
        <v>2.1222999095916699</v>
      </c>
      <c r="O3370">
        <v>2.25</v>
      </c>
      <c r="P3370">
        <v>2.3633999824523899</v>
      </c>
      <c r="Q3370">
        <v>2.4630000591278098</v>
      </c>
      <c r="R3370">
        <v>2.54959988594055</v>
      </c>
      <c r="S3370">
        <v>2.6242001056671098</v>
      </c>
      <c r="T3370">
        <v>2.68759989738464</v>
      </c>
      <c r="U3370">
        <v>2.7409000396728498</v>
      </c>
      <c r="V3370" s="34">
        <f t="shared" si="104"/>
        <v>0</v>
      </c>
      <c r="W3370" t="str">
        <f t="shared" si="105"/>
        <v/>
      </c>
    </row>
    <row r="3371" spans="1:23" x14ac:dyDescent="0.25">
      <c r="A3371" s="38">
        <v>41242</v>
      </c>
      <c r="B3371">
        <v>0.21459999680519101</v>
      </c>
      <c r="C3371">
        <v>0.24529999494552601</v>
      </c>
      <c r="D3371">
        <v>0.345899999141693</v>
      </c>
      <c r="E3371">
        <v>0.49369999766349798</v>
      </c>
      <c r="F3371">
        <v>0.67119997739791903</v>
      </c>
      <c r="G3371">
        <v>0.86529999971389804</v>
      </c>
      <c r="H3371">
        <v>1.0658999681472801</v>
      </c>
      <c r="I3371">
        <v>1.2657999992370601</v>
      </c>
      <c r="J3371">
        <v>1.45949995517731</v>
      </c>
      <c r="K3371">
        <v>1.6434999704361</v>
      </c>
      <c r="L3371">
        <v>1.8154000043869001</v>
      </c>
      <c r="M3371">
        <v>1.97370004653931</v>
      </c>
      <c r="N3371">
        <v>2.1175999641418501</v>
      </c>
      <c r="O3371">
        <v>2.2471001148223899</v>
      </c>
      <c r="P3371">
        <v>2.3622999191284202</v>
      </c>
      <c r="Q3371">
        <v>2.4637999534606898</v>
      </c>
      <c r="R3371">
        <v>2.5522000789642298</v>
      </c>
      <c r="S3371">
        <v>2.62849998474121</v>
      </c>
      <c r="T3371">
        <v>2.6933999061584499</v>
      </c>
      <c r="U3371">
        <v>2.7479999065399201</v>
      </c>
      <c r="V3371" s="34">
        <f t="shared" si="104"/>
        <v>0</v>
      </c>
      <c r="W3371" t="str">
        <f t="shared" si="105"/>
        <v/>
      </c>
    </row>
    <row r="3372" spans="1:23" x14ac:dyDescent="0.25">
      <c r="A3372" s="38">
        <v>41243</v>
      </c>
      <c r="B3372">
        <v>0.21799999475479101</v>
      </c>
      <c r="C3372">
        <v>0.23849999904632599</v>
      </c>
      <c r="D3372">
        <v>0.33419999480247498</v>
      </c>
      <c r="E3372">
        <v>0.48069998621940602</v>
      </c>
      <c r="F3372">
        <v>0.65920001268386796</v>
      </c>
      <c r="G3372">
        <v>0.85549998283386197</v>
      </c>
      <c r="H3372">
        <v>1.0591000318527199</v>
      </c>
      <c r="I3372">
        <v>1.2620999813079801</v>
      </c>
      <c r="J3372">
        <v>1.45899999141693</v>
      </c>
      <c r="K3372">
        <v>1.6459000110626201</v>
      </c>
      <c r="L3372">
        <v>1.8203999996185301</v>
      </c>
      <c r="M3372">
        <v>1.9809000492095901</v>
      </c>
      <c r="N3372">
        <v>2.1266999244689901</v>
      </c>
      <c r="O3372">
        <v>2.2578001022338898</v>
      </c>
      <c r="P3372">
        <v>2.3742001056671098</v>
      </c>
      <c r="Q3372">
        <v>2.47679996490479</v>
      </c>
      <c r="R3372">
        <v>2.5660998821258501</v>
      </c>
      <c r="S3372">
        <v>2.6429998874664302</v>
      </c>
      <c r="T3372">
        <v>2.7086000442504901</v>
      </c>
      <c r="U3372">
        <v>2.76370000839233</v>
      </c>
      <c r="V3372" s="34">
        <f t="shared" si="104"/>
        <v>0</v>
      </c>
      <c r="W3372" t="str">
        <f t="shared" si="105"/>
        <v/>
      </c>
    </row>
    <row r="3373" spans="1:23" x14ac:dyDescent="0.25">
      <c r="A3373" s="38">
        <v>41246</v>
      </c>
      <c r="B3373">
        <v>0.211500003933907</v>
      </c>
      <c r="C3373">
        <v>0.24079999327659601</v>
      </c>
      <c r="D3373">
        <v>0.34189999103546098</v>
      </c>
      <c r="E3373">
        <v>0.49140000343322798</v>
      </c>
      <c r="F3373">
        <v>0.67119997739791903</v>
      </c>
      <c r="G3373">
        <v>0.86779999732971203</v>
      </c>
      <c r="H3373">
        <v>1.07089996337891</v>
      </c>
      <c r="I3373">
        <v>1.27300000190735</v>
      </c>
      <c r="J3373">
        <v>1.46870005130768</v>
      </c>
      <c r="K3373">
        <v>1.6542999744415301</v>
      </c>
      <c r="L3373">
        <v>1.8272999525070199</v>
      </c>
      <c r="M3373">
        <v>1.98650002479553</v>
      </c>
      <c r="N3373">
        <v>2.1310000419616699</v>
      </c>
      <c r="O3373">
        <v>2.2606999874114999</v>
      </c>
      <c r="P3373">
        <v>2.3759000301361102</v>
      </c>
      <c r="Q3373">
        <v>2.47709989547729</v>
      </c>
      <c r="R3373">
        <v>2.5650999546050999</v>
      </c>
      <c r="S3373">
        <v>2.6407999992370601</v>
      </c>
      <c r="T3373">
        <v>2.7049999237060498</v>
      </c>
      <c r="U3373">
        <v>2.75880002975464</v>
      </c>
      <c r="V3373" s="34">
        <f t="shared" si="104"/>
        <v>0</v>
      </c>
      <c r="W3373" t="str">
        <f t="shared" si="105"/>
        <v/>
      </c>
    </row>
    <row r="3374" spans="1:23" x14ac:dyDescent="0.25">
      <c r="A3374" s="38">
        <v>41247</v>
      </c>
      <c r="B3374">
        <v>0.21299999952316301</v>
      </c>
      <c r="C3374">
        <v>0.23849999904632599</v>
      </c>
      <c r="D3374">
        <v>0.33730000257492099</v>
      </c>
      <c r="E3374">
        <v>0.48519998788833602</v>
      </c>
      <c r="F3374">
        <v>0.66390001773834195</v>
      </c>
      <c r="G3374">
        <v>0.85949999094009399</v>
      </c>
      <c r="H3374">
        <v>1.06169998645782</v>
      </c>
      <c r="I3374">
        <v>1.26269996166229</v>
      </c>
      <c r="J3374">
        <v>1.4572999477386499</v>
      </c>
      <c r="K3374">
        <v>1.6417000293731701</v>
      </c>
      <c r="L3374">
        <v>1.8135000467300399</v>
      </c>
      <c r="M3374">
        <v>1.9713000059127801</v>
      </c>
      <c r="N3374">
        <v>2.1145000457763699</v>
      </c>
      <c r="O3374">
        <v>2.2430000305175799</v>
      </c>
      <c r="P3374">
        <v>2.3571000099182098</v>
      </c>
      <c r="Q3374">
        <v>2.4572999477386501</v>
      </c>
      <c r="R3374">
        <v>2.5443999767303498</v>
      </c>
      <c r="S3374">
        <v>2.6194000244140598</v>
      </c>
      <c r="T3374">
        <v>2.6830999851226802</v>
      </c>
      <c r="U3374">
        <v>2.7365999221801798</v>
      </c>
      <c r="V3374" s="34">
        <f t="shared" ref="V3374:V3437" si="106">+IF(AND(MOD(MONTH(A3374),3)=0,MONTH(A3375)&lt;&gt;MONTH(A3374)),1,0)</f>
        <v>0</v>
      </c>
      <c r="W3374" t="str">
        <f t="shared" si="105"/>
        <v/>
      </c>
    </row>
    <row r="3375" spans="1:23" x14ac:dyDescent="0.25">
      <c r="A3375" s="38">
        <v>41248</v>
      </c>
      <c r="B3375">
        <v>0.219799995422363</v>
      </c>
      <c r="C3375">
        <v>0.237700000405312</v>
      </c>
      <c r="D3375">
        <v>0.32980000972747803</v>
      </c>
      <c r="E3375">
        <v>0.47249999642372098</v>
      </c>
      <c r="F3375">
        <v>0.64749997854232799</v>
      </c>
      <c r="G3375">
        <v>0.84069997072219804</v>
      </c>
      <c r="H3375">
        <v>1.0417000055313099</v>
      </c>
      <c r="I3375">
        <v>1.2426999807357799</v>
      </c>
      <c r="J3375">
        <v>1.43809998035431</v>
      </c>
      <c r="K3375">
        <v>1.6239999532699601</v>
      </c>
      <c r="L3375">
        <v>1.7977999448776201</v>
      </c>
      <c r="M3375">
        <v>1.9579000473022501</v>
      </c>
      <c r="N3375">
        <v>2.1036000251770002</v>
      </c>
      <c r="O3375">
        <v>2.2346000671386701</v>
      </c>
      <c r="P3375">
        <v>2.3510000705718999</v>
      </c>
      <c r="Q3375">
        <v>2.4535000324249299</v>
      </c>
      <c r="R3375">
        <v>2.5425999164581299</v>
      </c>
      <c r="S3375">
        <v>2.6191999912261998</v>
      </c>
      <c r="T3375">
        <v>2.6842999458313002</v>
      </c>
      <c r="U3375">
        <v>2.7386999130249001</v>
      </c>
      <c r="V3375" s="34">
        <f t="shared" si="106"/>
        <v>0</v>
      </c>
      <c r="W3375" t="str">
        <f t="shared" si="105"/>
        <v/>
      </c>
    </row>
    <row r="3376" spans="1:23" x14ac:dyDescent="0.25">
      <c r="A3376" s="38">
        <v>41249</v>
      </c>
      <c r="B3376">
        <v>0.21629999577999101</v>
      </c>
      <c r="C3376">
        <v>0.23510000109672499</v>
      </c>
      <c r="D3376">
        <v>0.32640001177787797</v>
      </c>
      <c r="E3376">
        <v>0.46720001101493802</v>
      </c>
      <c r="F3376">
        <v>0.63990002870559703</v>
      </c>
      <c r="G3376">
        <v>0.83079999685287498</v>
      </c>
      <c r="H3376">
        <v>1.0297000408172601</v>
      </c>
      <c r="I3376">
        <v>1.2288999557495099</v>
      </c>
      <c r="J3376">
        <v>1.4228999614715601</v>
      </c>
      <c r="K3376">
        <v>1.60780000686646</v>
      </c>
      <c r="L3376">
        <v>1.78090000152588</v>
      </c>
      <c r="M3376">
        <v>1.9407000541687001</v>
      </c>
      <c r="N3376">
        <v>2.0862998962402299</v>
      </c>
      <c r="O3376">
        <v>2.2172999382018999</v>
      </c>
      <c r="P3376">
        <v>2.3340001106262198</v>
      </c>
      <c r="Q3376">
        <v>2.43680000305176</v>
      </c>
      <c r="R3376">
        <v>2.5262999534606898</v>
      </c>
      <c r="S3376">
        <v>2.60330009460449</v>
      </c>
      <c r="T3376">
        <v>2.66860008239746</v>
      </c>
      <c r="U3376">
        <v>2.7232999801635698</v>
      </c>
      <c r="V3376" s="34">
        <f t="shared" si="106"/>
        <v>0</v>
      </c>
      <c r="W3376" t="str">
        <f t="shared" si="105"/>
        <v/>
      </c>
    </row>
    <row r="3377" spans="1:23" x14ac:dyDescent="0.25">
      <c r="A3377" s="38">
        <v>41250</v>
      </c>
      <c r="B3377">
        <v>0.215900003910065</v>
      </c>
      <c r="C3377">
        <v>0.23919999599456801</v>
      </c>
      <c r="D3377">
        <v>0.33680000901222201</v>
      </c>
      <c r="E3377">
        <v>0.48480001091957098</v>
      </c>
      <c r="F3377">
        <v>0.66460001468658403</v>
      </c>
      <c r="G3377">
        <v>0.86239999532699596</v>
      </c>
      <c r="H3377">
        <v>1.0673999786377</v>
      </c>
      <c r="I3377">
        <v>1.27199995517731</v>
      </c>
      <c r="J3377">
        <v>1.4703999757766699</v>
      </c>
      <c r="K3377">
        <v>1.6589000225067101</v>
      </c>
      <c r="L3377">
        <v>1.83490002155304</v>
      </c>
      <c r="M3377">
        <v>1.9967000484466599</v>
      </c>
      <c r="N3377">
        <v>2.1435999870300302</v>
      </c>
      <c r="O3377">
        <v>2.2753999233245801</v>
      </c>
      <c r="P3377">
        <v>2.3924000263214098</v>
      </c>
      <c r="Q3377">
        <v>2.4949998855590798</v>
      </c>
      <c r="R3377">
        <v>2.5841000080108598</v>
      </c>
      <c r="S3377">
        <v>2.6603000164032</v>
      </c>
      <c r="T3377">
        <v>2.7248001098632799</v>
      </c>
      <c r="U3377">
        <v>2.7785000801086399</v>
      </c>
      <c r="V3377" s="34">
        <f t="shared" si="106"/>
        <v>0</v>
      </c>
      <c r="W3377" t="str">
        <f t="shared" si="105"/>
        <v/>
      </c>
    </row>
    <row r="3378" spans="1:23" x14ac:dyDescent="0.25">
      <c r="A3378" s="38">
        <v>41253</v>
      </c>
      <c r="B3378">
        <v>0.21070000529289201</v>
      </c>
      <c r="C3378">
        <v>0.234999999403954</v>
      </c>
      <c r="D3378">
        <v>0.33329999446868902</v>
      </c>
      <c r="E3378">
        <v>0.48159998655319203</v>
      </c>
      <c r="F3378">
        <v>0.66149997711181596</v>
      </c>
      <c r="G3378">
        <v>0.85909998416900601</v>
      </c>
      <c r="H3378">
        <v>1.0636999607086199</v>
      </c>
      <c r="I3378">
        <v>1.26779997348785</v>
      </c>
      <c r="J3378">
        <v>1.4657000303268399</v>
      </c>
      <c r="K3378">
        <v>1.6535999774932899</v>
      </c>
      <c r="L3378">
        <v>1.8287999629974401</v>
      </c>
      <c r="M3378">
        <v>1.9900000095367401</v>
      </c>
      <c r="N3378">
        <v>2.1361999511718799</v>
      </c>
      <c r="O3378">
        <v>2.2674000263214098</v>
      </c>
      <c r="P3378">
        <v>2.38380002975464</v>
      </c>
      <c r="Q3378">
        <v>2.48589992523193</v>
      </c>
      <c r="R3378">
        <v>2.5745000839233398</v>
      </c>
      <c r="S3378">
        <v>2.6503999233245801</v>
      </c>
      <c r="T3378">
        <v>2.71460008621216</v>
      </c>
      <c r="U3378">
        <v>2.7681000232696502</v>
      </c>
      <c r="V3378" s="34">
        <f t="shared" si="106"/>
        <v>0</v>
      </c>
      <c r="W3378" t="str">
        <f t="shared" si="105"/>
        <v/>
      </c>
    </row>
    <row r="3379" spans="1:23" x14ac:dyDescent="0.25">
      <c r="A3379" s="38">
        <v>41254</v>
      </c>
      <c r="B3379">
        <v>0.204300001263618</v>
      </c>
      <c r="C3379">
        <v>0.23450000584125499</v>
      </c>
      <c r="D3379">
        <v>0.33840000629424999</v>
      </c>
      <c r="E3379">
        <v>0.49180001020431502</v>
      </c>
      <c r="F3379">
        <v>0.67650002241134599</v>
      </c>
      <c r="G3379">
        <v>0.87819999456405595</v>
      </c>
      <c r="H3379">
        <v>1.0865000486373899</v>
      </c>
      <c r="I3379">
        <v>1.2936999797821001</v>
      </c>
      <c r="J3379">
        <v>1.4940999746322601</v>
      </c>
      <c r="K3379">
        <v>1.68400001525879</v>
      </c>
      <c r="L3379">
        <v>1.86080002784729</v>
      </c>
      <c r="M3379">
        <v>2.02309989929199</v>
      </c>
      <c r="N3379">
        <v>2.1700999736785902</v>
      </c>
      <c r="O3379">
        <v>2.3018000125885001</v>
      </c>
      <c r="P3379">
        <v>2.4182999134063698</v>
      </c>
      <c r="Q3379">
        <v>2.5202999114990199</v>
      </c>
      <c r="R3379">
        <v>2.6085999011993399</v>
      </c>
      <c r="S3379">
        <v>2.68400001525879</v>
      </c>
      <c r="T3379">
        <v>2.7474999427795401</v>
      </c>
      <c r="U3379">
        <v>2.8001000881195099</v>
      </c>
      <c r="V3379" s="34">
        <f t="shared" si="106"/>
        <v>0</v>
      </c>
      <c r="W3379" t="str">
        <f t="shared" si="105"/>
        <v/>
      </c>
    </row>
    <row r="3380" spans="1:23" x14ac:dyDescent="0.25">
      <c r="A3380" s="38">
        <v>41255</v>
      </c>
      <c r="B3380">
        <v>0.201499998569489</v>
      </c>
      <c r="C3380">
        <v>0.23479999601841001</v>
      </c>
      <c r="D3380">
        <v>0.344799995422363</v>
      </c>
      <c r="E3380">
        <v>0.50599998235702504</v>
      </c>
      <c r="F3380">
        <v>0.69900000095367398</v>
      </c>
      <c r="G3380">
        <v>0.90909999608993497</v>
      </c>
      <c r="H3380">
        <v>1.12520003318787</v>
      </c>
      <c r="I3380">
        <v>1.33940005302429</v>
      </c>
      <c r="J3380">
        <v>1.5458999872207599</v>
      </c>
      <c r="K3380">
        <v>1.74100005626678</v>
      </c>
      <c r="L3380">
        <v>1.9221999645233201</v>
      </c>
      <c r="M3380">
        <v>2.0878999233245801</v>
      </c>
      <c r="N3380">
        <v>2.2376000881195099</v>
      </c>
      <c r="O3380">
        <v>2.3712000846862802</v>
      </c>
      <c r="P3380">
        <v>2.4892001152038601</v>
      </c>
      <c r="Q3380">
        <v>2.5920999050140399</v>
      </c>
      <c r="R3380">
        <v>2.6807999610900901</v>
      </c>
      <c r="S3380">
        <v>2.7564001083374001</v>
      </c>
      <c r="T3380">
        <v>2.8199000358581499</v>
      </c>
      <c r="U3380">
        <v>2.8722999095916699</v>
      </c>
      <c r="V3380" s="34">
        <f t="shared" si="106"/>
        <v>0</v>
      </c>
      <c r="W3380" t="str">
        <f t="shared" si="105"/>
        <v/>
      </c>
    </row>
    <row r="3381" spans="1:23" x14ac:dyDescent="0.25">
      <c r="A3381" s="38">
        <v>41256</v>
      </c>
      <c r="B3381">
        <v>0.204300001263618</v>
      </c>
      <c r="C3381">
        <v>0.24799999594688399</v>
      </c>
      <c r="D3381">
        <v>0.36689999699592601</v>
      </c>
      <c r="E3381">
        <v>0.53509998321533203</v>
      </c>
      <c r="F3381">
        <v>0.73299998044967696</v>
      </c>
      <c r="G3381">
        <v>0.94580000638961803</v>
      </c>
      <c r="H3381">
        <v>1.1627000570297199</v>
      </c>
      <c r="I3381">
        <v>1.3761999607086199</v>
      </c>
      <c r="J3381">
        <v>1.58070003986359</v>
      </c>
      <c r="K3381">
        <v>1.77269995212555</v>
      </c>
      <c r="L3381">
        <v>1.95009994506836</v>
      </c>
      <c r="M3381">
        <v>2.1117000579834002</v>
      </c>
      <c r="N3381">
        <v>2.2572000026702899</v>
      </c>
      <c r="O3381">
        <v>2.3866000175476101</v>
      </c>
      <c r="P3381">
        <v>2.50049996376038</v>
      </c>
      <c r="Q3381">
        <v>2.5996999740600599</v>
      </c>
      <c r="R3381">
        <v>2.6851999759674099</v>
      </c>
      <c r="S3381">
        <v>2.7579998970031698</v>
      </c>
      <c r="T3381">
        <v>2.8192999362945601</v>
      </c>
      <c r="U3381">
        <v>2.8701000213622998</v>
      </c>
      <c r="V3381" s="34">
        <f t="shared" si="106"/>
        <v>0</v>
      </c>
      <c r="W3381" t="str">
        <f t="shared" si="105"/>
        <v/>
      </c>
    </row>
    <row r="3382" spans="1:23" x14ac:dyDescent="0.25">
      <c r="A3382" s="38">
        <v>41257</v>
      </c>
      <c r="B3382">
        <v>0.18819999694824199</v>
      </c>
      <c r="C3382">
        <v>0.23899999260902399</v>
      </c>
      <c r="D3382">
        <v>0.36230000853538502</v>
      </c>
      <c r="E3382">
        <v>0.53259998559951804</v>
      </c>
      <c r="F3382">
        <v>0.73059999942779497</v>
      </c>
      <c r="G3382">
        <v>0.94220000505447399</v>
      </c>
      <c r="H3382">
        <v>1.15690004825592</v>
      </c>
      <c r="I3382">
        <v>1.3673000335693399</v>
      </c>
      <c r="J3382">
        <v>1.5684000253677399</v>
      </c>
      <c r="K3382">
        <v>1.7567000389099099</v>
      </c>
      <c r="L3382">
        <v>1.9304000139236499</v>
      </c>
      <c r="M3382">
        <v>2.08839988708496</v>
      </c>
      <c r="N3382">
        <v>2.2304000854492201</v>
      </c>
      <c r="O3382">
        <v>2.3568000793457</v>
      </c>
      <c r="P3382">
        <v>2.46799993515015</v>
      </c>
      <c r="Q3382">
        <v>2.5648999214172399</v>
      </c>
      <c r="R3382">
        <v>2.6484999656677202</v>
      </c>
      <c r="S3382">
        <v>2.7200000286102299</v>
      </c>
      <c r="T3382">
        <v>2.7802999019622798</v>
      </c>
      <c r="U3382">
        <v>2.8304998874664302</v>
      </c>
      <c r="V3382" s="34">
        <f t="shared" si="106"/>
        <v>0</v>
      </c>
      <c r="W3382" t="str">
        <f t="shared" si="105"/>
        <v/>
      </c>
    </row>
    <row r="3383" spans="1:23" x14ac:dyDescent="0.25">
      <c r="A3383" s="38">
        <v>41260</v>
      </c>
      <c r="B3383">
        <v>0.19280000030994399</v>
      </c>
      <c r="C3383">
        <v>0.25080001354217502</v>
      </c>
      <c r="D3383">
        <v>0.38310000300407399</v>
      </c>
      <c r="E3383">
        <v>0.56269997358322099</v>
      </c>
      <c r="F3383">
        <v>0.76969999074935902</v>
      </c>
      <c r="G3383">
        <v>0.98930001258850098</v>
      </c>
      <c r="H3383">
        <v>1.2109999656677199</v>
      </c>
      <c r="I3383">
        <v>1.4270999431610101</v>
      </c>
      <c r="J3383">
        <v>1.6327999830246001</v>
      </c>
      <c r="K3383">
        <v>1.8245999813079801</v>
      </c>
      <c r="L3383">
        <v>2.0009000301361102</v>
      </c>
      <c r="M3383">
        <v>2.1605999469757098</v>
      </c>
      <c r="N3383">
        <v>2.30380010604858</v>
      </c>
      <c r="O3383">
        <v>2.4307000637054399</v>
      </c>
      <c r="P3383">
        <v>2.5420999526977499</v>
      </c>
      <c r="Q3383">
        <v>2.6389999389648402</v>
      </c>
      <c r="R3383">
        <v>2.7223999500274698</v>
      </c>
      <c r="S3383">
        <v>2.79360008239746</v>
      </c>
      <c r="T3383">
        <v>2.8534998893737802</v>
      </c>
      <c r="U3383">
        <v>2.9035000801086399</v>
      </c>
      <c r="V3383" s="34">
        <f t="shared" si="106"/>
        <v>0</v>
      </c>
      <c r="W3383" t="str">
        <f t="shared" si="105"/>
        <v/>
      </c>
    </row>
    <row r="3384" spans="1:23" x14ac:dyDescent="0.25">
      <c r="A3384" s="38">
        <v>41261</v>
      </c>
      <c r="B3384">
        <v>0.19570000469684601</v>
      </c>
      <c r="C3384">
        <v>0.272300004959106</v>
      </c>
      <c r="D3384">
        <v>0.41539999842643699</v>
      </c>
      <c r="E3384">
        <v>0.60149997472763095</v>
      </c>
      <c r="F3384">
        <v>0.81230002641677901</v>
      </c>
      <c r="G3384">
        <v>1.0345000028610201</v>
      </c>
      <c r="H3384">
        <v>1.25820004940033</v>
      </c>
      <c r="I3384">
        <v>1.4765000343322801</v>
      </c>
      <c r="J3384">
        <v>1.6843999624252299</v>
      </c>
      <c r="K3384">
        <v>1.87880003452301</v>
      </c>
      <c r="L3384">
        <v>2.05789995193481</v>
      </c>
      <c r="M3384">
        <v>2.2204999923706099</v>
      </c>
      <c r="N3384">
        <v>2.3666000366210902</v>
      </c>
      <c r="O3384">
        <v>2.4964001178741499</v>
      </c>
      <c r="P3384">
        <v>2.6103999614715598</v>
      </c>
      <c r="Q3384">
        <v>2.7095000743865998</v>
      </c>
      <c r="R3384">
        <v>2.79480004310608</v>
      </c>
      <c r="S3384">
        <v>2.8673000335693399</v>
      </c>
      <c r="T3384">
        <v>2.9282000064849898</v>
      </c>
      <c r="U3384">
        <v>2.9784998893737802</v>
      </c>
      <c r="V3384" s="34">
        <f t="shared" si="106"/>
        <v>0</v>
      </c>
      <c r="W3384" t="str">
        <f t="shared" si="105"/>
        <v/>
      </c>
    </row>
    <row r="3385" spans="1:23" x14ac:dyDescent="0.25">
      <c r="A3385" s="38">
        <v>41262</v>
      </c>
      <c r="B3385">
        <v>0.195899993181229</v>
      </c>
      <c r="C3385">
        <v>0.26919999718666099</v>
      </c>
      <c r="D3385">
        <v>0.40970000624656699</v>
      </c>
      <c r="E3385">
        <v>0.59350001811981201</v>
      </c>
      <c r="F3385">
        <v>0.80229997634887695</v>
      </c>
      <c r="G3385">
        <v>1.02279996871948</v>
      </c>
      <c r="H3385">
        <v>1.2451000213623</v>
      </c>
      <c r="I3385">
        <v>1.4620000123977701</v>
      </c>
      <c r="J3385">
        <v>1.66890001296997</v>
      </c>
      <c r="K3385">
        <v>1.86240005493164</v>
      </c>
      <c r="L3385">
        <v>2.04069995880127</v>
      </c>
      <c r="M3385">
        <v>2.2028000354766801</v>
      </c>
      <c r="N3385">
        <v>2.34850001335144</v>
      </c>
      <c r="O3385">
        <v>2.4779999256134002</v>
      </c>
      <c r="P3385">
        <v>2.5920000076293901</v>
      </c>
      <c r="Q3385">
        <v>2.6912000179290798</v>
      </c>
      <c r="R3385">
        <v>2.7767000198364298</v>
      </c>
      <c r="S3385">
        <v>2.8494999408721902</v>
      </c>
      <c r="T3385">
        <v>2.9107999801635698</v>
      </c>
      <c r="U3385">
        <v>2.9616999626159699</v>
      </c>
      <c r="V3385" s="34">
        <f t="shared" si="106"/>
        <v>0</v>
      </c>
      <c r="W3385" t="str">
        <f t="shared" si="105"/>
        <v/>
      </c>
    </row>
    <row r="3386" spans="1:23" x14ac:dyDescent="0.25">
      <c r="A3386" s="38">
        <v>41263</v>
      </c>
      <c r="B3386">
        <v>0.19370000064373</v>
      </c>
      <c r="C3386">
        <v>0.26539999246597301</v>
      </c>
      <c r="D3386">
        <v>0.40500000119209301</v>
      </c>
      <c r="E3386">
        <v>0.58829998970031705</v>
      </c>
      <c r="F3386">
        <v>0.796899974346161</v>
      </c>
      <c r="G3386">
        <v>1.01709997653961</v>
      </c>
      <c r="H3386">
        <v>1.2389999628067001</v>
      </c>
      <c r="I3386">
        <v>1.45539999008179</v>
      </c>
      <c r="J3386">
        <v>1.66170001029968</v>
      </c>
      <c r="K3386">
        <v>1.8545000553131099</v>
      </c>
      <c r="L3386">
        <v>2.03200006484985</v>
      </c>
      <c r="M3386">
        <v>2.1933000087738002</v>
      </c>
      <c r="N3386">
        <v>2.3382000923156698</v>
      </c>
      <c r="O3386">
        <v>2.4669001102447501</v>
      </c>
      <c r="P3386">
        <v>2.58019995689392</v>
      </c>
      <c r="Q3386">
        <v>2.67880010604858</v>
      </c>
      <c r="R3386">
        <v>2.7637999057769802</v>
      </c>
      <c r="S3386">
        <v>2.8362998962402299</v>
      </c>
      <c r="T3386">
        <v>2.89730000495911</v>
      </c>
      <c r="U3386">
        <v>2.9481000900268599</v>
      </c>
      <c r="V3386" s="34">
        <f t="shared" si="106"/>
        <v>0</v>
      </c>
      <c r="W3386" t="str">
        <f t="shared" si="105"/>
        <v/>
      </c>
    </row>
    <row r="3387" spans="1:23" x14ac:dyDescent="0.25">
      <c r="A3387" s="38">
        <v>41264</v>
      </c>
      <c r="B3387">
        <v>0.19480000436306</v>
      </c>
      <c r="C3387">
        <v>0.26460000872612</v>
      </c>
      <c r="D3387">
        <v>0.39989998936653098</v>
      </c>
      <c r="E3387">
        <v>0.57749998569488503</v>
      </c>
      <c r="F3387">
        <v>0.77999997138977095</v>
      </c>
      <c r="G3387">
        <v>0.99419999122619596</v>
      </c>
      <c r="H3387">
        <v>1.21060001850128</v>
      </c>
      <c r="I3387">
        <v>1.4220999479293801</v>
      </c>
      <c r="J3387">
        <v>1.62419998645782</v>
      </c>
      <c r="K3387">
        <v>1.8135000467300399</v>
      </c>
      <c r="L3387">
        <v>1.9881999492645299</v>
      </c>
      <c r="M3387">
        <v>2.1472001075744598</v>
      </c>
      <c r="N3387">
        <v>2.2904000282287602</v>
      </c>
      <c r="O3387">
        <v>2.4179000854492201</v>
      </c>
      <c r="P3387">
        <v>2.5302000045776398</v>
      </c>
      <c r="Q3387">
        <v>2.6280999183654798</v>
      </c>
      <c r="R3387">
        <v>2.7125999927520801</v>
      </c>
      <c r="S3387">
        <v>2.78480005264282</v>
      </c>
      <c r="T3387">
        <v>2.8455998897552499</v>
      </c>
      <c r="U3387">
        <v>2.8961000442504901</v>
      </c>
      <c r="V3387" s="34">
        <f t="shared" si="106"/>
        <v>0</v>
      </c>
      <c r="W3387" t="str">
        <f t="shared" si="105"/>
        <v/>
      </c>
    </row>
    <row r="3388" spans="1:23" x14ac:dyDescent="0.25">
      <c r="A3388" s="38">
        <v>41267</v>
      </c>
      <c r="B3388">
        <v>0.193599998950958</v>
      </c>
      <c r="C3388">
        <v>0.26759999990463301</v>
      </c>
      <c r="D3388">
        <v>0.40709999203681901</v>
      </c>
      <c r="E3388">
        <v>0.58850002288818404</v>
      </c>
      <c r="F3388">
        <v>0.79390001296997104</v>
      </c>
      <c r="G3388">
        <v>1.0101000070571899</v>
      </c>
      <c r="H3388">
        <v>1.22769999504089</v>
      </c>
      <c r="I3388">
        <v>1.4397000074386599</v>
      </c>
      <c r="J3388">
        <v>1.6413999795913701</v>
      </c>
      <c r="K3388">
        <v>1.82990002632141</v>
      </c>
      <c r="L3388">
        <v>2.00340008735657</v>
      </c>
      <c r="M3388">
        <v>2.16100001335144</v>
      </c>
      <c r="N3388">
        <v>2.3025999069213898</v>
      </c>
      <c r="O3388">
        <v>2.4284000396728498</v>
      </c>
      <c r="P3388">
        <v>2.5390000343322798</v>
      </c>
      <c r="Q3388">
        <v>2.6354000568389901</v>
      </c>
      <c r="R3388">
        <v>2.71860003471375</v>
      </c>
      <c r="S3388">
        <v>2.78959989547729</v>
      </c>
      <c r="T3388">
        <v>2.8494000434875502</v>
      </c>
      <c r="U3388">
        <v>2.8993000984191899</v>
      </c>
      <c r="V3388" s="34">
        <f t="shared" si="106"/>
        <v>0</v>
      </c>
      <c r="W3388" t="str">
        <f t="shared" si="105"/>
        <v/>
      </c>
    </row>
    <row r="3389" spans="1:23" x14ac:dyDescent="0.25">
      <c r="A3389" s="38">
        <v>41268</v>
      </c>
      <c r="B3389" t="s">
        <v>84</v>
      </c>
      <c r="C3389" t="s">
        <v>84</v>
      </c>
      <c r="D3389" t="s">
        <v>84</v>
      </c>
      <c r="E3389" t="s">
        <v>84</v>
      </c>
      <c r="F3389" t="s">
        <v>84</v>
      </c>
      <c r="G3389" t="s">
        <v>84</v>
      </c>
      <c r="H3389" t="s">
        <v>84</v>
      </c>
      <c r="I3389" t="s">
        <v>84</v>
      </c>
      <c r="J3389" t="s">
        <v>84</v>
      </c>
      <c r="K3389" t="s">
        <v>84</v>
      </c>
      <c r="L3389" t="s">
        <v>84</v>
      </c>
      <c r="M3389" t="s">
        <v>84</v>
      </c>
      <c r="N3389" t="s">
        <v>84</v>
      </c>
      <c r="O3389" t="s">
        <v>84</v>
      </c>
      <c r="P3389" t="s">
        <v>84</v>
      </c>
      <c r="Q3389" t="s">
        <v>84</v>
      </c>
      <c r="R3389" t="s">
        <v>84</v>
      </c>
      <c r="S3389" t="s">
        <v>84</v>
      </c>
      <c r="T3389" t="s">
        <v>84</v>
      </c>
      <c r="U3389" t="s">
        <v>84</v>
      </c>
      <c r="V3389" s="34">
        <f t="shared" si="106"/>
        <v>0</v>
      </c>
      <c r="W3389" t="str">
        <f t="shared" si="105"/>
        <v>20124</v>
      </c>
    </row>
    <row r="3390" spans="1:23" x14ac:dyDescent="0.25">
      <c r="A3390" s="38">
        <v>41269</v>
      </c>
      <c r="B3390">
        <v>0.204199999570847</v>
      </c>
      <c r="C3390">
        <v>0.271200001239777</v>
      </c>
      <c r="D3390">
        <v>0.404100000858307</v>
      </c>
      <c r="E3390">
        <v>0.57990002632141102</v>
      </c>
      <c r="F3390">
        <v>0.78100001811981201</v>
      </c>
      <c r="G3390">
        <v>0.99409997463226296</v>
      </c>
      <c r="H3390">
        <v>1.20949995517731</v>
      </c>
      <c r="I3390">
        <v>1.42050004005432</v>
      </c>
      <c r="J3390">
        <v>1.6220999956130999</v>
      </c>
      <c r="K3390">
        <v>1.8111000061035201</v>
      </c>
      <c r="L3390">
        <v>1.98570001125336</v>
      </c>
      <c r="M3390">
        <v>2.1447999477386501</v>
      </c>
      <c r="N3390">
        <v>2.2881000041961701</v>
      </c>
      <c r="O3390">
        <v>2.4158999919891402</v>
      </c>
      <c r="P3390">
        <v>2.5285999774932901</v>
      </c>
      <c r="Q3390">
        <v>2.6270000934600799</v>
      </c>
      <c r="R3390">
        <v>2.7121000289917001</v>
      </c>
      <c r="S3390">
        <v>2.78480005264282</v>
      </c>
      <c r="T3390">
        <v>2.8462998867034899</v>
      </c>
      <c r="U3390">
        <v>2.8975999355316202</v>
      </c>
      <c r="V3390" s="34">
        <f t="shared" si="106"/>
        <v>0</v>
      </c>
      <c r="W3390" t="str">
        <f t="shared" si="105"/>
        <v>20124</v>
      </c>
    </row>
    <row r="3391" spans="1:23" x14ac:dyDescent="0.25">
      <c r="A3391" s="38">
        <v>41270</v>
      </c>
      <c r="B3391">
        <v>0.20270000398158999</v>
      </c>
      <c r="C3391">
        <v>0.25870001316070601</v>
      </c>
      <c r="D3391">
        <v>0.38220000267028797</v>
      </c>
      <c r="E3391">
        <v>0.55030000209808305</v>
      </c>
      <c r="F3391">
        <v>0.74529999494552601</v>
      </c>
      <c r="G3391">
        <v>0.95399999618530296</v>
      </c>
      <c r="H3391">
        <v>1.1664999723434399</v>
      </c>
      <c r="I3391">
        <v>1.37569999694824</v>
      </c>
      <c r="J3391">
        <v>1.57659995555878</v>
      </c>
      <c r="K3391">
        <v>1.7657999992370601</v>
      </c>
      <c r="L3391">
        <v>1.94099998474121</v>
      </c>
      <c r="M3391">
        <v>2.1010999679565399</v>
      </c>
      <c r="N3391">
        <v>2.2456998825073198</v>
      </c>
      <c r="O3391">
        <v>2.3747000694274898</v>
      </c>
      <c r="P3391">
        <v>2.4886999130249001</v>
      </c>
      <c r="Q3391">
        <v>2.5882000923156698</v>
      </c>
      <c r="R3391">
        <v>2.6742000579834002</v>
      </c>
      <c r="S3391">
        <v>2.7476999759674099</v>
      </c>
      <c r="T3391">
        <v>2.8094999790191699</v>
      </c>
      <c r="U3391">
        <v>2.86089992523193</v>
      </c>
      <c r="V3391" s="34">
        <f t="shared" si="106"/>
        <v>0</v>
      </c>
      <c r="W3391" t="str">
        <f t="shared" si="105"/>
        <v>20124</v>
      </c>
    </row>
    <row r="3392" spans="1:23" x14ac:dyDescent="0.25">
      <c r="A3392" s="38">
        <v>41271</v>
      </c>
      <c r="B3392">
        <v>0.188700005412102</v>
      </c>
      <c r="C3392">
        <v>0.24979999661445601</v>
      </c>
      <c r="D3392">
        <v>0.376199990510941</v>
      </c>
      <c r="E3392">
        <v>0.54559999704360995</v>
      </c>
      <c r="F3392">
        <v>0.74089998006820701</v>
      </c>
      <c r="G3392">
        <v>0.94929999113082897</v>
      </c>
      <c r="H3392">
        <v>1.16129994392395</v>
      </c>
      <c r="I3392">
        <v>1.36969995498657</v>
      </c>
      <c r="J3392">
        <v>1.5698000192642201</v>
      </c>
      <c r="K3392">
        <v>1.7581000328064</v>
      </c>
      <c r="L3392">
        <v>1.9326000213623</v>
      </c>
      <c r="M3392">
        <v>2.0922000408172599</v>
      </c>
      <c r="N3392">
        <v>2.23629999160767</v>
      </c>
      <c r="O3392">
        <v>2.3650000095367401</v>
      </c>
      <c r="P3392">
        <v>2.4786999225616499</v>
      </c>
      <c r="Q3392">
        <v>2.5780000686645499</v>
      </c>
      <c r="R3392">
        <v>2.6638998985290501</v>
      </c>
      <c r="S3392">
        <v>2.7372999191284202</v>
      </c>
      <c r="T3392">
        <v>2.7992000579834002</v>
      </c>
      <c r="U3392">
        <v>2.8506000041961701</v>
      </c>
      <c r="V3392" s="34">
        <f t="shared" si="106"/>
        <v>0</v>
      </c>
      <c r="W3392" t="str">
        <f t="shared" si="105"/>
        <v>20124</v>
      </c>
    </row>
    <row r="3393" spans="1:23" x14ac:dyDescent="0.25">
      <c r="A3393" s="38">
        <v>41274</v>
      </c>
      <c r="B3393">
        <v>0.1942999958992</v>
      </c>
      <c r="C3393">
        <v>0.24850000441074399</v>
      </c>
      <c r="D3393">
        <v>0.37560001015663103</v>
      </c>
      <c r="E3393">
        <v>0.55049997568130504</v>
      </c>
      <c r="F3393">
        <v>0.75389999151229903</v>
      </c>
      <c r="G3393">
        <v>0.97149997949600198</v>
      </c>
      <c r="H3393">
        <v>1.19280004501343</v>
      </c>
      <c r="I3393">
        <v>1.41019999980927</v>
      </c>
      <c r="J3393">
        <v>1.6182999610900899</v>
      </c>
      <c r="K3393">
        <v>1.8136999607086199</v>
      </c>
      <c r="L3393">
        <v>1.9940999746322601</v>
      </c>
      <c r="M3393">
        <v>2.1584999561309801</v>
      </c>
      <c r="N3393">
        <v>2.3062999248504599</v>
      </c>
      <c r="O3393">
        <v>2.4377999305725102</v>
      </c>
      <c r="P3393">
        <v>2.55360007286072</v>
      </c>
      <c r="Q3393">
        <v>2.6542999744415301</v>
      </c>
      <c r="R3393">
        <v>2.7409999370575</v>
      </c>
      <c r="S3393">
        <v>2.8146998882293701</v>
      </c>
      <c r="T3393">
        <v>2.8764998912811302</v>
      </c>
      <c r="U3393">
        <v>2.9275999069213898</v>
      </c>
      <c r="V3393" s="34">
        <f t="shared" si="106"/>
        <v>1</v>
      </c>
      <c r="W3393" t="str">
        <f t="shared" si="105"/>
        <v>20124</v>
      </c>
    </row>
    <row r="3394" spans="1:23" x14ac:dyDescent="0.25">
      <c r="A3394" s="38">
        <v>41275</v>
      </c>
      <c r="B3394" t="s">
        <v>84</v>
      </c>
      <c r="C3394" t="s">
        <v>84</v>
      </c>
      <c r="D3394" t="s">
        <v>84</v>
      </c>
      <c r="E3394" t="s">
        <v>84</v>
      </c>
      <c r="F3394" t="s">
        <v>84</v>
      </c>
      <c r="G3394" t="s">
        <v>84</v>
      </c>
      <c r="H3394" t="s">
        <v>84</v>
      </c>
      <c r="I3394" t="s">
        <v>84</v>
      </c>
      <c r="J3394" t="s">
        <v>84</v>
      </c>
      <c r="K3394" t="s">
        <v>84</v>
      </c>
      <c r="L3394" t="s">
        <v>84</v>
      </c>
      <c r="M3394" t="s">
        <v>84</v>
      </c>
      <c r="N3394" t="s">
        <v>84</v>
      </c>
      <c r="O3394" t="s">
        <v>84</v>
      </c>
      <c r="P3394" t="s">
        <v>84</v>
      </c>
      <c r="Q3394" t="s">
        <v>84</v>
      </c>
      <c r="R3394" t="s">
        <v>84</v>
      </c>
      <c r="S3394" t="s">
        <v>84</v>
      </c>
      <c r="T3394" t="s">
        <v>84</v>
      </c>
      <c r="U3394" t="s">
        <v>84</v>
      </c>
      <c r="V3394" s="34">
        <f t="shared" si="106"/>
        <v>0</v>
      </c>
      <c r="W3394" t="str">
        <f t="shared" si="105"/>
        <v/>
      </c>
    </row>
    <row r="3395" spans="1:23" x14ac:dyDescent="0.25">
      <c r="A3395" s="38">
        <v>41276</v>
      </c>
      <c r="B3395">
        <v>0.20160000026225999</v>
      </c>
      <c r="C3395">
        <v>0.25670000910759</v>
      </c>
      <c r="D3395">
        <v>0.39210000634193398</v>
      </c>
      <c r="E3395">
        <v>0.57889997959136996</v>
      </c>
      <c r="F3395">
        <v>0.79549998044967696</v>
      </c>
      <c r="G3395">
        <v>1.02590000629425</v>
      </c>
      <c r="H3395">
        <v>1.25870001316071</v>
      </c>
      <c r="I3395">
        <v>1.48580002784729</v>
      </c>
      <c r="J3395">
        <v>1.70169997215271</v>
      </c>
      <c r="K3395">
        <v>1.9029999971389799</v>
      </c>
      <c r="L3395">
        <v>2.0875999927520801</v>
      </c>
      <c r="M3395">
        <v>2.25460004806519</v>
      </c>
      <c r="N3395">
        <v>2.4038999080657999</v>
      </c>
      <c r="O3395">
        <v>2.5357999801635698</v>
      </c>
      <c r="P3395">
        <v>2.6512999534606898</v>
      </c>
      <c r="Q3395">
        <v>2.7511999607086199</v>
      </c>
      <c r="R3395">
        <v>2.8368000984191899</v>
      </c>
      <c r="S3395">
        <v>2.9093000888824498</v>
      </c>
      <c r="T3395">
        <v>2.9700000286102299</v>
      </c>
      <c r="U3395">
        <v>3.0199999809265101</v>
      </c>
      <c r="V3395" s="34">
        <f t="shared" si="106"/>
        <v>0</v>
      </c>
      <c r="W3395" t="str">
        <f t="shared" si="105"/>
        <v/>
      </c>
    </row>
    <row r="3396" spans="1:23" x14ac:dyDescent="0.25">
      <c r="A3396" s="38">
        <v>41277</v>
      </c>
      <c r="B3396">
        <v>0.19099999964237199</v>
      </c>
      <c r="C3396">
        <v>0.263300001621246</v>
      </c>
      <c r="D3396">
        <v>0.41449999809265098</v>
      </c>
      <c r="E3396">
        <v>0.61500000953674305</v>
      </c>
      <c r="F3396">
        <v>0.84289997816085804</v>
      </c>
      <c r="G3396">
        <v>1.0823999643325799</v>
      </c>
      <c r="H3396">
        <v>1.32210004329681</v>
      </c>
      <c r="I3396">
        <v>1.55410003662109</v>
      </c>
      <c r="J3396">
        <v>1.7733999490737899</v>
      </c>
      <c r="K3396">
        <v>1.97679996490479</v>
      </c>
      <c r="L3396">
        <v>2.1624999046325701</v>
      </c>
      <c r="M3396">
        <v>2.3299000263214098</v>
      </c>
      <c r="N3396">
        <v>2.4790999889373802</v>
      </c>
      <c r="O3396">
        <v>2.6105999946594198</v>
      </c>
      <c r="P3396">
        <v>2.7255001068115199</v>
      </c>
      <c r="Q3396">
        <v>2.8248999118804901</v>
      </c>
      <c r="R3396">
        <v>2.9100999832153298</v>
      </c>
      <c r="S3396">
        <v>2.98239994049072</v>
      </c>
      <c r="T3396">
        <v>3.0429999828338601</v>
      </c>
      <c r="U3396">
        <v>3.0933001041412398</v>
      </c>
      <c r="V3396" s="34">
        <f t="shared" si="106"/>
        <v>0</v>
      </c>
      <c r="W3396" t="str">
        <f t="shared" ref="W3396:W3459" si="107">IF(SUM(V3396:V3400)&gt;0,CONCATENATE(YEAR(A3396),INT((MONTH(A3396)-1)/3)+1),"")</f>
        <v/>
      </c>
    </row>
    <row r="3397" spans="1:23" x14ac:dyDescent="0.25">
      <c r="A3397" s="38">
        <v>41278</v>
      </c>
      <c r="B3397">
        <v>0.19990000128745999</v>
      </c>
      <c r="C3397">
        <v>0.26820001006126398</v>
      </c>
      <c r="D3397">
        <v>0.41920000314712502</v>
      </c>
      <c r="E3397">
        <v>0.62120002508163497</v>
      </c>
      <c r="F3397">
        <v>0.85130000114440896</v>
      </c>
      <c r="G3397">
        <v>1.09270000457764</v>
      </c>
      <c r="H3397">
        <v>1.3336999416351301</v>
      </c>
      <c r="I3397">
        <v>1.56640005111694</v>
      </c>
      <c r="J3397">
        <v>1.78550004959106</v>
      </c>
      <c r="K3397">
        <v>1.9880000352859499</v>
      </c>
      <c r="L3397">
        <v>2.1721999645233199</v>
      </c>
      <c r="M3397">
        <v>2.3375000953674299</v>
      </c>
      <c r="N3397">
        <v>2.4842998981475799</v>
      </c>
      <c r="O3397">
        <v>2.6133000850677499</v>
      </c>
      <c r="P3397">
        <v>2.7255001068115199</v>
      </c>
      <c r="Q3397">
        <v>2.8222999572753902</v>
      </c>
      <c r="R3397">
        <v>2.9049000740051301</v>
      </c>
      <c r="S3397">
        <v>2.9746999740600599</v>
      </c>
      <c r="T3397">
        <v>3.0332000255584699</v>
      </c>
      <c r="U3397">
        <v>3.0815000534057599</v>
      </c>
      <c r="V3397" s="34">
        <f t="shared" si="106"/>
        <v>0</v>
      </c>
      <c r="W3397" t="str">
        <f t="shared" si="107"/>
        <v/>
      </c>
    </row>
    <row r="3398" spans="1:23" x14ac:dyDescent="0.25">
      <c r="A3398" s="38">
        <v>41281</v>
      </c>
      <c r="B3398">
        <v>0.18979999423027</v>
      </c>
      <c r="C3398">
        <v>0.26409998536109902</v>
      </c>
      <c r="D3398">
        <v>0.41670000553131098</v>
      </c>
      <c r="E3398">
        <v>0.6182000041008</v>
      </c>
      <c r="F3398">
        <v>0.84649997949600198</v>
      </c>
      <c r="G3398">
        <v>1.0859999656677199</v>
      </c>
      <c r="H3398">
        <v>1.32529997825623</v>
      </c>
      <c r="I3398">
        <v>1.5568000078201301</v>
      </c>
      <c r="J3398">
        <v>1.7752000093460101</v>
      </c>
      <c r="K3398">
        <v>1.97749996185303</v>
      </c>
      <c r="L3398">
        <v>2.1619999408721902</v>
      </c>
      <c r="M3398">
        <v>2.3280999660491899</v>
      </c>
      <c r="N3398">
        <v>2.4758999347686799</v>
      </c>
      <c r="O3398">
        <v>2.6059999465942401</v>
      </c>
      <c r="P3398">
        <v>2.71950006484985</v>
      </c>
      <c r="Q3398">
        <v>2.8173999786377002</v>
      </c>
      <c r="R3398">
        <v>2.9012000560760498</v>
      </c>
      <c r="S3398">
        <v>2.9719998836517298</v>
      </c>
      <c r="T3398">
        <v>3.03130006790161</v>
      </c>
      <c r="U3398">
        <v>3.08030009269714</v>
      </c>
      <c r="V3398" s="34">
        <f t="shared" si="106"/>
        <v>0</v>
      </c>
      <c r="W3398" t="str">
        <f t="shared" si="107"/>
        <v/>
      </c>
    </row>
    <row r="3399" spans="1:23" x14ac:dyDescent="0.25">
      <c r="A3399" s="38">
        <v>41282</v>
      </c>
      <c r="B3399">
        <v>0.181999996304512</v>
      </c>
      <c r="C3399">
        <v>0.25</v>
      </c>
      <c r="D3399">
        <v>0.39669999480247498</v>
      </c>
      <c r="E3399">
        <v>0.59289997816085804</v>
      </c>
      <c r="F3399">
        <v>0.816999971866608</v>
      </c>
      <c r="G3399">
        <v>1.05309998989105</v>
      </c>
      <c r="H3399">
        <v>1.29009997844696</v>
      </c>
      <c r="I3399">
        <v>1.5199999809265099</v>
      </c>
      <c r="J3399">
        <v>1.7375999689102199</v>
      </c>
      <c r="K3399">
        <v>1.9395999908447299</v>
      </c>
      <c r="L3399">
        <v>2.1242001056671098</v>
      </c>
      <c r="M3399">
        <v>2.29069995880127</v>
      </c>
      <c r="N3399">
        <v>2.4391000270843501</v>
      </c>
      <c r="O3399">
        <v>2.5699000358581499</v>
      </c>
      <c r="P3399">
        <v>2.68409991264343</v>
      </c>
      <c r="Q3399">
        <v>2.7827000617981001</v>
      </c>
      <c r="R3399">
        <v>2.8671000003814702</v>
      </c>
      <c r="S3399">
        <v>2.9384000301361102</v>
      </c>
      <c r="T3399">
        <v>2.9979999065399201</v>
      </c>
      <c r="U3399">
        <v>3.0471000671386701</v>
      </c>
      <c r="V3399" s="34">
        <f t="shared" si="106"/>
        <v>0</v>
      </c>
      <c r="W3399" t="str">
        <f t="shared" si="107"/>
        <v/>
      </c>
    </row>
    <row r="3400" spans="1:23" x14ac:dyDescent="0.25">
      <c r="A3400" s="38">
        <v>41283</v>
      </c>
      <c r="B3400">
        <v>0.17900000512599901</v>
      </c>
      <c r="C3400">
        <v>0.239399999380112</v>
      </c>
      <c r="D3400">
        <v>0.38199999928474399</v>
      </c>
      <c r="E3400">
        <v>0.57639998197555498</v>
      </c>
      <c r="F3400">
        <v>0.80019998550414995</v>
      </c>
      <c r="G3400">
        <v>1.0369000434875499</v>
      </c>
      <c r="H3400">
        <v>1.2748999595642101</v>
      </c>
      <c r="I3400">
        <v>1.5061000585555999</v>
      </c>
      <c r="J3400">
        <v>1.7249000072479199</v>
      </c>
      <c r="K3400">
        <v>1.92820000648499</v>
      </c>
      <c r="L3400">
        <v>2.1138999462127699</v>
      </c>
      <c r="M3400">
        <v>2.28130006790161</v>
      </c>
      <c r="N3400">
        <v>2.4303998947143599</v>
      </c>
      <c r="O3400">
        <v>2.5617001056671098</v>
      </c>
      <c r="P3400">
        <v>2.6763000488281201</v>
      </c>
      <c r="Q3400">
        <v>2.7751998901367201</v>
      </c>
      <c r="R3400">
        <v>2.8596000671386701</v>
      </c>
      <c r="S3400">
        <v>2.9309999942779501</v>
      </c>
      <c r="T3400">
        <v>2.99060010910034</v>
      </c>
      <c r="U3400">
        <v>3.03959989547729</v>
      </c>
      <c r="V3400" s="34">
        <f t="shared" si="106"/>
        <v>0</v>
      </c>
      <c r="W3400" t="str">
        <f t="shared" si="107"/>
        <v/>
      </c>
    </row>
    <row r="3401" spans="1:23" x14ac:dyDescent="0.25">
      <c r="A3401" s="38">
        <v>41284</v>
      </c>
      <c r="B3401">
        <v>0.17209999263286599</v>
      </c>
      <c r="C3401">
        <v>0.240600004792213</v>
      </c>
      <c r="D3401">
        <v>0.39160001277923601</v>
      </c>
      <c r="E3401">
        <v>0.593800008296967</v>
      </c>
      <c r="F3401">
        <v>0.82450002431869496</v>
      </c>
      <c r="G3401">
        <v>1.06679999828339</v>
      </c>
      <c r="H3401">
        <v>1.3092000484466599</v>
      </c>
      <c r="I3401">
        <v>1.5434000492095901</v>
      </c>
      <c r="J3401">
        <v>1.76419997215271</v>
      </c>
      <c r="K3401">
        <v>1.96840000152588</v>
      </c>
      <c r="L3401">
        <v>2.1542999744415301</v>
      </c>
      <c r="M3401">
        <v>2.32119989395142</v>
      </c>
      <c r="N3401">
        <v>2.4691998958587602</v>
      </c>
      <c r="O3401">
        <v>2.59920001029968</v>
      </c>
      <c r="P3401">
        <v>2.7121000289917001</v>
      </c>
      <c r="Q3401">
        <v>2.80909991264343</v>
      </c>
      <c r="R3401">
        <v>2.8917000293731698</v>
      </c>
      <c r="S3401">
        <v>2.9611001014709499</v>
      </c>
      <c r="T3401">
        <v>3.0186998844146702</v>
      </c>
      <c r="U3401">
        <v>3.06599998474121</v>
      </c>
      <c r="V3401" s="34">
        <f t="shared" si="106"/>
        <v>0</v>
      </c>
      <c r="W3401" t="str">
        <f t="shared" si="107"/>
        <v/>
      </c>
    </row>
    <row r="3402" spans="1:23" x14ac:dyDescent="0.25">
      <c r="A3402" s="38">
        <v>41285</v>
      </c>
      <c r="B3402">
        <v>0.172999992966652</v>
      </c>
      <c r="C3402">
        <v>0.238800004124641</v>
      </c>
      <c r="D3402">
        <v>0.38650000095367398</v>
      </c>
      <c r="E3402">
        <v>0.58520001173019398</v>
      </c>
      <c r="F3402">
        <v>0.81230002641677901</v>
      </c>
      <c r="G3402">
        <v>1.0513999462127701</v>
      </c>
      <c r="H3402">
        <v>1.29069995880127</v>
      </c>
      <c r="I3402">
        <v>1.52230000495911</v>
      </c>
      <c r="J3402">
        <v>1.74090003967285</v>
      </c>
      <c r="K3402">
        <v>1.9430999755859399</v>
      </c>
      <c r="L3402">
        <v>2.1273999214172399</v>
      </c>
      <c r="M3402">
        <v>2.2929999828338601</v>
      </c>
      <c r="N3402">
        <v>2.4400000572204599</v>
      </c>
      <c r="O3402">
        <v>2.5692000389099099</v>
      </c>
      <c r="P3402">
        <v>2.6814999580383301</v>
      </c>
      <c r="Q3402">
        <v>2.7781000137329102</v>
      </c>
      <c r="R3402">
        <v>2.8603999614715598</v>
      </c>
      <c r="S3402">
        <v>2.9296998977661102</v>
      </c>
      <c r="T3402">
        <v>2.9872999191284202</v>
      </c>
      <c r="U3402">
        <v>3.0346000194549601</v>
      </c>
      <c r="V3402" s="34">
        <f t="shared" si="106"/>
        <v>0</v>
      </c>
      <c r="W3402" t="str">
        <f t="shared" si="107"/>
        <v/>
      </c>
    </row>
    <row r="3403" spans="1:23" x14ac:dyDescent="0.25">
      <c r="A3403" s="38">
        <v>41288</v>
      </c>
      <c r="B3403">
        <v>0.187000006437302</v>
      </c>
      <c r="C3403">
        <v>0.24289999902248399</v>
      </c>
      <c r="D3403">
        <v>0.38409999012947099</v>
      </c>
      <c r="E3403">
        <v>0.57880002260208097</v>
      </c>
      <c r="F3403">
        <v>0.80390000343322798</v>
      </c>
      <c r="G3403">
        <v>1.0421999692916899</v>
      </c>
      <c r="H3403">
        <v>1.28159999847412</v>
      </c>
      <c r="I3403">
        <v>1.51380002498627</v>
      </c>
      <c r="J3403">
        <v>1.7333999872207599</v>
      </c>
      <c r="K3403">
        <v>1.93680000305176</v>
      </c>
      <c r="L3403">
        <v>2.1222999095916699</v>
      </c>
      <c r="M3403">
        <v>2.2890999317169198</v>
      </c>
      <c r="N3403">
        <v>2.4372999668121298</v>
      </c>
      <c r="O3403">
        <v>2.5675001144409202</v>
      </c>
      <c r="P3403">
        <v>2.6805999279022199</v>
      </c>
      <c r="Q3403">
        <v>2.7780001163482702</v>
      </c>
      <c r="R3403">
        <v>2.86080002784729</v>
      </c>
      <c r="S3403">
        <v>2.9305000305175799</v>
      </c>
      <c r="T3403">
        <v>2.9885001182556201</v>
      </c>
      <c r="U3403">
        <v>3.0359001159668</v>
      </c>
      <c r="V3403" s="34">
        <f t="shared" si="106"/>
        <v>0</v>
      </c>
      <c r="W3403" t="str">
        <f t="shared" si="107"/>
        <v/>
      </c>
    </row>
    <row r="3404" spans="1:23" x14ac:dyDescent="0.25">
      <c r="A3404" s="38">
        <v>41289</v>
      </c>
      <c r="B3404">
        <v>0.194100007414818</v>
      </c>
      <c r="C3404">
        <v>0.242200002074242</v>
      </c>
      <c r="D3404">
        <v>0.37580001354217502</v>
      </c>
      <c r="E3404">
        <v>0.56389999389648404</v>
      </c>
      <c r="F3404">
        <v>0.78320002555847201</v>
      </c>
      <c r="G3404">
        <v>1.01689994335175</v>
      </c>
      <c r="H3404">
        <v>1.2526999711990401</v>
      </c>
      <c r="I3404">
        <v>1.48230004310608</v>
      </c>
      <c r="J3404">
        <v>1.70000004768372</v>
      </c>
      <c r="K3404">
        <v>1.90240001678467</v>
      </c>
      <c r="L3404">
        <v>2.0873000621795699</v>
      </c>
      <c r="M3404">
        <v>2.2539000511169398</v>
      </c>
      <c r="N3404">
        <v>2.4022998809814502</v>
      </c>
      <c r="O3404">
        <v>2.5327999591827401</v>
      </c>
      <c r="P3404">
        <v>2.6465001106262198</v>
      </c>
      <c r="Q3404">
        <v>2.7444000244140598</v>
      </c>
      <c r="R3404">
        <v>2.8278999328613299</v>
      </c>
      <c r="S3404">
        <v>2.89809989929199</v>
      </c>
      <c r="T3404">
        <v>2.9565000534057599</v>
      </c>
      <c r="U3404">
        <v>3.0043001174926798</v>
      </c>
      <c r="V3404" s="34">
        <f t="shared" si="106"/>
        <v>0</v>
      </c>
      <c r="W3404" t="str">
        <f t="shared" si="107"/>
        <v/>
      </c>
    </row>
    <row r="3405" spans="1:23" x14ac:dyDescent="0.25">
      <c r="A3405" s="38">
        <v>41290</v>
      </c>
      <c r="B3405">
        <v>0.182500004768372</v>
      </c>
      <c r="C3405">
        <v>0.236000001430511</v>
      </c>
      <c r="D3405">
        <v>0.37119999527931202</v>
      </c>
      <c r="E3405">
        <v>0.55870002508163497</v>
      </c>
      <c r="F3405">
        <v>0.77619999647140503</v>
      </c>
      <c r="G3405">
        <v>1.0076999664306601</v>
      </c>
      <c r="H3405">
        <v>1.24129998683929</v>
      </c>
      <c r="I3405">
        <v>1.46909999847412</v>
      </c>
      <c r="J3405">
        <v>1.6852999925613401</v>
      </c>
      <c r="K3405">
        <v>1.8866000175476101</v>
      </c>
      <c r="L3405">
        <v>2.0710000991821298</v>
      </c>
      <c r="M3405">
        <v>2.2374999523162802</v>
      </c>
      <c r="N3405">
        <v>2.3859999179840101</v>
      </c>
      <c r="O3405">
        <v>2.51699995994568</v>
      </c>
      <c r="P3405">
        <v>2.6314001083374001</v>
      </c>
      <c r="Q3405">
        <v>2.7302000522613499</v>
      </c>
      <c r="R3405">
        <v>2.8145000934600799</v>
      </c>
      <c r="S3405">
        <v>2.8856999874114999</v>
      </c>
      <c r="T3405">
        <v>2.9451000690460201</v>
      </c>
      <c r="U3405">
        <v>2.9937999248504599</v>
      </c>
      <c r="V3405" s="34">
        <f t="shared" si="106"/>
        <v>0</v>
      </c>
      <c r="W3405" t="str">
        <f t="shared" si="107"/>
        <v/>
      </c>
    </row>
    <row r="3406" spans="1:23" x14ac:dyDescent="0.25">
      <c r="A3406" s="38">
        <v>41291</v>
      </c>
      <c r="B3406">
        <v>0.179199993610382</v>
      </c>
      <c r="C3406">
        <v>0.25159999728202798</v>
      </c>
      <c r="D3406">
        <v>0.400700002908707</v>
      </c>
      <c r="E3406">
        <v>0.59810000658035301</v>
      </c>
      <c r="F3406">
        <v>0.82270002365112305</v>
      </c>
      <c r="G3406">
        <v>1.05900001525879</v>
      </c>
      <c r="H3406">
        <v>1.2957999706268299</v>
      </c>
      <c r="I3406">
        <v>1.5255000591278101</v>
      </c>
      <c r="J3406">
        <v>1.7427999973297099</v>
      </c>
      <c r="K3406">
        <v>1.9444999694824201</v>
      </c>
      <c r="L3406">
        <v>2.1289000511169398</v>
      </c>
      <c r="M3406">
        <v>2.2950999736785902</v>
      </c>
      <c r="N3406">
        <v>2.4432001113891602</v>
      </c>
      <c r="O3406">
        <v>2.5736000537872301</v>
      </c>
      <c r="P3406">
        <v>2.68740010261536</v>
      </c>
      <c r="Q3406">
        <v>2.7855999469757098</v>
      </c>
      <c r="R3406">
        <v>2.8694000244140598</v>
      </c>
      <c r="S3406">
        <v>2.9402000904083301</v>
      </c>
      <c r="T3406">
        <v>2.9990999698638898</v>
      </c>
      <c r="U3406">
        <v>3.0474998950958301</v>
      </c>
      <c r="V3406" s="34">
        <f t="shared" si="106"/>
        <v>0</v>
      </c>
      <c r="W3406" t="str">
        <f t="shared" si="107"/>
        <v/>
      </c>
    </row>
    <row r="3407" spans="1:23" x14ac:dyDescent="0.25">
      <c r="A3407" s="38">
        <v>41292</v>
      </c>
      <c r="B3407">
        <v>0.182500004768372</v>
      </c>
      <c r="C3407">
        <v>0.24719999730587</v>
      </c>
      <c r="D3407">
        <v>0.390599995851517</v>
      </c>
      <c r="E3407">
        <v>0.58359998464584395</v>
      </c>
      <c r="F3407">
        <v>0.80479997396469105</v>
      </c>
      <c r="G3407">
        <v>1.0383000373840301</v>
      </c>
      <c r="H3407">
        <v>1.27279996871948</v>
      </c>
      <c r="I3407">
        <v>1.50059998035431</v>
      </c>
      <c r="J3407">
        <v>1.7164000272750899</v>
      </c>
      <c r="K3407">
        <v>1.9168000221252399</v>
      </c>
      <c r="L3407">
        <v>2.0999999046325701</v>
      </c>
      <c r="M3407">
        <v>2.2653000354766801</v>
      </c>
      <c r="N3407">
        <v>2.4126000404357901</v>
      </c>
      <c r="O3407">
        <v>2.5423998832702601</v>
      </c>
      <c r="P3407">
        <v>2.65569996833801</v>
      </c>
      <c r="Q3407">
        <v>2.75349998474121</v>
      </c>
      <c r="R3407">
        <v>2.8371000289917001</v>
      </c>
      <c r="S3407">
        <v>2.9075999259948699</v>
      </c>
      <c r="T3407">
        <v>2.9665000438690199</v>
      </c>
      <c r="U3407">
        <v>3.0148999691009499</v>
      </c>
      <c r="V3407" s="34">
        <f t="shared" si="106"/>
        <v>0</v>
      </c>
      <c r="W3407" t="str">
        <f t="shared" si="107"/>
        <v/>
      </c>
    </row>
    <row r="3408" spans="1:23" x14ac:dyDescent="0.25">
      <c r="A3408" s="38">
        <v>41295</v>
      </c>
      <c r="B3408" t="s">
        <v>84</v>
      </c>
      <c r="C3408" t="s">
        <v>84</v>
      </c>
      <c r="D3408" t="s">
        <v>84</v>
      </c>
      <c r="E3408" t="s">
        <v>84</v>
      </c>
      <c r="F3408" t="s">
        <v>84</v>
      </c>
      <c r="G3408" t="s">
        <v>84</v>
      </c>
      <c r="H3408" t="s">
        <v>84</v>
      </c>
      <c r="I3408" t="s">
        <v>84</v>
      </c>
      <c r="J3408" t="s">
        <v>84</v>
      </c>
      <c r="K3408" t="s">
        <v>84</v>
      </c>
      <c r="L3408" t="s">
        <v>84</v>
      </c>
      <c r="M3408" t="s">
        <v>84</v>
      </c>
      <c r="N3408" t="s">
        <v>84</v>
      </c>
      <c r="O3408" t="s">
        <v>84</v>
      </c>
      <c r="P3408" t="s">
        <v>84</v>
      </c>
      <c r="Q3408" t="s">
        <v>84</v>
      </c>
      <c r="R3408" t="s">
        <v>84</v>
      </c>
      <c r="S3408" t="s">
        <v>84</v>
      </c>
      <c r="T3408" t="s">
        <v>84</v>
      </c>
      <c r="U3408" t="s">
        <v>84</v>
      </c>
      <c r="V3408" s="34">
        <f t="shared" si="106"/>
        <v>0</v>
      </c>
      <c r="W3408" t="str">
        <f t="shared" si="107"/>
        <v/>
      </c>
    </row>
    <row r="3409" spans="1:23" x14ac:dyDescent="0.25">
      <c r="A3409" s="38">
        <v>41296</v>
      </c>
      <c r="B3409">
        <v>0.18440000712871599</v>
      </c>
      <c r="C3409">
        <v>0.24120000004768399</v>
      </c>
      <c r="D3409">
        <v>0.37990000844001798</v>
      </c>
      <c r="E3409">
        <v>0.57050001621246305</v>
      </c>
      <c r="F3409">
        <v>0.79060000181198098</v>
      </c>
      <c r="G3409">
        <v>1.0239000320434599</v>
      </c>
      <c r="H3409">
        <v>1.25899994373322</v>
      </c>
      <c r="I3409">
        <v>1.48740005493164</v>
      </c>
      <c r="J3409">
        <v>1.7039999961853001</v>
      </c>
      <c r="K3409">
        <v>1.90520000457764</v>
      </c>
      <c r="L3409">
        <v>2.0890998840332</v>
      </c>
      <c r="M3409">
        <v>2.2550001144409202</v>
      </c>
      <c r="N3409">
        <v>2.40269994735718</v>
      </c>
      <c r="O3409">
        <v>2.5327999591827401</v>
      </c>
      <c r="P3409">
        <v>2.6463000774383501</v>
      </c>
      <c r="Q3409">
        <v>2.7441000938415501</v>
      </c>
      <c r="R3409">
        <v>2.8276000022888201</v>
      </c>
      <c r="S3409">
        <v>2.89800000190735</v>
      </c>
      <c r="T3409">
        <v>2.9565999507904102</v>
      </c>
      <c r="U3409">
        <v>3.00480008125305</v>
      </c>
      <c r="V3409" s="34">
        <f t="shared" si="106"/>
        <v>0</v>
      </c>
      <c r="W3409" t="str">
        <f t="shared" si="107"/>
        <v/>
      </c>
    </row>
    <row r="3410" spans="1:23" x14ac:dyDescent="0.25">
      <c r="A3410" s="38">
        <v>41297</v>
      </c>
      <c r="B3410">
        <v>0.18330000340938599</v>
      </c>
      <c r="C3410">
        <v>0.239999994635582</v>
      </c>
      <c r="D3410">
        <v>0.37770000100135798</v>
      </c>
      <c r="E3410">
        <v>0.566999971866608</v>
      </c>
      <c r="F3410">
        <v>0.78589999675750699</v>
      </c>
      <c r="G3410">
        <v>1.01839995384216</v>
      </c>
      <c r="H3410">
        <v>1.2529000043869001</v>
      </c>
      <c r="I3410">
        <v>1.48129999637604</v>
      </c>
      <c r="J3410">
        <v>1.6980999708175699</v>
      </c>
      <c r="K3410">
        <v>1.8998999595642101</v>
      </c>
      <c r="L3410">
        <v>2.0845999717712398</v>
      </c>
      <c r="M3410">
        <v>2.2513999938964799</v>
      </c>
      <c r="N3410">
        <v>2.4001998901367201</v>
      </c>
      <c r="O3410">
        <v>2.53139996528625</v>
      </c>
      <c r="P3410">
        <v>2.6459000110626198</v>
      </c>
      <c r="Q3410">
        <v>2.74469995498657</v>
      </c>
      <c r="R3410">
        <v>2.8290998935699498</v>
      </c>
      <c r="S3410">
        <v>2.9003000259399401</v>
      </c>
      <c r="T3410">
        <v>2.9595000743865998</v>
      </c>
      <c r="U3410">
        <v>3.0081000328064</v>
      </c>
      <c r="V3410" s="34">
        <f t="shared" si="106"/>
        <v>0</v>
      </c>
      <c r="W3410" t="str">
        <f t="shared" si="107"/>
        <v/>
      </c>
    </row>
    <row r="3411" spans="1:23" x14ac:dyDescent="0.25">
      <c r="A3411" s="38">
        <v>41298</v>
      </c>
      <c r="B3411">
        <v>0.165199995040894</v>
      </c>
      <c r="C3411">
        <v>0.23810000717639901</v>
      </c>
      <c r="D3411">
        <v>0.38620001077652</v>
      </c>
      <c r="E3411">
        <v>0.58170002698898304</v>
      </c>
      <c r="F3411">
        <v>0.80430001020431496</v>
      </c>
      <c r="G3411">
        <v>1.0386999845504801</v>
      </c>
      <c r="H3411">
        <v>1.2740000486373899</v>
      </c>
      <c r="I3411">
        <v>1.5025999546051001</v>
      </c>
      <c r="J3411">
        <v>1.71930003166199</v>
      </c>
      <c r="K3411">
        <v>1.9207999706268299</v>
      </c>
      <c r="L3411">
        <v>2.1052999496460001</v>
      </c>
      <c r="M3411">
        <v>2.2720000743865998</v>
      </c>
      <c r="N3411">
        <v>2.4207999706268302</v>
      </c>
      <c r="O3411">
        <v>2.5522000789642298</v>
      </c>
      <c r="P3411">
        <v>2.6668999195098899</v>
      </c>
      <c r="Q3411">
        <v>2.7660999298095699</v>
      </c>
      <c r="R3411">
        <v>2.8508999347686799</v>
      </c>
      <c r="S3411">
        <v>2.9226000308990501</v>
      </c>
      <c r="T3411">
        <v>2.98230004310608</v>
      </c>
      <c r="U3411">
        <v>3.03139996528625</v>
      </c>
      <c r="V3411" s="34">
        <f t="shared" si="106"/>
        <v>0</v>
      </c>
      <c r="W3411" t="str">
        <f t="shared" si="107"/>
        <v/>
      </c>
    </row>
    <row r="3412" spans="1:23" x14ac:dyDescent="0.25">
      <c r="A3412" s="38">
        <v>41299</v>
      </c>
      <c r="B3412">
        <v>0.196999996900558</v>
      </c>
      <c r="C3412">
        <v>0.28360000252723699</v>
      </c>
      <c r="D3412">
        <v>0.44629999995231601</v>
      </c>
      <c r="E3412">
        <v>0.65570002794265703</v>
      </c>
      <c r="F3412">
        <v>0.89039999246597301</v>
      </c>
      <c r="G3412">
        <v>1.13479995727539</v>
      </c>
      <c r="H3412">
        <v>1.3779000043869001</v>
      </c>
      <c r="I3412">
        <v>1.61210000514984</v>
      </c>
      <c r="J3412">
        <v>1.8323999643325799</v>
      </c>
      <c r="K3412">
        <v>2.0357999801635698</v>
      </c>
      <c r="L3412">
        <v>2.2207999229431201</v>
      </c>
      <c r="M3412">
        <v>2.3868999481201199</v>
      </c>
      <c r="N3412">
        <v>2.5341999530792201</v>
      </c>
      <c r="O3412">
        <v>2.6633999347686799</v>
      </c>
      <c r="P3412">
        <v>2.7757000923156698</v>
      </c>
      <c r="Q3412">
        <v>2.8721001148223899</v>
      </c>
      <c r="R3412">
        <v>2.9542000293731698</v>
      </c>
      <c r="S3412">
        <v>3.02309989929199</v>
      </c>
      <c r="T3412">
        <v>3.0803999900817902</v>
      </c>
      <c r="U3412">
        <v>3.1271998882293701</v>
      </c>
      <c r="V3412" s="34">
        <f t="shared" si="106"/>
        <v>0</v>
      </c>
      <c r="W3412" t="str">
        <f t="shared" si="107"/>
        <v/>
      </c>
    </row>
    <row r="3413" spans="1:23" x14ac:dyDescent="0.25">
      <c r="A3413" s="38">
        <v>41302</v>
      </c>
      <c r="B3413">
        <v>0.192499995231628</v>
      </c>
      <c r="C3413">
        <v>0.289099991321564</v>
      </c>
      <c r="D3413">
        <v>0.45849999785423301</v>
      </c>
      <c r="E3413">
        <v>0.67239999771118197</v>
      </c>
      <c r="F3413">
        <v>0.90990000963211104</v>
      </c>
      <c r="G3413">
        <v>1.15579998493195</v>
      </c>
      <c r="H3413">
        <v>1.3996000289917001</v>
      </c>
      <c r="I3413">
        <v>1.63390004634857</v>
      </c>
      <c r="J3413">
        <v>1.8538999557495099</v>
      </c>
      <c r="K3413">
        <v>2.0567998886108398</v>
      </c>
      <c r="L3413">
        <v>2.2409999370575</v>
      </c>
      <c r="M3413">
        <v>2.40630006790161</v>
      </c>
      <c r="N3413">
        <v>2.5527000427246098</v>
      </c>
      <c r="O3413">
        <v>2.6810998916625999</v>
      </c>
      <c r="P3413">
        <v>2.7923998832702601</v>
      </c>
      <c r="Q3413">
        <v>2.8880999088287398</v>
      </c>
      <c r="R3413">
        <v>2.96930003166199</v>
      </c>
      <c r="S3413">
        <v>3.0374999046325701</v>
      </c>
      <c r="T3413">
        <v>3.0940001010894802</v>
      </c>
      <c r="U3413">
        <v>3.1401000022888201</v>
      </c>
      <c r="V3413" s="34">
        <f t="shared" si="106"/>
        <v>0</v>
      </c>
      <c r="W3413" t="str">
        <f t="shared" si="107"/>
        <v/>
      </c>
    </row>
    <row r="3414" spans="1:23" x14ac:dyDescent="0.25">
      <c r="A3414" s="38">
        <v>41303</v>
      </c>
      <c r="B3414">
        <v>0.19519999623298601</v>
      </c>
      <c r="C3414">
        <v>0.28589999675750699</v>
      </c>
      <c r="D3414">
        <v>0.455300003290176</v>
      </c>
      <c r="E3414">
        <v>0.67250001430511497</v>
      </c>
      <c r="F3414">
        <v>0.91490000486373901</v>
      </c>
      <c r="G3414">
        <v>1.1662000417709399</v>
      </c>
      <c r="H3414">
        <v>1.41499996185303</v>
      </c>
      <c r="I3414">
        <v>1.6538000106811499</v>
      </c>
      <c r="J3414">
        <v>1.8775000572204601</v>
      </c>
      <c r="K3414">
        <v>2.0831999778747599</v>
      </c>
      <c r="L3414">
        <v>2.2695999145507799</v>
      </c>
      <c r="M3414">
        <v>2.4363000392913801</v>
      </c>
      <c r="N3414">
        <v>2.5836000442504901</v>
      </c>
      <c r="O3414">
        <v>2.7125000953674299</v>
      </c>
      <c r="P3414">
        <v>2.8241000175476101</v>
      </c>
      <c r="Q3414">
        <v>2.91969990730286</v>
      </c>
      <c r="R3414">
        <v>3.0007998943328902</v>
      </c>
      <c r="S3414">
        <v>3.0687999725341801</v>
      </c>
      <c r="T3414">
        <v>3.1252000331878702</v>
      </c>
      <c r="U3414">
        <v>3.1712999343872101</v>
      </c>
      <c r="V3414" s="34">
        <f t="shared" si="106"/>
        <v>0</v>
      </c>
      <c r="W3414" t="str">
        <f t="shared" si="107"/>
        <v/>
      </c>
    </row>
    <row r="3415" spans="1:23" x14ac:dyDescent="0.25">
      <c r="A3415" s="38">
        <v>41304</v>
      </c>
      <c r="B3415">
        <v>0.173600003123283</v>
      </c>
      <c r="C3415">
        <v>0.26589998602867099</v>
      </c>
      <c r="D3415">
        <v>0.43720000982284501</v>
      </c>
      <c r="E3415">
        <v>0.65649998188018799</v>
      </c>
      <c r="F3415">
        <v>0.90119999647140503</v>
      </c>
      <c r="G3415">
        <v>1.1548999547958401</v>
      </c>
      <c r="H3415">
        <v>1.40629994869232</v>
      </c>
      <c r="I3415">
        <v>1.64750003814697</v>
      </c>
      <c r="J3415">
        <v>1.8737000226974501</v>
      </c>
      <c r="K3415">
        <v>2.0817000865936302</v>
      </c>
      <c r="L3415">
        <v>2.2702999114990199</v>
      </c>
      <c r="M3415">
        <v>2.4389998912811302</v>
      </c>
      <c r="N3415">
        <v>2.5882000923156698</v>
      </c>
      <c r="O3415">
        <v>2.71860003471375</v>
      </c>
      <c r="P3415">
        <v>2.8315999507904102</v>
      </c>
      <c r="Q3415">
        <v>2.9284000396728498</v>
      </c>
      <c r="R3415">
        <v>3.0104999542236301</v>
      </c>
      <c r="S3415">
        <v>3.0792999267578098</v>
      </c>
      <c r="T3415">
        <v>3.1363999843597399</v>
      </c>
      <c r="U3415">
        <v>3.18289995193481</v>
      </c>
      <c r="V3415" s="34">
        <f t="shared" si="106"/>
        <v>0</v>
      </c>
      <c r="W3415" t="str">
        <f t="shared" si="107"/>
        <v/>
      </c>
    </row>
    <row r="3416" spans="1:23" x14ac:dyDescent="0.25">
      <c r="A3416" s="38">
        <v>41305</v>
      </c>
      <c r="B3416">
        <v>0.17659999430179599</v>
      </c>
      <c r="C3416">
        <v>0.26190000772476202</v>
      </c>
      <c r="D3416">
        <v>0.43110001087188698</v>
      </c>
      <c r="E3416">
        <v>0.65069997310638406</v>
      </c>
      <c r="F3416">
        <v>0.89649999141693104</v>
      </c>
      <c r="G3416">
        <v>1.15129995346069</v>
      </c>
      <c r="H3416">
        <v>1.4032000303268399</v>
      </c>
      <c r="I3416">
        <v>1.6441999673843399</v>
      </c>
      <c r="J3416">
        <v>1.869500041008</v>
      </c>
      <c r="K3416">
        <v>2.07599997520447</v>
      </c>
      <c r="L3416">
        <v>2.2625999450683598</v>
      </c>
      <c r="M3416">
        <v>2.4289000034332302</v>
      </c>
      <c r="N3416">
        <v>2.5755999088287398</v>
      </c>
      <c r="O3416">
        <v>2.7035000324249299</v>
      </c>
      <c r="P3416">
        <v>2.8141000270843501</v>
      </c>
      <c r="Q3416">
        <v>2.9087998867034899</v>
      </c>
      <c r="R3416">
        <v>2.9890000820159899</v>
      </c>
      <c r="S3416">
        <v>3.0564000606536901</v>
      </c>
      <c r="T3416">
        <v>3.1122999191284202</v>
      </c>
      <c r="U3416">
        <v>3.1580998897552499</v>
      </c>
      <c r="V3416" s="34">
        <f t="shared" si="106"/>
        <v>0</v>
      </c>
      <c r="W3416" t="str">
        <f t="shared" si="107"/>
        <v/>
      </c>
    </row>
    <row r="3417" spans="1:23" x14ac:dyDescent="0.25">
      <c r="A3417" s="38">
        <v>41306</v>
      </c>
      <c r="B3417">
        <v>0.18559999763965601</v>
      </c>
      <c r="C3417">
        <v>0.26420000195503202</v>
      </c>
      <c r="D3417">
        <v>0.43160000443458602</v>
      </c>
      <c r="E3417">
        <v>0.65270000696182295</v>
      </c>
      <c r="F3417">
        <v>0.90210002660751298</v>
      </c>
      <c r="G3417">
        <v>1.16159999370575</v>
      </c>
      <c r="H3417">
        <v>1.41879999637604</v>
      </c>
      <c r="I3417">
        <v>1.66519999504089</v>
      </c>
      <c r="J3417">
        <v>1.8954999446868901</v>
      </c>
      <c r="K3417">
        <v>2.1068000793457</v>
      </c>
      <c r="L3417">
        <v>2.2976000308990501</v>
      </c>
      <c r="M3417">
        <v>2.4674999713897701</v>
      </c>
      <c r="N3417">
        <v>2.6171998977661102</v>
      </c>
      <c r="O3417">
        <v>2.7476000785827601</v>
      </c>
      <c r="P3417">
        <v>2.8601000308990501</v>
      </c>
      <c r="Q3417">
        <v>2.9560999870300302</v>
      </c>
      <c r="R3417">
        <v>3.0373001098632799</v>
      </c>
      <c r="S3417">
        <v>3.1052000522613499</v>
      </c>
      <c r="T3417">
        <v>3.1612000465393102</v>
      </c>
      <c r="U3417">
        <v>3.2068998813629199</v>
      </c>
      <c r="V3417" s="34">
        <f t="shared" si="106"/>
        <v>0</v>
      </c>
      <c r="W3417" t="str">
        <f t="shared" si="107"/>
        <v/>
      </c>
    </row>
    <row r="3418" spans="1:23" x14ac:dyDescent="0.25">
      <c r="A3418" s="38">
        <v>41309</v>
      </c>
      <c r="B3418">
        <v>0.17730000615119901</v>
      </c>
      <c r="C3418">
        <v>0.24889999628067</v>
      </c>
      <c r="D3418">
        <v>0.40869998931884799</v>
      </c>
      <c r="E3418">
        <v>0.622699975967407</v>
      </c>
      <c r="F3418">
        <v>0.866100013256073</v>
      </c>
      <c r="G3418">
        <v>1.12090003490448</v>
      </c>
      <c r="H3418">
        <v>1.37460005283356</v>
      </c>
      <c r="I3418">
        <v>1.6188999414444001</v>
      </c>
      <c r="J3418">
        <v>1.84819996356964</v>
      </c>
      <c r="K3418">
        <v>2.0592999458313002</v>
      </c>
      <c r="L3418">
        <v>2.25069999694824</v>
      </c>
      <c r="M3418">
        <v>2.4217000007629399</v>
      </c>
      <c r="N3418">
        <v>2.5729000568389901</v>
      </c>
      <c r="O3418">
        <v>2.7049000263214098</v>
      </c>
      <c r="P3418">
        <v>2.8190999031066899</v>
      </c>
      <c r="Q3418">
        <v>2.9168999195098899</v>
      </c>
      <c r="R3418">
        <v>2.9997000694274898</v>
      </c>
      <c r="S3418">
        <v>3.0690000057220499</v>
      </c>
      <c r="T3418">
        <v>3.1263999938964799</v>
      </c>
      <c r="U3418">
        <v>3.1730999946594198</v>
      </c>
      <c r="V3418" s="34">
        <f t="shared" si="106"/>
        <v>0</v>
      </c>
      <c r="W3418" t="str">
        <f t="shared" si="107"/>
        <v/>
      </c>
    </row>
    <row r="3419" spans="1:23" x14ac:dyDescent="0.25">
      <c r="A3419" s="38">
        <v>41310</v>
      </c>
      <c r="B3419">
        <v>0.17319999635219599</v>
      </c>
      <c r="C3419">
        <v>0.25990000367164601</v>
      </c>
      <c r="D3419">
        <v>0.42980000376701399</v>
      </c>
      <c r="E3419">
        <v>0.65060001611709595</v>
      </c>
      <c r="F3419">
        <v>0.89850002527236905</v>
      </c>
      <c r="G3419">
        <v>1.15629994869232</v>
      </c>
      <c r="H3419">
        <v>1.4121999740600599</v>
      </c>
      <c r="I3419">
        <v>1.6578999757766699</v>
      </c>
      <c r="J3419">
        <v>1.8882999420166</v>
      </c>
      <c r="K3419">
        <v>2.1003000736236599</v>
      </c>
      <c r="L3419">
        <v>2.2922999858856201</v>
      </c>
      <c r="M3419">
        <v>2.46399998664856</v>
      </c>
      <c r="N3419">
        <v>2.61560010910034</v>
      </c>
      <c r="O3419">
        <v>2.7479999065399201</v>
      </c>
      <c r="P3419">
        <v>2.8624999523162802</v>
      </c>
      <c r="Q3419">
        <v>2.96040010452271</v>
      </c>
      <c r="R3419">
        <v>3.0432999134063698</v>
      </c>
      <c r="S3419">
        <v>3.1126000881195099</v>
      </c>
      <c r="T3419">
        <v>3.16980004310608</v>
      </c>
      <c r="U3419">
        <v>3.2163000106811501</v>
      </c>
      <c r="V3419" s="34">
        <f t="shared" si="106"/>
        <v>0</v>
      </c>
      <c r="W3419" t="str">
        <f t="shared" si="107"/>
        <v/>
      </c>
    </row>
    <row r="3420" spans="1:23" x14ac:dyDescent="0.25">
      <c r="A3420" s="38">
        <v>41311</v>
      </c>
      <c r="B3420">
        <v>0.18179999291896801</v>
      </c>
      <c r="C3420">
        <v>0.25159999728202798</v>
      </c>
      <c r="D3420">
        <v>0.40929999947547901</v>
      </c>
      <c r="E3420">
        <v>0.62139999866485596</v>
      </c>
      <c r="F3420">
        <v>0.86330002546310403</v>
      </c>
      <c r="G3420">
        <v>1.1172000169753999</v>
      </c>
      <c r="H3420">
        <v>1.37080001831055</v>
      </c>
      <c r="I3420">
        <v>1.61539995670319</v>
      </c>
      <c r="J3420">
        <v>1.8454999923706099</v>
      </c>
      <c r="K3420">
        <v>2.05769991874695</v>
      </c>
      <c r="L3420">
        <v>2.2504000663757302</v>
      </c>
      <c r="M3420">
        <v>2.4228999614715598</v>
      </c>
      <c r="N3420">
        <v>2.5755999088287398</v>
      </c>
      <c r="O3420">
        <v>2.70919990539551</v>
      </c>
      <c r="P3420">
        <v>2.8248000144958501</v>
      </c>
      <c r="Q3420">
        <v>2.92379999160767</v>
      </c>
      <c r="R3420">
        <v>3.0078001022338898</v>
      </c>
      <c r="S3420">
        <v>3.0780000686645499</v>
      </c>
      <c r="T3420">
        <v>3.1361000537872301</v>
      </c>
      <c r="U3420">
        <v>3.18339991569519</v>
      </c>
      <c r="V3420" s="34">
        <f t="shared" si="106"/>
        <v>0</v>
      </c>
      <c r="W3420" t="str">
        <f t="shared" si="107"/>
        <v/>
      </c>
    </row>
    <row r="3421" spans="1:23" x14ac:dyDescent="0.25">
      <c r="A3421" s="38">
        <v>41312</v>
      </c>
      <c r="B3421">
        <v>0.17489999532699599</v>
      </c>
      <c r="C3421">
        <v>0.24899999797344199</v>
      </c>
      <c r="D3421">
        <v>0.40639999508857699</v>
      </c>
      <c r="E3421">
        <v>0.61580002307891801</v>
      </c>
      <c r="F3421">
        <v>0.85430002212524403</v>
      </c>
      <c r="G3421">
        <v>1.1049000024795499</v>
      </c>
      <c r="H3421">
        <v>1.3558000326156601</v>
      </c>
      <c r="I3421">
        <v>1.59860002994537</v>
      </c>
      <c r="J3421">
        <v>1.8278000354766799</v>
      </c>
      <c r="K3421">
        <v>2.0399000644683798</v>
      </c>
      <c r="L3421">
        <v>2.23309993743896</v>
      </c>
      <c r="M3421">
        <v>2.4066998958587602</v>
      </c>
      <c r="N3421">
        <v>2.5608000755310099</v>
      </c>
      <c r="O3421">
        <v>2.6958999633789098</v>
      </c>
      <c r="P3421">
        <v>2.81319999694824</v>
      </c>
      <c r="Q3421">
        <v>2.9137001037597701</v>
      </c>
      <c r="R3421">
        <v>2.9990000724792498</v>
      </c>
      <c r="S3421">
        <v>3.0703999996185298</v>
      </c>
      <c r="T3421">
        <v>3.1293001174926798</v>
      </c>
      <c r="U3421">
        <v>3.1770000457763699</v>
      </c>
      <c r="V3421" s="34">
        <f t="shared" si="106"/>
        <v>0</v>
      </c>
      <c r="W3421" t="str">
        <f t="shared" si="107"/>
        <v/>
      </c>
    </row>
    <row r="3422" spans="1:23" x14ac:dyDescent="0.25">
      <c r="A3422" s="38">
        <v>41313</v>
      </c>
      <c r="B3422">
        <v>0.17280000448226901</v>
      </c>
      <c r="C3422">
        <v>0.24809999763965601</v>
      </c>
      <c r="D3422">
        <v>0.407400012016296</v>
      </c>
      <c r="E3422">
        <v>0.61909997463226296</v>
      </c>
      <c r="F3422">
        <v>0.85960000753402699</v>
      </c>
      <c r="G3422">
        <v>1.11199998855591</v>
      </c>
      <c r="H3422">
        <v>1.3639999628067001</v>
      </c>
      <c r="I3422">
        <v>1.60749995708466</v>
      </c>
      <c r="J3422">
        <v>1.8370000123977701</v>
      </c>
      <c r="K3422">
        <v>2.04900002479553</v>
      </c>
      <c r="L3422">
        <v>2.24180006980896</v>
      </c>
      <c r="M3422">
        <v>2.4147999286651598</v>
      </c>
      <c r="N3422">
        <v>2.5680999755859402</v>
      </c>
      <c r="O3422">
        <v>2.7023999691009499</v>
      </c>
      <c r="P3422">
        <v>2.8187999725341801</v>
      </c>
      <c r="Q3422">
        <v>2.9184999465942401</v>
      </c>
      <c r="R3422">
        <v>3.0030000209808301</v>
      </c>
      <c r="S3422">
        <v>3.0738000869750999</v>
      </c>
      <c r="T3422">
        <v>3.1321001052856401</v>
      </c>
      <c r="U3422">
        <v>3.1795001029968302</v>
      </c>
      <c r="V3422" s="34">
        <f t="shared" si="106"/>
        <v>0</v>
      </c>
      <c r="W3422" t="str">
        <f t="shared" si="107"/>
        <v/>
      </c>
    </row>
    <row r="3423" spans="1:23" x14ac:dyDescent="0.25">
      <c r="A3423" s="38">
        <v>41316</v>
      </c>
      <c r="B3423">
        <v>0.18170000612735701</v>
      </c>
      <c r="C3423">
        <v>0.25929999351501498</v>
      </c>
      <c r="D3423">
        <v>0.419699996709824</v>
      </c>
      <c r="E3423">
        <v>0.63120001554489102</v>
      </c>
      <c r="F3423">
        <v>0.870599985122681</v>
      </c>
      <c r="G3423">
        <v>1.12119996547699</v>
      </c>
      <c r="H3423">
        <v>1.37119996547699</v>
      </c>
      <c r="I3423">
        <v>1.61220002174377</v>
      </c>
      <c r="J3423">
        <v>1.83899998664856</v>
      </c>
      <c r="K3423">
        <v>2.0485000610351598</v>
      </c>
      <c r="L3423">
        <v>2.2388000488281201</v>
      </c>
      <c r="M3423">
        <v>2.4093999862670898</v>
      </c>
      <c r="N3423">
        <v>2.5604999065399201</v>
      </c>
      <c r="O3423">
        <v>2.69280004501343</v>
      </c>
      <c r="P3423">
        <v>2.8074998855590798</v>
      </c>
      <c r="Q3423">
        <v>2.9058001041412398</v>
      </c>
      <c r="R3423">
        <v>2.9892001152038601</v>
      </c>
      <c r="S3423">
        <v>3.05900001525879</v>
      </c>
      <c r="T3423">
        <v>3.11680006980896</v>
      </c>
      <c r="U3423">
        <v>3.1637001037597701</v>
      </c>
      <c r="V3423" s="34">
        <f t="shared" si="106"/>
        <v>0</v>
      </c>
      <c r="W3423" t="str">
        <f t="shared" si="107"/>
        <v/>
      </c>
    </row>
    <row r="3424" spans="1:23" x14ac:dyDescent="0.25">
      <c r="A3424" s="38">
        <v>41317</v>
      </c>
      <c r="B3424">
        <v>0.18780000507831601</v>
      </c>
      <c r="C3424">
        <v>0.27039998769760099</v>
      </c>
      <c r="D3424">
        <v>0.43560001254081698</v>
      </c>
      <c r="E3424">
        <v>0.65140002965927102</v>
      </c>
      <c r="F3424">
        <v>0.89459997415542603</v>
      </c>
      <c r="G3424">
        <v>1.14820003509521</v>
      </c>
      <c r="H3424">
        <v>1.4005000591278101</v>
      </c>
      <c r="I3424">
        <v>1.64330005645752</v>
      </c>
      <c r="J3424">
        <v>1.87139999866486</v>
      </c>
      <c r="K3424">
        <v>2.0815999507904102</v>
      </c>
      <c r="L3424">
        <v>2.27230000495911</v>
      </c>
      <c r="M3424">
        <v>2.4430999755859402</v>
      </c>
      <c r="N3424">
        <v>2.5941998958587602</v>
      </c>
      <c r="O3424">
        <v>2.7265000343322798</v>
      </c>
      <c r="P3424">
        <v>2.8410000801086399</v>
      </c>
      <c r="Q3424">
        <v>2.9391000270843501</v>
      </c>
      <c r="R3424">
        <v>3.02230000495911</v>
      </c>
      <c r="S3424">
        <v>3.0920000076293901</v>
      </c>
      <c r="T3424">
        <v>3.1496999263763401</v>
      </c>
      <c r="U3424">
        <v>3.1965999603271502</v>
      </c>
      <c r="V3424" s="34">
        <f t="shared" si="106"/>
        <v>0</v>
      </c>
      <c r="W3424" t="str">
        <f t="shared" si="107"/>
        <v/>
      </c>
    </row>
    <row r="3425" spans="1:23" x14ac:dyDescent="0.25">
      <c r="A3425" s="38">
        <v>41318</v>
      </c>
      <c r="B3425">
        <v>0.20399999618530301</v>
      </c>
      <c r="C3425">
        <v>0.28940001130104098</v>
      </c>
      <c r="D3425">
        <v>0.45969998836517301</v>
      </c>
      <c r="E3425">
        <v>0.68129998445510898</v>
      </c>
      <c r="F3425">
        <v>0.93010002374649003</v>
      </c>
      <c r="G3425">
        <v>1.1885999441146899</v>
      </c>
      <c r="H3425">
        <v>1.4445999860763501</v>
      </c>
      <c r="I3425">
        <v>1.6900999546051001</v>
      </c>
      <c r="J3425">
        <v>1.91989994049072</v>
      </c>
      <c r="K3425">
        <v>2.1308999061584499</v>
      </c>
      <c r="L3425">
        <v>2.3217000961303702</v>
      </c>
      <c r="M3425">
        <v>2.4918999671936</v>
      </c>
      <c r="N3425">
        <v>2.6421000957489</v>
      </c>
      <c r="O3425">
        <v>2.77300000190735</v>
      </c>
      <c r="P3425">
        <v>2.8861999511718799</v>
      </c>
      <c r="Q3425">
        <v>2.98280000686646</v>
      </c>
      <c r="R3425">
        <v>3.0645999908447301</v>
      </c>
      <c r="S3425">
        <v>3.1329998970031698</v>
      </c>
      <c r="T3425">
        <v>3.1895000934600799</v>
      </c>
      <c r="U3425">
        <v>3.2353999614715598</v>
      </c>
      <c r="V3425" s="34">
        <f t="shared" si="106"/>
        <v>0</v>
      </c>
      <c r="W3425" t="str">
        <f t="shared" si="107"/>
        <v/>
      </c>
    </row>
    <row r="3426" spans="1:23" x14ac:dyDescent="0.25">
      <c r="A3426" s="38">
        <v>41319</v>
      </c>
      <c r="B3426">
        <v>0.19509999454021501</v>
      </c>
      <c r="C3426">
        <v>0.27099999785423301</v>
      </c>
      <c r="D3426">
        <v>0.43169999122619601</v>
      </c>
      <c r="E3426">
        <v>0.64469999074935902</v>
      </c>
      <c r="F3426">
        <v>0.88599997758865401</v>
      </c>
      <c r="G3426">
        <v>1.13849997520447</v>
      </c>
      <c r="H3426">
        <v>1.3898999691009499</v>
      </c>
      <c r="I3426">
        <v>1.6320999860763501</v>
      </c>
      <c r="J3426">
        <v>1.8596999645233201</v>
      </c>
      <c r="K3426">
        <v>2.0694000720977801</v>
      </c>
      <c r="L3426">
        <v>2.2597999572753902</v>
      </c>
      <c r="M3426">
        <v>2.4300999641418501</v>
      </c>
      <c r="N3426">
        <v>2.58089995384216</v>
      </c>
      <c r="O3426">
        <v>2.7128000259399401</v>
      </c>
      <c r="P3426">
        <v>2.8269000053405802</v>
      </c>
      <c r="Q3426">
        <v>2.9247999191284202</v>
      </c>
      <c r="R3426">
        <v>3.0076999664306601</v>
      </c>
      <c r="S3426">
        <v>3.0771999359130899</v>
      </c>
      <c r="T3426">
        <v>3.13459992408752</v>
      </c>
      <c r="U3426">
        <v>3.1814999580383301</v>
      </c>
      <c r="V3426" s="34">
        <f t="shared" si="106"/>
        <v>0</v>
      </c>
      <c r="W3426" t="str">
        <f t="shared" si="107"/>
        <v/>
      </c>
    </row>
    <row r="3427" spans="1:23" x14ac:dyDescent="0.25">
      <c r="A3427" s="38">
        <v>41320</v>
      </c>
      <c r="B3427">
        <v>0.19439999759197199</v>
      </c>
      <c r="C3427">
        <v>0.27379998564720198</v>
      </c>
      <c r="D3427">
        <v>0.437400013208389</v>
      </c>
      <c r="E3427">
        <v>0.65249997377395597</v>
      </c>
      <c r="F3427">
        <v>0.895099997520447</v>
      </c>
      <c r="G3427">
        <v>1.14820003509521</v>
      </c>
      <c r="H3427">
        <v>1.3997999429702801</v>
      </c>
      <c r="I3427">
        <v>1.6417000293731701</v>
      </c>
      <c r="J3427">
        <v>1.8688000440597501</v>
      </c>
      <c r="K3427">
        <v>2.0780000686645499</v>
      </c>
      <c r="L3427">
        <v>2.26769995689392</v>
      </c>
      <c r="M3427">
        <v>2.43759989738464</v>
      </c>
      <c r="N3427">
        <v>2.5878999233245801</v>
      </c>
      <c r="O3427">
        <v>2.71950006484985</v>
      </c>
      <c r="P3427">
        <v>2.8336000442504901</v>
      </c>
      <c r="Q3427">
        <v>2.9316000938415501</v>
      </c>
      <c r="R3427">
        <v>3.0150001049041699</v>
      </c>
      <c r="S3427">
        <v>3.0850999355316202</v>
      </c>
      <c r="T3427">
        <v>3.1435000896453902</v>
      </c>
      <c r="U3427">
        <v>3.1914000511169398</v>
      </c>
      <c r="V3427" s="34">
        <f t="shared" si="106"/>
        <v>0</v>
      </c>
      <c r="W3427" t="str">
        <f t="shared" si="107"/>
        <v/>
      </c>
    </row>
    <row r="3428" spans="1:23" x14ac:dyDescent="0.25">
      <c r="A3428" s="38">
        <v>41323</v>
      </c>
      <c r="B3428" t="s">
        <v>84</v>
      </c>
      <c r="C3428" t="s">
        <v>84</v>
      </c>
      <c r="D3428" t="s">
        <v>84</v>
      </c>
      <c r="E3428" t="s">
        <v>84</v>
      </c>
      <c r="F3428" t="s">
        <v>84</v>
      </c>
      <c r="G3428" t="s">
        <v>84</v>
      </c>
      <c r="H3428" t="s">
        <v>84</v>
      </c>
      <c r="I3428" t="s">
        <v>84</v>
      </c>
      <c r="J3428" t="s">
        <v>84</v>
      </c>
      <c r="K3428" t="s">
        <v>84</v>
      </c>
      <c r="L3428" t="s">
        <v>84</v>
      </c>
      <c r="M3428" t="s">
        <v>84</v>
      </c>
      <c r="N3428" t="s">
        <v>84</v>
      </c>
      <c r="O3428" t="s">
        <v>84</v>
      </c>
      <c r="P3428" t="s">
        <v>84</v>
      </c>
      <c r="Q3428" t="s">
        <v>84</v>
      </c>
      <c r="R3428" t="s">
        <v>84</v>
      </c>
      <c r="S3428" t="s">
        <v>84</v>
      </c>
      <c r="T3428" t="s">
        <v>84</v>
      </c>
      <c r="U3428" t="s">
        <v>84</v>
      </c>
      <c r="V3428" s="34">
        <f t="shared" si="106"/>
        <v>0</v>
      </c>
      <c r="W3428" t="str">
        <f t="shared" si="107"/>
        <v/>
      </c>
    </row>
    <row r="3429" spans="1:23" x14ac:dyDescent="0.25">
      <c r="A3429" s="38">
        <v>41324</v>
      </c>
      <c r="B3429">
        <v>0.20049999654293099</v>
      </c>
      <c r="C3429">
        <v>0.281199991703033</v>
      </c>
      <c r="D3429">
        <v>0.44819998741149902</v>
      </c>
      <c r="E3429">
        <v>0.667400002479553</v>
      </c>
      <c r="F3429">
        <v>0.91399997472763095</v>
      </c>
      <c r="G3429">
        <v>1.17050004005432</v>
      </c>
      <c r="H3429">
        <v>1.42470002174377</v>
      </c>
      <c r="I3429">
        <v>1.6684000492095901</v>
      </c>
      <c r="J3429">
        <v>1.89649999141693</v>
      </c>
      <c r="K3429">
        <v>2.1059999465942401</v>
      </c>
      <c r="L3429">
        <v>2.29550004005432</v>
      </c>
      <c r="M3429">
        <v>2.4649000167846702</v>
      </c>
      <c r="N3429">
        <v>2.6143999099731401</v>
      </c>
      <c r="O3429">
        <v>2.74530005455017</v>
      </c>
      <c r="P3429">
        <v>2.8585999011993399</v>
      </c>
      <c r="Q3429">
        <v>2.95589995384216</v>
      </c>
      <c r="R3429">
        <v>3.0387001037597701</v>
      </c>
      <c r="S3429">
        <v>3.1084001064300502</v>
      </c>
      <c r="T3429">
        <v>3.1666998863220202</v>
      </c>
      <c r="U3429">
        <v>3.2146999835968</v>
      </c>
      <c r="V3429" s="34">
        <f t="shared" si="106"/>
        <v>0</v>
      </c>
      <c r="W3429" t="str">
        <f t="shared" si="107"/>
        <v/>
      </c>
    </row>
    <row r="3430" spans="1:23" x14ac:dyDescent="0.25">
      <c r="A3430" s="38">
        <v>41325</v>
      </c>
      <c r="B3430">
        <v>0.18970000743866</v>
      </c>
      <c r="C3430">
        <v>0.27270001173019398</v>
      </c>
      <c r="D3430">
        <v>0.43830001354217502</v>
      </c>
      <c r="E3430">
        <v>0.65460002422332797</v>
      </c>
      <c r="F3430">
        <v>0.89810001850128196</v>
      </c>
      <c r="G3430">
        <v>1.1521999835968</v>
      </c>
      <c r="H3430">
        <v>1.4048999547958401</v>
      </c>
      <c r="I3430">
        <v>1.64820003509521</v>
      </c>
      <c r="J3430">
        <v>1.8768999576568599</v>
      </c>
      <c r="K3430">
        <v>2.0878999233245801</v>
      </c>
      <c r="L3430">
        <v>2.2794001102447501</v>
      </c>
      <c r="M3430">
        <v>2.45110011100769</v>
      </c>
      <c r="N3430">
        <v>2.60330009460449</v>
      </c>
      <c r="O3430">
        <v>2.7367000579834002</v>
      </c>
      <c r="P3430">
        <v>2.85249996185303</v>
      </c>
      <c r="Q3430">
        <v>2.9521000385284402</v>
      </c>
      <c r="R3430">
        <v>3.03670001029968</v>
      </c>
      <c r="S3430">
        <v>3.10800004005432</v>
      </c>
      <c r="T3430">
        <v>3.1672999858856201</v>
      </c>
      <c r="U3430">
        <v>3.2160000801086399</v>
      </c>
      <c r="V3430" s="34">
        <f t="shared" si="106"/>
        <v>0</v>
      </c>
      <c r="W3430" t="str">
        <f t="shared" si="107"/>
        <v/>
      </c>
    </row>
    <row r="3431" spans="1:23" x14ac:dyDescent="0.25">
      <c r="A3431" s="38">
        <v>41326</v>
      </c>
      <c r="B3431">
        <v>0.19050000607967399</v>
      </c>
      <c r="C3431">
        <v>0.26289999485015902</v>
      </c>
      <c r="D3431">
        <v>0.42179998755455</v>
      </c>
      <c r="E3431">
        <v>0.63370001316070601</v>
      </c>
      <c r="F3431">
        <v>0.87440001964569103</v>
      </c>
      <c r="G3431">
        <v>1.1263999938964799</v>
      </c>
      <c r="H3431">
        <v>1.3775999546051001</v>
      </c>
      <c r="I3431">
        <v>1.61960005760193</v>
      </c>
      <c r="J3431">
        <v>1.8471000194549601</v>
      </c>
      <c r="K3431">
        <v>2.0567998886108398</v>
      </c>
      <c r="L3431">
        <v>2.2472000122070299</v>
      </c>
      <c r="M3431">
        <v>2.4179000854492201</v>
      </c>
      <c r="N3431">
        <v>2.5690999031066899</v>
      </c>
      <c r="O3431">
        <v>2.70160007476807</v>
      </c>
      <c r="P3431">
        <v>2.81669998168945</v>
      </c>
      <c r="Q3431">
        <v>2.91560006141663</v>
      </c>
      <c r="R3431">
        <v>2.9997999668121298</v>
      </c>
      <c r="S3431">
        <v>3.0708999633789098</v>
      </c>
      <c r="T3431">
        <v>3.1301000118255602</v>
      </c>
      <c r="U3431">
        <v>3.1789000034332302</v>
      </c>
      <c r="V3431" s="34">
        <f t="shared" si="106"/>
        <v>0</v>
      </c>
      <c r="W3431" t="str">
        <f t="shared" si="107"/>
        <v/>
      </c>
    </row>
    <row r="3432" spans="1:23" x14ac:dyDescent="0.25">
      <c r="A3432" s="38">
        <v>41327</v>
      </c>
      <c r="B3432">
        <v>0.19050000607967399</v>
      </c>
      <c r="C3432">
        <v>0.26050001382827798</v>
      </c>
      <c r="D3432">
        <v>0.41580000519752502</v>
      </c>
      <c r="E3432">
        <v>0.62410002946853604</v>
      </c>
      <c r="F3432">
        <v>0.861699998378754</v>
      </c>
      <c r="G3432">
        <v>1.11129999160767</v>
      </c>
      <c r="H3432">
        <v>1.36070001125336</v>
      </c>
      <c r="I3432">
        <v>1.60179996490479</v>
      </c>
      <c r="J3432">
        <v>1.8288999795913701</v>
      </c>
      <c r="K3432">
        <v>2.0388998985290501</v>
      </c>
      <c r="L3432">
        <v>2.2298998832702601</v>
      </c>
      <c r="M3432">
        <v>2.40140008926392</v>
      </c>
      <c r="N3432">
        <v>2.55360007286072</v>
      </c>
      <c r="O3432">
        <v>2.6870999336242698</v>
      </c>
      <c r="P3432">
        <v>2.80310010910034</v>
      </c>
      <c r="Q3432">
        <v>2.9028000831603999</v>
      </c>
      <c r="R3432">
        <v>2.9876999855041499</v>
      </c>
      <c r="S3432">
        <v>3.05909991264343</v>
      </c>
      <c r="T3432">
        <v>3.1184999942779501</v>
      </c>
      <c r="U3432">
        <v>3.1672000885009801</v>
      </c>
      <c r="V3432" s="34">
        <f t="shared" si="106"/>
        <v>0</v>
      </c>
      <c r="W3432" t="str">
        <f t="shared" si="107"/>
        <v/>
      </c>
    </row>
    <row r="3433" spans="1:23" x14ac:dyDescent="0.25">
      <c r="A3433" s="38">
        <v>41330</v>
      </c>
      <c r="B3433">
        <v>0.183100000023842</v>
      </c>
      <c r="C3433">
        <v>0.24210000038147</v>
      </c>
      <c r="D3433">
        <v>0.38339999318122903</v>
      </c>
      <c r="E3433">
        <v>0.57730001211166404</v>
      </c>
      <c r="F3433">
        <v>0.80150002241134599</v>
      </c>
      <c r="G3433">
        <v>1.03970003128052</v>
      </c>
      <c r="H3433">
        <v>1.2799999713897701</v>
      </c>
      <c r="I3433">
        <v>1.51419997215271</v>
      </c>
      <c r="J3433">
        <v>1.73679995536804</v>
      </c>
      <c r="K3433">
        <v>1.9440000057220499</v>
      </c>
      <c r="L3433">
        <v>2.13389992713928</v>
      </c>
      <c r="M3433">
        <v>2.3055999279022199</v>
      </c>
      <c r="N3433">
        <v>2.4590001106262198</v>
      </c>
      <c r="O3433">
        <v>2.59430003166199</v>
      </c>
      <c r="P3433">
        <v>2.7125999927520801</v>
      </c>
      <c r="Q3433">
        <v>2.8148999214172399</v>
      </c>
      <c r="R3433">
        <v>2.9022998809814502</v>
      </c>
      <c r="S3433">
        <v>2.9762001037597701</v>
      </c>
      <c r="T3433">
        <v>3.0378999710082999</v>
      </c>
      <c r="U3433">
        <v>3.0885999202728298</v>
      </c>
      <c r="V3433" s="34">
        <f t="shared" si="106"/>
        <v>0</v>
      </c>
      <c r="W3433" t="str">
        <f t="shared" si="107"/>
        <v/>
      </c>
    </row>
    <row r="3434" spans="1:23" x14ac:dyDescent="0.25">
      <c r="A3434" s="38">
        <v>41331</v>
      </c>
      <c r="B3434">
        <v>0.19269999861717199</v>
      </c>
      <c r="C3434">
        <v>0.24259999394416801</v>
      </c>
      <c r="D3434">
        <v>0.37959998846054099</v>
      </c>
      <c r="E3434">
        <v>0.57190001010894798</v>
      </c>
      <c r="F3434">
        <v>0.79589998722076405</v>
      </c>
      <c r="G3434">
        <v>1.03470003604889</v>
      </c>
      <c r="H3434">
        <v>1.2756999731063801</v>
      </c>
      <c r="I3434">
        <v>1.5104999542236299</v>
      </c>
      <c r="J3434">
        <v>1.7333999872207599</v>
      </c>
      <c r="K3434">
        <v>1.9406000375747701</v>
      </c>
      <c r="L3434">
        <v>2.13030004501343</v>
      </c>
      <c r="M3434">
        <v>2.3015999794006299</v>
      </c>
      <c r="N3434">
        <v>2.4542000293731698</v>
      </c>
      <c r="O3434">
        <v>2.58890008926392</v>
      </c>
      <c r="P3434">
        <v>2.7065000534057599</v>
      </c>
      <c r="Q3434">
        <v>2.8080999851226802</v>
      </c>
      <c r="R3434">
        <v>2.8949999809265101</v>
      </c>
      <c r="S3434">
        <v>2.9684998989105198</v>
      </c>
      <c r="T3434">
        <v>3.0299000740051301</v>
      </c>
      <c r="U3434">
        <v>3.0806000232696502</v>
      </c>
      <c r="V3434" s="34">
        <f t="shared" si="106"/>
        <v>0</v>
      </c>
      <c r="W3434" t="str">
        <f t="shared" si="107"/>
        <v/>
      </c>
    </row>
    <row r="3435" spans="1:23" x14ac:dyDescent="0.25">
      <c r="A3435" s="38">
        <v>41332</v>
      </c>
      <c r="B3435">
        <v>0.203600004315376</v>
      </c>
      <c r="C3435">
        <v>0.24469999969005601</v>
      </c>
      <c r="D3435">
        <v>0.379400014877319</v>
      </c>
      <c r="E3435">
        <v>0.57340002059936501</v>
      </c>
      <c r="F3435">
        <v>0.80150002241134599</v>
      </c>
      <c r="G3435">
        <v>1.04530000686646</v>
      </c>
      <c r="H3435">
        <v>1.2917000055313099</v>
      </c>
      <c r="I3435">
        <v>1.53170001506805</v>
      </c>
      <c r="J3435">
        <v>1.75919997692108</v>
      </c>
      <c r="K3435">
        <v>1.9704999923706099</v>
      </c>
      <c r="L3435">
        <v>2.1635000705718999</v>
      </c>
      <c r="M3435">
        <v>2.3373000621795699</v>
      </c>
      <c r="N3435">
        <v>2.4920001029968302</v>
      </c>
      <c r="O3435">
        <v>2.6280999183654798</v>
      </c>
      <c r="P3435">
        <v>2.74659991264343</v>
      </c>
      <c r="Q3435">
        <v>2.8487999439239502</v>
      </c>
      <c r="R3435">
        <v>2.9358999729156499</v>
      </c>
      <c r="S3435">
        <v>3.00939989089966</v>
      </c>
      <c r="T3435">
        <v>3.07069993019104</v>
      </c>
      <c r="U3435">
        <v>3.12100005149841</v>
      </c>
      <c r="V3435" s="34">
        <f t="shared" si="106"/>
        <v>0</v>
      </c>
      <c r="W3435" t="str">
        <f t="shared" si="107"/>
        <v/>
      </c>
    </row>
    <row r="3436" spans="1:23" x14ac:dyDescent="0.25">
      <c r="A3436" s="38">
        <v>41333</v>
      </c>
      <c r="B3436">
        <v>0.18539999425411199</v>
      </c>
      <c r="C3436">
        <v>0.23250000178813901</v>
      </c>
      <c r="D3436">
        <v>0.36890000104904203</v>
      </c>
      <c r="E3436">
        <v>0.56220000982284501</v>
      </c>
      <c r="F3436">
        <v>0.78860002756118797</v>
      </c>
      <c r="G3436">
        <v>1.03050005435944</v>
      </c>
      <c r="H3436">
        <v>1.2753000259399401</v>
      </c>
      <c r="I3436">
        <v>1.51409995555878</v>
      </c>
      <c r="J3436">
        <v>1.74100005626678</v>
      </c>
      <c r="K3436">
        <v>1.9522999525070199</v>
      </c>
      <c r="L3436">
        <v>2.1456999778747599</v>
      </c>
      <c r="M3436">
        <v>2.3203999996185298</v>
      </c>
      <c r="N3436">
        <v>2.4760999679565399</v>
      </c>
      <c r="O3436">
        <v>2.6133999824523899</v>
      </c>
      <c r="P3436">
        <v>2.7332000732421902</v>
      </c>
      <c r="Q3436">
        <v>2.8364999294281001</v>
      </c>
      <c r="R3436">
        <v>2.92470002174377</v>
      </c>
      <c r="S3436">
        <v>2.9990999698638898</v>
      </c>
      <c r="T3436">
        <v>3.0610001087188698</v>
      </c>
      <c r="U3436">
        <v>3.1117000579834002</v>
      </c>
      <c r="V3436" s="34">
        <f t="shared" si="106"/>
        <v>0</v>
      </c>
      <c r="W3436" t="str">
        <f t="shared" si="107"/>
        <v/>
      </c>
    </row>
    <row r="3437" spans="1:23" x14ac:dyDescent="0.25">
      <c r="A3437" s="38">
        <v>41334</v>
      </c>
      <c r="B3437">
        <v>0.18359999358654</v>
      </c>
      <c r="C3437">
        <v>0.228799998760223</v>
      </c>
      <c r="D3437">
        <v>0.36100000143051098</v>
      </c>
      <c r="E3437">
        <v>0.549099981784821</v>
      </c>
      <c r="F3437">
        <v>0.770099997520447</v>
      </c>
      <c r="G3437">
        <v>1.0070999860763501</v>
      </c>
      <c r="H3437">
        <v>1.2475999593734699</v>
      </c>
      <c r="I3437">
        <v>1.48300004005432</v>
      </c>
      <c r="J3437">
        <v>1.7073999643325799</v>
      </c>
      <c r="K3437">
        <v>1.9168000221252399</v>
      </c>
      <c r="L3437">
        <v>2.1091001033782999</v>
      </c>
      <c r="M3437">
        <v>2.2832000255584699</v>
      </c>
      <c r="N3437">
        <v>2.4388999938964799</v>
      </c>
      <c r="O3437">
        <v>2.5764999389648402</v>
      </c>
      <c r="P3437">
        <v>2.6967999935150102</v>
      </c>
      <c r="Q3437">
        <v>2.8008000850677499</v>
      </c>
      <c r="R3437">
        <v>2.8898000717163099</v>
      </c>
      <c r="S3437">
        <v>2.9649000167846702</v>
      </c>
      <c r="T3437">
        <v>3.0276000499725302</v>
      </c>
      <c r="U3437">
        <v>3.0790998935699498</v>
      </c>
      <c r="V3437" s="34">
        <f t="shared" si="106"/>
        <v>0</v>
      </c>
      <c r="W3437" t="str">
        <f t="shared" si="107"/>
        <v/>
      </c>
    </row>
    <row r="3438" spans="1:23" x14ac:dyDescent="0.25">
      <c r="A3438" s="38">
        <v>41337</v>
      </c>
      <c r="B3438">
        <v>0.19560000300407401</v>
      </c>
      <c r="C3438">
        <v>0.236000001430511</v>
      </c>
      <c r="D3438">
        <v>0.36730000376701399</v>
      </c>
      <c r="E3438">
        <v>0.55699998140335105</v>
      </c>
      <c r="F3438">
        <v>0.78070002794265703</v>
      </c>
      <c r="G3438">
        <v>1.0207999944686901</v>
      </c>
      <c r="H3438">
        <v>1.26429998874664</v>
      </c>
      <c r="I3438">
        <v>1.5024000406265301</v>
      </c>
      <c r="J3438">
        <v>1.7288999557495099</v>
      </c>
      <c r="K3438">
        <v>1.9400000572204601</v>
      </c>
      <c r="L3438">
        <v>2.1333999633789098</v>
      </c>
      <c r="M3438">
        <v>2.3081998825073198</v>
      </c>
      <c r="N3438">
        <v>2.4640998840332</v>
      </c>
      <c r="O3438">
        <v>2.6017000675201398</v>
      </c>
      <c r="P3438">
        <v>2.7216999530792201</v>
      </c>
      <c r="Q3438">
        <v>2.82529997825623</v>
      </c>
      <c r="R3438">
        <v>2.9138000011444101</v>
      </c>
      <c r="S3438">
        <v>2.9885001182556201</v>
      </c>
      <c r="T3438">
        <v>3.0506000518798801</v>
      </c>
      <c r="U3438">
        <v>3.1017000675201398</v>
      </c>
      <c r="V3438" s="34">
        <f t="shared" ref="V3438:V3501" si="108">+IF(AND(MOD(MONTH(A3438),3)=0,MONTH(A3439)&lt;&gt;MONTH(A3438)),1,0)</f>
        <v>0</v>
      </c>
      <c r="W3438" t="str">
        <f t="shared" si="107"/>
        <v/>
      </c>
    </row>
    <row r="3439" spans="1:23" x14ac:dyDescent="0.25">
      <c r="A3439" s="38">
        <v>41338</v>
      </c>
      <c r="B3439">
        <v>0.18510000407695801</v>
      </c>
      <c r="C3439">
        <v>0.23790000379085499</v>
      </c>
      <c r="D3439">
        <v>0.37700000405311601</v>
      </c>
      <c r="E3439">
        <v>0.57150000333786</v>
      </c>
      <c r="F3439">
        <v>0.79820001125335704</v>
      </c>
      <c r="G3439">
        <v>1.03999996185303</v>
      </c>
      <c r="H3439">
        <v>1.2846000194549601</v>
      </c>
      <c r="I3439">
        <v>1.5233999490737899</v>
      </c>
      <c r="J3439">
        <v>1.75039994716644</v>
      </c>
      <c r="K3439">
        <v>1.9620000123977701</v>
      </c>
      <c r="L3439">
        <v>2.1559998989105198</v>
      </c>
      <c r="M3439">
        <v>2.3313000202178999</v>
      </c>
      <c r="N3439">
        <v>2.4876999855041499</v>
      </c>
      <c r="O3439">
        <v>2.62569999694824</v>
      </c>
      <c r="P3439">
        <v>2.7462000846862802</v>
      </c>
      <c r="Q3439">
        <v>2.8501000404357901</v>
      </c>
      <c r="R3439">
        <v>2.9388000965118399</v>
      </c>
      <c r="S3439">
        <v>3.01360011100769</v>
      </c>
      <c r="T3439">
        <v>3.0757999420165998</v>
      </c>
      <c r="U3439">
        <v>3.1266000270843501</v>
      </c>
      <c r="V3439" s="34">
        <f t="shared" si="108"/>
        <v>0</v>
      </c>
      <c r="W3439" t="str">
        <f t="shared" si="107"/>
        <v/>
      </c>
    </row>
    <row r="3440" spans="1:23" x14ac:dyDescent="0.25">
      <c r="A3440" s="38">
        <v>41339</v>
      </c>
      <c r="B3440">
        <v>0.187000006437302</v>
      </c>
      <c r="C3440">
        <v>0.24899999797344199</v>
      </c>
      <c r="D3440">
        <v>0.39599999785423301</v>
      </c>
      <c r="E3440">
        <v>0.59719997644424405</v>
      </c>
      <c r="F3440">
        <v>0.82959997653961204</v>
      </c>
      <c r="G3440">
        <v>1.07630002498627</v>
      </c>
      <c r="H3440">
        <v>1.32500004768372</v>
      </c>
      <c r="I3440">
        <v>1.56719994544983</v>
      </c>
      <c r="J3440">
        <v>1.7970999479293801</v>
      </c>
      <c r="K3440">
        <v>2.0109000205993701</v>
      </c>
      <c r="L3440">
        <v>2.2065999507904102</v>
      </c>
      <c r="M3440">
        <v>2.38330006599426</v>
      </c>
      <c r="N3440">
        <v>2.54069995880127</v>
      </c>
      <c r="O3440">
        <v>2.6795001029968302</v>
      </c>
      <c r="P3440">
        <v>2.8004000186920202</v>
      </c>
      <c r="Q3440">
        <v>2.9045000076293901</v>
      </c>
      <c r="R3440">
        <v>2.9932000637054399</v>
      </c>
      <c r="S3440">
        <v>3.06789994239807</v>
      </c>
      <c r="T3440">
        <v>3.12969994544983</v>
      </c>
      <c r="U3440">
        <v>3.1802000999450701</v>
      </c>
      <c r="V3440" s="34">
        <f t="shared" si="108"/>
        <v>0</v>
      </c>
      <c r="W3440" t="str">
        <f t="shared" si="107"/>
        <v/>
      </c>
    </row>
    <row r="3441" spans="1:23" x14ac:dyDescent="0.25">
      <c r="A3441" s="38">
        <v>41340</v>
      </c>
      <c r="B3441">
        <v>0.194100007414818</v>
      </c>
      <c r="C3441">
        <v>0.26179999113082902</v>
      </c>
      <c r="D3441">
        <v>0.41870000958442699</v>
      </c>
      <c r="E3441">
        <v>0.63080000877380404</v>
      </c>
      <c r="F3441">
        <v>0.87330001592636097</v>
      </c>
      <c r="G3441">
        <v>1.1282000541687001</v>
      </c>
      <c r="H3441">
        <v>1.38300001621246</v>
      </c>
      <c r="I3441">
        <v>1.62899994850159</v>
      </c>
      <c r="J3441">
        <v>1.86070001125336</v>
      </c>
      <c r="K3441">
        <v>2.0747001171112101</v>
      </c>
      <c r="L3441">
        <v>2.2690999507904102</v>
      </c>
      <c r="M3441">
        <v>2.4435000419616699</v>
      </c>
      <c r="N3441">
        <v>2.5980999469757098</v>
      </c>
      <c r="O3441">
        <v>2.7335999011993399</v>
      </c>
      <c r="P3441">
        <v>2.8512001037597701</v>
      </c>
      <c r="Q3441">
        <v>2.9523000717163099</v>
      </c>
      <c r="R3441">
        <v>3.0383000373840301</v>
      </c>
      <c r="S3441">
        <v>3.1105999946594198</v>
      </c>
      <c r="T3441">
        <v>3.1707999706268302</v>
      </c>
      <c r="U3441">
        <v>3.2202000617981001</v>
      </c>
      <c r="V3441" s="34">
        <f t="shared" si="108"/>
        <v>0</v>
      </c>
      <c r="W3441" t="str">
        <f t="shared" si="107"/>
        <v/>
      </c>
    </row>
    <row r="3442" spans="1:23" x14ac:dyDescent="0.25">
      <c r="A3442" s="38">
        <v>41341</v>
      </c>
      <c r="B3442">
        <v>0.18649999797344199</v>
      </c>
      <c r="C3442">
        <v>0.26589998602867099</v>
      </c>
      <c r="D3442">
        <v>0.43779999017715499</v>
      </c>
      <c r="E3442">
        <v>0.66509997844696001</v>
      </c>
      <c r="F3442">
        <v>0.92119997739791903</v>
      </c>
      <c r="G3442">
        <v>1.18729996681213</v>
      </c>
      <c r="H3442">
        <v>1.45050001144409</v>
      </c>
      <c r="I3442">
        <v>1.7022000551223799</v>
      </c>
      <c r="J3442">
        <v>1.9371999502182</v>
      </c>
      <c r="K3442">
        <v>2.1524000167846702</v>
      </c>
      <c r="L3442">
        <v>2.3464999198913601</v>
      </c>
      <c r="M3442">
        <v>2.5192999839782702</v>
      </c>
      <c r="N3442">
        <v>2.6714999675750701</v>
      </c>
      <c r="O3442">
        <v>2.80419993400574</v>
      </c>
      <c r="P3442">
        <v>2.9188001155853298</v>
      </c>
      <c r="Q3442">
        <v>3.0167999267578098</v>
      </c>
      <c r="R3442">
        <v>3.0999999046325701</v>
      </c>
      <c r="S3442">
        <v>3.16980004310608</v>
      </c>
      <c r="T3442">
        <v>3.2279999256134002</v>
      </c>
      <c r="U3442">
        <v>3.27579998970032</v>
      </c>
      <c r="V3442" s="34">
        <f t="shared" si="108"/>
        <v>0</v>
      </c>
      <c r="W3442" t="str">
        <f t="shared" si="107"/>
        <v/>
      </c>
    </row>
    <row r="3443" spans="1:23" x14ac:dyDescent="0.25">
      <c r="A3443" s="38">
        <v>41344</v>
      </c>
      <c r="B3443">
        <v>0.17939999699592599</v>
      </c>
      <c r="C3443">
        <v>0.26489999890327498</v>
      </c>
      <c r="D3443">
        <v>0.43909999728202798</v>
      </c>
      <c r="E3443">
        <v>0.66670000553131104</v>
      </c>
      <c r="F3443">
        <v>0.92220002412795998</v>
      </c>
      <c r="G3443">
        <v>1.1875</v>
      </c>
      <c r="H3443">
        <v>1.45000004768372</v>
      </c>
      <c r="I3443">
        <v>1.70150005817413</v>
      </c>
      <c r="J3443">
        <v>1.9364000558853101</v>
      </c>
      <c r="K3443">
        <v>2.15199995040894</v>
      </c>
      <c r="L3443">
        <v>2.3466999530792201</v>
      </c>
      <c r="M3443">
        <v>2.5204000473022501</v>
      </c>
      <c r="N3443">
        <v>2.6735000610351598</v>
      </c>
      <c r="O3443">
        <v>2.80710005760193</v>
      </c>
      <c r="P3443">
        <v>2.9224998950958301</v>
      </c>
      <c r="Q3443">
        <v>3.0213000774383501</v>
      </c>
      <c r="R3443">
        <v>3.1050999164581299</v>
      </c>
      <c r="S3443">
        <v>3.1754000186920202</v>
      </c>
      <c r="T3443">
        <v>3.2337000370025599</v>
      </c>
      <c r="U3443">
        <v>3.2815999984741202</v>
      </c>
      <c r="V3443" s="34">
        <f t="shared" si="108"/>
        <v>0</v>
      </c>
      <c r="W3443" t="str">
        <f t="shared" si="107"/>
        <v/>
      </c>
    </row>
    <row r="3444" spans="1:23" x14ac:dyDescent="0.25">
      <c r="A3444" s="38">
        <v>41345</v>
      </c>
      <c r="B3444">
        <v>0.193599998950958</v>
      </c>
      <c r="C3444">
        <v>0.26730000972747803</v>
      </c>
      <c r="D3444">
        <v>0.43140000104904203</v>
      </c>
      <c r="E3444">
        <v>0.65049999952316295</v>
      </c>
      <c r="F3444">
        <v>0.89920002222061202</v>
      </c>
      <c r="G3444">
        <v>1.1591999530792201</v>
      </c>
      <c r="H3444">
        <v>1.4176000356674201</v>
      </c>
      <c r="I3444">
        <v>1.666100025177</v>
      </c>
      <c r="J3444">
        <v>1.8990000486373899</v>
      </c>
      <c r="K3444">
        <v>2.1131999492645299</v>
      </c>
      <c r="L3444">
        <v>2.30710005760193</v>
      </c>
      <c r="M3444">
        <v>2.4804000854492201</v>
      </c>
      <c r="N3444">
        <v>2.63330006599426</v>
      </c>
      <c r="O3444">
        <v>2.76699995994568</v>
      </c>
      <c r="P3444">
        <v>2.8826000690460201</v>
      </c>
      <c r="Q3444">
        <v>2.98169994354248</v>
      </c>
      <c r="R3444">
        <v>3.0655999183654798</v>
      </c>
      <c r="S3444">
        <v>3.1361000537872301</v>
      </c>
      <c r="T3444">
        <v>3.1946001052856401</v>
      </c>
      <c r="U3444">
        <v>3.2425000667571999</v>
      </c>
      <c r="V3444" s="34">
        <f t="shared" si="108"/>
        <v>0</v>
      </c>
      <c r="W3444" t="str">
        <f t="shared" si="107"/>
        <v/>
      </c>
    </row>
    <row r="3445" spans="1:23" x14ac:dyDescent="0.25">
      <c r="A3445" s="38">
        <v>41346</v>
      </c>
      <c r="B3445">
        <v>0.179199993610382</v>
      </c>
      <c r="C3445">
        <v>0.26519998908042902</v>
      </c>
      <c r="D3445">
        <v>0.43540000915527299</v>
      </c>
      <c r="E3445">
        <v>0.65710002183914196</v>
      </c>
      <c r="F3445">
        <v>0.90609997510910001</v>
      </c>
      <c r="G3445">
        <v>1.16530001163483</v>
      </c>
      <c r="H3445">
        <v>1.4226000308990501</v>
      </c>
      <c r="I3445">
        <v>1.66980004310608</v>
      </c>
      <c r="J3445">
        <v>1.90170001983643</v>
      </c>
      <c r="K3445">
        <v>2.1152000427246098</v>
      </c>
      <c r="L3445">
        <v>2.3085999488830602</v>
      </c>
      <c r="M3445">
        <v>2.48169994354248</v>
      </c>
      <c r="N3445">
        <v>2.6347000598907502</v>
      </c>
      <c r="O3445">
        <v>2.7685999870300302</v>
      </c>
      <c r="P3445">
        <v>2.88450002670288</v>
      </c>
      <c r="Q3445">
        <v>2.9839000701904301</v>
      </c>
      <c r="R3445">
        <v>3.0683000087738002</v>
      </c>
      <c r="S3445">
        <v>3.13910007476807</v>
      </c>
      <c r="T3445">
        <v>3.1979000568389901</v>
      </c>
      <c r="U3445">
        <v>3.24589991569519</v>
      </c>
      <c r="V3445" s="34">
        <f t="shared" si="108"/>
        <v>0</v>
      </c>
      <c r="W3445" t="str">
        <f t="shared" si="107"/>
        <v/>
      </c>
    </row>
    <row r="3446" spans="1:23" x14ac:dyDescent="0.25">
      <c r="A3446" s="38">
        <v>41347</v>
      </c>
      <c r="B3446">
        <v>0.18170000612735701</v>
      </c>
      <c r="C3446">
        <v>0.26539999246597301</v>
      </c>
      <c r="D3446">
        <v>0.4341000020504</v>
      </c>
      <c r="E3446">
        <v>0.65509998798370395</v>
      </c>
      <c r="F3446">
        <v>0.90429997444152799</v>
      </c>
      <c r="G3446">
        <v>1.16449999809265</v>
      </c>
      <c r="H3446">
        <v>1.42349994182587</v>
      </c>
      <c r="I3446">
        <v>1.6728999614715601</v>
      </c>
      <c r="J3446">
        <v>1.90729999542236</v>
      </c>
      <c r="K3446">
        <v>2.1233999729156499</v>
      </c>
      <c r="L3446">
        <v>2.3197000026702899</v>
      </c>
      <c r="M3446">
        <v>2.4955000877380402</v>
      </c>
      <c r="N3446">
        <v>2.6512000560760498</v>
      </c>
      <c r="O3446">
        <v>2.7876000404357901</v>
      </c>
      <c r="P3446">
        <v>2.9059000015258798</v>
      </c>
      <c r="Q3446">
        <v>3.0072999000549299</v>
      </c>
      <c r="R3446">
        <v>3.0934000015258798</v>
      </c>
      <c r="S3446">
        <v>3.16569995880127</v>
      </c>
      <c r="T3446">
        <v>3.2256000041961701</v>
      </c>
      <c r="U3446">
        <v>3.2744998931884801</v>
      </c>
      <c r="V3446" s="34">
        <f t="shared" si="108"/>
        <v>0</v>
      </c>
      <c r="W3446" t="str">
        <f t="shared" si="107"/>
        <v/>
      </c>
    </row>
    <row r="3447" spans="1:23" x14ac:dyDescent="0.25">
      <c r="A3447" s="38">
        <v>41348</v>
      </c>
      <c r="B3447">
        <v>0.18009999394416801</v>
      </c>
      <c r="C3447">
        <v>0.254400014877319</v>
      </c>
      <c r="D3447">
        <v>0.41330000758171098</v>
      </c>
      <c r="E3447">
        <v>0.62529999017715499</v>
      </c>
      <c r="F3447">
        <v>0.86729997396469105</v>
      </c>
      <c r="G3447">
        <v>1.1220999956130999</v>
      </c>
      <c r="H3447">
        <v>1.3775999546051001</v>
      </c>
      <c r="I3447">
        <v>1.6253000497818</v>
      </c>
      <c r="J3447">
        <v>1.8595000505447401</v>
      </c>
      <c r="K3447">
        <v>2.07680010795593</v>
      </c>
      <c r="L3447">
        <v>2.2750999927520801</v>
      </c>
      <c r="M3447">
        <v>2.4537000656127899</v>
      </c>
      <c r="N3447">
        <v>2.6126000881195099</v>
      </c>
      <c r="O3447">
        <v>2.7523999214172399</v>
      </c>
      <c r="P3447">
        <v>2.8740999698638898</v>
      </c>
      <c r="Q3447">
        <v>2.9788000583648699</v>
      </c>
      <c r="R3447">
        <v>3.0680000782012899</v>
      </c>
      <c r="S3447">
        <v>3.1429998874664302</v>
      </c>
      <c r="T3447">
        <v>3.20519995689392</v>
      </c>
      <c r="U3447">
        <v>3.2560999393463099</v>
      </c>
      <c r="V3447" s="34">
        <f t="shared" si="108"/>
        <v>0</v>
      </c>
      <c r="W3447" t="str">
        <f t="shared" si="107"/>
        <v/>
      </c>
    </row>
    <row r="3448" spans="1:23" x14ac:dyDescent="0.25">
      <c r="A3448" s="38">
        <v>41351</v>
      </c>
      <c r="B3448">
        <v>0.17370000481605499</v>
      </c>
      <c r="C3448">
        <v>0.24289999902248399</v>
      </c>
      <c r="D3448">
        <v>0.39539998769760099</v>
      </c>
      <c r="E3448">
        <v>0.60060000419616699</v>
      </c>
      <c r="F3448">
        <v>0.83579999208450295</v>
      </c>
      <c r="G3448">
        <v>1.08430004119873</v>
      </c>
      <c r="H3448">
        <v>1.33410000801086</v>
      </c>
      <c r="I3448">
        <v>1.5769000053405799</v>
      </c>
      <c r="J3448">
        <v>1.80710005760193</v>
      </c>
      <c r="K3448">
        <v>2.0209999084472701</v>
      </c>
      <c r="L3448">
        <v>2.2167999744415301</v>
      </c>
      <c r="M3448">
        <v>2.3935999870300302</v>
      </c>
      <c r="N3448">
        <v>2.5511999130249001</v>
      </c>
      <c r="O3448">
        <v>2.6902999877929701</v>
      </c>
      <c r="P3448">
        <v>2.81180000305176</v>
      </c>
      <c r="Q3448">
        <v>2.9166998863220202</v>
      </c>
      <c r="R3448">
        <v>3.0064001083374001</v>
      </c>
      <c r="S3448">
        <v>3.0822999477386501</v>
      </c>
      <c r="T3448">
        <v>3.1456000804901101</v>
      </c>
      <c r="U3448">
        <v>3.1977000236511199</v>
      </c>
      <c r="V3448" s="34">
        <f t="shared" si="108"/>
        <v>0</v>
      </c>
      <c r="W3448" t="str">
        <f t="shared" si="107"/>
        <v/>
      </c>
    </row>
    <row r="3449" spans="1:23" x14ac:dyDescent="0.25">
      <c r="A3449" s="38">
        <v>41352</v>
      </c>
      <c r="B3449">
        <v>0.183100000023842</v>
      </c>
      <c r="C3449">
        <v>0.240500003099442</v>
      </c>
      <c r="D3449">
        <v>0.38319998979568498</v>
      </c>
      <c r="E3449">
        <v>0.58020001649856601</v>
      </c>
      <c r="F3449">
        <v>0.80870002508163497</v>
      </c>
      <c r="G3449">
        <v>1.0516999959945701</v>
      </c>
      <c r="H3449">
        <v>1.2970999479293801</v>
      </c>
      <c r="I3449">
        <v>1.53639996051788</v>
      </c>
      <c r="J3449">
        <v>1.76370000839233</v>
      </c>
      <c r="K3449">
        <v>1.9754999876022299</v>
      </c>
      <c r="L3449">
        <v>2.1696000099182098</v>
      </c>
      <c r="M3449">
        <v>2.3450999259948699</v>
      </c>
      <c r="N3449">
        <v>2.5018999576568599</v>
      </c>
      <c r="O3449">
        <v>2.6403999328613299</v>
      </c>
      <c r="P3449">
        <v>2.7616000175476101</v>
      </c>
      <c r="Q3449">
        <v>2.8664000034332302</v>
      </c>
      <c r="R3449">
        <v>2.9561998844146702</v>
      </c>
      <c r="S3449">
        <v>3.0322000980377202</v>
      </c>
      <c r="T3449">
        <v>3.0957999229431201</v>
      </c>
      <c r="U3449">
        <v>3.1482999324798602</v>
      </c>
      <c r="V3449" s="34">
        <f t="shared" si="108"/>
        <v>0</v>
      </c>
      <c r="W3449" t="str">
        <f t="shared" si="107"/>
        <v/>
      </c>
    </row>
    <row r="3450" spans="1:23" x14ac:dyDescent="0.25">
      <c r="A3450" s="38">
        <v>41353</v>
      </c>
      <c r="B3450">
        <v>0.184799998998642</v>
      </c>
      <c r="C3450">
        <v>0.24639999866485601</v>
      </c>
      <c r="D3450">
        <v>0.39550000429153398</v>
      </c>
      <c r="E3450">
        <v>0.59979999065399203</v>
      </c>
      <c r="F3450">
        <v>0.83539998531341597</v>
      </c>
      <c r="G3450">
        <v>1.08510005474091</v>
      </c>
      <c r="H3450">
        <v>1.3361999988555899</v>
      </c>
      <c r="I3450">
        <v>1.58019995689392</v>
      </c>
      <c r="J3450">
        <v>1.8114000558853101</v>
      </c>
      <c r="K3450">
        <v>2.0260999202728298</v>
      </c>
      <c r="L3450">
        <v>2.2225000858306898</v>
      </c>
      <c r="M3450">
        <v>2.3996000289917001</v>
      </c>
      <c r="N3450">
        <v>2.5574998855590798</v>
      </c>
      <c r="O3450">
        <v>2.6967000961303702</v>
      </c>
      <c r="P3450">
        <v>2.8183000087738002</v>
      </c>
      <c r="Q3450">
        <v>2.9235000610351598</v>
      </c>
      <c r="R3450">
        <v>3.01349997520447</v>
      </c>
      <c r="S3450">
        <v>3.0896999835968</v>
      </c>
      <c r="T3450">
        <v>3.1535999774932901</v>
      </c>
      <c r="U3450">
        <v>3.2065000534057599</v>
      </c>
      <c r="V3450" s="34">
        <f t="shared" si="108"/>
        <v>0</v>
      </c>
      <c r="W3450" t="str">
        <f t="shared" si="107"/>
        <v/>
      </c>
    </row>
    <row r="3451" spans="1:23" x14ac:dyDescent="0.25">
      <c r="A3451" s="38">
        <v>41354</v>
      </c>
      <c r="B3451">
        <v>0.17769999802112599</v>
      </c>
      <c r="C3451">
        <v>0.248400002717972</v>
      </c>
      <c r="D3451">
        <v>0.39939999580383301</v>
      </c>
      <c r="E3451">
        <v>0.60149997472763095</v>
      </c>
      <c r="F3451">
        <v>0.83270001411437999</v>
      </c>
      <c r="G3451">
        <v>1.0771000385284399</v>
      </c>
      <c r="H3451">
        <v>1.3229999542236299</v>
      </c>
      <c r="I3451">
        <v>1.56229996681213</v>
      </c>
      <c r="J3451">
        <v>1.78949999809265</v>
      </c>
      <c r="K3451">
        <v>2.0009999275207502</v>
      </c>
      <c r="L3451">
        <v>2.1947999000549299</v>
      </c>
      <c r="M3451">
        <v>2.37019991874695</v>
      </c>
      <c r="N3451">
        <v>2.5267999172210698</v>
      </c>
      <c r="O3451">
        <v>2.6652998924255402</v>
      </c>
      <c r="P3451">
        <v>2.78649997711182</v>
      </c>
      <c r="Q3451">
        <v>2.8914000988006601</v>
      </c>
      <c r="R3451">
        <v>2.9811999797821001</v>
      </c>
      <c r="S3451">
        <v>3.05730009078979</v>
      </c>
      <c r="T3451">
        <v>3.12100005149841</v>
      </c>
      <c r="U3451">
        <v>3.1735000610351598</v>
      </c>
      <c r="V3451" s="34">
        <f t="shared" si="108"/>
        <v>0</v>
      </c>
      <c r="W3451" t="str">
        <f t="shared" si="107"/>
        <v/>
      </c>
    </row>
    <row r="3452" spans="1:23" x14ac:dyDescent="0.25">
      <c r="A3452" s="38">
        <v>41355</v>
      </c>
      <c r="B3452">
        <v>0.17880000174045599</v>
      </c>
      <c r="C3452">
        <v>0.248799994587898</v>
      </c>
      <c r="D3452">
        <v>0.39789998531341603</v>
      </c>
      <c r="E3452">
        <v>0.59759998321533203</v>
      </c>
      <c r="F3452">
        <v>0.82620000839233398</v>
      </c>
      <c r="G3452">
        <v>1.0680999755859399</v>
      </c>
      <c r="H3452">
        <v>1.31169998645782</v>
      </c>
      <c r="I3452">
        <v>1.54910004138947</v>
      </c>
      <c r="J3452">
        <v>1.7746000289917001</v>
      </c>
      <c r="K3452">
        <v>1.9847999811172501</v>
      </c>
      <c r="L3452">
        <v>2.1777000427246098</v>
      </c>
      <c r="M3452">
        <v>2.3522999286651598</v>
      </c>
      <c r="N3452">
        <v>2.5085000991821298</v>
      </c>
      <c r="O3452">
        <v>2.6466000080108598</v>
      </c>
      <c r="P3452">
        <v>2.76760005950928</v>
      </c>
      <c r="Q3452">
        <v>2.8722999095916699</v>
      </c>
      <c r="R3452">
        <v>2.9621000289917001</v>
      </c>
      <c r="S3452">
        <v>3.0381999015808101</v>
      </c>
      <c r="T3452">
        <v>3.10190010070801</v>
      </c>
      <c r="U3452">
        <v>3.1544001102447501</v>
      </c>
      <c r="V3452" s="34">
        <f t="shared" si="108"/>
        <v>0</v>
      </c>
      <c r="W3452" t="str">
        <f t="shared" si="107"/>
        <v/>
      </c>
    </row>
    <row r="3453" spans="1:23" x14ac:dyDescent="0.25">
      <c r="A3453" s="38">
        <v>41358</v>
      </c>
      <c r="B3453">
        <v>0.17739999294281</v>
      </c>
      <c r="C3453">
        <v>0.24650000035762801</v>
      </c>
      <c r="D3453">
        <v>0.39410001039504999</v>
      </c>
      <c r="E3453">
        <v>0.59229999780654896</v>
      </c>
      <c r="F3453">
        <v>0.81999999284744296</v>
      </c>
      <c r="G3453">
        <v>1.0614999532699601</v>
      </c>
      <c r="H3453">
        <v>1.3054000139236499</v>
      </c>
      <c r="I3453">
        <v>1.5434999465942401</v>
      </c>
      <c r="J3453">
        <v>1.7703000307083101</v>
      </c>
      <c r="K3453">
        <v>1.98220002651215</v>
      </c>
      <c r="L3453">
        <v>2.1770000457763699</v>
      </c>
      <c r="M3453">
        <v>2.3536000251770002</v>
      </c>
      <c r="N3453">
        <v>2.5118000507354701</v>
      </c>
      <c r="O3453">
        <v>2.6517999172210698</v>
      </c>
      <c r="P3453">
        <v>2.7744998931884801</v>
      </c>
      <c r="Q3453">
        <v>2.8808999061584499</v>
      </c>
      <c r="R3453">
        <v>2.9719998836517298</v>
      </c>
      <c r="S3453">
        <v>3.0490999221801798</v>
      </c>
      <c r="T3453">
        <v>3.1133999824523899</v>
      </c>
      <c r="U3453">
        <v>3.1663000583648699</v>
      </c>
      <c r="V3453" s="34">
        <f t="shared" si="108"/>
        <v>0</v>
      </c>
      <c r="W3453" t="str">
        <f t="shared" si="107"/>
        <v>20131</v>
      </c>
    </row>
    <row r="3454" spans="1:23" x14ac:dyDescent="0.25">
      <c r="A3454" s="38">
        <v>41359</v>
      </c>
      <c r="B3454">
        <v>0.18060000240802801</v>
      </c>
      <c r="C3454">
        <v>0.24760000407695801</v>
      </c>
      <c r="D3454">
        <v>0.39219999313354498</v>
      </c>
      <c r="E3454">
        <v>0.58730000257492099</v>
      </c>
      <c r="F3454">
        <v>0.81220000982284501</v>
      </c>
      <c r="G3454">
        <v>1.0515999794006301</v>
      </c>
      <c r="H3454">
        <v>1.2940000295639</v>
      </c>
      <c r="I3454">
        <v>1.53139996528625</v>
      </c>
      <c r="J3454">
        <v>1.7581000328064</v>
      </c>
      <c r="K3454">
        <v>1.9702999591827399</v>
      </c>
      <c r="L3454">
        <v>2.1658999919891402</v>
      </c>
      <c r="M3454">
        <v>2.34360003471375</v>
      </c>
      <c r="N3454">
        <v>2.5030000209808301</v>
      </c>
      <c r="O3454">
        <v>2.6443998813629199</v>
      </c>
      <c r="P3454">
        <v>2.76839995384216</v>
      </c>
      <c r="Q3454">
        <v>2.8759000301361102</v>
      </c>
      <c r="R3454">
        <v>2.96799993515015</v>
      </c>
      <c r="S3454">
        <v>3.0459001064300502</v>
      </c>
      <c r="T3454">
        <v>3.11080002784729</v>
      </c>
      <c r="U3454">
        <v>3.1638998985290501</v>
      </c>
      <c r="V3454" s="34">
        <f t="shared" si="108"/>
        <v>0</v>
      </c>
      <c r="W3454" t="str">
        <f t="shared" si="107"/>
        <v>20131</v>
      </c>
    </row>
    <row r="3455" spans="1:23" x14ac:dyDescent="0.25">
      <c r="A3455" s="38">
        <v>41360</v>
      </c>
      <c r="B3455">
        <v>0.181400001049042</v>
      </c>
      <c r="C3455">
        <v>0.23819999396801</v>
      </c>
      <c r="D3455">
        <v>0.37259998917579701</v>
      </c>
      <c r="E3455">
        <v>0.558099985122681</v>
      </c>
      <c r="F3455">
        <v>0.77469998598098799</v>
      </c>
      <c r="G3455">
        <v>1.0070999860763501</v>
      </c>
      <c r="H3455">
        <v>1.2440999746322601</v>
      </c>
      <c r="I3455">
        <v>1.47759997844696</v>
      </c>
      <c r="J3455">
        <v>1.70169997215271</v>
      </c>
      <c r="K3455">
        <v>1.9125000238418599</v>
      </c>
      <c r="L3455">
        <v>2.1077001094818102</v>
      </c>
      <c r="M3455">
        <v>2.2859001159668</v>
      </c>
      <c r="N3455">
        <v>2.44639992713928</v>
      </c>
      <c r="O3455">
        <v>2.5894000530242902</v>
      </c>
      <c r="P3455">
        <v>2.7153000831603999</v>
      </c>
      <c r="Q3455">
        <v>2.8248999118804901</v>
      </c>
      <c r="R3455">
        <v>2.9193000793457</v>
      </c>
      <c r="S3455">
        <v>2.99950003623962</v>
      </c>
      <c r="T3455">
        <v>3.06660008430481</v>
      </c>
      <c r="U3455">
        <v>3.1217999458313002</v>
      </c>
      <c r="V3455" s="34">
        <f t="shared" si="108"/>
        <v>0</v>
      </c>
      <c r="W3455" t="str">
        <f t="shared" si="107"/>
        <v>20131</v>
      </c>
    </row>
    <row r="3456" spans="1:23" x14ac:dyDescent="0.25">
      <c r="A3456" s="38">
        <v>41361</v>
      </c>
      <c r="B3456">
        <v>0.17700000107288399</v>
      </c>
      <c r="C3456">
        <v>0.23980000615119901</v>
      </c>
      <c r="D3456">
        <v>0.37850001454353299</v>
      </c>
      <c r="E3456">
        <v>0.566900014877319</v>
      </c>
      <c r="F3456">
        <v>0.78500002622604403</v>
      </c>
      <c r="G3456">
        <v>1.01789999008179</v>
      </c>
      <c r="H3456">
        <v>1.25460004806519</v>
      </c>
      <c r="I3456">
        <v>1.48699998855591</v>
      </c>
      <c r="J3456">
        <v>1.70969998836517</v>
      </c>
      <c r="K3456">
        <v>1.9190000295639</v>
      </c>
      <c r="L3456">
        <v>2.1124999523162802</v>
      </c>
      <c r="M3456">
        <v>2.2888998985290501</v>
      </c>
      <c r="N3456">
        <v>2.4479999542236301</v>
      </c>
      <c r="O3456">
        <v>2.5896999835968</v>
      </c>
      <c r="P3456">
        <v>2.7146999835968</v>
      </c>
      <c r="Q3456">
        <v>2.8236999511718799</v>
      </c>
      <c r="R3456">
        <v>2.9177999496460001</v>
      </c>
      <c r="S3456">
        <v>2.9981000423431401</v>
      </c>
      <c r="T3456">
        <v>3.0657999515533398</v>
      </c>
      <c r="U3456">
        <v>3.1219000816345202</v>
      </c>
      <c r="V3456" s="34">
        <f t="shared" si="108"/>
        <v>0</v>
      </c>
      <c r="W3456" t="str">
        <f t="shared" si="107"/>
        <v>20131</v>
      </c>
    </row>
    <row r="3457" spans="1:23" x14ac:dyDescent="0.25">
      <c r="A3457" s="38">
        <v>41362</v>
      </c>
      <c r="B3457" t="s">
        <v>84</v>
      </c>
      <c r="C3457" t="s">
        <v>84</v>
      </c>
      <c r="D3457" t="s">
        <v>84</v>
      </c>
      <c r="E3457" t="s">
        <v>84</v>
      </c>
      <c r="F3457" t="s">
        <v>84</v>
      </c>
      <c r="G3457" t="s">
        <v>84</v>
      </c>
      <c r="H3457" t="s">
        <v>84</v>
      </c>
      <c r="I3457" t="s">
        <v>84</v>
      </c>
      <c r="J3457" t="s">
        <v>84</v>
      </c>
      <c r="K3457" t="s">
        <v>84</v>
      </c>
      <c r="L3457" t="s">
        <v>84</v>
      </c>
      <c r="M3457" t="s">
        <v>84</v>
      </c>
      <c r="N3457" t="s">
        <v>84</v>
      </c>
      <c r="O3457" t="s">
        <v>84</v>
      </c>
      <c r="P3457" t="s">
        <v>84</v>
      </c>
      <c r="Q3457" t="s">
        <v>84</v>
      </c>
      <c r="R3457" t="s">
        <v>84</v>
      </c>
      <c r="S3457" t="s">
        <v>84</v>
      </c>
      <c r="T3457" t="s">
        <v>84</v>
      </c>
      <c r="U3457" t="s">
        <v>84</v>
      </c>
      <c r="V3457" s="34">
        <f t="shared" si="108"/>
        <v>1</v>
      </c>
      <c r="W3457" t="str">
        <f t="shared" si="107"/>
        <v>20131</v>
      </c>
    </row>
    <row r="3458" spans="1:23" x14ac:dyDescent="0.25">
      <c r="A3458" s="38">
        <v>41365</v>
      </c>
      <c r="B3458">
        <v>0.16369999945163699</v>
      </c>
      <c r="C3458">
        <v>0.22900000214576699</v>
      </c>
      <c r="D3458">
        <v>0.36869999766349798</v>
      </c>
      <c r="E3458">
        <v>0.55709999799728405</v>
      </c>
      <c r="F3458">
        <v>0.77480000257492099</v>
      </c>
      <c r="G3458">
        <v>1.0069999694824201</v>
      </c>
      <c r="H3458">
        <v>1.2429000139236499</v>
      </c>
      <c r="I3458">
        <v>1.4746999740600599</v>
      </c>
      <c r="J3458">
        <v>1.69679999351501</v>
      </c>
      <c r="K3458">
        <v>1.90550005435944</v>
      </c>
      <c r="L3458">
        <v>2.09859991073608</v>
      </c>
      <c r="M3458">
        <v>2.2746999263763401</v>
      </c>
      <c r="N3458">
        <v>2.43350005149841</v>
      </c>
      <c r="O3458">
        <v>2.5750000476837198</v>
      </c>
      <c r="P3458">
        <v>2.6998000144958501</v>
      </c>
      <c r="Q3458">
        <v>2.8085999488830602</v>
      </c>
      <c r="R3458">
        <v>2.9024999141693102</v>
      </c>
      <c r="S3458">
        <v>2.9825000762939502</v>
      </c>
      <c r="T3458">
        <v>3.0497999191284202</v>
      </c>
      <c r="U3458">
        <v>3.1056001186370801</v>
      </c>
      <c r="V3458" s="34">
        <f t="shared" si="108"/>
        <v>0</v>
      </c>
      <c r="W3458" t="str">
        <f t="shared" si="107"/>
        <v/>
      </c>
    </row>
    <row r="3459" spans="1:23" x14ac:dyDescent="0.25">
      <c r="A3459" s="38">
        <v>41366</v>
      </c>
      <c r="B3459">
        <v>0.17960000038147</v>
      </c>
      <c r="C3459">
        <v>0.23919999599456801</v>
      </c>
      <c r="D3459">
        <v>0.3783999979496</v>
      </c>
      <c r="E3459">
        <v>0.56940001249313399</v>
      </c>
      <c r="F3459">
        <v>0.79089999198913596</v>
      </c>
      <c r="G3459">
        <v>1.02709996700287</v>
      </c>
      <c r="H3459">
        <v>1.2667000293731701</v>
      </c>
      <c r="I3459">
        <v>1.5012999773025499</v>
      </c>
      <c r="J3459">
        <v>1.7253999710082999</v>
      </c>
      <c r="K3459">
        <v>1.9350999593734699</v>
      </c>
      <c r="L3459">
        <v>2.12849998474121</v>
      </c>
      <c r="M3459">
        <v>2.3041000366210902</v>
      </c>
      <c r="N3459">
        <v>2.4618999958038299</v>
      </c>
      <c r="O3459">
        <v>2.60199999809265</v>
      </c>
      <c r="P3459">
        <v>2.7249999046325701</v>
      </c>
      <c r="Q3459">
        <v>2.8320000171661399</v>
      </c>
      <c r="R3459">
        <v>2.9240999221801798</v>
      </c>
      <c r="S3459">
        <v>3.0023999214172399</v>
      </c>
      <c r="T3459">
        <v>3.0680999755859402</v>
      </c>
      <c r="U3459">
        <v>3.1224999427795401</v>
      </c>
      <c r="V3459" s="34">
        <f t="shared" si="108"/>
        <v>0</v>
      </c>
      <c r="W3459" t="str">
        <f t="shared" si="107"/>
        <v/>
      </c>
    </row>
    <row r="3460" spans="1:23" x14ac:dyDescent="0.25">
      <c r="A3460" s="38">
        <v>41367</v>
      </c>
      <c r="B3460">
        <v>0.174700006842613</v>
      </c>
      <c r="C3460">
        <v>0.22400000691413899</v>
      </c>
      <c r="D3460">
        <v>0.352600008249283</v>
      </c>
      <c r="E3460">
        <v>0.53369998931884799</v>
      </c>
      <c r="F3460">
        <v>0.74680000543594405</v>
      </c>
      <c r="G3460">
        <v>0.97630000114440896</v>
      </c>
      <c r="H3460">
        <v>1.2108999490737899</v>
      </c>
      <c r="I3460">
        <v>1.44219994544983</v>
      </c>
      <c r="J3460">
        <v>1.66439998149872</v>
      </c>
      <c r="K3460">
        <v>1.8734999895095801</v>
      </c>
      <c r="L3460">
        <v>2.06719994544983</v>
      </c>
      <c r="M3460">
        <v>2.2439000606536901</v>
      </c>
      <c r="N3460">
        <v>2.4031000137329102</v>
      </c>
      <c r="O3460">
        <v>2.54489994049072</v>
      </c>
      <c r="P3460">
        <v>2.66980004310608</v>
      </c>
      <c r="Q3460">
        <v>2.7785999774932901</v>
      </c>
      <c r="R3460">
        <v>2.8722999095916699</v>
      </c>
      <c r="S3460">
        <v>2.95180010795593</v>
      </c>
      <c r="T3460">
        <v>3.0185000896453902</v>
      </c>
      <c r="U3460">
        <v>3.0734999179840101</v>
      </c>
      <c r="V3460" s="34">
        <f t="shared" si="108"/>
        <v>0</v>
      </c>
      <c r="W3460" t="str">
        <f t="shared" ref="W3460:W3523" si="109">IF(SUM(V3460:V3464)&gt;0,CONCATENATE(YEAR(A3460),INT((MONTH(A3460)-1)/3)+1),"")</f>
        <v/>
      </c>
    </row>
    <row r="3461" spans="1:23" x14ac:dyDescent="0.25">
      <c r="A3461" s="38">
        <v>41368</v>
      </c>
      <c r="B3461">
        <v>0.16920000314712499</v>
      </c>
      <c r="C3461">
        <v>0.21410000324249301</v>
      </c>
      <c r="D3461">
        <v>0.33610001206397999</v>
      </c>
      <c r="E3461">
        <v>0.50970000028610196</v>
      </c>
      <c r="F3461">
        <v>0.71530002355575595</v>
      </c>
      <c r="G3461">
        <v>0.93790000677108798</v>
      </c>
      <c r="H3461">
        <v>1.1663999557495099</v>
      </c>
      <c r="I3461">
        <v>1.39279997348785</v>
      </c>
      <c r="J3461">
        <v>1.6110999584198</v>
      </c>
      <c r="K3461">
        <v>1.81729996204376</v>
      </c>
      <c r="L3461">
        <v>2.00880002975464</v>
      </c>
      <c r="M3461">
        <v>2.1842000484466602</v>
      </c>
      <c r="N3461">
        <v>2.3426001071929901</v>
      </c>
      <c r="O3461">
        <v>2.4842000007629399</v>
      </c>
      <c r="P3461">
        <v>2.6091001033782999</v>
      </c>
      <c r="Q3461">
        <v>2.71810007095337</v>
      </c>
      <c r="R3461">
        <v>2.81200003623962</v>
      </c>
      <c r="S3461">
        <v>2.89190006256104</v>
      </c>
      <c r="T3461">
        <v>2.9588000774383501</v>
      </c>
      <c r="U3461">
        <v>3.0137999057769802</v>
      </c>
      <c r="V3461" s="34">
        <f t="shared" si="108"/>
        <v>0</v>
      </c>
      <c r="W3461" t="str">
        <f t="shared" si="109"/>
        <v/>
      </c>
    </row>
    <row r="3462" spans="1:23" x14ac:dyDescent="0.25">
      <c r="A3462" s="38">
        <v>41369</v>
      </c>
      <c r="B3462">
        <v>0.18160000443458599</v>
      </c>
      <c r="C3462">
        <v>0.22419999539852101</v>
      </c>
      <c r="D3462">
        <v>0.34079998731613198</v>
      </c>
      <c r="E3462">
        <v>0.506600022315979</v>
      </c>
      <c r="F3462">
        <v>0.70279997587204002</v>
      </c>
      <c r="G3462">
        <v>0.91500002145767201</v>
      </c>
      <c r="H3462">
        <v>1.1326999664306601</v>
      </c>
      <c r="I3462">
        <v>1.34790003299713</v>
      </c>
      <c r="J3462">
        <v>1.5551999807357799</v>
      </c>
      <c r="K3462">
        <v>1.75080001354218</v>
      </c>
      <c r="L3462">
        <v>1.93229997158051</v>
      </c>
      <c r="M3462">
        <v>2.0982999801635698</v>
      </c>
      <c r="N3462">
        <v>2.2481999397277801</v>
      </c>
      <c r="O3462">
        <v>2.3819999694824201</v>
      </c>
      <c r="P3462">
        <v>2.50009989738464</v>
      </c>
      <c r="Q3462">
        <v>2.60310006141663</v>
      </c>
      <c r="R3462">
        <v>2.6919000148773198</v>
      </c>
      <c r="S3462">
        <v>2.7674999237060498</v>
      </c>
      <c r="T3462">
        <v>2.8310000896453902</v>
      </c>
      <c r="U3462">
        <v>2.88330006599426</v>
      </c>
      <c r="V3462" s="34">
        <f t="shared" si="108"/>
        <v>0</v>
      </c>
      <c r="W3462" t="str">
        <f t="shared" si="109"/>
        <v/>
      </c>
    </row>
    <row r="3463" spans="1:23" x14ac:dyDescent="0.25">
      <c r="A3463" s="38">
        <v>41372</v>
      </c>
      <c r="B3463">
        <v>0.180899992585182</v>
      </c>
      <c r="C3463">
        <v>0.227200001478195</v>
      </c>
      <c r="D3463">
        <v>0.34970000386238098</v>
      </c>
      <c r="E3463">
        <v>0.522300004959106</v>
      </c>
      <c r="F3463">
        <v>0.72519999742507901</v>
      </c>
      <c r="G3463">
        <v>0.94349998235702504</v>
      </c>
      <c r="H3463">
        <v>1.1662000417709399</v>
      </c>
      <c r="I3463">
        <v>1.3854999542236299</v>
      </c>
      <c r="J3463">
        <v>1.5957000255584699</v>
      </c>
      <c r="K3463">
        <v>1.7933000326156601</v>
      </c>
      <c r="L3463">
        <v>1.9759999513626101</v>
      </c>
      <c r="M3463">
        <v>2.1424000263214098</v>
      </c>
      <c r="N3463">
        <v>2.2922000885009801</v>
      </c>
      <c r="O3463">
        <v>2.4254999160766602</v>
      </c>
      <c r="P3463">
        <v>2.5427000522613499</v>
      </c>
      <c r="Q3463">
        <v>2.6447999477386501</v>
      </c>
      <c r="R3463">
        <v>2.7327001094818102</v>
      </c>
      <c r="S3463">
        <v>2.80730009078979</v>
      </c>
      <c r="T3463">
        <v>2.8699998855590798</v>
      </c>
      <c r="U3463">
        <v>2.9217000007629399</v>
      </c>
      <c r="V3463" s="34">
        <f t="shared" si="108"/>
        <v>0</v>
      </c>
      <c r="W3463" t="str">
        <f t="shared" si="109"/>
        <v/>
      </c>
    </row>
    <row r="3464" spans="1:23" x14ac:dyDescent="0.25">
      <c r="A3464" s="38">
        <v>41373</v>
      </c>
      <c r="B3464">
        <v>0.17960000038147</v>
      </c>
      <c r="C3464">
        <v>0.22840000689029699</v>
      </c>
      <c r="D3464">
        <v>0.35190001130104098</v>
      </c>
      <c r="E3464">
        <v>0.52499997615814198</v>
      </c>
      <c r="F3464">
        <v>0.72829997539520297</v>
      </c>
      <c r="G3464">
        <v>0.94730001688003496</v>
      </c>
      <c r="H3464">
        <v>1.1713999509811399</v>
      </c>
      <c r="I3464">
        <v>1.39240002632141</v>
      </c>
      <c r="J3464">
        <v>1.6050000190734901</v>
      </c>
      <c r="K3464">
        <v>1.8054000139236499</v>
      </c>
      <c r="L3464">
        <v>1.99100005626678</v>
      </c>
      <c r="M3464">
        <v>2.1605999469757098</v>
      </c>
      <c r="N3464">
        <v>2.3136000633239702</v>
      </c>
      <c r="O3464">
        <v>2.4498999118804901</v>
      </c>
      <c r="P3464">
        <v>2.5701000690460201</v>
      </c>
      <c r="Q3464">
        <v>2.6747999191284202</v>
      </c>
      <c r="R3464">
        <v>2.7650001049041699</v>
      </c>
      <c r="S3464">
        <v>2.8415999412536599</v>
      </c>
      <c r="T3464">
        <v>2.9058001041412398</v>
      </c>
      <c r="U3464">
        <v>2.9586000442504901</v>
      </c>
      <c r="V3464" s="34">
        <f t="shared" si="108"/>
        <v>0</v>
      </c>
      <c r="W3464" t="str">
        <f t="shared" si="109"/>
        <v/>
      </c>
    </row>
    <row r="3465" spans="1:23" x14ac:dyDescent="0.25">
      <c r="A3465" s="38">
        <v>41374</v>
      </c>
      <c r="B3465">
        <v>0.18670000135898601</v>
      </c>
      <c r="C3465">
        <v>0.238800004124641</v>
      </c>
      <c r="D3465">
        <v>0.36970001459121699</v>
      </c>
      <c r="E3465">
        <v>0.55180001258850098</v>
      </c>
      <c r="F3465">
        <v>0.76429998874664296</v>
      </c>
      <c r="G3465">
        <v>0.99190002679824796</v>
      </c>
      <c r="H3465">
        <v>1.22309994697571</v>
      </c>
      <c r="I3465">
        <v>1.45000004768372</v>
      </c>
      <c r="J3465">
        <v>1.6669000387191799</v>
      </c>
      <c r="K3465">
        <v>1.8701000213623</v>
      </c>
      <c r="L3465">
        <v>2.0574998855590798</v>
      </c>
      <c r="M3465">
        <v>2.2279000282287602</v>
      </c>
      <c r="N3465">
        <v>2.3808999061584499</v>
      </c>
      <c r="O3465">
        <v>2.5167999267578098</v>
      </c>
      <c r="P3465">
        <v>2.6361999511718799</v>
      </c>
      <c r="Q3465">
        <v>2.7400000095367401</v>
      </c>
      <c r="R3465">
        <v>2.8292000293731698</v>
      </c>
      <c r="S3465">
        <v>2.9049999713897701</v>
      </c>
      <c r="T3465">
        <v>2.96869993209839</v>
      </c>
      <c r="U3465">
        <v>3.0213000774383501</v>
      </c>
      <c r="V3465" s="34">
        <f t="shared" si="108"/>
        <v>0</v>
      </c>
      <c r="W3465" t="str">
        <f t="shared" si="109"/>
        <v/>
      </c>
    </row>
    <row r="3466" spans="1:23" x14ac:dyDescent="0.25">
      <c r="A3466" s="38">
        <v>41375</v>
      </c>
      <c r="B3466">
        <v>0.16660000383853901</v>
      </c>
      <c r="C3466">
        <v>0.22810000181198101</v>
      </c>
      <c r="D3466">
        <v>0.36250001192092901</v>
      </c>
      <c r="E3466">
        <v>0.544600009918213</v>
      </c>
      <c r="F3466">
        <v>0.75540000200271595</v>
      </c>
      <c r="G3466">
        <v>0.98049998283386197</v>
      </c>
      <c r="H3466">
        <v>1.2092000246048</v>
      </c>
      <c r="I3466">
        <v>1.43389999866486</v>
      </c>
      <c r="J3466">
        <v>1.6491999626159699</v>
      </c>
      <c r="K3466">
        <v>1.8516000509262101</v>
      </c>
      <c r="L3466">
        <v>2.0387001037597701</v>
      </c>
      <c r="M3466">
        <v>2.2095000743865998</v>
      </c>
      <c r="N3466">
        <v>2.3633999824523899</v>
      </c>
      <c r="O3466">
        <v>2.50049996376038</v>
      </c>
      <c r="P3466">
        <v>2.62150001525879</v>
      </c>
      <c r="Q3466">
        <v>2.72699999809265</v>
      </c>
      <c r="R3466">
        <v>2.8180999755859402</v>
      </c>
      <c r="S3466">
        <v>2.8958001136779798</v>
      </c>
      <c r="T3466">
        <v>2.9611999988555899</v>
      </c>
      <c r="U3466">
        <v>3.0155000686645499</v>
      </c>
      <c r="V3466" s="34">
        <f t="shared" si="108"/>
        <v>0</v>
      </c>
      <c r="W3466" t="str">
        <f t="shared" si="109"/>
        <v/>
      </c>
    </row>
    <row r="3467" spans="1:23" x14ac:dyDescent="0.25">
      <c r="A3467" s="38">
        <v>41376</v>
      </c>
      <c r="B3467">
        <v>0.15760000050067899</v>
      </c>
      <c r="C3467">
        <v>0.215900003910065</v>
      </c>
      <c r="D3467">
        <v>0.34330001473426802</v>
      </c>
      <c r="E3467">
        <v>0.51639997959136996</v>
      </c>
      <c r="F3467">
        <v>0.71759998798370395</v>
      </c>
      <c r="G3467">
        <v>0.933099985122681</v>
      </c>
      <c r="H3467">
        <v>1.1529999971389799</v>
      </c>
      <c r="I3467">
        <v>1.36979997158051</v>
      </c>
      <c r="J3467">
        <v>1.5782999992370601</v>
      </c>
      <c r="K3467">
        <v>1.7749999761581401</v>
      </c>
      <c r="L3467">
        <v>1.9575999975204501</v>
      </c>
      <c r="M3467">
        <v>2.1247999668121298</v>
      </c>
      <c r="N3467">
        <v>2.2760999202728298</v>
      </c>
      <c r="O3467">
        <v>2.4112999439239502</v>
      </c>
      <c r="P3467">
        <v>2.5309998989105198</v>
      </c>
      <c r="Q3467">
        <v>2.6357998847961399</v>
      </c>
      <c r="R3467">
        <v>2.7265000343322798</v>
      </c>
      <c r="S3467">
        <v>2.8041000366210902</v>
      </c>
      <c r="T3467">
        <v>2.86960005760193</v>
      </c>
      <c r="U3467">
        <v>2.9240999221801798</v>
      </c>
      <c r="V3467" s="34">
        <f t="shared" si="108"/>
        <v>0</v>
      </c>
      <c r="W3467" t="str">
        <f t="shared" si="109"/>
        <v/>
      </c>
    </row>
    <row r="3468" spans="1:23" x14ac:dyDescent="0.25">
      <c r="A3468" s="38">
        <v>41379</v>
      </c>
      <c r="B3468">
        <v>0.15700000524520899</v>
      </c>
      <c r="C3468">
        <v>0.21400000154972099</v>
      </c>
      <c r="D3468">
        <v>0.33899998664856001</v>
      </c>
      <c r="E3468">
        <v>0.50900000333786</v>
      </c>
      <c r="F3468">
        <v>0.70639997720718395</v>
      </c>
      <c r="G3468">
        <v>0.91820001602172896</v>
      </c>
      <c r="H3468">
        <v>1.13419997692108</v>
      </c>
      <c r="I3468">
        <v>1.34739995002747</v>
      </c>
      <c r="J3468">
        <v>1.5525000095367401</v>
      </c>
      <c r="K3468">
        <v>1.74609994888306</v>
      </c>
      <c r="L3468">
        <v>1.9257999658584599</v>
      </c>
      <c r="M3468">
        <v>2.0905001163482702</v>
      </c>
      <c r="N3468">
        <v>2.2395000457763699</v>
      </c>
      <c r="O3468">
        <v>2.3728001117706299</v>
      </c>
      <c r="P3468">
        <v>2.4907999038696298</v>
      </c>
      <c r="Q3468">
        <v>2.5940999984741202</v>
      </c>
      <c r="R3468">
        <v>2.6837000846862802</v>
      </c>
      <c r="S3468">
        <v>2.7602999210357702</v>
      </c>
      <c r="T3468">
        <v>2.8250999450683598</v>
      </c>
      <c r="U3468">
        <v>2.8789000511169398</v>
      </c>
      <c r="V3468" s="34">
        <f t="shared" si="108"/>
        <v>0</v>
      </c>
      <c r="W3468" t="str">
        <f t="shared" si="109"/>
        <v/>
      </c>
    </row>
    <row r="3469" spans="1:23" x14ac:dyDescent="0.25">
      <c r="A3469" s="38">
        <v>41380</v>
      </c>
      <c r="B3469">
        <v>0.16259999573230699</v>
      </c>
      <c r="C3469">
        <v>0.220400005578995</v>
      </c>
      <c r="D3469">
        <v>0.34850001335143999</v>
      </c>
      <c r="E3469">
        <v>0.52300000190734897</v>
      </c>
      <c r="F3469">
        <v>0.725399971008301</v>
      </c>
      <c r="G3469">
        <v>0.94169998168945301</v>
      </c>
      <c r="H3469">
        <v>1.1619000434875499</v>
      </c>
      <c r="I3469">
        <v>1.3783999681472801</v>
      </c>
      <c r="J3469">
        <v>1.5860999822616599</v>
      </c>
      <c r="K3469">
        <v>1.78149998188019</v>
      </c>
      <c r="L3469">
        <v>1.9622999429702801</v>
      </c>
      <c r="M3469">
        <v>2.1275999546050999</v>
      </c>
      <c r="N3469">
        <v>2.2765998840332</v>
      </c>
      <c r="O3469">
        <v>2.4096999168396001</v>
      </c>
      <c r="P3469">
        <v>2.5271999835968</v>
      </c>
      <c r="Q3469">
        <v>2.62980008125305</v>
      </c>
      <c r="R3469">
        <v>2.71860003471375</v>
      </c>
      <c r="S3469">
        <v>2.7945001125335698</v>
      </c>
      <c r="T3469">
        <v>2.8585000038146999</v>
      </c>
      <c r="U3469">
        <v>2.9117999076843302</v>
      </c>
      <c r="V3469" s="34">
        <f t="shared" si="108"/>
        <v>0</v>
      </c>
      <c r="W3469" t="str">
        <f t="shared" si="109"/>
        <v/>
      </c>
    </row>
    <row r="3470" spans="1:23" x14ac:dyDescent="0.25">
      <c r="A3470" s="38">
        <v>41381</v>
      </c>
      <c r="B3470">
        <v>0.17110000550746901</v>
      </c>
      <c r="C3470">
        <v>0.22579999268055001</v>
      </c>
      <c r="D3470">
        <v>0.35010001063346902</v>
      </c>
      <c r="E3470">
        <v>0.52050000429153398</v>
      </c>
      <c r="F3470">
        <v>0.718699991703033</v>
      </c>
      <c r="G3470">
        <v>0.93120002746581998</v>
      </c>
      <c r="H3470">
        <v>1.14789998531342</v>
      </c>
      <c r="I3470">
        <v>1.36129999160767</v>
      </c>
      <c r="J3470">
        <v>1.56630003452301</v>
      </c>
      <c r="K3470">
        <v>1.75940001010895</v>
      </c>
      <c r="L3470">
        <v>1.9385000467300399</v>
      </c>
      <c r="M3470">
        <v>2.1022999286651598</v>
      </c>
      <c r="N3470">
        <v>2.2502999305725102</v>
      </c>
      <c r="O3470">
        <v>2.3826000690460201</v>
      </c>
      <c r="P3470">
        <v>2.4997000694274898</v>
      </c>
      <c r="Q3470">
        <v>2.60209989547729</v>
      </c>
      <c r="R3470">
        <v>2.6907999515533398</v>
      </c>
      <c r="S3470">
        <v>2.7667999267578098</v>
      </c>
      <c r="T3470">
        <v>2.8311998844146702</v>
      </c>
      <c r="U3470">
        <v>2.8847999572753902</v>
      </c>
      <c r="V3470" s="34">
        <f t="shared" si="108"/>
        <v>0</v>
      </c>
      <c r="W3470" t="str">
        <f t="shared" si="109"/>
        <v/>
      </c>
    </row>
    <row r="3471" spans="1:23" x14ac:dyDescent="0.25">
      <c r="A3471" s="38">
        <v>41382</v>
      </c>
      <c r="B3471">
        <v>0.16429999470710799</v>
      </c>
      <c r="C3471">
        <v>0.22699999809265101</v>
      </c>
      <c r="D3471">
        <v>0.35429999232292197</v>
      </c>
      <c r="E3471">
        <v>0.52439999580383301</v>
      </c>
      <c r="F3471">
        <v>0.72030001878738403</v>
      </c>
      <c r="G3471">
        <v>0.92949998378753695</v>
      </c>
      <c r="H3471">
        <v>1.14250004291534</v>
      </c>
      <c r="I3471">
        <v>1.35230004787445</v>
      </c>
      <c r="J3471">
        <v>1.55390000343323</v>
      </c>
      <c r="K3471">
        <v>1.7441999912262001</v>
      </c>
      <c r="L3471">
        <v>1.9208999872207599</v>
      </c>
      <c r="M3471">
        <v>2.0829000473022501</v>
      </c>
      <c r="N3471">
        <v>2.2295999526977499</v>
      </c>
      <c r="O3471">
        <v>2.3610000610351598</v>
      </c>
      <c r="P3471">
        <v>2.47749996185303</v>
      </c>
      <c r="Q3471">
        <v>2.57969999313354</v>
      </c>
      <c r="R3471">
        <v>2.6684999465942401</v>
      </c>
      <c r="S3471">
        <v>2.74480009078979</v>
      </c>
      <c r="T3471">
        <v>2.8094999790191699</v>
      </c>
      <c r="U3471">
        <v>2.8636999130249001</v>
      </c>
      <c r="V3471" s="34">
        <f t="shared" si="108"/>
        <v>0</v>
      </c>
      <c r="W3471" t="str">
        <f t="shared" si="109"/>
        <v/>
      </c>
    </row>
    <row r="3472" spans="1:23" x14ac:dyDescent="0.25">
      <c r="A3472" s="38">
        <v>41383</v>
      </c>
      <c r="B3472">
        <v>0.16089999675750699</v>
      </c>
      <c r="C3472">
        <v>0.228799998760223</v>
      </c>
      <c r="D3472">
        <v>0.35980001091957098</v>
      </c>
      <c r="E3472">
        <v>0.53240001201629605</v>
      </c>
      <c r="F3472">
        <v>0.73030000925064098</v>
      </c>
      <c r="G3472">
        <v>0.94080001115798995</v>
      </c>
      <c r="H3472">
        <v>1.1546000242233301</v>
      </c>
      <c r="I3472">
        <v>1.3650000095367401</v>
      </c>
      <c r="J3472">
        <v>1.56719994544983</v>
      </c>
      <c r="K3472">
        <v>1.7576999664306601</v>
      </c>
      <c r="L3472">
        <v>1.9345999956130999</v>
      </c>
      <c r="M3472">
        <v>2.0966999530792201</v>
      </c>
      <c r="N3472">
        <v>2.2434999942779501</v>
      </c>
      <c r="O3472">
        <v>2.37490010261536</v>
      </c>
      <c r="P3472">
        <v>2.4914000034332302</v>
      </c>
      <c r="Q3472">
        <v>2.59360003471375</v>
      </c>
      <c r="R3472">
        <v>2.68230009078979</v>
      </c>
      <c r="S3472">
        <v>2.7583999633789098</v>
      </c>
      <c r="T3472">
        <v>2.8229999542236301</v>
      </c>
      <c r="U3472">
        <v>2.8768999576568599</v>
      </c>
      <c r="V3472" s="34">
        <f t="shared" si="108"/>
        <v>0</v>
      </c>
      <c r="W3472" t="str">
        <f t="shared" si="109"/>
        <v/>
      </c>
    </row>
    <row r="3473" spans="1:23" x14ac:dyDescent="0.25">
      <c r="A3473" s="38">
        <v>41386</v>
      </c>
      <c r="B3473">
        <v>0.16110000014305101</v>
      </c>
      <c r="C3473">
        <v>0.22339999675750699</v>
      </c>
      <c r="D3473">
        <v>0.35089999437332198</v>
      </c>
      <c r="E3473">
        <v>0.52170002460479703</v>
      </c>
      <c r="F3473">
        <v>0.718800008296967</v>
      </c>
      <c r="G3473">
        <v>0.92940002679824796</v>
      </c>
      <c r="H3473">
        <v>1.1438000202178999</v>
      </c>
      <c r="I3473">
        <v>1.3552000522613501</v>
      </c>
      <c r="J3473">
        <v>1.55850005149841</v>
      </c>
      <c r="K3473">
        <v>1.75020003318787</v>
      </c>
      <c r="L3473">
        <v>1.92830002307892</v>
      </c>
      <c r="M3473">
        <v>2.0915000438690199</v>
      </c>
      <c r="N3473">
        <v>2.2393000125885001</v>
      </c>
      <c r="O3473">
        <v>2.37159991264343</v>
      </c>
      <c r="P3473">
        <v>2.4888000488281201</v>
      </c>
      <c r="Q3473">
        <v>2.5915000438690199</v>
      </c>
      <c r="R3473">
        <v>2.6807000637054399</v>
      </c>
      <c r="S3473">
        <v>2.7569999694824201</v>
      </c>
      <c r="T3473">
        <v>2.8217000961303702</v>
      </c>
      <c r="U3473">
        <v>2.8756000995636</v>
      </c>
      <c r="V3473" s="34">
        <f t="shared" si="108"/>
        <v>0</v>
      </c>
      <c r="W3473" t="str">
        <f t="shared" si="109"/>
        <v/>
      </c>
    </row>
    <row r="3474" spans="1:23" x14ac:dyDescent="0.25">
      <c r="A3474" s="38">
        <v>41387</v>
      </c>
      <c r="B3474">
        <v>0.15489999949932101</v>
      </c>
      <c r="C3474">
        <v>0.22179999947547899</v>
      </c>
      <c r="D3474">
        <v>0.35289999842643699</v>
      </c>
      <c r="E3474">
        <v>0.52640002965927102</v>
      </c>
      <c r="F3474">
        <v>0.72570002079009999</v>
      </c>
      <c r="G3474">
        <v>0.93800002336502097</v>
      </c>
      <c r="H3474">
        <v>1.1539000272750899</v>
      </c>
      <c r="I3474">
        <v>1.36650002002716</v>
      </c>
      <c r="J3474">
        <v>1.57079994678497</v>
      </c>
      <c r="K3474">
        <v>1.7635999917984</v>
      </c>
      <c r="L3474">
        <v>1.94260001182556</v>
      </c>
      <c r="M3474">
        <v>2.10669994354248</v>
      </c>
      <c r="N3474">
        <v>2.25519990921021</v>
      </c>
      <c r="O3474">
        <v>2.3882999420165998</v>
      </c>
      <c r="P3474">
        <v>2.5062000751495401</v>
      </c>
      <c r="Q3474">
        <v>2.6096999645233199</v>
      </c>
      <c r="R3474">
        <v>2.6995000839233398</v>
      </c>
      <c r="S3474">
        <v>2.77649998664856</v>
      </c>
      <c r="T3474">
        <v>2.8417999744415301</v>
      </c>
      <c r="U3474">
        <v>2.8963000774383501</v>
      </c>
      <c r="V3474" s="34">
        <f t="shared" si="108"/>
        <v>0</v>
      </c>
      <c r="W3474" t="str">
        <f t="shared" si="109"/>
        <v/>
      </c>
    </row>
    <row r="3475" spans="1:23" x14ac:dyDescent="0.25">
      <c r="A3475" s="38">
        <v>41388</v>
      </c>
      <c r="B3475">
        <v>0.16380000114440901</v>
      </c>
      <c r="C3475">
        <v>0.22280000150203699</v>
      </c>
      <c r="D3475">
        <v>0.34920001029968301</v>
      </c>
      <c r="E3475">
        <v>0.52029997110366799</v>
      </c>
      <c r="F3475">
        <v>0.71820002794265703</v>
      </c>
      <c r="G3475">
        <v>0.92989999055862405</v>
      </c>
      <c r="H3475">
        <v>1.1454999446868901</v>
      </c>
      <c r="I3475">
        <v>1.35790002346039</v>
      </c>
      <c r="J3475">
        <v>1.56190001964569</v>
      </c>
      <c r="K3475">
        <v>1.75419998168945</v>
      </c>
      <c r="L3475">
        <v>1.9326000213623</v>
      </c>
      <c r="M3475">
        <v>2.0959999561309801</v>
      </c>
      <c r="N3475">
        <v>2.2437000274658199</v>
      </c>
      <c r="O3475">
        <v>2.3759000301361102</v>
      </c>
      <c r="P3475">
        <v>2.4930000305175799</v>
      </c>
      <c r="Q3475">
        <v>2.5955998897552499</v>
      </c>
      <c r="R3475">
        <v>2.6847000122070299</v>
      </c>
      <c r="S3475">
        <v>2.7611000537872301</v>
      </c>
      <c r="T3475">
        <v>2.8259000778198198</v>
      </c>
      <c r="U3475">
        <v>2.8800001144409202</v>
      </c>
      <c r="V3475" s="34">
        <f t="shared" si="108"/>
        <v>0</v>
      </c>
      <c r="W3475" t="str">
        <f t="shared" si="109"/>
        <v/>
      </c>
    </row>
    <row r="3476" spans="1:23" x14ac:dyDescent="0.25">
      <c r="A3476" s="38">
        <v>41389</v>
      </c>
      <c r="B3476">
        <v>0.15870000422000899</v>
      </c>
      <c r="C3476">
        <v>0.220500007271767</v>
      </c>
      <c r="D3476">
        <v>0.34979999065399198</v>
      </c>
      <c r="E3476">
        <v>0.52359998226165805</v>
      </c>
      <c r="F3476">
        <v>0.72409999370574996</v>
      </c>
      <c r="G3476">
        <v>0.93819999694824197</v>
      </c>
      <c r="H3476">
        <v>1.15610003471375</v>
      </c>
      <c r="I3476">
        <v>1.37049996852875</v>
      </c>
      <c r="J3476">
        <v>1.5764000415802</v>
      </c>
      <c r="K3476">
        <v>1.7704000473022501</v>
      </c>
      <c r="L3476">
        <v>1.95029997825623</v>
      </c>
      <c r="M3476">
        <v>2.1149001121521001</v>
      </c>
      <c r="N3476">
        <v>2.2637999057769802</v>
      </c>
      <c r="O3476">
        <v>2.3970999717712398</v>
      </c>
      <c r="P3476">
        <v>2.5150001049041699</v>
      </c>
      <c r="Q3476">
        <v>2.6184000968933101</v>
      </c>
      <c r="R3476">
        <v>2.7079999446868901</v>
      </c>
      <c r="S3476">
        <v>2.7848999500274698</v>
      </c>
      <c r="T3476">
        <v>2.8499999046325701</v>
      </c>
      <c r="U3476">
        <v>2.9045000076293901</v>
      </c>
      <c r="V3476" s="34">
        <f t="shared" si="108"/>
        <v>0</v>
      </c>
      <c r="W3476" t="str">
        <f t="shared" si="109"/>
        <v/>
      </c>
    </row>
    <row r="3477" spans="1:23" x14ac:dyDescent="0.25">
      <c r="A3477" s="38">
        <v>41390</v>
      </c>
      <c r="B3477">
        <v>0.16200000047683699</v>
      </c>
      <c r="C3477">
        <v>0.21130000054836301</v>
      </c>
      <c r="D3477">
        <v>0.33169999718666099</v>
      </c>
      <c r="E3477">
        <v>0.49889999628067</v>
      </c>
      <c r="F3477">
        <v>0.69459998607635498</v>
      </c>
      <c r="G3477">
        <v>0.90479999780654896</v>
      </c>
      <c r="H3477">
        <v>1.1194000244140601</v>
      </c>
      <c r="I3477">
        <v>1.33089995384216</v>
      </c>
      <c r="J3477">
        <v>1.5341999530792201</v>
      </c>
      <c r="K3477">
        <v>1.7258000373840301</v>
      </c>
      <c r="L3477">
        <v>1.9035999774932899</v>
      </c>
      <c r="M3477">
        <v>2.0662000179290798</v>
      </c>
      <c r="N3477">
        <v>2.21329998970032</v>
      </c>
      <c r="O3477">
        <v>2.3448998928070099</v>
      </c>
      <c r="P3477">
        <v>2.4614999294281001</v>
      </c>
      <c r="Q3477">
        <v>2.5638000965118399</v>
      </c>
      <c r="R3477">
        <v>2.65269994735718</v>
      </c>
      <c r="S3477">
        <v>2.7291998863220202</v>
      </c>
      <c r="T3477">
        <v>2.79419994354248</v>
      </c>
      <c r="U3477">
        <v>2.8487999439239502</v>
      </c>
      <c r="V3477" s="34">
        <f t="shared" si="108"/>
        <v>0</v>
      </c>
      <c r="W3477" t="str">
        <f t="shared" si="109"/>
        <v/>
      </c>
    </row>
    <row r="3478" spans="1:23" x14ac:dyDescent="0.25">
      <c r="A3478" s="38">
        <v>41393</v>
      </c>
      <c r="B3478">
        <v>0.15199999511241899</v>
      </c>
      <c r="C3478">
        <v>0.20350000262260401</v>
      </c>
      <c r="D3478">
        <v>0.324699997901917</v>
      </c>
      <c r="E3478">
        <v>0.49219998717308</v>
      </c>
      <c r="F3478">
        <v>0.68800002336502097</v>
      </c>
      <c r="G3478">
        <v>0.89880001544952404</v>
      </c>
      <c r="H3478">
        <v>1.1143000125885001</v>
      </c>
      <c r="I3478">
        <v>1.3272000551223799</v>
      </c>
      <c r="J3478">
        <v>1.5324000120162999</v>
      </c>
      <c r="K3478">
        <v>1.7260999679565401</v>
      </c>
      <c r="L3478">
        <v>1.90620005130768</v>
      </c>
      <c r="M3478">
        <v>2.07130002975464</v>
      </c>
      <c r="N3478">
        <v>2.2209000587463401</v>
      </c>
      <c r="O3478">
        <v>2.3548998832702601</v>
      </c>
      <c r="P3478">
        <v>2.4737000465393102</v>
      </c>
      <c r="Q3478">
        <v>2.5780000686645499</v>
      </c>
      <c r="R3478">
        <v>2.6684999465942401</v>
      </c>
      <c r="S3478">
        <v>2.7462000846862802</v>
      </c>
      <c r="T3478">
        <v>2.8122000694274898</v>
      </c>
      <c r="U3478">
        <v>2.8673000335693399</v>
      </c>
      <c r="V3478" s="34">
        <f t="shared" si="108"/>
        <v>0</v>
      </c>
      <c r="W3478" t="str">
        <f t="shared" si="109"/>
        <v/>
      </c>
    </row>
    <row r="3479" spans="1:23" x14ac:dyDescent="0.25">
      <c r="A3479" s="38">
        <v>41394</v>
      </c>
      <c r="B3479">
        <v>0.15139999985694899</v>
      </c>
      <c r="C3479">
        <v>0.20049999654293099</v>
      </c>
      <c r="D3479">
        <v>0.32150000333786</v>
      </c>
      <c r="E3479">
        <v>0.49020001292228699</v>
      </c>
      <c r="F3479">
        <v>0.68800002336502097</v>
      </c>
      <c r="G3479">
        <v>0.90100002288818404</v>
      </c>
      <c r="H3479">
        <v>1.1187000274658201</v>
      </c>
      <c r="I3479">
        <v>1.3336999416351301</v>
      </c>
      <c r="J3479">
        <v>1.54050004482269</v>
      </c>
      <c r="K3479">
        <v>1.7355999946594201</v>
      </c>
      <c r="L3479">
        <v>1.9167000055313099</v>
      </c>
      <c r="M3479">
        <v>2.0824999809265101</v>
      </c>
      <c r="N3479">
        <v>2.23239994049072</v>
      </c>
      <c r="O3479">
        <v>2.3664000034332302</v>
      </c>
      <c r="P3479">
        <v>2.4851000308990501</v>
      </c>
      <c r="Q3479">
        <v>2.58899998664856</v>
      </c>
      <c r="R3479">
        <v>2.6789999008178702</v>
      </c>
      <c r="S3479">
        <v>2.7560999393463099</v>
      </c>
      <c r="T3479">
        <v>2.82139992713928</v>
      </c>
      <c r="U3479">
        <v>2.8757998943328902</v>
      </c>
      <c r="V3479" s="34">
        <f t="shared" si="108"/>
        <v>0</v>
      </c>
      <c r="W3479" t="str">
        <f t="shared" si="109"/>
        <v/>
      </c>
    </row>
    <row r="3480" spans="1:23" x14ac:dyDescent="0.25">
      <c r="A3480" s="38">
        <v>41395</v>
      </c>
      <c r="B3480">
        <v>0.154599994421005</v>
      </c>
      <c r="C3480">
        <v>0.19570000469684601</v>
      </c>
      <c r="D3480">
        <v>0.30930000543594399</v>
      </c>
      <c r="E3480">
        <v>0.47110000252723699</v>
      </c>
      <c r="F3480">
        <v>0.66269999742507901</v>
      </c>
      <c r="G3480">
        <v>0.87010002136230502</v>
      </c>
      <c r="H3480">
        <v>1.0829000473022501</v>
      </c>
      <c r="I3480">
        <v>1.2934000492095901</v>
      </c>
      <c r="J3480">
        <v>1.49639999866486</v>
      </c>
      <c r="K3480">
        <v>1.68819999694824</v>
      </c>
      <c r="L3480">
        <v>1.86640000343323</v>
      </c>
      <c r="M3480">
        <v>2.0297999382018999</v>
      </c>
      <c r="N3480">
        <v>2.1777000427246098</v>
      </c>
      <c r="O3480">
        <v>2.3103001117706299</v>
      </c>
      <c r="P3480">
        <v>2.4277000427246098</v>
      </c>
      <c r="Q3480">
        <v>2.53069996833801</v>
      </c>
      <c r="R3480">
        <v>2.6201000213622998</v>
      </c>
      <c r="S3480">
        <v>2.69689989089966</v>
      </c>
      <c r="T3480">
        <v>2.7620000839233398</v>
      </c>
      <c r="U3480">
        <v>2.81660008430481</v>
      </c>
      <c r="V3480" s="34">
        <f t="shared" si="108"/>
        <v>0</v>
      </c>
      <c r="W3480" t="str">
        <f t="shared" si="109"/>
        <v/>
      </c>
    </row>
    <row r="3481" spans="1:23" x14ac:dyDescent="0.25">
      <c r="A3481" s="38">
        <v>41396</v>
      </c>
      <c r="B3481">
        <v>0.146200001239777</v>
      </c>
      <c r="C3481">
        <v>0.18950000405311601</v>
      </c>
      <c r="D3481">
        <v>0.30480000376701399</v>
      </c>
      <c r="E3481">
        <v>0.46799999475479098</v>
      </c>
      <c r="F3481">
        <v>0.660700023174286</v>
      </c>
      <c r="G3481">
        <v>0.86900001764297496</v>
      </c>
      <c r="H3481">
        <v>1.0824999809265099</v>
      </c>
      <c r="I3481">
        <v>1.2935999631881701</v>
      </c>
      <c r="J3481">
        <v>1.4970999956130999</v>
      </c>
      <c r="K3481">
        <v>1.6892999410629299</v>
      </c>
      <c r="L3481">
        <v>1.8677999973297099</v>
      </c>
      <c r="M3481">
        <v>2.03139996528625</v>
      </c>
      <c r="N3481">
        <v>2.1793999671936</v>
      </c>
      <c r="O3481">
        <v>2.3118999004364</v>
      </c>
      <c r="P3481">
        <v>2.42919993400574</v>
      </c>
      <c r="Q3481">
        <v>2.53200006484985</v>
      </c>
      <c r="R3481">
        <v>2.62100005149841</v>
      </c>
      <c r="S3481">
        <v>2.6974000930786102</v>
      </c>
      <c r="T3481">
        <v>2.7620000839233398</v>
      </c>
      <c r="U3481">
        <v>2.81590008735657</v>
      </c>
      <c r="V3481" s="34">
        <f t="shared" si="108"/>
        <v>0</v>
      </c>
      <c r="W3481" t="str">
        <f t="shared" si="109"/>
        <v/>
      </c>
    </row>
    <row r="3482" spans="1:23" x14ac:dyDescent="0.25">
      <c r="A3482" s="38">
        <v>41397</v>
      </c>
      <c r="B3482">
        <v>0.153999999165535</v>
      </c>
      <c r="C3482">
        <v>0.21619999408721899</v>
      </c>
      <c r="D3482">
        <v>0.350499987602234</v>
      </c>
      <c r="E3482">
        <v>0.53170001506805398</v>
      </c>
      <c r="F3482">
        <v>0.74070000648498502</v>
      </c>
      <c r="G3482">
        <v>0.96329998970031705</v>
      </c>
      <c r="H3482">
        <v>1.1888999938964799</v>
      </c>
      <c r="I3482">
        <v>1.41009998321533</v>
      </c>
      <c r="J3482">
        <v>1.6216000318527199</v>
      </c>
      <c r="K3482">
        <v>1.8201999664306601</v>
      </c>
      <c r="L3482">
        <v>2.00349998474121</v>
      </c>
      <c r="M3482">
        <v>2.17059993743896</v>
      </c>
      <c r="N3482">
        <v>2.3210999965667698</v>
      </c>
      <c r="O3482">
        <v>2.45519995689392</v>
      </c>
      <c r="P3482">
        <v>2.5734000205993701</v>
      </c>
      <c r="Q3482">
        <v>2.6767001152038601</v>
      </c>
      <c r="R3482">
        <v>2.7658998966217001</v>
      </c>
      <c r="S3482">
        <v>2.8422000408172599</v>
      </c>
      <c r="T3482">
        <v>2.9066998958587602</v>
      </c>
      <c r="U3482">
        <v>2.96040010452271</v>
      </c>
      <c r="V3482" s="34">
        <f t="shared" si="108"/>
        <v>0</v>
      </c>
      <c r="W3482" t="str">
        <f t="shared" si="109"/>
        <v/>
      </c>
    </row>
    <row r="3483" spans="1:23" x14ac:dyDescent="0.25">
      <c r="A3483" s="38">
        <v>41400</v>
      </c>
      <c r="B3483">
        <v>0.15160000324249301</v>
      </c>
      <c r="C3483">
        <v>0.215499997138977</v>
      </c>
      <c r="D3483">
        <v>0.35350000858306901</v>
      </c>
      <c r="E3483">
        <v>0.53920000791549705</v>
      </c>
      <c r="F3483">
        <v>0.75290000438690197</v>
      </c>
      <c r="G3483">
        <v>0.979900002479553</v>
      </c>
      <c r="H3483">
        <v>1.20940005779266</v>
      </c>
      <c r="I3483">
        <v>1.43389999866486</v>
      </c>
      <c r="J3483">
        <v>1.64800000190735</v>
      </c>
      <c r="K3483">
        <v>1.84829998016357</v>
      </c>
      <c r="L3483">
        <v>2.0329000949859601</v>
      </c>
      <c r="M3483">
        <v>2.2005999088287398</v>
      </c>
      <c r="N3483">
        <v>2.3513000011444101</v>
      </c>
      <c r="O3483">
        <v>2.4851999282836901</v>
      </c>
      <c r="P3483">
        <v>2.6029999256134002</v>
      </c>
      <c r="Q3483">
        <v>2.7054998874664302</v>
      </c>
      <c r="R3483">
        <v>2.7939000129699698</v>
      </c>
      <c r="S3483">
        <v>2.8691999912261998</v>
      </c>
      <c r="T3483">
        <v>2.9326000213622998</v>
      </c>
      <c r="U3483">
        <v>2.9853999614715598</v>
      </c>
      <c r="V3483" s="34">
        <f t="shared" si="108"/>
        <v>0</v>
      </c>
      <c r="W3483" t="str">
        <f t="shared" si="109"/>
        <v/>
      </c>
    </row>
    <row r="3484" spans="1:23" x14ac:dyDescent="0.25">
      <c r="A3484" s="38">
        <v>41401</v>
      </c>
      <c r="B3484">
        <v>0.159500002861023</v>
      </c>
      <c r="C3484">
        <v>0.224900007247925</v>
      </c>
      <c r="D3484">
        <v>0.36419999599456798</v>
      </c>
      <c r="E3484">
        <v>0.55110001564025901</v>
      </c>
      <c r="F3484">
        <v>0.76599997282028198</v>
      </c>
      <c r="G3484">
        <v>0.99409997463226296</v>
      </c>
      <c r="H3484">
        <v>1.2246999740600599</v>
      </c>
      <c r="I3484">
        <v>1.45029997825623</v>
      </c>
      <c r="J3484">
        <v>1.66550004482269</v>
      </c>
      <c r="K3484">
        <v>1.86679995059967</v>
      </c>
      <c r="L3484">
        <v>2.0524001121521001</v>
      </c>
      <c r="M3484">
        <v>2.2209999561309801</v>
      </c>
      <c r="N3484">
        <v>2.3724000453949001</v>
      </c>
      <c r="O3484">
        <v>2.5069000720977801</v>
      </c>
      <c r="P3484">
        <v>2.6252000331878702</v>
      </c>
      <c r="Q3484">
        <v>2.72810006141663</v>
      </c>
      <c r="R3484">
        <v>2.8168001174926798</v>
      </c>
      <c r="S3484">
        <v>2.89219999313354</v>
      </c>
      <c r="T3484">
        <v>2.9556999206543</v>
      </c>
      <c r="U3484">
        <v>3.00830006599426</v>
      </c>
      <c r="V3484" s="34">
        <f t="shared" si="108"/>
        <v>0</v>
      </c>
      <c r="W3484" t="str">
        <f t="shared" si="109"/>
        <v/>
      </c>
    </row>
    <row r="3485" spans="1:23" x14ac:dyDescent="0.25">
      <c r="A3485" s="38">
        <v>41402</v>
      </c>
      <c r="B3485">
        <v>0.16040000319480899</v>
      </c>
      <c r="C3485">
        <v>0.22419999539852101</v>
      </c>
      <c r="D3485">
        <v>0.36129999160766602</v>
      </c>
      <c r="E3485">
        <v>0.54600000381469704</v>
      </c>
      <c r="F3485">
        <v>0.75859999656677202</v>
      </c>
      <c r="G3485">
        <v>0.98449999094009399</v>
      </c>
      <c r="H3485">
        <v>1.2131999731063801</v>
      </c>
      <c r="I3485">
        <v>1.43700003623962</v>
      </c>
      <c r="J3485">
        <v>1.6506999731063801</v>
      </c>
      <c r="K3485">
        <v>1.8509000539779701</v>
      </c>
      <c r="L3485">
        <v>2.03550004959106</v>
      </c>
      <c r="M3485">
        <v>2.2033998966217001</v>
      </c>
      <c r="N3485">
        <v>2.3543999195098899</v>
      </c>
      <c r="O3485">
        <v>2.4886999130249001</v>
      </c>
      <c r="P3485">
        <v>2.6070001125335698</v>
      </c>
      <c r="Q3485">
        <v>2.7100999355316202</v>
      </c>
      <c r="R3485">
        <v>2.7990999221801798</v>
      </c>
      <c r="S3485">
        <v>2.875</v>
      </c>
      <c r="T3485">
        <v>2.9389998912811302</v>
      </c>
      <c r="U3485">
        <v>2.9923999309539799</v>
      </c>
      <c r="V3485" s="34">
        <f t="shared" si="108"/>
        <v>0</v>
      </c>
      <c r="W3485" t="str">
        <f t="shared" si="109"/>
        <v/>
      </c>
    </row>
    <row r="3486" spans="1:23" x14ac:dyDescent="0.25">
      <c r="A3486" s="38">
        <v>41403</v>
      </c>
      <c r="B3486">
        <v>0.16140000522136699</v>
      </c>
      <c r="C3486">
        <v>0.224800005555153</v>
      </c>
      <c r="D3486">
        <v>0.36190000176429699</v>
      </c>
      <c r="E3486">
        <v>0.54659998416900601</v>
      </c>
      <c r="F3486">
        <v>0.75910001993179299</v>
      </c>
      <c r="G3486">
        <v>0.98489999771118197</v>
      </c>
      <c r="H3486">
        <v>1.21329998970032</v>
      </c>
      <c r="I3486">
        <v>1.43680000305176</v>
      </c>
      <c r="J3486">
        <v>1.6502000093460101</v>
      </c>
      <c r="K3486">
        <v>1.8500000238418599</v>
      </c>
      <c r="L3486">
        <v>2.0341999530792201</v>
      </c>
      <c r="M3486">
        <v>2.20180010795593</v>
      </c>
      <c r="N3486">
        <v>2.35260009765625</v>
      </c>
      <c r="O3486">
        <v>2.4867000579834002</v>
      </c>
      <c r="P3486">
        <v>2.6048998832702601</v>
      </c>
      <c r="Q3486">
        <v>2.7081000804901101</v>
      </c>
      <c r="R3486">
        <v>2.7971999645233199</v>
      </c>
      <c r="S3486">
        <v>2.8735001087188698</v>
      </c>
      <c r="T3486">
        <v>2.93799996376038</v>
      </c>
      <c r="U3486">
        <v>2.99180006980896</v>
      </c>
      <c r="V3486" s="34">
        <f t="shared" si="108"/>
        <v>0</v>
      </c>
      <c r="W3486" t="str">
        <f t="shared" si="109"/>
        <v/>
      </c>
    </row>
    <row r="3487" spans="1:23" x14ac:dyDescent="0.25">
      <c r="A3487" s="38">
        <v>41404</v>
      </c>
      <c r="B3487">
        <v>0.14300000667571999</v>
      </c>
      <c r="C3487">
        <v>0.23680000007152599</v>
      </c>
      <c r="D3487">
        <v>0.39800000190734902</v>
      </c>
      <c r="E3487">
        <v>0.60140001773834195</v>
      </c>
      <c r="F3487">
        <v>0.82829999923706099</v>
      </c>
      <c r="G3487">
        <v>1.0648000240325901</v>
      </c>
      <c r="H3487">
        <v>1.3011000156402599</v>
      </c>
      <c r="I3487">
        <v>1.5299999713897701</v>
      </c>
      <c r="J3487">
        <v>1.7468999624252299</v>
      </c>
      <c r="K3487">
        <v>1.9487999677658101</v>
      </c>
      <c r="L3487">
        <v>2.1340000629425</v>
      </c>
      <c r="M3487">
        <v>2.3018000125885001</v>
      </c>
      <c r="N3487">
        <v>2.4521000385284402</v>
      </c>
      <c r="O3487">
        <v>2.58540010452271</v>
      </c>
      <c r="P3487">
        <v>2.7025001049041699</v>
      </c>
      <c r="Q3487">
        <v>2.8043999671936</v>
      </c>
      <c r="R3487">
        <v>2.89219999313354</v>
      </c>
      <c r="S3487">
        <v>2.9672000408172599</v>
      </c>
      <c r="T3487">
        <v>3.03049993515015</v>
      </c>
      <c r="U3487">
        <v>3.0833001136779798</v>
      </c>
      <c r="V3487" s="34">
        <f t="shared" si="108"/>
        <v>0</v>
      </c>
      <c r="W3487" t="str">
        <f t="shared" si="109"/>
        <v/>
      </c>
    </row>
    <row r="3488" spans="1:23" x14ac:dyDescent="0.25">
      <c r="A3488" s="38">
        <v>41407</v>
      </c>
      <c r="B3488">
        <v>0.14720000326633501</v>
      </c>
      <c r="C3488">
        <v>0.245000004768372</v>
      </c>
      <c r="D3488">
        <v>0.40880000591278098</v>
      </c>
      <c r="E3488">
        <v>0.61419999599456798</v>
      </c>
      <c r="F3488">
        <v>0.84259998798370395</v>
      </c>
      <c r="G3488">
        <v>1.08070003986359</v>
      </c>
      <c r="H3488">
        <v>1.3184000253677399</v>
      </c>
      <c r="I3488">
        <v>1.54900002479553</v>
      </c>
      <c r="J3488">
        <v>1.76760005950928</v>
      </c>
      <c r="K3488">
        <v>1.9713000059127801</v>
      </c>
      <c r="L3488">
        <v>2.1582999229431201</v>
      </c>
      <c r="M3488">
        <v>2.3278000354766801</v>
      </c>
      <c r="N3488">
        <v>2.4798998832702601</v>
      </c>
      <c r="O3488">
        <v>2.6147999763488801</v>
      </c>
      <c r="P3488">
        <v>2.7334001064300502</v>
      </c>
      <c r="Q3488">
        <v>2.8366000652313201</v>
      </c>
      <c r="R3488">
        <v>2.9256000518798801</v>
      </c>
      <c r="S3488">
        <v>3.0014998912811302</v>
      </c>
      <c r="T3488">
        <v>3.0655000209808301</v>
      </c>
      <c r="U3488">
        <v>3.1187999248504599</v>
      </c>
      <c r="V3488" s="34">
        <f t="shared" si="108"/>
        <v>0</v>
      </c>
      <c r="W3488" t="str">
        <f t="shared" si="109"/>
        <v/>
      </c>
    </row>
    <row r="3489" spans="1:23" x14ac:dyDescent="0.25">
      <c r="A3489" s="38">
        <v>41408</v>
      </c>
      <c r="B3489">
        <v>0.15250000357627899</v>
      </c>
      <c r="C3489">
        <v>0.24639999866485601</v>
      </c>
      <c r="D3489">
        <v>0.41319999098777799</v>
      </c>
      <c r="E3489">
        <v>0.62510001659393299</v>
      </c>
      <c r="F3489">
        <v>0.86129999160766602</v>
      </c>
      <c r="G3489">
        <v>1.10689997673035</v>
      </c>
      <c r="H3489">
        <v>1.3513000011444101</v>
      </c>
      <c r="I3489">
        <v>1.5872000455856301</v>
      </c>
      <c r="J3489">
        <v>1.8097000122070299</v>
      </c>
      <c r="K3489">
        <v>2.0158998966217001</v>
      </c>
      <c r="L3489">
        <v>2.2042000293731698</v>
      </c>
      <c r="M3489">
        <v>2.3740999698638898</v>
      </c>
      <c r="N3489">
        <v>2.52579998970032</v>
      </c>
      <c r="O3489">
        <v>2.6598999500274698</v>
      </c>
      <c r="P3489">
        <v>2.7772998809814502</v>
      </c>
      <c r="Q3489">
        <v>2.8793001174926798</v>
      </c>
      <c r="R3489">
        <v>2.9670999050140399</v>
      </c>
      <c r="S3489">
        <v>3.0420000553131099</v>
      </c>
      <c r="T3489">
        <v>3.1052999496460001</v>
      </c>
      <c r="U3489">
        <v>3.1582000255584699</v>
      </c>
      <c r="V3489" s="34">
        <f t="shared" si="108"/>
        <v>0</v>
      </c>
      <c r="W3489" t="str">
        <f t="shared" si="109"/>
        <v/>
      </c>
    </row>
    <row r="3490" spans="1:23" x14ac:dyDescent="0.25">
      <c r="A3490" s="38">
        <v>41409</v>
      </c>
      <c r="B3490">
        <v>0.150199994444847</v>
      </c>
      <c r="C3490">
        <v>0.24529999494552601</v>
      </c>
      <c r="D3490">
        <v>0.41100001335143999</v>
      </c>
      <c r="E3490">
        <v>0.620500028133392</v>
      </c>
      <c r="F3490">
        <v>0.85420000553131104</v>
      </c>
      <c r="G3490">
        <v>1.09739995002747</v>
      </c>
      <c r="H3490">
        <v>1.3400000333786</v>
      </c>
      <c r="I3490">
        <v>1.5744999647140501</v>
      </c>
      <c r="J3490">
        <v>1.7963999509811399</v>
      </c>
      <c r="K3490">
        <v>2.0023999214172399</v>
      </c>
      <c r="L3490">
        <v>2.1910998821258501</v>
      </c>
      <c r="M3490">
        <v>2.3617000579834002</v>
      </c>
      <c r="N3490">
        <v>2.5144000053405802</v>
      </c>
      <c r="O3490">
        <v>2.6496000289917001</v>
      </c>
      <c r="P3490">
        <v>2.7681999206543</v>
      </c>
      <c r="Q3490">
        <v>2.8714001178741499</v>
      </c>
      <c r="R3490">
        <v>2.96040010452271</v>
      </c>
      <c r="S3490">
        <v>3.0362999439239502</v>
      </c>
      <c r="T3490">
        <v>3.1005001068115199</v>
      </c>
      <c r="U3490">
        <v>3.1540999412536599</v>
      </c>
      <c r="V3490" s="34">
        <f t="shared" si="108"/>
        <v>0</v>
      </c>
      <c r="W3490" t="str">
        <f t="shared" si="109"/>
        <v/>
      </c>
    </row>
    <row r="3491" spans="1:23" x14ac:dyDescent="0.25">
      <c r="A3491" s="38">
        <v>41410</v>
      </c>
      <c r="B3491">
        <v>0.15049999952316301</v>
      </c>
      <c r="C3491">
        <v>0.231099992990494</v>
      </c>
      <c r="D3491">
        <v>0.38240000605583202</v>
      </c>
      <c r="E3491">
        <v>0.57889997959136996</v>
      </c>
      <c r="F3491">
        <v>0.801400005817413</v>
      </c>
      <c r="G3491">
        <v>1.03559994697571</v>
      </c>
      <c r="H3491">
        <v>1.2711999416351301</v>
      </c>
      <c r="I3491">
        <v>1.50080001354218</v>
      </c>
      <c r="J3491">
        <v>1.71940004825592</v>
      </c>
      <c r="K3491">
        <v>1.92369997501373</v>
      </c>
      <c r="L3491">
        <v>2.1117999553680402</v>
      </c>
      <c r="M3491">
        <v>2.2825999259948699</v>
      </c>
      <c r="N3491">
        <v>2.4361999034881601</v>
      </c>
      <c r="O3491">
        <v>2.5727000236511199</v>
      </c>
      <c r="P3491">
        <v>2.69289994239807</v>
      </c>
      <c r="Q3491">
        <v>2.7976999282836901</v>
      </c>
      <c r="R3491">
        <v>2.8882000446319598</v>
      </c>
      <c r="S3491">
        <v>2.9655001163482702</v>
      </c>
      <c r="T3491">
        <v>3.0308001041412398</v>
      </c>
      <c r="U3491">
        <v>3.0852999687194802</v>
      </c>
      <c r="V3491" s="34">
        <f t="shared" si="108"/>
        <v>0</v>
      </c>
      <c r="W3491" t="str">
        <f t="shared" si="109"/>
        <v/>
      </c>
    </row>
    <row r="3492" spans="1:23" x14ac:dyDescent="0.25">
      <c r="A3492" s="38">
        <v>41411</v>
      </c>
      <c r="B3492">
        <v>0.15639999508857699</v>
      </c>
      <c r="C3492">
        <v>0.24699999392032601</v>
      </c>
      <c r="D3492">
        <v>0.41060000658035301</v>
      </c>
      <c r="E3492">
        <v>0.61979997158050504</v>
      </c>
      <c r="F3492">
        <v>0.85430002212524403</v>
      </c>
      <c r="G3492">
        <v>1.09909999370575</v>
      </c>
      <c r="H3492">
        <v>1.34370005130768</v>
      </c>
      <c r="I3492">
        <v>1.58050000667572</v>
      </c>
      <c r="J3492">
        <v>1.80449998378754</v>
      </c>
      <c r="K3492">
        <v>2.0125999450683598</v>
      </c>
      <c r="L3492">
        <v>2.2030999660491899</v>
      </c>
      <c r="M3492">
        <v>2.3752999305725102</v>
      </c>
      <c r="N3492">
        <v>2.5292000770568799</v>
      </c>
      <c r="O3492">
        <v>2.6652998924255402</v>
      </c>
      <c r="P3492">
        <v>2.7844998836517298</v>
      </c>
      <c r="Q3492">
        <v>2.88790011405945</v>
      </c>
      <c r="R3492">
        <v>2.97679996490479</v>
      </c>
      <c r="S3492">
        <v>3.0524001121521001</v>
      </c>
      <c r="T3492">
        <v>3.1159999370575</v>
      </c>
      <c r="U3492">
        <v>3.1688001155853298</v>
      </c>
      <c r="V3492" s="34">
        <f t="shared" si="108"/>
        <v>0</v>
      </c>
      <c r="W3492" t="str">
        <f t="shared" si="109"/>
        <v/>
      </c>
    </row>
    <row r="3493" spans="1:23" x14ac:dyDescent="0.25">
      <c r="A3493" s="38">
        <v>41414</v>
      </c>
      <c r="B3493">
        <v>0.15860000252723699</v>
      </c>
      <c r="C3493">
        <v>0.24719999730587</v>
      </c>
      <c r="D3493">
        <v>0.411799997091293</v>
      </c>
      <c r="E3493">
        <v>0.62360000610351596</v>
      </c>
      <c r="F3493">
        <v>0.86119997501373302</v>
      </c>
      <c r="G3493">
        <v>1.1093000173568699</v>
      </c>
      <c r="H3493">
        <v>1.35669994354248</v>
      </c>
      <c r="I3493">
        <v>1.5957000255584699</v>
      </c>
      <c r="J3493">
        <v>1.82130002975464</v>
      </c>
      <c r="K3493">
        <v>2.03049993515015</v>
      </c>
      <c r="L3493">
        <v>2.2214999198913601</v>
      </c>
      <c r="M3493">
        <v>2.3935999870300302</v>
      </c>
      <c r="N3493">
        <v>2.5471000671386701</v>
      </c>
      <c r="O3493">
        <v>2.6824998855590798</v>
      </c>
      <c r="P3493">
        <v>2.8008000850677499</v>
      </c>
      <c r="Q3493">
        <v>2.9031000137329102</v>
      </c>
      <c r="R3493">
        <v>2.9909000396728498</v>
      </c>
      <c r="S3493">
        <v>3.0652999877929701</v>
      </c>
      <c r="T3493">
        <v>3.1277999877929701</v>
      </c>
      <c r="U3493">
        <v>3.1796000003814702</v>
      </c>
      <c r="V3493" s="34">
        <f t="shared" si="108"/>
        <v>0</v>
      </c>
      <c r="W3493" t="str">
        <f t="shared" si="109"/>
        <v/>
      </c>
    </row>
    <row r="3494" spans="1:23" x14ac:dyDescent="0.25">
      <c r="A3494" s="38">
        <v>41415</v>
      </c>
      <c r="B3494">
        <v>0.15719999372959101</v>
      </c>
      <c r="C3494">
        <v>0.242200002074242</v>
      </c>
      <c r="D3494">
        <v>0.402999997138977</v>
      </c>
      <c r="E3494">
        <v>0.61119997501373302</v>
      </c>
      <c r="F3494">
        <v>0.84539997577667203</v>
      </c>
      <c r="G3494">
        <v>1.09019994735718</v>
      </c>
      <c r="H3494">
        <v>1.33459997177124</v>
      </c>
      <c r="I3494">
        <v>1.57089996337891</v>
      </c>
      <c r="J3494">
        <v>1.79410004615784</v>
      </c>
      <c r="K3494">
        <v>2.0009999275207502</v>
      </c>
      <c r="L3494">
        <v>2.1900999546050999</v>
      </c>
      <c r="M3494">
        <v>2.3605000972747798</v>
      </c>
      <c r="N3494">
        <v>2.5125000476837198</v>
      </c>
      <c r="O3494">
        <v>2.64669990539551</v>
      </c>
      <c r="P3494">
        <v>2.7639000415802002</v>
      </c>
      <c r="Q3494">
        <v>2.86540007591248</v>
      </c>
      <c r="R3494">
        <v>2.9523999691009499</v>
      </c>
      <c r="S3494">
        <v>3.0262000560760498</v>
      </c>
      <c r="T3494">
        <v>3.0882000923156698</v>
      </c>
      <c r="U3494">
        <v>3.1396000385284402</v>
      </c>
      <c r="V3494" s="34">
        <f t="shared" si="108"/>
        <v>0</v>
      </c>
      <c r="W3494" t="str">
        <f t="shared" si="109"/>
        <v/>
      </c>
    </row>
    <row r="3495" spans="1:23" x14ac:dyDescent="0.25">
      <c r="A3495" s="38">
        <v>41416</v>
      </c>
      <c r="B3495">
        <v>0.14830000698566401</v>
      </c>
      <c r="C3495">
        <v>0.25540000200271601</v>
      </c>
      <c r="D3495">
        <v>0.437400013208389</v>
      </c>
      <c r="E3495">
        <v>0.66409999132156405</v>
      </c>
      <c r="F3495">
        <v>0.91350001096725497</v>
      </c>
      <c r="G3495">
        <v>1.16989994049072</v>
      </c>
      <c r="H3495">
        <v>1.4225000143051101</v>
      </c>
      <c r="I3495">
        <v>1.6639000177383401</v>
      </c>
      <c r="J3495">
        <v>1.8896000385284399</v>
      </c>
      <c r="K3495">
        <v>2.0969998836517298</v>
      </c>
      <c r="L3495">
        <v>2.2848999500274698</v>
      </c>
      <c r="M3495">
        <v>2.4530999660491899</v>
      </c>
      <c r="N3495">
        <v>2.60199999809265</v>
      </c>
      <c r="O3495">
        <v>2.7325999736785902</v>
      </c>
      <c r="P3495">
        <v>2.8461999893188499</v>
      </c>
      <c r="Q3495">
        <v>2.9440999031066899</v>
      </c>
      <c r="R3495">
        <v>3.0278000831603999</v>
      </c>
      <c r="S3495">
        <v>3.0987000465393102</v>
      </c>
      <c r="T3495">
        <v>3.1582000255584699</v>
      </c>
      <c r="U3495">
        <v>3.2077000141143799</v>
      </c>
      <c r="V3495" s="34">
        <f t="shared" si="108"/>
        <v>0</v>
      </c>
      <c r="W3495" t="str">
        <f t="shared" si="109"/>
        <v/>
      </c>
    </row>
    <row r="3496" spans="1:23" x14ac:dyDescent="0.25">
      <c r="A3496" s="38">
        <v>41417</v>
      </c>
      <c r="B3496">
        <v>0.150700002908707</v>
      </c>
      <c r="C3496">
        <v>0.25789999961853</v>
      </c>
      <c r="D3496">
        <v>0.44069999456405601</v>
      </c>
      <c r="E3496">
        <v>0.66820001602172896</v>
      </c>
      <c r="F3496">
        <v>0.91799998283386197</v>
      </c>
      <c r="G3496">
        <v>1.17429995536804</v>
      </c>
      <c r="H3496">
        <v>1.4263000488281199</v>
      </c>
      <c r="I3496">
        <v>1.6667000055313099</v>
      </c>
      <c r="J3496">
        <v>1.8909000158309901</v>
      </c>
      <c r="K3496">
        <v>2.0966000556945801</v>
      </c>
      <c r="L3496">
        <v>2.2825000286102299</v>
      </c>
      <c r="M3496">
        <v>2.4486999511718799</v>
      </c>
      <c r="N3496">
        <v>2.5955998897552499</v>
      </c>
      <c r="O3496">
        <v>2.7242999076843302</v>
      </c>
      <c r="P3496">
        <v>2.8359999656677202</v>
      </c>
      <c r="Q3496">
        <v>2.93230009078979</v>
      </c>
      <c r="R3496">
        <v>3.0144999027252202</v>
      </c>
      <c r="S3496">
        <v>3.08430004119873</v>
      </c>
      <c r="T3496">
        <v>3.14280009269714</v>
      </c>
      <c r="U3496">
        <v>3.19149994850159</v>
      </c>
      <c r="V3496" s="34">
        <f t="shared" si="108"/>
        <v>0</v>
      </c>
      <c r="W3496" t="str">
        <f t="shared" si="109"/>
        <v/>
      </c>
    </row>
    <row r="3497" spans="1:23" x14ac:dyDescent="0.25">
      <c r="A3497" s="38">
        <v>41418</v>
      </c>
      <c r="B3497">
        <v>0.147799998521805</v>
      </c>
      <c r="C3497">
        <v>0.25900000333786</v>
      </c>
      <c r="D3497">
        <v>0.44229999184608498</v>
      </c>
      <c r="E3497">
        <v>0.66820001602172896</v>
      </c>
      <c r="F3497">
        <v>0.91549998521804798</v>
      </c>
      <c r="G3497">
        <v>1.16910004615784</v>
      </c>
      <c r="H3497">
        <v>1.4183000326156601</v>
      </c>
      <c r="I3497">
        <v>1.65629994869232</v>
      </c>
      <c r="J3497">
        <v>1.87860000133514</v>
      </c>
      <c r="K3497">
        <v>2.0827000141143799</v>
      </c>
      <c r="L3497">
        <v>2.2674999237060498</v>
      </c>
      <c r="M3497">
        <v>2.43280005455017</v>
      </c>
      <c r="N3497">
        <v>2.5790998935699498</v>
      </c>
      <c r="O3497">
        <v>2.7074000835418701</v>
      </c>
      <c r="P3497">
        <v>2.8189001083374001</v>
      </c>
      <c r="Q3497">
        <v>2.91499996185303</v>
      </c>
      <c r="R3497">
        <v>2.9972000122070299</v>
      </c>
      <c r="S3497">
        <v>3.06669998168945</v>
      </c>
      <c r="T3497">
        <v>3.125</v>
      </c>
      <c r="U3497">
        <v>3.1735000610351598</v>
      </c>
      <c r="V3497" s="34">
        <f t="shared" si="108"/>
        <v>0</v>
      </c>
      <c r="W3497" t="str">
        <f t="shared" si="109"/>
        <v/>
      </c>
    </row>
    <row r="3498" spans="1:23" x14ac:dyDescent="0.25">
      <c r="A3498" s="38">
        <v>41421</v>
      </c>
      <c r="B3498" t="s">
        <v>84</v>
      </c>
      <c r="C3498" t="s">
        <v>84</v>
      </c>
      <c r="D3498" t="s">
        <v>84</v>
      </c>
      <c r="E3498" t="s">
        <v>84</v>
      </c>
      <c r="F3498" t="s">
        <v>84</v>
      </c>
      <c r="G3498" t="s">
        <v>84</v>
      </c>
      <c r="H3498" t="s">
        <v>84</v>
      </c>
      <c r="I3498" t="s">
        <v>84</v>
      </c>
      <c r="J3498" t="s">
        <v>84</v>
      </c>
      <c r="K3498" t="s">
        <v>84</v>
      </c>
      <c r="L3498" t="s">
        <v>84</v>
      </c>
      <c r="M3498" t="s">
        <v>84</v>
      </c>
      <c r="N3498" t="s">
        <v>84</v>
      </c>
      <c r="O3498" t="s">
        <v>84</v>
      </c>
      <c r="P3498" t="s">
        <v>84</v>
      </c>
      <c r="Q3498" t="s">
        <v>84</v>
      </c>
      <c r="R3498" t="s">
        <v>84</v>
      </c>
      <c r="S3498" t="s">
        <v>84</v>
      </c>
      <c r="T3498" t="s">
        <v>84</v>
      </c>
      <c r="U3498" t="s">
        <v>84</v>
      </c>
      <c r="V3498" s="34">
        <f t="shared" si="108"/>
        <v>0</v>
      </c>
      <c r="W3498" t="str">
        <f t="shared" si="109"/>
        <v/>
      </c>
    </row>
    <row r="3499" spans="1:23" x14ac:dyDescent="0.25">
      <c r="A3499" s="38">
        <v>41422</v>
      </c>
      <c r="B3499">
        <v>0.17200000584125499</v>
      </c>
      <c r="C3499">
        <v>0.30500000715255698</v>
      </c>
      <c r="D3499">
        <v>0.51179999113082897</v>
      </c>
      <c r="E3499">
        <v>0.75999999046325695</v>
      </c>
      <c r="F3499">
        <v>1.02670001983643</v>
      </c>
      <c r="G3499">
        <v>1.2960000038146999</v>
      </c>
      <c r="H3499">
        <v>1.55729997158051</v>
      </c>
      <c r="I3499">
        <v>1.80390000343323</v>
      </c>
      <c r="J3499">
        <v>2.0315999984741202</v>
      </c>
      <c r="K3499">
        <v>2.2386000156402601</v>
      </c>
      <c r="L3499">
        <v>2.4242999553680402</v>
      </c>
      <c r="M3499">
        <v>2.58890008926392</v>
      </c>
      <c r="N3499">
        <v>2.7335000038146999</v>
      </c>
      <c r="O3499">
        <v>2.8594000339508101</v>
      </c>
      <c r="P3499">
        <v>2.96810007095337</v>
      </c>
      <c r="Q3499">
        <v>3.0613999366760298</v>
      </c>
      <c r="R3499">
        <v>3.1407999992370601</v>
      </c>
      <c r="S3499">
        <v>3.2079000473022501</v>
      </c>
      <c r="T3499">
        <v>3.26419997215271</v>
      </c>
      <c r="U3499">
        <v>3.3111000061035201</v>
      </c>
      <c r="V3499" s="34">
        <f t="shared" si="108"/>
        <v>0</v>
      </c>
      <c r="W3499" t="str">
        <f t="shared" si="109"/>
        <v/>
      </c>
    </row>
    <row r="3500" spans="1:23" x14ac:dyDescent="0.25">
      <c r="A3500" s="38">
        <v>41423</v>
      </c>
      <c r="B3500">
        <v>0.15600000321865101</v>
      </c>
      <c r="C3500">
        <v>0.303600013256073</v>
      </c>
      <c r="D3500">
        <v>0.51440000534057595</v>
      </c>
      <c r="E3500">
        <v>0.76059997081756603</v>
      </c>
      <c r="F3500">
        <v>1.02209997177124</v>
      </c>
      <c r="G3500">
        <v>1.28509998321533</v>
      </c>
      <c r="H3500">
        <v>1.54009997844696</v>
      </c>
      <c r="I3500">
        <v>1.78090000152588</v>
      </c>
      <c r="J3500">
        <v>2.0037999153137198</v>
      </c>
      <c r="K3500">
        <v>2.2070000171661399</v>
      </c>
      <c r="L3500">
        <v>2.3898999691009499</v>
      </c>
      <c r="M3500">
        <v>2.5527000427246098</v>
      </c>
      <c r="N3500">
        <v>2.6960999965667698</v>
      </c>
      <c r="O3500">
        <v>2.82139992713928</v>
      </c>
      <c r="P3500">
        <v>2.9300999641418501</v>
      </c>
      <c r="Q3500">
        <v>3.0234999656677202</v>
      </c>
      <c r="R3500">
        <v>3.10319995880127</v>
      </c>
      <c r="S3500">
        <v>3.1707999706268302</v>
      </c>
      <c r="T3500">
        <v>3.22749996185303</v>
      </c>
      <c r="U3500">
        <v>3.2746999263763401</v>
      </c>
      <c r="V3500" s="34">
        <f t="shared" si="108"/>
        <v>0</v>
      </c>
      <c r="W3500" t="str">
        <f t="shared" si="109"/>
        <v/>
      </c>
    </row>
    <row r="3501" spans="1:23" x14ac:dyDescent="0.25">
      <c r="A3501" s="38">
        <v>41424</v>
      </c>
      <c r="B3501">
        <v>0.15279999375343301</v>
      </c>
      <c r="C3501">
        <v>0.30189999938011203</v>
      </c>
      <c r="D3501">
        <v>0.51300001144409202</v>
      </c>
      <c r="E3501">
        <v>0.758899986743927</v>
      </c>
      <c r="F3501">
        <v>1.0202000141143801</v>
      </c>
      <c r="G3501">
        <v>1.2831000089645399</v>
      </c>
      <c r="H3501">
        <v>1.5382000207901001</v>
      </c>
      <c r="I3501">
        <v>1.7795000076293901</v>
      </c>
      <c r="J3501">
        <v>2.0032999515533398</v>
      </c>
      <c r="K3501">
        <v>2.2074999809265101</v>
      </c>
      <c r="L3501">
        <v>2.3915998935699498</v>
      </c>
      <c r="M3501">
        <v>2.5557000637054399</v>
      </c>
      <c r="N3501">
        <v>2.70050001144409</v>
      </c>
      <c r="O3501">
        <v>2.8271999359130899</v>
      </c>
      <c r="P3501">
        <v>2.9372000694274898</v>
      </c>
      <c r="Q3501">
        <v>3.03180003166199</v>
      </c>
      <c r="R3501">
        <v>3.1126999855041499</v>
      </c>
      <c r="S3501">
        <v>3.1812000274658199</v>
      </c>
      <c r="T3501">
        <v>3.2386999130249001</v>
      </c>
      <c r="U3501">
        <v>3.28660011291504</v>
      </c>
      <c r="V3501" s="34">
        <f t="shared" si="108"/>
        <v>0</v>
      </c>
      <c r="W3501" t="str">
        <f t="shared" si="109"/>
        <v/>
      </c>
    </row>
    <row r="3502" spans="1:23" x14ac:dyDescent="0.25">
      <c r="A3502" s="38">
        <v>41425</v>
      </c>
      <c r="B3502">
        <v>0.165199995040894</v>
      </c>
      <c r="C3502">
        <v>0.31790000200271601</v>
      </c>
      <c r="D3502">
        <v>0.53469997644424405</v>
      </c>
      <c r="E3502">
        <v>0.78649997711181596</v>
      </c>
      <c r="F3502">
        <v>1.05289995670319</v>
      </c>
      <c r="G3502">
        <v>1.3194999694824201</v>
      </c>
      <c r="H3502">
        <v>1.5770000219345099</v>
      </c>
      <c r="I3502">
        <v>1.8192000389099099</v>
      </c>
      <c r="J3502">
        <v>2.0427000522613499</v>
      </c>
      <c r="K3502">
        <v>2.24580001831055</v>
      </c>
      <c r="L3502">
        <v>2.42790007591248</v>
      </c>
      <c r="M3502">
        <v>2.58960008621216</v>
      </c>
      <c r="N3502">
        <v>2.73169994354248</v>
      </c>
      <c r="O3502">
        <v>2.8557000160217298</v>
      </c>
      <c r="P3502">
        <v>2.9630000591278098</v>
      </c>
      <c r="Q3502">
        <v>3.0552000999450701</v>
      </c>
      <c r="R3502">
        <v>3.13389992713928</v>
      </c>
      <c r="S3502">
        <v>3.2005999088287398</v>
      </c>
      <c r="T3502">
        <v>3.2567000389099099</v>
      </c>
      <c r="U3502">
        <v>3.3034999370575</v>
      </c>
      <c r="V3502" s="34">
        <f t="shared" ref="V3502:V3565" si="110">+IF(AND(MOD(MONTH(A3502),3)=0,MONTH(A3503)&lt;&gt;MONTH(A3502)),1,0)</f>
        <v>0</v>
      </c>
      <c r="W3502" t="str">
        <f t="shared" si="109"/>
        <v/>
      </c>
    </row>
    <row r="3503" spans="1:23" x14ac:dyDescent="0.25">
      <c r="A3503" s="38">
        <v>41428</v>
      </c>
      <c r="B3503">
        <v>0.169100001454353</v>
      </c>
      <c r="C3503">
        <v>0.30759999155998202</v>
      </c>
      <c r="D3503">
        <v>0.51649999618530296</v>
      </c>
      <c r="E3503">
        <v>0.76440000534057595</v>
      </c>
      <c r="F3503">
        <v>1.0290999412536599</v>
      </c>
      <c r="G3503">
        <v>1.29530000686646</v>
      </c>
      <c r="H3503">
        <v>1.55289995670319</v>
      </c>
      <c r="I3503">
        <v>1.79540002346039</v>
      </c>
      <c r="J3503">
        <v>2.0190999507904102</v>
      </c>
      <c r="K3503">
        <v>2.2221000194549601</v>
      </c>
      <c r="L3503">
        <v>2.4040999412536599</v>
      </c>
      <c r="M3503">
        <v>2.5653998851776101</v>
      </c>
      <c r="N3503">
        <v>2.7070000171661399</v>
      </c>
      <c r="O3503">
        <v>2.83030009269714</v>
      </c>
      <c r="P3503">
        <v>2.9368999004364</v>
      </c>
      <c r="Q3503">
        <v>3.0283999443054199</v>
      </c>
      <c r="R3503">
        <v>3.1064000129699698</v>
      </c>
      <c r="S3503">
        <v>3.1724998950958301</v>
      </c>
      <c r="T3503">
        <v>3.22810006141663</v>
      </c>
      <c r="U3503">
        <v>3.2744998931884801</v>
      </c>
      <c r="V3503" s="34">
        <f t="shared" si="110"/>
        <v>0</v>
      </c>
      <c r="W3503" t="str">
        <f t="shared" si="109"/>
        <v/>
      </c>
    </row>
    <row r="3504" spans="1:23" x14ac:dyDescent="0.25">
      <c r="A3504" s="38">
        <v>41429</v>
      </c>
      <c r="B3504">
        <v>0.167500004172325</v>
      </c>
      <c r="C3504">
        <v>0.31220000982284501</v>
      </c>
      <c r="D3504">
        <v>0.52649998664856001</v>
      </c>
      <c r="E3504">
        <v>0.77890002727508501</v>
      </c>
      <c r="F3504">
        <v>1.0470000505447401</v>
      </c>
      <c r="G3504">
        <v>1.3157000541687001</v>
      </c>
      <c r="H3504">
        <v>1.57500004768372</v>
      </c>
      <c r="I3504">
        <v>1.8186000585555999</v>
      </c>
      <c r="J3504">
        <v>2.0427999496460001</v>
      </c>
      <c r="K3504">
        <v>2.2460999488830602</v>
      </c>
      <c r="L3504">
        <v>2.4282000064849898</v>
      </c>
      <c r="M3504">
        <v>2.5894000530242902</v>
      </c>
      <c r="N3504">
        <v>2.7309999465942401</v>
      </c>
      <c r="O3504">
        <v>2.8543999195098899</v>
      </c>
      <c r="P3504">
        <v>2.9611001014709499</v>
      </c>
      <c r="Q3504">
        <v>3.05290007591248</v>
      </c>
      <c r="R3504">
        <v>3.1314001083374001</v>
      </c>
      <c r="S3504">
        <v>3.1981000900268599</v>
      </c>
      <c r="T3504">
        <v>3.2544000148773198</v>
      </c>
      <c r="U3504">
        <v>3.3018000125885001</v>
      </c>
      <c r="V3504" s="34">
        <f t="shared" si="110"/>
        <v>0</v>
      </c>
      <c r="W3504" t="str">
        <f t="shared" si="109"/>
        <v/>
      </c>
    </row>
    <row r="3505" spans="1:23" x14ac:dyDescent="0.25">
      <c r="A3505" s="38">
        <v>41430</v>
      </c>
      <c r="B3505">
        <v>0.17509999871254001</v>
      </c>
      <c r="C3505">
        <v>0.30799999833107</v>
      </c>
      <c r="D3505">
        <v>0.513300001621246</v>
      </c>
      <c r="E3505">
        <v>0.75849997997283902</v>
      </c>
      <c r="F3505">
        <v>1.0209000110626201</v>
      </c>
      <c r="G3505">
        <v>1.28480005264282</v>
      </c>
      <c r="H3505">
        <v>1.53999996185303</v>
      </c>
      <c r="I3505">
        <v>1.7799999713897701</v>
      </c>
      <c r="J3505">
        <v>2.0013000965118399</v>
      </c>
      <c r="K3505">
        <v>2.2019000053405802</v>
      </c>
      <c r="L3505">
        <v>2.3815999031066899</v>
      </c>
      <c r="M3505">
        <v>2.5408999919891402</v>
      </c>
      <c r="N3505">
        <v>2.6807999610900901</v>
      </c>
      <c r="O3505">
        <v>2.8027000427246098</v>
      </c>
      <c r="P3505">
        <v>2.9082999229431201</v>
      </c>
      <c r="Q3505">
        <v>2.9990999698638898</v>
      </c>
      <c r="R3505">
        <v>3.07680010795593</v>
      </c>
      <c r="S3505">
        <v>3.1428999900817902</v>
      </c>
      <c r="T3505">
        <v>3.1988999843597399</v>
      </c>
      <c r="U3505">
        <v>3.24600005149841</v>
      </c>
      <c r="V3505" s="34">
        <f t="shared" si="110"/>
        <v>0</v>
      </c>
      <c r="W3505" t="str">
        <f t="shared" si="109"/>
        <v/>
      </c>
    </row>
    <row r="3506" spans="1:23" x14ac:dyDescent="0.25">
      <c r="A3506" s="38">
        <v>41431</v>
      </c>
      <c r="B3506">
        <v>0.16619999706745101</v>
      </c>
      <c r="C3506">
        <v>0.30759999155998202</v>
      </c>
      <c r="D3506">
        <v>0.513400018215179</v>
      </c>
      <c r="E3506">
        <v>0.75499999523162797</v>
      </c>
      <c r="F3506">
        <v>1.0121999979019201</v>
      </c>
      <c r="G3506">
        <v>1.2709000110626201</v>
      </c>
      <c r="H3506">
        <v>1.5217000246048</v>
      </c>
      <c r="I3506">
        <v>1.75839996337891</v>
      </c>
      <c r="J3506">
        <v>1.97739994525909</v>
      </c>
      <c r="K3506">
        <v>2.1770000457763699</v>
      </c>
      <c r="L3506">
        <v>2.3564999103546098</v>
      </c>
      <c r="M3506">
        <v>2.5162999629974401</v>
      </c>
      <c r="N3506">
        <v>2.6572999954223602</v>
      </c>
      <c r="O3506">
        <v>2.78069996833801</v>
      </c>
      <c r="P3506">
        <v>2.88790011405945</v>
      </c>
      <c r="Q3506">
        <v>2.9802999496460001</v>
      </c>
      <c r="R3506">
        <v>3.0594999790191699</v>
      </c>
      <c r="S3506">
        <v>3.1270000934600799</v>
      </c>
      <c r="T3506">
        <v>3.18409991264343</v>
      </c>
      <c r="U3506">
        <v>3.2321000099182098</v>
      </c>
      <c r="V3506" s="34">
        <f t="shared" si="110"/>
        <v>0</v>
      </c>
      <c r="W3506" t="str">
        <f t="shared" si="109"/>
        <v/>
      </c>
    </row>
    <row r="3507" spans="1:23" x14ac:dyDescent="0.25">
      <c r="A3507" s="38">
        <v>41432</v>
      </c>
      <c r="B3507">
        <v>0.17110000550746901</v>
      </c>
      <c r="C3507">
        <v>0.32940000295638999</v>
      </c>
      <c r="D3507">
        <v>0.55729997158050504</v>
      </c>
      <c r="E3507">
        <v>0.81959998607635498</v>
      </c>
      <c r="F3507">
        <v>1.09309995174408</v>
      </c>
      <c r="G3507">
        <v>1.3631999492645299</v>
      </c>
      <c r="H3507">
        <v>1.62070000171661</v>
      </c>
      <c r="I3507">
        <v>1.8605999946594201</v>
      </c>
      <c r="J3507">
        <v>2.08019995689392</v>
      </c>
      <c r="K3507">
        <v>2.2787001132965101</v>
      </c>
      <c r="L3507">
        <v>2.45639991760254</v>
      </c>
      <c r="M3507">
        <v>2.6140999794006299</v>
      </c>
      <c r="N3507">
        <v>2.7530999183654798</v>
      </c>
      <c r="O3507">
        <v>2.875</v>
      </c>
      <c r="P3507">
        <v>2.9813001155853298</v>
      </c>
      <c r="Q3507">
        <v>3.0734000205993701</v>
      </c>
      <c r="R3507">
        <v>3.1528999805450399</v>
      </c>
      <c r="S3507">
        <v>3.2211000919342001</v>
      </c>
      <c r="T3507">
        <v>3.2792000770568799</v>
      </c>
      <c r="U3507">
        <v>3.3285000324249299</v>
      </c>
      <c r="V3507" s="34">
        <f t="shared" si="110"/>
        <v>0</v>
      </c>
      <c r="W3507" t="str">
        <f t="shared" si="109"/>
        <v/>
      </c>
    </row>
    <row r="3508" spans="1:23" x14ac:dyDescent="0.25">
      <c r="A3508" s="38">
        <v>41435</v>
      </c>
      <c r="B3508">
        <v>0.16310000419616699</v>
      </c>
      <c r="C3508">
        <v>0.34180000424385099</v>
      </c>
      <c r="D3508">
        <v>0.58099997043609597</v>
      </c>
      <c r="E3508">
        <v>0.84979999065399203</v>
      </c>
      <c r="F3508">
        <v>1.1275000572204601</v>
      </c>
      <c r="G3508">
        <v>1.4005000591278101</v>
      </c>
      <c r="H3508">
        <v>1.6603000164032</v>
      </c>
      <c r="I3508">
        <v>1.9021999835968</v>
      </c>
      <c r="J3508">
        <v>2.1235001087188698</v>
      </c>
      <c r="K3508">
        <v>2.3234999179840101</v>
      </c>
      <c r="L3508">
        <v>2.5023000240325901</v>
      </c>
      <c r="M3508">
        <v>2.6609001159668</v>
      </c>
      <c r="N3508">
        <v>2.8004000186920202</v>
      </c>
      <c r="O3508">
        <v>2.9224998950958301</v>
      </c>
      <c r="P3508">
        <v>3.0287001132965101</v>
      </c>
      <c r="Q3508">
        <v>3.12039995193481</v>
      </c>
      <c r="R3508">
        <v>3.1993000507354701</v>
      </c>
      <c r="S3508">
        <v>3.2667000293731698</v>
      </c>
      <c r="T3508">
        <v>3.3239998817443799</v>
      </c>
      <c r="U3508">
        <v>3.3722999095916699</v>
      </c>
      <c r="V3508" s="34">
        <f t="shared" si="110"/>
        <v>0</v>
      </c>
      <c r="W3508" t="str">
        <f t="shared" si="109"/>
        <v/>
      </c>
    </row>
    <row r="3509" spans="1:23" x14ac:dyDescent="0.25">
      <c r="A3509" s="38">
        <v>41436</v>
      </c>
      <c r="B3509">
        <v>0.16879999637603799</v>
      </c>
      <c r="C3509">
        <v>0.35249999165535001</v>
      </c>
      <c r="D3509">
        <v>0.58819997310638406</v>
      </c>
      <c r="E3509">
        <v>0.850499987602234</v>
      </c>
      <c r="F3509">
        <v>1.12150001525879</v>
      </c>
      <c r="G3509">
        <v>1.3889000415802</v>
      </c>
      <c r="H3509">
        <v>1.6447000503539999</v>
      </c>
      <c r="I3509">
        <v>1.88390004634857</v>
      </c>
      <c r="J3509">
        <v>2.1036000251770002</v>
      </c>
      <c r="K3509">
        <v>2.3025999069213898</v>
      </c>
      <c r="L3509">
        <v>2.4807999134063698</v>
      </c>
      <c r="M3509">
        <v>2.63870000839233</v>
      </c>
      <c r="N3509">
        <v>2.7776000499725302</v>
      </c>
      <c r="O3509">
        <v>2.8986999988555899</v>
      </c>
      <c r="P3509">
        <v>3.0037000179290798</v>
      </c>
      <c r="Q3509">
        <v>3.0940001010894802</v>
      </c>
      <c r="R3509">
        <v>3.1712000370025599</v>
      </c>
      <c r="S3509">
        <v>3.2367999553680402</v>
      </c>
      <c r="T3509">
        <v>3.2922000885009801</v>
      </c>
      <c r="U3509">
        <v>3.3385999202728298</v>
      </c>
      <c r="V3509" s="34">
        <f t="shared" si="110"/>
        <v>0</v>
      </c>
      <c r="W3509" t="str">
        <f t="shared" si="109"/>
        <v/>
      </c>
    </row>
    <row r="3510" spans="1:23" x14ac:dyDescent="0.25">
      <c r="A3510" s="38">
        <v>41437</v>
      </c>
      <c r="B3510">
        <v>0.17149999737739599</v>
      </c>
      <c r="C3510">
        <v>0.35769999027252197</v>
      </c>
      <c r="D3510">
        <v>0.60199999809265103</v>
      </c>
      <c r="E3510">
        <v>0.87389999628067005</v>
      </c>
      <c r="F3510">
        <v>1.1529999971389799</v>
      </c>
      <c r="G3510">
        <v>1.4262000322341899</v>
      </c>
      <c r="H3510">
        <v>1.6855000257492101</v>
      </c>
      <c r="I3510">
        <v>1.9263000488281199</v>
      </c>
      <c r="J3510">
        <v>2.1463999748229998</v>
      </c>
      <c r="K3510">
        <v>2.3448998928070099</v>
      </c>
      <c r="L3510">
        <v>2.52239990234375</v>
      </c>
      <c r="M3510">
        <v>2.6796998977661102</v>
      </c>
      <c r="N3510">
        <v>2.8180999755859402</v>
      </c>
      <c r="O3510">
        <v>2.9391999244689901</v>
      </c>
      <c r="P3510">
        <v>3.0443999767303498</v>
      </c>
      <c r="Q3510">
        <v>3.1354000568389901</v>
      </c>
      <c r="R3510">
        <v>3.2135999202728298</v>
      </c>
      <c r="S3510">
        <v>3.2804000377654998</v>
      </c>
      <c r="T3510">
        <v>3.3371000289917001</v>
      </c>
      <c r="U3510">
        <v>3.3847999572753902</v>
      </c>
      <c r="V3510" s="34">
        <f t="shared" si="110"/>
        <v>0</v>
      </c>
      <c r="W3510" t="str">
        <f t="shared" si="109"/>
        <v/>
      </c>
    </row>
    <row r="3511" spans="1:23" x14ac:dyDescent="0.25">
      <c r="A3511" s="38">
        <v>41438</v>
      </c>
      <c r="B3511">
        <v>0.160199999809265</v>
      </c>
      <c r="C3511">
        <v>0.33829998970031699</v>
      </c>
      <c r="D3511">
        <v>0.57419997453689597</v>
      </c>
      <c r="E3511">
        <v>0.83869999647140503</v>
      </c>
      <c r="F3511">
        <v>1.11189997196198</v>
      </c>
      <c r="G3511">
        <v>1.3806999921798699</v>
      </c>
      <c r="H3511">
        <v>1.6368999481201201</v>
      </c>
      <c r="I3511">
        <v>1.87549996376038</v>
      </c>
      <c r="J3511">
        <v>2.0940999984741202</v>
      </c>
      <c r="K3511">
        <v>2.2915999889373802</v>
      </c>
      <c r="L3511">
        <v>2.4683001041412398</v>
      </c>
      <c r="M3511">
        <v>2.62490010261536</v>
      </c>
      <c r="N3511">
        <v>2.76279997825623</v>
      </c>
      <c r="O3511">
        <v>2.8833999633789098</v>
      </c>
      <c r="P3511">
        <v>2.9883000850677499</v>
      </c>
      <c r="Q3511">
        <v>3.0789999961853001</v>
      </c>
      <c r="R3511">
        <v>3.1570999622345002</v>
      </c>
      <c r="S3511">
        <v>3.22399997711182</v>
      </c>
      <c r="T3511">
        <v>3.2809000015258798</v>
      </c>
      <c r="U3511">
        <v>3.3292000293731698</v>
      </c>
      <c r="V3511" s="34">
        <f t="shared" si="110"/>
        <v>0</v>
      </c>
      <c r="W3511" t="str">
        <f t="shared" si="109"/>
        <v/>
      </c>
    </row>
    <row r="3512" spans="1:23" x14ac:dyDescent="0.25">
      <c r="A3512" s="38">
        <v>41439</v>
      </c>
      <c r="B3512">
        <v>0.14630000293254899</v>
      </c>
      <c r="C3512">
        <v>0.29949998855590798</v>
      </c>
      <c r="D3512">
        <v>0.51870000362396196</v>
      </c>
      <c r="E3512">
        <v>0.77329999208450295</v>
      </c>
      <c r="F3512">
        <v>1.0421999692916899</v>
      </c>
      <c r="G3512">
        <v>1.3107999563217201</v>
      </c>
      <c r="H3512">
        <v>1.5694999694824201</v>
      </c>
      <c r="I3512">
        <v>1.81229996681213</v>
      </c>
      <c r="J3512">
        <v>2.0359001159668</v>
      </c>
      <c r="K3512">
        <v>2.2386000156402601</v>
      </c>
      <c r="L3512">
        <v>2.4202001094818102</v>
      </c>
      <c r="M3512">
        <v>2.5813000202178999</v>
      </c>
      <c r="N3512">
        <v>2.72289991378784</v>
      </c>
      <c r="O3512">
        <v>2.8464999198913601</v>
      </c>
      <c r="P3512">
        <v>2.9535999298095699</v>
      </c>
      <c r="Q3512">
        <v>3.0459001064300502</v>
      </c>
      <c r="R3512">
        <v>3.12490010261536</v>
      </c>
      <c r="S3512">
        <v>3.19219994544983</v>
      </c>
      <c r="T3512">
        <v>3.2492001056671098</v>
      </c>
      <c r="U3512">
        <v>3.2971999645233199</v>
      </c>
      <c r="V3512" s="34">
        <f t="shared" si="110"/>
        <v>0</v>
      </c>
      <c r="W3512" t="str">
        <f t="shared" si="109"/>
        <v/>
      </c>
    </row>
    <row r="3513" spans="1:23" x14ac:dyDescent="0.25">
      <c r="A3513" s="38">
        <v>41442</v>
      </c>
      <c r="B3513">
        <v>0.161200001835823</v>
      </c>
      <c r="C3513">
        <v>0.29409998655319203</v>
      </c>
      <c r="D3513">
        <v>0.51599997282028198</v>
      </c>
      <c r="E3513">
        <v>0.78259998559951804</v>
      </c>
      <c r="F3513">
        <v>1.0651999711990401</v>
      </c>
      <c r="G3513">
        <v>1.3459000587463399</v>
      </c>
      <c r="H3513">
        <v>1.6138000488281199</v>
      </c>
      <c r="I3513">
        <v>1.8631000518798799</v>
      </c>
      <c r="J3513">
        <v>2.0906999111175502</v>
      </c>
      <c r="K3513">
        <v>2.2957999706268302</v>
      </c>
      <c r="L3513">
        <v>2.4786999225616499</v>
      </c>
      <c r="M3513">
        <v>2.6405000686645499</v>
      </c>
      <c r="N3513">
        <v>2.7827000617981001</v>
      </c>
      <c r="O3513">
        <v>2.90689992904663</v>
      </c>
      <c r="P3513">
        <v>3.0148000717163099</v>
      </c>
      <c r="Q3513">
        <v>3.10800004005432</v>
      </c>
      <c r="R3513">
        <v>3.1881000995636</v>
      </c>
      <c r="S3513">
        <v>3.2565999031066899</v>
      </c>
      <c r="T3513">
        <v>3.3146998882293701</v>
      </c>
      <c r="U3513">
        <v>3.3636999130249001</v>
      </c>
      <c r="V3513" s="34">
        <f t="shared" si="110"/>
        <v>0</v>
      </c>
      <c r="W3513" t="str">
        <f t="shared" si="109"/>
        <v/>
      </c>
    </row>
    <row r="3514" spans="1:23" x14ac:dyDescent="0.25">
      <c r="A3514" s="38">
        <v>41443</v>
      </c>
      <c r="B3514">
        <v>0.156200006604195</v>
      </c>
      <c r="C3514">
        <v>0.292400002479553</v>
      </c>
      <c r="D3514">
        <v>0.51690000295639005</v>
      </c>
      <c r="E3514">
        <v>0.785700023174286</v>
      </c>
      <c r="F3514">
        <v>1.0701999664306601</v>
      </c>
      <c r="G3514">
        <v>1.35220003128052</v>
      </c>
      <c r="H3514">
        <v>1.62100005149841</v>
      </c>
      <c r="I3514">
        <v>1.87039995193481</v>
      </c>
      <c r="J3514">
        <v>2.0975000858306898</v>
      </c>
      <c r="K3514">
        <v>2.3015000820159899</v>
      </c>
      <c r="L3514">
        <v>2.48280000686646</v>
      </c>
      <c r="M3514">
        <v>2.64260005950928</v>
      </c>
      <c r="N3514">
        <v>2.7825000286102299</v>
      </c>
      <c r="O3514">
        <v>2.9040999412536599</v>
      </c>
      <c r="P3514">
        <v>3.00939989089966</v>
      </c>
      <c r="Q3514">
        <v>3.1001999378204301</v>
      </c>
      <c r="R3514">
        <v>3.17799997329712</v>
      </c>
      <c r="S3514">
        <v>3.2444000244140598</v>
      </c>
      <c r="T3514">
        <v>3.3006999492645299</v>
      </c>
      <c r="U3514">
        <v>3.3484001159668</v>
      </c>
      <c r="V3514" s="34">
        <f t="shared" si="110"/>
        <v>0</v>
      </c>
      <c r="W3514" t="str">
        <f t="shared" si="109"/>
        <v/>
      </c>
    </row>
    <row r="3515" spans="1:23" x14ac:dyDescent="0.25">
      <c r="A3515" s="38">
        <v>41444</v>
      </c>
      <c r="B3515">
        <v>0.160699993371964</v>
      </c>
      <c r="C3515">
        <v>0.33460000157356301</v>
      </c>
      <c r="D3515">
        <v>0.61680001020431496</v>
      </c>
      <c r="E3515">
        <v>0.9307000041008</v>
      </c>
      <c r="F3515">
        <v>1.24059998989105</v>
      </c>
      <c r="G3515">
        <v>1.53090000152588</v>
      </c>
      <c r="H3515">
        <v>1.7960000038146999</v>
      </c>
      <c r="I3515">
        <v>2.0348999500274698</v>
      </c>
      <c r="J3515">
        <v>2.2483999729156499</v>
      </c>
      <c r="K3515">
        <v>2.4384999275207502</v>
      </c>
      <c r="L3515">
        <v>2.6071000099182098</v>
      </c>
      <c r="M3515">
        <v>2.7562999725341801</v>
      </c>
      <c r="N3515">
        <v>2.8877000808715798</v>
      </c>
      <c r="O3515">
        <v>3.0032000541686998</v>
      </c>
      <c r="P3515">
        <v>3.1041998863220202</v>
      </c>
      <c r="Q3515">
        <v>3.1919999122619598</v>
      </c>
      <c r="R3515">
        <v>3.26780009269714</v>
      </c>
      <c r="S3515">
        <v>3.3327999114990199</v>
      </c>
      <c r="T3515">
        <v>3.38779997825623</v>
      </c>
      <c r="U3515">
        <v>3.4339001178741499</v>
      </c>
      <c r="V3515" s="34">
        <f t="shared" si="110"/>
        <v>0</v>
      </c>
      <c r="W3515" t="str">
        <f t="shared" si="109"/>
        <v/>
      </c>
    </row>
    <row r="3516" spans="1:23" x14ac:dyDescent="0.25">
      <c r="A3516" s="38">
        <v>41445</v>
      </c>
      <c r="B3516">
        <v>0.15539999306201899</v>
      </c>
      <c r="C3516">
        <v>0.35899999737739602</v>
      </c>
      <c r="D3516">
        <v>0.66180002689361594</v>
      </c>
      <c r="E3516">
        <v>0.98970001935958896</v>
      </c>
      <c r="F3516">
        <v>1.30900001525879</v>
      </c>
      <c r="G3516">
        <v>1.6058000326156601</v>
      </c>
      <c r="H3516">
        <v>1.87569999694824</v>
      </c>
      <c r="I3516">
        <v>2.1180999279022199</v>
      </c>
      <c r="J3516">
        <v>2.3345999717712398</v>
      </c>
      <c r="K3516">
        <v>2.52699995040894</v>
      </c>
      <c r="L3516">
        <v>2.6977000236511199</v>
      </c>
      <c r="M3516">
        <v>2.84850001335144</v>
      </c>
      <c r="N3516">
        <v>2.9814999103546098</v>
      </c>
      <c r="O3516">
        <v>3.0982000827789302</v>
      </c>
      <c r="P3516">
        <v>3.2002000808715798</v>
      </c>
      <c r="Q3516">
        <v>3.2888000011444101</v>
      </c>
      <c r="R3516">
        <v>3.3652999401092498</v>
      </c>
      <c r="S3516">
        <v>3.4307999610900901</v>
      </c>
      <c r="T3516">
        <v>3.4862000942230198</v>
      </c>
      <c r="U3516">
        <v>3.5323998928070099</v>
      </c>
      <c r="V3516" s="34">
        <f t="shared" si="110"/>
        <v>0</v>
      </c>
      <c r="W3516" t="str">
        <f t="shared" si="109"/>
        <v/>
      </c>
    </row>
    <row r="3517" spans="1:23" x14ac:dyDescent="0.25">
      <c r="A3517" s="38">
        <v>41446</v>
      </c>
      <c r="B3517">
        <v>0.171399995684624</v>
      </c>
      <c r="C3517">
        <v>0.40419998764991799</v>
      </c>
      <c r="D3517">
        <v>0.74199998378753695</v>
      </c>
      <c r="E3517">
        <v>1.09319996833801</v>
      </c>
      <c r="F3517">
        <v>1.42410004138947</v>
      </c>
      <c r="G3517">
        <v>1.7246999740600599</v>
      </c>
      <c r="H3517">
        <v>1.9937000274658201</v>
      </c>
      <c r="I3517">
        <v>2.23309993743896</v>
      </c>
      <c r="J3517">
        <v>2.4454998970031698</v>
      </c>
      <c r="K3517">
        <v>2.63369989395142</v>
      </c>
      <c r="L3517">
        <v>2.8001999855041499</v>
      </c>
      <c r="M3517">
        <v>2.9472000598907502</v>
      </c>
      <c r="N3517">
        <v>3.07660007476807</v>
      </c>
      <c r="O3517">
        <v>3.1900000572204599</v>
      </c>
      <c r="P3517">
        <v>3.2888998985290501</v>
      </c>
      <c r="Q3517">
        <v>3.3747000694274898</v>
      </c>
      <c r="R3517">
        <v>3.4484999179840101</v>
      </c>
      <c r="S3517">
        <v>3.5113999843597399</v>
      </c>
      <c r="T3517">
        <v>3.5643999576568599</v>
      </c>
      <c r="U3517">
        <v>3.6084001064300502</v>
      </c>
      <c r="V3517" s="34">
        <f t="shared" si="110"/>
        <v>0</v>
      </c>
      <c r="W3517" t="str">
        <f t="shared" si="109"/>
        <v/>
      </c>
    </row>
    <row r="3518" spans="1:23" x14ac:dyDescent="0.25">
      <c r="A3518" s="38">
        <v>41449</v>
      </c>
      <c r="B3518">
        <v>0.19779999554157299</v>
      </c>
      <c r="C3518">
        <v>0.43799999356269798</v>
      </c>
      <c r="D3518">
        <v>0.78250002861022905</v>
      </c>
      <c r="E3518">
        <v>1.14240002632141</v>
      </c>
      <c r="F3518">
        <v>1.4815000295639</v>
      </c>
      <c r="G3518">
        <v>1.7876000404357899</v>
      </c>
      <c r="H3518">
        <v>2.0587999820709202</v>
      </c>
      <c r="I3518">
        <v>2.2971999645233199</v>
      </c>
      <c r="J3518">
        <v>2.5060000419616699</v>
      </c>
      <c r="K3518">
        <v>2.6886999607086199</v>
      </c>
      <c r="L3518">
        <v>2.84850001335144</v>
      </c>
      <c r="M3518">
        <v>2.9879999160766602</v>
      </c>
      <c r="N3518">
        <v>3.1096999645233199</v>
      </c>
      <c r="O3518">
        <v>3.2155001163482702</v>
      </c>
      <c r="P3518">
        <v>3.30719995498657</v>
      </c>
      <c r="Q3518">
        <v>3.3861999511718799</v>
      </c>
      <c r="R3518">
        <v>3.4539000988006601</v>
      </c>
      <c r="S3518">
        <v>3.5113999843597399</v>
      </c>
      <c r="T3518">
        <v>3.5597000122070299</v>
      </c>
      <c r="U3518">
        <v>3.5996999740600599</v>
      </c>
      <c r="V3518" s="34">
        <f t="shared" si="110"/>
        <v>0</v>
      </c>
      <c r="W3518" t="str">
        <f t="shared" si="109"/>
        <v>20132</v>
      </c>
    </row>
    <row r="3519" spans="1:23" x14ac:dyDescent="0.25">
      <c r="A3519" s="38">
        <v>41450</v>
      </c>
      <c r="B3519">
        <v>0.196899995207787</v>
      </c>
      <c r="C3519">
        <v>0.44549998641014099</v>
      </c>
      <c r="D3519">
        <v>0.78930002450943004</v>
      </c>
      <c r="E3519">
        <v>1.1484999656677199</v>
      </c>
      <c r="F3519">
        <v>1.4888000488281199</v>
      </c>
      <c r="G3519">
        <v>1.7977999448776201</v>
      </c>
      <c r="H3519">
        <v>2.0727999210357702</v>
      </c>
      <c r="I3519">
        <v>2.3152999877929701</v>
      </c>
      <c r="J3519">
        <v>2.5281999111175502</v>
      </c>
      <c r="K3519">
        <v>2.7146999835968</v>
      </c>
      <c r="L3519">
        <v>2.8777999877929701</v>
      </c>
      <c r="M3519">
        <v>3.0202999114990199</v>
      </c>
      <c r="N3519">
        <v>3.1445000171661399</v>
      </c>
      <c r="O3519">
        <v>3.2525000572204599</v>
      </c>
      <c r="P3519">
        <v>3.3461000919342001</v>
      </c>
      <c r="Q3519">
        <v>3.4268000125885001</v>
      </c>
      <c r="R3519">
        <v>3.49589991569519</v>
      </c>
      <c r="S3519">
        <v>3.5546000003814702</v>
      </c>
      <c r="T3519">
        <v>3.6038999557495099</v>
      </c>
      <c r="U3519">
        <v>3.6447999477386501</v>
      </c>
      <c r="V3519" s="34">
        <f t="shared" si="110"/>
        <v>0</v>
      </c>
      <c r="W3519" t="str">
        <f t="shared" si="109"/>
        <v>20132</v>
      </c>
    </row>
    <row r="3520" spans="1:23" x14ac:dyDescent="0.25">
      <c r="A3520" s="38">
        <v>41451</v>
      </c>
      <c r="B3520">
        <v>0.18230000138282801</v>
      </c>
      <c r="C3520">
        <v>0.41089999675750699</v>
      </c>
      <c r="D3520">
        <v>0.74940001964569103</v>
      </c>
      <c r="E3520">
        <v>1.10720002651215</v>
      </c>
      <c r="F3520">
        <v>1.44669997692108</v>
      </c>
      <c r="G3520">
        <v>1.75469994544983</v>
      </c>
      <c r="H3520">
        <v>2.0285000801086399</v>
      </c>
      <c r="I3520">
        <v>2.2699000835418701</v>
      </c>
      <c r="J3520">
        <v>2.4820001125335698</v>
      </c>
      <c r="K3520">
        <v>2.6679999828338601</v>
      </c>
      <c r="L3520">
        <v>2.8310000896453902</v>
      </c>
      <c r="M3520">
        <v>2.9739000797271702</v>
      </c>
      <c r="N3520">
        <v>3.0989000797271702</v>
      </c>
      <c r="O3520">
        <v>3.2081000804901101</v>
      </c>
      <c r="P3520">
        <v>3.30299997329712</v>
      </c>
      <c r="Q3520">
        <v>3.3854000568389901</v>
      </c>
      <c r="R3520">
        <v>3.4563000202178999</v>
      </c>
      <c r="S3520">
        <v>3.51699995994568</v>
      </c>
      <c r="T3520">
        <v>3.5685000419616699</v>
      </c>
      <c r="U3520">
        <v>3.6115999221801798</v>
      </c>
      <c r="V3520" s="34">
        <f t="shared" si="110"/>
        <v>0</v>
      </c>
      <c r="W3520" t="str">
        <f t="shared" si="109"/>
        <v>20132</v>
      </c>
    </row>
    <row r="3521" spans="1:23" x14ac:dyDescent="0.25">
      <c r="A3521" s="38">
        <v>41452</v>
      </c>
      <c r="B3521">
        <v>0.18129999935627</v>
      </c>
      <c r="C3521">
        <v>0.38359999656677202</v>
      </c>
      <c r="D3521">
        <v>0.70260000228881803</v>
      </c>
      <c r="E3521">
        <v>1.0476000308990501</v>
      </c>
      <c r="F3521">
        <v>1.37960004806519</v>
      </c>
      <c r="G3521">
        <v>1.68400001525879</v>
      </c>
      <c r="H3521">
        <v>1.9567999839782699</v>
      </c>
      <c r="I3521">
        <v>2.1988999843597399</v>
      </c>
      <c r="J3521">
        <v>2.4126999378204301</v>
      </c>
      <c r="K3521">
        <v>2.6010000705718999</v>
      </c>
      <c r="L3521">
        <v>2.7667000293731698</v>
      </c>
      <c r="M3521">
        <v>2.9121999740600599</v>
      </c>
      <c r="N3521">
        <v>3.0397000312805198</v>
      </c>
      <c r="O3521">
        <v>3.1512000560760498</v>
      </c>
      <c r="P3521">
        <v>3.2483000755310099</v>
      </c>
      <c r="Q3521">
        <v>3.3324000835418701</v>
      </c>
      <c r="R3521">
        <v>3.4049000740051301</v>
      </c>
      <c r="S3521">
        <v>3.4667999744415301</v>
      </c>
      <c r="T3521">
        <v>3.5192000865936302</v>
      </c>
      <c r="U3521">
        <v>3.56299996376038</v>
      </c>
      <c r="V3521" s="34">
        <f t="shared" si="110"/>
        <v>0</v>
      </c>
      <c r="W3521" t="str">
        <f t="shared" si="109"/>
        <v>20132</v>
      </c>
    </row>
    <row r="3522" spans="1:23" x14ac:dyDescent="0.25">
      <c r="A3522" s="38">
        <v>41453</v>
      </c>
      <c r="B3522">
        <v>0.192499995231628</v>
      </c>
      <c r="C3522">
        <v>0.38659998774528498</v>
      </c>
      <c r="D3522">
        <v>0.71439999341964699</v>
      </c>
      <c r="E3522">
        <v>1.07099997997284</v>
      </c>
      <c r="F3522">
        <v>1.4126000404357899</v>
      </c>
      <c r="G3522">
        <v>1.72309994697571</v>
      </c>
      <c r="H3522">
        <v>1.9989000558853101</v>
      </c>
      <c r="I3522">
        <v>2.2414000034332302</v>
      </c>
      <c r="J3522">
        <v>2.4535999298095699</v>
      </c>
      <c r="K3522">
        <v>2.6389999389648402</v>
      </c>
      <c r="L3522">
        <v>2.8006999492645299</v>
      </c>
      <c r="M3522">
        <v>2.94160008430481</v>
      </c>
      <c r="N3522">
        <v>3.0641999244689901</v>
      </c>
      <c r="O3522">
        <v>3.17059993743896</v>
      </c>
      <c r="P3522">
        <v>3.2625999450683598</v>
      </c>
      <c r="Q3522">
        <v>3.3417000770568799</v>
      </c>
      <c r="R3522">
        <v>3.4091999530792201</v>
      </c>
      <c r="S3522">
        <v>3.4663999080657999</v>
      </c>
      <c r="T3522">
        <v>3.5144000053405802</v>
      </c>
      <c r="U3522">
        <v>3.5539000034332302</v>
      </c>
      <c r="V3522" s="34">
        <f t="shared" si="110"/>
        <v>1</v>
      </c>
      <c r="W3522" t="str">
        <f t="shared" si="109"/>
        <v>20132</v>
      </c>
    </row>
    <row r="3523" spans="1:23" x14ac:dyDescent="0.25">
      <c r="A3523" s="38">
        <v>41456</v>
      </c>
      <c r="B3523">
        <v>0.15880000591278101</v>
      </c>
      <c r="C3523">
        <v>0.37990000844001798</v>
      </c>
      <c r="D3523">
        <v>0.705399990081787</v>
      </c>
      <c r="E3523">
        <v>1.0549000501632699</v>
      </c>
      <c r="F3523">
        <v>1.3912999629974401</v>
      </c>
      <c r="G3523">
        <v>1.6994999647140501</v>
      </c>
      <c r="H3523">
        <v>1.9747999906539899</v>
      </c>
      <c r="I3523">
        <v>2.2176001071929901</v>
      </c>
      <c r="J3523">
        <v>2.4302000999450701</v>
      </c>
      <c r="K3523">
        <v>2.6157000064849898</v>
      </c>
      <c r="L3523">
        <v>2.77710008621216</v>
      </c>
      <c r="M3523">
        <v>2.9172999858856201</v>
      </c>
      <c r="N3523">
        <v>3.0387001037597701</v>
      </c>
      <c r="O3523">
        <v>3.1435999870300302</v>
      </c>
      <c r="P3523">
        <v>3.2337999343872101</v>
      </c>
      <c r="Q3523">
        <v>3.3111000061035201</v>
      </c>
      <c r="R3523">
        <v>3.3766999244689901</v>
      </c>
      <c r="S3523">
        <v>3.4319999217987101</v>
      </c>
      <c r="T3523">
        <v>3.4779999256134002</v>
      </c>
      <c r="U3523">
        <v>3.5157999992370601</v>
      </c>
      <c r="V3523" s="34">
        <f t="shared" si="110"/>
        <v>0</v>
      </c>
      <c r="W3523" t="str">
        <f t="shared" si="109"/>
        <v/>
      </c>
    </row>
    <row r="3524" spans="1:23" x14ac:dyDescent="0.25">
      <c r="A3524" s="38">
        <v>41457</v>
      </c>
      <c r="B3524">
        <v>0.16709999740123699</v>
      </c>
      <c r="C3524">
        <v>0.37070000171661399</v>
      </c>
      <c r="D3524">
        <v>0.69459998607635498</v>
      </c>
      <c r="E3524">
        <v>1.04519999027252</v>
      </c>
      <c r="F3524">
        <v>1.3818999528884901</v>
      </c>
      <c r="G3524">
        <v>1.6892999410629299</v>
      </c>
      <c r="H3524">
        <v>1.96360003948212</v>
      </c>
      <c r="I3524">
        <v>2.2054998874664302</v>
      </c>
      <c r="J3524">
        <v>2.4175999164581299</v>
      </c>
      <c r="K3524">
        <v>2.60310006141663</v>
      </c>
      <c r="L3524">
        <v>2.7650001049041699</v>
      </c>
      <c r="M3524">
        <v>2.9059000015258798</v>
      </c>
      <c r="N3524">
        <v>3.0283000469207799</v>
      </c>
      <c r="O3524">
        <v>3.1342999935150102</v>
      </c>
      <c r="P3524">
        <v>3.2256000041961701</v>
      </c>
      <c r="Q3524">
        <v>3.30380010604858</v>
      </c>
      <c r="R3524">
        <v>3.37030005455017</v>
      </c>
      <c r="S3524">
        <v>3.4263000488281201</v>
      </c>
      <c r="T3524">
        <v>3.4727001190185498</v>
      </c>
      <c r="U3524">
        <v>3.5106999874114999</v>
      </c>
      <c r="V3524" s="34">
        <f t="shared" si="110"/>
        <v>0</v>
      </c>
      <c r="W3524" t="str">
        <f t="shared" ref="W3524:W3587" si="111">IF(SUM(V3524:V3528)&gt;0,CONCATENATE(YEAR(A3524),INT((MONTH(A3524)-1)/3)+1),"")</f>
        <v/>
      </c>
    </row>
    <row r="3525" spans="1:23" x14ac:dyDescent="0.25">
      <c r="A3525" s="38">
        <v>41458</v>
      </c>
      <c r="B3525">
        <v>0.165700003504753</v>
      </c>
      <c r="C3525">
        <v>0.38749998807907099</v>
      </c>
      <c r="D3525">
        <v>0.72450000047683705</v>
      </c>
      <c r="E3525">
        <v>1.0830999612808201</v>
      </c>
      <c r="F3525">
        <v>1.4242000579834</v>
      </c>
      <c r="G3525">
        <v>1.7333999872207599</v>
      </c>
      <c r="H3525">
        <v>2.0078001022338898</v>
      </c>
      <c r="I3525">
        <v>2.2488000392913801</v>
      </c>
      <c r="J3525">
        <v>2.45939993858337</v>
      </c>
      <c r="K3525">
        <v>2.6431000232696502</v>
      </c>
      <c r="L3525">
        <v>2.80299997329712</v>
      </c>
      <c r="M3525">
        <v>2.9419999122619598</v>
      </c>
      <c r="N3525">
        <v>3.0625</v>
      </c>
      <c r="O3525">
        <v>3.1665999889373802</v>
      </c>
      <c r="P3525">
        <v>3.2562000751495401</v>
      </c>
      <c r="Q3525">
        <v>3.3327999114990199</v>
      </c>
      <c r="R3525">
        <v>3.3977999687194802</v>
      </c>
      <c r="S3525">
        <v>3.4523999691009499</v>
      </c>
      <c r="T3525">
        <v>3.4976999759674099</v>
      </c>
      <c r="U3525">
        <v>3.5346000194549601</v>
      </c>
      <c r="V3525" s="34">
        <f t="shared" si="110"/>
        <v>0</v>
      </c>
      <c r="W3525" t="str">
        <f t="shared" si="111"/>
        <v/>
      </c>
    </row>
    <row r="3526" spans="1:23" x14ac:dyDescent="0.25">
      <c r="A3526" s="38">
        <v>41459</v>
      </c>
      <c r="B3526" t="s">
        <v>84</v>
      </c>
      <c r="C3526" t="s">
        <v>84</v>
      </c>
      <c r="D3526" t="s">
        <v>84</v>
      </c>
      <c r="E3526" t="s">
        <v>84</v>
      </c>
      <c r="F3526" t="s">
        <v>84</v>
      </c>
      <c r="G3526" t="s">
        <v>84</v>
      </c>
      <c r="H3526" t="s">
        <v>84</v>
      </c>
      <c r="I3526" t="s">
        <v>84</v>
      </c>
      <c r="J3526" t="s">
        <v>84</v>
      </c>
      <c r="K3526" t="s">
        <v>84</v>
      </c>
      <c r="L3526" t="s">
        <v>84</v>
      </c>
      <c r="M3526" t="s">
        <v>84</v>
      </c>
      <c r="N3526" t="s">
        <v>84</v>
      </c>
      <c r="O3526" t="s">
        <v>84</v>
      </c>
      <c r="P3526" t="s">
        <v>84</v>
      </c>
      <c r="Q3526" t="s">
        <v>84</v>
      </c>
      <c r="R3526" t="s">
        <v>84</v>
      </c>
      <c r="S3526" t="s">
        <v>84</v>
      </c>
      <c r="T3526" t="s">
        <v>84</v>
      </c>
      <c r="U3526" t="s">
        <v>84</v>
      </c>
      <c r="V3526" s="34">
        <f t="shared" si="110"/>
        <v>0</v>
      </c>
      <c r="W3526" t="str">
        <f t="shared" si="111"/>
        <v/>
      </c>
    </row>
    <row r="3527" spans="1:23" x14ac:dyDescent="0.25">
      <c r="A3527" s="38">
        <v>41460</v>
      </c>
      <c r="B3527">
        <v>0.17479999363422399</v>
      </c>
      <c r="C3527">
        <v>0.43610000610351601</v>
      </c>
      <c r="D3527">
        <v>0.82620000839233398</v>
      </c>
      <c r="E3527">
        <v>1.23269999027252</v>
      </c>
      <c r="F3527">
        <v>1.6102999448776201</v>
      </c>
      <c r="G3527">
        <v>1.9443999528884901</v>
      </c>
      <c r="H3527">
        <v>2.2337999343872101</v>
      </c>
      <c r="I3527">
        <v>2.4821000099182098</v>
      </c>
      <c r="J3527">
        <v>2.6946001052856401</v>
      </c>
      <c r="K3527">
        <v>2.8763999938964799</v>
      </c>
      <c r="L3527">
        <v>3.0320999622345002</v>
      </c>
      <c r="M3527">
        <v>3.1654999256134002</v>
      </c>
      <c r="N3527">
        <v>3.2797999382018999</v>
      </c>
      <c r="O3527">
        <v>3.3777999877929701</v>
      </c>
      <c r="P3527">
        <v>3.4614999294281001</v>
      </c>
      <c r="Q3527">
        <v>3.5329000949859601</v>
      </c>
      <c r="R3527">
        <v>3.5934000015258798</v>
      </c>
      <c r="S3527">
        <v>3.6443998813629199</v>
      </c>
      <c r="T3527">
        <v>3.6870999336242698</v>
      </c>
      <c r="U3527">
        <v>3.72230005264282</v>
      </c>
      <c r="V3527" s="34">
        <f t="shared" si="110"/>
        <v>0</v>
      </c>
      <c r="W3527" t="str">
        <f t="shared" si="111"/>
        <v/>
      </c>
    </row>
    <row r="3528" spans="1:23" x14ac:dyDescent="0.25">
      <c r="A3528" s="38">
        <v>41463</v>
      </c>
      <c r="B3528">
        <v>0.155599996447563</v>
      </c>
      <c r="C3528">
        <v>0.39160001277923601</v>
      </c>
      <c r="D3528">
        <v>0.75739997625350997</v>
      </c>
      <c r="E3528">
        <v>1.1485999822616599</v>
      </c>
      <c r="F3528">
        <v>1.5190999507904099</v>
      </c>
      <c r="G3528">
        <v>1.85189998149872</v>
      </c>
      <c r="H3528">
        <v>2.1429998874664302</v>
      </c>
      <c r="I3528">
        <v>2.3945000171661399</v>
      </c>
      <c r="J3528">
        <v>2.6105000972747798</v>
      </c>
      <c r="K3528">
        <v>2.7957000732421902</v>
      </c>
      <c r="L3528">
        <v>2.95449995994568</v>
      </c>
      <c r="M3528">
        <v>3.0905001163482702</v>
      </c>
      <c r="N3528">
        <v>3.2072000503539999</v>
      </c>
      <c r="O3528">
        <v>3.30719995498657</v>
      </c>
      <c r="P3528">
        <v>3.39269995689392</v>
      </c>
      <c r="Q3528">
        <v>3.4656999111175502</v>
      </c>
      <c r="R3528">
        <v>3.5278999805450399</v>
      </c>
      <c r="S3528">
        <v>3.5804998874664302</v>
      </c>
      <c r="T3528">
        <v>3.6247000694274898</v>
      </c>
      <c r="U3528">
        <v>3.66160011291504</v>
      </c>
      <c r="V3528" s="34">
        <f t="shared" si="110"/>
        <v>0</v>
      </c>
      <c r="W3528" t="str">
        <f t="shared" si="111"/>
        <v/>
      </c>
    </row>
    <row r="3529" spans="1:23" x14ac:dyDescent="0.25">
      <c r="A3529" s="38">
        <v>41464</v>
      </c>
      <c r="B3529">
        <v>0.15989999473094901</v>
      </c>
      <c r="C3529">
        <v>0.39489999413490301</v>
      </c>
      <c r="D3529">
        <v>0.75499999523162797</v>
      </c>
      <c r="E3529">
        <v>1.1399999856948899</v>
      </c>
      <c r="F3529">
        <v>1.5061999559402499</v>
      </c>
      <c r="G3529">
        <v>1.8366999626159699</v>
      </c>
      <c r="H3529">
        <v>2.1277000904083301</v>
      </c>
      <c r="I3529">
        <v>2.3807001113891602</v>
      </c>
      <c r="J3529">
        <v>2.5994999408721902</v>
      </c>
      <c r="K3529">
        <v>2.7883000373840301</v>
      </c>
      <c r="L3529">
        <v>2.95110011100769</v>
      </c>
      <c r="M3529">
        <v>3.0913000106811501</v>
      </c>
      <c r="N3529">
        <v>3.2121000289917001</v>
      </c>
      <c r="O3529">
        <v>3.31590008735657</v>
      </c>
      <c r="P3529">
        <v>3.4049000740051301</v>
      </c>
      <c r="Q3529">
        <v>3.48110008239746</v>
      </c>
      <c r="R3529">
        <v>3.5457999706268302</v>
      </c>
      <c r="S3529">
        <v>3.6006000041961701</v>
      </c>
      <c r="T3529">
        <v>3.6465001106262198</v>
      </c>
      <c r="U3529">
        <v>3.6844999790191699</v>
      </c>
      <c r="V3529" s="34">
        <f t="shared" si="110"/>
        <v>0</v>
      </c>
      <c r="W3529" t="str">
        <f t="shared" si="111"/>
        <v/>
      </c>
    </row>
    <row r="3530" spans="1:23" x14ac:dyDescent="0.25">
      <c r="A3530" s="38">
        <v>41465</v>
      </c>
      <c r="B3530">
        <v>0.158399999141693</v>
      </c>
      <c r="C3530">
        <v>0.39939999580383301</v>
      </c>
      <c r="D3530">
        <v>0.77130001783371005</v>
      </c>
      <c r="E3530">
        <v>1.1667000055313099</v>
      </c>
      <c r="F3530">
        <v>1.54009997844696</v>
      </c>
      <c r="G3530">
        <v>1.8753000497818</v>
      </c>
      <c r="H3530">
        <v>2.16910004615784</v>
      </c>
      <c r="I3530">
        <v>2.4237000942230198</v>
      </c>
      <c r="J3530">
        <v>2.6435000896453902</v>
      </c>
      <c r="K3530">
        <v>2.8327999114990199</v>
      </c>
      <c r="L3530">
        <v>2.99580001831055</v>
      </c>
      <c r="M3530">
        <v>3.1361999511718799</v>
      </c>
      <c r="N3530">
        <v>3.2569999694824201</v>
      </c>
      <c r="O3530">
        <v>3.36069989204407</v>
      </c>
      <c r="P3530">
        <v>3.4495999813079798</v>
      </c>
      <c r="Q3530">
        <v>3.5255000591278098</v>
      </c>
      <c r="R3530">
        <v>3.5899999141693102</v>
      </c>
      <c r="S3530">
        <v>3.6442999839782702</v>
      </c>
      <c r="T3530">
        <v>3.6896998882293701</v>
      </c>
      <c r="U3530">
        <v>3.72709989547729</v>
      </c>
      <c r="V3530" s="34">
        <f t="shared" si="110"/>
        <v>0</v>
      </c>
      <c r="W3530" t="str">
        <f t="shared" si="111"/>
        <v/>
      </c>
    </row>
    <row r="3531" spans="1:23" x14ac:dyDescent="0.25">
      <c r="A3531" s="38">
        <v>41466</v>
      </c>
      <c r="B3531">
        <v>0.15000000596046401</v>
      </c>
      <c r="C3531">
        <v>0.35960000753402699</v>
      </c>
      <c r="D3531">
        <v>0.69139999151229903</v>
      </c>
      <c r="E3531">
        <v>1.05770003795624</v>
      </c>
      <c r="F3531">
        <v>1.41559994220734</v>
      </c>
      <c r="G3531">
        <v>1.74590003490448</v>
      </c>
      <c r="H3531">
        <v>2.0416998863220202</v>
      </c>
      <c r="I3531">
        <v>2.3022999763488801</v>
      </c>
      <c r="J3531">
        <v>2.5297999382018999</v>
      </c>
      <c r="K3531">
        <v>2.7272999286651598</v>
      </c>
      <c r="L3531">
        <v>2.8982999324798602</v>
      </c>
      <c r="M3531">
        <v>3.0460000038146999</v>
      </c>
      <c r="N3531">
        <v>3.17330002784729</v>
      </c>
      <c r="O3531">
        <v>3.2827999591827401</v>
      </c>
      <c r="P3531">
        <v>3.3766999244689901</v>
      </c>
      <c r="Q3531">
        <v>3.4570000171661399</v>
      </c>
      <c r="R3531">
        <v>3.5253000259399401</v>
      </c>
      <c r="S3531">
        <v>3.5829999446868901</v>
      </c>
      <c r="T3531">
        <v>3.6314001083374001</v>
      </c>
      <c r="U3531">
        <v>3.6716001033782999</v>
      </c>
      <c r="V3531" s="34">
        <f t="shared" si="110"/>
        <v>0</v>
      </c>
      <c r="W3531" t="str">
        <f t="shared" si="111"/>
        <v/>
      </c>
    </row>
    <row r="3532" spans="1:23" x14ac:dyDescent="0.25">
      <c r="A3532" s="38">
        <v>41467</v>
      </c>
      <c r="B3532">
        <v>0.15500000119209301</v>
      </c>
      <c r="C3532">
        <v>0.37439998984336897</v>
      </c>
      <c r="D3532">
        <v>0.71289998292922996</v>
      </c>
      <c r="E3532">
        <v>1.0813000202178999</v>
      </c>
      <c r="F3532">
        <v>1.4378000497818</v>
      </c>
      <c r="G3532">
        <v>1.7648999691009499</v>
      </c>
      <c r="H3532">
        <v>2.0569999217987101</v>
      </c>
      <c r="I3532">
        <v>2.3141000270843501</v>
      </c>
      <c r="J3532">
        <v>2.5388998985290501</v>
      </c>
      <c r="K3532">
        <v>2.7344000339508101</v>
      </c>
      <c r="L3532">
        <v>2.9042999744415301</v>
      </c>
      <c r="M3532">
        <v>3.0513999462127699</v>
      </c>
      <c r="N3532">
        <v>3.17880010604858</v>
      </c>
      <c r="O3532">
        <v>3.2885999679565399</v>
      </c>
      <c r="P3532">
        <v>3.3831000328064</v>
      </c>
      <c r="Q3532">
        <v>3.46399998664856</v>
      </c>
      <c r="R3532">
        <v>3.5329000949859601</v>
      </c>
      <c r="S3532">
        <v>3.5910999774932901</v>
      </c>
      <c r="T3532">
        <v>3.6398000717163099</v>
      </c>
      <c r="U3532">
        <v>3.6800000667571999</v>
      </c>
      <c r="V3532" s="34">
        <f t="shared" si="110"/>
        <v>0</v>
      </c>
      <c r="W3532" t="str">
        <f t="shared" si="111"/>
        <v/>
      </c>
    </row>
    <row r="3533" spans="1:23" x14ac:dyDescent="0.25">
      <c r="A3533" s="38">
        <v>41470</v>
      </c>
      <c r="B3533">
        <v>0.14360000193118999</v>
      </c>
      <c r="C3533">
        <v>0.36140000820159901</v>
      </c>
      <c r="D3533">
        <v>0.69400000572204601</v>
      </c>
      <c r="E3533">
        <v>1.0557999610900899</v>
      </c>
      <c r="F3533">
        <v>1.40670001506805</v>
      </c>
      <c r="G3533">
        <v>1.7294000387191799</v>
      </c>
      <c r="H3533">
        <v>2.01839995384216</v>
      </c>
      <c r="I3533">
        <v>2.2736001014709499</v>
      </c>
      <c r="J3533">
        <v>2.4972999095916699</v>
      </c>
      <c r="K3533">
        <v>2.6925001144409202</v>
      </c>
      <c r="L3533">
        <v>2.8622999191284202</v>
      </c>
      <c r="M3533">
        <v>3.0099000930786102</v>
      </c>
      <c r="N3533">
        <v>3.13790011405945</v>
      </c>
      <c r="O3533">
        <v>3.2485001087188698</v>
      </c>
      <c r="P3533">
        <v>3.34380006790161</v>
      </c>
      <c r="Q3533">
        <v>3.4256000518798801</v>
      </c>
      <c r="R3533">
        <v>3.49530005455017</v>
      </c>
      <c r="S3533">
        <v>3.55430006980896</v>
      </c>
      <c r="T3533">
        <v>3.6038000583648699</v>
      </c>
      <c r="U3533">
        <v>3.6447000503539999</v>
      </c>
      <c r="V3533" s="34">
        <f t="shared" si="110"/>
        <v>0</v>
      </c>
      <c r="W3533" t="str">
        <f t="shared" si="111"/>
        <v/>
      </c>
    </row>
    <row r="3534" spans="1:23" x14ac:dyDescent="0.25">
      <c r="A3534" s="38">
        <v>41471</v>
      </c>
      <c r="B3534">
        <v>0.13189999759197199</v>
      </c>
      <c r="C3534">
        <v>0.34990000724792503</v>
      </c>
      <c r="D3534">
        <v>0.678600013256073</v>
      </c>
      <c r="E3534">
        <v>1.0376000404357899</v>
      </c>
      <c r="F3534">
        <v>1.3873000144958501</v>
      </c>
      <c r="G3534">
        <v>1.71010005474091</v>
      </c>
      <c r="H3534">
        <v>1.99950003623962</v>
      </c>
      <c r="I3534">
        <v>2.2550001144409202</v>
      </c>
      <c r="J3534">
        <v>2.4784998893737802</v>
      </c>
      <c r="K3534">
        <v>2.6730999946594198</v>
      </c>
      <c r="L3534">
        <v>2.8419001102447501</v>
      </c>
      <c r="M3534">
        <v>2.9881000518798801</v>
      </c>
      <c r="N3534">
        <v>3.1143999099731401</v>
      </c>
      <c r="O3534">
        <v>3.2232999801635698</v>
      </c>
      <c r="P3534">
        <v>3.3169999122619598</v>
      </c>
      <c r="Q3534">
        <v>3.3972001075744598</v>
      </c>
      <c r="R3534">
        <v>3.4656000137329102</v>
      </c>
      <c r="S3534">
        <v>3.5234999656677202</v>
      </c>
      <c r="T3534">
        <v>3.5722000598907502</v>
      </c>
      <c r="U3534">
        <v>3.6126000881195099</v>
      </c>
      <c r="V3534" s="34">
        <f t="shared" si="110"/>
        <v>0</v>
      </c>
      <c r="W3534" t="str">
        <f t="shared" si="111"/>
        <v/>
      </c>
    </row>
    <row r="3535" spans="1:23" x14ac:dyDescent="0.25">
      <c r="A3535" s="38">
        <v>41472</v>
      </c>
      <c r="B3535">
        <v>0.14489999413490301</v>
      </c>
      <c r="C3535">
        <v>0.33320000767707803</v>
      </c>
      <c r="D3535">
        <v>0.64410001039505005</v>
      </c>
      <c r="E3535">
        <v>0.99379998445510898</v>
      </c>
      <c r="F3535">
        <v>1.34019994735718</v>
      </c>
      <c r="G3535">
        <v>1.6634000539779701</v>
      </c>
      <c r="H3535">
        <v>1.95560002326965</v>
      </c>
      <c r="I3535">
        <v>2.2153000831603999</v>
      </c>
      <c r="J3535">
        <v>2.4435999393463099</v>
      </c>
      <c r="K3535">
        <v>2.6429998874664302</v>
      </c>
      <c r="L3535">
        <v>2.81660008430481</v>
      </c>
      <c r="M3535">
        <v>2.9672999382018999</v>
      </c>
      <c r="N3535">
        <v>3.0975999832153298</v>
      </c>
      <c r="O3535">
        <v>3.2100999355316202</v>
      </c>
      <c r="P3535">
        <v>3.3067998886108398</v>
      </c>
      <c r="Q3535">
        <v>3.3896000385284402</v>
      </c>
      <c r="R3535">
        <v>3.4600999355316202</v>
      </c>
      <c r="S3535">
        <v>3.5195999145507799</v>
      </c>
      <c r="T3535">
        <v>3.5694999694824201</v>
      </c>
      <c r="U3535">
        <v>3.61080002784729</v>
      </c>
      <c r="V3535" s="34">
        <f t="shared" si="110"/>
        <v>0</v>
      </c>
      <c r="W3535" t="str">
        <f t="shared" si="111"/>
        <v/>
      </c>
    </row>
    <row r="3536" spans="1:23" x14ac:dyDescent="0.25">
      <c r="A3536" s="38">
        <v>41473</v>
      </c>
      <c r="B3536">
        <v>0.153999999165535</v>
      </c>
      <c r="C3536">
        <v>0.334899991750717</v>
      </c>
      <c r="D3536">
        <v>0.64969998598098799</v>
      </c>
      <c r="E3536">
        <v>1.00800001621246</v>
      </c>
      <c r="F3536">
        <v>1.3636000156402599</v>
      </c>
      <c r="G3536">
        <v>1.6951999664306601</v>
      </c>
      <c r="H3536">
        <v>1.9941999912262001</v>
      </c>
      <c r="I3536">
        <v>2.2590000629425</v>
      </c>
      <c r="J3536">
        <v>2.4907999038696298</v>
      </c>
      <c r="K3536">
        <v>2.69269990921021</v>
      </c>
      <c r="L3536">
        <v>2.8677000999450701</v>
      </c>
      <c r="M3536">
        <v>3.0190999507904102</v>
      </c>
      <c r="N3536">
        <v>3.1498000621795699</v>
      </c>
      <c r="O3536">
        <v>3.2623999118804901</v>
      </c>
      <c r="P3536">
        <v>3.3592000007629399</v>
      </c>
      <c r="Q3536">
        <v>3.44219994544983</v>
      </c>
      <c r="R3536">
        <v>3.5130999088287398</v>
      </c>
      <c r="S3536">
        <v>3.5731999874114999</v>
      </c>
      <c r="T3536">
        <v>3.6240000724792498</v>
      </c>
      <c r="U3536">
        <v>3.6663999557495099</v>
      </c>
      <c r="V3536" s="34">
        <f t="shared" si="110"/>
        <v>0</v>
      </c>
      <c r="W3536" t="str">
        <f t="shared" si="111"/>
        <v/>
      </c>
    </row>
    <row r="3537" spans="1:23" x14ac:dyDescent="0.25">
      <c r="A3537" s="38">
        <v>41474</v>
      </c>
      <c r="B3537">
        <v>0.15719999372959101</v>
      </c>
      <c r="C3537">
        <v>0.33439999818801902</v>
      </c>
      <c r="D3537">
        <v>0.63630002737045299</v>
      </c>
      <c r="E3537">
        <v>0.98119997978210405</v>
      </c>
      <c r="F3537">
        <v>1.32630002498627</v>
      </c>
      <c r="G3537">
        <v>1.6500999927520801</v>
      </c>
      <c r="H3537">
        <v>1.9436999559402499</v>
      </c>
      <c r="I3537">
        <v>2.20449995994568</v>
      </c>
      <c r="J3537">
        <v>2.43330001831055</v>
      </c>
      <c r="K3537">
        <v>2.6326000690460201</v>
      </c>
      <c r="L3537">
        <v>2.8052999973297101</v>
      </c>
      <c r="M3537">
        <v>2.95449995994568</v>
      </c>
      <c r="N3537">
        <v>3.0829999446868901</v>
      </c>
      <c r="O3537">
        <v>3.1935999393463099</v>
      </c>
      <c r="P3537">
        <v>3.2883999347686799</v>
      </c>
      <c r="Q3537">
        <v>3.3694999217987101</v>
      </c>
      <c r="R3537">
        <v>3.4386999607086199</v>
      </c>
      <c r="S3537">
        <v>3.4974000453949001</v>
      </c>
      <c r="T3537">
        <v>3.5469999313354501</v>
      </c>
      <c r="U3537">
        <v>3.58850002288818</v>
      </c>
      <c r="V3537" s="34">
        <f t="shared" si="110"/>
        <v>0</v>
      </c>
      <c r="W3537" t="str">
        <f t="shared" si="111"/>
        <v/>
      </c>
    </row>
    <row r="3538" spans="1:23" x14ac:dyDescent="0.25">
      <c r="A3538" s="38">
        <v>41477</v>
      </c>
      <c r="B3538">
        <v>0.155599996447563</v>
      </c>
      <c r="C3538">
        <v>0.33550000190734902</v>
      </c>
      <c r="D3538">
        <v>0.63700002431869496</v>
      </c>
      <c r="E3538">
        <v>0.98059999942779497</v>
      </c>
      <c r="F3538">
        <v>1.3243999481201201</v>
      </c>
      <c r="G3538">
        <v>1.64740002155304</v>
      </c>
      <c r="H3538">
        <v>1.9407000541687001</v>
      </c>
      <c r="I3538">
        <v>2.20169997215271</v>
      </c>
      <c r="J3538">
        <v>2.4309999942779501</v>
      </c>
      <c r="K3538">
        <v>2.6310000419616699</v>
      </c>
      <c r="L3538">
        <v>2.8043999671936</v>
      </c>
      <c r="M3538">
        <v>2.9542000293731698</v>
      </c>
      <c r="N3538">
        <v>3.0831999778747599</v>
      </c>
      <c r="O3538">
        <v>3.1939001083374001</v>
      </c>
      <c r="P3538">
        <v>3.2887001037597701</v>
      </c>
      <c r="Q3538">
        <v>3.3694999217987101</v>
      </c>
      <c r="R3538">
        <v>3.43799996376038</v>
      </c>
      <c r="S3538">
        <v>3.4956998825073198</v>
      </c>
      <c r="T3538">
        <v>3.5439000129699698</v>
      </c>
      <c r="U3538">
        <v>3.5838999748229998</v>
      </c>
      <c r="V3538" s="34">
        <f t="shared" si="110"/>
        <v>0</v>
      </c>
      <c r="W3538" t="str">
        <f t="shared" si="111"/>
        <v/>
      </c>
    </row>
    <row r="3539" spans="1:23" x14ac:dyDescent="0.25">
      <c r="A3539" s="38">
        <v>41478</v>
      </c>
      <c r="B3539">
        <v>0.145600005984306</v>
      </c>
      <c r="C3539">
        <v>0.33779999613761902</v>
      </c>
      <c r="D3539">
        <v>0.64399999380111705</v>
      </c>
      <c r="E3539">
        <v>0.99080002307891801</v>
      </c>
      <c r="F3539">
        <v>1.3379000425338701</v>
      </c>
      <c r="G3539">
        <v>1.66470003128052</v>
      </c>
      <c r="H3539">
        <v>1.9616999626159699</v>
      </c>
      <c r="I3539">
        <v>2.2260000705718999</v>
      </c>
      <c r="J3539">
        <v>2.4579999446868901</v>
      </c>
      <c r="K3539">
        <v>2.65980005264282</v>
      </c>
      <c r="L3539">
        <v>2.83430004119873</v>
      </c>
      <c r="M3539">
        <v>2.9844000339508101</v>
      </c>
      <c r="N3539">
        <v>3.1131999492645299</v>
      </c>
      <c r="O3539">
        <v>3.2234001159668</v>
      </c>
      <c r="P3539">
        <v>3.31730008125305</v>
      </c>
      <c r="Q3539">
        <v>3.3970000743865998</v>
      </c>
      <c r="R3539">
        <v>3.46449995040894</v>
      </c>
      <c r="S3539">
        <v>3.5213999748229998</v>
      </c>
      <c r="T3539">
        <v>3.5690000057220499</v>
      </c>
      <c r="U3539">
        <v>3.6085000038146999</v>
      </c>
      <c r="V3539" s="34">
        <f t="shared" si="110"/>
        <v>0</v>
      </c>
      <c r="W3539" t="str">
        <f t="shared" si="111"/>
        <v/>
      </c>
    </row>
    <row r="3540" spans="1:23" x14ac:dyDescent="0.25">
      <c r="A3540" s="38">
        <v>41479</v>
      </c>
      <c r="B3540">
        <v>0.13660000264644601</v>
      </c>
      <c r="C3540">
        <v>0.361600011587143</v>
      </c>
      <c r="D3540">
        <v>0.68849998712539695</v>
      </c>
      <c r="E3540">
        <v>1.04929995536804</v>
      </c>
      <c r="F3540">
        <v>1.40629994869232</v>
      </c>
      <c r="G3540">
        <v>1.74010002613068</v>
      </c>
      <c r="H3540">
        <v>2.0418000221252401</v>
      </c>
      <c r="I3540">
        <v>2.30900001525879</v>
      </c>
      <c r="J3540">
        <v>2.5422999858856201</v>
      </c>
      <c r="K3540">
        <v>2.7439999580383301</v>
      </c>
      <c r="L3540">
        <v>2.9175000190734899</v>
      </c>
      <c r="M3540">
        <v>3.0657999515533398</v>
      </c>
      <c r="N3540">
        <v>3.19230008125305</v>
      </c>
      <c r="O3540">
        <v>3.2997999191284202</v>
      </c>
      <c r="P3540">
        <v>3.3910000324249299</v>
      </c>
      <c r="Q3540">
        <v>3.46819996833801</v>
      </c>
      <c r="R3540">
        <v>3.5332999229431201</v>
      </c>
      <c r="S3540">
        <v>3.5880999565124498</v>
      </c>
      <c r="T3540">
        <v>3.6340999603271502</v>
      </c>
      <c r="U3540">
        <v>3.6724998950958301</v>
      </c>
      <c r="V3540" s="34">
        <f t="shared" si="110"/>
        <v>0</v>
      </c>
      <c r="W3540" t="str">
        <f t="shared" si="111"/>
        <v/>
      </c>
    </row>
    <row r="3541" spans="1:23" x14ac:dyDescent="0.25">
      <c r="A3541" s="38">
        <v>41480</v>
      </c>
      <c r="B3541">
        <v>0.13689999282360099</v>
      </c>
      <c r="C3541">
        <v>0.34349998831749001</v>
      </c>
      <c r="D3541">
        <v>0.66710001230239901</v>
      </c>
      <c r="E3541">
        <v>1.03090000152588</v>
      </c>
      <c r="F3541">
        <v>1.39260005950928</v>
      </c>
      <c r="G3541">
        <v>1.7309000492095901</v>
      </c>
      <c r="H3541">
        <v>2.0362999439239502</v>
      </c>
      <c r="I3541">
        <v>2.3059999942779501</v>
      </c>
      <c r="J3541">
        <v>2.54080009460449</v>
      </c>
      <c r="K3541">
        <v>2.7434000968933101</v>
      </c>
      <c r="L3541">
        <v>2.9172000885009801</v>
      </c>
      <c r="M3541">
        <v>3.0655999183654798</v>
      </c>
      <c r="N3541">
        <v>3.1919999122619598</v>
      </c>
      <c r="O3541">
        <v>3.29949998855591</v>
      </c>
      <c r="P3541">
        <v>3.3907001018524201</v>
      </c>
      <c r="Q3541">
        <v>3.46810007095337</v>
      </c>
      <c r="R3541">
        <v>3.5334999561309801</v>
      </c>
      <c r="S3541">
        <v>3.58890008926392</v>
      </c>
      <c r="T3541">
        <v>3.6354999542236301</v>
      </c>
      <c r="U3541">
        <v>3.6747999191284202</v>
      </c>
      <c r="V3541" s="34">
        <f t="shared" si="110"/>
        <v>0</v>
      </c>
      <c r="W3541" t="str">
        <f t="shared" si="111"/>
        <v/>
      </c>
    </row>
    <row r="3542" spans="1:23" x14ac:dyDescent="0.25">
      <c r="A3542" s="38">
        <v>41481</v>
      </c>
      <c r="B3542">
        <v>0.14360000193118999</v>
      </c>
      <c r="C3542">
        <v>0.32620000839233398</v>
      </c>
      <c r="D3542">
        <v>0.64389997720718395</v>
      </c>
      <c r="E3542">
        <v>1.00800001621246</v>
      </c>
      <c r="F3542">
        <v>1.37119996547699</v>
      </c>
      <c r="G3542">
        <v>1.71010005474091</v>
      </c>
      <c r="H3542">
        <v>2.0148999691009499</v>
      </c>
      <c r="I3542">
        <v>2.2829999923706099</v>
      </c>
      <c r="J3542">
        <v>2.5155999660491899</v>
      </c>
      <c r="K3542">
        <v>2.7156999111175502</v>
      </c>
      <c r="L3542">
        <v>2.8868000507354701</v>
      </c>
      <c r="M3542">
        <v>3.0327999591827401</v>
      </c>
      <c r="N3542">
        <v>3.15700006484985</v>
      </c>
      <c r="O3542">
        <v>3.2625000476837198</v>
      </c>
      <c r="P3542">
        <v>3.35199999809265</v>
      </c>
      <c r="Q3542">
        <v>3.4277999401092498</v>
      </c>
      <c r="R3542">
        <v>3.4921000003814702</v>
      </c>
      <c r="S3542">
        <v>3.5462999343872101</v>
      </c>
      <c r="T3542">
        <v>3.5920999050140399</v>
      </c>
      <c r="U3542">
        <v>3.6305999755859402</v>
      </c>
      <c r="V3542" s="34">
        <f t="shared" si="110"/>
        <v>0</v>
      </c>
      <c r="W3542" t="str">
        <f t="shared" si="111"/>
        <v/>
      </c>
    </row>
    <row r="3543" spans="1:23" x14ac:dyDescent="0.25">
      <c r="A3543" s="38">
        <v>41484</v>
      </c>
      <c r="B3543">
        <v>0.138899996876717</v>
      </c>
      <c r="C3543">
        <v>0.32749998569488498</v>
      </c>
      <c r="D3543">
        <v>0.65090000629425004</v>
      </c>
      <c r="E3543">
        <v>1.0199999809265099</v>
      </c>
      <c r="F3543">
        <v>1.38779997825623</v>
      </c>
      <c r="G3543">
        <v>1.7309999465942401</v>
      </c>
      <c r="H3543">
        <v>2.0397999286651598</v>
      </c>
      <c r="I3543">
        <v>2.3115999698638898</v>
      </c>
      <c r="J3543">
        <v>2.5476000308990501</v>
      </c>
      <c r="K3543">
        <v>2.7509000301361102</v>
      </c>
      <c r="L3543">
        <v>2.9251000881195099</v>
      </c>
      <c r="M3543">
        <v>3.0738000869750999</v>
      </c>
      <c r="N3543">
        <v>3.20040011405945</v>
      </c>
      <c r="O3543">
        <v>3.3080000877380402</v>
      </c>
      <c r="P3543">
        <v>3.3993999958038299</v>
      </c>
      <c r="Q3543">
        <v>3.47679996490479</v>
      </c>
      <c r="R3543">
        <v>3.5422999858856201</v>
      </c>
      <c r="S3543">
        <v>3.5975999832153298</v>
      </c>
      <c r="T3543">
        <v>3.6440000534057599</v>
      </c>
      <c r="U3543">
        <v>3.68289995193481</v>
      </c>
      <c r="V3543" s="34">
        <f t="shared" si="110"/>
        <v>0</v>
      </c>
      <c r="W3543" t="str">
        <f t="shared" si="111"/>
        <v/>
      </c>
    </row>
    <row r="3544" spans="1:23" x14ac:dyDescent="0.25">
      <c r="A3544" s="38">
        <v>41485</v>
      </c>
      <c r="B3544">
        <v>0.13300000131130199</v>
      </c>
      <c r="C3544">
        <v>0.32350000739097601</v>
      </c>
      <c r="D3544">
        <v>0.65249997377395597</v>
      </c>
      <c r="E3544">
        <v>1.0271999835968</v>
      </c>
      <c r="F3544">
        <v>1.3992999792098999</v>
      </c>
      <c r="G3544">
        <v>1.74539995193481</v>
      </c>
      <c r="H3544">
        <v>2.0559000968933101</v>
      </c>
      <c r="I3544">
        <v>2.3285000324249299</v>
      </c>
      <c r="J3544">
        <v>2.5648999214172399</v>
      </c>
      <c r="K3544">
        <v>2.7681999206543</v>
      </c>
      <c r="L3544">
        <v>2.94219994544983</v>
      </c>
      <c r="M3544">
        <v>3.0906999111175502</v>
      </c>
      <c r="N3544">
        <v>3.2170000076293901</v>
      </c>
      <c r="O3544">
        <v>3.3243999481201199</v>
      </c>
      <c r="P3544">
        <v>3.41560006141663</v>
      </c>
      <c r="Q3544">
        <v>3.4927999973297101</v>
      </c>
      <c r="R3544">
        <v>3.5580999851226802</v>
      </c>
      <c r="S3544">
        <v>3.6131000518798801</v>
      </c>
      <c r="T3544">
        <v>3.6591999530792201</v>
      </c>
      <c r="U3544">
        <v>3.6977999210357702</v>
      </c>
      <c r="V3544" s="34">
        <f t="shared" si="110"/>
        <v>0</v>
      </c>
      <c r="W3544" t="str">
        <f t="shared" si="111"/>
        <v/>
      </c>
    </row>
    <row r="3545" spans="1:23" x14ac:dyDescent="0.25">
      <c r="A3545" s="38">
        <v>41486</v>
      </c>
      <c r="B3545">
        <v>0.137199997901917</v>
      </c>
      <c r="C3545">
        <v>0.32530000805854797</v>
      </c>
      <c r="D3545">
        <v>0.65140002965927102</v>
      </c>
      <c r="E3545">
        <v>1.02279996871948</v>
      </c>
      <c r="F3545">
        <v>1.3912999629974401</v>
      </c>
      <c r="G3545">
        <v>1.7338000535964999</v>
      </c>
      <c r="H3545">
        <v>2.0408999919891402</v>
      </c>
      <c r="I3545">
        <v>2.3106000423431401</v>
      </c>
      <c r="J3545">
        <v>2.5445001125335698</v>
      </c>
      <c r="K3545">
        <v>2.7456998825073198</v>
      </c>
      <c r="L3545">
        <v>2.9179999828338601</v>
      </c>
      <c r="M3545">
        <v>3.0652000904083301</v>
      </c>
      <c r="N3545">
        <v>3.1905000209808301</v>
      </c>
      <c r="O3545">
        <v>3.2971000671386701</v>
      </c>
      <c r="P3545">
        <v>3.3875000476837198</v>
      </c>
      <c r="Q3545">
        <v>3.4640998840332</v>
      </c>
      <c r="R3545">
        <v>3.5288000106811501</v>
      </c>
      <c r="S3545">
        <v>3.5831999778747599</v>
      </c>
      <c r="T3545">
        <v>3.6287999153137198</v>
      </c>
      <c r="U3545">
        <v>3.6668000221252401</v>
      </c>
      <c r="V3545" s="34">
        <f t="shared" si="110"/>
        <v>0</v>
      </c>
      <c r="W3545" t="str">
        <f t="shared" si="111"/>
        <v/>
      </c>
    </row>
    <row r="3546" spans="1:23" x14ac:dyDescent="0.25">
      <c r="A3546" s="38">
        <v>41487</v>
      </c>
      <c r="B3546">
        <v>0.14440000057220501</v>
      </c>
      <c r="C3546">
        <v>0.34920001029968301</v>
      </c>
      <c r="D3546">
        <v>0.70810002088546797</v>
      </c>
      <c r="E3546">
        <v>1.1117000579834</v>
      </c>
      <c r="F3546">
        <v>1.5059000253677399</v>
      </c>
      <c r="G3546">
        <v>1.86660003662109</v>
      </c>
      <c r="H3546">
        <v>2.1854999065399201</v>
      </c>
      <c r="I3546">
        <v>2.4618999958038299</v>
      </c>
      <c r="J3546">
        <v>2.6989998817443799</v>
      </c>
      <c r="K3546">
        <v>2.90100002288818</v>
      </c>
      <c r="L3546">
        <v>3.0724999904632599</v>
      </c>
      <c r="M3546">
        <v>3.21799993515015</v>
      </c>
      <c r="N3546">
        <v>3.3412001132965101</v>
      </c>
      <c r="O3546">
        <v>3.4454998970031698</v>
      </c>
      <c r="P3546">
        <v>3.5336999893188499</v>
      </c>
      <c r="Q3546">
        <v>3.60809993743896</v>
      </c>
      <c r="R3546">
        <v>3.6710000038146999</v>
      </c>
      <c r="S3546">
        <v>3.7237999439239502</v>
      </c>
      <c r="T3546">
        <v>3.7679998874664302</v>
      </c>
      <c r="U3546">
        <v>3.8048999309539799</v>
      </c>
      <c r="V3546" s="34">
        <f t="shared" si="110"/>
        <v>0</v>
      </c>
      <c r="W3546" t="str">
        <f t="shared" si="111"/>
        <v/>
      </c>
    </row>
    <row r="3547" spans="1:23" x14ac:dyDescent="0.25">
      <c r="A3547" s="38">
        <v>41488</v>
      </c>
      <c r="B3547">
        <v>0.14200000464916199</v>
      </c>
      <c r="C3547">
        <v>0.31639999151229897</v>
      </c>
      <c r="D3547">
        <v>0.63499999046325695</v>
      </c>
      <c r="E3547">
        <v>1.0062999725341799</v>
      </c>
      <c r="F3547">
        <v>1.38039994239807</v>
      </c>
      <c r="G3547">
        <v>1.73179996013641</v>
      </c>
      <c r="H3547">
        <v>2.0492999553680402</v>
      </c>
      <c r="I3547">
        <v>2.3292000293731698</v>
      </c>
      <c r="J3547">
        <v>2.5722999572753902</v>
      </c>
      <c r="K3547">
        <v>2.78130006790161</v>
      </c>
      <c r="L3547">
        <v>2.95980000495911</v>
      </c>
      <c r="M3547">
        <v>3.1115999221801798</v>
      </c>
      <c r="N3547">
        <v>3.2402999401092498</v>
      </c>
      <c r="O3547">
        <v>3.34910011291504</v>
      </c>
      <c r="P3547">
        <v>3.44099998474121</v>
      </c>
      <c r="Q3547">
        <v>3.51839995384216</v>
      </c>
      <c r="R3547">
        <v>3.5836000442504901</v>
      </c>
      <c r="S3547">
        <v>3.6382999420165998</v>
      </c>
      <c r="T3547">
        <v>3.68409991264343</v>
      </c>
      <c r="U3547">
        <v>3.72230005264282</v>
      </c>
      <c r="V3547" s="34">
        <f t="shared" si="110"/>
        <v>0</v>
      </c>
      <c r="W3547" t="str">
        <f t="shared" si="111"/>
        <v/>
      </c>
    </row>
    <row r="3548" spans="1:23" x14ac:dyDescent="0.25">
      <c r="A3548" s="38">
        <v>41491</v>
      </c>
      <c r="B3548">
        <v>0.13410000503063199</v>
      </c>
      <c r="C3548">
        <v>0.322499990463257</v>
      </c>
      <c r="D3548">
        <v>0.65030002593994096</v>
      </c>
      <c r="E3548">
        <v>1.02769994735718</v>
      </c>
      <c r="F3548">
        <v>1.40569996833801</v>
      </c>
      <c r="G3548">
        <v>1.75979995727539</v>
      </c>
      <c r="H3548">
        <v>2.0792999267578098</v>
      </c>
      <c r="I3548">
        <v>2.36080002784729</v>
      </c>
      <c r="J3548">
        <v>2.6054000854492201</v>
      </c>
      <c r="K3548">
        <v>2.81590008735657</v>
      </c>
      <c r="L3548">
        <v>2.99589991569519</v>
      </c>
      <c r="M3548">
        <v>3.1491000652313201</v>
      </c>
      <c r="N3548">
        <v>3.2792000770568799</v>
      </c>
      <c r="O3548">
        <v>3.38930010795593</v>
      </c>
      <c r="P3548">
        <v>3.4825000762939502</v>
      </c>
      <c r="Q3548">
        <v>3.5610001087188698</v>
      </c>
      <c r="R3548">
        <v>3.6271998882293701</v>
      </c>
      <c r="S3548">
        <v>3.68280005455017</v>
      </c>
      <c r="T3548">
        <v>3.7293000221252401</v>
      </c>
      <c r="U3548">
        <v>3.7679998874664302</v>
      </c>
      <c r="V3548" s="34">
        <f t="shared" si="110"/>
        <v>0</v>
      </c>
      <c r="W3548" t="str">
        <f t="shared" si="111"/>
        <v/>
      </c>
    </row>
    <row r="3549" spans="1:23" x14ac:dyDescent="0.25">
      <c r="A3549" s="38">
        <v>41492</v>
      </c>
      <c r="B3549">
        <v>0.143399998545647</v>
      </c>
      <c r="C3549">
        <v>0.331499993801117</v>
      </c>
      <c r="D3549">
        <v>0.65659999847412098</v>
      </c>
      <c r="E3549">
        <v>1.03159999847412</v>
      </c>
      <c r="F3549">
        <v>1.4083000421523999</v>
      </c>
      <c r="G3549">
        <v>1.7618999481201201</v>
      </c>
      <c r="H3549">
        <v>2.08139991760254</v>
      </c>
      <c r="I3549">
        <v>2.3631999492645299</v>
      </c>
      <c r="J3549">
        <v>2.60780000686646</v>
      </c>
      <c r="K3549">
        <v>2.8182001113891602</v>
      </c>
      <c r="L3549">
        <v>2.9976999759674099</v>
      </c>
      <c r="M3549">
        <v>3.1501998901367201</v>
      </c>
      <c r="N3549">
        <v>3.2792999744415301</v>
      </c>
      <c r="O3549">
        <v>3.3884000778198198</v>
      </c>
      <c r="P3549">
        <v>3.4802000522613499</v>
      </c>
      <c r="Q3549">
        <v>3.5574998855590798</v>
      </c>
      <c r="R3549">
        <v>3.6224000453949001</v>
      </c>
      <c r="S3549">
        <v>3.6768000125885001</v>
      </c>
      <c r="T3549">
        <v>3.72230005264282</v>
      </c>
      <c r="U3549">
        <v>3.7602999210357702</v>
      </c>
      <c r="V3549" s="34">
        <f t="shared" si="110"/>
        <v>0</v>
      </c>
      <c r="W3549" t="str">
        <f t="shared" si="111"/>
        <v/>
      </c>
    </row>
    <row r="3550" spans="1:23" x14ac:dyDescent="0.25">
      <c r="A3550" s="38">
        <v>41493</v>
      </c>
      <c r="B3550">
        <v>0.133399993181229</v>
      </c>
      <c r="C3550">
        <v>0.32600000500678999</v>
      </c>
      <c r="D3550">
        <v>0.64649999141693104</v>
      </c>
      <c r="E3550">
        <v>1.0132999420166</v>
      </c>
      <c r="F3550">
        <v>1.3815000057220499</v>
      </c>
      <c r="G3550">
        <v>1.72739994525909</v>
      </c>
      <c r="H3550">
        <v>2.04060006141663</v>
      </c>
      <c r="I3550">
        <v>2.3175001144409202</v>
      </c>
      <c r="J3550">
        <v>2.5585999488830602</v>
      </c>
      <c r="K3550">
        <v>2.7664000988006601</v>
      </c>
      <c r="L3550">
        <v>2.9444000720977801</v>
      </c>
      <c r="M3550">
        <v>3.0959999561309801</v>
      </c>
      <c r="N3550">
        <v>3.2246999740600599</v>
      </c>
      <c r="O3550">
        <v>3.3336999416351301</v>
      </c>
      <c r="P3550">
        <v>3.4258000850677499</v>
      </c>
      <c r="Q3550">
        <v>3.50349998474121</v>
      </c>
      <c r="R3550">
        <v>3.5687999725341801</v>
      </c>
      <c r="S3550">
        <v>3.6236999034881601</v>
      </c>
      <c r="T3550">
        <v>3.66969990730286</v>
      </c>
      <c r="U3550">
        <v>3.7079999446868901</v>
      </c>
      <c r="V3550" s="34">
        <f t="shared" si="110"/>
        <v>0</v>
      </c>
      <c r="W3550" t="str">
        <f t="shared" si="111"/>
        <v/>
      </c>
    </row>
    <row r="3551" spans="1:23" x14ac:dyDescent="0.25">
      <c r="A3551" s="38">
        <v>41494</v>
      </c>
      <c r="B3551">
        <v>0.137199997901917</v>
      </c>
      <c r="C3551">
        <v>0.32839998602867099</v>
      </c>
      <c r="D3551">
        <v>0.64480000734329201</v>
      </c>
      <c r="E3551">
        <v>1.0068000555038501</v>
      </c>
      <c r="F3551">
        <v>1.37030005455017</v>
      </c>
      <c r="G3551">
        <v>1.7123999595642101</v>
      </c>
      <c r="H3551">
        <v>2.02239990234375</v>
      </c>
      <c r="I3551">
        <v>2.2969999313354501</v>
      </c>
      <c r="J3551">
        <v>2.53649997711182</v>
      </c>
      <c r="K3551">
        <v>2.7432999610900901</v>
      </c>
      <c r="L3551">
        <v>2.9207999706268302</v>
      </c>
      <c r="M3551">
        <v>3.0722999572753902</v>
      </c>
      <c r="N3551">
        <v>3.2012999057769802</v>
      </c>
      <c r="O3551">
        <v>3.3108000755310099</v>
      </c>
      <c r="P3551">
        <v>3.4035999774932901</v>
      </c>
      <c r="Q3551">
        <v>3.48219990730286</v>
      </c>
      <c r="R3551">
        <v>3.5485999584197998</v>
      </c>
      <c r="S3551">
        <v>3.6045999526977499</v>
      </c>
      <c r="T3551">
        <v>3.6517999172210698</v>
      </c>
      <c r="U3551">
        <v>3.6914000511169398</v>
      </c>
      <c r="V3551" s="34">
        <f t="shared" si="110"/>
        <v>0</v>
      </c>
      <c r="W3551" t="str">
        <f t="shared" si="111"/>
        <v/>
      </c>
    </row>
    <row r="3552" spans="1:23" x14ac:dyDescent="0.25">
      <c r="A3552" s="38">
        <v>41495</v>
      </c>
      <c r="B3552">
        <v>0.134499996900558</v>
      </c>
      <c r="C3552">
        <v>0.32960000634193398</v>
      </c>
      <c r="D3552">
        <v>0.64719998836517301</v>
      </c>
      <c r="E3552">
        <v>1.00870001316071</v>
      </c>
      <c r="F3552">
        <v>1.37090003490448</v>
      </c>
      <c r="G3552">
        <v>1.7109999656677199</v>
      </c>
      <c r="H3552">
        <v>2.0190999507904102</v>
      </c>
      <c r="I3552">
        <v>2.2916998863220202</v>
      </c>
      <c r="J3552">
        <v>2.5294001102447501</v>
      </c>
      <c r="K3552">
        <v>2.7346999645233199</v>
      </c>
      <c r="L3552">
        <v>2.9109001159668</v>
      </c>
      <c r="M3552">
        <v>3.0613999366760298</v>
      </c>
      <c r="N3552">
        <v>3.1895999908447301</v>
      </c>
      <c r="O3552">
        <v>3.2985000610351598</v>
      </c>
      <c r="P3552">
        <v>3.3910000324249299</v>
      </c>
      <c r="Q3552">
        <v>3.46939992904663</v>
      </c>
      <c r="R3552">
        <v>3.5357000827789302</v>
      </c>
      <c r="S3552">
        <v>3.5917999744415301</v>
      </c>
      <c r="T3552">
        <v>3.63919997215271</v>
      </c>
      <c r="U3552">
        <v>3.6791000366210902</v>
      </c>
      <c r="V3552" s="34">
        <f t="shared" si="110"/>
        <v>0</v>
      </c>
      <c r="W3552" t="str">
        <f t="shared" si="111"/>
        <v/>
      </c>
    </row>
    <row r="3553" spans="1:23" x14ac:dyDescent="0.25">
      <c r="A3553" s="38">
        <v>41498</v>
      </c>
      <c r="B3553">
        <v>0.14720000326633501</v>
      </c>
      <c r="C3553">
        <v>0.32960000634193398</v>
      </c>
      <c r="D3553">
        <v>0.65259999036788896</v>
      </c>
      <c r="E3553">
        <v>1.0236999988555899</v>
      </c>
      <c r="F3553">
        <v>1.3940000534057599</v>
      </c>
      <c r="G3553">
        <v>1.7395000457763701</v>
      </c>
      <c r="H3553">
        <v>2.0502998828887899</v>
      </c>
      <c r="I3553">
        <v>2.3238999843597399</v>
      </c>
      <c r="J3553">
        <v>2.5613999366760298</v>
      </c>
      <c r="K3553">
        <v>2.7660999298095699</v>
      </c>
      <c r="L3553">
        <v>2.94160008430481</v>
      </c>
      <c r="M3553">
        <v>3.0917000770568799</v>
      </c>
      <c r="N3553">
        <v>3.2197999954223602</v>
      </c>
      <c r="O3553">
        <v>3.3289999961853001</v>
      </c>
      <c r="P3553">
        <v>3.4219999313354501</v>
      </c>
      <c r="Q3553">
        <v>3.5011999607086199</v>
      </c>
      <c r="R3553">
        <v>3.5685999393463099</v>
      </c>
      <c r="S3553">
        <v>3.6257998943328902</v>
      </c>
      <c r="T3553">
        <v>3.6742999553680402</v>
      </c>
      <c r="U3553">
        <v>3.7153999805450399</v>
      </c>
      <c r="V3553" s="34">
        <f t="shared" si="110"/>
        <v>0</v>
      </c>
      <c r="W3553" t="str">
        <f t="shared" si="111"/>
        <v/>
      </c>
    </row>
    <row r="3554" spans="1:23" x14ac:dyDescent="0.25">
      <c r="A3554" s="38">
        <v>41499</v>
      </c>
      <c r="B3554">
        <v>0.14599999785423301</v>
      </c>
      <c r="C3554">
        <v>0.35890001058578502</v>
      </c>
      <c r="D3554">
        <v>0.71399998664856001</v>
      </c>
      <c r="E3554">
        <v>1.1104999780654901</v>
      </c>
      <c r="F3554">
        <v>1.4979000091552701</v>
      </c>
      <c r="G3554">
        <v>1.8532999753952</v>
      </c>
      <c r="H3554">
        <v>2.1682999134063698</v>
      </c>
      <c r="I3554">
        <v>2.44219994544983</v>
      </c>
      <c r="J3554">
        <v>2.6777000427246098</v>
      </c>
      <c r="K3554">
        <v>2.87899994850159</v>
      </c>
      <c r="L3554">
        <v>3.0504000186920202</v>
      </c>
      <c r="M3554">
        <v>3.19619989395142</v>
      </c>
      <c r="N3554">
        <v>3.3201000690460201</v>
      </c>
      <c r="O3554">
        <v>3.4254999160766602</v>
      </c>
      <c r="P3554">
        <v>3.5151000022888201</v>
      </c>
      <c r="Q3554">
        <v>3.5912001132965101</v>
      </c>
      <c r="R3554">
        <v>3.6559998989105198</v>
      </c>
      <c r="S3554">
        <v>3.7109999656677202</v>
      </c>
      <c r="T3554">
        <v>3.7576000690460201</v>
      </c>
      <c r="U3554">
        <v>3.7971000671386701</v>
      </c>
      <c r="V3554" s="34">
        <f t="shared" si="110"/>
        <v>0</v>
      </c>
      <c r="W3554" t="str">
        <f t="shared" si="111"/>
        <v/>
      </c>
    </row>
    <row r="3555" spans="1:23" x14ac:dyDescent="0.25">
      <c r="A3555" s="38">
        <v>41500</v>
      </c>
      <c r="B3555">
        <v>0.156800001859665</v>
      </c>
      <c r="C3555">
        <v>0.35899999737739602</v>
      </c>
      <c r="D3555">
        <v>0.71020001173019398</v>
      </c>
      <c r="E3555">
        <v>1.1055999994278001</v>
      </c>
      <c r="F3555">
        <v>1.4930000305175799</v>
      </c>
      <c r="G3555">
        <v>1.84850001335144</v>
      </c>
      <c r="H3555">
        <v>2.1638998985290501</v>
      </c>
      <c r="I3555">
        <v>2.4381000995636</v>
      </c>
      <c r="J3555">
        <v>2.67400002479553</v>
      </c>
      <c r="K3555">
        <v>2.87569999694824</v>
      </c>
      <c r="L3555">
        <v>3.0476000308990501</v>
      </c>
      <c r="M3555">
        <v>3.1940000057220499</v>
      </c>
      <c r="N3555">
        <v>3.3185000419616699</v>
      </c>
      <c r="O3555">
        <v>3.42459988594055</v>
      </c>
      <c r="P3555">
        <v>3.5148000717163099</v>
      </c>
      <c r="Q3555">
        <v>3.5917000770568799</v>
      </c>
      <c r="R3555">
        <v>3.6570999622345002</v>
      </c>
      <c r="S3555">
        <v>3.7126998901367201</v>
      </c>
      <c r="T3555">
        <v>3.7599000930786102</v>
      </c>
      <c r="U3555">
        <v>3.7999000549316402</v>
      </c>
      <c r="V3555" s="34">
        <f t="shared" si="110"/>
        <v>0</v>
      </c>
      <c r="W3555" t="str">
        <f t="shared" si="111"/>
        <v/>
      </c>
    </row>
    <row r="3556" spans="1:23" x14ac:dyDescent="0.25">
      <c r="A3556" s="38">
        <v>41501</v>
      </c>
      <c r="B3556">
        <v>0.16050000488758101</v>
      </c>
      <c r="C3556">
        <v>0.37810000777244601</v>
      </c>
      <c r="D3556">
        <v>0.74489998817443803</v>
      </c>
      <c r="E3556">
        <v>1.15160000324249</v>
      </c>
      <c r="F3556">
        <v>1.5457999706268299</v>
      </c>
      <c r="G3556">
        <v>1.9048999547958401</v>
      </c>
      <c r="H3556">
        <v>2.2216000556945801</v>
      </c>
      <c r="I3556">
        <v>2.49600005149841</v>
      </c>
      <c r="J3556">
        <v>2.73169994354248</v>
      </c>
      <c r="K3556">
        <v>2.9331998825073198</v>
      </c>
      <c r="L3556">
        <v>3.1050999164581299</v>
      </c>
      <c r="M3556">
        <v>3.2518000602722199</v>
      </c>
      <c r="N3556">
        <v>3.3768999576568599</v>
      </c>
      <c r="O3556">
        <v>3.4837999343872101</v>
      </c>
      <c r="P3556">
        <v>3.5750999450683598</v>
      </c>
      <c r="Q3556">
        <v>3.6531000137329102</v>
      </c>
      <c r="R3556">
        <v>3.7195999622345002</v>
      </c>
      <c r="S3556">
        <v>3.77640008926392</v>
      </c>
      <c r="T3556">
        <v>3.8247001171112101</v>
      </c>
      <c r="U3556">
        <v>3.8657000064849898</v>
      </c>
      <c r="V3556" s="34">
        <f t="shared" si="110"/>
        <v>0</v>
      </c>
      <c r="W3556" t="str">
        <f t="shared" si="111"/>
        <v/>
      </c>
    </row>
    <row r="3557" spans="1:23" x14ac:dyDescent="0.25">
      <c r="A3557" s="38">
        <v>41502</v>
      </c>
      <c r="B3557">
        <v>0.15420000255107899</v>
      </c>
      <c r="C3557">
        <v>0.38940000534057601</v>
      </c>
      <c r="D3557">
        <v>0.77560001611709595</v>
      </c>
      <c r="E3557">
        <v>1.1993000507354701</v>
      </c>
      <c r="F3557">
        <v>1.60669994354248</v>
      </c>
      <c r="G3557">
        <v>1.9749000072479199</v>
      </c>
      <c r="H3557">
        <v>2.2973999977111799</v>
      </c>
      <c r="I3557">
        <v>2.5748999118804901</v>
      </c>
      <c r="J3557">
        <v>2.8115000724792498</v>
      </c>
      <c r="K3557">
        <v>3.0123000144958501</v>
      </c>
      <c r="L3557">
        <v>3.1824998855590798</v>
      </c>
      <c r="M3557">
        <v>3.32680010795593</v>
      </c>
      <c r="N3557">
        <v>3.4491999149322501</v>
      </c>
      <c r="O3557">
        <v>3.5532000064849898</v>
      </c>
      <c r="P3557">
        <v>3.6414999961853001</v>
      </c>
      <c r="Q3557">
        <v>3.7167000770568799</v>
      </c>
      <c r="R3557">
        <v>3.78069996833801</v>
      </c>
      <c r="S3557">
        <v>3.8352000713348402</v>
      </c>
      <c r="T3557">
        <v>3.8815999031066899</v>
      </c>
      <c r="U3557">
        <v>3.9209001064300502</v>
      </c>
      <c r="V3557" s="34">
        <f t="shared" si="110"/>
        <v>0</v>
      </c>
      <c r="W3557" t="str">
        <f t="shared" si="111"/>
        <v/>
      </c>
    </row>
    <row r="3558" spans="1:23" x14ac:dyDescent="0.25">
      <c r="A3558" s="38">
        <v>41505</v>
      </c>
      <c r="B3558">
        <v>0.141100004315376</v>
      </c>
      <c r="C3558">
        <v>0.396100014448166</v>
      </c>
      <c r="D3558">
        <v>0.79549998044967696</v>
      </c>
      <c r="E3558">
        <v>1.22809994220734</v>
      </c>
      <c r="F3558">
        <v>1.6413999795913701</v>
      </c>
      <c r="G3558">
        <v>2.0134000778198198</v>
      </c>
      <c r="H3558">
        <v>2.3380000591278098</v>
      </c>
      <c r="I3558">
        <v>2.6164999008178702</v>
      </c>
      <c r="J3558">
        <v>2.85310006141663</v>
      </c>
      <c r="K3558">
        <v>3.0534000396728498</v>
      </c>
      <c r="L3558">
        <v>3.2225999832153298</v>
      </c>
      <c r="M3558">
        <v>3.36560010910034</v>
      </c>
      <c r="N3558">
        <v>3.48650002479553</v>
      </c>
      <c r="O3558">
        <v>3.58899998664856</v>
      </c>
      <c r="P3558">
        <v>3.6760001182556201</v>
      </c>
      <c r="Q3558">
        <v>3.74990010261536</v>
      </c>
      <c r="R3558">
        <v>3.8127999305725102</v>
      </c>
      <c r="S3558">
        <v>3.8664000034332302</v>
      </c>
      <c r="T3558">
        <v>3.9119999408721902</v>
      </c>
      <c r="U3558">
        <v>3.9509000778198198</v>
      </c>
      <c r="V3558" s="34">
        <f t="shared" si="110"/>
        <v>0</v>
      </c>
      <c r="W3558" t="str">
        <f t="shared" si="111"/>
        <v/>
      </c>
    </row>
    <row r="3559" spans="1:23" x14ac:dyDescent="0.25">
      <c r="A3559" s="38">
        <v>41506</v>
      </c>
      <c r="B3559">
        <v>0.156800001859665</v>
      </c>
      <c r="C3559">
        <v>0.38080000877380399</v>
      </c>
      <c r="D3559">
        <v>0.75770002603530895</v>
      </c>
      <c r="E3559">
        <v>1.1758999824523899</v>
      </c>
      <c r="F3559">
        <v>1.58120000362396</v>
      </c>
      <c r="G3559">
        <v>1.9495999813079801</v>
      </c>
      <c r="H3559">
        <v>2.2734000682830802</v>
      </c>
      <c r="I3559">
        <v>2.5525000095367401</v>
      </c>
      <c r="J3559">
        <v>2.79069995880127</v>
      </c>
      <c r="K3559">
        <v>2.9928998947143599</v>
      </c>
      <c r="L3559">
        <v>3.1640999317169198</v>
      </c>
      <c r="M3559">
        <v>3.3092000484466602</v>
      </c>
      <c r="N3559">
        <v>3.43210005760193</v>
      </c>
      <c r="O3559">
        <v>3.5364000797271702</v>
      </c>
      <c r="P3559">
        <v>3.6252000331878702</v>
      </c>
      <c r="Q3559">
        <v>3.7009000778198198</v>
      </c>
      <c r="R3559">
        <v>3.7655999660491899</v>
      </c>
      <c r="S3559">
        <v>3.8208999633789098</v>
      </c>
      <c r="T3559">
        <v>3.8682999610900901</v>
      </c>
      <c r="U3559">
        <v>3.9089999198913601</v>
      </c>
      <c r="V3559" s="34">
        <f t="shared" si="110"/>
        <v>0</v>
      </c>
      <c r="W3559" t="str">
        <f t="shared" si="111"/>
        <v/>
      </c>
    </row>
    <row r="3560" spans="1:23" x14ac:dyDescent="0.25">
      <c r="A3560" s="38">
        <v>41507</v>
      </c>
      <c r="B3560">
        <v>0.15109999477863301</v>
      </c>
      <c r="C3560">
        <v>0.405099987983704</v>
      </c>
      <c r="D3560">
        <v>0.80779999494552601</v>
      </c>
      <c r="E3560">
        <v>1.2424000501632699</v>
      </c>
      <c r="F3560">
        <v>1.65520000457764</v>
      </c>
      <c r="G3560">
        <v>2.0246999263763401</v>
      </c>
      <c r="H3560">
        <v>2.3457000255584699</v>
      </c>
      <c r="I3560">
        <v>2.6201000213622998</v>
      </c>
      <c r="J3560">
        <v>2.8527998924255402</v>
      </c>
      <c r="K3560">
        <v>3.04970002174377</v>
      </c>
      <c r="L3560">
        <v>3.2162001132965101</v>
      </c>
      <c r="M3560">
        <v>3.35719990730286</v>
      </c>
      <c r="N3560">
        <v>3.47699999809265</v>
      </c>
      <c r="O3560">
        <v>3.5789000988006601</v>
      </c>
      <c r="P3560">
        <v>3.6658999919891402</v>
      </c>
      <c r="Q3560">
        <v>3.7402999401092498</v>
      </c>
      <c r="R3560">
        <v>3.8041000366210902</v>
      </c>
      <c r="S3560">
        <v>3.8589000701904301</v>
      </c>
      <c r="T3560">
        <v>3.9059998989105198</v>
      </c>
      <c r="U3560">
        <v>3.9465999603271502</v>
      </c>
      <c r="V3560" s="34">
        <f t="shared" si="110"/>
        <v>0</v>
      </c>
      <c r="W3560" t="str">
        <f t="shared" si="111"/>
        <v/>
      </c>
    </row>
    <row r="3561" spans="1:23" x14ac:dyDescent="0.25">
      <c r="A3561" s="38">
        <v>41508</v>
      </c>
      <c r="B3561">
        <v>0.150700002908707</v>
      </c>
      <c r="C3561">
        <v>0.44020000100135798</v>
      </c>
      <c r="D3561">
        <v>0.86540001630783103</v>
      </c>
      <c r="E3561">
        <v>1.30889999866486</v>
      </c>
      <c r="F3561">
        <v>1.7202999591827399</v>
      </c>
      <c r="G3561">
        <v>2.0826001167297399</v>
      </c>
      <c r="H3561">
        <v>2.39330005645752</v>
      </c>
      <c r="I3561">
        <v>2.6566998958587602</v>
      </c>
      <c r="J3561">
        <v>2.8789000511169398</v>
      </c>
      <c r="K3561">
        <v>3.0664000511169398</v>
      </c>
      <c r="L3561">
        <v>3.2248001098632799</v>
      </c>
      <c r="M3561">
        <v>3.3589999675750701</v>
      </c>
      <c r="N3561">
        <v>3.4732000827789302</v>
      </c>
      <c r="O3561">
        <v>3.5706000328064</v>
      </c>
      <c r="P3561">
        <v>3.6538999080657999</v>
      </c>
      <c r="Q3561">
        <v>3.7253999710082999</v>
      </c>
      <c r="R3561">
        <v>3.7869000434875502</v>
      </c>
      <c r="S3561">
        <v>3.8396999835968</v>
      </c>
      <c r="T3561">
        <v>3.8852000236511199</v>
      </c>
      <c r="U3561">
        <v>3.9244000911712602</v>
      </c>
      <c r="V3561" s="34">
        <f t="shared" si="110"/>
        <v>0</v>
      </c>
      <c r="W3561" t="str">
        <f t="shared" si="111"/>
        <v/>
      </c>
    </row>
    <row r="3562" spans="1:23" x14ac:dyDescent="0.25">
      <c r="A3562" s="38">
        <v>41509</v>
      </c>
      <c r="B3562">
        <v>0.15819999575614899</v>
      </c>
      <c r="C3562">
        <v>0.43389999866485601</v>
      </c>
      <c r="D3562">
        <v>0.84249997138977095</v>
      </c>
      <c r="E3562">
        <v>1.2705999612808201</v>
      </c>
      <c r="F3562">
        <v>1.66960000991821</v>
      </c>
      <c r="G3562">
        <v>2.0220000743865998</v>
      </c>
      <c r="H3562">
        <v>2.32529997825623</v>
      </c>
      <c r="I3562">
        <v>2.5831999778747599</v>
      </c>
      <c r="J3562">
        <v>2.8013999462127699</v>
      </c>
      <c r="K3562">
        <v>2.98589992523193</v>
      </c>
      <c r="L3562">
        <v>3.1421000957489</v>
      </c>
      <c r="M3562">
        <v>3.2748000621795699</v>
      </c>
      <c r="N3562">
        <v>3.38790011405945</v>
      </c>
      <c r="O3562">
        <v>3.4844999313354501</v>
      </c>
      <c r="P3562">
        <v>3.56730008125305</v>
      </c>
      <c r="Q3562">
        <v>3.6384000778198198</v>
      </c>
      <c r="R3562">
        <v>3.6995000839233398</v>
      </c>
      <c r="S3562">
        <v>3.7521998882293701</v>
      </c>
      <c r="T3562">
        <v>3.7976000308990501</v>
      </c>
      <c r="U3562">
        <v>3.8366000652313201</v>
      </c>
      <c r="V3562" s="34">
        <f t="shared" si="110"/>
        <v>0</v>
      </c>
      <c r="W3562" t="str">
        <f t="shared" si="111"/>
        <v/>
      </c>
    </row>
    <row r="3563" spans="1:23" x14ac:dyDescent="0.25">
      <c r="A3563" s="38">
        <v>41512</v>
      </c>
      <c r="B3563">
        <v>0.15430000424385101</v>
      </c>
      <c r="C3563">
        <v>0.41809999942779502</v>
      </c>
      <c r="D3563">
        <v>0.81610000133514404</v>
      </c>
      <c r="E3563">
        <v>1.23650002479553</v>
      </c>
      <c r="F3563">
        <v>1.63039994239807</v>
      </c>
      <c r="G3563">
        <v>1.9803999662399301</v>
      </c>
      <c r="H3563">
        <v>2.2832999229431201</v>
      </c>
      <c r="I3563">
        <v>2.5422999858856201</v>
      </c>
      <c r="J3563">
        <v>2.7625999450683598</v>
      </c>
      <c r="K3563">
        <v>2.9498000144958501</v>
      </c>
      <c r="L3563">
        <v>3.1091001033782999</v>
      </c>
      <c r="M3563">
        <v>3.24480009078979</v>
      </c>
      <c r="N3563">
        <v>3.3605999946594198</v>
      </c>
      <c r="O3563">
        <v>3.4597001075744598</v>
      </c>
      <c r="P3563">
        <v>3.5446000099182098</v>
      </c>
      <c r="Q3563">
        <v>3.6173000335693399</v>
      </c>
      <c r="R3563">
        <v>3.6795001029968302</v>
      </c>
      <c r="S3563">
        <v>3.7327001094818102</v>
      </c>
      <c r="T3563">
        <v>3.7781999111175502</v>
      </c>
      <c r="U3563">
        <v>3.8168001174926798</v>
      </c>
      <c r="V3563" s="34">
        <f t="shared" si="110"/>
        <v>0</v>
      </c>
      <c r="W3563" t="str">
        <f t="shared" si="111"/>
        <v/>
      </c>
    </row>
    <row r="3564" spans="1:23" x14ac:dyDescent="0.25">
      <c r="A3564" s="38">
        <v>41513</v>
      </c>
      <c r="B3564">
        <v>0.160699993371964</v>
      </c>
      <c r="C3564">
        <v>0.40230000019073497</v>
      </c>
      <c r="D3564">
        <v>0.781199991703033</v>
      </c>
      <c r="E3564">
        <v>1.1861000061035201</v>
      </c>
      <c r="F3564">
        <v>1.5684000253677399</v>
      </c>
      <c r="G3564">
        <v>1.9103000164032</v>
      </c>
      <c r="H3564">
        <v>2.2081999778747599</v>
      </c>
      <c r="I3564">
        <v>2.46449995040894</v>
      </c>
      <c r="J3564">
        <v>2.68400001525879</v>
      </c>
      <c r="K3564">
        <v>2.87159991264343</v>
      </c>
      <c r="L3564">
        <v>3.0322000980377202</v>
      </c>
      <c r="M3564">
        <v>3.16969990730286</v>
      </c>
      <c r="N3564">
        <v>3.2876999378204301</v>
      </c>
      <c r="O3564">
        <v>3.3889000415802002</v>
      </c>
      <c r="P3564">
        <v>3.4758000373840301</v>
      </c>
      <c r="Q3564">
        <v>3.5502998828887899</v>
      </c>
      <c r="R3564">
        <v>3.6140999794006299</v>
      </c>
      <c r="S3564">
        <v>3.6684999465942401</v>
      </c>
      <c r="T3564">
        <v>3.7147998809814502</v>
      </c>
      <c r="U3564">
        <v>3.7539000511169398</v>
      </c>
      <c r="V3564" s="34">
        <f t="shared" si="110"/>
        <v>0</v>
      </c>
      <c r="W3564" t="str">
        <f t="shared" si="111"/>
        <v/>
      </c>
    </row>
    <row r="3565" spans="1:23" x14ac:dyDescent="0.25">
      <c r="A3565" s="38">
        <v>41514</v>
      </c>
      <c r="B3565">
        <v>0.154499992728233</v>
      </c>
      <c r="C3565">
        <v>0.42500001192092901</v>
      </c>
      <c r="D3565">
        <v>0.82179999351501498</v>
      </c>
      <c r="E3565">
        <v>1.2384999990463299</v>
      </c>
      <c r="F3565">
        <v>1.62870001792908</v>
      </c>
      <c r="G3565">
        <v>1.9754999876022299</v>
      </c>
      <c r="H3565">
        <v>2.27579998970032</v>
      </c>
      <c r="I3565">
        <v>2.5327000617981001</v>
      </c>
      <c r="J3565">
        <v>2.7511999607086199</v>
      </c>
      <c r="K3565">
        <v>2.9368999004364</v>
      </c>
      <c r="L3565">
        <v>3.0947000980377202</v>
      </c>
      <c r="M3565">
        <v>3.2291998863220202</v>
      </c>
      <c r="N3565">
        <v>3.34389996528625</v>
      </c>
      <c r="O3565">
        <v>3.4419999122619598</v>
      </c>
      <c r="P3565">
        <v>3.52589988708496</v>
      </c>
      <c r="Q3565">
        <v>3.5977001190185498</v>
      </c>
      <c r="R3565">
        <v>3.6593000888824498</v>
      </c>
      <c r="S3565">
        <v>3.7118999958038299</v>
      </c>
      <c r="T3565">
        <v>3.7567999362945601</v>
      </c>
      <c r="U3565">
        <v>3.7950000762939502</v>
      </c>
      <c r="V3565" s="34">
        <f t="shared" si="110"/>
        <v>0</v>
      </c>
      <c r="W3565" t="str">
        <f t="shared" si="111"/>
        <v/>
      </c>
    </row>
    <row r="3566" spans="1:23" x14ac:dyDescent="0.25">
      <c r="A3566" s="38">
        <v>41515</v>
      </c>
      <c r="B3566">
        <v>0.14470000565051999</v>
      </c>
      <c r="C3566">
        <v>0.41549998521804798</v>
      </c>
      <c r="D3566">
        <v>0.810199975967407</v>
      </c>
      <c r="E3566">
        <v>1.22360002994537</v>
      </c>
      <c r="F3566">
        <v>1.6100000143051101</v>
      </c>
      <c r="G3566">
        <v>1.9528000354766799</v>
      </c>
      <c r="H3566">
        <v>2.2490999698638898</v>
      </c>
      <c r="I3566">
        <v>2.5020999908447301</v>
      </c>
      <c r="J3566">
        <v>2.7169001102447501</v>
      </c>
      <c r="K3566">
        <v>2.8991000652313201</v>
      </c>
      <c r="L3566">
        <v>3.05369997024536</v>
      </c>
      <c r="M3566">
        <v>3.1851000785827601</v>
      </c>
      <c r="N3566">
        <v>3.2971000671386701</v>
      </c>
      <c r="O3566">
        <v>3.39269995689392</v>
      </c>
      <c r="P3566">
        <v>3.4742999076843302</v>
      </c>
      <c r="Q3566">
        <v>3.54410004615784</v>
      </c>
      <c r="R3566">
        <v>3.6038999557495099</v>
      </c>
      <c r="S3566">
        <v>3.6549000740051301</v>
      </c>
      <c r="T3566">
        <v>3.6984000205993701</v>
      </c>
      <c r="U3566">
        <v>3.7353999614715598</v>
      </c>
      <c r="V3566" s="34">
        <f t="shared" ref="V3566:V3629" si="112">+IF(AND(MOD(MONTH(A3566),3)=0,MONTH(A3567)&lt;&gt;MONTH(A3566)),1,0)</f>
        <v>0</v>
      </c>
      <c r="W3566" t="str">
        <f t="shared" si="111"/>
        <v/>
      </c>
    </row>
    <row r="3567" spans="1:23" x14ac:dyDescent="0.25">
      <c r="A3567" s="38">
        <v>41516</v>
      </c>
      <c r="B3567">
        <v>0.15500000119209301</v>
      </c>
      <c r="C3567">
        <v>0.42770001292228699</v>
      </c>
      <c r="D3567">
        <v>0.82920002937316895</v>
      </c>
      <c r="E3567">
        <v>1.25020003318787</v>
      </c>
      <c r="F3567">
        <v>1.64279997348785</v>
      </c>
      <c r="G3567">
        <v>1.9897999763488801</v>
      </c>
      <c r="H3567">
        <v>2.2881000041961701</v>
      </c>
      <c r="I3567">
        <v>2.5411000251770002</v>
      </c>
      <c r="J3567">
        <v>2.7544999122619598</v>
      </c>
      <c r="K3567">
        <v>2.93400001525879</v>
      </c>
      <c r="L3567">
        <v>3.0850999355316202</v>
      </c>
      <c r="M3567">
        <v>3.2125000953674299</v>
      </c>
      <c r="N3567">
        <v>3.3203001022338898</v>
      </c>
      <c r="O3567">
        <v>3.41160011291504</v>
      </c>
      <c r="P3567">
        <v>3.4892001152038601</v>
      </c>
      <c r="Q3567">
        <v>3.5550999641418501</v>
      </c>
      <c r="R3567">
        <v>3.61129999160767</v>
      </c>
      <c r="S3567">
        <v>3.6591999530792201</v>
      </c>
      <c r="T3567">
        <v>3.6998999118804901</v>
      </c>
      <c r="U3567">
        <v>3.7346999645233199</v>
      </c>
      <c r="V3567" s="34">
        <f t="shared" si="112"/>
        <v>0</v>
      </c>
      <c r="W3567" t="str">
        <f t="shared" si="111"/>
        <v/>
      </c>
    </row>
    <row r="3568" spans="1:23" x14ac:dyDescent="0.25">
      <c r="A3568" s="38">
        <v>41519</v>
      </c>
      <c r="B3568" t="s">
        <v>84</v>
      </c>
      <c r="C3568" t="s">
        <v>84</v>
      </c>
      <c r="D3568" t="s">
        <v>84</v>
      </c>
      <c r="E3568" t="s">
        <v>84</v>
      </c>
      <c r="F3568" t="s">
        <v>84</v>
      </c>
      <c r="G3568" t="s">
        <v>84</v>
      </c>
      <c r="H3568" t="s">
        <v>84</v>
      </c>
      <c r="I3568" t="s">
        <v>84</v>
      </c>
      <c r="J3568" t="s">
        <v>84</v>
      </c>
      <c r="K3568" t="s">
        <v>84</v>
      </c>
      <c r="L3568" t="s">
        <v>84</v>
      </c>
      <c r="M3568" t="s">
        <v>84</v>
      </c>
      <c r="N3568" t="s">
        <v>84</v>
      </c>
      <c r="O3568" t="s">
        <v>84</v>
      </c>
      <c r="P3568" t="s">
        <v>84</v>
      </c>
      <c r="Q3568" t="s">
        <v>84</v>
      </c>
      <c r="R3568" t="s">
        <v>84</v>
      </c>
      <c r="S3568" t="s">
        <v>84</v>
      </c>
      <c r="T3568" t="s">
        <v>84</v>
      </c>
      <c r="U3568" t="s">
        <v>84</v>
      </c>
      <c r="V3568" s="34">
        <f t="shared" si="112"/>
        <v>0</v>
      </c>
      <c r="W3568" t="str">
        <f t="shared" si="111"/>
        <v/>
      </c>
    </row>
    <row r="3569" spans="1:23" x14ac:dyDescent="0.25">
      <c r="A3569" s="38">
        <v>41520</v>
      </c>
      <c r="B3569">
        <v>0.16089999675750699</v>
      </c>
      <c r="C3569">
        <v>0.45030000805854797</v>
      </c>
      <c r="D3569">
        <v>0.86500000953674305</v>
      </c>
      <c r="E3569">
        <v>1.2971999645233201</v>
      </c>
      <c r="F3569">
        <v>1.6995999813079801</v>
      </c>
      <c r="G3569">
        <v>2.0548999309539799</v>
      </c>
      <c r="H3569">
        <v>2.3601999282836901</v>
      </c>
      <c r="I3569">
        <v>2.6191000938415501</v>
      </c>
      <c r="J3569">
        <v>2.8371999263763401</v>
      </c>
      <c r="K3569">
        <v>3.0204000473022501</v>
      </c>
      <c r="L3569">
        <v>3.17449998855591</v>
      </c>
      <c r="M3569">
        <v>3.30419993400574</v>
      </c>
      <c r="N3569">
        <v>3.4135999679565399</v>
      </c>
      <c r="O3569">
        <v>3.5060999393463099</v>
      </c>
      <c r="P3569">
        <v>3.5845000743865998</v>
      </c>
      <c r="Q3569">
        <v>3.65089988708496</v>
      </c>
      <c r="R3569">
        <v>3.7072999477386501</v>
      </c>
      <c r="S3569">
        <v>3.75530004501343</v>
      </c>
      <c r="T3569">
        <v>3.7960000038146999</v>
      </c>
      <c r="U3569">
        <v>3.8304998874664302</v>
      </c>
      <c r="V3569" s="34">
        <f t="shared" si="112"/>
        <v>0</v>
      </c>
      <c r="W3569" t="str">
        <f t="shared" si="111"/>
        <v/>
      </c>
    </row>
    <row r="3570" spans="1:23" x14ac:dyDescent="0.25">
      <c r="A3570" s="38">
        <v>41521</v>
      </c>
      <c r="B3570">
        <v>0.17110000550746901</v>
      </c>
      <c r="C3570">
        <v>0.49239999055862399</v>
      </c>
      <c r="D3570">
        <v>0.92250001430511497</v>
      </c>
      <c r="E3570">
        <v>1.3589999675750699</v>
      </c>
      <c r="F3570">
        <v>1.75919997692108</v>
      </c>
      <c r="G3570">
        <v>2.1089999675750701</v>
      </c>
      <c r="H3570">
        <v>2.4077000617981001</v>
      </c>
      <c r="I3570">
        <v>2.6598999500274698</v>
      </c>
      <c r="J3570">
        <v>2.8719000816345202</v>
      </c>
      <c r="K3570">
        <v>3.0499999523162802</v>
      </c>
      <c r="L3570">
        <v>3.1998000144958501</v>
      </c>
      <c r="M3570">
        <v>3.32610011100769</v>
      </c>
      <c r="N3570">
        <v>3.43289995193481</v>
      </c>
      <c r="O3570">
        <v>3.5232999324798602</v>
      </c>
      <c r="P3570">
        <v>3.6001000404357901</v>
      </c>
      <c r="Q3570">
        <v>3.6652998924255402</v>
      </c>
      <c r="R3570">
        <v>3.7207999229431201</v>
      </c>
      <c r="S3570">
        <v>3.7679998874664302</v>
      </c>
      <c r="T3570">
        <v>3.8080999851226802</v>
      </c>
      <c r="U3570">
        <v>3.8420999050140399</v>
      </c>
      <c r="V3570" s="34">
        <f t="shared" si="112"/>
        <v>0</v>
      </c>
      <c r="W3570" t="str">
        <f t="shared" si="111"/>
        <v/>
      </c>
    </row>
    <row r="3571" spans="1:23" x14ac:dyDescent="0.25">
      <c r="A3571" s="38">
        <v>41522</v>
      </c>
      <c r="B3571">
        <v>0.19179999828338601</v>
      </c>
      <c r="C3571">
        <v>0.55409997701644897</v>
      </c>
      <c r="D3571">
        <v>1.01250004768372</v>
      </c>
      <c r="E3571">
        <v>1.4625999927520801</v>
      </c>
      <c r="F3571">
        <v>1.86590003967285</v>
      </c>
      <c r="G3571">
        <v>2.2130000591278098</v>
      </c>
      <c r="H3571">
        <v>2.5065999031066899</v>
      </c>
      <c r="I3571">
        <v>2.7532999515533398</v>
      </c>
      <c r="J3571">
        <v>2.96059989929199</v>
      </c>
      <c r="K3571">
        <v>3.1349999904632599</v>
      </c>
      <c r="L3571">
        <v>3.2823998928070099</v>
      </c>
      <c r="M3571">
        <v>3.4072000980377202</v>
      </c>
      <c r="N3571">
        <v>3.5134000778198198</v>
      </c>
      <c r="O3571">
        <v>3.6038999557495099</v>
      </c>
      <c r="P3571">
        <v>3.6810998916625999</v>
      </c>
      <c r="Q3571">
        <v>3.7469999790191699</v>
      </c>
      <c r="R3571">
        <v>3.8032999038696298</v>
      </c>
      <c r="S3571">
        <v>3.8510999679565399</v>
      </c>
      <c r="T3571">
        <v>3.8917000293731698</v>
      </c>
      <c r="U3571">
        <v>3.9260001182556201</v>
      </c>
      <c r="V3571" s="34">
        <f t="shared" si="112"/>
        <v>0</v>
      </c>
      <c r="W3571" t="str">
        <f t="shared" si="111"/>
        <v/>
      </c>
    </row>
    <row r="3572" spans="1:23" x14ac:dyDescent="0.25">
      <c r="A3572" s="38">
        <v>41523</v>
      </c>
      <c r="B3572">
        <v>0.161300003528595</v>
      </c>
      <c r="C3572">
        <v>0.5</v>
      </c>
      <c r="D3572">
        <v>0.94679999351501498</v>
      </c>
      <c r="E3572">
        <v>1.3918000459671001</v>
      </c>
      <c r="F3572">
        <v>1.7940000295639</v>
      </c>
      <c r="G3572">
        <v>2.1429998874664302</v>
      </c>
      <c r="H3572">
        <v>2.4403998851776101</v>
      </c>
      <c r="I3572">
        <v>2.6925001144409202</v>
      </c>
      <c r="J3572">
        <v>2.9059998989105198</v>
      </c>
      <c r="K3572">
        <v>3.0871999263763401</v>
      </c>
      <c r="L3572">
        <v>3.2414999008178702</v>
      </c>
      <c r="M3572">
        <v>3.3731000423431401</v>
      </c>
      <c r="N3572">
        <v>3.48569989204407</v>
      </c>
      <c r="O3572">
        <v>3.5820999145507799</v>
      </c>
      <c r="P3572">
        <v>3.66459989547729</v>
      </c>
      <c r="Q3572">
        <v>3.7351999282836901</v>
      </c>
      <c r="R3572">
        <v>3.7953999042511</v>
      </c>
      <c r="S3572">
        <v>3.8464999198913601</v>
      </c>
      <c r="T3572">
        <v>3.8896999359130899</v>
      </c>
      <c r="U3572">
        <v>3.9258999824523899</v>
      </c>
      <c r="V3572" s="34">
        <f t="shared" si="112"/>
        <v>0</v>
      </c>
      <c r="W3572" t="str">
        <f t="shared" si="111"/>
        <v/>
      </c>
    </row>
    <row r="3573" spans="1:23" x14ac:dyDescent="0.25">
      <c r="A3573" s="38">
        <v>41526</v>
      </c>
      <c r="B3573">
        <v>0.15479999780654899</v>
      </c>
      <c r="C3573">
        <v>0.46909999847412098</v>
      </c>
      <c r="D3573">
        <v>0.89850002527236905</v>
      </c>
      <c r="E3573">
        <v>1.3363000154495199</v>
      </c>
      <c r="F3573">
        <v>1.7388000488281199</v>
      </c>
      <c r="G3573">
        <v>2.0919001102447501</v>
      </c>
      <c r="H3573">
        <v>2.3949999809265101</v>
      </c>
      <c r="I3573">
        <v>2.6524000167846702</v>
      </c>
      <c r="J3573">
        <v>2.87039995193481</v>
      </c>
      <c r="K3573">
        <v>3.0550000667571999</v>
      </c>
      <c r="L3573">
        <v>3.2114999294281001</v>
      </c>
      <c r="M3573">
        <v>3.34450006484985</v>
      </c>
      <c r="N3573">
        <v>3.4577000141143799</v>
      </c>
      <c r="O3573">
        <v>3.55419993400574</v>
      </c>
      <c r="P3573">
        <v>3.6364998817443799</v>
      </c>
      <c r="Q3573">
        <v>3.7067999839782702</v>
      </c>
      <c r="R3573">
        <v>3.7665998935699498</v>
      </c>
      <c r="S3573">
        <v>3.8173999786377002</v>
      </c>
      <c r="T3573">
        <v>3.8603999614715598</v>
      </c>
      <c r="U3573">
        <v>3.89669990539551</v>
      </c>
      <c r="V3573" s="34">
        <f t="shared" si="112"/>
        <v>0</v>
      </c>
      <c r="W3573" t="str">
        <f t="shared" si="111"/>
        <v/>
      </c>
    </row>
    <row r="3574" spans="1:23" x14ac:dyDescent="0.25">
      <c r="A3574" s="38">
        <v>41527</v>
      </c>
      <c r="B3574">
        <v>0.18819999694824199</v>
      </c>
      <c r="C3574">
        <v>0.50859999656677202</v>
      </c>
      <c r="D3574">
        <v>0.94720000028610196</v>
      </c>
      <c r="E3574">
        <v>1.3912999629974401</v>
      </c>
      <c r="F3574">
        <v>1.7967000007629399</v>
      </c>
      <c r="G3574">
        <v>2.1505000591278098</v>
      </c>
      <c r="H3574">
        <v>2.4530000686645499</v>
      </c>
      <c r="I3574">
        <v>2.70939993858337</v>
      </c>
      <c r="J3574">
        <v>2.9263000488281201</v>
      </c>
      <c r="K3574">
        <v>3.1099998950958301</v>
      </c>
      <c r="L3574">
        <v>3.2657999992370601</v>
      </c>
      <c r="M3574">
        <v>3.3982999324798602</v>
      </c>
      <c r="N3574">
        <v>3.5111999511718799</v>
      </c>
      <c r="O3574">
        <v>3.6075000762939502</v>
      </c>
      <c r="P3574">
        <v>3.6895999908447301</v>
      </c>
      <c r="Q3574">
        <v>3.75959992408752</v>
      </c>
      <c r="R3574">
        <v>3.8190000057220499</v>
      </c>
      <c r="S3574">
        <v>3.8694000244140598</v>
      </c>
      <c r="T3574">
        <v>3.9117999076843302</v>
      </c>
      <c r="U3574">
        <v>3.9472999572753902</v>
      </c>
      <c r="V3574" s="34">
        <f t="shared" si="112"/>
        <v>0</v>
      </c>
      <c r="W3574" t="str">
        <f t="shared" si="111"/>
        <v/>
      </c>
    </row>
    <row r="3575" spans="1:23" x14ac:dyDescent="0.25">
      <c r="A3575" s="38">
        <v>41528</v>
      </c>
      <c r="B3575">
        <v>0.16550000011920901</v>
      </c>
      <c r="C3575">
        <v>0.475499987602234</v>
      </c>
      <c r="D3575">
        <v>0.90259999036788896</v>
      </c>
      <c r="E3575">
        <v>1.33879995346069</v>
      </c>
      <c r="F3575">
        <v>1.74030005931854</v>
      </c>
      <c r="G3575">
        <v>2.09310007095337</v>
      </c>
      <c r="H3575">
        <v>2.39669990539551</v>
      </c>
      <c r="I3575">
        <v>2.6554000377654998</v>
      </c>
      <c r="J3575">
        <v>2.8752000331878702</v>
      </c>
      <c r="K3575">
        <v>3.0620999336242698</v>
      </c>
      <c r="L3575">
        <v>3.2209999561309801</v>
      </c>
      <c r="M3575">
        <v>3.35660004615784</v>
      </c>
      <c r="N3575">
        <v>3.4721999168396001</v>
      </c>
      <c r="O3575">
        <v>3.5710000991821298</v>
      </c>
      <c r="P3575">
        <v>3.6554000377654998</v>
      </c>
      <c r="Q3575">
        <v>3.7272999286651598</v>
      </c>
      <c r="R3575">
        <v>3.7885000705718999</v>
      </c>
      <c r="S3575">
        <v>3.8403999805450399</v>
      </c>
      <c r="T3575">
        <v>3.8840999603271502</v>
      </c>
      <c r="U3575">
        <v>3.9207000732421902</v>
      </c>
      <c r="V3575" s="34">
        <f t="shared" si="112"/>
        <v>0</v>
      </c>
      <c r="W3575" t="str">
        <f t="shared" si="111"/>
        <v/>
      </c>
    </row>
    <row r="3576" spans="1:23" x14ac:dyDescent="0.25">
      <c r="A3576" s="38">
        <v>41529</v>
      </c>
      <c r="B3576">
        <v>0.16390000283718101</v>
      </c>
      <c r="C3576">
        <v>0.47789999842643699</v>
      </c>
      <c r="D3576">
        <v>0.903999984264374</v>
      </c>
      <c r="E3576">
        <v>1.33930003643036</v>
      </c>
      <c r="F3576">
        <v>1.74049997329712</v>
      </c>
      <c r="G3576">
        <v>2.0933001041412398</v>
      </c>
      <c r="H3576">
        <v>2.3965001106262198</v>
      </c>
      <c r="I3576">
        <v>2.6542999744415301</v>
      </c>
      <c r="J3576">
        <v>2.8726999759674099</v>
      </c>
      <c r="K3576">
        <v>3.0574998855590798</v>
      </c>
      <c r="L3576">
        <v>3.2142000198364298</v>
      </c>
      <c r="M3576">
        <v>3.34730005264282</v>
      </c>
      <c r="N3576">
        <v>3.46050000190735</v>
      </c>
      <c r="O3576">
        <v>3.55719995498657</v>
      </c>
      <c r="P3576">
        <v>3.6396999359130899</v>
      </c>
      <c r="Q3576">
        <v>3.7102000713348402</v>
      </c>
      <c r="R3576">
        <v>3.7704000473022501</v>
      </c>
      <c r="S3576">
        <v>3.8217999935150102</v>
      </c>
      <c r="T3576">
        <v>3.86549997329712</v>
      </c>
      <c r="U3576">
        <v>3.9026000499725302</v>
      </c>
      <c r="V3576" s="34">
        <f t="shared" si="112"/>
        <v>0</v>
      </c>
      <c r="W3576" t="str">
        <f t="shared" si="111"/>
        <v/>
      </c>
    </row>
    <row r="3577" spans="1:23" x14ac:dyDescent="0.25">
      <c r="A3577" s="38">
        <v>41530</v>
      </c>
      <c r="B3577">
        <v>0.154599994421005</v>
      </c>
      <c r="C3577">
        <v>0.47029998898506198</v>
      </c>
      <c r="D3577">
        <v>0.90200001001357999</v>
      </c>
      <c r="E3577">
        <v>1.33879995346069</v>
      </c>
      <c r="F3577">
        <v>1.73749995231628</v>
      </c>
      <c r="G3577">
        <v>2.0859000682830802</v>
      </c>
      <c r="H3577">
        <v>2.38439989089966</v>
      </c>
      <c r="I3577">
        <v>2.6384000778198198</v>
      </c>
      <c r="J3577">
        <v>2.8540999889373802</v>
      </c>
      <c r="K3577">
        <v>3.0376999378204301</v>
      </c>
      <c r="L3577">
        <v>3.1944000720977801</v>
      </c>
      <c r="M3577">
        <v>3.3282999992370601</v>
      </c>
      <c r="N3577">
        <v>3.4432001113891602</v>
      </c>
      <c r="O3577">
        <v>3.5418000221252401</v>
      </c>
      <c r="P3577">
        <v>3.6264998912811302</v>
      </c>
      <c r="Q3577">
        <v>3.6991999149322501</v>
      </c>
      <c r="R3577">
        <v>3.7613999843597399</v>
      </c>
      <c r="S3577">
        <v>3.8145999908447301</v>
      </c>
      <c r="T3577">
        <v>3.8598001003265399</v>
      </c>
      <c r="U3577">
        <v>3.89800000190735</v>
      </c>
      <c r="V3577" s="34">
        <f t="shared" si="112"/>
        <v>0</v>
      </c>
      <c r="W3577" t="str">
        <f t="shared" si="111"/>
        <v/>
      </c>
    </row>
    <row r="3578" spans="1:23" x14ac:dyDescent="0.25">
      <c r="A3578" s="38">
        <v>41533</v>
      </c>
      <c r="B3578">
        <v>0.15530000627040899</v>
      </c>
      <c r="C3578">
        <v>0.43239998817443798</v>
      </c>
      <c r="D3578">
        <v>0.84030002355575595</v>
      </c>
      <c r="E3578">
        <v>1.2697999477386499</v>
      </c>
      <c r="F3578">
        <v>1.6727999448776201</v>
      </c>
      <c r="G3578">
        <v>2.0316998958587602</v>
      </c>
      <c r="H3578">
        <v>2.3429000377654998</v>
      </c>
      <c r="I3578">
        <v>2.6094000339508101</v>
      </c>
      <c r="J3578">
        <v>2.8362998962402299</v>
      </c>
      <c r="K3578">
        <v>3.0292999744415301</v>
      </c>
      <c r="L3578">
        <v>3.1935000419616699</v>
      </c>
      <c r="M3578">
        <v>3.3334000110626198</v>
      </c>
      <c r="N3578">
        <v>3.4528000354766801</v>
      </c>
      <c r="O3578">
        <v>3.5550000667571999</v>
      </c>
      <c r="P3578">
        <v>3.6424000263214098</v>
      </c>
      <c r="Q3578">
        <v>3.7174000740051301</v>
      </c>
      <c r="R3578">
        <v>3.7815999984741202</v>
      </c>
      <c r="S3578">
        <v>3.8364999294281001</v>
      </c>
      <c r="T3578">
        <v>3.8835000991821298</v>
      </c>
      <c r="U3578">
        <v>3.9235000610351598</v>
      </c>
      <c r="V3578" s="34">
        <f t="shared" si="112"/>
        <v>0</v>
      </c>
      <c r="W3578" t="str">
        <f t="shared" si="111"/>
        <v/>
      </c>
    </row>
    <row r="3579" spans="1:23" x14ac:dyDescent="0.25">
      <c r="A3579" s="38">
        <v>41534</v>
      </c>
      <c r="B3579">
        <v>0.13819999992847401</v>
      </c>
      <c r="C3579">
        <v>0.41359999775886502</v>
      </c>
      <c r="D3579">
        <v>0.81849998235702504</v>
      </c>
      <c r="E3579">
        <v>1.2469999790191699</v>
      </c>
      <c r="F3579">
        <v>1.6504000425338701</v>
      </c>
      <c r="G3579">
        <v>2.0102000236511199</v>
      </c>
      <c r="H3579">
        <v>2.32200002670288</v>
      </c>
      <c r="I3579">
        <v>2.58839988708496</v>
      </c>
      <c r="J3579">
        <v>2.8143999576568599</v>
      </c>
      <c r="K3579">
        <v>3.0055999755859402</v>
      </c>
      <c r="L3579">
        <v>3.1672999858856201</v>
      </c>
      <c r="M3579">
        <v>3.3043999671936</v>
      </c>
      <c r="N3579">
        <v>3.4209001064300502</v>
      </c>
      <c r="O3579">
        <v>3.5199999809265101</v>
      </c>
      <c r="P3579">
        <v>3.6047000885009801</v>
      </c>
      <c r="Q3579">
        <v>3.6772000789642298</v>
      </c>
      <c r="R3579">
        <v>3.7393000125885001</v>
      </c>
      <c r="S3579">
        <v>3.7925999164581299</v>
      </c>
      <c r="T3579">
        <v>3.83850002288818</v>
      </c>
      <c r="U3579">
        <v>3.8778998851776101</v>
      </c>
      <c r="V3579" s="34">
        <f t="shared" si="112"/>
        <v>0</v>
      </c>
      <c r="W3579" t="str">
        <f t="shared" si="111"/>
        <v/>
      </c>
    </row>
    <row r="3580" spans="1:23" x14ac:dyDescent="0.25">
      <c r="A3580" s="38">
        <v>41535</v>
      </c>
      <c r="B3580">
        <v>0.118100002408028</v>
      </c>
      <c r="C3580">
        <v>0.356000006198883</v>
      </c>
      <c r="D3580">
        <v>0.70069998502731301</v>
      </c>
      <c r="E3580">
        <v>1.08060002326965</v>
      </c>
      <c r="F3580">
        <v>1.45539999008179</v>
      </c>
      <c r="G3580">
        <v>1.80429995059967</v>
      </c>
      <c r="H3580">
        <v>2.1178998947143599</v>
      </c>
      <c r="I3580">
        <v>2.3935000896453902</v>
      </c>
      <c r="J3580">
        <v>2.6322999000549299</v>
      </c>
      <c r="K3580">
        <v>2.8373000621795699</v>
      </c>
      <c r="L3580">
        <v>3.0120000839233398</v>
      </c>
      <c r="M3580">
        <v>3.1605999469757098</v>
      </c>
      <c r="N3580">
        <v>3.28670001029968</v>
      </c>
      <c r="O3580">
        <v>3.3935999870300302</v>
      </c>
      <c r="P3580">
        <v>3.4846000671386701</v>
      </c>
      <c r="Q3580">
        <v>3.56200003623962</v>
      </c>
      <c r="R3580">
        <v>3.6280999183654798</v>
      </c>
      <c r="S3580">
        <v>3.6847999095916699</v>
      </c>
      <c r="T3580">
        <v>3.7335999011993399</v>
      </c>
      <c r="U3580">
        <v>3.77579998970032</v>
      </c>
      <c r="V3580" s="34">
        <f t="shared" si="112"/>
        <v>0</v>
      </c>
      <c r="W3580" t="str">
        <f t="shared" si="111"/>
        <v/>
      </c>
    </row>
    <row r="3581" spans="1:23" x14ac:dyDescent="0.25">
      <c r="A3581" s="38">
        <v>41536</v>
      </c>
      <c r="B3581">
        <v>0.12700000405311601</v>
      </c>
      <c r="C3581">
        <v>0.36289998888969399</v>
      </c>
      <c r="D3581">
        <v>0.72649997472763095</v>
      </c>
      <c r="E3581">
        <v>1.1262999773025499</v>
      </c>
      <c r="F3581">
        <v>1.5156999826431301</v>
      </c>
      <c r="G3581">
        <v>1.8729000091552701</v>
      </c>
      <c r="H3581">
        <v>2.1900000572204599</v>
      </c>
      <c r="I3581">
        <v>2.4660000801086399</v>
      </c>
      <c r="J3581">
        <v>2.7035999298095699</v>
      </c>
      <c r="K3581">
        <v>2.90680003166199</v>
      </c>
      <c r="L3581">
        <v>3.0799999237060498</v>
      </c>
      <c r="M3581">
        <v>3.2274000644683798</v>
      </c>
      <c r="N3581">
        <v>3.3527998924255402</v>
      </c>
      <c r="O3581">
        <v>3.4595000743865998</v>
      </c>
      <c r="P3581">
        <v>3.5504999160766602</v>
      </c>
      <c r="Q3581">
        <v>3.6280999183654798</v>
      </c>
      <c r="R3581">
        <v>3.6942999362945601</v>
      </c>
      <c r="S3581">
        <v>3.7509999275207502</v>
      </c>
      <c r="T3581">
        <v>3.79949998855591</v>
      </c>
      <c r="U3581">
        <v>3.8410000801086399</v>
      </c>
      <c r="V3581" s="34">
        <f t="shared" si="112"/>
        <v>0</v>
      </c>
      <c r="W3581" t="str">
        <f t="shared" si="111"/>
        <v/>
      </c>
    </row>
    <row r="3582" spans="1:23" x14ac:dyDescent="0.25">
      <c r="A3582" s="38">
        <v>41537</v>
      </c>
      <c r="B3582">
        <v>0.13140000402927399</v>
      </c>
      <c r="C3582">
        <v>0.37009999155998202</v>
      </c>
      <c r="D3582">
        <v>0.73580002784729004</v>
      </c>
      <c r="E3582">
        <v>1.1361999511718801</v>
      </c>
      <c r="F3582">
        <v>1.5243999958038299</v>
      </c>
      <c r="G3582">
        <v>1.87929999828339</v>
      </c>
      <c r="H3582">
        <v>2.1932001113891602</v>
      </c>
      <c r="I3582">
        <v>2.4656000137329102</v>
      </c>
      <c r="J3582">
        <v>2.6993999481201199</v>
      </c>
      <c r="K3582">
        <v>2.8987998962402299</v>
      </c>
      <c r="L3582">
        <v>3.0683000087738002</v>
      </c>
      <c r="M3582">
        <v>3.2123000621795699</v>
      </c>
      <c r="N3582">
        <v>3.3345000743865998</v>
      </c>
      <c r="O3582">
        <v>3.4384000301361102</v>
      </c>
      <c r="P3582">
        <v>3.5267999172210698</v>
      </c>
      <c r="Q3582">
        <v>3.60209989547729</v>
      </c>
      <c r="R3582">
        <v>3.6663999557495099</v>
      </c>
      <c r="S3582">
        <v>3.7211999893188499</v>
      </c>
      <c r="T3582">
        <v>3.7681999206543</v>
      </c>
      <c r="U3582">
        <v>3.80839991569519</v>
      </c>
      <c r="V3582" s="34">
        <f t="shared" si="112"/>
        <v>0</v>
      </c>
      <c r="W3582" t="str">
        <f t="shared" si="111"/>
        <v/>
      </c>
    </row>
    <row r="3583" spans="1:23" x14ac:dyDescent="0.25">
      <c r="A3583" s="38">
        <v>41540</v>
      </c>
      <c r="B3583">
        <v>0.120300002396107</v>
      </c>
      <c r="C3583">
        <v>0.36439999938011203</v>
      </c>
      <c r="D3583">
        <v>0.723200023174286</v>
      </c>
      <c r="E3583">
        <v>1.1145000457763701</v>
      </c>
      <c r="F3583">
        <v>1.49559998512268</v>
      </c>
      <c r="G3583">
        <v>1.8459999561309799</v>
      </c>
      <c r="H3583">
        <v>2.1575000286102299</v>
      </c>
      <c r="I3583">
        <v>2.42919993400574</v>
      </c>
      <c r="J3583">
        <v>2.6631000041961701</v>
      </c>
      <c r="K3583">
        <v>2.8631000518798801</v>
      </c>
      <c r="L3583">
        <v>3.0332999229431201</v>
      </c>
      <c r="M3583">
        <v>3.1777000427246098</v>
      </c>
      <c r="N3583">
        <v>3.3001999855041499</v>
      </c>
      <c r="O3583">
        <v>3.4040999412536599</v>
      </c>
      <c r="P3583">
        <v>3.4921998977661102</v>
      </c>
      <c r="Q3583">
        <v>3.56710004806519</v>
      </c>
      <c r="R3583">
        <v>3.6307001113891602</v>
      </c>
      <c r="S3583">
        <v>3.6847999095916699</v>
      </c>
      <c r="T3583">
        <v>3.7309000492095898</v>
      </c>
      <c r="U3583">
        <v>3.7702000141143799</v>
      </c>
      <c r="V3583" s="34">
        <f t="shared" si="112"/>
        <v>0</v>
      </c>
      <c r="W3583" t="str">
        <f t="shared" si="111"/>
        <v/>
      </c>
    </row>
    <row r="3584" spans="1:23" x14ac:dyDescent="0.25">
      <c r="A3584" s="38">
        <v>41541</v>
      </c>
      <c r="B3584">
        <v>0.12739999592304199</v>
      </c>
      <c r="C3584">
        <v>0.36419999599456798</v>
      </c>
      <c r="D3584">
        <v>0.71280002593994096</v>
      </c>
      <c r="E3584">
        <v>1.09389996528625</v>
      </c>
      <c r="F3584">
        <v>1.4657000303268399</v>
      </c>
      <c r="G3584">
        <v>1.80799996852875</v>
      </c>
      <c r="H3584">
        <v>2.1131000518798801</v>
      </c>
      <c r="I3584">
        <v>2.37960004806519</v>
      </c>
      <c r="J3584">
        <v>2.6094999313354501</v>
      </c>
      <c r="K3584">
        <v>2.8064999580383301</v>
      </c>
      <c r="L3584">
        <v>2.9744000434875502</v>
      </c>
      <c r="M3584">
        <v>3.1173000335693399</v>
      </c>
      <c r="N3584">
        <v>3.2386000156402601</v>
      </c>
      <c r="O3584">
        <v>3.3417000770568799</v>
      </c>
      <c r="P3584">
        <v>3.42930006980896</v>
      </c>
      <c r="Q3584">
        <v>3.5037999153137198</v>
      </c>
      <c r="R3584">
        <v>3.56719994544983</v>
      </c>
      <c r="S3584">
        <v>3.6210999488830602</v>
      </c>
      <c r="T3584">
        <v>3.6672000885009801</v>
      </c>
      <c r="U3584">
        <v>3.70639991760254</v>
      </c>
      <c r="V3584" s="34">
        <f t="shared" si="112"/>
        <v>0</v>
      </c>
      <c r="W3584" t="str">
        <f t="shared" si="111"/>
        <v>20133</v>
      </c>
    </row>
    <row r="3585" spans="1:23" x14ac:dyDescent="0.25">
      <c r="A3585" s="38">
        <v>41542</v>
      </c>
      <c r="B3585">
        <v>0.13809999823570299</v>
      </c>
      <c r="C3585">
        <v>0.35649999976158098</v>
      </c>
      <c r="D3585">
        <v>0.69179999828338601</v>
      </c>
      <c r="E3585">
        <v>1.0638999938964799</v>
      </c>
      <c r="F3585">
        <v>1.4299999475479099</v>
      </c>
      <c r="G3585">
        <v>1.7691999673843399</v>
      </c>
      <c r="H3585">
        <v>2.0727000236511199</v>
      </c>
      <c r="I3585">
        <v>2.3385999202728298</v>
      </c>
      <c r="J3585">
        <v>2.5687000751495401</v>
      </c>
      <c r="K3585">
        <v>2.7662000656127899</v>
      </c>
      <c r="L3585">
        <v>2.9347999095916699</v>
      </c>
      <c r="M3585">
        <v>3.0785000324249299</v>
      </c>
      <c r="N3585">
        <v>3.2007999420165998</v>
      </c>
      <c r="O3585">
        <v>3.3048999309539799</v>
      </c>
      <c r="P3585">
        <v>3.3935999870300302</v>
      </c>
      <c r="Q3585">
        <v>3.46939992904663</v>
      </c>
      <c r="R3585">
        <v>3.5341000556945801</v>
      </c>
      <c r="S3585">
        <v>3.58960008621216</v>
      </c>
      <c r="T3585">
        <v>3.6372001171112101</v>
      </c>
      <c r="U3585">
        <v>3.6782000064849898</v>
      </c>
      <c r="V3585" s="34">
        <f t="shared" si="112"/>
        <v>0</v>
      </c>
      <c r="W3585" t="str">
        <f t="shared" si="111"/>
        <v>20133</v>
      </c>
    </row>
    <row r="3586" spans="1:23" x14ac:dyDescent="0.25">
      <c r="A3586" s="38">
        <v>41543</v>
      </c>
      <c r="B3586">
        <v>0.12179999798536301</v>
      </c>
      <c r="C3586">
        <v>0.35690000653266901</v>
      </c>
      <c r="D3586">
        <v>0.70230001211166404</v>
      </c>
      <c r="E3586">
        <v>1.08080005645752</v>
      </c>
      <c r="F3586">
        <v>1.45099997520447</v>
      </c>
      <c r="G3586">
        <v>1.7929999828338601</v>
      </c>
      <c r="H3586">
        <v>2.09859991073608</v>
      </c>
      <c r="I3586">
        <v>2.36630010604858</v>
      </c>
      <c r="J3586">
        <v>2.59789991378784</v>
      </c>
      <c r="K3586">
        <v>2.7967998981475799</v>
      </c>
      <c r="L3586">
        <v>2.9667999744415301</v>
      </c>
      <c r="M3586">
        <v>3.1117999553680402</v>
      </c>
      <c r="N3586">
        <v>3.2353999614715598</v>
      </c>
      <c r="O3586">
        <v>3.3406999111175502</v>
      </c>
      <c r="P3586">
        <v>3.4305999279022199</v>
      </c>
      <c r="Q3586">
        <v>3.5074000358581499</v>
      </c>
      <c r="R3586">
        <v>3.5731000900268599</v>
      </c>
      <c r="S3586">
        <v>3.6294000148773198</v>
      </c>
      <c r="T3586">
        <v>3.6777000427246098</v>
      </c>
      <c r="U3586">
        <v>3.71939992904663</v>
      </c>
      <c r="V3586" s="34">
        <f t="shared" si="112"/>
        <v>0</v>
      </c>
      <c r="W3586" t="str">
        <f t="shared" si="111"/>
        <v>20133</v>
      </c>
    </row>
    <row r="3587" spans="1:23" x14ac:dyDescent="0.25">
      <c r="A3587" s="38">
        <v>41544</v>
      </c>
      <c r="B3587">
        <v>0.12610000371933</v>
      </c>
      <c r="C3587">
        <v>0.34799998998642001</v>
      </c>
      <c r="D3587">
        <v>0.68220001459121704</v>
      </c>
      <c r="E3587">
        <v>1.05390000343323</v>
      </c>
      <c r="F3587">
        <v>1.4213999509811399</v>
      </c>
      <c r="G3587">
        <v>1.76370000839233</v>
      </c>
      <c r="H3587">
        <v>2.07130002975464</v>
      </c>
      <c r="I3587">
        <v>2.3417999744415301</v>
      </c>
      <c r="J3587">
        <v>2.5762999057769802</v>
      </c>
      <c r="K3587">
        <v>2.77769994735718</v>
      </c>
      <c r="L3587">
        <v>2.9498999118804901</v>
      </c>
      <c r="M3587">
        <v>3.0964999198913601</v>
      </c>
      <c r="N3587">
        <v>3.2212998867034899</v>
      </c>
      <c r="O3587">
        <v>3.3273999691009499</v>
      </c>
      <c r="P3587">
        <v>3.4179000854492201</v>
      </c>
      <c r="Q3587">
        <v>3.4951000213622998</v>
      </c>
      <c r="R3587">
        <v>3.5611999034881601</v>
      </c>
      <c r="S3587">
        <v>3.6178998947143599</v>
      </c>
      <c r="T3587">
        <v>3.6668000221252401</v>
      </c>
      <c r="U3587">
        <v>3.70919990539551</v>
      </c>
      <c r="V3587" s="34">
        <f t="shared" si="112"/>
        <v>0</v>
      </c>
      <c r="W3587" t="str">
        <f t="shared" si="111"/>
        <v>20133</v>
      </c>
    </row>
    <row r="3588" spans="1:23" x14ac:dyDescent="0.25">
      <c r="A3588" s="38">
        <v>41547</v>
      </c>
      <c r="B3588">
        <v>0.123099997639656</v>
      </c>
      <c r="C3588">
        <v>0.33849999308586098</v>
      </c>
      <c r="D3588">
        <v>0.67430001497268699</v>
      </c>
      <c r="E3588">
        <v>1.0492000579834</v>
      </c>
      <c r="F3588">
        <v>1.41960000991821</v>
      </c>
      <c r="G3588">
        <v>1.7635999917984</v>
      </c>
      <c r="H3588">
        <v>2.0722000598907502</v>
      </c>
      <c r="I3588">
        <v>2.34319996833801</v>
      </c>
      <c r="J3588">
        <v>2.5780999660491899</v>
      </c>
      <c r="K3588">
        <v>2.7799999713897701</v>
      </c>
      <c r="L3588">
        <v>2.9528000354766801</v>
      </c>
      <c r="M3588">
        <v>3.1003000736236599</v>
      </c>
      <c r="N3588">
        <v>3.2262001037597701</v>
      </c>
      <c r="O3588">
        <v>3.3336000442504901</v>
      </c>
      <c r="P3588">
        <v>3.4254999160766602</v>
      </c>
      <c r="Q3588">
        <v>3.50410008430481</v>
      </c>
      <c r="R3588">
        <v>3.5715999603271502</v>
      </c>
      <c r="S3588">
        <v>3.62969994544983</v>
      </c>
      <c r="T3588">
        <v>3.6798000335693399</v>
      </c>
      <c r="U3588">
        <v>3.7232000827789302</v>
      </c>
      <c r="V3588" s="34">
        <f t="shared" si="112"/>
        <v>1</v>
      </c>
      <c r="W3588" t="str">
        <f t="shared" ref="W3588:W3651" si="113">IF(SUM(V3588:V3592)&gt;0,CONCATENATE(YEAR(A3588),INT((MONTH(A3588)-1)/3)+1),"")</f>
        <v>20133</v>
      </c>
    </row>
    <row r="3589" spans="1:23" x14ac:dyDescent="0.25">
      <c r="A3589" s="38">
        <v>41548</v>
      </c>
      <c r="B3589">
        <v>0.13519999384880099</v>
      </c>
      <c r="C3589">
        <v>0.35019999742507901</v>
      </c>
      <c r="D3589">
        <v>0.69059997797012296</v>
      </c>
      <c r="E3589">
        <v>1.0698000192642201</v>
      </c>
      <c r="F3589">
        <v>1.4423999786377</v>
      </c>
      <c r="G3589">
        <v>1.7869000434875499</v>
      </c>
      <c r="H3589">
        <v>2.0947999954223602</v>
      </c>
      <c r="I3589">
        <v>2.3643000125885001</v>
      </c>
      <c r="J3589">
        <v>2.5975999832153298</v>
      </c>
      <c r="K3589">
        <v>2.79819989204407</v>
      </c>
      <c r="L3589">
        <v>2.9698998928070099</v>
      </c>
      <c r="M3589">
        <v>3.11680006980896</v>
      </c>
      <c r="N3589">
        <v>3.2425999641418501</v>
      </c>
      <c r="O3589">
        <v>3.3501999378204301</v>
      </c>
      <c r="P3589">
        <v>3.4426000118255602</v>
      </c>
      <c r="Q3589">
        <v>3.5220000743865998</v>
      </c>
      <c r="R3589">
        <v>3.5903999805450399</v>
      </c>
      <c r="S3589">
        <v>3.6493999958038299</v>
      </c>
      <c r="T3589">
        <v>3.70050001144409</v>
      </c>
      <c r="U3589">
        <v>3.7448999881744398</v>
      </c>
      <c r="V3589" s="34">
        <f t="shared" si="112"/>
        <v>0</v>
      </c>
      <c r="W3589" t="str">
        <f t="shared" si="113"/>
        <v/>
      </c>
    </row>
    <row r="3590" spans="1:23" x14ac:dyDescent="0.25">
      <c r="A3590" s="38">
        <v>41549</v>
      </c>
      <c r="B3590">
        <v>0.12510000169277199</v>
      </c>
      <c r="C3590">
        <v>0.331400007009506</v>
      </c>
      <c r="D3590">
        <v>0.66119998693466198</v>
      </c>
      <c r="E3590">
        <v>1.0332000255584699</v>
      </c>
      <c r="F3590">
        <v>1.40279996395111</v>
      </c>
      <c r="G3590">
        <v>1.7474999427795399</v>
      </c>
      <c r="H3590">
        <v>2.05769991874695</v>
      </c>
      <c r="I3590">
        <v>2.3306000232696502</v>
      </c>
      <c r="J3590">
        <v>2.5673999786377002</v>
      </c>
      <c r="K3590">
        <v>2.7711999416351301</v>
      </c>
      <c r="L3590">
        <v>2.94580006599426</v>
      </c>
      <c r="M3590">
        <v>3.0948998928070099</v>
      </c>
      <c r="N3590">
        <v>3.22230005264282</v>
      </c>
      <c r="O3590">
        <v>3.3310000896453902</v>
      </c>
      <c r="P3590">
        <v>3.4242000579834002</v>
      </c>
      <c r="Q3590">
        <v>3.50399994850159</v>
      </c>
      <c r="R3590">
        <v>3.5727999210357702</v>
      </c>
      <c r="S3590">
        <v>3.6321001052856401</v>
      </c>
      <c r="T3590">
        <v>3.68350005149841</v>
      </c>
      <c r="U3590">
        <v>3.72830009460449</v>
      </c>
      <c r="V3590" s="34">
        <f t="shared" si="112"/>
        <v>0</v>
      </c>
      <c r="W3590" t="str">
        <f t="shared" si="113"/>
        <v/>
      </c>
    </row>
    <row r="3591" spans="1:23" x14ac:dyDescent="0.25">
      <c r="A3591" s="38">
        <v>41550</v>
      </c>
      <c r="B3591">
        <v>0.13349999487400099</v>
      </c>
      <c r="C3591">
        <v>0.32800000905990601</v>
      </c>
      <c r="D3591">
        <v>0.65109997987747203</v>
      </c>
      <c r="E3591">
        <v>1.0194000005721999</v>
      </c>
      <c r="F3591">
        <v>1.38750004768372</v>
      </c>
      <c r="G3591">
        <v>1.73210000991821</v>
      </c>
      <c r="H3591">
        <v>2.0429999828338601</v>
      </c>
      <c r="I3591">
        <v>2.31719994544983</v>
      </c>
      <c r="J3591">
        <v>2.5557000637054399</v>
      </c>
      <c r="K3591">
        <v>2.7613000869750999</v>
      </c>
      <c r="L3591">
        <v>2.9377000331878702</v>
      </c>
      <c r="M3591">
        <v>3.0885999202728298</v>
      </c>
      <c r="N3591">
        <v>3.2176001071929901</v>
      </c>
      <c r="O3591">
        <v>3.3278000354766801</v>
      </c>
      <c r="P3591">
        <v>3.4223001003265399</v>
      </c>
      <c r="Q3591">
        <v>3.5032999515533398</v>
      </c>
      <c r="R3591">
        <v>3.5729999542236301</v>
      </c>
      <c r="S3591">
        <v>3.6331000328064</v>
      </c>
      <c r="T3591">
        <v>3.6851000785827601</v>
      </c>
      <c r="U3591">
        <v>3.7302999496460001</v>
      </c>
      <c r="V3591" s="34">
        <f t="shared" si="112"/>
        <v>0</v>
      </c>
      <c r="W3591" t="str">
        <f t="shared" si="113"/>
        <v/>
      </c>
    </row>
    <row r="3592" spans="1:23" x14ac:dyDescent="0.25">
      <c r="A3592" s="38">
        <v>41551</v>
      </c>
      <c r="B3592">
        <v>0.149000003933907</v>
      </c>
      <c r="C3592">
        <v>0.35280001163482699</v>
      </c>
      <c r="D3592">
        <v>0.68699997663497903</v>
      </c>
      <c r="E3592">
        <v>1.0642999410629299</v>
      </c>
      <c r="F3592">
        <v>1.43799996376038</v>
      </c>
      <c r="G3592">
        <v>1.78519999980927</v>
      </c>
      <c r="H3592">
        <v>2.0961999893188499</v>
      </c>
      <c r="I3592">
        <v>2.3687999248504599</v>
      </c>
      <c r="J3592">
        <v>2.6047000885009801</v>
      </c>
      <c r="K3592">
        <v>2.8069999217987101</v>
      </c>
      <c r="L3592">
        <v>2.9800000190734899</v>
      </c>
      <c r="M3592">
        <v>3.1273999214172399</v>
      </c>
      <c r="N3592">
        <v>3.2532000541686998</v>
      </c>
      <c r="O3592">
        <v>3.3605000972747798</v>
      </c>
      <c r="P3592">
        <v>3.4521999359130899</v>
      </c>
      <c r="Q3592">
        <v>3.5309000015258798</v>
      </c>
      <c r="R3592">
        <v>3.59850001335144</v>
      </c>
      <c r="S3592">
        <v>3.65680003166199</v>
      </c>
      <c r="T3592">
        <v>3.7072999477386501</v>
      </c>
      <c r="U3592">
        <v>3.7511999607086199</v>
      </c>
      <c r="V3592" s="34">
        <f t="shared" si="112"/>
        <v>0</v>
      </c>
      <c r="W3592" t="str">
        <f t="shared" si="113"/>
        <v/>
      </c>
    </row>
    <row r="3593" spans="1:23" x14ac:dyDescent="0.25">
      <c r="A3593" s="38">
        <v>41554</v>
      </c>
      <c r="B3593">
        <v>0.15670000016689301</v>
      </c>
      <c r="C3593">
        <v>0.36349999904632602</v>
      </c>
      <c r="D3593">
        <v>0.69569998979568504</v>
      </c>
      <c r="E3593">
        <v>1.0683000087737999</v>
      </c>
      <c r="F3593">
        <v>1.4364000558853101</v>
      </c>
      <c r="G3593">
        <v>1.7778999805450399</v>
      </c>
      <c r="H3593">
        <v>2.0838999748229998</v>
      </c>
      <c r="I3593">
        <v>2.3522999286651598</v>
      </c>
      <c r="J3593">
        <v>2.58480000495911</v>
      </c>
      <c r="K3593">
        <v>2.7846999168396001</v>
      </c>
      <c r="L3593">
        <v>2.95589995384216</v>
      </c>
      <c r="M3593">
        <v>3.1022000312805198</v>
      </c>
      <c r="N3593">
        <v>3.2272000312805198</v>
      </c>
      <c r="O3593">
        <v>3.3341000080108598</v>
      </c>
      <c r="P3593">
        <v>3.4256000518798801</v>
      </c>
      <c r="Q3593">
        <v>3.50419998168945</v>
      </c>
      <c r="R3593">
        <v>3.5717000961303702</v>
      </c>
      <c r="S3593">
        <v>3.6300001144409202</v>
      </c>
      <c r="T3593">
        <v>3.6803998947143599</v>
      </c>
      <c r="U3593">
        <v>3.72399997711182</v>
      </c>
      <c r="V3593" s="34">
        <f t="shared" si="112"/>
        <v>0</v>
      </c>
      <c r="W3593" t="str">
        <f t="shared" si="113"/>
        <v/>
      </c>
    </row>
    <row r="3594" spans="1:23" x14ac:dyDescent="0.25">
      <c r="A3594" s="38">
        <v>41555</v>
      </c>
      <c r="B3594">
        <v>0.19400000572204601</v>
      </c>
      <c r="C3594">
        <v>0.40880000591278098</v>
      </c>
      <c r="D3594">
        <v>0.73559999465942405</v>
      </c>
      <c r="E3594">
        <v>1.0994999408721899</v>
      </c>
      <c r="F3594">
        <v>1.45959997177124</v>
      </c>
      <c r="G3594">
        <v>1.79499995708466</v>
      </c>
      <c r="H3594">
        <v>2.0966000556945801</v>
      </c>
      <c r="I3594">
        <v>2.3619000911712602</v>
      </c>
      <c r="J3594">
        <v>2.5922999382018999</v>
      </c>
      <c r="K3594">
        <v>2.7904999256134002</v>
      </c>
      <c r="L3594">
        <v>2.9602000713348402</v>
      </c>
      <c r="M3594">
        <v>3.1052000522613499</v>
      </c>
      <c r="N3594">
        <v>3.2288000583648699</v>
      </c>
      <c r="O3594">
        <v>3.33430004119873</v>
      </c>
      <c r="P3594">
        <v>3.42449998855591</v>
      </c>
      <c r="Q3594">
        <v>3.5018000602722199</v>
      </c>
      <c r="R3594">
        <v>3.5682001113891602</v>
      </c>
      <c r="S3594">
        <v>3.6252999305725102</v>
      </c>
      <c r="T3594">
        <v>3.6747999191284202</v>
      </c>
      <c r="U3594">
        <v>3.7177000045776398</v>
      </c>
      <c r="V3594" s="34">
        <f t="shared" si="112"/>
        <v>0</v>
      </c>
      <c r="W3594" t="str">
        <f t="shared" si="113"/>
        <v/>
      </c>
    </row>
    <row r="3595" spans="1:23" x14ac:dyDescent="0.25">
      <c r="A3595" s="38">
        <v>41556</v>
      </c>
      <c r="B3595">
        <v>0.193000003695488</v>
      </c>
      <c r="C3595">
        <v>0.39089998602867099</v>
      </c>
      <c r="D3595">
        <v>0.71729999780654896</v>
      </c>
      <c r="E3595">
        <v>1.0873999595642101</v>
      </c>
      <c r="F3595">
        <v>1.45519995689392</v>
      </c>
      <c r="G3595">
        <v>1.7977999448776201</v>
      </c>
      <c r="H3595">
        <v>2.1054999828338601</v>
      </c>
      <c r="I3595">
        <v>2.37569999694824</v>
      </c>
      <c r="J3595">
        <v>2.6096999645233199</v>
      </c>
      <c r="K3595">
        <v>2.8106999397277801</v>
      </c>
      <c r="L3595">
        <v>2.9825000762939502</v>
      </c>
      <c r="M3595">
        <v>3.12910008430481</v>
      </c>
      <c r="N3595">
        <v>3.25399994850159</v>
      </c>
      <c r="O3595">
        <v>3.36069989204407</v>
      </c>
      <c r="P3595">
        <v>3.4519000053405802</v>
      </c>
      <c r="Q3595">
        <v>3.5301001071929901</v>
      </c>
      <c r="R3595">
        <v>3.5973999500274698</v>
      </c>
      <c r="S3595">
        <v>3.6554000377654998</v>
      </c>
      <c r="T3595">
        <v>3.7056999206543</v>
      </c>
      <c r="U3595">
        <v>3.74950003623962</v>
      </c>
      <c r="V3595" s="34">
        <f t="shared" si="112"/>
        <v>0</v>
      </c>
      <c r="W3595" t="str">
        <f t="shared" si="113"/>
        <v/>
      </c>
    </row>
    <row r="3596" spans="1:23" x14ac:dyDescent="0.25">
      <c r="A3596" s="38">
        <v>41557</v>
      </c>
      <c r="B3596">
        <v>0.192499995231628</v>
      </c>
      <c r="C3596">
        <v>0.37950000166893</v>
      </c>
      <c r="D3596">
        <v>0.71340000629425004</v>
      </c>
      <c r="E3596">
        <v>1.0957000255584699</v>
      </c>
      <c r="F3596">
        <v>1.4747999906539899</v>
      </c>
      <c r="G3596">
        <v>1.8257999420166</v>
      </c>
      <c r="H3596">
        <v>2.1389999389648402</v>
      </c>
      <c r="I3596">
        <v>2.4123001098632799</v>
      </c>
      <c r="J3596">
        <v>2.6477000713348402</v>
      </c>
      <c r="K3596">
        <v>2.8489000797271702</v>
      </c>
      <c r="L3596">
        <v>3.0202000141143799</v>
      </c>
      <c r="M3596">
        <v>3.16580009460449</v>
      </c>
      <c r="N3596">
        <v>3.28959989547729</v>
      </c>
      <c r="O3596">
        <v>3.3949999809265101</v>
      </c>
      <c r="P3596">
        <v>3.4848001003265399</v>
      </c>
      <c r="Q3596">
        <v>3.5615000724792498</v>
      </c>
      <c r="R3596">
        <v>3.6273000240325901</v>
      </c>
      <c r="S3596">
        <v>3.6837999820709202</v>
      </c>
      <c r="T3596">
        <v>3.73239994049072</v>
      </c>
      <c r="U3596">
        <v>3.7744998931884801</v>
      </c>
      <c r="V3596" s="34">
        <f t="shared" si="112"/>
        <v>0</v>
      </c>
      <c r="W3596" t="str">
        <f t="shared" si="113"/>
        <v/>
      </c>
    </row>
    <row r="3597" spans="1:23" x14ac:dyDescent="0.25">
      <c r="A3597" s="38">
        <v>41558</v>
      </c>
      <c r="B3597">
        <v>0.20469999313354501</v>
      </c>
      <c r="C3597">
        <v>0.38209998607635498</v>
      </c>
      <c r="D3597">
        <v>0.70380002260208097</v>
      </c>
      <c r="E3597">
        <v>1.0786999464035001</v>
      </c>
      <c r="F3597">
        <v>1.45570003986359</v>
      </c>
      <c r="G3597">
        <v>1.80850005149841</v>
      </c>
      <c r="H3597">
        <v>2.1252000331878702</v>
      </c>
      <c r="I3597">
        <v>2.4022998809814502</v>
      </c>
      <c r="J3597">
        <v>2.6407001018524201</v>
      </c>
      <c r="K3597">
        <v>2.84380006790161</v>
      </c>
      <c r="L3597">
        <v>3.0157001018524201</v>
      </c>
      <c r="M3597">
        <v>3.1607999801635698</v>
      </c>
      <c r="N3597">
        <v>3.2832000255584699</v>
      </c>
      <c r="O3597">
        <v>3.3866000175476101</v>
      </c>
      <c r="P3597">
        <v>3.47420001029968</v>
      </c>
      <c r="Q3597">
        <v>3.5487000942230198</v>
      </c>
      <c r="R3597">
        <v>3.6124000549316402</v>
      </c>
      <c r="S3597">
        <v>3.6672000885009801</v>
      </c>
      <c r="T3597">
        <v>3.71460008621216</v>
      </c>
      <c r="U3597">
        <v>3.7558000087738002</v>
      </c>
      <c r="V3597" s="34">
        <f t="shared" si="112"/>
        <v>0</v>
      </c>
      <c r="W3597" t="str">
        <f t="shared" si="113"/>
        <v/>
      </c>
    </row>
    <row r="3598" spans="1:23" x14ac:dyDescent="0.25">
      <c r="A3598" s="38">
        <v>41561</v>
      </c>
      <c r="B3598" t="s">
        <v>84</v>
      </c>
      <c r="C3598" t="s">
        <v>84</v>
      </c>
      <c r="D3598" t="s">
        <v>84</v>
      </c>
      <c r="E3598" t="s">
        <v>84</v>
      </c>
      <c r="F3598" t="s">
        <v>84</v>
      </c>
      <c r="G3598" t="s">
        <v>84</v>
      </c>
      <c r="H3598" t="s">
        <v>84</v>
      </c>
      <c r="I3598" t="s">
        <v>84</v>
      </c>
      <c r="J3598" t="s">
        <v>84</v>
      </c>
      <c r="K3598" t="s">
        <v>84</v>
      </c>
      <c r="L3598" t="s">
        <v>84</v>
      </c>
      <c r="M3598" t="s">
        <v>84</v>
      </c>
      <c r="N3598" t="s">
        <v>84</v>
      </c>
      <c r="O3598" t="s">
        <v>84</v>
      </c>
      <c r="P3598" t="s">
        <v>84</v>
      </c>
      <c r="Q3598" t="s">
        <v>84</v>
      </c>
      <c r="R3598" t="s">
        <v>84</v>
      </c>
      <c r="S3598" t="s">
        <v>84</v>
      </c>
      <c r="T3598" t="s">
        <v>84</v>
      </c>
      <c r="U3598" t="s">
        <v>84</v>
      </c>
      <c r="V3598" s="34">
        <f t="shared" si="112"/>
        <v>0</v>
      </c>
      <c r="W3598" t="str">
        <f t="shared" si="113"/>
        <v/>
      </c>
    </row>
    <row r="3599" spans="1:23" x14ac:dyDescent="0.25">
      <c r="A3599" s="38">
        <v>41562</v>
      </c>
      <c r="B3599">
        <v>0.19930000603199</v>
      </c>
      <c r="C3599">
        <v>0.37920001149177601</v>
      </c>
      <c r="D3599">
        <v>0.70779997110366799</v>
      </c>
      <c r="E3599">
        <v>1.0917999744415301</v>
      </c>
      <c r="F3599">
        <v>1.478600025177</v>
      </c>
      <c r="G3599">
        <v>1.8404999971389799</v>
      </c>
      <c r="H3599">
        <v>2.1649000644683798</v>
      </c>
      <c r="I3599">
        <v>2.4479999542236301</v>
      </c>
      <c r="J3599">
        <v>2.69090008735657</v>
      </c>
      <c r="K3599">
        <v>2.89689993858337</v>
      </c>
      <c r="L3599">
        <v>3.0706000328064</v>
      </c>
      <c r="M3599">
        <v>3.2165000438690199</v>
      </c>
      <c r="N3599">
        <v>3.33899998664856</v>
      </c>
      <c r="O3599">
        <v>3.44210004806519</v>
      </c>
      <c r="P3599">
        <v>3.5290999412536599</v>
      </c>
      <c r="Q3599">
        <v>3.6029999256134002</v>
      </c>
      <c r="R3599">
        <v>3.6659998893737802</v>
      </c>
      <c r="S3599">
        <v>3.7200999259948699</v>
      </c>
      <c r="T3599">
        <v>3.76699995994568</v>
      </c>
      <c r="U3599">
        <v>3.80780005455017</v>
      </c>
      <c r="V3599" s="34">
        <f t="shared" si="112"/>
        <v>0</v>
      </c>
      <c r="W3599" t="str">
        <f t="shared" si="113"/>
        <v/>
      </c>
    </row>
    <row r="3600" spans="1:23" x14ac:dyDescent="0.25">
      <c r="A3600" s="38">
        <v>41563</v>
      </c>
      <c r="B3600">
        <v>0.18160000443458599</v>
      </c>
      <c r="C3600">
        <v>0.35910001397132901</v>
      </c>
      <c r="D3600">
        <v>0.67960000038146995</v>
      </c>
      <c r="E3600">
        <v>1.0543999671936</v>
      </c>
      <c r="F3600">
        <v>1.43299996852875</v>
      </c>
      <c r="G3600">
        <v>1.7882000207901001</v>
      </c>
      <c r="H3600">
        <v>2.1077001094818102</v>
      </c>
      <c r="I3600">
        <v>2.3875000476837198</v>
      </c>
      <c r="J3600">
        <v>2.6280999183654798</v>
      </c>
      <c r="K3600">
        <v>2.8327999114990199</v>
      </c>
      <c r="L3600">
        <v>3.0057001113891602</v>
      </c>
      <c r="M3600">
        <v>3.1512999534606898</v>
      </c>
      <c r="N3600">
        <v>3.2737998962402299</v>
      </c>
      <c r="O3600">
        <v>3.3768999576568599</v>
      </c>
      <c r="P3600">
        <v>3.46399998664856</v>
      </c>
      <c r="Q3600">
        <v>3.5380001068115199</v>
      </c>
      <c r="R3600">
        <v>3.6010000705718999</v>
      </c>
      <c r="S3600">
        <v>3.6552000045776398</v>
      </c>
      <c r="T3600">
        <v>3.7021000385284402</v>
      </c>
      <c r="U3600">
        <v>3.7428998947143599</v>
      </c>
      <c r="V3600" s="34">
        <f t="shared" si="112"/>
        <v>0</v>
      </c>
      <c r="W3600" t="str">
        <f t="shared" si="113"/>
        <v/>
      </c>
    </row>
    <row r="3601" spans="1:23" x14ac:dyDescent="0.25">
      <c r="A3601" s="38">
        <v>41564</v>
      </c>
      <c r="B3601">
        <v>0.172499999403954</v>
      </c>
      <c r="C3601">
        <v>0.341600000858307</v>
      </c>
      <c r="D3601">
        <v>0.64660000801086404</v>
      </c>
      <c r="E3601">
        <v>1.0055999755859399</v>
      </c>
      <c r="F3601">
        <v>1.37080001831055</v>
      </c>
      <c r="G3601">
        <v>1.7160999774932899</v>
      </c>
      <c r="H3601">
        <v>2.0288999080657999</v>
      </c>
      <c r="I3601">
        <v>2.3048000335693399</v>
      </c>
      <c r="J3601">
        <v>2.5438001155853298</v>
      </c>
      <c r="K3601">
        <v>2.7483999729156499</v>
      </c>
      <c r="L3601">
        <v>2.9223001003265399</v>
      </c>
      <c r="M3601">
        <v>3.0696001052856401</v>
      </c>
      <c r="N3601">
        <v>3.1940000057220499</v>
      </c>
      <c r="O3601">
        <v>3.2992999553680402</v>
      </c>
      <c r="P3601">
        <v>3.38849997520447</v>
      </c>
      <c r="Q3601">
        <v>3.46449995040894</v>
      </c>
      <c r="R3601">
        <v>3.5294001102447501</v>
      </c>
      <c r="S3601">
        <v>3.5852000713348402</v>
      </c>
      <c r="T3601">
        <v>3.6335000991821298</v>
      </c>
      <c r="U3601">
        <v>3.6756000518798801</v>
      </c>
      <c r="V3601" s="34">
        <f t="shared" si="112"/>
        <v>0</v>
      </c>
      <c r="W3601" t="str">
        <f t="shared" si="113"/>
        <v/>
      </c>
    </row>
    <row r="3602" spans="1:23" x14ac:dyDescent="0.25">
      <c r="A3602" s="38">
        <v>41565</v>
      </c>
      <c r="B3602">
        <v>0.13470000028610199</v>
      </c>
      <c r="C3602">
        <v>0.33390000462531999</v>
      </c>
      <c r="D3602">
        <v>0.64969998598098799</v>
      </c>
      <c r="E3602">
        <v>1.0101000070571899</v>
      </c>
      <c r="F3602">
        <v>1.3732000589370701</v>
      </c>
      <c r="G3602">
        <v>1.7156000137329099</v>
      </c>
      <c r="H3602">
        <v>2.02589988708496</v>
      </c>
      <c r="I3602">
        <v>2.3001000881195099</v>
      </c>
      <c r="J3602">
        <v>2.5381000041961701</v>
      </c>
      <c r="K3602">
        <v>2.7423999309539799</v>
      </c>
      <c r="L3602">
        <v>2.9163000583648699</v>
      </c>
      <c r="M3602">
        <v>3.0636999607086199</v>
      </c>
      <c r="N3602">
        <v>3.1884000301361102</v>
      </c>
      <c r="O3602">
        <v>3.2936999797821001</v>
      </c>
      <c r="P3602">
        <v>3.3828999996185298</v>
      </c>
      <c r="Q3602">
        <v>3.4584999084472701</v>
      </c>
      <c r="R3602">
        <v>3.52290010452271</v>
      </c>
      <c r="S3602">
        <v>3.5780999660491899</v>
      </c>
      <c r="T3602">
        <v>3.62549996376038</v>
      </c>
      <c r="U3602">
        <v>3.6665999889373802</v>
      </c>
      <c r="V3602" s="34">
        <f t="shared" si="112"/>
        <v>0</v>
      </c>
      <c r="W3602" t="str">
        <f t="shared" si="113"/>
        <v/>
      </c>
    </row>
    <row r="3603" spans="1:23" x14ac:dyDescent="0.25">
      <c r="A3603" s="38">
        <v>41568</v>
      </c>
      <c r="B3603">
        <v>0.146699994802475</v>
      </c>
      <c r="C3603">
        <v>0.34299999475479098</v>
      </c>
      <c r="D3603">
        <v>0.66229999065399203</v>
      </c>
      <c r="E3603">
        <v>1.0279999971389799</v>
      </c>
      <c r="F3603">
        <v>1.3955999612808201</v>
      </c>
      <c r="G3603">
        <v>1.74140000343323</v>
      </c>
      <c r="H3603">
        <v>2.0539999008178702</v>
      </c>
      <c r="I3603">
        <v>2.32949995994568</v>
      </c>
      <c r="J3603">
        <v>2.5682001113891602</v>
      </c>
      <c r="K3603">
        <v>2.7727999687194802</v>
      </c>
      <c r="L3603">
        <v>2.9467999935150102</v>
      </c>
      <c r="M3603">
        <v>3.09439992904663</v>
      </c>
      <c r="N3603">
        <v>3.2191998958587602</v>
      </c>
      <c r="O3603">
        <v>3.3248000144958501</v>
      </c>
      <c r="P3603">
        <v>3.41440010070801</v>
      </c>
      <c r="Q3603">
        <v>3.49049997329712</v>
      </c>
      <c r="R3603">
        <v>3.5555000305175799</v>
      </c>
      <c r="S3603">
        <v>3.61129999160767</v>
      </c>
      <c r="T3603">
        <v>3.6593999862670898</v>
      </c>
      <c r="U3603">
        <v>3.70110011100769</v>
      </c>
      <c r="V3603" s="34">
        <f t="shared" si="112"/>
        <v>0</v>
      </c>
      <c r="W3603" t="str">
        <f t="shared" si="113"/>
        <v/>
      </c>
    </row>
    <row r="3604" spans="1:23" x14ac:dyDescent="0.25">
      <c r="A3604" s="38">
        <v>41569</v>
      </c>
      <c r="B3604">
        <v>0.14030000567436199</v>
      </c>
      <c r="C3604">
        <v>0.32210001349449202</v>
      </c>
      <c r="D3604">
        <v>0.622699975967407</v>
      </c>
      <c r="E3604">
        <v>0.97039997577667203</v>
      </c>
      <c r="F3604">
        <v>1.3233000040054299</v>
      </c>
      <c r="G3604">
        <v>1.6581000089645399</v>
      </c>
      <c r="H3604">
        <v>1.96360003948212</v>
      </c>
      <c r="I3604">
        <v>2.2353000640869101</v>
      </c>
      <c r="J3604">
        <v>2.47289991378784</v>
      </c>
      <c r="K3604">
        <v>2.6782999038696298</v>
      </c>
      <c r="L3604">
        <v>2.8545999526977499</v>
      </c>
      <c r="M3604">
        <v>3.0051000118255602</v>
      </c>
      <c r="N3604">
        <v>3.13330006599426</v>
      </c>
      <c r="O3604">
        <v>3.2423000335693399</v>
      </c>
      <c r="P3604">
        <v>3.3350999355316202</v>
      </c>
      <c r="Q3604">
        <v>3.4142000675201398</v>
      </c>
      <c r="R3604">
        <v>3.4818000793457</v>
      </c>
      <c r="S3604">
        <v>3.5397000312805198</v>
      </c>
      <c r="T3604">
        <v>3.58949995040894</v>
      </c>
      <c r="U3604">
        <v>3.6324999332428001</v>
      </c>
      <c r="V3604" s="34">
        <f t="shared" si="112"/>
        <v>0</v>
      </c>
      <c r="W3604" t="str">
        <f t="shared" si="113"/>
        <v/>
      </c>
    </row>
    <row r="3605" spans="1:23" x14ac:dyDescent="0.25">
      <c r="A3605" s="38">
        <v>41570</v>
      </c>
      <c r="B3605">
        <v>0.13969999551773099</v>
      </c>
      <c r="C3605">
        <v>0.33000001311302202</v>
      </c>
      <c r="D3605">
        <v>0.62690001726150502</v>
      </c>
      <c r="E3605">
        <v>0.96679997444152799</v>
      </c>
      <c r="F3605">
        <v>1.31159996986389</v>
      </c>
      <c r="G3605">
        <v>1.6397000551223799</v>
      </c>
      <c r="H3605">
        <v>1.9400999546051001</v>
      </c>
      <c r="I3605">
        <v>2.2083001136779798</v>
      </c>
      <c r="J3605">
        <v>2.4437999725341801</v>
      </c>
      <c r="K3605">
        <v>2.64800000190735</v>
      </c>
      <c r="L3605">
        <v>2.8236999511718799</v>
      </c>
      <c r="M3605">
        <v>2.97410011291504</v>
      </c>
      <c r="N3605">
        <v>3.1024000644683798</v>
      </c>
      <c r="O3605">
        <v>3.2118000984191899</v>
      </c>
      <c r="P3605">
        <v>3.3048999309539799</v>
      </c>
      <c r="Q3605">
        <v>3.38439989089966</v>
      </c>
      <c r="R3605">
        <v>3.4523999691009499</v>
      </c>
      <c r="S3605">
        <v>3.5106999874114999</v>
      </c>
      <c r="T3605">
        <v>3.5608000755310099</v>
      </c>
      <c r="U3605">
        <v>3.6041998863220202</v>
      </c>
      <c r="V3605" s="34">
        <f t="shared" si="112"/>
        <v>0</v>
      </c>
      <c r="W3605" t="str">
        <f t="shared" si="113"/>
        <v/>
      </c>
    </row>
    <row r="3606" spans="1:23" x14ac:dyDescent="0.25">
      <c r="A3606" s="38">
        <v>41571</v>
      </c>
      <c r="B3606">
        <v>0.14810000360012099</v>
      </c>
      <c r="C3606">
        <v>0.33160001039504999</v>
      </c>
      <c r="D3606">
        <v>0.63429999351501498</v>
      </c>
      <c r="E3606">
        <v>0.982100009918213</v>
      </c>
      <c r="F3606">
        <v>1.3327000141143801</v>
      </c>
      <c r="G3606">
        <v>1.6638000011444101</v>
      </c>
      <c r="H3606">
        <v>1.9646999835968</v>
      </c>
      <c r="I3606">
        <v>2.2320001125335698</v>
      </c>
      <c r="J3606">
        <v>2.4656000137329102</v>
      </c>
      <c r="K3606">
        <v>2.6677999496460001</v>
      </c>
      <c r="L3606">
        <v>2.8417999744415301</v>
      </c>
      <c r="M3606">
        <v>2.9907999038696298</v>
      </c>
      <c r="N3606">
        <v>3.1182999610900901</v>
      </c>
      <c r="O3606">
        <v>3.2272999286651598</v>
      </c>
      <c r="P3606">
        <v>3.3206000328064</v>
      </c>
      <c r="Q3606">
        <v>3.4003999233245801</v>
      </c>
      <c r="R3606">
        <v>3.46889996528625</v>
      </c>
      <c r="S3606">
        <v>3.5278000831603999</v>
      </c>
      <c r="T3606">
        <v>3.5787000656127899</v>
      </c>
      <c r="U3606">
        <v>3.6226999759674099</v>
      </c>
      <c r="V3606" s="34">
        <f t="shared" si="112"/>
        <v>0</v>
      </c>
      <c r="W3606" t="str">
        <f t="shared" si="113"/>
        <v/>
      </c>
    </row>
    <row r="3607" spans="1:23" x14ac:dyDescent="0.25">
      <c r="A3607" s="38">
        <v>41572</v>
      </c>
      <c r="B3607">
        <v>0.16390000283718101</v>
      </c>
      <c r="C3607">
        <v>0.334800004959106</v>
      </c>
      <c r="D3607">
        <v>0.62889999151229903</v>
      </c>
      <c r="E3607">
        <v>0.97159999608993497</v>
      </c>
      <c r="F3607">
        <v>1.3197000026702901</v>
      </c>
      <c r="G3607">
        <v>1.6502000093460101</v>
      </c>
      <c r="H3607">
        <v>1.95159995555878</v>
      </c>
      <c r="I3607">
        <v>2.2197999954223602</v>
      </c>
      <c r="J3607">
        <v>2.45469999313354</v>
      </c>
      <c r="K3607">
        <v>2.6580998897552499</v>
      </c>
      <c r="L3607">
        <v>2.8331000804901101</v>
      </c>
      <c r="M3607">
        <v>2.98300004005432</v>
      </c>
      <c r="N3607">
        <v>3.1110999584197998</v>
      </c>
      <c r="O3607">
        <v>3.2204000949859601</v>
      </c>
      <c r="P3607">
        <v>3.3138000965118399</v>
      </c>
      <c r="Q3607">
        <v>3.3935999870300302</v>
      </c>
      <c r="R3607">
        <v>3.4619998931884801</v>
      </c>
      <c r="S3607">
        <v>3.5206999778747599</v>
      </c>
      <c r="T3607">
        <v>3.57119989395142</v>
      </c>
      <c r="U3607">
        <v>3.6147999763488801</v>
      </c>
      <c r="V3607" s="34">
        <f t="shared" si="112"/>
        <v>0</v>
      </c>
      <c r="W3607" t="str">
        <f t="shared" si="113"/>
        <v/>
      </c>
    </row>
    <row r="3608" spans="1:23" x14ac:dyDescent="0.25">
      <c r="A3608" s="38">
        <v>41575</v>
      </c>
      <c r="B3608">
        <v>0.15530000627040899</v>
      </c>
      <c r="C3608">
        <v>0.33430001139640803</v>
      </c>
      <c r="D3608">
        <v>0.62959998846054099</v>
      </c>
      <c r="E3608">
        <v>0.97269999980926503</v>
      </c>
      <c r="F3608">
        <v>1.3224999904632599</v>
      </c>
      <c r="G3608">
        <v>1.65579998493195</v>
      </c>
      <c r="H3608">
        <v>1.96060001850128</v>
      </c>
      <c r="I3608">
        <v>2.2321000099182098</v>
      </c>
      <c r="J3608">
        <v>2.4697000980377202</v>
      </c>
      <c r="K3608">
        <v>2.6749000549316402</v>
      </c>
      <c r="L3608">
        <v>2.8508999347686799</v>
      </c>
      <c r="M3608">
        <v>3.0009000301361102</v>
      </c>
      <c r="N3608">
        <v>3.12849998474121</v>
      </c>
      <c r="O3608">
        <v>3.2367999553680402</v>
      </c>
      <c r="P3608">
        <v>3.3289000988006601</v>
      </c>
      <c r="Q3608">
        <v>3.4073998928070099</v>
      </c>
      <c r="R3608">
        <v>3.4744999408721902</v>
      </c>
      <c r="S3608">
        <v>3.5320999622345002</v>
      </c>
      <c r="T3608">
        <v>3.5817000865936302</v>
      </c>
      <c r="U3608">
        <v>3.6247999668121298</v>
      </c>
      <c r="V3608" s="34">
        <f t="shared" si="112"/>
        <v>0</v>
      </c>
      <c r="W3608" t="str">
        <f t="shared" si="113"/>
        <v/>
      </c>
    </row>
    <row r="3609" spans="1:23" x14ac:dyDescent="0.25">
      <c r="A3609" s="38">
        <v>41576</v>
      </c>
      <c r="B3609">
        <v>0.14810000360012099</v>
      </c>
      <c r="C3609">
        <v>0.32629999518394498</v>
      </c>
      <c r="D3609">
        <v>0.620500028133392</v>
      </c>
      <c r="E3609">
        <v>0.96240001916885398</v>
      </c>
      <c r="F3609">
        <v>1.3111000061035201</v>
      </c>
      <c r="G3609">
        <v>1.64339995384216</v>
      </c>
      <c r="H3609">
        <v>1.9477000236511199</v>
      </c>
      <c r="I3609">
        <v>2.2190999984741202</v>
      </c>
      <c r="J3609">
        <v>2.4570000171661399</v>
      </c>
      <c r="K3609">
        <v>2.6631000041961701</v>
      </c>
      <c r="L3609">
        <v>2.84019994735718</v>
      </c>
      <c r="M3609">
        <v>2.99169993400574</v>
      </c>
      <c r="N3609">
        <v>3.12089991569519</v>
      </c>
      <c r="O3609">
        <v>3.23110008239746</v>
      </c>
      <c r="P3609">
        <v>3.3250999450683598</v>
      </c>
      <c r="Q3609">
        <v>3.40549993515015</v>
      </c>
      <c r="R3609">
        <v>3.4744999408721902</v>
      </c>
      <c r="S3609">
        <v>3.5339999198913601</v>
      </c>
      <c r="T3609">
        <v>3.58550000190735</v>
      </c>
      <c r="U3609">
        <v>3.63030004501343</v>
      </c>
      <c r="V3609" s="34">
        <f t="shared" si="112"/>
        <v>0</v>
      </c>
      <c r="W3609" t="str">
        <f t="shared" si="113"/>
        <v/>
      </c>
    </row>
    <row r="3610" spans="1:23" x14ac:dyDescent="0.25">
      <c r="A3610" s="38">
        <v>41577</v>
      </c>
      <c r="B3610">
        <v>0.142900004982948</v>
      </c>
      <c r="C3610">
        <v>0.32229998707771301</v>
      </c>
      <c r="D3610">
        <v>0.62410002946853604</v>
      </c>
      <c r="E3610">
        <v>0.97350001335143999</v>
      </c>
      <c r="F3610">
        <v>1.3277000188827499</v>
      </c>
      <c r="G3610">
        <v>1.6634999513626101</v>
      </c>
      <c r="H3610">
        <v>1.9695999622345</v>
      </c>
      <c r="I3610">
        <v>2.24169993400574</v>
      </c>
      <c r="J3610">
        <v>2.4798998832702601</v>
      </c>
      <c r="K3610">
        <v>2.6860001087188698</v>
      </c>
      <c r="L3610">
        <v>2.8631999492645299</v>
      </c>
      <c r="M3610">
        <v>3.0148999691009499</v>
      </c>
      <c r="N3610">
        <v>3.1445000171661399</v>
      </c>
      <c r="O3610">
        <v>3.2551000118255602</v>
      </c>
      <c r="P3610">
        <v>3.3494999408721902</v>
      </c>
      <c r="Q3610">
        <v>3.4302000999450701</v>
      </c>
      <c r="R3610">
        <v>3.4993999004364</v>
      </c>
      <c r="S3610">
        <v>3.5589001178741499</v>
      </c>
      <c r="T3610">
        <v>3.6101000308990501</v>
      </c>
      <c r="U3610">
        <v>3.6545000076293901</v>
      </c>
      <c r="V3610" s="34">
        <f t="shared" si="112"/>
        <v>0</v>
      </c>
      <c r="W3610" t="str">
        <f t="shared" si="113"/>
        <v/>
      </c>
    </row>
    <row r="3611" spans="1:23" x14ac:dyDescent="0.25">
      <c r="A3611" s="38">
        <v>41578</v>
      </c>
      <c r="B3611">
        <v>0.13879999518394501</v>
      </c>
      <c r="C3611">
        <v>0.31779998540878301</v>
      </c>
      <c r="D3611">
        <v>0.62239998579025302</v>
      </c>
      <c r="E3611">
        <v>0.97699999809265103</v>
      </c>
      <c r="F3611">
        <v>1.3372999429702801</v>
      </c>
      <c r="G3611">
        <v>1.67869997024536</v>
      </c>
      <c r="H3611">
        <v>1.9888999462127701</v>
      </c>
      <c r="I3611">
        <v>2.26360011100769</v>
      </c>
      <c r="J3611">
        <v>2.5023000240325901</v>
      </c>
      <c r="K3611">
        <v>2.7074999809265101</v>
      </c>
      <c r="L3611">
        <v>2.8824999332428001</v>
      </c>
      <c r="M3611">
        <v>3.0309998989105198</v>
      </c>
      <c r="N3611">
        <v>3.15680003166199</v>
      </c>
      <c r="O3611">
        <v>3.2632999420165998</v>
      </c>
      <c r="P3611">
        <v>3.3536999225616499</v>
      </c>
      <c r="Q3611">
        <v>3.4305999279022199</v>
      </c>
      <c r="R3611">
        <v>3.4964001178741499</v>
      </c>
      <c r="S3611">
        <v>3.5527999401092498</v>
      </c>
      <c r="T3611">
        <v>3.6015999317169198</v>
      </c>
      <c r="U3611">
        <v>3.6440000534057599</v>
      </c>
      <c r="V3611" s="34">
        <f t="shared" si="112"/>
        <v>0</v>
      </c>
      <c r="W3611" t="str">
        <f t="shared" si="113"/>
        <v/>
      </c>
    </row>
    <row r="3612" spans="1:23" x14ac:dyDescent="0.25">
      <c r="A3612" s="38">
        <v>41579</v>
      </c>
      <c r="B3612">
        <v>0.141100004315376</v>
      </c>
      <c r="C3612">
        <v>0.32300001382827798</v>
      </c>
      <c r="D3612">
        <v>0.64639997482299805</v>
      </c>
      <c r="E3612">
        <v>1.02199995517731</v>
      </c>
      <c r="F3612">
        <v>1.3996000289917001</v>
      </c>
      <c r="G3612">
        <v>1.7531000375747701</v>
      </c>
      <c r="H3612">
        <v>2.0704998970031698</v>
      </c>
      <c r="I3612">
        <v>2.3482000827789302</v>
      </c>
      <c r="J3612">
        <v>2.5871999263763401</v>
      </c>
      <c r="K3612">
        <v>2.79069995880127</v>
      </c>
      <c r="L3612">
        <v>2.9630000591278098</v>
      </c>
      <c r="M3612">
        <v>3.1084001064300502</v>
      </c>
      <c r="N3612">
        <v>3.2309999465942401</v>
      </c>
      <c r="O3612">
        <v>3.3347001075744598</v>
      </c>
      <c r="P3612">
        <v>3.4224998950958301</v>
      </c>
      <c r="Q3612">
        <v>3.4974000453949001</v>
      </c>
      <c r="R3612">
        <v>3.5613999366760298</v>
      </c>
      <c r="S3612">
        <v>3.6166000366210902</v>
      </c>
      <c r="T3612">
        <v>3.66449999809265</v>
      </c>
      <c r="U3612">
        <v>3.7063000202178999</v>
      </c>
      <c r="V3612" s="34">
        <f t="shared" si="112"/>
        <v>0</v>
      </c>
      <c r="W3612" t="str">
        <f t="shared" si="113"/>
        <v/>
      </c>
    </row>
    <row r="3613" spans="1:23" x14ac:dyDescent="0.25">
      <c r="A3613" s="38">
        <v>41582</v>
      </c>
      <c r="B3613">
        <v>0.142299994826317</v>
      </c>
      <c r="C3613">
        <v>0.32060000300407399</v>
      </c>
      <c r="D3613">
        <v>0.63700002431869496</v>
      </c>
      <c r="E3613">
        <v>1.0066000223159799</v>
      </c>
      <c r="F3613">
        <v>1.380499958992</v>
      </c>
      <c r="G3613">
        <v>1.73259997367859</v>
      </c>
      <c r="H3613">
        <v>2.0502998828887899</v>
      </c>
      <c r="I3613">
        <v>2.3296000957489</v>
      </c>
      <c r="J3613">
        <v>2.5708999633789098</v>
      </c>
      <c r="K3613">
        <v>2.77710008621216</v>
      </c>
      <c r="L3613">
        <v>2.9519999027252202</v>
      </c>
      <c r="M3613">
        <v>3.0999000072479199</v>
      </c>
      <c r="N3613">
        <v>3.2248001098632799</v>
      </c>
      <c r="O3613">
        <v>3.3304998874664302</v>
      </c>
      <c r="P3613">
        <v>3.4200999736785902</v>
      </c>
      <c r="Q3613">
        <v>3.4964001178741499</v>
      </c>
      <c r="R3613">
        <v>3.56180000305176</v>
      </c>
      <c r="S3613">
        <v>3.6180999279022199</v>
      </c>
      <c r="T3613">
        <v>3.6668999195098899</v>
      </c>
      <c r="U3613">
        <v>3.7095000743865998</v>
      </c>
      <c r="V3613" s="34">
        <f t="shared" si="112"/>
        <v>0</v>
      </c>
      <c r="W3613" t="str">
        <f t="shared" si="113"/>
        <v/>
      </c>
    </row>
    <row r="3614" spans="1:23" x14ac:dyDescent="0.25">
      <c r="A3614" s="38">
        <v>41583</v>
      </c>
      <c r="B3614">
        <v>0.144500002264977</v>
      </c>
      <c r="C3614">
        <v>0.31869998574256903</v>
      </c>
      <c r="D3614">
        <v>0.64310002326965299</v>
      </c>
      <c r="E3614">
        <v>1.0248999595642101</v>
      </c>
      <c r="F3614">
        <v>1.41139996051788</v>
      </c>
      <c r="G3614">
        <v>1.7745000123977701</v>
      </c>
      <c r="H3614">
        <v>2.1010999679565399</v>
      </c>
      <c r="I3614">
        <v>2.3870999813079798</v>
      </c>
      <c r="J3614">
        <v>2.6331000328064</v>
      </c>
      <c r="K3614">
        <v>2.8424999713897701</v>
      </c>
      <c r="L3614">
        <v>3.0193998813629199</v>
      </c>
      <c r="M3614">
        <v>3.1684000492095898</v>
      </c>
      <c r="N3614">
        <v>3.2939000129699698</v>
      </c>
      <c r="O3614">
        <v>3.3996000289917001</v>
      </c>
      <c r="P3614">
        <v>3.4890000820159899</v>
      </c>
      <c r="Q3614">
        <v>3.5650000572204599</v>
      </c>
      <c r="R3614">
        <v>3.6298999786377002</v>
      </c>
      <c r="S3614">
        <v>3.6858000755310099</v>
      </c>
      <c r="T3614">
        <v>3.7341001033782999</v>
      </c>
      <c r="U3614">
        <v>3.77640008926392</v>
      </c>
      <c r="V3614" s="34">
        <f t="shared" si="112"/>
        <v>0</v>
      </c>
      <c r="W3614" t="str">
        <f t="shared" si="113"/>
        <v/>
      </c>
    </row>
    <row r="3615" spans="1:23" x14ac:dyDescent="0.25">
      <c r="A3615" s="38">
        <v>41584</v>
      </c>
      <c r="B3615">
        <v>0.146699994802475</v>
      </c>
      <c r="C3615">
        <v>0.30450001358985901</v>
      </c>
      <c r="D3615">
        <v>0.61460000276565596</v>
      </c>
      <c r="E3615">
        <v>0.98689997196197499</v>
      </c>
      <c r="F3615">
        <v>1.3688000440597501</v>
      </c>
      <c r="G3615">
        <v>1.73129999637604</v>
      </c>
      <c r="H3615">
        <v>2.0606000423431401</v>
      </c>
      <c r="I3615">
        <v>2.3512001037597701</v>
      </c>
      <c r="J3615">
        <v>2.6029999256134002</v>
      </c>
      <c r="K3615">
        <v>2.8185000419616699</v>
      </c>
      <c r="L3615">
        <v>3.0016000270843501</v>
      </c>
      <c r="M3615">
        <v>3.15639996528625</v>
      </c>
      <c r="N3615">
        <v>3.2871999740600599</v>
      </c>
      <c r="O3615">
        <v>3.3975999355316202</v>
      </c>
      <c r="P3615">
        <v>3.49110007286072</v>
      </c>
      <c r="Q3615">
        <v>3.5704998970031698</v>
      </c>
      <c r="R3615">
        <v>3.6382999420165998</v>
      </c>
      <c r="S3615">
        <v>3.6965000629425</v>
      </c>
      <c r="T3615">
        <v>3.7467999458313002</v>
      </c>
      <c r="U3615">
        <v>3.7904999256134002</v>
      </c>
      <c r="V3615" s="34">
        <f t="shared" si="112"/>
        <v>0</v>
      </c>
      <c r="W3615" t="str">
        <f t="shared" si="113"/>
        <v/>
      </c>
    </row>
    <row r="3616" spans="1:23" x14ac:dyDescent="0.25">
      <c r="A3616" s="38">
        <v>41585</v>
      </c>
      <c r="B3616">
        <v>0.138999998569489</v>
      </c>
      <c r="C3616">
        <v>0.294600009918213</v>
      </c>
      <c r="D3616">
        <v>0.59750002622604403</v>
      </c>
      <c r="E3616">
        <v>0.96179997920990001</v>
      </c>
      <c r="F3616">
        <v>1.3366999626159699</v>
      </c>
      <c r="G3616">
        <v>1.6940000057220499</v>
      </c>
      <c r="H3616">
        <v>2.0193998813629199</v>
      </c>
      <c r="I3616">
        <v>2.3074998855590798</v>
      </c>
      <c r="J3616">
        <v>2.55769991874695</v>
      </c>
      <c r="K3616">
        <v>2.77230000495911</v>
      </c>
      <c r="L3616">
        <v>2.9547998905181898</v>
      </c>
      <c r="M3616">
        <v>3.1091001033782999</v>
      </c>
      <c r="N3616">
        <v>3.2393999099731401</v>
      </c>
      <c r="O3616">
        <v>3.34920001029968</v>
      </c>
      <c r="P3616">
        <v>3.44210004806519</v>
      </c>
      <c r="Q3616">
        <v>3.5206999778747599</v>
      </c>
      <c r="R3616">
        <v>3.5875999927520801</v>
      </c>
      <c r="S3616">
        <v>3.6447999477386501</v>
      </c>
      <c r="T3616">
        <v>3.6940000057220499</v>
      </c>
      <c r="U3616">
        <v>3.7365999221801798</v>
      </c>
      <c r="V3616" s="34">
        <f t="shared" si="112"/>
        <v>0</v>
      </c>
      <c r="W3616" t="str">
        <f t="shared" si="113"/>
        <v/>
      </c>
    </row>
    <row r="3617" spans="1:23" x14ac:dyDescent="0.25">
      <c r="A3617" s="38">
        <v>41586</v>
      </c>
      <c r="B3617">
        <v>0.144600003957748</v>
      </c>
      <c r="C3617">
        <v>0.32649999856948902</v>
      </c>
      <c r="D3617">
        <v>0.66049998998642001</v>
      </c>
      <c r="E3617">
        <v>1.05320000648499</v>
      </c>
      <c r="F3617">
        <v>1.45099997520447</v>
      </c>
      <c r="G3617">
        <v>1.82500004768372</v>
      </c>
      <c r="H3617">
        <v>2.1617999076843302</v>
      </c>
      <c r="I3617">
        <v>2.4567000865936302</v>
      </c>
      <c r="J3617">
        <v>2.7102999687194802</v>
      </c>
      <c r="K3617">
        <v>2.9258999824523899</v>
      </c>
      <c r="L3617">
        <v>3.1075999736785902</v>
      </c>
      <c r="M3617">
        <v>3.2602999210357702</v>
      </c>
      <c r="N3617">
        <v>3.3884000778198198</v>
      </c>
      <c r="O3617">
        <v>3.49580001831055</v>
      </c>
      <c r="P3617">
        <v>3.5861999988555899</v>
      </c>
      <c r="Q3617">
        <v>3.6624999046325701</v>
      </c>
      <c r="R3617">
        <v>3.7272999286651598</v>
      </c>
      <c r="S3617">
        <v>3.7825999259948699</v>
      </c>
      <c r="T3617">
        <v>3.83010005950928</v>
      </c>
      <c r="U3617">
        <v>3.8714001178741499</v>
      </c>
      <c r="V3617" s="34">
        <f t="shared" si="112"/>
        <v>0</v>
      </c>
      <c r="W3617" t="str">
        <f t="shared" si="113"/>
        <v/>
      </c>
    </row>
    <row r="3618" spans="1:23" x14ac:dyDescent="0.25">
      <c r="A3618" s="38">
        <v>41589</v>
      </c>
      <c r="B3618" t="s">
        <v>84</v>
      </c>
      <c r="C3618" t="s">
        <v>84</v>
      </c>
      <c r="D3618" t="s">
        <v>84</v>
      </c>
      <c r="E3618" t="s">
        <v>84</v>
      </c>
      <c r="F3618" t="s">
        <v>84</v>
      </c>
      <c r="G3618" t="s">
        <v>84</v>
      </c>
      <c r="H3618" t="s">
        <v>84</v>
      </c>
      <c r="I3618" t="s">
        <v>84</v>
      </c>
      <c r="J3618" t="s">
        <v>84</v>
      </c>
      <c r="K3618" t="s">
        <v>84</v>
      </c>
      <c r="L3618" t="s">
        <v>84</v>
      </c>
      <c r="M3618" t="s">
        <v>84</v>
      </c>
      <c r="N3618" t="s">
        <v>84</v>
      </c>
      <c r="O3618" t="s">
        <v>84</v>
      </c>
      <c r="P3618" t="s">
        <v>84</v>
      </c>
      <c r="Q3618" t="s">
        <v>84</v>
      </c>
      <c r="R3618" t="s">
        <v>84</v>
      </c>
      <c r="S3618" t="s">
        <v>84</v>
      </c>
      <c r="T3618" t="s">
        <v>84</v>
      </c>
      <c r="U3618" t="s">
        <v>84</v>
      </c>
      <c r="V3618" s="34">
        <f t="shared" si="112"/>
        <v>0</v>
      </c>
      <c r="W3618" t="str">
        <f t="shared" si="113"/>
        <v/>
      </c>
    </row>
    <row r="3619" spans="1:23" x14ac:dyDescent="0.25">
      <c r="A3619" s="38">
        <v>41590</v>
      </c>
      <c r="B3619">
        <v>0.159600004553795</v>
      </c>
      <c r="C3619">
        <v>0.34659999608993503</v>
      </c>
      <c r="D3619">
        <v>0.68870002031326305</v>
      </c>
      <c r="E3619">
        <v>1.08850002288818</v>
      </c>
      <c r="F3619">
        <v>1.49080002307892</v>
      </c>
      <c r="G3619">
        <v>1.86670005321503</v>
      </c>
      <c r="H3619">
        <v>2.2030999660491899</v>
      </c>
      <c r="I3619">
        <v>2.4960999488830602</v>
      </c>
      <c r="J3619">
        <v>2.7469000816345202</v>
      </c>
      <c r="K3619">
        <v>2.95919990539551</v>
      </c>
      <c r="L3619">
        <v>3.1377000808715798</v>
      </c>
      <c r="M3619">
        <v>3.2871999740600599</v>
      </c>
      <c r="N3619">
        <v>3.4124000072479199</v>
      </c>
      <c r="O3619">
        <v>3.5174000263214098</v>
      </c>
      <c r="P3619">
        <v>3.6057999134063698</v>
      </c>
      <c r="Q3619">
        <v>3.6805000305175799</v>
      </c>
      <c r="R3619">
        <v>3.7439999580383301</v>
      </c>
      <c r="S3619">
        <v>3.79839992523193</v>
      </c>
      <c r="T3619">
        <v>3.8454000949859601</v>
      </c>
      <c r="U3619">
        <v>3.8861999511718799</v>
      </c>
      <c r="V3619" s="34">
        <f t="shared" si="112"/>
        <v>0</v>
      </c>
      <c r="W3619" t="str">
        <f t="shared" si="113"/>
        <v/>
      </c>
    </row>
    <row r="3620" spans="1:23" x14ac:dyDescent="0.25">
      <c r="A3620" s="38">
        <v>41591</v>
      </c>
      <c r="B3620">
        <v>0.15420000255107899</v>
      </c>
      <c r="C3620">
        <v>0.32440000772476202</v>
      </c>
      <c r="D3620">
        <v>0.65049999952316295</v>
      </c>
      <c r="E3620">
        <v>1.0384999513626101</v>
      </c>
      <c r="F3620">
        <v>1.43400001525879</v>
      </c>
      <c r="G3620">
        <v>1.80739998817444</v>
      </c>
      <c r="H3620">
        <v>2.1447000503539999</v>
      </c>
      <c r="I3620">
        <v>2.4407999515533398</v>
      </c>
      <c r="J3620">
        <v>2.6958999633789098</v>
      </c>
      <c r="K3620">
        <v>2.9130001068115199</v>
      </c>
      <c r="L3620">
        <v>3.0962998867034899</v>
      </c>
      <c r="M3620">
        <v>3.2502999305725102</v>
      </c>
      <c r="N3620">
        <v>3.3794999122619598</v>
      </c>
      <c r="O3620">
        <v>3.4879000186920202</v>
      </c>
      <c r="P3620">
        <v>3.5789999961853001</v>
      </c>
      <c r="Q3620">
        <v>3.6558001041412398</v>
      </c>
      <c r="R3620">
        <v>3.7209999561309801</v>
      </c>
      <c r="S3620">
        <v>3.77649998664856</v>
      </c>
      <c r="T3620">
        <v>3.8241999149322501</v>
      </c>
      <c r="U3620">
        <v>3.86540007591248</v>
      </c>
      <c r="V3620" s="34">
        <f t="shared" si="112"/>
        <v>0</v>
      </c>
      <c r="W3620" t="str">
        <f t="shared" si="113"/>
        <v/>
      </c>
    </row>
    <row r="3621" spans="1:23" x14ac:dyDescent="0.25">
      <c r="A3621" s="38">
        <v>41592</v>
      </c>
      <c r="B3621">
        <v>0.14640000462531999</v>
      </c>
      <c r="C3621">
        <v>0.30149999260902399</v>
      </c>
      <c r="D3621">
        <v>0.60960000753402699</v>
      </c>
      <c r="E3621">
        <v>0.98269999027252197</v>
      </c>
      <c r="F3621">
        <v>1.3681000471115099</v>
      </c>
      <c r="G3621">
        <v>1.73650002479553</v>
      </c>
      <c r="H3621">
        <v>2.0727000236511199</v>
      </c>
      <c r="I3621">
        <v>2.3705000877380402</v>
      </c>
      <c r="J3621">
        <v>2.62919998168945</v>
      </c>
      <c r="K3621">
        <v>2.8508000373840301</v>
      </c>
      <c r="L3621">
        <v>3.0388000011444101</v>
      </c>
      <c r="M3621">
        <v>3.1974000930786102</v>
      </c>
      <c r="N3621">
        <v>3.3306000232696502</v>
      </c>
      <c r="O3621">
        <v>3.4423999786377002</v>
      </c>
      <c r="P3621">
        <v>3.5362000465393102</v>
      </c>
      <c r="Q3621">
        <v>3.6150999069213898</v>
      </c>
      <c r="R3621">
        <v>3.6816999912261998</v>
      </c>
      <c r="S3621">
        <v>3.7379999160766602</v>
      </c>
      <c r="T3621">
        <v>3.78609991073608</v>
      </c>
      <c r="U3621">
        <v>3.8271999359130899</v>
      </c>
      <c r="V3621" s="34">
        <f t="shared" si="112"/>
        <v>0</v>
      </c>
      <c r="W3621" t="str">
        <f t="shared" si="113"/>
        <v/>
      </c>
    </row>
    <row r="3622" spans="1:23" x14ac:dyDescent="0.25">
      <c r="A3622" s="38">
        <v>41593</v>
      </c>
      <c r="B3622">
        <v>0.150700002908707</v>
      </c>
      <c r="C3622">
        <v>0.30370000004768399</v>
      </c>
      <c r="D3622">
        <v>0.6182000041008</v>
      </c>
      <c r="E3622">
        <v>0.99879997968673695</v>
      </c>
      <c r="F3622">
        <v>1.3899999856948899</v>
      </c>
      <c r="G3622">
        <v>1.7613999843597401</v>
      </c>
      <c r="H3622">
        <v>2.09800004959106</v>
      </c>
      <c r="I3622">
        <v>2.3943998813629199</v>
      </c>
      <c r="J3622">
        <v>2.6503000259399401</v>
      </c>
      <c r="K3622">
        <v>2.8684999942779501</v>
      </c>
      <c r="L3622">
        <v>3.05310010910034</v>
      </c>
      <c r="M3622">
        <v>3.2084000110626198</v>
      </c>
      <c r="N3622">
        <v>3.3387999534606898</v>
      </c>
      <c r="O3622">
        <v>3.4482998847961399</v>
      </c>
      <c r="P3622">
        <v>3.5404000282287602</v>
      </c>
      <c r="Q3622">
        <v>3.6180999279022199</v>
      </c>
      <c r="R3622">
        <v>3.68409991264343</v>
      </c>
      <c r="S3622">
        <v>3.7402999401092498</v>
      </c>
      <c r="T3622">
        <v>3.7885999679565399</v>
      </c>
      <c r="U3622">
        <v>3.83030009269714</v>
      </c>
      <c r="V3622" s="34">
        <f t="shared" si="112"/>
        <v>0</v>
      </c>
      <c r="W3622" t="str">
        <f t="shared" si="113"/>
        <v/>
      </c>
    </row>
    <row r="3623" spans="1:23" x14ac:dyDescent="0.25">
      <c r="A3623" s="38">
        <v>41596</v>
      </c>
      <c r="B3623">
        <v>0.156200006604195</v>
      </c>
      <c r="C3623">
        <v>0.29490000009536699</v>
      </c>
      <c r="D3623">
        <v>0.59740000963211104</v>
      </c>
      <c r="E3623">
        <v>0.96909999847412098</v>
      </c>
      <c r="F3623">
        <v>1.3542000055313099</v>
      </c>
      <c r="G3623">
        <v>1.7220000028610201</v>
      </c>
      <c r="H3623">
        <v>2.0569000244140598</v>
      </c>
      <c r="I3623">
        <v>2.3527998924255402</v>
      </c>
      <c r="J3623">
        <v>2.6091001033782999</v>
      </c>
      <c r="K3623">
        <v>2.8280000686645499</v>
      </c>
      <c r="L3623">
        <v>3.0134000778198198</v>
      </c>
      <c r="M3623">
        <v>3.1696000099182098</v>
      </c>
      <c r="N3623">
        <v>3.3006999492645299</v>
      </c>
      <c r="O3623">
        <v>3.4107000827789302</v>
      </c>
      <c r="P3623">
        <v>3.5030999183654798</v>
      </c>
      <c r="Q3623">
        <v>3.5810000896453902</v>
      </c>
      <c r="R3623">
        <v>3.64680004119873</v>
      </c>
      <c r="S3623">
        <v>3.7028000354766801</v>
      </c>
      <c r="T3623">
        <v>3.75069999694824</v>
      </c>
      <c r="U3623">
        <v>3.7918999195098899</v>
      </c>
      <c r="V3623" s="34">
        <f t="shared" si="112"/>
        <v>0</v>
      </c>
      <c r="W3623" t="str">
        <f t="shared" si="113"/>
        <v/>
      </c>
    </row>
    <row r="3624" spans="1:23" x14ac:dyDescent="0.25">
      <c r="A3624" s="38">
        <v>41597</v>
      </c>
      <c r="B3624">
        <v>0.15440000593662301</v>
      </c>
      <c r="C3624">
        <v>0.30630001425743097</v>
      </c>
      <c r="D3624">
        <v>0.62089997529983498</v>
      </c>
      <c r="E3624">
        <v>1.0017999410629299</v>
      </c>
      <c r="F3624">
        <v>1.39300000667572</v>
      </c>
      <c r="G3624">
        <v>1.76419997215271</v>
      </c>
      <c r="H3624">
        <v>2.1003000736236599</v>
      </c>
      <c r="I3624">
        <v>2.3961000442504901</v>
      </c>
      <c r="J3624">
        <v>2.6512999534606898</v>
      </c>
      <c r="K3624">
        <v>2.8687999248504599</v>
      </c>
      <c r="L3624">
        <v>3.0525999069213898</v>
      </c>
      <c r="M3624">
        <v>3.2072000503539999</v>
      </c>
      <c r="N3624">
        <v>3.3369998931884801</v>
      </c>
      <c r="O3624">
        <v>3.4460000991821298</v>
      </c>
      <c r="P3624">
        <v>3.5376999378204301</v>
      </c>
      <c r="Q3624">
        <v>3.6150999069213898</v>
      </c>
      <c r="R3624">
        <v>3.6807999610900901</v>
      </c>
      <c r="S3624">
        <v>3.7369000911712602</v>
      </c>
      <c r="T3624">
        <v>3.7850000858306898</v>
      </c>
      <c r="U3624">
        <v>3.82660007476807</v>
      </c>
      <c r="V3624" s="34">
        <f t="shared" si="112"/>
        <v>0</v>
      </c>
      <c r="W3624" t="str">
        <f t="shared" si="113"/>
        <v/>
      </c>
    </row>
    <row r="3625" spans="1:23" x14ac:dyDescent="0.25">
      <c r="A3625" s="38">
        <v>41598</v>
      </c>
      <c r="B3625">
        <v>0.154599994421005</v>
      </c>
      <c r="C3625">
        <v>0.29159998893737799</v>
      </c>
      <c r="D3625">
        <v>0.611500024795532</v>
      </c>
      <c r="E3625">
        <v>1.0077999830246001</v>
      </c>
      <c r="F3625">
        <v>1.4183000326156601</v>
      </c>
      <c r="G3625">
        <v>1.80879998207092</v>
      </c>
      <c r="H3625">
        <v>2.1626999378204301</v>
      </c>
      <c r="I3625">
        <v>2.4737999439239502</v>
      </c>
      <c r="J3625">
        <v>2.74169993400574</v>
      </c>
      <c r="K3625">
        <v>2.9691998958587602</v>
      </c>
      <c r="L3625">
        <v>3.1607000827789302</v>
      </c>
      <c r="M3625">
        <v>3.3210999965667698</v>
      </c>
      <c r="N3625">
        <v>3.4549999237060498</v>
      </c>
      <c r="O3625">
        <v>3.56669998168945</v>
      </c>
      <c r="P3625">
        <v>3.6600999832153298</v>
      </c>
      <c r="Q3625">
        <v>3.7383999824523899</v>
      </c>
      <c r="R3625">
        <v>3.80430006980896</v>
      </c>
      <c r="S3625">
        <v>3.8601000308990501</v>
      </c>
      <c r="T3625">
        <v>3.9077000617981001</v>
      </c>
      <c r="U3625">
        <v>3.9486000537872301</v>
      </c>
      <c r="V3625" s="34">
        <f t="shared" si="112"/>
        <v>0</v>
      </c>
      <c r="W3625" t="str">
        <f t="shared" si="113"/>
        <v/>
      </c>
    </row>
    <row r="3626" spans="1:23" x14ac:dyDescent="0.25">
      <c r="A3626" s="38">
        <v>41599</v>
      </c>
      <c r="B3626">
        <v>0.15039999783039101</v>
      </c>
      <c r="C3626">
        <v>0.28259998559951799</v>
      </c>
      <c r="D3626">
        <v>0.60199999809265103</v>
      </c>
      <c r="E3626">
        <v>0.99919998645782504</v>
      </c>
      <c r="F3626">
        <v>1.41089999675751</v>
      </c>
      <c r="G3626">
        <v>1.8023999929428101</v>
      </c>
      <c r="H3626">
        <v>2.15680003166199</v>
      </c>
      <c r="I3626">
        <v>2.4677999019622798</v>
      </c>
      <c r="J3626">
        <v>2.7353000640869101</v>
      </c>
      <c r="K3626">
        <v>2.9621000289917001</v>
      </c>
      <c r="L3626">
        <v>3.1528000831603999</v>
      </c>
      <c r="M3626">
        <v>3.3122000694274898</v>
      </c>
      <c r="N3626">
        <v>3.4451999664306601</v>
      </c>
      <c r="O3626">
        <v>3.5559999942779501</v>
      </c>
      <c r="P3626">
        <v>3.6484999656677202</v>
      </c>
      <c r="Q3626">
        <v>3.7260000705718999</v>
      </c>
      <c r="R3626">
        <v>3.7913000583648699</v>
      </c>
      <c r="S3626">
        <v>3.8464999198913601</v>
      </c>
      <c r="T3626">
        <v>3.8935000896453902</v>
      </c>
      <c r="U3626">
        <v>3.9339001178741499</v>
      </c>
      <c r="V3626" s="34">
        <f t="shared" si="112"/>
        <v>0</v>
      </c>
      <c r="W3626" t="str">
        <f t="shared" si="113"/>
        <v/>
      </c>
    </row>
    <row r="3627" spans="1:23" x14ac:dyDescent="0.25">
      <c r="A3627" s="38">
        <v>41600</v>
      </c>
      <c r="B3627">
        <v>0.14470000565051999</v>
      </c>
      <c r="C3627">
        <v>0.29280000925064098</v>
      </c>
      <c r="D3627">
        <v>0.61059999465942405</v>
      </c>
      <c r="E3627">
        <v>0.99910002946853604</v>
      </c>
      <c r="F3627">
        <v>1.4002000093460101</v>
      </c>
      <c r="G3627">
        <v>1.78170001506805</v>
      </c>
      <c r="H3627">
        <v>2.1277999877929701</v>
      </c>
      <c r="I3627">
        <v>2.43230009078979</v>
      </c>
      <c r="J3627">
        <v>2.6949999332428001</v>
      </c>
      <c r="K3627">
        <v>2.9184000492095898</v>
      </c>
      <c r="L3627">
        <v>3.10660004615784</v>
      </c>
      <c r="M3627">
        <v>3.26430010795593</v>
      </c>
      <c r="N3627">
        <v>3.3959000110626198</v>
      </c>
      <c r="O3627">
        <v>3.5057001113891602</v>
      </c>
      <c r="P3627">
        <v>3.59730005264282</v>
      </c>
      <c r="Q3627">
        <v>3.67400002479553</v>
      </c>
      <c r="R3627">
        <v>3.7383999824523899</v>
      </c>
      <c r="S3627">
        <v>3.7927000522613499</v>
      </c>
      <c r="T3627">
        <v>3.83890008926392</v>
      </c>
      <c r="U3627">
        <v>3.87840008735657</v>
      </c>
      <c r="V3627" s="34">
        <f t="shared" si="112"/>
        <v>0</v>
      </c>
      <c r="W3627" t="str">
        <f t="shared" si="113"/>
        <v/>
      </c>
    </row>
    <row r="3628" spans="1:23" x14ac:dyDescent="0.25">
      <c r="A3628" s="38">
        <v>41603</v>
      </c>
      <c r="B3628">
        <v>0.15080000460147899</v>
      </c>
      <c r="C3628">
        <v>0.29519999027252197</v>
      </c>
      <c r="D3628">
        <v>0.60820001363754295</v>
      </c>
      <c r="E3628">
        <v>0.99239999055862405</v>
      </c>
      <c r="F3628">
        <v>1.3899999856948899</v>
      </c>
      <c r="G3628">
        <v>1.7690999507904099</v>
      </c>
      <c r="H3628">
        <v>2.1138000488281201</v>
      </c>
      <c r="I3628">
        <v>2.4177000522613499</v>
      </c>
      <c r="J3628">
        <v>2.6802000999450701</v>
      </c>
      <c r="K3628">
        <v>2.9038999080657999</v>
      </c>
      <c r="L3628">
        <v>3.0926001071929901</v>
      </c>
      <c r="M3628">
        <v>3.2509000301361102</v>
      </c>
      <c r="N3628">
        <v>3.3831000328064</v>
      </c>
      <c r="O3628">
        <v>3.4934999942779501</v>
      </c>
      <c r="P3628">
        <v>3.58570003509521</v>
      </c>
      <c r="Q3628">
        <v>3.6628999710082999</v>
      </c>
      <c r="R3628">
        <v>3.72769999504089</v>
      </c>
      <c r="S3628">
        <v>3.7823998928070099</v>
      </c>
      <c r="T3628">
        <v>3.8287999629974401</v>
      </c>
      <c r="U3628">
        <v>3.8684999942779501</v>
      </c>
      <c r="V3628" s="34">
        <f t="shared" si="112"/>
        <v>0</v>
      </c>
      <c r="W3628" t="str">
        <f t="shared" si="113"/>
        <v/>
      </c>
    </row>
    <row r="3629" spans="1:23" x14ac:dyDescent="0.25">
      <c r="A3629" s="38">
        <v>41604</v>
      </c>
      <c r="B3629">
        <v>0.16480000317096699</v>
      </c>
      <c r="C3629">
        <v>0.29260000586509699</v>
      </c>
      <c r="D3629">
        <v>0.593699991703033</v>
      </c>
      <c r="E3629">
        <v>0.96979999542236295</v>
      </c>
      <c r="F3629">
        <v>1.36230003833771</v>
      </c>
      <c r="G3629">
        <v>1.7383999824523899</v>
      </c>
      <c r="H3629">
        <v>2.0815999507904102</v>
      </c>
      <c r="I3629">
        <v>2.3849000930786102</v>
      </c>
      <c r="J3629">
        <v>2.64750003814697</v>
      </c>
      <c r="K3629">
        <v>2.8714001178741499</v>
      </c>
      <c r="L3629">
        <v>3.0604999065399201</v>
      </c>
      <c r="M3629">
        <v>3.2191998958587602</v>
      </c>
      <c r="N3629">
        <v>3.3517000675201398</v>
      </c>
      <c r="O3629">
        <v>3.4623000621795699</v>
      </c>
      <c r="P3629">
        <v>3.5546000003814702</v>
      </c>
      <c r="Q3629">
        <v>3.6315999031066899</v>
      </c>
      <c r="R3629">
        <v>3.69630002975464</v>
      </c>
      <c r="S3629">
        <v>3.75069999694824</v>
      </c>
      <c r="T3629">
        <v>3.7967998981475799</v>
      </c>
      <c r="U3629">
        <v>3.8359999656677202</v>
      </c>
      <c r="V3629" s="34">
        <f t="shared" si="112"/>
        <v>0</v>
      </c>
      <c r="W3629" t="str">
        <f t="shared" si="113"/>
        <v/>
      </c>
    </row>
    <row r="3630" spans="1:23" x14ac:dyDescent="0.25">
      <c r="A3630" s="38">
        <v>41605</v>
      </c>
      <c r="B3630">
        <v>0.14869999885559099</v>
      </c>
      <c r="C3630">
        <v>0.28409999608993503</v>
      </c>
      <c r="D3630">
        <v>0.59769999980926503</v>
      </c>
      <c r="E3630">
        <v>0.98610001802444502</v>
      </c>
      <c r="F3630">
        <v>1.3885999917984</v>
      </c>
      <c r="G3630">
        <v>1.77190005779266</v>
      </c>
      <c r="H3630">
        <v>2.1194000244140598</v>
      </c>
      <c r="I3630">
        <v>2.42470002174377</v>
      </c>
      <c r="J3630">
        <v>2.68740010261536</v>
      </c>
      <c r="K3630">
        <v>2.9102001190185498</v>
      </c>
      <c r="L3630">
        <v>3.0973999500274698</v>
      </c>
      <c r="M3630">
        <v>3.2535998821258501</v>
      </c>
      <c r="N3630">
        <v>3.3835000991821298</v>
      </c>
      <c r="O3630">
        <v>3.4914000034332302</v>
      </c>
      <c r="P3630">
        <v>3.5810999870300302</v>
      </c>
      <c r="Q3630">
        <v>3.65569996833801</v>
      </c>
      <c r="R3630">
        <v>3.71810007095337</v>
      </c>
      <c r="S3630">
        <v>3.7704999446868901</v>
      </c>
      <c r="T3630">
        <v>3.8148000240325901</v>
      </c>
      <c r="U3630">
        <v>3.8524000644683798</v>
      </c>
      <c r="V3630" s="34">
        <f t="shared" ref="V3630:V3693" si="114">+IF(AND(MOD(MONTH(A3630),3)=0,MONTH(A3631)&lt;&gt;MONTH(A3630)),1,0)</f>
        <v>0</v>
      </c>
      <c r="W3630" t="str">
        <f t="shared" si="113"/>
        <v/>
      </c>
    </row>
    <row r="3631" spans="1:23" x14ac:dyDescent="0.25">
      <c r="A3631" s="38">
        <v>41606</v>
      </c>
      <c r="B3631" t="s">
        <v>84</v>
      </c>
      <c r="C3631" t="s">
        <v>84</v>
      </c>
      <c r="D3631" t="s">
        <v>84</v>
      </c>
      <c r="E3631" t="s">
        <v>84</v>
      </c>
      <c r="F3631" t="s">
        <v>84</v>
      </c>
      <c r="G3631" t="s">
        <v>84</v>
      </c>
      <c r="H3631" t="s">
        <v>84</v>
      </c>
      <c r="I3631" t="s">
        <v>84</v>
      </c>
      <c r="J3631" t="s">
        <v>84</v>
      </c>
      <c r="K3631" t="s">
        <v>84</v>
      </c>
      <c r="L3631" t="s">
        <v>84</v>
      </c>
      <c r="M3631" t="s">
        <v>84</v>
      </c>
      <c r="N3631" t="s">
        <v>84</v>
      </c>
      <c r="O3631" t="s">
        <v>84</v>
      </c>
      <c r="P3631" t="s">
        <v>84</v>
      </c>
      <c r="Q3631" t="s">
        <v>84</v>
      </c>
      <c r="R3631" t="s">
        <v>84</v>
      </c>
      <c r="S3631" t="s">
        <v>84</v>
      </c>
      <c r="T3631" t="s">
        <v>84</v>
      </c>
      <c r="U3631" t="s">
        <v>84</v>
      </c>
      <c r="V3631" s="34">
        <f t="shared" si="114"/>
        <v>0</v>
      </c>
      <c r="W3631" t="str">
        <f t="shared" si="113"/>
        <v/>
      </c>
    </row>
    <row r="3632" spans="1:23" x14ac:dyDescent="0.25">
      <c r="A3632" s="38">
        <v>41607</v>
      </c>
      <c r="B3632">
        <v>0.14800000190734899</v>
      </c>
      <c r="C3632">
        <v>0.28990000486373901</v>
      </c>
      <c r="D3632">
        <v>0.60640001296997104</v>
      </c>
      <c r="E3632">
        <v>0.99629998207092296</v>
      </c>
      <c r="F3632">
        <v>1.3997999429702801</v>
      </c>
      <c r="G3632">
        <v>1.7840000391006501</v>
      </c>
      <c r="H3632">
        <v>2.1322999000549299</v>
      </c>
      <c r="I3632">
        <v>2.4384999275207502</v>
      </c>
      <c r="J3632">
        <v>2.7019999027252202</v>
      </c>
      <c r="K3632">
        <v>2.9254999160766602</v>
      </c>
      <c r="L3632">
        <v>3.1129999160766602</v>
      </c>
      <c r="M3632">
        <v>3.2693998813629199</v>
      </c>
      <c r="N3632">
        <v>3.3991999626159699</v>
      </c>
      <c r="O3632">
        <v>3.5067999362945601</v>
      </c>
      <c r="P3632">
        <v>3.5959000587463401</v>
      </c>
      <c r="Q3632">
        <v>3.66989994049072</v>
      </c>
      <c r="R3632">
        <v>3.7314000129699698</v>
      </c>
      <c r="S3632">
        <v>3.7829000949859601</v>
      </c>
      <c r="T3632">
        <v>3.82620000839233</v>
      </c>
      <c r="U3632">
        <v>3.8627998828887899</v>
      </c>
      <c r="V3632" s="34">
        <f t="shared" si="114"/>
        <v>0</v>
      </c>
      <c r="W3632" t="str">
        <f t="shared" si="113"/>
        <v/>
      </c>
    </row>
    <row r="3633" spans="1:23" x14ac:dyDescent="0.25">
      <c r="A3633" s="38">
        <v>41610</v>
      </c>
      <c r="B3633">
        <v>0.15549999475479101</v>
      </c>
      <c r="C3633">
        <v>0.29809999465942399</v>
      </c>
      <c r="D3633">
        <v>0.62879997491836503</v>
      </c>
      <c r="E3633">
        <v>1.03480005264282</v>
      </c>
      <c r="F3633">
        <v>1.45150005817413</v>
      </c>
      <c r="G3633">
        <v>1.84440004825592</v>
      </c>
      <c r="H3633">
        <v>2.1972000598907502</v>
      </c>
      <c r="I3633">
        <v>2.5044000148773198</v>
      </c>
      <c r="J3633">
        <v>2.7664999961853001</v>
      </c>
      <c r="K3633">
        <v>2.9869000911712602</v>
      </c>
      <c r="L3633">
        <v>3.1707000732421902</v>
      </c>
      <c r="M3633">
        <v>3.3231999874114999</v>
      </c>
      <c r="N3633">
        <v>3.4491999149322501</v>
      </c>
      <c r="O3633">
        <v>3.5534000396728498</v>
      </c>
      <c r="P3633">
        <v>3.6396999359130899</v>
      </c>
      <c r="Q3633">
        <v>3.7114000320434601</v>
      </c>
      <c r="R3633">
        <v>3.7711999416351301</v>
      </c>
      <c r="S3633">
        <v>3.8215000629425</v>
      </c>
      <c r="T3633">
        <v>3.8640999794006299</v>
      </c>
      <c r="U3633">
        <v>3.9003999233245801</v>
      </c>
      <c r="V3633" s="34">
        <f t="shared" si="114"/>
        <v>0</v>
      </c>
      <c r="W3633" t="str">
        <f t="shared" si="113"/>
        <v/>
      </c>
    </row>
    <row r="3634" spans="1:23" x14ac:dyDescent="0.25">
      <c r="A3634" s="38">
        <v>41611</v>
      </c>
      <c r="B3634">
        <v>0.15160000324249301</v>
      </c>
      <c r="C3634">
        <v>0.28970000147819502</v>
      </c>
      <c r="D3634">
        <v>0.61199998855590798</v>
      </c>
      <c r="E3634">
        <v>1.0103000402450599</v>
      </c>
      <c r="F3634">
        <v>1.4220000505447401</v>
      </c>
      <c r="G3634">
        <v>1.81239998340607</v>
      </c>
      <c r="H3634">
        <v>2.16499996185303</v>
      </c>
      <c r="I3634">
        <v>2.47350001335144</v>
      </c>
      <c r="J3634">
        <v>2.7377998828887899</v>
      </c>
      <c r="K3634">
        <v>2.9609000682830802</v>
      </c>
      <c r="L3634">
        <v>3.14739990234375</v>
      </c>
      <c r="M3634">
        <v>3.3022999763488801</v>
      </c>
      <c r="N3634">
        <v>3.4305000305175799</v>
      </c>
      <c r="O3634">
        <v>3.5362999439239502</v>
      </c>
      <c r="P3634">
        <v>3.6238000392913801</v>
      </c>
      <c r="Q3634">
        <v>3.69630002975464</v>
      </c>
      <c r="R3634">
        <v>3.7565000057220499</v>
      </c>
      <c r="S3634">
        <v>3.8067998886108398</v>
      </c>
      <c r="T3634">
        <v>3.84910011291504</v>
      </c>
      <c r="U3634">
        <v>3.8849000930786102</v>
      </c>
      <c r="V3634" s="34">
        <f t="shared" si="114"/>
        <v>0</v>
      </c>
      <c r="W3634" t="str">
        <f t="shared" si="113"/>
        <v/>
      </c>
    </row>
    <row r="3635" spans="1:23" x14ac:dyDescent="0.25">
      <c r="A3635" s="38">
        <v>41612</v>
      </c>
      <c r="B3635">
        <v>0.16979999840259599</v>
      </c>
      <c r="C3635">
        <v>0.30880001187324502</v>
      </c>
      <c r="D3635">
        <v>0.64120000600814797</v>
      </c>
      <c r="E3635">
        <v>1.0514999628067001</v>
      </c>
      <c r="F3635">
        <v>1.47350001335144</v>
      </c>
      <c r="G3635">
        <v>1.8717999458312999</v>
      </c>
      <c r="H3635">
        <v>2.2295000553131099</v>
      </c>
      <c r="I3635">
        <v>2.5409998893737802</v>
      </c>
      <c r="J3635">
        <v>2.8064999580383301</v>
      </c>
      <c r="K3635">
        <v>3.0297999382018999</v>
      </c>
      <c r="L3635">
        <v>3.2158000469207799</v>
      </c>
      <c r="M3635">
        <v>3.3698999881744398</v>
      </c>
      <c r="N3635">
        <v>3.4971001148223899</v>
      </c>
      <c r="O3635">
        <v>3.60209989547729</v>
      </c>
      <c r="P3635">
        <v>3.6888999938964799</v>
      </c>
      <c r="Q3635">
        <v>3.7609000205993701</v>
      </c>
      <c r="R3635">
        <v>3.82080006599426</v>
      </c>
      <c r="S3635">
        <v>3.8710999488830602</v>
      </c>
      <c r="T3635">
        <v>3.9135000705718999</v>
      </c>
      <c r="U3635">
        <v>3.9495000839233398</v>
      </c>
      <c r="V3635" s="34">
        <f t="shared" si="114"/>
        <v>0</v>
      </c>
      <c r="W3635" t="str">
        <f t="shared" si="113"/>
        <v/>
      </c>
    </row>
    <row r="3636" spans="1:23" x14ac:dyDescent="0.25">
      <c r="A3636" s="38">
        <v>41613</v>
      </c>
      <c r="B3636">
        <v>0.16210000216960899</v>
      </c>
      <c r="C3636">
        <v>0.3192999958992</v>
      </c>
      <c r="D3636">
        <v>0.66659998893737804</v>
      </c>
      <c r="E3636">
        <v>1.0871000289917001</v>
      </c>
      <c r="F3636">
        <v>1.5148999691009499</v>
      </c>
      <c r="G3636">
        <v>1.91540002822876</v>
      </c>
      <c r="H3636">
        <v>2.2727999687194802</v>
      </c>
      <c r="I3636">
        <v>2.5822999477386501</v>
      </c>
      <c r="J3636">
        <v>2.8448998928070099</v>
      </c>
      <c r="K3636">
        <v>3.0648999214172399</v>
      </c>
      <c r="L3636">
        <v>3.2476999759674099</v>
      </c>
      <c r="M3636">
        <v>3.3986999988555899</v>
      </c>
      <c r="N3636">
        <v>3.52320003509521</v>
      </c>
      <c r="O3636">
        <v>3.6259999275207502</v>
      </c>
      <c r="P3636">
        <v>3.7109999656677202</v>
      </c>
      <c r="Q3636">
        <v>3.7815999984741202</v>
      </c>
      <c r="R3636">
        <v>3.8405001163482702</v>
      </c>
      <c r="S3636">
        <v>3.8900001049041699</v>
      </c>
      <c r="T3636">
        <v>3.9319999217987101</v>
      </c>
      <c r="U3636">
        <v>3.9679000377654998</v>
      </c>
      <c r="V3636" s="34">
        <f t="shared" si="114"/>
        <v>0</v>
      </c>
      <c r="W3636" t="str">
        <f t="shared" si="113"/>
        <v/>
      </c>
    </row>
    <row r="3637" spans="1:23" x14ac:dyDescent="0.25">
      <c r="A3637" s="38">
        <v>41614</v>
      </c>
      <c r="B3637">
        <v>0.16220000386238101</v>
      </c>
      <c r="C3637">
        <v>0.330399990081787</v>
      </c>
      <c r="D3637">
        <v>0.68159997463226296</v>
      </c>
      <c r="E3637">
        <v>1.10179996490479</v>
      </c>
      <c r="F3637">
        <v>1.52690005302429</v>
      </c>
      <c r="G3637">
        <v>1.92349994182587</v>
      </c>
      <c r="H3637">
        <v>2.2765998840332</v>
      </c>
      <c r="I3637">
        <v>2.5818998813629199</v>
      </c>
      <c r="J3637">
        <v>2.8406000137329102</v>
      </c>
      <c r="K3637">
        <v>3.05719995498657</v>
      </c>
      <c r="L3637">
        <v>3.23699998855591</v>
      </c>
      <c r="M3637">
        <v>3.3856000900268599</v>
      </c>
      <c r="N3637">
        <v>3.5081000328064</v>
      </c>
      <c r="O3637">
        <v>3.6092998981475799</v>
      </c>
      <c r="P3637">
        <v>3.6930000782012899</v>
      </c>
      <c r="Q3637">
        <v>3.7625999450683598</v>
      </c>
      <c r="R3637">
        <v>3.82069993019104</v>
      </c>
      <c r="S3637">
        <v>3.86969995498657</v>
      </c>
      <c r="T3637">
        <v>3.9112999439239502</v>
      </c>
      <c r="U3637">
        <v>3.9467999935150102</v>
      </c>
      <c r="V3637" s="34">
        <f t="shared" si="114"/>
        <v>0</v>
      </c>
      <c r="W3637" t="str">
        <f t="shared" si="113"/>
        <v/>
      </c>
    </row>
    <row r="3638" spans="1:23" x14ac:dyDescent="0.25">
      <c r="A3638" s="38">
        <v>41617</v>
      </c>
      <c r="B3638">
        <v>0.156299993395805</v>
      </c>
      <c r="C3638">
        <v>0.32789999246597301</v>
      </c>
      <c r="D3638">
        <v>0.68099999427795399</v>
      </c>
      <c r="E3638">
        <v>1.1010999679565401</v>
      </c>
      <c r="F3638">
        <v>1.5242999792098999</v>
      </c>
      <c r="G3638">
        <v>1.9179999828338601</v>
      </c>
      <c r="H3638">
        <v>2.26760005950928</v>
      </c>
      <c r="I3638">
        <v>2.5692000389099099</v>
      </c>
      <c r="J3638">
        <v>2.8245000839233398</v>
      </c>
      <c r="K3638">
        <v>3.0380001068115199</v>
      </c>
      <c r="L3638">
        <v>3.2151000499725302</v>
      </c>
      <c r="M3638">
        <v>3.3615999221801798</v>
      </c>
      <c r="N3638">
        <v>3.4825999736785902</v>
      </c>
      <c r="O3638">
        <v>3.5827000141143799</v>
      </c>
      <c r="P3638">
        <v>3.66569995880127</v>
      </c>
      <c r="Q3638">
        <v>3.7348999977111799</v>
      </c>
      <c r="R3638">
        <v>3.7929999828338601</v>
      </c>
      <c r="S3638">
        <v>3.8422000408172599</v>
      </c>
      <c r="T3638">
        <v>3.8840000629425</v>
      </c>
      <c r="U3638">
        <v>3.9200999736785902</v>
      </c>
      <c r="V3638" s="34">
        <f t="shared" si="114"/>
        <v>0</v>
      </c>
      <c r="W3638" t="str">
        <f t="shared" si="113"/>
        <v/>
      </c>
    </row>
    <row r="3639" spans="1:23" x14ac:dyDescent="0.25">
      <c r="A3639" s="38">
        <v>41618</v>
      </c>
      <c r="B3639">
        <v>0.153400003910065</v>
      </c>
      <c r="C3639">
        <v>0.31900000572204601</v>
      </c>
      <c r="D3639">
        <v>0.65930002927780196</v>
      </c>
      <c r="E3639">
        <v>1.06620001792908</v>
      </c>
      <c r="F3639">
        <v>1.4787000417709399</v>
      </c>
      <c r="G3639">
        <v>1.8646999597549401</v>
      </c>
      <c r="H3639">
        <v>2.2095999717712398</v>
      </c>
      <c r="I3639">
        <v>2.50869989395142</v>
      </c>
      <c r="J3639">
        <v>2.7632000446319598</v>
      </c>
      <c r="K3639">
        <v>2.97699999809265</v>
      </c>
      <c r="L3639">
        <v>3.1552000045776398</v>
      </c>
      <c r="M3639">
        <v>3.30290007591248</v>
      </c>
      <c r="N3639">
        <v>3.4251999855041499</v>
      </c>
      <c r="O3639">
        <v>3.5265998840332</v>
      </c>
      <c r="P3639">
        <v>3.61069989204407</v>
      </c>
      <c r="Q3639">
        <v>3.6807999610900901</v>
      </c>
      <c r="R3639">
        <v>3.7395999431610099</v>
      </c>
      <c r="S3639">
        <v>3.7892000675201398</v>
      </c>
      <c r="T3639">
        <v>3.83139991760254</v>
      </c>
      <c r="U3639">
        <v>3.8675999641418501</v>
      </c>
      <c r="V3639" s="34">
        <f t="shared" si="114"/>
        <v>0</v>
      </c>
      <c r="W3639" t="str">
        <f t="shared" si="113"/>
        <v/>
      </c>
    </row>
    <row r="3640" spans="1:23" x14ac:dyDescent="0.25">
      <c r="A3640" s="38">
        <v>41619</v>
      </c>
      <c r="B3640">
        <v>0.16159999370575001</v>
      </c>
      <c r="C3640">
        <v>0.33000001311302202</v>
      </c>
      <c r="D3640">
        <v>0.67809998989105202</v>
      </c>
      <c r="E3640">
        <v>1.09360003471375</v>
      </c>
      <c r="F3640">
        <v>1.51349997520447</v>
      </c>
      <c r="G3640">
        <v>1.9049999713897701</v>
      </c>
      <c r="H3640">
        <v>2.2535998821258501</v>
      </c>
      <c r="I3640">
        <v>2.5550999641418501</v>
      </c>
      <c r="J3640">
        <v>2.8108000755310099</v>
      </c>
      <c r="K3640">
        <v>3.0250999927520801</v>
      </c>
      <c r="L3640">
        <v>3.2032999992370601</v>
      </c>
      <c r="M3640">
        <v>3.3508000373840301</v>
      </c>
      <c r="N3640">
        <v>3.4727001190185498</v>
      </c>
      <c r="O3640">
        <v>3.5736999511718799</v>
      </c>
      <c r="P3640">
        <v>3.6575000286102299</v>
      </c>
      <c r="Q3640">
        <v>3.7272999286651598</v>
      </c>
      <c r="R3640">
        <v>3.78600001335144</v>
      </c>
      <c r="S3640">
        <v>3.83550000190735</v>
      </c>
      <c r="T3640">
        <v>3.8777999877929701</v>
      </c>
      <c r="U3640">
        <v>3.9140999317169198</v>
      </c>
      <c r="V3640" s="34">
        <f t="shared" si="114"/>
        <v>0</v>
      </c>
      <c r="W3640" t="str">
        <f t="shared" si="113"/>
        <v/>
      </c>
    </row>
    <row r="3641" spans="1:23" x14ac:dyDescent="0.25">
      <c r="A3641" s="38">
        <v>41620</v>
      </c>
      <c r="B3641">
        <v>0.16769999265670801</v>
      </c>
      <c r="C3641">
        <v>0.35530000925064098</v>
      </c>
      <c r="D3641">
        <v>0.71679997444152799</v>
      </c>
      <c r="E3641">
        <v>1.1401000022888199</v>
      </c>
      <c r="F3641">
        <v>1.56340003013611</v>
      </c>
      <c r="G3641">
        <v>1.95529997348785</v>
      </c>
      <c r="H3641">
        <v>2.3022999763488801</v>
      </c>
      <c r="I3641">
        <v>2.6008999347686799</v>
      </c>
      <c r="J3641">
        <v>2.8533999919891402</v>
      </c>
      <c r="K3641">
        <v>3.0643999576568599</v>
      </c>
      <c r="L3641">
        <v>3.2395999431610099</v>
      </c>
      <c r="M3641">
        <v>3.38439989089966</v>
      </c>
      <c r="N3641">
        <v>3.50410008430481</v>
      </c>
      <c r="O3641">
        <v>3.60330009460449</v>
      </c>
      <c r="P3641">
        <v>3.6856999397277801</v>
      </c>
      <c r="Q3641">
        <v>3.75460004806519</v>
      </c>
      <c r="R3641">
        <v>3.81259989738464</v>
      </c>
      <c r="S3641">
        <v>3.8617999553680402</v>
      </c>
      <c r="T3641">
        <v>3.9038000106811501</v>
      </c>
      <c r="U3641">
        <v>3.9400999546050999</v>
      </c>
      <c r="V3641" s="34">
        <f t="shared" si="114"/>
        <v>0</v>
      </c>
      <c r="W3641" t="str">
        <f t="shared" si="113"/>
        <v/>
      </c>
    </row>
    <row r="3642" spans="1:23" x14ac:dyDescent="0.25">
      <c r="A3642" s="38">
        <v>41621</v>
      </c>
      <c r="B3642">
        <v>0.16060000658035301</v>
      </c>
      <c r="C3642">
        <v>0.35330000519752502</v>
      </c>
      <c r="D3642">
        <v>0.72039997577667203</v>
      </c>
      <c r="E3642">
        <v>1.14660000801086</v>
      </c>
      <c r="F3642">
        <v>1.5695999860763501</v>
      </c>
      <c r="G3642">
        <v>1.9585000276565601</v>
      </c>
      <c r="H3642">
        <v>2.3006000518798801</v>
      </c>
      <c r="I3642">
        <v>2.59369993209839</v>
      </c>
      <c r="J3642">
        <v>2.8403999805450399</v>
      </c>
      <c r="K3642">
        <v>3.0460000038146999</v>
      </c>
      <c r="L3642">
        <v>3.2163999080657999</v>
      </c>
      <c r="M3642">
        <v>3.35719990730286</v>
      </c>
      <c r="N3642">
        <v>3.4737999439239502</v>
      </c>
      <c r="O3642">
        <v>3.5704998970031698</v>
      </c>
      <c r="P3642">
        <v>3.6512999534606898</v>
      </c>
      <c r="Q3642">
        <v>3.7190999984741202</v>
      </c>
      <c r="R3642">
        <v>3.77649998664856</v>
      </c>
      <c r="S3642">
        <v>3.82550001144409</v>
      </c>
      <c r="T3642">
        <v>3.8677000999450701</v>
      </c>
      <c r="U3642">
        <v>3.9042999744415301</v>
      </c>
      <c r="V3642" s="34">
        <f t="shared" si="114"/>
        <v>0</v>
      </c>
      <c r="W3642" t="str">
        <f t="shared" si="113"/>
        <v/>
      </c>
    </row>
    <row r="3643" spans="1:23" x14ac:dyDescent="0.25">
      <c r="A3643" s="38">
        <v>41624</v>
      </c>
      <c r="B3643">
        <v>0.16099999845027901</v>
      </c>
      <c r="C3643">
        <v>0.35100001096725503</v>
      </c>
      <c r="D3643">
        <v>0.71700000762939498</v>
      </c>
      <c r="E3643">
        <v>1.1438000202178999</v>
      </c>
      <c r="F3643">
        <v>1.5687999725341799</v>
      </c>
      <c r="G3643">
        <v>1.96050000190735</v>
      </c>
      <c r="H3643">
        <v>2.3059000968933101</v>
      </c>
      <c r="I3643">
        <v>2.6022999286651598</v>
      </c>
      <c r="J3643">
        <v>2.8522000312805198</v>
      </c>
      <c r="K3643">
        <v>3.0606000423431401</v>
      </c>
      <c r="L3643">
        <v>3.2332999706268302</v>
      </c>
      <c r="M3643">
        <v>3.3761000633239702</v>
      </c>
      <c r="N3643">
        <v>3.4941999912261998</v>
      </c>
      <c r="O3643">
        <v>3.5920999050140399</v>
      </c>
      <c r="P3643">
        <v>3.6737000942230198</v>
      </c>
      <c r="Q3643">
        <v>3.7421000003814702</v>
      </c>
      <c r="R3643">
        <v>3.7997999191284202</v>
      </c>
      <c r="S3643">
        <v>3.84899997711182</v>
      </c>
      <c r="T3643">
        <v>3.8912000656127899</v>
      </c>
      <c r="U3643">
        <v>3.9277999401092498</v>
      </c>
      <c r="V3643" s="34">
        <f t="shared" si="114"/>
        <v>0</v>
      </c>
      <c r="W3643" t="str">
        <f t="shared" si="113"/>
        <v/>
      </c>
    </row>
    <row r="3644" spans="1:23" x14ac:dyDescent="0.25">
      <c r="A3644" s="38">
        <v>41625</v>
      </c>
      <c r="B3644">
        <v>0.166299998760223</v>
      </c>
      <c r="C3644">
        <v>0.34319999814033503</v>
      </c>
      <c r="D3644">
        <v>0.69730001688003496</v>
      </c>
      <c r="E3644">
        <v>1.1147999763488801</v>
      </c>
      <c r="F3644">
        <v>1.5331000089645399</v>
      </c>
      <c r="G3644">
        <v>1.92060005664825</v>
      </c>
      <c r="H3644">
        <v>2.2637999057769802</v>
      </c>
      <c r="I3644">
        <v>2.5594000816345202</v>
      </c>
      <c r="J3644">
        <v>2.8097000122070299</v>
      </c>
      <c r="K3644">
        <v>3.0192000865936302</v>
      </c>
      <c r="L3644">
        <v>3.1933999061584499</v>
      </c>
      <c r="M3644">
        <v>3.3380999565124498</v>
      </c>
      <c r="N3644">
        <v>3.4581000804901101</v>
      </c>
      <c r="O3644">
        <v>3.5580000877380402</v>
      </c>
      <c r="P3644">
        <v>3.6414999961853001</v>
      </c>
      <c r="Q3644">
        <v>3.7118000984191899</v>
      </c>
      <c r="R3644">
        <v>3.7713000774383501</v>
      </c>
      <c r="S3644">
        <v>3.82209992408752</v>
      </c>
      <c r="T3644">
        <v>3.8657999038696298</v>
      </c>
      <c r="U3644">
        <v>3.9038000106811501</v>
      </c>
      <c r="V3644" s="34">
        <f t="shared" si="114"/>
        <v>0</v>
      </c>
      <c r="W3644" t="str">
        <f t="shared" si="113"/>
        <v/>
      </c>
    </row>
    <row r="3645" spans="1:23" x14ac:dyDescent="0.25">
      <c r="A3645" s="38">
        <v>41626</v>
      </c>
      <c r="B3645">
        <v>0.16380000114440901</v>
      </c>
      <c r="C3645">
        <v>0.32850000262260398</v>
      </c>
      <c r="D3645">
        <v>0.69249999523162797</v>
      </c>
      <c r="E3645">
        <v>1.12590003013611</v>
      </c>
      <c r="F3645">
        <v>1.55889999866486</v>
      </c>
      <c r="G3645">
        <v>1.9572000503539999</v>
      </c>
      <c r="H3645">
        <v>2.30719995498657</v>
      </c>
      <c r="I3645">
        <v>2.60610008239746</v>
      </c>
      <c r="J3645">
        <v>2.8568999767303498</v>
      </c>
      <c r="K3645">
        <v>3.0652000904083301</v>
      </c>
      <c r="L3645">
        <v>3.2372999191284202</v>
      </c>
      <c r="M3645">
        <v>3.3793001174926798</v>
      </c>
      <c r="N3645">
        <v>3.49650001525879</v>
      </c>
      <c r="O3645">
        <v>3.59369993209839</v>
      </c>
      <c r="P3645">
        <v>3.67470002174377</v>
      </c>
      <c r="Q3645">
        <v>3.7427000999450701</v>
      </c>
      <c r="R3645">
        <v>3.8004000186920202</v>
      </c>
      <c r="S3645">
        <v>3.8496000766754199</v>
      </c>
      <c r="T3645">
        <v>3.8921000957489</v>
      </c>
      <c r="U3645">
        <v>3.9291000366210902</v>
      </c>
      <c r="V3645" s="34">
        <f t="shared" si="114"/>
        <v>0</v>
      </c>
      <c r="W3645" t="str">
        <f t="shared" si="113"/>
        <v/>
      </c>
    </row>
    <row r="3646" spans="1:23" x14ac:dyDescent="0.25">
      <c r="A3646" s="38">
        <v>41627</v>
      </c>
      <c r="B3646">
        <v>0.15530000627040899</v>
      </c>
      <c r="C3646">
        <v>0.35920000076293901</v>
      </c>
      <c r="D3646">
        <v>0.75209999084472701</v>
      </c>
      <c r="E3646">
        <v>1.2021000385284399</v>
      </c>
      <c r="F3646">
        <v>1.6411999464035001</v>
      </c>
      <c r="G3646">
        <v>2.0380001068115199</v>
      </c>
      <c r="H3646">
        <v>2.3815999031066899</v>
      </c>
      <c r="I3646">
        <v>2.6716001033782999</v>
      </c>
      <c r="J3646">
        <v>2.9124000072479199</v>
      </c>
      <c r="K3646">
        <v>3.11089992523193</v>
      </c>
      <c r="L3646">
        <v>3.2739000320434601</v>
      </c>
      <c r="M3646">
        <v>3.4077000617981001</v>
      </c>
      <c r="N3646">
        <v>3.5179998874664302</v>
      </c>
      <c r="O3646">
        <v>3.6094000339508101</v>
      </c>
      <c r="P3646">
        <v>3.6856999397277801</v>
      </c>
      <c r="Q3646">
        <v>3.75</v>
      </c>
      <c r="R3646">
        <v>3.8046000003814702</v>
      </c>
      <c r="S3646">
        <v>3.8515000343322798</v>
      </c>
      <c r="T3646">
        <v>3.89219999313354</v>
      </c>
      <c r="U3646">
        <v>3.92790007591248</v>
      </c>
      <c r="V3646" s="34">
        <f t="shared" si="114"/>
        <v>0</v>
      </c>
      <c r="W3646" t="str">
        <f t="shared" si="113"/>
        <v/>
      </c>
    </row>
    <row r="3647" spans="1:23" x14ac:dyDescent="0.25">
      <c r="A3647" s="38">
        <v>41628</v>
      </c>
      <c r="B3647">
        <v>0.15659999847412101</v>
      </c>
      <c r="C3647">
        <v>0.37950000166893</v>
      </c>
      <c r="D3647">
        <v>0.78369998931884799</v>
      </c>
      <c r="E3647">
        <v>1.2339999675750699</v>
      </c>
      <c r="F3647">
        <v>1.66439998149872</v>
      </c>
      <c r="G3647">
        <v>2.0467998981475799</v>
      </c>
      <c r="H3647">
        <v>2.3733000755310099</v>
      </c>
      <c r="I3647">
        <v>2.6459000110626198</v>
      </c>
      <c r="J3647">
        <v>2.8706998825073198</v>
      </c>
      <c r="K3647">
        <v>3.0550999641418501</v>
      </c>
      <c r="L3647">
        <v>3.2063000202178999</v>
      </c>
      <c r="M3647">
        <v>3.33080005645752</v>
      </c>
      <c r="N3647">
        <v>3.4339001178741499</v>
      </c>
      <c r="O3647">
        <v>3.5199000835418701</v>
      </c>
      <c r="P3647">
        <v>3.5924999713897701</v>
      </c>
      <c r="Q3647">
        <v>3.6542000770568799</v>
      </c>
      <c r="R3647">
        <v>3.7072999477386501</v>
      </c>
      <c r="S3647">
        <v>3.75349998474121</v>
      </c>
      <c r="T3647">
        <v>3.7939999103546098</v>
      </c>
      <c r="U3647">
        <v>3.8297998905181898</v>
      </c>
      <c r="V3647" s="34">
        <f t="shared" si="114"/>
        <v>0</v>
      </c>
      <c r="W3647" t="str">
        <f t="shared" si="113"/>
        <v/>
      </c>
    </row>
    <row r="3648" spans="1:23" x14ac:dyDescent="0.25">
      <c r="A3648" s="38">
        <v>41631</v>
      </c>
      <c r="B3648">
        <v>0.15970000624656699</v>
      </c>
      <c r="C3648">
        <v>0.38690000772476202</v>
      </c>
      <c r="D3648">
        <v>0.79960000514984098</v>
      </c>
      <c r="E3648">
        <v>1.25800001621246</v>
      </c>
      <c r="F3648">
        <v>1.6948000192642201</v>
      </c>
      <c r="G3648">
        <v>2.0822000503539999</v>
      </c>
      <c r="H3648">
        <v>2.4124999046325701</v>
      </c>
      <c r="I3648">
        <v>2.6877999305725102</v>
      </c>
      <c r="J3648">
        <v>2.91459989547729</v>
      </c>
      <c r="K3648">
        <v>3.1001999378204301</v>
      </c>
      <c r="L3648">
        <v>3.2520000934600799</v>
      </c>
      <c r="M3648">
        <v>3.3763999938964799</v>
      </c>
      <c r="N3648">
        <v>3.4790000915527299</v>
      </c>
      <c r="O3648">
        <v>3.5639998912811302</v>
      </c>
      <c r="P3648">
        <v>3.6352000236511199</v>
      </c>
      <c r="Q3648">
        <v>3.6951999664306601</v>
      </c>
      <c r="R3648">
        <v>3.7464001178741499</v>
      </c>
      <c r="S3648">
        <v>3.7904000282287602</v>
      </c>
      <c r="T3648">
        <v>3.8285999298095699</v>
      </c>
      <c r="U3648">
        <v>3.86220002174377</v>
      </c>
      <c r="V3648" s="34">
        <f t="shared" si="114"/>
        <v>0</v>
      </c>
      <c r="W3648" t="str">
        <f t="shared" si="113"/>
        <v/>
      </c>
    </row>
    <row r="3649" spans="1:23" x14ac:dyDescent="0.25">
      <c r="A3649" s="38">
        <v>41632</v>
      </c>
      <c r="B3649">
        <v>0.15919999778270699</v>
      </c>
      <c r="C3649">
        <v>0.41240000724792503</v>
      </c>
      <c r="D3649">
        <v>0.83850002288818404</v>
      </c>
      <c r="E3649">
        <v>1.30340003967285</v>
      </c>
      <c r="F3649">
        <v>1.7436000108718901</v>
      </c>
      <c r="G3649">
        <v>2.13330006599426</v>
      </c>
      <c r="H3649">
        <v>2.4656999111175502</v>
      </c>
      <c r="I3649">
        <v>2.7432999610900901</v>
      </c>
      <c r="J3649">
        <v>2.9725000858306898</v>
      </c>
      <c r="K3649">
        <v>3.16050004959106</v>
      </c>
      <c r="L3649">
        <v>3.3145000934600799</v>
      </c>
      <c r="M3649">
        <v>3.44090008735657</v>
      </c>
      <c r="N3649">
        <v>3.54480004310608</v>
      </c>
      <c r="O3649">
        <v>3.6308999061584499</v>
      </c>
      <c r="P3649">
        <v>3.7023999691009499</v>
      </c>
      <c r="Q3649">
        <v>3.7625000476837198</v>
      </c>
      <c r="R3649">
        <v>3.81319999694824</v>
      </c>
      <c r="S3649">
        <v>3.8564000129699698</v>
      </c>
      <c r="T3649">
        <v>3.8935000896453902</v>
      </c>
      <c r="U3649">
        <v>3.9256999492645299</v>
      </c>
      <c r="V3649" s="34">
        <f t="shared" si="114"/>
        <v>0</v>
      </c>
      <c r="W3649" t="str">
        <f t="shared" si="113"/>
        <v/>
      </c>
    </row>
    <row r="3650" spans="1:23" x14ac:dyDescent="0.25">
      <c r="A3650" s="38">
        <v>41633</v>
      </c>
      <c r="B3650" t="s">
        <v>84</v>
      </c>
      <c r="C3650" t="s">
        <v>84</v>
      </c>
      <c r="D3650" t="s">
        <v>84</v>
      </c>
      <c r="E3650" t="s">
        <v>84</v>
      </c>
      <c r="F3650" t="s">
        <v>84</v>
      </c>
      <c r="G3650" t="s">
        <v>84</v>
      </c>
      <c r="H3650" t="s">
        <v>84</v>
      </c>
      <c r="I3650" t="s">
        <v>84</v>
      </c>
      <c r="J3650" t="s">
        <v>84</v>
      </c>
      <c r="K3650" t="s">
        <v>84</v>
      </c>
      <c r="L3650" t="s">
        <v>84</v>
      </c>
      <c r="M3650" t="s">
        <v>84</v>
      </c>
      <c r="N3650" t="s">
        <v>84</v>
      </c>
      <c r="O3650" t="s">
        <v>84</v>
      </c>
      <c r="P3650" t="s">
        <v>84</v>
      </c>
      <c r="Q3650" t="s">
        <v>84</v>
      </c>
      <c r="R3650" t="s">
        <v>84</v>
      </c>
      <c r="S3650" t="s">
        <v>84</v>
      </c>
      <c r="T3650" t="s">
        <v>84</v>
      </c>
      <c r="U3650" t="s">
        <v>84</v>
      </c>
      <c r="V3650" s="34">
        <f t="shared" si="114"/>
        <v>0</v>
      </c>
      <c r="W3650" t="str">
        <f t="shared" si="113"/>
        <v>20134</v>
      </c>
    </row>
    <row r="3651" spans="1:23" x14ac:dyDescent="0.25">
      <c r="A3651" s="38">
        <v>41634</v>
      </c>
      <c r="B3651">
        <v>0.17039999365806599</v>
      </c>
      <c r="C3651">
        <v>0.41710001230239901</v>
      </c>
      <c r="D3651">
        <v>0.84140002727508501</v>
      </c>
      <c r="E3651">
        <v>1.30719995498657</v>
      </c>
      <c r="F3651">
        <v>1.74930000305176</v>
      </c>
      <c r="G3651">
        <v>2.1407999992370601</v>
      </c>
      <c r="H3651">
        <v>2.4746000766754199</v>
      </c>
      <c r="I3651">
        <v>2.7530999183654798</v>
      </c>
      <c r="J3651">
        <v>2.9825000762939502</v>
      </c>
      <c r="K3651">
        <v>3.17059993743896</v>
      </c>
      <c r="L3651">
        <v>3.3245000839233398</v>
      </c>
      <c r="M3651">
        <v>3.4509000778198198</v>
      </c>
      <c r="N3651">
        <v>3.5550000667571999</v>
      </c>
      <c r="O3651">
        <v>3.6414000988006601</v>
      </c>
      <c r="P3651">
        <v>3.7137999534606898</v>
      </c>
      <c r="Q3651">
        <v>3.7748000621795699</v>
      </c>
      <c r="R3651">
        <v>3.82680010795593</v>
      </c>
      <c r="S3651">
        <v>3.87150001525879</v>
      </c>
      <c r="T3651">
        <v>3.9103000164032</v>
      </c>
      <c r="U3651">
        <v>3.9442999362945601</v>
      </c>
      <c r="V3651" s="34">
        <f t="shared" si="114"/>
        <v>0</v>
      </c>
      <c r="W3651" t="str">
        <f t="shared" si="113"/>
        <v>20134</v>
      </c>
    </row>
    <row r="3652" spans="1:23" x14ac:dyDescent="0.25">
      <c r="A3652" s="38">
        <v>41635</v>
      </c>
      <c r="B3652">
        <v>0.15389999747276301</v>
      </c>
      <c r="C3652">
        <v>0.40250000357627902</v>
      </c>
      <c r="D3652">
        <v>0.834800004959106</v>
      </c>
      <c r="E3652">
        <v>1.3068000078201301</v>
      </c>
      <c r="F3652">
        <v>1.7525000572204601</v>
      </c>
      <c r="G3652">
        <v>2.1458001136779798</v>
      </c>
      <c r="H3652">
        <v>2.4807999134063698</v>
      </c>
      <c r="I3652">
        <v>2.7604000568389901</v>
      </c>
      <c r="J3652">
        <v>2.9914999008178702</v>
      </c>
      <c r="K3652">
        <v>3.1816000938415501</v>
      </c>
      <c r="L3652">
        <v>3.3378999233245801</v>
      </c>
      <c r="M3652">
        <v>3.4665999412536599</v>
      </c>
      <c r="N3652">
        <v>3.5731000900268599</v>
      </c>
      <c r="O3652">
        <v>3.66160011291504</v>
      </c>
      <c r="P3652">
        <v>3.73569989204407</v>
      </c>
      <c r="Q3652">
        <v>3.7980000972747798</v>
      </c>
      <c r="R3652">
        <v>3.8510000705718999</v>
      </c>
      <c r="S3652">
        <v>3.8961999416351301</v>
      </c>
      <c r="T3652">
        <v>3.9351999759674099</v>
      </c>
      <c r="U3652">
        <v>3.9690001010894802</v>
      </c>
      <c r="V3652" s="34">
        <f t="shared" si="114"/>
        <v>0</v>
      </c>
      <c r="W3652" t="str">
        <f t="shared" ref="W3652:W3715" si="115">IF(SUM(V3652:V3656)&gt;0,CONCATENATE(YEAR(A3652),INT((MONTH(A3652)-1)/3)+1),"")</f>
        <v>20134</v>
      </c>
    </row>
    <row r="3653" spans="1:23" x14ac:dyDescent="0.25">
      <c r="A3653" s="38">
        <v>41638</v>
      </c>
      <c r="B3653">
        <v>0.15379999577999101</v>
      </c>
      <c r="C3653">
        <v>0.391799986362457</v>
      </c>
      <c r="D3653">
        <v>0.81370002031326305</v>
      </c>
      <c r="E3653">
        <v>1.2796000242233301</v>
      </c>
      <c r="F3653">
        <v>1.72259998321533</v>
      </c>
      <c r="G3653">
        <v>2.1152999401092498</v>
      </c>
      <c r="H3653">
        <v>2.45040011405945</v>
      </c>
      <c r="I3653">
        <v>2.7300000190734899</v>
      </c>
      <c r="J3653">
        <v>2.96070003509521</v>
      </c>
      <c r="K3653">
        <v>3.1498999595642099</v>
      </c>
      <c r="L3653">
        <v>3.3048000335693399</v>
      </c>
      <c r="M3653">
        <v>3.4319999217987101</v>
      </c>
      <c r="N3653">
        <v>3.5369000434875502</v>
      </c>
      <c r="O3653">
        <v>3.6238999366760298</v>
      </c>
      <c r="P3653">
        <v>3.6965999603271502</v>
      </c>
      <c r="Q3653">
        <v>3.7578001022338898</v>
      </c>
      <c r="R3653">
        <v>3.8099999427795401</v>
      </c>
      <c r="S3653">
        <v>3.8547000885009801</v>
      </c>
      <c r="T3653">
        <v>3.89339995384216</v>
      </c>
      <c r="U3653">
        <v>3.9272999763488801</v>
      </c>
      <c r="V3653" s="34">
        <f t="shared" si="114"/>
        <v>0</v>
      </c>
      <c r="W3653" t="str">
        <f t="shared" si="115"/>
        <v>20134</v>
      </c>
    </row>
    <row r="3654" spans="1:23" x14ac:dyDescent="0.25">
      <c r="A3654" s="38">
        <v>41639</v>
      </c>
      <c r="B3654">
        <v>0.15109999477863301</v>
      </c>
      <c r="C3654">
        <v>0.39530000090599099</v>
      </c>
      <c r="D3654">
        <v>0.83060002326965299</v>
      </c>
      <c r="E3654">
        <v>1.3094999790191699</v>
      </c>
      <c r="F3654">
        <v>1.76269996166229</v>
      </c>
      <c r="G3654">
        <v>2.1628000736236599</v>
      </c>
      <c r="H3654">
        <v>2.5028998851776101</v>
      </c>
      <c r="I3654">
        <v>2.7859001159668</v>
      </c>
      <c r="J3654">
        <v>3.01889991760254</v>
      </c>
      <c r="K3654">
        <v>3.2097001075744598</v>
      </c>
      <c r="L3654">
        <v>3.3657999038696298</v>
      </c>
      <c r="M3654">
        <v>3.4939999580383301</v>
      </c>
      <c r="N3654">
        <v>3.5996000766754199</v>
      </c>
      <c r="O3654">
        <v>3.6872999668121298</v>
      </c>
      <c r="P3654">
        <v>3.7606000900268599</v>
      </c>
      <c r="Q3654">
        <v>3.8224999904632599</v>
      </c>
      <c r="R3654">
        <v>3.87509989738464</v>
      </c>
      <c r="S3654">
        <v>3.92030000686646</v>
      </c>
      <c r="T3654">
        <v>3.95939993858337</v>
      </c>
      <c r="U3654">
        <v>3.9935998916625999</v>
      </c>
      <c r="V3654" s="34">
        <f t="shared" si="114"/>
        <v>1</v>
      </c>
      <c r="W3654" t="str">
        <f t="shared" si="115"/>
        <v>20134</v>
      </c>
    </row>
    <row r="3655" spans="1:23" x14ac:dyDescent="0.25">
      <c r="A3655" s="38">
        <v>41640</v>
      </c>
      <c r="B3655" t="s">
        <v>84</v>
      </c>
      <c r="C3655" t="s">
        <v>84</v>
      </c>
      <c r="D3655" t="s">
        <v>84</v>
      </c>
      <c r="E3655" t="s">
        <v>84</v>
      </c>
      <c r="F3655" t="s">
        <v>84</v>
      </c>
      <c r="G3655" t="s">
        <v>84</v>
      </c>
      <c r="H3655" t="s">
        <v>84</v>
      </c>
      <c r="I3655" t="s">
        <v>84</v>
      </c>
      <c r="J3655" t="s">
        <v>84</v>
      </c>
      <c r="K3655" t="s">
        <v>84</v>
      </c>
      <c r="L3655" t="s">
        <v>84</v>
      </c>
      <c r="M3655" t="s">
        <v>84</v>
      </c>
      <c r="N3655" t="s">
        <v>84</v>
      </c>
      <c r="O3655" t="s">
        <v>84</v>
      </c>
      <c r="P3655" t="s">
        <v>84</v>
      </c>
      <c r="Q3655" t="s">
        <v>84</v>
      </c>
      <c r="R3655" t="s">
        <v>84</v>
      </c>
      <c r="S3655" t="s">
        <v>84</v>
      </c>
      <c r="T3655" t="s">
        <v>84</v>
      </c>
      <c r="U3655" t="s">
        <v>84</v>
      </c>
      <c r="V3655" s="34">
        <f t="shared" si="114"/>
        <v>0</v>
      </c>
      <c r="W3655" t="str">
        <f t="shared" si="115"/>
        <v/>
      </c>
    </row>
    <row r="3656" spans="1:23" x14ac:dyDescent="0.25">
      <c r="A3656" s="38">
        <v>41641</v>
      </c>
      <c r="B3656">
        <v>0.13809999823570299</v>
      </c>
      <c r="C3656">
        <v>0.39079999923706099</v>
      </c>
      <c r="D3656">
        <v>0.816900014877319</v>
      </c>
      <c r="E3656">
        <v>1.2841999530792201</v>
      </c>
      <c r="F3656">
        <v>1.7287000417709399</v>
      </c>
      <c r="G3656">
        <v>2.1235001087188698</v>
      </c>
      <c r="H3656">
        <v>2.4609999656677202</v>
      </c>
      <c r="I3656">
        <v>2.7432999610900901</v>
      </c>
      <c r="J3656">
        <v>2.9765000343322798</v>
      </c>
      <c r="K3656">
        <v>3.1679000854492201</v>
      </c>
      <c r="L3656">
        <v>3.3247001171112101</v>
      </c>
      <c r="M3656">
        <v>3.4533998966217001</v>
      </c>
      <c r="N3656">
        <v>3.5594000816345202</v>
      </c>
      <c r="O3656">
        <v>3.6472001075744598</v>
      </c>
      <c r="P3656">
        <v>3.7204000949859601</v>
      </c>
      <c r="Q3656">
        <v>3.7820999622345002</v>
      </c>
      <c r="R3656">
        <v>3.83439993858337</v>
      </c>
      <c r="S3656">
        <v>3.87919998168945</v>
      </c>
      <c r="T3656">
        <v>3.9179999828338601</v>
      </c>
      <c r="U3656">
        <v>3.95180010795593</v>
      </c>
      <c r="V3656" s="34">
        <f t="shared" si="114"/>
        <v>0</v>
      </c>
      <c r="W3656" t="str">
        <f t="shared" si="115"/>
        <v/>
      </c>
    </row>
    <row r="3657" spans="1:23" x14ac:dyDescent="0.25">
      <c r="A3657" s="38">
        <v>41642</v>
      </c>
      <c r="B3657">
        <v>0.17100000381469699</v>
      </c>
      <c r="C3657">
        <v>0.41389998793602001</v>
      </c>
      <c r="D3657">
        <v>0.84240001440048196</v>
      </c>
      <c r="E3657">
        <v>1.3105000257492101</v>
      </c>
      <c r="F3657">
        <v>1.7522000074386599</v>
      </c>
      <c r="G3657">
        <v>2.1417000293731698</v>
      </c>
      <c r="H3657">
        <v>2.4734001159668</v>
      </c>
      <c r="I3657">
        <v>2.7506000995636</v>
      </c>
      <c r="J3657">
        <v>2.9798998832702601</v>
      </c>
      <c r="K3657">
        <v>3.1689999103546098</v>
      </c>
      <c r="L3657">
        <v>3.3248000144958501</v>
      </c>
      <c r="M3657">
        <v>3.4533998966217001</v>
      </c>
      <c r="N3657">
        <v>3.5601000785827601</v>
      </c>
      <c r="O3657">
        <v>3.6489999294281001</v>
      </c>
      <c r="P3657">
        <v>3.72359991073608</v>
      </c>
      <c r="Q3657">
        <v>3.7864000797271702</v>
      </c>
      <c r="R3657">
        <v>3.8397998809814502</v>
      </c>
      <c r="S3657">
        <v>3.8854000568389901</v>
      </c>
      <c r="T3657">
        <v>3.92470002174377</v>
      </c>
      <c r="U3657">
        <v>3.9586999416351301</v>
      </c>
      <c r="V3657" s="34">
        <f t="shared" si="114"/>
        <v>0</v>
      </c>
      <c r="W3657" t="str">
        <f t="shared" si="115"/>
        <v/>
      </c>
    </row>
    <row r="3658" spans="1:23" x14ac:dyDescent="0.25">
      <c r="A3658" s="38">
        <v>41645</v>
      </c>
      <c r="B3658">
        <v>0.159099996089935</v>
      </c>
      <c r="C3658">
        <v>0.409599989652634</v>
      </c>
      <c r="D3658">
        <v>0.82520002126693703</v>
      </c>
      <c r="E3658">
        <v>1.28090000152588</v>
      </c>
      <c r="F3658">
        <v>1.7156000137329099</v>
      </c>
      <c r="G3658">
        <v>2.10330009460449</v>
      </c>
      <c r="H3658">
        <v>2.4363000392913801</v>
      </c>
      <c r="I3658">
        <v>2.7160000801086399</v>
      </c>
      <c r="J3658">
        <v>2.9479999542236301</v>
      </c>
      <c r="K3658">
        <v>3.13919997215271</v>
      </c>
      <c r="L3658">
        <v>3.2964999675750701</v>
      </c>
      <c r="M3658">
        <v>3.4258999824523899</v>
      </c>
      <c r="N3658">
        <v>3.5327000617981001</v>
      </c>
      <c r="O3658">
        <v>3.6212999820709202</v>
      </c>
      <c r="P3658">
        <v>3.6953999996185298</v>
      </c>
      <c r="Q3658">
        <v>3.7576999664306601</v>
      </c>
      <c r="R3658">
        <v>3.8106000423431401</v>
      </c>
      <c r="S3658">
        <v>3.8557999134063698</v>
      </c>
      <c r="T3658">
        <v>3.8949000835418701</v>
      </c>
      <c r="U3658">
        <v>3.9289000034332302</v>
      </c>
      <c r="V3658" s="34">
        <f t="shared" si="114"/>
        <v>0</v>
      </c>
      <c r="W3658" t="str">
        <f t="shared" si="115"/>
        <v/>
      </c>
    </row>
    <row r="3659" spans="1:23" x14ac:dyDescent="0.25">
      <c r="A3659" s="38">
        <v>41646</v>
      </c>
      <c r="B3659">
        <v>0.15600000321865101</v>
      </c>
      <c r="C3659">
        <v>0.40999999642372098</v>
      </c>
      <c r="D3659">
        <v>0.82319998741149902</v>
      </c>
      <c r="E3659">
        <v>1.2734999656677199</v>
      </c>
      <c r="F3659">
        <v>1.7022000551223799</v>
      </c>
      <c r="G3659">
        <v>2.0845000743865998</v>
      </c>
      <c r="H3659">
        <v>2.4135999679565399</v>
      </c>
      <c r="I3659">
        <v>2.69090008735657</v>
      </c>
      <c r="J3659">
        <v>2.9219999313354501</v>
      </c>
      <c r="K3659">
        <v>3.1133000850677499</v>
      </c>
      <c r="L3659">
        <v>3.2713999748229998</v>
      </c>
      <c r="M3659">
        <v>3.4021999835968</v>
      </c>
      <c r="N3659">
        <v>3.5104999542236301</v>
      </c>
      <c r="O3659">
        <v>3.6006000041961701</v>
      </c>
      <c r="P3659">
        <v>3.6760001182556201</v>
      </c>
      <c r="Q3659">
        <v>3.7393999099731401</v>
      </c>
      <c r="R3659">
        <v>3.7931001186370801</v>
      </c>
      <c r="S3659">
        <v>3.83890008926392</v>
      </c>
      <c r="T3659">
        <v>3.8782000541686998</v>
      </c>
      <c r="U3659">
        <v>3.9121000766754199</v>
      </c>
      <c r="V3659" s="34">
        <f t="shared" si="114"/>
        <v>0</v>
      </c>
      <c r="W3659" t="str">
        <f t="shared" si="115"/>
        <v/>
      </c>
    </row>
    <row r="3660" spans="1:23" x14ac:dyDescent="0.25">
      <c r="A3660" s="38">
        <v>41647</v>
      </c>
      <c r="B3660">
        <v>0.173500001430511</v>
      </c>
      <c r="C3660">
        <v>0.45620000362396201</v>
      </c>
      <c r="D3660">
        <v>0.89560002088546797</v>
      </c>
      <c r="E3660">
        <v>1.3592000007629399</v>
      </c>
      <c r="F3660">
        <v>1.78970003128052</v>
      </c>
      <c r="G3660">
        <v>2.1663999557495099</v>
      </c>
      <c r="H3660">
        <v>2.48629999160767</v>
      </c>
      <c r="I3660">
        <v>2.7537000179290798</v>
      </c>
      <c r="J3660">
        <v>2.9756000041961701</v>
      </c>
      <c r="K3660">
        <v>3.1593000888824498</v>
      </c>
      <c r="L3660">
        <v>3.3113000392913801</v>
      </c>
      <c r="M3660">
        <v>3.4375</v>
      </c>
      <c r="N3660">
        <v>3.5425000190734899</v>
      </c>
      <c r="O3660">
        <v>3.63019990921021</v>
      </c>
      <c r="P3660">
        <v>3.7039000988006601</v>
      </c>
      <c r="Q3660">
        <v>3.7658998966217001</v>
      </c>
      <c r="R3660">
        <v>3.8183000087738002</v>
      </c>
      <c r="S3660">
        <v>3.8627998828887899</v>
      </c>
      <c r="T3660">
        <v>3.90079998970032</v>
      </c>
      <c r="U3660">
        <v>3.93330001831055</v>
      </c>
      <c r="V3660" s="34">
        <f t="shared" si="114"/>
        <v>0</v>
      </c>
      <c r="W3660" t="str">
        <f t="shared" si="115"/>
        <v/>
      </c>
    </row>
    <row r="3661" spans="1:23" x14ac:dyDescent="0.25">
      <c r="A3661" s="38">
        <v>41648</v>
      </c>
      <c r="B3661">
        <v>0.16259999573230699</v>
      </c>
      <c r="C3661">
        <v>0.44929999113082902</v>
      </c>
      <c r="D3661">
        <v>0.88660001754760698</v>
      </c>
      <c r="E3661">
        <v>1.3451999425888099</v>
      </c>
      <c r="F3661">
        <v>1.7695000171661399</v>
      </c>
      <c r="G3661">
        <v>2.1403000354766801</v>
      </c>
      <c r="H3661">
        <v>2.4549999237060498</v>
      </c>
      <c r="I3661">
        <v>2.7184000015258798</v>
      </c>
      <c r="J3661">
        <v>2.9375</v>
      </c>
      <c r="K3661">
        <v>3.1192998886108398</v>
      </c>
      <c r="L3661">
        <v>3.2702999114990199</v>
      </c>
      <c r="M3661">
        <v>3.3961999416351301</v>
      </c>
      <c r="N3661">
        <v>3.5014998912811302</v>
      </c>
      <c r="O3661">
        <v>3.5899999141693102</v>
      </c>
      <c r="P3661">
        <v>3.66449999809265</v>
      </c>
      <c r="Q3661">
        <v>3.72769999504089</v>
      </c>
      <c r="R3661">
        <v>3.78139996528625</v>
      </c>
      <c r="S3661">
        <v>3.8271999359130899</v>
      </c>
      <c r="T3661">
        <v>3.8664999008178702</v>
      </c>
      <c r="U3661">
        <v>3.9001998901367201</v>
      </c>
      <c r="V3661" s="34">
        <f t="shared" si="114"/>
        <v>0</v>
      </c>
      <c r="W3661" t="str">
        <f t="shared" si="115"/>
        <v/>
      </c>
    </row>
    <row r="3662" spans="1:23" x14ac:dyDescent="0.25">
      <c r="A3662" s="38">
        <v>41649</v>
      </c>
      <c r="B3662">
        <v>0.133300006389618</v>
      </c>
      <c r="C3662">
        <v>0.39340001344680797</v>
      </c>
      <c r="D3662">
        <v>0.80080002546310403</v>
      </c>
      <c r="E3662">
        <v>1.2394000291824301</v>
      </c>
      <c r="F3662">
        <v>1.6543999910354601</v>
      </c>
      <c r="G3662">
        <v>2.0236999988555899</v>
      </c>
      <c r="H3662">
        <v>2.3415000438690199</v>
      </c>
      <c r="I3662">
        <v>2.6099998950958301</v>
      </c>
      <c r="J3662">
        <v>2.8345999717712398</v>
      </c>
      <c r="K3662">
        <v>3.0215001106262198</v>
      </c>
      <c r="L3662">
        <v>3.1768000125885001</v>
      </c>
      <c r="M3662">
        <v>3.3060998916625999</v>
      </c>
      <c r="N3662">
        <v>3.4138998985290501</v>
      </c>
      <c r="O3662">
        <v>3.50419998168945</v>
      </c>
      <c r="P3662">
        <v>3.58010005950928</v>
      </c>
      <c r="Q3662">
        <v>3.6442000865936302</v>
      </c>
      <c r="R3662">
        <v>3.6986999511718799</v>
      </c>
      <c r="S3662">
        <v>3.74530005455017</v>
      </c>
      <c r="T3662">
        <v>3.7853000164032</v>
      </c>
      <c r="U3662">
        <v>3.8197999000549299</v>
      </c>
      <c r="V3662" s="34">
        <f t="shared" si="114"/>
        <v>0</v>
      </c>
      <c r="W3662" t="str">
        <f t="shared" si="115"/>
        <v/>
      </c>
    </row>
    <row r="3663" spans="1:23" x14ac:dyDescent="0.25">
      <c r="A3663" s="38">
        <v>41652</v>
      </c>
      <c r="B3663">
        <v>0.13289999961853</v>
      </c>
      <c r="C3663">
        <v>0.37709999084472701</v>
      </c>
      <c r="D3663">
        <v>0.77270001173019398</v>
      </c>
      <c r="E3663">
        <v>1.20459997653961</v>
      </c>
      <c r="F3663">
        <v>1.6172000169753999</v>
      </c>
      <c r="G3663">
        <v>1.98660004138947</v>
      </c>
      <c r="H3663">
        <v>2.3059999942779501</v>
      </c>
      <c r="I3663">
        <v>2.5764000415802002</v>
      </c>
      <c r="J3663">
        <v>2.8027999401092498</v>
      </c>
      <c r="K3663">
        <v>2.99119997024536</v>
      </c>
      <c r="L3663">
        <v>3.1477000713348402</v>
      </c>
      <c r="M3663">
        <v>3.27769994735718</v>
      </c>
      <c r="N3663">
        <v>3.3859999179840101</v>
      </c>
      <c r="O3663">
        <v>3.4763998985290501</v>
      </c>
      <c r="P3663">
        <v>3.5524001121521001</v>
      </c>
      <c r="Q3663">
        <v>3.6164999008178702</v>
      </c>
      <c r="R3663">
        <v>3.6710000038146999</v>
      </c>
      <c r="S3663">
        <v>3.7176001071929901</v>
      </c>
      <c r="T3663">
        <v>3.7576000690460201</v>
      </c>
      <c r="U3663">
        <v>3.7922999858856201</v>
      </c>
      <c r="V3663" s="34">
        <f t="shared" si="114"/>
        <v>0</v>
      </c>
      <c r="W3663" t="str">
        <f t="shared" si="115"/>
        <v/>
      </c>
    </row>
    <row r="3664" spans="1:23" x14ac:dyDescent="0.25">
      <c r="A3664" s="38">
        <v>41653</v>
      </c>
      <c r="B3664">
        <v>0.14409999549388899</v>
      </c>
      <c r="C3664">
        <v>0.39910000562667802</v>
      </c>
      <c r="D3664">
        <v>0.81319999694824197</v>
      </c>
      <c r="E3664">
        <v>1.2574000358581501</v>
      </c>
      <c r="F3664">
        <v>1.67410004138947</v>
      </c>
      <c r="G3664">
        <v>2.0418999195098899</v>
      </c>
      <c r="H3664">
        <v>2.3563001155853298</v>
      </c>
      <c r="I3664">
        <v>2.62080001831055</v>
      </c>
      <c r="J3664">
        <v>2.8415999412536599</v>
      </c>
      <c r="K3664">
        <v>3.0253999233245801</v>
      </c>
      <c r="L3664">
        <v>3.1782999038696298</v>
      </c>
      <c r="M3664">
        <v>3.3059000968933101</v>
      </c>
      <c r="N3664">
        <v>3.4128000736236599</v>
      </c>
      <c r="O3664">
        <v>3.5025000572204599</v>
      </c>
      <c r="P3664">
        <v>3.5782001018524201</v>
      </c>
      <c r="Q3664">
        <v>3.6424000263214098</v>
      </c>
      <c r="R3664">
        <v>3.69700002670288</v>
      </c>
      <c r="S3664">
        <v>3.7435998916625999</v>
      </c>
      <c r="T3664">
        <v>3.7836999893188499</v>
      </c>
      <c r="U3664">
        <v>3.8180999755859402</v>
      </c>
      <c r="V3664" s="34">
        <f t="shared" si="114"/>
        <v>0</v>
      </c>
      <c r="W3664" t="str">
        <f t="shared" si="115"/>
        <v/>
      </c>
    </row>
    <row r="3665" spans="1:23" x14ac:dyDescent="0.25">
      <c r="A3665" s="38">
        <v>41654</v>
      </c>
      <c r="B3665">
        <v>0.13879999518394501</v>
      </c>
      <c r="C3665">
        <v>0.41359999775886502</v>
      </c>
      <c r="D3665">
        <v>0.83950001001357999</v>
      </c>
      <c r="E3665">
        <v>1.2884000539779701</v>
      </c>
      <c r="F3665">
        <v>1.70519995689392</v>
      </c>
      <c r="G3665">
        <v>2.0704998970031698</v>
      </c>
      <c r="H3665">
        <v>2.3814001083374001</v>
      </c>
      <c r="I3665">
        <v>2.64219999313354</v>
      </c>
      <c r="J3665">
        <v>2.8596999645233199</v>
      </c>
      <c r="K3665">
        <v>3.04080009460449</v>
      </c>
      <c r="L3665">
        <v>3.19169998168945</v>
      </c>
      <c r="M3665">
        <v>3.31780004501343</v>
      </c>
      <c r="N3665">
        <v>3.4235999584197998</v>
      </c>
      <c r="O3665">
        <v>3.51279997825623</v>
      </c>
      <c r="P3665">
        <v>3.5880999565124498</v>
      </c>
      <c r="Q3665">
        <v>3.65210008621216</v>
      </c>
      <c r="R3665">
        <v>3.7067000865936302</v>
      </c>
      <c r="S3665">
        <v>3.7532999515533398</v>
      </c>
      <c r="T3665">
        <v>3.7934000492095898</v>
      </c>
      <c r="U3665">
        <v>3.8278000354766801</v>
      </c>
      <c r="V3665" s="34">
        <f t="shared" si="114"/>
        <v>0</v>
      </c>
      <c r="W3665" t="str">
        <f t="shared" si="115"/>
        <v/>
      </c>
    </row>
    <row r="3666" spans="1:23" x14ac:dyDescent="0.25">
      <c r="A3666" s="38">
        <v>41655</v>
      </c>
      <c r="B3666">
        <v>0.146200001239777</v>
      </c>
      <c r="C3666">
        <v>0.40979999303817699</v>
      </c>
      <c r="D3666">
        <v>0.82489997148513805</v>
      </c>
      <c r="E3666">
        <v>1.2652000188827499</v>
      </c>
      <c r="F3666">
        <v>1.6756000518798799</v>
      </c>
      <c r="G3666">
        <v>2.0364000797271702</v>
      </c>
      <c r="H3666">
        <v>2.3445999622345002</v>
      </c>
      <c r="I3666">
        <v>2.6038999557495099</v>
      </c>
      <c r="J3666">
        <v>2.82080006599426</v>
      </c>
      <c r="K3666">
        <v>3.0018000602722199</v>
      </c>
      <c r="L3666">
        <v>3.1531000137329102</v>
      </c>
      <c r="M3666">
        <v>3.2799000740051301</v>
      </c>
      <c r="N3666">
        <v>3.3864998817443799</v>
      </c>
      <c r="O3666">
        <v>3.4765000343322798</v>
      </c>
      <c r="P3666">
        <v>3.5527999401092498</v>
      </c>
      <c r="Q3666">
        <v>3.6177000999450701</v>
      </c>
      <c r="R3666">
        <v>3.6730999946594198</v>
      </c>
      <c r="S3666">
        <v>3.7204999923706099</v>
      </c>
      <c r="T3666">
        <v>3.7611999511718799</v>
      </c>
      <c r="U3666">
        <v>3.7962000370025599</v>
      </c>
      <c r="V3666" s="34">
        <f t="shared" si="114"/>
        <v>0</v>
      </c>
      <c r="W3666" t="str">
        <f t="shared" si="115"/>
        <v/>
      </c>
    </row>
    <row r="3667" spans="1:23" x14ac:dyDescent="0.25">
      <c r="A3667" s="38">
        <v>41656</v>
      </c>
      <c r="B3667">
        <v>0.123800002038479</v>
      </c>
      <c r="C3667">
        <v>0.407400012016296</v>
      </c>
      <c r="D3667">
        <v>0.82380002737045299</v>
      </c>
      <c r="E3667">
        <v>1.25929999351501</v>
      </c>
      <c r="F3667">
        <v>1.66439998149872</v>
      </c>
      <c r="G3667">
        <v>2.0209000110626198</v>
      </c>
      <c r="H3667">
        <v>2.3259000778198198</v>
      </c>
      <c r="I3667">
        <v>2.5831999778747599</v>
      </c>
      <c r="J3667">
        <v>2.7987000942230198</v>
      </c>
      <c r="K3667">
        <v>2.9788999557495099</v>
      </c>
      <c r="L3667">
        <v>3.12960004806519</v>
      </c>
      <c r="M3667">
        <v>3.2560000419616699</v>
      </c>
      <c r="N3667">
        <v>3.3622999191284202</v>
      </c>
      <c r="O3667">
        <v>3.4521000385284402</v>
      </c>
      <c r="P3667">
        <v>3.5281000137329102</v>
      </c>
      <c r="Q3667">
        <v>3.5927000045776398</v>
      </c>
      <c r="R3667">
        <v>3.64790010452271</v>
      </c>
      <c r="S3667">
        <v>3.6949999332428001</v>
      </c>
      <c r="T3667">
        <v>3.7355000972747798</v>
      </c>
      <c r="U3667">
        <v>3.7702999114990199</v>
      </c>
      <c r="V3667" s="34">
        <f t="shared" si="114"/>
        <v>0</v>
      </c>
      <c r="W3667" t="str">
        <f t="shared" si="115"/>
        <v/>
      </c>
    </row>
    <row r="3668" spans="1:23" x14ac:dyDescent="0.25">
      <c r="A3668" s="38">
        <v>41659</v>
      </c>
      <c r="B3668" t="s">
        <v>84</v>
      </c>
      <c r="C3668" t="s">
        <v>84</v>
      </c>
      <c r="D3668" t="s">
        <v>84</v>
      </c>
      <c r="E3668" t="s">
        <v>84</v>
      </c>
      <c r="F3668" t="s">
        <v>84</v>
      </c>
      <c r="G3668" t="s">
        <v>84</v>
      </c>
      <c r="H3668" t="s">
        <v>84</v>
      </c>
      <c r="I3668" t="s">
        <v>84</v>
      </c>
      <c r="J3668" t="s">
        <v>84</v>
      </c>
      <c r="K3668" t="s">
        <v>84</v>
      </c>
      <c r="L3668" t="s">
        <v>84</v>
      </c>
      <c r="M3668" t="s">
        <v>84</v>
      </c>
      <c r="N3668" t="s">
        <v>84</v>
      </c>
      <c r="O3668" t="s">
        <v>84</v>
      </c>
      <c r="P3668" t="s">
        <v>84</v>
      </c>
      <c r="Q3668" t="s">
        <v>84</v>
      </c>
      <c r="R3668" t="s">
        <v>84</v>
      </c>
      <c r="S3668" t="s">
        <v>84</v>
      </c>
      <c r="T3668" t="s">
        <v>84</v>
      </c>
      <c r="U3668" t="s">
        <v>84</v>
      </c>
      <c r="V3668" s="34">
        <f t="shared" si="114"/>
        <v>0</v>
      </c>
      <c r="W3668" t="str">
        <f t="shared" si="115"/>
        <v/>
      </c>
    </row>
    <row r="3669" spans="1:23" x14ac:dyDescent="0.25">
      <c r="A3669" s="38">
        <v>41660</v>
      </c>
      <c r="B3669">
        <v>0.14970000088214899</v>
      </c>
      <c r="C3669">
        <v>0.41769999265670799</v>
      </c>
      <c r="D3669">
        <v>0.83840000629425004</v>
      </c>
      <c r="E3669">
        <v>1.2796000242233301</v>
      </c>
      <c r="F3669">
        <v>1.68690001964569</v>
      </c>
      <c r="G3669">
        <v>2.0422000885009801</v>
      </c>
      <c r="H3669">
        <v>2.3440001010894802</v>
      </c>
      <c r="I3669">
        <v>2.5971999168396001</v>
      </c>
      <c r="J3669">
        <v>2.8087999820709202</v>
      </c>
      <c r="K3669">
        <v>2.9855000972747798</v>
      </c>
      <c r="L3669">
        <v>3.1335000991821298</v>
      </c>
      <c r="M3669">
        <v>3.2578999996185298</v>
      </c>
      <c r="N3669">
        <v>3.3626999855041499</v>
      </c>
      <c r="O3669">
        <v>3.4514000415802002</v>
      </c>
      <c r="P3669">
        <v>3.5267000198364298</v>
      </c>
      <c r="Q3669">
        <v>3.5906999111175502</v>
      </c>
      <c r="R3669">
        <v>3.6454000473022501</v>
      </c>
      <c r="S3669">
        <v>3.6919999122619598</v>
      </c>
      <c r="T3669">
        <v>3.7318000793457</v>
      </c>
      <c r="U3669">
        <v>3.7657999992370601</v>
      </c>
      <c r="V3669" s="34">
        <f t="shared" si="114"/>
        <v>0</v>
      </c>
      <c r="W3669" t="str">
        <f t="shared" si="115"/>
        <v/>
      </c>
    </row>
    <row r="3670" spans="1:23" x14ac:dyDescent="0.25">
      <c r="A3670" s="38">
        <v>41661</v>
      </c>
      <c r="B3670">
        <v>0.14249999821186099</v>
      </c>
      <c r="C3670">
        <v>0.43430000543594399</v>
      </c>
      <c r="D3670">
        <v>0.872699975967407</v>
      </c>
      <c r="E3670">
        <v>1.3236000537872299</v>
      </c>
      <c r="F3670">
        <v>1.7340999841690099</v>
      </c>
      <c r="G3670">
        <v>2.08850002288818</v>
      </c>
      <c r="H3670">
        <v>2.3870999813079798</v>
      </c>
      <c r="I3670">
        <v>2.6361999511718799</v>
      </c>
      <c r="J3670">
        <v>2.8433001041412398</v>
      </c>
      <c r="K3670">
        <v>3.0157999992370601</v>
      </c>
      <c r="L3670">
        <v>3.1600999832153298</v>
      </c>
      <c r="M3670">
        <v>3.28119993209839</v>
      </c>
      <c r="N3670">
        <v>3.38330006599426</v>
      </c>
      <c r="O3670">
        <v>3.4697999954223602</v>
      </c>
      <c r="P3670">
        <v>3.5434000492095898</v>
      </c>
      <c r="Q3670">
        <v>3.60610008239746</v>
      </c>
      <c r="R3670">
        <v>3.65980005264282</v>
      </c>
      <c r="S3670">
        <v>3.70580005645752</v>
      </c>
      <c r="T3670">
        <v>3.74519991874695</v>
      </c>
      <c r="U3670">
        <v>3.7790999412536599</v>
      </c>
      <c r="V3670" s="34">
        <f t="shared" si="114"/>
        <v>0</v>
      </c>
      <c r="W3670" t="str">
        <f t="shared" si="115"/>
        <v/>
      </c>
    </row>
    <row r="3671" spans="1:23" x14ac:dyDescent="0.25">
      <c r="A3671" s="38">
        <v>41662</v>
      </c>
      <c r="B3671">
        <v>0.13060000538826</v>
      </c>
      <c r="C3671">
        <v>0.391799986362457</v>
      </c>
      <c r="D3671">
        <v>0.80010002851486195</v>
      </c>
      <c r="E3671">
        <v>1.23300004005432</v>
      </c>
      <c r="F3671">
        <v>1.6366000175476101</v>
      </c>
      <c r="G3671">
        <v>1.99129998683929</v>
      </c>
      <c r="H3671">
        <v>2.29360008239746</v>
      </c>
      <c r="I3671">
        <v>2.5473999977111799</v>
      </c>
      <c r="J3671">
        <v>2.75889992713928</v>
      </c>
      <c r="K3671">
        <v>2.9347000122070299</v>
      </c>
      <c r="L3671">
        <v>3.0810000896453902</v>
      </c>
      <c r="M3671">
        <v>3.2030000686645499</v>
      </c>
      <c r="N3671">
        <v>3.3050999641418501</v>
      </c>
      <c r="O3671">
        <v>3.3910000324249299</v>
      </c>
      <c r="P3671">
        <v>3.46350002288818</v>
      </c>
      <c r="Q3671">
        <v>3.5250000953674299</v>
      </c>
      <c r="R3671">
        <v>3.5775001049041699</v>
      </c>
      <c r="S3671">
        <v>3.6224000453949001</v>
      </c>
      <c r="T3671">
        <v>3.66100001335144</v>
      </c>
      <c r="U3671">
        <v>3.6942999362945601</v>
      </c>
      <c r="V3671" s="34">
        <f t="shared" si="114"/>
        <v>0</v>
      </c>
      <c r="W3671" t="str">
        <f t="shared" si="115"/>
        <v/>
      </c>
    </row>
    <row r="3672" spans="1:23" x14ac:dyDescent="0.25">
      <c r="A3672" s="38">
        <v>41663</v>
      </c>
      <c r="B3672">
        <v>0.14360000193118999</v>
      </c>
      <c r="C3672">
        <v>0.386099994182587</v>
      </c>
      <c r="D3672">
        <v>0.78170001506805398</v>
      </c>
      <c r="E3672">
        <v>1.2065999507904099</v>
      </c>
      <c r="F3672">
        <v>1.6052999496460001</v>
      </c>
      <c r="G3672">
        <v>1.9565999507904099</v>
      </c>
      <c r="H3672">
        <v>2.2564001083374001</v>
      </c>
      <c r="I3672">
        <v>2.5079998970031698</v>
      </c>
      <c r="J3672">
        <v>2.7174000740051301</v>
      </c>
      <c r="K3672">
        <v>2.8914000988006601</v>
      </c>
      <c r="L3672">
        <v>3.0359001159668</v>
      </c>
      <c r="M3672">
        <v>3.1565001010894802</v>
      </c>
      <c r="N3672">
        <v>3.2574999332428001</v>
      </c>
      <c r="O3672">
        <v>3.3426001071929901</v>
      </c>
      <c r="P3672">
        <v>3.4147000312805198</v>
      </c>
      <c r="Q3672">
        <v>3.4763000011444101</v>
      </c>
      <c r="R3672">
        <v>3.5290999412536599</v>
      </c>
      <c r="S3672">
        <v>3.5747001171112101</v>
      </c>
      <c r="T3672">
        <v>3.6143000125885001</v>
      </c>
      <c r="U3672">
        <v>3.6489999294281001</v>
      </c>
      <c r="V3672" s="34">
        <f t="shared" si="114"/>
        <v>0</v>
      </c>
      <c r="W3672" t="str">
        <f t="shared" si="115"/>
        <v/>
      </c>
    </row>
    <row r="3673" spans="1:23" x14ac:dyDescent="0.25">
      <c r="A3673" s="38">
        <v>41666</v>
      </c>
      <c r="B3673">
        <v>0.14659999310970301</v>
      </c>
      <c r="C3673">
        <v>0.40000000596046398</v>
      </c>
      <c r="D3673">
        <v>0.80099999904632602</v>
      </c>
      <c r="E3673">
        <v>1.2288000583648699</v>
      </c>
      <c r="F3673">
        <v>1.62940001487732</v>
      </c>
      <c r="G3673">
        <v>1.98269999027252</v>
      </c>
      <c r="H3673">
        <v>2.2846999168396001</v>
      </c>
      <c r="I3673">
        <v>2.5385999679565399</v>
      </c>
      <c r="J3673">
        <v>2.7504000663757302</v>
      </c>
      <c r="K3673">
        <v>2.9265999794006299</v>
      </c>
      <c r="L3673">
        <v>3.0731999874114999</v>
      </c>
      <c r="M3673">
        <v>3.1954998970031698</v>
      </c>
      <c r="N3673">
        <v>3.2978000640869101</v>
      </c>
      <c r="O3673">
        <v>3.38380002975464</v>
      </c>
      <c r="P3673">
        <v>3.45639991760254</v>
      </c>
      <c r="Q3673">
        <v>3.5178999900817902</v>
      </c>
      <c r="R3673">
        <v>3.5703999996185298</v>
      </c>
      <c r="S3673">
        <v>3.61540007591248</v>
      </c>
      <c r="T3673">
        <v>3.6540000438690199</v>
      </c>
      <c r="U3673">
        <v>3.68740010261536</v>
      </c>
      <c r="V3673" s="34">
        <f t="shared" si="114"/>
        <v>0</v>
      </c>
      <c r="W3673" t="str">
        <f t="shared" si="115"/>
        <v/>
      </c>
    </row>
    <row r="3674" spans="1:23" x14ac:dyDescent="0.25">
      <c r="A3674" s="38">
        <v>41667</v>
      </c>
      <c r="B3674">
        <v>0.140000000596046</v>
      </c>
      <c r="C3674">
        <v>0.38940000534057601</v>
      </c>
      <c r="D3674">
        <v>0.783500015735626</v>
      </c>
      <c r="E3674">
        <v>1.2072000503539999</v>
      </c>
      <c r="F3674">
        <v>1.60730004310608</v>
      </c>
      <c r="G3674">
        <v>1.9624999761581401</v>
      </c>
      <c r="H3674">
        <v>2.2674999237060498</v>
      </c>
      <c r="I3674">
        <v>2.5248000621795699</v>
      </c>
      <c r="J3674">
        <v>2.7397000789642298</v>
      </c>
      <c r="K3674">
        <v>2.91860008239746</v>
      </c>
      <c r="L3674">
        <v>3.06730008125305</v>
      </c>
      <c r="M3674">
        <v>3.1912000179290798</v>
      </c>
      <c r="N3674">
        <v>3.29469990730286</v>
      </c>
      <c r="O3674">
        <v>3.3817000389099099</v>
      </c>
      <c r="P3674">
        <v>3.4549999237060498</v>
      </c>
      <c r="Q3674">
        <v>3.5172998905181898</v>
      </c>
      <c r="R3674">
        <v>3.5703999996185298</v>
      </c>
      <c r="S3674">
        <v>3.61610007286072</v>
      </c>
      <c r="T3674">
        <v>3.65549993515015</v>
      </c>
      <c r="U3674">
        <v>3.6898000240325901</v>
      </c>
      <c r="V3674" s="34">
        <f t="shared" si="114"/>
        <v>0</v>
      </c>
      <c r="W3674" t="str">
        <f t="shared" si="115"/>
        <v/>
      </c>
    </row>
    <row r="3675" spans="1:23" x14ac:dyDescent="0.25">
      <c r="A3675" s="38">
        <v>41668</v>
      </c>
      <c r="B3675">
        <v>0.133399993181229</v>
      </c>
      <c r="C3675">
        <v>0.36980000138282798</v>
      </c>
      <c r="D3675">
        <v>0.74879997968673695</v>
      </c>
      <c r="E3675">
        <v>1.1590000391006501</v>
      </c>
      <c r="F3675">
        <v>1.54820001125336</v>
      </c>
      <c r="G3675">
        <v>1.8953000307083101</v>
      </c>
      <c r="H3675">
        <v>2.1951000690460201</v>
      </c>
      <c r="I3675">
        <v>2.4493000507354701</v>
      </c>
      <c r="J3675">
        <v>2.6628999710082999</v>
      </c>
      <c r="K3675">
        <v>2.8417000770568799</v>
      </c>
      <c r="L3675">
        <v>2.99119997024536</v>
      </c>
      <c r="M3675">
        <v>3.1164000034332302</v>
      </c>
      <c r="N3675">
        <v>3.2216000556945801</v>
      </c>
      <c r="O3675">
        <v>3.3104000091552699</v>
      </c>
      <c r="P3675">
        <v>3.3856000900268599</v>
      </c>
      <c r="Q3675">
        <v>3.4495999813079798</v>
      </c>
      <c r="R3675">
        <v>3.5043001174926798</v>
      </c>
      <c r="S3675">
        <v>3.5513999462127699</v>
      </c>
      <c r="T3675">
        <v>3.5920999050140399</v>
      </c>
      <c r="U3675">
        <v>3.6273999214172399</v>
      </c>
      <c r="V3675" s="34">
        <f t="shared" si="114"/>
        <v>0</v>
      </c>
      <c r="W3675" t="str">
        <f t="shared" si="115"/>
        <v/>
      </c>
    </row>
    <row r="3676" spans="1:23" x14ac:dyDescent="0.25">
      <c r="A3676" s="38">
        <v>41669</v>
      </c>
      <c r="B3676">
        <v>0.145699992775917</v>
      </c>
      <c r="C3676">
        <v>0.36899998784065202</v>
      </c>
      <c r="D3676">
        <v>0.75690001249313399</v>
      </c>
      <c r="E3676">
        <v>1.17809998989105</v>
      </c>
      <c r="F3676">
        <v>1.5746999979019201</v>
      </c>
      <c r="G3676">
        <v>1.9255000352859499</v>
      </c>
      <c r="H3676">
        <v>2.2260999679565399</v>
      </c>
      <c r="I3676">
        <v>2.4798998832702601</v>
      </c>
      <c r="J3676">
        <v>2.6926000118255602</v>
      </c>
      <c r="K3676">
        <v>2.8706998825073198</v>
      </c>
      <c r="L3676">
        <v>3.0199000835418701</v>
      </c>
      <c r="M3676">
        <v>3.1454000473022501</v>
      </c>
      <c r="N3676">
        <v>3.2511999607086199</v>
      </c>
      <c r="O3676">
        <v>3.3408999443054199</v>
      </c>
      <c r="P3676">
        <v>3.4170999526977499</v>
      </c>
      <c r="Q3676">
        <v>3.48219990730286</v>
      </c>
      <c r="R3676">
        <v>3.5381000041961701</v>
      </c>
      <c r="S3676">
        <v>3.5859999656677202</v>
      </c>
      <c r="T3676">
        <v>3.6273999214172399</v>
      </c>
      <c r="U3676">
        <v>3.6631999015808101</v>
      </c>
      <c r="V3676" s="34">
        <f t="shared" si="114"/>
        <v>0</v>
      </c>
      <c r="W3676" t="str">
        <f t="shared" si="115"/>
        <v/>
      </c>
    </row>
    <row r="3677" spans="1:23" x14ac:dyDescent="0.25">
      <c r="A3677" s="38">
        <v>41670</v>
      </c>
      <c r="B3677">
        <v>0.13120000064373</v>
      </c>
      <c r="C3677">
        <v>0.34749999642372098</v>
      </c>
      <c r="D3677">
        <v>0.72560000419616699</v>
      </c>
      <c r="E3677">
        <v>1.1385999917984</v>
      </c>
      <c r="F3677">
        <v>1.5297000408172601</v>
      </c>
      <c r="G3677">
        <v>1.8773000240325901</v>
      </c>
      <c r="H3677">
        <v>2.1763999462127699</v>
      </c>
      <c r="I3677">
        <v>2.4298999309539799</v>
      </c>
      <c r="J3677">
        <v>2.6431000232696502</v>
      </c>
      <c r="K3677">
        <v>2.82189989089966</v>
      </c>
      <c r="L3677">
        <v>2.9721999168396001</v>
      </c>
      <c r="M3677">
        <v>3.09859991073608</v>
      </c>
      <c r="N3677">
        <v>3.2054998874664302</v>
      </c>
      <c r="O3677">
        <v>3.2960999011993399</v>
      </c>
      <c r="P3677">
        <v>3.3731999397277801</v>
      </c>
      <c r="Q3677">
        <v>3.4391000270843501</v>
      </c>
      <c r="R3677">
        <v>3.4955999851226802</v>
      </c>
      <c r="S3677">
        <v>3.54419994354248</v>
      </c>
      <c r="T3677">
        <v>3.5861001014709499</v>
      </c>
      <c r="U3677">
        <v>3.6222999095916699</v>
      </c>
      <c r="V3677" s="34">
        <f t="shared" si="114"/>
        <v>0</v>
      </c>
      <c r="W3677" t="str">
        <f t="shared" si="115"/>
        <v/>
      </c>
    </row>
    <row r="3678" spans="1:23" x14ac:dyDescent="0.25">
      <c r="A3678" s="38">
        <v>41673</v>
      </c>
      <c r="B3678">
        <v>0.13060000538826</v>
      </c>
      <c r="C3678">
        <v>0.32280001044273399</v>
      </c>
      <c r="D3678">
        <v>0.68320000171661399</v>
      </c>
      <c r="E3678">
        <v>1.08480000495911</v>
      </c>
      <c r="F3678">
        <v>1.46930003166199</v>
      </c>
      <c r="G3678">
        <v>1.81330001354218</v>
      </c>
      <c r="H3678">
        <v>2.11089992523193</v>
      </c>
      <c r="I3678">
        <v>2.3636999130249001</v>
      </c>
      <c r="J3678">
        <v>2.57680010795593</v>
      </c>
      <c r="K3678">
        <v>2.7558000087738002</v>
      </c>
      <c r="L3678">
        <v>2.90610003471375</v>
      </c>
      <c r="M3678">
        <v>3.0327000617981001</v>
      </c>
      <c r="N3678">
        <v>3.1396000385284402</v>
      </c>
      <c r="O3678">
        <v>3.2302999496460001</v>
      </c>
      <c r="P3678">
        <v>3.3074998855590798</v>
      </c>
      <c r="Q3678">
        <v>3.3735001087188698</v>
      </c>
      <c r="R3678">
        <v>3.4302000999450701</v>
      </c>
      <c r="S3678">
        <v>3.4790999889373802</v>
      </c>
      <c r="T3678">
        <v>3.5213999748229998</v>
      </c>
      <c r="U3678">
        <v>3.5580999851226802</v>
      </c>
      <c r="V3678" s="34">
        <f t="shared" si="114"/>
        <v>0</v>
      </c>
      <c r="W3678" t="str">
        <f t="shared" si="115"/>
        <v/>
      </c>
    </row>
    <row r="3679" spans="1:23" x14ac:dyDescent="0.25">
      <c r="A3679" s="38">
        <v>41674</v>
      </c>
      <c r="B3679">
        <v>0.130500003695488</v>
      </c>
      <c r="C3679">
        <v>0.33059999346733099</v>
      </c>
      <c r="D3679">
        <v>0.69389998912811302</v>
      </c>
      <c r="E3679">
        <v>1.09800004959106</v>
      </c>
      <c r="F3679">
        <v>1.48570001125336</v>
      </c>
      <c r="G3679">
        <v>1.8336999416351301</v>
      </c>
      <c r="H3679">
        <v>2.1354000568389901</v>
      </c>
      <c r="I3679">
        <v>2.3921000957489</v>
      </c>
      <c r="J3679">
        <v>2.6085999011993399</v>
      </c>
      <c r="K3679">
        <v>2.7904999256134002</v>
      </c>
      <c r="L3679">
        <v>2.9432001113891602</v>
      </c>
      <c r="M3679">
        <v>3.0715999603271502</v>
      </c>
      <c r="N3679">
        <v>3.1798999309539799</v>
      </c>
      <c r="O3679">
        <v>3.2716000080108598</v>
      </c>
      <c r="P3679">
        <v>3.3494999408721902</v>
      </c>
      <c r="Q3679">
        <v>3.4161000251770002</v>
      </c>
      <c r="R3679">
        <v>3.4730999469757098</v>
      </c>
      <c r="S3679">
        <v>3.5222001075744598</v>
      </c>
      <c r="T3679">
        <v>3.5646998882293701</v>
      </c>
      <c r="U3679">
        <v>3.6015999317169198</v>
      </c>
      <c r="V3679" s="34">
        <f t="shared" si="114"/>
        <v>0</v>
      </c>
      <c r="W3679" t="str">
        <f t="shared" si="115"/>
        <v/>
      </c>
    </row>
    <row r="3680" spans="1:23" x14ac:dyDescent="0.25">
      <c r="A3680" s="38">
        <v>41675</v>
      </c>
      <c r="B3680">
        <v>0.120999999344349</v>
      </c>
      <c r="C3680">
        <v>0.33759999275207497</v>
      </c>
      <c r="D3680">
        <v>0.71480000019073497</v>
      </c>
      <c r="E3680">
        <v>1.12960004806519</v>
      </c>
      <c r="F3680">
        <v>1.5252000093460101</v>
      </c>
      <c r="G3680">
        <v>1.87890005111694</v>
      </c>
      <c r="H3680">
        <v>2.1849000453949001</v>
      </c>
      <c r="I3680">
        <v>2.4449000358581499</v>
      </c>
      <c r="J3680">
        <v>2.6640000343322798</v>
      </c>
      <c r="K3680">
        <v>2.8480999469757098</v>
      </c>
      <c r="L3680">
        <v>3.0027000904083301</v>
      </c>
      <c r="M3680">
        <v>3.1328001022338898</v>
      </c>
      <c r="N3680">
        <v>3.2425999641418501</v>
      </c>
      <c r="O3680">
        <v>3.3357999324798602</v>
      </c>
      <c r="P3680">
        <v>3.41510009765625</v>
      </c>
      <c r="Q3680">
        <v>3.4828999042511</v>
      </c>
      <c r="R3680">
        <v>3.5411999225616499</v>
      </c>
      <c r="S3680">
        <v>3.5915000438690199</v>
      </c>
      <c r="T3680">
        <v>3.6349999904632599</v>
      </c>
      <c r="U3680">
        <v>3.6728999614715598</v>
      </c>
      <c r="V3680" s="34">
        <f t="shared" si="114"/>
        <v>0</v>
      </c>
      <c r="W3680" t="str">
        <f t="shared" si="115"/>
        <v/>
      </c>
    </row>
    <row r="3681" spans="1:23" x14ac:dyDescent="0.25">
      <c r="A3681" s="38">
        <v>41676</v>
      </c>
      <c r="B3681">
        <v>0.14360000193118999</v>
      </c>
      <c r="C3681">
        <v>0.34950000047683699</v>
      </c>
      <c r="D3681">
        <v>0.72780001163482699</v>
      </c>
      <c r="E3681">
        <v>1.14769995212555</v>
      </c>
      <c r="F3681">
        <v>1.5485999584198</v>
      </c>
      <c r="G3681">
        <v>1.90629994869232</v>
      </c>
      <c r="H3681">
        <v>2.2142999172210698</v>
      </c>
      <c r="I3681">
        <v>2.4748001098632799</v>
      </c>
      <c r="J3681">
        <v>2.6930000782012899</v>
      </c>
      <c r="K3681">
        <v>2.8752999305725102</v>
      </c>
      <c r="L3681">
        <v>3.0276000499725302</v>
      </c>
      <c r="M3681">
        <v>3.1552000045776398</v>
      </c>
      <c r="N3681">
        <v>3.2625000476837198</v>
      </c>
      <c r="O3681">
        <v>3.3533999919891402</v>
      </c>
      <c r="P3681">
        <v>3.4307000637054399</v>
      </c>
      <c r="Q3681">
        <v>3.4967999458313002</v>
      </c>
      <c r="R3681">
        <v>3.5539000034332302</v>
      </c>
      <c r="S3681">
        <v>3.60330009460449</v>
      </c>
      <c r="T3681">
        <v>3.6465001106262198</v>
      </c>
      <c r="U3681">
        <v>3.6842999458313002</v>
      </c>
      <c r="V3681" s="34">
        <f t="shared" si="114"/>
        <v>0</v>
      </c>
      <c r="W3681" t="str">
        <f t="shared" si="115"/>
        <v/>
      </c>
    </row>
    <row r="3682" spans="1:23" x14ac:dyDescent="0.25">
      <c r="A3682" s="38">
        <v>41677</v>
      </c>
      <c r="B3682">
        <v>0.15209999680519101</v>
      </c>
      <c r="C3682">
        <v>0.33889999985694902</v>
      </c>
      <c r="D3682">
        <v>0.70340001583099399</v>
      </c>
      <c r="E3682">
        <v>1.1145000457763701</v>
      </c>
      <c r="F3682">
        <v>1.5110000371932999</v>
      </c>
      <c r="G3682">
        <v>1.8679000139236499</v>
      </c>
      <c r="H3682">
        <v>2.17790007591248</v>
      </c>
      <c r="I3682">
        <v>2.44219994544983</v>
      </c>
      <c r="J3682">
        <v>2.6654999256134002</v>
      </c>
      <c r="K3682">
        <v>2.8533999919891402</v>
      </c>
      <c r="L3682">
        <v>3.0113999843597399</v>
      </c>
      <c r="M3682">
        <v>3.1445000171661399</v>
      </c>
      <c r="N3682">
        <v>3.2569000720977801</v>
      </c>
      <c r="O3682">
        <v>3.35209989547729</v>
      </c>
      <c r="P3682">
        <v>3.4330999851226802</v>
      </c>
      <c r="Q3682">
        <v>3.5020999908447301</v>
      </c>
      <c r="R3682">
        <v>3.5611999034881601</v>
      </c>
      <c r="S3682">
        <v>3.61199998855591</v>
      </c>
      <c r="T3682">
        <v>3.65569996833801</v>
      </c>
      <c r="U3682">
        <v>3.6935000419616699</v>
      </c>
      <c r="V3682" s="34">
        <f t="shared" si="114"/>
        <v>0</v>
      </c>
      <c r="W3682" t="str">
        <f t="shared" si="115"/>
        <v/>
      </c>
    </row>
    <row r="3683" spans="1:23" x14ac:dyDescent="0.25">
      <c r="A3683" s="38">
        <v>41680</v>
      </c>
      <c r="B3683">
        <v>0.13680000603199</v>
      </c>
      <c r="C3683">
        <v>0.33719998598098799</v>
      </c>
      <c r="D3683">
        <v>0.70550000667571999</v>
      </c>
      <c r="E3683">
        <v>1.1171000003814699</v>
      </c>
      <c r="F3683">
        <v>1.51310002803802</v>
      </c>
      <c r="G3683">
        <v>1.8690999746322601</v>
      </c>
      <c r="H3683">
        <v>2.1782999038696298</v>
      </c>
      <c r="I3683">
        <v>2.44160008430481</v>
      </c>
      <c r="J3683">
        <v>2.6638000011444101</v>
      </c>
      <c r="K3683">
        <v>2.8503999710082999</v>
      </c>
      <c r="L3683">
        <v>3.0071001052856401</v>
      </c>
      <c r="M3683">
        <v>3.1387999057769802</v>
      </c>
      <c r="N3683">
        <v>3.2497000694274898</v>
      </c>
      <c r="O3683">
        <v>3.34360003471375</v>
      </c>
      <c r="P3683">
        <v>3.42330002784729</v>
      </c>
      <c r="Q3683">
        <v>3.49119997024536</v>
      </c>
      <c r="R3683">
        <v>3.5494000911712602</v>
      </c>
      <c r="S3683">
        <v>3.5994999408721902</v>
      </c>
      <c r="T3683">
        <v>3.64269995689392</v>
      </c>
      <c r="U3683">
        <v>3.6800999641418501</v>
      </c>
      <c r="V3683" s="34">
        <f t="shared" si="114"/>
        <v>0</v>
      </c>
      <c r="W3683" t="str">
        <f t="shared" si="115"/>
        <v/>
      </c>
    </row>
    <row r="3684" spans="1:23" x14ac:dyDescent="0.25">
      <c r="A3684" s="38">
        <v>41681</v>
      </c>
      <c r="B3684">
        <v>0.15860000252723699</v>
      </c>
      <c r="C3684">
        <v>0.37040001153945901</v>
      </c>
      <c r="D3684">
        <v>0.75139999389648404</v>
      </c>
      <c r="E3684">
        <v>1.1720000505447401</v>
      </c>
      <c r="F3684">
        <v>1.5727000236511199</v>
      </c>
      <c r="G3684">
        <v>1.9293999671936</v>
      </c>
      <c r="H3684">
        <v>2.23629999160767</v>
      </c>
      <c r="I3684">
        <v>2.4955000877380402</v>
      </c>
      <c r="J3684">
        <v>2.7126998901367201</v>
      </c>
      <c r="K3684">
        <v>2.89389991760254</v>
      </c>
      <c r="L3684">
        <v>3.0453999042511</v>
      </c>
      <c r="M3684">
        <v>3.1723001003265399</v>
      </c>
      <c r="N3684">
        <v>3.2790999412536599</v>
      </c>
      <c r="O3684">
        <v>3.3694999217987101</v>
      </c>
      <c r="P3684">
        <v>3.4465000629425</v>
      </c>
      <c r="Q3684">
        <v>3.5123999118804901</v>
      </c>
      <c r="R3684">
        <v>3.5692999362945601</v>
      </c>
      <c r="S3684">
        <v>3.6185998916625999</v>
      </c>
      <c r="T3684">
        <v>3.66170001029968</v>
      </c>
      <c r="U3684">
        <v>3.6995000839233398</v>
      </c>
      <c r="V3684" s="34">
        <f t="shared" si="114"/>
        <v>0</v>
      </c>
      <c r="W3684" t="str">
        <f t="shared" si="115"/>
        <v/>
      </c>
    </row>
    <row r="3685" spans="1:23" x14ac:dyDescent="0.25">
      <c r="A3685" s="38">
        <v>41682</v>
      </c>
      <c r="B3685">
        <v>0.150099992752075</v>
      </c>
      <c r="C3685">
        <v>0.38240000605583202</v>
      </c>
      <c r="D3685">
        <v>0.77799999713897705</v>
      </c>
      <c r="E3685">
        <v>1.2064000368118299</v>
      </c>
      <c r="F3685">
        <v>1.6100000143051101</v>
      </c>
      <c r="G3685">
        <v>1.9673999547958401</v>
      </c>
      <c r="H3685">
        <v>2.2743000984191899</v>
      </c>
      <c r="I3685">
        <v>2.5339000225067099</v>
      </c>
      <c r="J3685">
        <v>2.7518999576568599</v>
      </c>
      <c r="K3685">
        <v>2.9347000122070299</v>
      </c>
      <c r="L3685">
        <v>3.0882000923156698</v>
      </c>
      <c r="M3685">
        <v>3.2174000740051301</v>
      </c>
      <c r="N3685">
        <v>3.3264000415802002</v>
      </c>
      <c r="O3685">
        <v>3.4188001155853298</v>
      </c>
      <c r="P3685">
        <v>3.4974000453949001</v>
      </c>
      <c r="Q3685">
        <v>3.5645000934600799</v>
      </c>
      <c r="R3685">
        <v>3.6219000816345202</v>
      </c>
      <c r="S3685">
        <v>3.6712000370025599</v>
      </c>
      <c r="T3685">
        <v>3.7135999202728298</v>
      </c>
      <c r="U3685">
        <v>3.75009989738464</v>
      </c>
      <c r="V3685" s="34">
        <f t="shared" si="114"/>
        <v>0</v>
      </c>
      <c r="W3685" t="str">
        <f t="shared" si="115"/>
        <v/>
      </c>
    </row>
    <row r="3686" spans="1:23" x14ac:dyDescent="0.25">
      <c r="A3686" s="38">
        <v>41683</v>
      </c>
      <c r="B3686">
        <v>0.138899996876717</v>
      </c>
      <c r="C3686">
        <v>0.35120001435279802</v>
      </c>
      <c r="D3686">
        <v>0.729900002479553</v>
      </c>
      <c r="E3686">
        <v>1.14730000495911</v>
      </c>
      <c r="F3686">
        <v>1.54509997367859</v>
      </c>
      <c r="G3686">
        <v>1.9003000259399401</v>
      </c>
      <c r="H3686">
        <v>2.2072999477386501</v>
      </c>
      <c r="I3686">
        <v>2.46810007095337</v>
      </c>
      <c r="J3686">
        <v>2.68799996376038</v>
      </c>
      <c r="K3686">
        <v>2.8728001117706299</v>
      </c>
      <c r="L3686">
        <v>3.0281000137329102</v>
      </c>
      <c r="M3686">
        <v>3.1591000556945801</v>
      </c>
      <c r="N3686">
        <v>3.2697999477386501</v>
      </c>
      <c r="O3686">
        <v>3.3636999130249001</v>
      </c>
      <c r="P3686">
        <v>3.4437000751495401</v>
      </c>
      <c r="Q3686">
        <v>3.5122001171112101</v>
      </c>
      <c r="R3686">
        <v>3.5708999633789098</v>
      </c>
      <c r="S3686">
        <v>3.62159991264343</v>
      </c>
      <c r="T3686">
        <v>3.6654000282287602</v>
      </c>
      <c r="U3686">
        <v>3.7032999992370601</v>
      </c>
      <c r="V3686" s="34">
        <f t="shared" si="114"/>
        <v>0</v>
      </c>
      <c r="W3686" t="str">
        <f t="shared" si="115"/>
        <v/>
      </c>
    </row>
    <row r="3687" spans="1:23" x14ac:dyDescent="0.25">
      <c r="A3687" s="38">
        <v>41684</v>
      </c>
      <c r="B3687">
        <v>0.12559999525547</v>
      </c>
      <c r="C3687">
        <v>0.35460001230239901</v>
      </c>
      <c r="D3687">
        <v>0.74250000715255704</v>
      </c>
      <c r="E3687">
        <v>1.1641000509262101</v>
      </c>
      <c r="F3687">
        <v>1.56299996376038</v>
      </c>
      <c r="G3687">
        <v>1.9177999496460001</v>
      </c>
      <c r="H3687">
        <v>2.22350001335144</v>
      </c>
      <c r="I3687">
        <v>2.4828999042511</v>
      </c>
      <c r="J3687">
        <v>2.7014000415802002</v>
      </c>
      <c r="K3687">
        <v>2.8849000930786102</v>
      </c>
      <c r="L3687">
        <v>3.03929996490479</v>
      </c>
      <c r="M3687">
        <v>3.1695001125335698</v>
      </c>
      <c r="N3687">
        <v>3.2795000076293901</v>
      </c>
      <c r="O3687">
        <v>3.3729000091552699</v>
      </c>
      <c r="P3687">
        <v>3.4525001049041699</v>
      </c>
      <c r="Q3687">
        <v>3.5206000804901101</v>
      </c>
      <c r="R3687">
        <v>3.5790998935699498</v>
      </c>
      <c r="S3687">
        <v>3.6293001174926798</v>
      </c>
      <c r="T3687">
        <v>3.6728000640869101</v>
      </c>
      <c r="U3687">
        <v>3.7102999687194802</v>
      </c>
      <c r="V3687" s="34">
        <f t="shared" si="114"/>
        <v>0</v>
      </c>
      <c r="W3687" t="str">
        <f t="shared" si="115"/>
        <v/>
      </c>
    </row>
    <row r="3688" spans="1:23" x14ac:dyDescent="0.25">
      <c r="A3688" s="38">
        <v>41687</v>
      </c>
      <c r="B3688" t="s">
        <v>84</v>
      </c>
      <c r="C3688" t="s">
        <v>84</v>
      </c>
      <c r="D3688" t="s">
        <v>84</v>
      </c>
      <c r="E3688" t="s">
        <v>84</v>
      </c>
      <c r="F3688" t="s">
        <v>84</v>
      </c>
      <c r="G3688" t="s">
        <v>84</v>
      </c>
      <c r="H3688" t="s">
        <v>84</v>
      </c>
      <c r="I3688" t="s">
        <v>84</v>
      </c>
      <c r="J3688" t="s">
        <v>84</v>
      </c>
      <c r="K3688" t="s">
        <v>84</v>
      </c>
      <c r="L3688" t="s">
        <v>84</v>
      </c>
      <c r="M3688" t="s">
        <v>84</v>
      </c>
      <c r="N3688" t="s">
        <v>84</v>
      </c>
      <c r="O3688" t="s">
        <v>84</v>
      </c>
      <c r="P3688" t="s">
        <v>84</v>
      </c>
      <c r="Q3688" t="s">
        <v>84</v>
      </c>
      <c r="R3688" t="s">
        <v>84</v>
      </c>
      <c r="S3688" t="s">
        <v>84</v>
      </c>
      <c r="T3688" t="s">
        <v>84</v>
      </c>
      <c r="U3688" t="s">
        <v>84</v>
      </c>
      <c r="V3688" s="34">
        <f t="shared" si="114"/>
        <v>0</v>
      </c>
      <c r="W3688" t="str">
        <f t="shared" si="115"/>
        <v/>
      </c>
    </row>
    <row r="3689" spans="1:23" x14ac:dyDescent="0.25">
      <c r="A3689" s="38">
        <v>41688</v>
      </c>
      <c r="B3689">
        <v>0.113499999046326</v>
      </c>
      <c r="C3689">
        <v>0.331400007009506</v>
      </c>
      <c r="D3689">
        <v>0.71109998226165805</v>
      </c>
      <c r="E3689">
        <v>1.1283999681472801</v>
      </c>
      <c r="F3689">
        <v>1.52649998664856</v>
      </c>
      <c r="G3689">
        <v>1.8824000358581501</v>
      </c>
      <c r="H3689">
        <v>2.1903998851776101</v>
      </c>
      <c r="I3689">
        <v>2.4525001049041699</v>
      </c>
      <c r="J3689">
        <v>2.6735999584197998</v>
      </c>
      <c r="K3689">
        <v>2.8596000671386701</v>
      </c>
      <c r="L3689">
        <v>3.0160999298095699</v>
      </c>
      <c r="M3689">
        <v>3.14800000190735</v>
      </c>
      <c r="N3689">
        <v>3.25959992408752</v>
      </c>
      <c r="O3689">
        <v>3.3543000221252401</v>
      </c>
      <c r="P3689">
        <v>3.4351000785827601</v>
      </c>
      <c r="Q3689">
        <v>3.50419998168945</v>
      </c>
      <c r="R3689">
        <v>3.5634999275207502</v>
      </c>
      <c r="S3689">
        <v>3.6147999763488801</v>
      </c>
      <c r="T3689">
        <v>3.6591000556945801</v>
      </c>
      <c r="U3689">
        <v>3.6975998878478999</v>
      </c>
      <c r="V3689" s="34">
        <f t="shared" si="114"/>
        <v>0</v>
      </c>
      <c r="W3689" t="str">
        <f t="shared" si="115"/>
        <v/>
      </c>
    </row>
    <row r="3690" spans="1:23" x14ac:dyDescent="0.25">
      <c r="A3690" s="38">
        <v>41689</v>
      </c>
      <c r="B3690">
        <v>0.136700004339218</v>
      </c>
      <c r="C3690">
        <v>0.35060000419616699</v>
      </c>
      <c r="D3690">
        <v>0.73619997501373302</v>
      </c>
      <c r="E3690">
        <v>1.1578999757766699</v>
      </c>
      <c r="F3690">
        <v>1.5569000244140601</v>
      </c>
      <c r="G3690">
        <v>1.91120004653931</v>
      </c>
      <c r="H3690">
        <v>2.2163999080657999</v>
      </c>
      <c r="I3690">
        <v>2.4756000041961701</v>
      </c>
      <c r="J3690">
        <v>2.6944999694824201</v>
      </c>
      <c r="K3690">
        <v>2.87919998168945</v>
      </c>
      <c r="L3690">
        <v>3.0353000164032</v>
      </c>
      <c r="M3690">
        <v>3.1675999164581299</v>
      </c>
      <c r="N3690">
        <v>3.2802000045776398</v>
      </c>
      <c r="O3690">
        <v>3.3763999938964799</v>
      </c>
      <c r="P3690">
        <v>3.4588000774383501</v>
      </c>
      <c r="Q3690">
        <v>3.5295000076293901</v>
      </c>
      <c r="R3690">
        <v>3.5905001163482702</v>
      </c>
      <c r="S3690">
        <v>3.6431000232696502</v>
      </c>
      <c r="T3690">
        <v>3.6886000633239702</v>
      </c>
      <c r="U3690">
        <v>3.7279000282287602</v>
      </c>
      <c r="V3690" s="34">
        <f t="shared" si="114"/>
        <v>0</v>
      </c>
      <c r="W3690" t="str">
        <f t="shared" si="115"/>
        <v/>
      </c>
    </row>
    <row r="3691" spans="1:23" x14ac:dyDescent="0.25">
      <c r="A3691" s="38">
        <v>41690</v>
      </c>
      <c r="B3691">
        <v>0.13130000233650199</v>
      </c>
      <c r="C3691">
        <v>0.361699998378754</v>
      </c>
      <c r="D3691">
        <v>0.75849997997283902</v>
      </c>
      <c r="E3691">
        <v>1.18710005283356</v>
      </c>
      <c r="F3691">
        <v>1.58920001983643</v>
      </c>
      <c r="G3691">
        <v>1.9442000389099099</v>
      </c>
      <c r="H3691">
        <v>2.2483999729156499</v>
      </c>
      <c r="I3691">
        <v>2.5055999755859402</v>
      </c>
      <c r="J3691">
        <v>2.7218999862670898</v>
      </c>
      <c r="K3691">
        <v>2.9038000106811501</v>
      </c>
      <c r="L3691">
        <v>3.05719995498657</v>
      </c>
      <c r="M3691">
        <v>3.1868999004364</v>
      </c>
      <c r="N3691">
        <v>3.2971000671386701</v>
      </c>
      <c r="O3691">
        <v>3.3912999629974401</v>
      </c>
      <c r="P3691">
        <v>3.4719998836517298</v>
      </c>
      <c r="Q3691">
        <v>3.5415000915527299</v>
      </c>
      <c r="R3691">
        <v>3.6015000343322798</v>
      </c>
      <c r="S3691">
        <v>3.6535999774932901</v>
      </c>
      <c r="T3691">
        <v>3.6988000869750999</v>
      </c>
      <c r="U3691">
        <v>3.7381999492645299</v>
      </c>
      <c r="V3691" s="34">
        <f t="shared" si="114"/>
        <v>0</v>
      </c>
      <c r="W3691" t="str">
        <f t="shared" si="115"/>
        <v/>
      </c>
    </row>
    <row r="3692" spans="1:23" x14ac:dyDescent="0.25">
      <c r="A3692" s="38">
        <v>41691</v>
      </c>
      <c r="B3692">
        <v>0.118299998342991</v>
      </c>
      <c r="C3692">
        <v>0.35280001163482699</v>
      </c>
      <c r="D3692">
        <v>0.74970000982284501</v>
      </c>
      <c r="E3692">
        <v>1.1773999929428101</v>
      </c>
      <c r="F3692">
        <v>1.5782999992370601</v>
      </c>
      <c r="G3692">
        <v>1.9319000244140601</v>
      </c>
      <c r="H3692">
        <v>2.2344000339508101</v>
      </c>
      <c r="I3692">
        <v>2.4895999431610099</v>
      </c>
      <c r="J3692">
        <v>2.7037000656127899</v>
      </c>
      <c r="K3692">
        <v>2.8831000328064</v>
      </c>
      <c r="L3692">
        <v>3.0339000225067099</v>
      </c>
      <c r="M3692">
        <v>3.16100001335144</v>
      </c>
      <c r="N3692">
        <v>3.26889991760254</v>
      </c>
      <c r="O3692">
        <v>3.36069989204407</v>
      </c>
      <c r="P3692">
        <v>3.4393999576568599</v>
      </c>
      <c r="Q3692">
        <v>3.5072000026702899</v>
      </c>
      <c r="R3692">
        <v>3.56590008735657</v>
      </c>
      <c r="S3692">
        <v>3.61680006980896</v>
      </c>
      <c r="T3692">
        <v>3.6612999439239502</v>
      </c>
      <c r="U3692">
        <v>3.70029997825623</v>
      </c>
      <c r="V3692" s="34">
        <f t="shared" si="114"/>
        <v>0</v>
      </c>
      <c r="W3692" t="str">
        <f t="shared" si="115"/>
        <v/>
      </c>
    </row>
    <row r="3693" spans="1:23" x14ac:dyDescent="0.25">
      <c r="A3693" s="38">
        <v>41694</v>
      </c>
      <c r="B3693">
        <v>0.13269999623298601</v>
      </c>
      <c r="C3693">
        <v>0.36730000376701399</v>
      </c>
      <c r="D3693">
        <v>0.76649999618530296</v>
      </c>
      <c r="E3693">
        <v>1.1948000192642201</v>
      </c>
      <c r="F3693">
        <v>1.59469997882843</v>
      </c>
      <c r="G3693">
        <v>1.94630002975464</v>
      </c>
      <c r="H3693">
        <v>2.2467000484466602</v>
      </c>
      <c r="I3693">
        <v>2.5</v>
      </c>
      <c r="J3693">
        <v>2.7125999927520801</v>
      </c>
      <c r="K3693">
        <v>2.8912000656127899</v>
      </c>
      <c r="L3693">
        <v>3.0415999889373802</v>
      </c>
      <c r="M3693">
        <v>3.1688001155853298</v>
      </c>
      <c r="N3693">
        <v>3.27699995040894</v>
      </c>
      <c r="O3693">
        <v>3.3694000244140598</v>
      </c>
      <c r="P3693">
        <v>3.4486999511718799</v>
      </c>
      <c r="Q3693">
        <v>3.5171000957489</v>
      </c>
      <c r="R3693">
        <v>3.5764000415802002</v>
      </c>
      <c r="S3693">
        <v>3.6277999877929701</v>
      </c>
      <c r="T3693">
        <v>3.6726999282836901</v>
      </c>
      <c r="U3693">
        <v>3.7118999958038299</v>
      </c>
      <c r="V3693" s="34">
        <f t="shared" si="114"/>
        <v>0</v>
      </c>
      <c r="W3693" t="str">
        <f t="shared" si="115"/>
        <v/>
      </c>
    </row>
    <row r="3694" spans="1:23" x14ac:dyDescent="0.25">
      <c r="A3694" s="38">
        <v>41695</v>
      </c>
      <c r="B3694">
        <v>0.13590000569820401</v>
      </c>
      <c r="C3694">
        <v>0.35420000553131098</v>
      </c>
      <c r="D3694">
        <v>0.741199970245361</v>
      </c>
      <c r="E3694">
        <v>1.16079998016357</v>
      </c>
      <c r="F3694">
        <v>1.5548000335693399</v>
      </c>
      <c r="G3694">
        <v>1.90230000019073</v>
      </c>
      <c r="H3694">
        <v>2.2000000476837198</v>
      </c>
      <c r="I3694">
        <v>2.4514999389648402</v>
      </c>
      <c r="J3694">
        <v>2.6628999710082999</v>
      </c>
      <c r="K3694">
        <v>2.8406999111175502</v>
      </c>
      <c r="L3694">
        <v>2.99060010910034</v>
      </c>
      <c r="M3694">
        <v>3.1175000667571999</v>
      </c>
      <c r="N3694">
        <v>3.2256000041961701</v>
      </c>
      <c r="O3694">
        <v>3.3180000782012899</v>
      </c>
      <c r="P3694">
        <v>3.39739990234375</v>
      </c>
      <c r="Q3694">
        <v>3.4658999443054199</v>
      </c>
      <c r="R3694">
        <v>3.5253999233245801</v>
      </c>
      <c r="S3694">
        <v>3.5771000385284402</v>
      </c>
      <c r="T3694">
        <v>3.6222000122070299</v>
      </c>
      <c r="U3694">
        <v>3.66170001029968</v>
      </c>
      <c r="V3694" s="34">
        <f t="shared" ref="V3694:V3757" si="116">+IF(AND(MOD(MONTH(A3694),3)=0,MONTH(A3695)&lt;&gt;MONTH(A3694)),1,0)</f>
        <v>0</v>
      </c>
      <c r="W3694" t="str">
        <f t="shared" si="115"/>
        <v/>
      </c>
    </row>
    <row r="3695" spans="1:23" x14ac:dyDescent="0.25">
      <c r="A3695" s="38">
        <v>41696</v>
      </c>
      <c r="B3695">
        <v>0.108900003135204</v>
      </c>
      <c r="C3695">
        <v>0.34020000696182301</v>
      </c>
      <c r="D3695">
        <v>0.72409999370574996</v>
      </c>
      <c r="E3695">
        <v>1.13789999485016</v>
      </c>
      <c r="F3695">
        <v>1.52730000019073</v>
      </c>
      <c r="G3695">
        <v>1.8720999956130999</v>
      </c>
      <c r="H3695">
        <v>2.1684999465942401</v>
      </c>
      <c r="I3695">
        <v>2.4195001125335698</v>
      </c>
      <c r="J3695">
        <v>2.6308000087738002</v>
      </c>
      <c r="K3695">
        <v>2.80850005149841</v>
      </c>
      <c r="L3695">
        <v>2.9583001136779798</v>
      </c>
      <c r="M3695">
        <v>3.08500003814697</v>
      </c>
      <c r="N3695">
        <v>3.19280004501343</v>
      </c>
      <c r="O3695">
        <v>3.2848999500274698</v>
      </c>
      <c r="P3695">
        <v>3.3640999794006299</v>
      </c>
      <c r="Q3695">
        <v>3.4326000213622998</v>
      </c>
      <c r="R3695">
        <v>3.4920001029968302</v>
      </c>
      <c r="S3695">
        <v>3.5438001155853298</v>
      </c>
      <c r="T3695">
        <v>3.5892999172210698</v>
      </c>
      <c r="U3695">
        <v>3.6293001174926798</v>
      </c>
      <c r="V3695" s="34">
        <f t="shared" si="116"/>
        <v>0</v>
      </c>
      <c r="W3695" t="str">
        <f t="shared" si="115"/>
        <v/>
      </c>
    </row>
    <row r="3696" spans="1:23" x14ac:dyDescent="0.25">
      <c r="A3696" s="38">
        <v>41697</v>
      </c>
      <c r="B3696">
        <v>0.117799997329712</v>
      </c>
      <c r="C3696">
        <v>0.334899991750717</v>
      </c>
      <c r="D3696">
        <v>0.71509999036788896</v>
      </c>
      <c r="E3696">
        <v>1.1275999546051001</v>
      </c>
      <c r="F3696">
        <v>1.5155999660491899</v>
      </c>
      <c r="G3696">
        <v>1.8583999872207599</v>
      </c>
      <c r="H3696">
        <v>2.1521999835968</v>
      </c>
      <c r="I3696">
        <v>2.4005999565124498</v>
      </c>
      <c r="J3696">
        <v>2.6092998981475799</v>
      </c>
      <c r="K3696">
        <v>2.7846000194549601</v>
      </c>
      <c r="L3696">
        <v>2.9323999881744398</v>
      </c>
      <c r="M3696">
        <v>3.0573999881744398</v>
      </c>
      <c r="N3696">
        <v>3.1637001037597701</v>
      </c>
      <c r="O3696">
        <v>3.2544999122619598</v>
      </c>
      <c r="P3696">
        <v>3.3326001167297399</v>
      </c>
      <c r="Q3696">
        <v>3.4000999927520801</v>
      </c>
      <c r="R3696">
        <v>3.4586999416351301</v>
      </c>
      <c r="S3696">
        <v>3.5097000598907502</v>
      </c>
      <c r="T3696">
        <v>3.5543999671936</v>
      </c>
      <c r="U3696">
        <v>3.59369993209839</v>
      </c>
      <c r="V3696" s="34">
        <f t="shared" si="116"/>
        <v>0</v>
      </c>
      <c r="W3696" t="str">
        <f t="shared" si="115"/>
        <v/>
      </c>
    </row>
    <row r="3697" spans="1:23" x14ac:dyDescent="0.25">
      <c r="A3697" s="38">
        <v>41698</v>
      </c>
      <c r="B3697">
        <v>0.122000001370907</v>
      </c>
      <c r="C3697">
        <v>0.339300006628036</v>
      </c>
      <c r="D3697">
        <v>0.72860002517700195</v>
      </c>
      <c r="E3697">
        <v>1.1483999490737899</v>
      </c>
      <c r="F3697">
        <v>1.53980004787445</v>
      </c>
      <c r="G3697">
        <v>1.8825999498367301</v>
      </c>
      <c r="H3697">
        <v>2.1744000911712602</v>
      </c>
      <c r="I3697">
        <v>2.41969990730286</v>
      </c>
      <c r="J3697">
        <v>2.625</v>
      </c>
      <c r="K3697">
        <v>2.7969999313354501</v>
      </c>
      <c r="L3697">
        <v>2.9418001174926798</v>
      </c>
      <c r="M3697">
        <v>3.0643000602722199</v>
      </c>
      <c r="N3697">
        <v>3.1684000492095898</v>
      </c>
      <c r="O3697">
        <v>3.2576000690460201</v>
      </c>
      <c r="P3697">
        <v>3.33430004119873</v>
      </c>
      <c r="Q3697">
        <v>3.4007000923156698</v>
      </c>
      <c r="R3697">
        <v>3.4584000110626198</v>
      </c>
      <c r="S3697">
        <v>3.50869989395142</v>
      </c>
      <c r="T3697">
        <v>3.5527999401092498</v>
      </c>
      <c r="U3697">
        <v>3.5915999412536599</v>
      </c>
      <c r="V3697" s="34">
        <f t="shared" si="116"/>
        <v>0</v>
      </c>
      <c r="W3697" t="str">
        <f t="shared" si="115"/>
        <v/>
      </c>
    </row>
    <row r="3698" spans="1:23" x14ac:dyDescent="0.25">
      <c r="A3698" s="38">
        <v>41701</v>
      </c>
      <c r="B3698">
        <v>0.135000005364418</v>
      </c>
      <c r="C3698">
        <v>0.32570001482963601</v>
      </c>
      <c r="D3698">
        <v>0.69580000638961803</v>
      </c>
      <c r="E3698">
        <v>1.10319995880127</v>
      </c>
      <c r="F3698">
        <v>1.48710000514984</v>
      </c>
      <c r="G3698">
        <v>1.82599997520447</v>
      </c>
      <c r="H3698">
        <v>2.11619997024536</v>
      </c>
      <c r="I3698">
        <v>2.36129999160767</v>
      </c>
      <c r="J3698">
        <v>2.56730008125305</v>
      </c>
      <c r="K3698">
        <v>2.74049997329712</v>
      </c>
      <c r="L3698">
        <v>2.8868000507354701</v>
      </c>
      <c r="M3698">
        <v>3.0106999874114999</v>
      </c>
      <c r="N3698">
        <v>3.1164000034332302</v>
      </c>
      <c r="O3698">
        <v>3.2070000171661399</v>
      </c>
      <c r="P3698">
        <v>3.2850999832153298</v>
      </c>
      <c r="Q3698">
        <v>3.35269999504089</v>
      </c>
      <c r="R3698">
        <v>3.41149997711182</v>
      </c>
      <c r="S3698">
        <v>3.4628000259399401</v>
      </c>
      <c r="T3698">
        <v>3.5076999664306601</v>
      </c>
      <c r="U3698">
        <v>3.5471999645233199</v>
      </c>
      <c r="V3698" s="34">
        <f t="shared" si="116"/>
        <v>0</v>
      </c>
      <c r="W3698" t="str">
        <f t="shared" si="115"/>
        <v/>
      </c>
    </row>
    <row r="3699" spans="1:23" x14ac:dyDescent="0.25">
      <c r="A3699" s="38">
        <v>41702</v>
      </c>
      <c r="B3699">
        <v>0.12430000305175801</v>
      </c>
      <c r="C3699">
        <v>0.35240000486373901</v>
      </c>
      <c r="D3699">
        <v>0.74699997901916504</v>
      </c>
      <c r="E3699">
        <v>1.1706999540328999</v>
      </c>
      <c r="F3699">
        <v>1.5658999681472801</v>
      </c>
      <c r="G3699">
        <v>1.9125000238418599</v>
      </c>
      <c r="H3699">
        <v>2.2079999446868901</v>
      </c>
      <c r="I3699">
        <v>2.4565999507904102</v>
      </c>
      <c r="J3699">
        <v>2.6647999286651598</v>
      </c>
      <c r="K3699">
        <v>2.8394000530242902</v>
      </c>
      <c r="L3699">
        <v>2.9862000942230198</v>
      </c>
      <c r="M3699">
        <v>3.1103000640869101</v>
      </c>
      <c r="N3699">
        <v>3.2156999111175502</v>
      </c>
      <c r="O3699">
        <v>3.3057999610900901</v>
      </c>
      <c r="P3699">
        <v>3.3831000328064</v>
      </c>
      <c r="Q3699">
        <v>3.4498000144958501</v>
      </c>
      <c r="R3699">
        <v>3.5076999664306601</v>
      </c>
      <c r="S3699">
        <v>3.5580999851226802</v>
      </c>
      <c r="T3699">
        <v>3.60209989547729</v>
      </c>
      <c r="U3699">
        <v>3.6407001018524201</v>
      </c>
      <c r="V3699" s="34">
        <f t="shared" si="116"/>
        <v>0</v>
      </c>
      <c r="W3699" t="str">
        <f t="shared" si="115"/>
        <v/>
      </c>
    </row>
    <row r="3700" spans="1:23" x14ac:dyDescent="0.25">
      <c r="A3700" s="38">
        <v>41703</v>
      </c>
      <c r="B3700">
        <v>0.13410000503063199</v>
      </c>
      <c r="C3700">
        <v>0.35330000519752502</v>
      </c>
      <c r="D3700">
        <v>0.745599985122681</v>
      </c>
      <c r="E3700">
        <v>1.16919994354248</v>
      </c>
      <c r="F3700">
        <v>1.5643999576568599</v>
      </c>
      <c r="G3700">
        <v>1.91110002994537</v>
      </c>
      <c r="H3700">
        <v>2.2065999507904102</v>
      </c>
      <c r="I3700">
        <v>2.45510005950928</v>
      </c>
      <c r="J3700">
        <v>2.6633999347686799</v>
      </c>
      <c r="K3700">
        <v>2.8380999565124498</v>
      </c>
      <c r="L3700">
        <v>2.9851000308990501</v>
      </c>
      <c r="M3700">
        <v>3.1096000671386701</v>
      </c>
      <c r="N3700">
        <v>3.2153999805450399</v>
      </c>
      <c r="O3700">
        <v>3.3059000968933101</v>
      </c>
      <c r="P3700">
        <v>3.38380002975464</v>
      </c>
      <c r="Q3700">
        <v>3.45099997520447</v>
      </c>
      <c r="R3700">
        <v>3.50939989089966</v>
      </c>
      <c r="S3700">
        <v>3.5603001117706299</v>
      </c>
      <c r="T3700">
        <v>3.6047000885009801</v>
      </c>
      <c r="U3700">
        <v>3.6436998844146702</v>
      </c>
      <c r="V3700" s="34">
        <f t="shared" si="116"/>
        <v>0</v>
      </c>
      <c r="W3700" t="str">
        <f t="shared" si="115"/>
        <v/>
      </c>
    </row>
    <row r="3701" spans="1:23" x14ac:dyDescent="0.25">
      <c r="A3701" s="38">
        <v>41704</v>
      </c>
      <c r="B3701">
        <v>0.13940000534057601</v>
      </c>
      <c r="C3701">
        <v>0.36860001087188698</v>
      </c>
      <c r="D3701">
        <v>0.77130001783371005</v>
      </c>
      <c r="E3701">
        <v>1.2023999691009499</v>
      </c>
      <c r="F3701">
        <v>1.60220003128052</v>
      </c>
      <c r="G3701">
        <v>1.9514000415802</v>
      </c>
      <c r="H3701">
        <v>2.2479999065399201</v>
      </c>
      <c r="I3701">
        <v>2.4971001148223899</v>
      </c>
      <c r="J3701">
        <v>2.7056999206543</v>
      </c>
      <c r="K3701">
        <v>2.8805999755859402</v>
      </c>
      <c r="L3701">
        <v>3.0278999805450399</v>
      </c>
      <c r="M3701">
        <v>3.15269994735718</v>
      </c>
      <c r="N3701">
        <v>3.25889992713928</v>
      </c>
      <c r="O3701">
        <v>3.3499000072479199</v>
      </c>
      <c r="P3701">
        <v>3.4282000064849898</v>
      </c>
      <c r="Q3701">
        <v>3.49589991569519</v>
      </c>
      <c r="R3701">
        <v>3.5546998977661102</v>
      </c>
      <c r="S3701">
        <v>3.6059000492095898</v>
      </c>
      <c r="T3701">
        <v>3.6507000923156698</v>
      </c>
      <c r="U3701">
        <v>3.6898999214172399</v>
      </c>
      <c r="V3701" s="34">
        <f t="shared" si="116"/>
        <v>0</v>
      </c>
      <c r="W3701" t="str">
        <f t="shared" si="115"/>
        <v/>
      </c>
    </row>
    <row r="3702" spans="1:23" x14ac:dyDescent="0.25">
      <c r="A3702" s="38">
        <v>41705</v>
      </c>
      <c r="B3702">
        <v>0.13699999451637301</v>
      </c>
      <c r="C3702">
        <v>0.40479999780654902</v>
      </c>
      <c r="D3702">
        <v>0.83009999990463301</v>
      </c>
      <c r="E3702">
        <v>1.2712999582290601</v>
      </c>
      <c r="F3702">
        <v>1.6735999584198</v>
      </c>
      <c r="G3702">
        <v>2.0209999084472701</v>
      </c>
      <c r="H3702">
        <v>2.3141000270843501</v>
      </c>
      <c r="I3702">
        <v>2.55909991264343</v>
      </c>
      <c r="J3702">
        <v>2.7637999057769802</v>
      </c>
      <c r="K3702">
        <v>2.9354000091552699</v>
      </c>
      <c r="L3702">
        <v>3.0799000263214098</v>
      </c>
      <c r="M3702">
        <v>3.2023999691009499</v>
      </c>
      <c r="N3702">
        <v>3.3067998886108398</v>
      </c>
      <c r="O3702">
        <v>3.3963000774383501</v>
      </c>
      <c r="P3702">
        <v>3.47350001335144</v>
      </c>
      <c r="Q3702">
        <v>3.54019999504089</v>
      </c>
      <c r="R3702">
        <v>3.5982000827789302</v>
      </c>
      <c r="S3702">
        <v>3.6486001014709499</v>
      </c>
      <c r="T3702">
        <v>3.6926000118255602</v>
      </c>
      <c r="U3702">
        <v>3.73110008239746</v>
      </c>
      <c r="V3702" s="34">
        <f t="shared" si="116"/>
        <v>0</v>
      </c>
      <c r="W3702" t="str">
        <f t="shared" si="115"/>
        <v/>
      </c>
    </row>
    <row r="3703" spans="1:23" x14ac:dyDescent="0.25">
      <c r="A3703" s="38">
        <v>41708</v>
      </c>
      <c r="B3703">
        <v>0.140000000596046</v>
      </c>
      <c r="C3703">
        <v>0.40380001068115201</v>
      </c>
      <c r="D3703">
        <v>0.82380002737045299</v>
      </c>
      <c r="E3703">
        <v>1.2611999511718801</v>
      </c>
      <c r="F3703">
        <v>1.66139996051788</v>
      </c>
      <c r="G3703">
        <v>2.00830006599426</v>
      </c>
      <c r="H3703">
        <v>2.3018999099731401</v>
      </c>
      <c r="I3703">
        <v>2.5480000972747798</v>
      </c>
      <c r="J3703">
        <v>2.75419998168945</v>
      </c>
      <c r="K3703">
        <v>2.9274001121521001</v>
      </c>
      <c r="L3703">
        <v>3.0736000537872301</v>
      </c>
      <c r="M3703">
        <v>3.1977000236511199</v>
      </c>
      <c r="N3703">
        <v>3.30380010604858</v>
      </c>
      <c r="O3703">
        <v>3.3947999477386501</v>
      </c>
      <c r="P3703">
        <v>3.4732999801635698</v>
      </c>
      <c r="Q3703">
        <v>3.5413000583648699</v>
      </c>
      <c r="R3703">
        <v>3.6003000736236599</v>
      </c>
      <c r="S3703">
        <v>3.6517999172210698</v>
      </c>
      <c r="T3703">
        <v>3.6967000961303702</v>
      </c>
      <c r="U3703">
        <v>3.7360000610351598</v>
      </c>
      <c r="V3703" s="34">
        <f t="shared" si="116"/>
        <v>0</v>
      </c>
      <c r="W3703" t="str">
        <f t="shared" si="115"/>
        <v/>
      </c>
    </row>
    <row r="3704" spans="1:23" x14ac:dyDescent="0.25">
      <c r="A3704" s="38">
        <v>41709</v>
      </c>
      <c r="B3704">
        <v>0.14489999413490301</v>
      </c>
      <c r="C3704">
        <v>0.40329998731613198</v>
      </c>
      <c r="D3704">
        <v>0.82059997320175204</v>
      </c>
      <c r="E3704">
        <v>1.25520002841949</v>
      </c>
      <c r="F3704">
        <v>1.65240001678467</v>
      </c>
      <c r="G3704">
        <v>1.99619996547699</v>
      </c>
      <c r="H3704">
        <v>2.2869000434875502</v>
      </c>
      <c r="I3704">
        <v>2.53069996833801</v>
      </c>
      <c r="J3704">
        <v>2.7351000308990501</v>
      </c>
      <c r="K3704">
        <v>2.90700006484985</v>
      </c>
      <c r="L3704">
        <v>3.0522999763488801</v>
      </c>
      <c r="M3704">
        <v>3.1758999824523899</v>
      </c>
      <c r="N3704">
        <v>3.2815999984741202</v>
      </c>
      <c r="O3704">
        <v>3.3724999427795401</v>
      </c>
      <c r="P3704">
        <v>3.4509000778198198</v>
      </c>
      <c r="Q3704">
        <v>3.5190000534057599</v>
      </c>
      <c r="R3704">
        <v>3.5782001018524201</v>
      </c>
      <c r="S3704">
        <v>3.62969994544983</v>
      </c>
      <c r="T3704">
        <v>3.6747999191284202</v>
      </c>
      <c r="U3704">
        <v>3.7140998840332</v>
      </c>
      <c r="V3704" s="34">
        <f t="shared" si="116"/>
        <v>0</v>
      </c>
      <c r="W3704" t="str">
        <f t="shared" si="115"/>
        <v/>
      </c>
    </row>
    <row r="3705" spans="1:23" x14ac:dyDescent="0.25">
      <c r="A3705" s="38">
        <v>41710</v>
      </c>
      <c r="B3705">
        <v>0.12039999663829801</v>
      </c>
      <c r="C3705">
        <v>0.38940000534057601</v>
      </c>
      <c r="D3705">
        <v>0.80269998311996504</v>
      </c>
      <c r="E3705">
        <v>1.2299000024795499</v>
      </c>
      <c r="F3705">
        <v>1.61989998817444</v>
      </c>
      <c r="G3705">
        <v>1.9579999446868901</v>
      </c>
      <c r="H3705">
        <v>2.2444000244140598</v>
      </c>
      <c r="I3705">
        <v>2.4848999977111799</v>
      </c>
      <c r="J3705">
        <v>2.68680000305176</v>
      </c>
      <c r="K3705">
        <v>2.8568000793457</v>
      </c>
      <c r="L3705">
        <v>3.0007998943328902</v>
      </c>
      <c r="M3705">
        <v>3.1233999729156499</v>
      </c>
      <c r="N3705">
        <v>3.2283999919891402</v>
      </c>
      <c r="O3705">
        <v>3.3189001083374001</v>
      </c>
      <c r="P3705">
        <v>3.3972001075744598</v>
      </c>
      <c r="Q3705">
        <v>3.4653000831603999</v>
      </c>
      <c r="R3705">
        <v>3.5246999263763401</v>
      </c>
      <c r="S3705">
        <v>3.57660007476807</v>
      </c>
      <c r="T3705">
        <v>3.6221001148223899</v>
      </c>
      <c r="U3705">
        <v>3.6619999408721902</v>
      </c>
      <c r="V3705" s="34">
        <f t="shared" si="116"/>
        <v>0</v>
      </c>
      <c r="W3705" t="str">
        <f t="shared" si="115"/>
        <v/>
      </c>
    </row>
    <row r="3706" spans="1:23" x14ac:dyDescent="0.25">
      <c r="A3706" s="38">
        <v>41711</v>
      </c>
      <c r="B3706">
        <v>0.12520000338554399</v>
      </c>
      <c r="C3706">
        <v>0.36869999766349798</v>
      </c>
      <c r="D3706">
        <v>0.76080000400543202</v>
      </c>
      <c r="E3706">
        <v>1.17499995231628</v>
      </c>
      <c r="F3706">
        <v>1.55859994888306</v>
      </c>
      <c r="G3706">
        <v>1.8938000202178999</v>
      </c>
      <c r="H3706">
        <v>2.1789999008178702</v>
      </c>
      <c r="I3706">
        <v>2.4186999797821001</v>
      </c>
      <c r="J3706">
        <v>2.61960005760193</v>
      </c>
      <c r="K3706">
        <v>2.7881000041961701</v>
      </c>
      <c r="L3706">
        <v>2.9302000999450701</v>
      </c>
      <c r="M3706">
        <v>3.0506999492645299</v>
      </c>
      <c r="N3706">
        <v>3.1535999774932901</v>
      </c>
      <c r="O3706">
        <v>3.2421000003814702</v>
      </c>
      <c r="P3706">
        <v>3.3187000751495401</v>
      </c>
      <c r="Q3706">
        <v>3.3854000568389901</v>
      </c>
      <c r="R3706">
        <v>3.4437999725341801</v>
      </c>
      <c r="S3706">
        <v>3.49530005455017</v>
      </c>
      <c r="T3706">
        <v>3.5408999919891402</v>
      </c>
      <c r="U3706">
        <v>3.5815000534057599</v>
      </c>
      <c r="V3706" s="34">
        <f t="shared" si="116"/>
        <v>0</v>
      </c>
      <c r="W3706" t="str">
        <f t="shared" si="115"/>
        <v/>
      </c>
    </row>
    <row r="3707" spans="1:23" x14ac:dyDescent="0.25">
      <c r="A3707" s="38">
        <v>41712</v>
      </c>
      <c r="B3707">
        <v>0.12960000336170199</v>
      </c>
      <c r="C3707">
        <v>0.37110000848770103</v>
      </c>
      <c r="D3707">
        <v>0.769999980926514</v>
      </c>
      <c r="E3707">
        <v>1.18809998035431</v>
      </c>
      <c r="F3707">
        <v>1.57140004634857</v>
      </c>
      <c r="G3707">
        <v>1.9033999443054199</v>
      </c>
      <c r="H3707">
        <v>2.18409991264343</v>
      </c>
      <c r="I3707">
        <v>2.4193999767303498</v>
      </c>
      <c r="J3707">
        <v>2.6164999008178702</v>
      </c>
      <c r="K3707">
        <v>2.7822999954223602</v>
      </c>
      <c r="L3707">
        <v>2.9224998950958301</v>
      </c>
      <c r="M3707">
        <v>3.0418999195098899</v>
      </c>
      <c r="N3707">
        <v>3.1443998813629199</v>
      </c>
      <c r="O3707">
        <v>3.23300004005432</v>
      </c>
      <c r="P3707">
        <v>3.3099999427795401</v>
      </c>
      <c r="Q3707">
        <v>3.3771998882293701</v>
      </c>
      <c r="R3707">
        <v>3.4363000392913801</v>
      </c>
      <c r="S3707">
        <v>3.4883999824523899</v>
      </c>
      <c r="T3707">
        <v>3.5344998836517298</v>
      </c>
      <c r="U3707">
        <v>3.57529997825623</v>
      </c>
      <c r="V3707" s="34">
        <f t="shared" si="116"/>
        <v>0</v>
      </c>
      <c r="W3707" t="str">
        <f t="shared" si="115"/>
        <v/>
      </c>
    </row>
    <row r="3708" spans="1:23" x14ac:dyDescent="0.25">
      <c r="A3708" s="38">
        <v>41715</v>
      </c>
      <c r="B3708">
        <v>0.13269999623298601</v>
      </c>
      <c r="C3708">
        <v>0.39109998941421498</v>
      </c>
      <c r="D3708">
        <v>0.80059999227523804</v>
      </c>
      <c r="E3708">
        <v>1.2250000238418599</v>
      </c>
      <c r="F3708">
        <v>1.61189997196198</v>
      </c>
      <c r="G3708">
        <v>1.94599997997284</v>
      </c>
      <c r="H3708">
        <v>2.2279999256134002</v>
      </c>
      <c r="I3708">
        <v>2.4640998840332</v>
      </c>
      <c r="J3708">
        <v>2.6617999076843302</v>
      </c>
      <c r="K3708">
        <v>2.8278999328613299</v>
      </c>
      <c r="L3708">
        <v>2.9683001041412398</v>
      </c>
      <c r="M3708">
        <v>3.0878999233245801</v>
      </c>
      <c r="N3708">
        <v>3.1903998851776101</v>
      </c>
      <c r="O3708">
        <v>3.2788999080657999</v>
      </c>
      <c r="P3708">
        <v>3.3557000160217298</v>
      </c>
      <c r="Q3708">
        <v>3.4226999282836901</v>
      </c>
      <c r="R3708">
        <v>3.4814000129699698</v>
      </c>
      <c r="S3708">
        <v>3.5330998897552499</v>
      </c>
      <c r="T3708">
        <v>3.5785999298095699</v>
      </c>
      <c r="U3708">
        <v>3.6189000606536901</v>
      </c>
      <c r="V3708" s="34">
        <f t="shared" si="116"/>
        <v>0</v>
      </c>
      <c r="W3708" t="str">
        <f t="shared" si="115"/>
        <v/>
      </c>
    </row>
    <row r="3709" spans="1:23" x14ac:dyDescent="0.25">
      <c r="A3709" s="38">
        <v>41716</v>
      </c>
      <c r="B3709">
        <v>0.13420000672340399</v>
      </c>
      <c r="C3709">
        <v>0.38289999961853</v>
      </c>
      <c r="D3709">
        <v>0.781300008296967</v>
      </c>
      <c r="E3709">
        <v>1.1993000507354701</v>
      </c>
      <c r="F3709">
        <v>1.5842000246048</v>
      </c>
      <c r="G3709">
        <v>1.91919994354248</v>
      </c>
      <c r="H3709">
        <v>2.2032999992370601</v>
      </c>
      <c r="I3709">
        <v>2.4418001174926798</v>
      </c>
      <c r="J3709">
        <v>2.6414999961853001</v>
      </c>
      <c r="K3709">
        <v>2.80909991264343</v>
      </c>
      <c r="L3709">
        <v>2.9505999088287398</v>
      </c>
      <c r="M3709">
        <v>3.0708999633789098</v>
      </c>
      <c r="N3709">
        <v>3.17379999160767</v>
      </c>
      <c r="O3709">
        <v>3.2623999118804901</v>
      </c>
      <c r="P3709">
        <v>3.3392999172210698</v>
      </c>
      <c r="Q3709">
        <v>3.40639996528625</v>
      </c>
      <c r="R3709">
        <v>3.46519994735718</v>
      </c>
      <c r="S3709">
        <v>3.5171000957489</v>
      </c>
      <c r="T3709">
        <v>3.5631000995636</v>
      </c>
      <c r="U3709">
        <v>3.6038999557495099</v>
      </c>
      <c r="V3709" s="34">
        <f t="shared" si="116"/>
        <v>0</v>
      </c>
      <c r="W3709" t="str">
        <f t="shared" si="115"/>
        <v/>
      </c>
    </row>
    <row r="3710" spans="1:23" x14ac:dyDescent="0.25">
      <c r="A3710" s="38">
        <v>41717</v>
      </c>
      <c r="B3710">
        <v>0.166299998760223</v>
      </c>
      <c r="C3710">
        <v>0.48879998922348</v>
      </c>
      <c r="D3710">
        <v>0.94129997491836503</v>
      </c>
      <c r="E3710">
        <v>1.3828999996185301</v>
      </c>
      <c r="F3710">
        <v>1.76859998703003</v>
      </c>
      <c r="G3710">
        <v>2.0912001132965101</v>
      </c>
      <c r="H3710">
        <v>2.3570001125335698</v>
      </c>
      <c r="I3710">
        <v>2.5757999420165998</v>
      </c>
      <c r="J3710">
        <v>2.7567000389099099</v>
      </c>
      <c r="K3710">
        <v>2.9075999259948699</v>
      </c>
      <c r="L3710">
        <v>3.0346000194549601</v>
      </c>
      <c r="M3710">
        <v>3.14260005950928</v>
      </c>
      <c r="N3710">
        <v>3.2353999614715598</v>
      </c>
      <c r="O3710">
        <v>3.3157000541686998</v>
      </c>
      <c r="P3710">
        <v>3.3857998847961399</v>
      </c>
      <c r="Q3710">
        <v>3.4474999904632599</v>
      </c>
      <c r="R3710">
        <v>3.5020999908447301</v>
      </c>
      <c r="S3710">
        <v>3.5508999824523899</v>
      </c>
      <c r="T3710">
        <v>3.5945999622345002</v>
      </c>
      <c r="U3710">
        <v>3.6340000629425</v>
      </c>
      <c r="V3710" s="34">
        <f t="shared" si="116"/>
        <v>0</v>
      </c>
      <c r="W3710" t="str">
        <f t="shared" si="115"/>
        <v/>
      </c>
    </row>
    <row r="3711" spans="1:23" x14ac:dyDescent="0.25">
      <c r="A3711" s="38">
        <v>41718</v>
      </c>
      <c r="B3711">
        <v>0.143500000238419</v>
      </c>
      <c r="C3711">
        <v>0.468699991703033</v>
      </c>
      <c r="D3711">
        <v>0.92269998788833596</v>
      </c>
      <c r="E3711">
        <v>1.3676999807357799</v>
      </c>
      <c r="F3711">
        <v>1.75800001621246</v>
      </c>
      <c r="G3711">
        <v>2.0852000713348402</v>
      </c>
      <c r="H3711">
        <v>2.3550000190734899</v>
      </c>
      <c r="I3711">
        <v>2.57680010795593</v>
      </c>
      <c r="J3711">
        <v>2.7600998878478999</v>
      </c>
      <c r="K3711">
        <v>2.9126000404357901</v>
      </c>
      <c r="L3711">
        <v>3.04080009460449</v>
      </c>
      <c r="M3711">
        <v>3.1496000289917001</v>
      </c>
      <c r="N3711">
        <v>3.2428998947143599</v>
      </c>
      <c r="O3711">
        <v>3.3236000537872301</v>
      </c>
      <c r="P3711">
        <v>3.3940999507904102</v>
      </c>
      <c r="Q3711">
        <v>3.4560999870300302</v>
      </c>
      <c r="R3711">
        <v>3.5109999179840101</v>
      </c>
      <c r="S3711">
        <v>3.5599999427795401</v>
      </c>
      <c r="T3711">
        <v>3.6038999557495099</v>
      </c>
      <c r="U3711">
        <v>3.6435000896453902</v>
      </c>
      <c r="V3711" s="34">
        <f t="shared" si="116"/>
        <v>0</v>
      </c>
      <c r="W3711" t="str">
        <f t="shared" si="115"/>
        <v/>
      </c>
    </row>
    <row r="3712" spans="1:23" x14ac:dyDescent="0.25">
      <c r="A3712" s="38">
        <v>41719</v>
      </c>
      <c r="B3712">
        <v>0.140599995851517</v>
      </c>
      <c r="C3712">
        <v>0.46959999203681901</v>
      </c>
      <c r="D3712">
        <v>0.92960000038146995</v>
      </c>
      <c r="E3712">
        <v>1.37419998645782</v>
      </c>
      <c r="F3712">
        <v>1.75870001316071</v>
      </c>
      <c r="G3712">
        <v>2.0776000022888201</v>
      </c>
      <c r="H3712">
        <v>2.3387000560760498</v>
      </c>
      <c r="I3712">
        <v>2.5522999763488801</v>
      </c>
      <c r="J3712">
        <v>2.7283999919891402</v>
      </c>
      <c r="K3712">
        <v>2.875</v>
      </c>
      <c r="L3712">
        <v>2.9983000755310099</v>
      </c>
      <c r="M3712">
        <v>3.10310006141663</v>
      </c>
      <c r="N3712">
        <v>3.1930999755859402</v>
      </c>
      <c r="O3712">
        <v>3.2711000442504901</v>
      </c>
      <c r="P3712">
        <v>3.3394000530242902</v>
      </c>
      <c r="Q3712">
        <v>3.3993999958038299</v>
      </c>
      <c r="R3712">
        <v>3.4526998996734601</v>
      </c>
      <c r="S3712">
        <v>3.5002999305725102</v>
      </c>
      <c r="T3712">
        <v>3.5429999828338601</v>
      </c>
      <c r="U3712">
        <v>3.5815000534057599</v>
      </c>
      <c r="V3712" s="34">
        <f t="shared" si="116"/>
        <v>0</v>
      </c>
      <c r="W3712" t="str">
        <f t="shared" si="115"/>
        <v/>
      </c>
    </row>
    <row r="3713" spans="1:23" x14ac:dyDescent="0.25">
      <c r="A3713" s="38">
        <v>41722</v>
      </c>
      <c r="B3713">
        <v>0.150099992752075</v>
      </c>
      <c r="C3713">
        <v>0.49140000343322798</v>
      </c>
      <c r="D3713">
        <v>0.95929998159408603</v>
      </c>
      <c r="E3713">
        <v>1.4041999578476001</v>
      </c>
      <c r="F3713">
        <v>1.7834000587463399</v>
      </c>
      <c r="G3713">
        <v>2.0940999984741202</v>
      </c>
      <c r="H3713">
        <v>2.3459999561309801</v>
      </c>
      <c r="I3713">
        <v>2.5508000850677499</v>
      </c>
      <c r="J3713">
        <v>2.71880006790161</v>
      </c>
      <c r="K3713">
        <v>2.8584001064300502</v>
      </c>
      <c r="L3713">
        <v>2.9756999015808101</v>
      </c>
      <c r="M3713">
        <v>3.0755999088287398</v>
      </c>
      <c r="N3713">
        <v>3.16160011291504</v>
      </c>
      <c r="O3713">
        <v>3.23639988899231</v>
      </c>
      <c r="P3713">
        <v>3.3020000457763699</v>
      </c>
      <c r="Q3713">
        <v>3.3598999977111799</v>
      </c>
      <c r="R3713">
        <v>3.41149997711182</v>
      </c>
      <c r="S3713">
        <v>3.4577000141143799</v>
      </c>
      <c r="T3713">
        <v>3.49930000305176</v>
      </c>
      <c r="U3713">
        <v>3.5369000434875502</v>
      </c>
      <c r="V3713" s="34">
        <f t="shared" si="116"/>
        <v>0</v>
      </c>
      <c r="W3713" t="str">
        <f t="shared" si="115"/>
        <v/>
      </c>
    </row>
    <row r="3714" spans="1:23" x14ac:dyDescent="0.25">
      <c r="A3714" s="38">
        <v>41723</v>
      </c>
      <c r="B3714">
        <v>0.14689999818801899</v>
      </c>
      <c r="C3714">
        <v>0.47580000758171098</v>
      </c>
      <c r="D3714">
        <v>0.94709998369216897</v>
      </c>
      <c r="E3714">
        <v>1.39800000190735</v>
      </c>
      <c r="F3714">
        <v>1.7826999425888099</v>
      </c>
      <c r="G3714">
        <v>2.0978000164032</v>
      </c>
      <c r="H3714">
        <v>2.3529999256134002</v>
      </c>
      <c r="I3714">
        <v>2.5604999065399201</v>
      </c>
      <c r="J3714">
        <v>2.7306001186370801</v>
      </c>
      <c r="K3714">
        <v>2.8719000816345202</v>
      </c>
      <c r="L3714">
        <v>2.99060010910034</v>
      </c>
      <c r="M3714">
        <v>3.0915000438690199</v>
      </c>
      <c r="N3714">
        <v>3.1782000064849898</v>
      </c>
      <c r="O3714">
        <v>3.25349998474121</v>
      </c>
      <c r="P3714">
        <v>3.3194000720977801</v>
      </c>
      <c r="Q3714">
        <v>3.3775000572204599</v>
      </c>
      <c r="R3714">
        <v>3.42919993400574</v>
      </c>
      <c r="S3714">
        <v>3.4753000736236599</v>
      </c>
      <c r="T3714">
        <v>3.5167999267578098</v>
      </c>
      <c r="U3714">
        <v>3.55419993400574</v>
      </c>
      <c r="V3714" s="34">
        <f t="shared" si="116"/>
        <v>0</v>
      </c>
      <c r="W3714" t="str">
        <f t="shared" si="115"/>
        <v>20141</v>
      </c>
    </row>
    <row r="3715" spans="1:23" x14ac:dyDescent="0.25">
      <c r="A3715" s="38">
        <v>41724</v>
      </c>
      <c r="B3715">
        <v>0.13030000030994399</v>
      </c>
      <c r="C3715">
        <v>0.44589999318122903</v>
      </c>
      <c r="D3715">
        <v>0.90420001745223999</v>
      </c>
      <c r="E3715">
        <v>1.34870004653931</v>
      </c>
      <c r="F3715">
        <v>1.73179996013641</v>
      </c>
      <c r="G3715">
        <v>2.0480000972747798</v>
      </c>
      <c r="H3715">
        <v>2.3052999973297101</v>
      </c>
      <c r="I3715">
        <v>2.5150001049041699</v>
      </c>
      <c r="J3715">
        <v>2.6872000694274898</v>
      </c>
      <c r="K3715">
        <v>2.83019995689392</v>
      </c>
      <c r="L3715">
        <v>2.95029997825623</v>
      </c>
      <c r="M3715">
        <v>3.0524001121521001</v>
      </c>
      <c r="N3715">
        <v>3.1401998996734601</v>
      </c>
      <c r="O3715">
        <v>3.2163000106811501</v>
      </c>
      <c r="P3715">
        <v>3.2830998897552499</v>
      </c>
      <c r="Q3715">
        <v>3.3419001102447501</v>
      </c>
      <c r="R3715">
        <v>3.3942999839782702</v>
      </c>
      <c r="S3715">
        <v>3.4410998821258501</v>
      </c>
      <c r="T3715">
        <v>3.4832000732421902</v>
      </c>
      <c r="U3715">
        <v>3.5211999416351301</v>
      </c>
      <c r="V3715" s="34">
        <f t="shared" si="116"/>
        <v>0</v>
      </c>
      <c r="W3715" t="str">
        <f t="shared" si="115"/>
        <v>20141</v>
      </c>
    </row>
    <row r="3716" spans="1:23" x14ac:dyDescent="0.25">
      <c r="A3716" s="38">
        <v>41725</v>
      </c>
      <c r="B3716">
        <v>0.12349999696016301</v>
      </c>
      <c r="C3716">
        <v>0.44949999451637301</v>
      </c>
      <c r="D3716">
        <v>0.91479998826980602</v>
      </c>
      <c r="E3716">
        <v>1.3587000370025599</v>
      </c>
      <c r="F3716">
        <v>1.73619997501373</v>
      </c>
      <c r="G3716">
        <v>2.0445001125335698</v>
      </c>
      <c r="H3716">
        <v>2.2939000129699698</v>
      </c>
      <c r="I3716">
        <v>2.4962999820709202</v>
      </c>
      <c r="J3716">
        <v>2.6624000072479199</v>
      </c>
      <c r="K3716">
        <v>2.8004999160766602</v>
      </c>
      <c r="L3716">
        <v>2.9168999195098899</v>
      </c>
      <c r="M3716">
        <v>3.0162999629974401</v>
      </c>
      <c r="N3716">
        <v>3.10209989547729</v>
      </c>
      <c r="O3716">
        <v>3.1768999099731401</v>
      </c>
      <c r="P3716">
        <v>3.2427999973297101</v>
      </c>
      <c r="Q3716">
        <v>3.3011999130249001</v>
      </c>
      <c r="R3716">
        <v>3.35330009460449</v>
      </c>
      <c r="S3716">
        <v>3.4000999927520801</v>
      </c>
      <c r="T3716">
        <v>3.4423999786377002</v>
      </c>
      <c r="U3716">
        <v>3.4807000160217298</v>
      </c>
      <c r="V3716" s="34">
        <f t="shared" si="116"/>
        <v>0</v>
      </c>
      <c r="W3716" t="str">
        <f t="shared" ref="W3716:W3779" si="117">IF(SUM(V3716:V3720)&gt;0,CONCATENATE(YEAR(A3716),INT((MONTH(A3716)-1)/3)+1),"")</f>
        <v>20141</v>
      </c>
    </row>
    <row r="3717" spans="1:23" x14ac:dyDescent="0.25">
      <c r="A3717" s="38">
        <v>41726</v>
      </c>
      <c r="B3717">
        <v>0.12630000710487399</v>
      </c>
      <c r="C3717">
        <v>0.46500000357627902</v>
      </c>
      <c r="D3717">
        <v>0.94499999284744296</v>
      </c>
      <c r="E3717">
        <v>1.39800000190735</v>
      </c>
      <c r="F3717">
        <v>1.7798999547958401</v>
      </c>
      <c r="G3717">
        <v>2.0901000499725302</v>
      </c>
      <c r="H3717">
        <v>2.3401000499725302</v>
      </c>
      <c r="I3717">
        <v>2.5427000522613499</v>
      </c>
      <c r="J3717">
        <v>2.7086999416351301</v>
      </c>
      <c r="K3717">
        <v>2.8466000556945801</v>
      </c>
      <c r="L3717">
        <v>2.9626998901367201</v>
      </c>
      <c r="M3717">
        <v>3.0615000724792498</v>
      </c>
      <c r="N3717">
        <v>3.1466000080108598</v>
      </c>
      <c r="O3717">
        <v>3.2204999923706099</v>
      </c>
      <c r="P3717">
        <v>3.28539991378784</v>
      </c>
      <c r="Q3717">
        <v>3.3426001071929901</v>
      </c>
      <c r="R3717">
        <v>3.3935999870300302</v>
      </c>
      <c r="S3717">
        <v>3.4391000270843501</v>
      </c>
      <c r="T3717">
        <v>3.4800999164581299</v>
      </c>
      <c r="U3717">
        <v>3.5171000957489</v>
      </c>
      <c r="V3717" s="34">
        <f t="shared" si="116"/>
        <v>0</v>
      </c>
      <c r="W3717" t="str">
        <f t="shared" si="117"/>
        <v>20141</v>
      </c>
    </row>
    <row r="3718" spans="1:23" x14ac:dyDescent="0.25">
      <c r="A3718" s="38">
        <v>41729</v>
      </c>
      <c r="B3718">
        <v>0.12150000035762799</v>
      </c>
      <c r="C3718">
        <v>0.43930000066757202</v>
      </c>
      <c r="D3718">
        <v>0.91570001840591397</v>
      </c>
      <c r="E3718">
        <v>1.3738000392913801</v>
      </c>
      <c r="F3718">
        <v>1.76400005817413</v>
      </c>
      <c r="G3718">
        <v>2.0826001167297399</v>
      </c>
      <c r="H3718">
        <v>2.3399000167846702</v>
      </c>
      <c r="I3718">
        <v>2.54830002784729</v>
      </c>
      <c r="J3718">
        <v>2.71880006790161</v>
      </c>
      <c r="K3718">
        <v>2.8599998950958301</v>
      </c>
      <c r="L3718">
        <v>2.9784998893737802</v>
      </c>
      <c r="M3718">
        <v>3.0789999961853001</v>
      </c>
      <c r="N3718">
        <v>3.1652998924255402</v>
      </c>
      <c r="O3718">
        <v>3.2400999069213898</v>
      </c>
      <c r="P3718">
        <v>3.3055999279022199</v>
      </c>
      <c r="Q3718">
        <v>3.3631999492645299</v>
      </c>
      <c r="R3718">
        <v>3.41440010070801</v>
      </c>
      <c r="S3718">
        <v>3.4600999355316202</v>
      </c>
      <c r="T3718">
        <v>3.5011999607086199</v>
      </c>
      <c r="U3718">
        <v>3.5381999015808101</v>
      </c>
      <c r="V3718" s="34">
        <f t="shared" si="116"/>
        <v>1</v>
      </c>
      <c r="W3718" t="str">
        <f t="shared" si="117"/>
        <v>20141</v>
      </c>
    </row>
    <row r="3719" spans="1:23" x14ac:dyDescent="0.25">
      <c r="A3719" s="38">
        <v>41730</v>
      </c>
      <c r="B3719">
        <v>0.11540000140667001</v>
      </c>
      <c r="C3719">
        <v>0.44740000367164601</v>
      </c>
      <c r="D3719">
        <v>0.92299997806549094</v>
      </c>
      <c r="E3719">
        <v>1.3811000585555999</v>
      </c>
      <c r="F3719">
        <v>1.7742999792098999</v>
      </c>
      <c r="G3719">
        <v>2.09789991378784</v>
      </c>
      <c r="H3719">
        <v>2.36069989204407</v>
      </c>
      <c r="I3719">
        <v>2.5743999481201199</v>
      </c>
      <c r="J3719">
        <v>2.7493999004364</v>
      </c>
      <c r="K3719">
        <v>2.8942999839782702</v>
      </c>
      <c r="L3719">
        <v>3.0155000686645499</v>
      </c>
      <c r="M3719">
        <v>3.1180999279022199</v>
      </c>
      <c r="N3719">
        <v>3.20589995384216</v>
      </c>
      <c r="O3719">
        <v>3.28180003166199</v>
      </c>
      <c r="P3719">
        <v>3.34789991378784</v>
      </c>
      <c r="Q3719">
        <v>3.4059000015258798</v>
      </c>
      <c r="R3719">
        <v>3.4572999477386501</v>
      </c>
      <c r="S3719">
        <v>3.5030999183654798</v>
      </c>
      <c r="T3719">
        <v>3.54410004615784</v>
      </c>
      <c r="U3719">
        <v>3.5810999870300302</v>
      </c>
      <c r="V3719" s="34">
        <f t="shared" si="116"/>
        <v>0</v>
      </c>
      <c r="W3719" t="str">
        <f t="shared" si="117"/>
        <v/>
      </c>
    </row>
    <row r="3720" spans="1:23" x14ac:dyDescent="0.25">
      <c r="A3720" s="38">
        <v>41731</v>
      </c>
      <c r="B3720">
        <v>0.13269999623298601</v>
      </c>
      <c r="C3720">
        <v>0.48010000586509699</v>
      </c>
      <c r="D3720">
        <v>0.97219997644424405</v>
      </c>
      <c r="E3720">
        <v>1.44099998474121</v>
      </c>
      <c r="F3720">
        <v>1.83920001983643</v>
      </c>
      <c r="G3720">
        <v>2.1638000011444101</v>
      </c>
      <c r="H3720">
        <v>2.4252998828887899</v>
      </c>
      <c r="I3720">
        <v>2.6364998817443799</v>
      </c>
      <c r="J3720">
        <v>2.8087999820709202</v>
      </c>
      <c r="K3720">
        <v>2.9509000778198198</v>
      </c>
      <c r="L3720">
        <v>3.0697999000549299</v>
      </c>
      <c r="M3720">
        <v>3.1703999042511</v>
      </c>
      <c r="N3720">
        <v>3.2565000057220499</v>
      </c>
      <c r="O3720">
        <v>3.3310999870300302</v>
      </c>
      <c r="P3720">
        <v>3.3961999416351301</v>
      </c>
      <c r="Q3720">
        <v>3.4535000324249299</v>
      </c>
      <c r="R3720">
        <v>3.5043001174926798</v>
      </c>
      <c r="S3720">
        <v>3.54959988594055</v>
      </c>
      <c r="T3720">
        <v>3.5903000831603999</v>
      </c>
      <c r="U3720">
        <v>3.6270999908447301</v>
      </c>
      <c r="V3720" s="34">
        <f t="shared" si="116"/>
        <v>0</v>
      </c>
      <c r="W3720" t="str">
        <f t="shared" si="117"/>
        <v/>
      </c>
    </row>
    <row r="3721" spans="1:23" x14ac:dyDescent="0.25">
      <c r="A3721" s="38">
        <v>41732</v>
      </c>
      <c r="B3721">
        <v>0.108999997377396</v>
      </c>
      <c r="C3721">
        <v>0.470999985933304</v>
      </c>
      <c r="D3721">
        <v>0.966600000858307</v>
      </c>
      <c r="E3721">
        <v>1.4348000288009599</v>
      </c>
      <c r="F3721">
        <v>1.83120000362396</v>
      </c>
      <c r="G3721">
        <v>2.1538000106811501</v>
      </c>
      <c r="H3721">
        <v>2.4133000373840301</v>
      </c>
      <c r="I3721">
        <v>2.6228001117706299</v>
      </c>
      <c r="J3721">
        <v>2.7934000492095898</v>
      </c>
      <c r="K3721">
        <v>2.93409991264343</v>
      </c>
      <c r="L3721">
        <v>3.0515999794006299</v>
      </c>
      <c r="M3721">
        <v>3.15089988708496</v>
      </c>
      <c r="N3721">
        <v>3.23589992523193</v>
      </c>
      <c r="O3721">
        <v>3.3094000816345202</v>
      </c>
      <c r="P3721">
        <v>3.3735001087188698</v>
      </c>
      <c r="Q3721">
        <v>3.4298000335693399</v>
      </c>
      <c r="R3721">
        <v>3.4797999858856201</v>
      </c>
      <c r="S3721">
        <v>3.5243000984191899</v>
      </c>
      <c r="T3721">
        <v>3.5643000602722199</v>
      </c>
      <c r="U3721">
        <v>3.6003999710082999</v>
      </c>
      <c r="V3721" s="34">
        <f t="shared" si="116"/>
        <v>0</v>
      </c>
      <c r="W3721" t="str">
        <f t="shared" si="117"/>
        <v/>
      </c>
    </row>
    <row r="3722" spans="1:23" x14ac:dyDescent="0.25">
      <c r="A3722" s="38">
        <v>41733</v>
      </c>
      <c r="B3722">
        <v>0.11119999736547501</v>
      </c>
      <c r="C3722">
        <v>0.44519999623298601</v>
      </c>
      <c r="D3722">
        <v>0.91589999198913596</v>
      </c>
      <c r="E3722">
        <v>1.3676999807357799</v>
      </c>
      <c r="F3722">
        <v>1.7559000253677399</v>
      </c>
      <c r="G3722">
        <v>2.0762999057769802</v>
      </c>
      <c r="H3722">
        <v>2.3376998901367201</v>
      </c>
      <c r="I3722">
        <v>2.5511000156402601</v>
      </c>
      <c r="J3722">
        <v>2.7267000675201398</v>
      </c>
      <c r="K3722">
        <v>2.8724000453949001</v>
      </c>
      <c r="L3722">
        <v>2.99469995498657</v>
      </c>
      <c r="M3722">
        <v>3.0984001159668</v>
      </c>
      <c r="N3722">
        <v>3.1870999336242698</v>
      </c>
      <c r="O3722">
        <v>3.2639000415802002</v>
      </c>
      <c r="P3722">
        <v>3.33080005645752</v>
      </c>
      <c r="Q3722">
        <v>3.3894999027252202</v>
      </c>
      <c r="R3722">
        <v>3.44149994850159</v>
      </c>
      <c r="S3722">
        <v>3.4877998828887899</v>
      </c>
      <c r="T3722">
        <v>3.5292999744415301</v>
      </c>
      <c r="U3722">
        <v>3.56669998168945</v>
      </c>
      <c r="V3722" s="34">
        <f t="shared" si="116"/>
        <v>0</v>
      </c>
      <c r="W3722" t="str">
        <f t="shared" si="117"/>
        <v/>
      </c>
    </row>
    <row r="3723" spans="1:23" x14ac:dyDescent="0.25">
      <c r="A3723" s="38">
        <v>41736</v>
      </c>
      <c r="B3723">
        <v>0.11010000109672501</v>
      </c>
      <c r="C3723">
        <v>0.42539998888969399</v>
      </c>
      <c r="D3723">
        <v>0.89020001888275102</v>
      </c>
      <c r="E3723">
        <v>1.33959996700287</v>
      </c>
      <c r="F3723">
        <v>1.7260999679565401</v>
      </c>
      <c r="G3723">
        <v>2.0450999736785902</v>
      </c>
      <c r="H3723">
        <v>2.3052000999450701</v>
      </c>
      <c r="I3723">
        <v>2.51769995689392</v>
      </c>
      <c r="J3723">
        <v>2.6925001144409202</v>
      </c>
      <c r="K3723">
        <v>2.8378000259399401</v>
      </c>
      <c r="L3723">
        <v>2.95989990234375</v>
      </c>
      <c r="M3723">
        <v>3.0634999275207502</v>
      </c>
      <c r="N3723">
        <v>3.1524000167846702</v>
      </c>
      <c r="O3723">
        <v>3.2293000221252401</v>
      </c>
      <c r="P3723">
        <v>3.2964000701904301</v>
      </c>
      <c r="Q3723">
        <v>3.3554000854492201</v>
      </c>
      <c r="R3723">
        <v>3.4077000617981001</v>
      </c>
      <c r="S3723">
        <v>3.4542000293731698</v>
      </c>
      <c r="T3723">
        <v>3.49589991569519</v>
      </c>
      <c r="U3723">
        <v>3.5336000919342001</v>
      </c>
      <c r="V3723" s="34">
        <f t="shared" si="116"/>
        <v>0</v>
      </c>
      <c r="W3723" t="str">
        <f t="shared" si="117"/>
        <v/>
      </c>
    </row>
    <row r="3724" spans="1:23" x14ac:dyDescent="0.25">
      <c r="A3724" s="38">
        <v>41737</v>
      </c>
      <c r="B3724">
        <v>0.112700000405312</v>
      </c>
      <c r="C3724">
        <v>0.42969998717308</v>
      </c>
      <c r="D3724">
        <v>0.88990002870559703</v>
      </c>
      <c r="E3724">
        <v>1.3323999643325799</v>
      </c>
      <c r="F3724">
        <v>1.7125999927520801</v>
      </c>
      <c r="G3724">
        <v>2.02710008621216</v>
      </c>
      <c r="H3724">
        <v>2.2844998836517298</v>
      </c>
      <c r="I3724">
        <v>2.4955000877380402</v>
      </c>
      <c r="J3724">
        <v>2.66969990730286</v>
      </c>
      <c r="K3724">
        <v>2.8148999214172399</v>
      </c>
      <c r="L3724">
        <v>2.9370999336242698</v>
      </c>
      <c r="M3724">
        <v>3.0408999919891402</v>
      </c>
      <c r="N3724">
        <v>3.1300001144409202</v>
      </c>
      <c r="O3724">
        <v>3.2070999145507799</v>
      </c>
      <c r="P3724">
        <v>3.2743999958038299</v>
      </c>
      <c r="Q3724">
        <v>3.3334999084472701</v>
      </c>
      <c r="R3724">
        <v>3.3857998847961399</v>
      </c>
      <c r="S3724">
        <v>3.4324998855590798</v>
      </c>
      <c r="T3724">
        <v>3.4742999076843302</v>
      </c>
      <c r="U3724">
        <v>3.5118999481201199</v>
      </c>
      <c r="V3724" s="34">
        <f t="shared" si="116"/>
        <v>0</v>
      </c>
      <c r="W3724" t="str">
        <f t="shared" si="117"/>
        <v/>
      </c>
    </row>
    <row r="3725" spans="1:23" x14ac:dyDescent="0.25">
      <c r="A3725" s="38">
        <v>41738</v>
      </c>
      <c r="B3725">
        <v>9.8399996757507296E-2</v>
      </c>
      <c r="C3725">
        <v>0.39829999208450301</v>
      </c>
      <c r="D3725">
        <v>0.850499987602234</v>
      </c>
      <c r="E3725">
        <v>1.2977000474929801</v>
      </c>
      <c r="F3725">
        <v>1.6892000436782799</v>
      </c>
      <c r="G3725">
        <v>2.0162000656127899</v>
      </c>
      <c r="H3725">
        <v>2.2848999500274698</v>
      </c>
      <c r="I3725">
        <v>2.5050001144409202</v>
      </c>
      <c r="J3725">
        <v>2.6861000061035201</v>
      </c>
      <c r="K3725">
        <v>2.8364000320434601</v>
      </c>
      <c r="L3725">
        <v>2.9623999595642099</v>
      </c>
      <c r="M3725">
        <v>3.0689001083374001</v>
      </c>
      <c r="N3725">
        <v>3.1600000858306898</v>
      </c>
      <c r="O3725">
        <v>3.2386000156402601</v>
      </c>
      <c r="P3725">
        <v>3.30710005760193</v>
      </c>
      <c r="Q3725">
        <v>3.3671000003814702</v>
      </c>
      <c r="R3725">
        <v>3.4202001094818102</v>
      </c>
      <c r="S3725">
        <v>3.4674000740051301</v>
      </c>
      <c r="T3725">
        <v>3.5097000598907502</v>
      </c>
      <c r="U3725">
        <v>3.5478000640869101</v>
      </c>
      <c r="V3725" s="34">
        <f t="shared" si="116"/>
        <v>0</v>
      </c>
      <c r="W3725" t="str">
        <f t="shared" si="117"/>
        <v/>
      </c>
    </row>
    <row r="3726" spans="1:23" x14ac:dyDescent="0.25">
      <c r="A3726" s="38">
        <v>41739</v>
      </c>
      <c r="B3726">
        <v>9.8899997770786299E-2</v>
      </c>
      <c r="C3726">
        <v>0.37869998812675498</v>
      </c>
      <c r="D3726">
        <v>0.81239998340606701</v>
      </c>
      <c r="E3726">
        <v>1.24639999866486</v>
      </c>
      <c r="F3726">
        <v>1.62969994544983</v>
      </c>
      <c r="G3726">
        <v>1.9520000219345099</v>
      </c>
      <c r="H3726">
        <v>2.21819996833801</v>
      </c>
      <c r="I3726">
        <v>2.4372999668121298</v>
      </c>
      <c r="J3726">
        <v>2.6182999610900901</v>
      </c>
      <c r="K3726">
        <v>2.7688000202178999</v>
      </c>
      <c r="L3726">
        <v>2.8952000141143799</v>
      </c>
      <c r="M3726">
        <v>3.0023000240325901</v>
      </c>
      <c r="N3726">
        <v>3.09389996528625</v>
      </c>
      <c r="O3726">
        <v>3.1730999946594198</v>
      </c>
      <c r="P3726">
        <v>3.2420001029968302</v>
      </c>
      <c r="Q3726">
        <v>3.3025000095367401</v>
      </c>
      <c r="R3726">
        <v>3.3559999465942401</v>
      </c>
      <c r="S3726">
        <v>3.4035999774932901</v>
      </c>
      <c r="T3726">
        <v>3.44630002975464</v>
      </c>
      <c r="U3726">
        <v>3.4846999645233199</v>
      </c>
      <c r="V3726" s="34">
        <f t="shared" si="116"/>
        <v>0</v>
      </c>
      <c r="W3726" t="str">
        <f t="shared" si="117"/>
        <v/>
      </c>
    </row>
    <row r="3727" spans="1:23" x14ac:dyDescent="0.25">
      <c r="A3727" s="38">
        <v>41740</v>
      </c>
      <c r="B3727">
        <v>0.102300003170967</v>
      </c>
      <c r="C3727">
        <v>0.38220000267028797</v>
      </c>
      <c r="D3727">
        <v>0.81040000915527299</v>
      </c>
      <c r="E3727">
        <v>1.2395999431610101</v>
      </c>
      <c r="F3727">
        <v>1.61960005760193</v>
      </c>
      <c r="G3727">
        <v>1.9397000074386599</v>
      </c>
      <c r="H3727">
        <v>2.2046000957489</v>
      </c>
      <c r="I3727">
        <v>2.4228999614715598</v>
      </c>
      <c r="J3727">
        <v>2.6033999919891402</v>
      </c>
      <c r="K3727">
        <v>2.7537999153137198</v>
      </c>
      <c r="L3727">
        <v>2.88019990921021</v>
      </c>
      <c r="M3727">
        <v>2.9874000549316402</v>
      </c>
      <c r="N3727">
        <v>3.0790998935699498</v>
      </c>
      <c r="O3727">
        <v>3.1579999923706099</v>
      </c>
      <c r="P3727">
        <v>3.2263998985290501</v>
      </c>
      <c r="Q3727">
        <v>3.28609991073608</v>
      </c>
      <c r="R3727">
        <v>3.33839988708496</v>
      </c>
      <c r="S3727">
        <v>3.38439989089966</v>
      </c>
      <c r="T3727">
        <v>3.4249000549316402</v>
      </c>
      <c r="U3727">
        <v>3.4609000682830802</v>
      </c>
      <c r="V3727" s="34">
        <f t="shared" si="116"/>
        <v>0</v>
      </c>
      <c r="W3727" t="str">
        <f t="shared" si="117"/>
        <v/>
      </c>
    </row>
    <row r="3728" spans="1:23" x14ac:dyDescent="0.25">
      <c r="A3728" s="38">
        <v>41743</v>
      </c>
      <c r="B3728">
        <v>9.9600002169609098E-2</v>
      </c>
      <c r="C3728">
        <v>0.39320001006126398</v>
      </c>
      <c r="D3728">
        <v>0.834800004959106</v>
      </c>
      <c r="E3728">
        <v>1.2696000337600699</v>
      </c>
      <c r="F3728">
        <v>1.6490000486373899</v>
      </c>
      <c r="G3728">
        <v>1.9658000469207799</v>
      </c>
      <c r="H3728">
        <v>2.2263998985290501</v>
      </c>
      <c r="I3728">
        <v>2.44090008735657</v>
      </c>
      <c r="J3728">
        <v>2.6184000968933101</v>
      </c>
      <c r="K3728">
        <v>2.7667000293731698</v>
      </c>
      <c r="L3728">
        <v>2.8917999267578098</v>
      </c>
      <c r="M3728">
        <v>2.9981000423431401</v>
      </c>
      <c r="N3728">
        <v>3.0892999172210698</v>
      </c>
      <c r="O3728">
        <v>3.1679999828338601</v>
      </c>
      <c r="P3728">
        <v>3.23629999160767</v>
      </c>
      <c r="Q3728">
        <v>3.2959001064300502</v>
      </c>
      <c r="R3728">
        <v>3.34800004959106</v>
      </c>
      <c r="S3728">
        <v>3.3935999870300302</v>
      </c>
      <c r="T3728">
        <v>3.4337999820709202</v>
      </c>
      <c r="U3728">
        <v>3.4690001010894802</v>
      </c>
      <c r="V3728" s="34">
        <f t="shared" si="116"/>
        <v>0</v>
      </c>
      <c r="W3728" t="str">
        <f t="shared" si="117"/>
        <v/>
      </c>
    </row>
    <row r="3729" spans="1:23" x14ac:dyDescent="0.25">
      <c r="A3729" s="38">
        <v>41744</v>
      </c>
      <c r="B3729">
        <v>9.8899997770786299E-2</v>
      </c>
      <c r="C3729">
        <v>0.402999997138977</v>
      </c>
      <c r="D3729">
        <v>0.85210001468658403</v>
      </c>
      <c r="E3729">
        <v>1.2875000238418599</v>
      </c>
      <c r="F3729">
        <v>1.6634000539779701</v>
      </c>
      <c r="G3729">
        <v>1.9746999740600599</v>
      </c>
      <c r="H3729">
        <v>2.2291998863220202</v>
      </c>
      <c r="I3729">
        <v>2.4375</v>
      </c>
      <c r="J3729">
        <v>2.6089999675750701</v>
      </c>
      <c r="K3729">
        <v>2.7514998912811302</v>
      </c>
      <c r="L3729">
        <v>2.87100005149841</v>
      </c>
      <c r="M3729">
        <v>2.97230005264282</v>
      </c>
      <c r="N3729">
        <v>3.05909991264343</v>
      </c>
      <c r="O3729">
        <v>3.1340000629425</v>
      </c>
      <c r="P3729">
        <v>3.1991999149322501</v>
      </c>
      <c r="Q3729">
        <v>3.2565000057220499</v>
      </c>
      <c r="R3729">
        <v>3.30719995498657</v>
      </c>
      <c r="S3729">
        <v>3.3522999286651598</v>
      </c>
      <c r="T3729">
        <v>3.39269995689392</v>
      </c>
      <c r="U3729">
        <v>3.4291000366210902</v>
      </c>
      <c r="V3729" s="34">
        <f t="shared" si="116"/>
        <v>0</v>
      </c>
      <c r="W3729" t="str">
        <f t="shared" si="117"/>
        <v/>
      </c>
    </row>
    <row r="3730" spans="1:23" x14ac:dyDescent="0.25">
      <c r="A3730" s="38">
        <v>41745</v>
      </c>
      <c r="B3730">
        <v>0.108800001442432</v>
      </c>
      <c r="C3730">
        <v>0.41539999842643699</v>
      </c>
      <c r="D3730">
        <v>0.87910002470016502</v>
      </c>
      <c r="E3730">
        <v>1.3238999843597401</v>
      </c>
      <c r="F3730">
        <v>1.7020000219345099</v>
      </c>
      <c r="G3730">
        <v>2.0104999542236301</v>
      </c>
      <c r="H3730">
        <v>2.2597000598907502</v>
      </c>
      <c r="I3730">
        <v>2.4618000984191899</v>
      </c>
      <c r="J3730">
        <v>2.6271998882293701</v>
      </c>
      <c r="K3730">
        <v>2.76430010795593</v>
      </c>
      <c r="L3730">
        <v>2.8793001174926798</v>
      </c>
      <c r="M3730">
        <v>2.97679996490479</v>
      </c>
      <c r="N3730">
        <v>3.0604000091552699</v>
      </c>
      <c r="O3730">
        <v>3.1328001022338898</v>
      </c>
      <c r="P3730">
        <v>3.1960000991821298</v>
      </c>
      <c r="Q3730">
        <v>3.2516000270843501</v>
      </c>
      <c r="R3730">
        <v>3.3008999824523899</v>
      </c>
      <c r="S3730">
        <v>3.3447999954223602</v>
      </c>
      <c r="T3730">
        <v>3.3842000961303702</v>
      </c>
      <c r="U3730">
        <v>3.41980004310608</v>
      </c>
      <c r="V3730" s="34">
        <f t="shared" si="116"/>
        <v>0</v>
      </c>
      <c r="W3730" t="str">
        <f t="shared" si="117"/>
        <v/>
      </c>
    </row>
    <row r="3731" spans="1:23" x14ac:dyDescent="0.25">
      <c r="A3731" s="38">
        <v>41746</v>
      </c>
      <c r="B3731">
        <v>0.103200003504753</v>
      </c>
      <c r="C3731">
        <v>0.44479998946189903</v>
      </c>
      <c r="D3731">
        <v>0.93260002136230502</v>
      </c>
      <c r="E3731">
        <v>1.3947999477386499</v>
      </c>
      <c r="F3731">
        <v>1.7846000194549601</v>
      </c>
      <c r="G3731">
        <v>2.0999999046325701</v>
      </c>
      <c r="H3731">
        <v>2.3524000644683798</v>
      </c>
      <c r="I3731">
        <v>2.5550999641418501</v>
      </c>
      <c r="J3731">
        <v>2.71930003166199</v>
      </c>
      <c r="K3731">
        <v>2.8541998863220202</v>
      </c>
      <c r="L3731">
        <v>2.9663999080657999</v>
      </c>
      <c r="M3731">
        <v>3.0610001087188698</v>
      </c>
      <c r="N3731">
        <v>3.1417000293731698</v>
      </c>
      <c r="O3731">
        <v>3.2111999988555899</v>
      </c>
      <c r="P3731">
        <v>3.27180004119873</v>
      </c>
      <c r="Q3731">
        <v>3.3250000476837198</v>
      </c>
      <c r="R3731">
        <v>3.3719999790191699</v>
      </c>
      <c r="S3731">
        <v>3.4140000343322798</v>
      </c>
      <c r="T3731">
        <v>3.4514999389648402</v>
      </c>
      <c r="U3731">
        <v>3.4853999614715598</v>
      </c>
      <c r="V3731" s="34">
        <f t="shared" si="116"/>
        <v>0</v>
      </c>
      <c r="W3731" t="str">
        <f t="shared" si="117"/>
        <v/>
      </c>
    </row>
    <row r="3732" spans="1:23" x14ac:dyDescent="0.25">
      <c r="A3732" s="38">
        <v>41747</v>
      </c>
      <c r="B3732" t="s">
        <v>84</v>
      </c>
      <c r="C3732" t="s">
        <v>84</v>
      </c>
      <c r="D3732" t="s">
        <v>84</v>
      </c>
      <c r="E3732" t="s">
        <v>84</v>
      </c>
      <c r="F3732" t="s">
        <v>84</v>
      </c>
      <c r="G3732" t="s">
        <v>84</v>
      </c>
      <c r="H3732" t="s">
        <v>84</v>
      </c>
      <c r="I3732" t="s">
        <v>84</v>
      </c>
      <c r="J3732" t="s">
        <v>84</v>
      </c>
      <c r="K3732" t="s">
        <v>84</v>
      </c>
      <c r="L3732" t="s">
        <v>84</v>
      </c>
      <c r="M3732" t="s">
        <v>84</v>
      </c>
      <c r="N3732" t="s">
        <v>84</v>
      </c>
      <c r="O3732" t="s">
        <v>84</v>
      </c>
      <c r="P3732" t="s">
        <v>84</v>
      </c>
      <c r="Q3732" t="s">
        <v>84</v>
      </c>
      <c r="R3732" t="s">
        <v>84</v>
      </c>
      <c r="S3732" t="s">
        <v>84</v>
      </c>
      <c r="T3732" t="s">
        <v>84</v>
      </c>
      <c r="U3732" t="s">
        <v>84</v>
      </c>
      <c r="V3732" s="34">
        <f t="shared" si="116"/>
        <v>0</v>
      </c>
      <c r="W3732" t="str">
        <f t="shared" si="117"/>
        <v/>
      </c>
    </row>
    <row r="3733" spans="1:23" x14ac:dyDescent="0.25">
      <c r="A3733" s="38">
        <v>41750</v>
      </c>
      <c r="B3733">
        <v>0.107699997723103</v>
      </c>
      <c r="C3733">
        <v>0.43909999728202798</v>
      </c>
      <c r="D3733">
        <v>0.92049998044967696</v>
      </c>
      <c r="E3733">
        <v>1.3809000253677399</v>
      </c>
      <c r="F3733">
        <v>1.77180004119873</v>
      </c>
      <c r="G3733">
        <v>2.0892999172210698</v>
      </c>
      <c r="H3733">
        <v>2.3440999984741202</v>
      </c>
      <c r="I3733">
        <v>2.54889988899231</v>
      </c>
      <c r="J3733">
        <v>2.7149000167846702</v>
      </c>
      <c r="K3733">
        <v>2.8512001037597701</v>
      </c>
      <c r="L3733">
        <v>2.96460008621216</v>
      </c>
      <c r="M3733">
        <v>3.0601000785827601</v>
      </c>
      <c r="N3733">
        <v>3.1414999961853001</v>
      </c>
      <c r="O3733">
        <v>3.2116000652313201</v>
      </c>
      <c r="P3733">
        <v>3.2727000713348402</v>
      </c>
      <c r="Q3733">
        <v>3.3262999057769802</v>
      </c>
      <c r="R3733">
        <v>3.3736999034881601</v>
      </c>
      <c r="S3733">
        <v>3.4158999919891402</v>
      </c>
      <c r="T3733">
        <v>3.4537999629974401</v>
      </c>
      <c r="U3733">
        <v>3.4879999160766602</v>
      </c>
      <c r="V3733" s="34">
        <f t="shared" si="116"/>
        <v>0</v>
      </c>
      <c r="W3733" t="str">
        <f t="shared" si="117"/>
        <v/>
      </c>
    </row>
    <row r="3734" spans="1:23" x14ac:dyDescent="0.25">
      <c r="A3734" s="38">
        <v>41751</v>
      </c>
      <c r="B3734">
        <v>0.105400003492832</v>
      </c>
      <c r="C3734">
        <v>0.45149999856948902</v>
      </c>
      <c r="D3734">
        <v>0.94029998779296897</v>
      </c>
      <c r="E3734">
        <v>1.40180003643036</v>
      </c>
      <c r="F3734">
        <v>1.78980004787445</v>
      </c>
      <c r="G3734">
        <v>2.1027998924255402</v>
      </c>
      <c r="H3734">
        <v>2.35249996185303</v>
      </c>
      <c r="I3734">
        <v>2.5524001121521001</v>
      </c>
      <c r="J3734">
        <v>2.71390008926392</v>
      </c>
      <c r="K3734">
        <v>2.8461999893188499</v>
      </c>
      <c r="L3734">
        <v>2.9560999870300302</v>
      </c>
      <c r="M3734">
        <v>3.0485000610351598</v>
      </c>
      <c r="N3734">
        <v>3.1271998882293701</v>
      </c>
      <c r="O3734">
        <v>3.1949999332428001</v>
      </c>
      <c r="P3734">
        <v>3.25399994850159</v>
      </c>
      <c r="Q3734">
        <v>3.3057999610900901</v>
      </c>
      <c r="R3734">
        <v>3.3515999317169198</v>
      </c>
      <c r="S3734">
        <v>3.3924000263214098</v>
      </c>
      <c r="T3734">
        <v>3.4289000034332302</v>
      </c>
      <c r="U3734">
        <v>3.4618000984191899</v>
      </c>
      <c r="V3734" s="34">
        <f t="shared" si="116"/>
        <v>0</v>
      </c>
      <c r="W3734" t="str">
        <f t="shared" si="117"/>
        <v/>
      </c>
    </row>
    <row r="3735" spans="1:23" x14ac:dyDescent="0.25">
      <c r="A3735" s="38">
        <v>41752</v>
      </c>
      <c r="B3735">
        <v>9.9200002849102006E-2</v>
      </c>
      <c r="C3735">
        <v>0.43889999389648399</v>
      </c>
      <c r="D3735">
        <v>0.91979998350143399</v>
      </c>
      <c r="E3735">
        <v>1.37569999694824</v>
      </c>
      <c r="F3735">
        <v>1.7605999708175699</v>
      </c>
      <c r="G3735">
        <v>2.07209992408752</v>
      </c>
      <c r="H3735">
        <v>2.32119989395142</v>
      </c>
      <c r="I3735">
        <v>2.5209000110626198</v>
      </c>
      <c r="J3735">
        <v>2.6826000213622998</v>
      </c>
      <c r="K3735">
        <v>2.8150999546050999</v>
      </c>
      <c r="L3735">
        <v>2.9251000881195099</v>
      </c>
      <c r="M3735">
        <v>3.01780009269714</v>
      </c>
      <c r="N3735">
        <v>3.0968000888824498</v>
      </c>
      <c r="O3735">
        <v>3.1647999286651598</v>
      </c>
      <c r="P3735">
        <v>3.22410011291504</v>
      </c>
      <c r="Q3735">
        <v>3.2760999202728298</v>
      </c>
      <c r="R3735">
        <v>3.32209992408752</v>
      </c>
      <c r="S3735">
        <v>3.3631000518798801</v>
      </c>
      <c r="T3735">
        <v>3.3998000621795699</v>
      </c>
      <c r="U3735">
        <v>3.4330000877380402</v>
      </c>
      <c r="V3735" s="34">
        <f t="shared" si="116"/>
        <v>0</v>
      </c>
      <c r="W3735" t="str">
        <f t="shared" si="117"/>
        <v/>
      </c>
    </row>
    <row r="3736" spans="1:23" x14ac:dyDescent="0.25">
      <c r="A3736" s="38">
        <v>41753</v>
      </c>
      <c r="B3736">
        <v>0.104599997401237</v>
      </c>
      <c r="C3736">
        <v>0.43999999761581399</v>
      </c>
      <c r="D3736">
        <v>0.92350000143051103</v>
      </c>
      <c r="E3736">
        <v>1.3823000192642201</v>
      </c>
      <c r="F3736">
        <v>1.76870000362396</v>
      </c>
      <c r="G3736">
        <v>2.0804998874664302</v>
      </c>
      <c r="H3736">
        <v>2.3289999961853001</v>
      </c>
      <c r="I3736">
        <v>2.5274999141693102</v>
      </c>
      <c r="J3736">
        <v>2.6877000331878702</v>
      </c>
      <c r="K3736">
        <v>2.8187000751495401</v>
      </c>
      <c r="L3736">
        <v>2.9272000789642298</v>
      </c>
      <c r="M3736">
        <v>3.01830005645752</v>
      </c>
      <c r="N3736">
        <v>3.0959000587463401</v>
      </c>
      <c r="O3736">
        <v>3.1626000404357901</v>
      </c>
      <c r="P3736">
        <v>3.2207000255584699</v>
      </c>
      <c r="Q3736">
        <v>3.2716000080108598</v>
      </c>
      <c r="R3736">
        <v>3.31669998168945</v>
      </c>
      <c r="S3736">
        <v>3.3568000793457</v>
      </c>
      <c r="T3736">
        <v>3.3928999900817902</v>
      </c>
      <c r="U3736">
        <v>3.4252998828887899</v>
      </c>
      <c r="V3736" s="34">
        <f t="shared" si="116"/>
        <v>0</v>
      </c>
      <c r="W3736" t="str">
        <f t="shared" si="117"/>
        <v/>
      </c>
    </row>
    <row r="3737" spans="1:23" x14ac:dyDescent="0.25">
      <c r="A3737" s="38">
        <v>41754</v>
      </c>
      <c r="B3737">
        <v>0.101800002157688</v>
      </c>
      <c r="C3737">
        <v>0.43920001387596103</v>
      </c>
      <c r="D3737">
        <v>0.92250001430511497</v>
      </c>
      <c r="E3737">
        <v>1.37870001792908</v>
      </c>
      <c r="F3737">
        <v>1.7612999677658101</v>
      </c>
      <c r="G3737">
        <v>2.0692999362945601</v>
      </c>
      <c r="H3737">
        <v>2.3145000934600799</v>
      </c>
      <c r="I3737">
        <v>2.5106000900268599</v>
      </c>
      <c r="J3737">
        <v>2.6689000129699698</v>
      </c>
      <c r="K3737">
        <v>2.7987000942230198</v>
      </c>
      <c r="L3737">
        <v>2.9065999984741202</v>
      </c>
      <c r="M3737">
        <v>2.9974999427795401</v>
      </c>
      <c r="N3737">
        <v>3.0750000476837198</v>
      </c>
      <c r="O3737">
        <v>3.14199995994568</v>
      </c>
      <c r="P3737">
        <v>3.20050001144409</v>
      </c>
      <c r="Q3737">
        <v>3.2518999576568599</v>
      </c>
      <c r="R3737">
        <v>3.2974998950958301</v>
      </c>
      <c r="S3737">
        <v>3.33829998970032</v>
      </c>
      <c r="T3737">
        <v>3.37490010261536</v>
      </c>
      <c r="U3737">
        <v>3.4079999923706099</v>
      </c>
      <c r="V3737" s="34">
        <f t="shared" si="116"/>
        <v>0</v>
      </c>
      <c r="W3737" t="str">
        <f t="shared" si="117"/>
        <v/>
      </c>
    </row>
    <row r="3738" spans="1:23" x14ac:dyDescent="0.25">
      <c r="A3738" s="38">
        <v>41757</v>
      </c>
      <c r="B3738">
        <v>0.10760000348091101</v>
      </c>
      <c r="C3738">
        <v>0.43990001082420299</v>
      </c>
      <c r="D3738">
        <v>0.92269998788833596</v>
      </c>
      <c r="E3738">
        <v>1.3806999921798699</v>
      </c>
      <c r="F3738">
        <v>1.7664999961853001</v>
      </c>
      <c r="G3738">
        <v>2.0778999328613299</v>
      </c>
      <c r="H3738">
        <v>2.32669997215271</v>
      </c>
      <c r="I3738">
        <v>2.52589988708496</v>
      </c>
      <c r="J3738">
        <v>2.6872999668121298</v>
      </c>
      <c r="K3738">
        <v>2.8196001052856401</v>
      </c>
      <c r="L3738">
        <v>2.9296000003814702</v>
      </c>
      <c r="M3738">
        <v>3.02239990234375</v>
      </c>
      <c r="N3738">
        <v>3.1015000343322798</v>
      </c>
      <c r="O3738">
        <v>3.16980004310608</v>
      </c>
      <c r="P3738">
        <v>3.2293000221252401</v>
      </c>
      <c r="Q3738">
        <v>3.2815001010894802</v>
      </c>
      <c r="R3738">
        <v>3.3278000354766801</v>
      </c>
      <c r="S3738">
        <v>3.3691000938415501</v>
      </c>
      <c r="T3738">
        <v>3.40610003471375</v>
      </c>
      <c r="U3738">
        <v>3.4395000934600799</v>
      </c>
      <c r="V3738" s="34">
        <f t="shared" si="116"/>
        <v>0</v>
      </c>
      <c r="W3738" t="str">
        <f t="shared" si="117"/>
        <v/>
      </c>
    </row>
    <row r="3739" spans="1:23" x14ac:dyDescent="0.25">
      <c r="A3739" s="38">
        <v>41758</v>
      </c>
      <c r="B3739">
        <v>0.10869999974966001</v>
      </c>
      <c r="C3739">
        <v>0.44900000095367398</v>
      </c>
      <c r="D3739">
        <v>0.93049997091293302</v>
      </c>
      <c r="E3739">
        <v>1.3852000236511199</v>
      </c>
      <c r="F3739">
        <v>1.76810002326965</v>
      </c>
      <c r="G3739">
        <v>2.0782001018524201</v>
      </c>
      <c r="H3739">
        <v>2.32669997215271</v>
      </c>
      <c r="I3739">
        <v>2.5269000530242902</v>
      </c>
      <c r="J3739">
        <v>2.6896998882293701</v>
      </c>
      <c r="K3739">
        <v>2.8238999843597399</v>
      </c>
      <c r="L3739">
        <v>2.9360001087188698</v>
      </c>
      <c r="M3739">
        <v>3.0308001041412398</v>
      </c>
      <c r="N3739">
        <v>3.11199998855591</v>
      </c>
      <c r="O3739">
        <v>3.18210005760193</v>
      </c>
      <c r="P3739">
        <v>3.2432999610900901</v>
      </c>
      <c r="Q3739">
        <v>3.2971999645233199</v>
      </c>
      <c r="R3739">
        <v>3.3448998928070099</v>
      </c>
      <c r="S3739">
        <v>3.3875000476837198</v>
      </c>
      <c r="T3739">
        <v>3.4256999492645299</v>
      </c>
      <c r="U3739">
        <v>3.4602000713348402</v>
      </c>
      <c r="V3739" s="34">
        <f t="shared" si="116"/>
        <v>0</v>
      </c>
      <c r="W3739" t="str">
        <f t="shared" si="117"/>
        <v/>
      </c>
    </row>
    <row r="3740" spans="1:23" x14ac:dyDescent="0.25">
      <c r="A3740" s="38">
        <v>41759</v>
      </c>
      <c r="B3740">
        <v>0.101899996399879</v>
      </c>
      <c r="C3740">
        <v>0.42449998855590798</v>
      </c>
      <c r="D3740">
        <v>0.89039999246597301</v>
      </c>
      <c r="E3740">
        <v>1.3378000259399401</v>
      </c>
      <c r="F3740">
        <v>1.71969997882843</v>
      </c>
      <c r="G3740">
        <v>2.03180003166199</v>
      </c>
      <c r="H3740">
        <v>2.2836000919342001</v>
      </c>
      <c r="I3740">
        <v>2.4869000911712602</v>
      </c>
      <c r="J3740">
        <v>2.6524999141693102</v>
      </c>
      <c r="K3740">
        <v>2.7890000343322798</v>
      </c>
      <c r="L3740">
        <v>2.9028000831603999</v>
      </c>
      <c r="M3740">
        <v>2.9990000724792498</v>
      </c>
      <c r="N3740">
        <v>3.0810999870300302</v>
      </c>
      <c r="O3740">
        <v>3.15199995040894</v>
      </c>
      <c r="P3740">
        <v>3.21390008926392</v>
      </c>
      <c r="Q3740">
        <v>3.2681999206543</v>
      </c>
      <c r="R3740">
        <v>3.3164000511169398</v>
      </c>
      <c r="S3740">
        <v>3.3592998981475799</v>
      </c>
      <c r="T3740">
        <v>3.3977000713348402</v>
      </c>
      <c r="U3740">
        <v>3.4324998855590798</v>
      </c>
      <c r="V3740" s="34">
        <f t="shared" si="116"/>
        <v>0</v>
      </c>
      <c r="W3740" t="str">
        <f t="shared" si="117"/>
        <v/>
      </c>
    </row>
    <row r="3741" spans="1:23" x14ac:dyDescent="0.25">
      <c r="A3741" s="38">
        <v>41760</v>
      </c>
      <c r="B3741">
        <v>0.100699998438358</v>
      </c>
      <c r="C3741">
        <v>0.41650000214576699</v>
      </c>
      <c r="D3741">
        <v>0.87449997663497903</v>
      </c>
      <c r="E3741">
        <v>1.3142999410629299</v>
      </c>
      <c r="F3741">
        <v>1.6893999576568599</v>
      </c>
      <c r="G3741">
        <v>1.99590003490448</v>
      </c>
      <c r="H3741">
        <v>2.2430999279022199</v>
      </c>
      <c r="I3741">
        <v>2.44269990921021</v>
      </c>
      <c r="J3741">
        <v>2.6054000854492201</v>
      </c>
      <c r="K3741">
        <v>2.7393999099731401</v>
      </c>
      <c r="L3741">
        <v>2.8512001037597701</v>
      </c>
      <c r="M3741">
        <v>2.94569993019104</v>
      </c>
      <c r="N3741">
        <v>3.02640008926392</v>
      </c>
      <c r="O3741">
        <v>3.0961000919342001</v>
      </c>
      <c r="P3741">
        <v>3.15680003166199</v>
      </c>
      <c r="Q3741">
        <v>3.2102000713348402</v>
      </c>
      <c r="R3741">
        <v>3.2574999332428001</v>
      </c>
      <c r="S3741">
        <v>3.29959988594055</v>
      </c>
      <c r="T3741">
        <v>3.3373999595642099</v>
      </c>
      <c r="U3741">
        <v>3.3714001178741499</v>
      </c>
      <c r="V3741" s="34">
        <f t="shared" si="116"/>
        <v>0</v>
      </c>
      <c r="W3741" t="str">
        <f t="shared" si="117"/>
        <v/>
      </c>
    </row>
    <row r="3742" spans="1:23" x14ac:dyDescent="0.25">
      <c r="A3742" s="38">
        <v>41761</v>
      </c>
      <c r="B3742">
        <v>0.100500002503395</v>
      </c>
      <c r="C3742">
        <v>0.43939998745918302</v>
      </c>
      <c r="D3742">
        <v>0.90509998798370395</v>
      </c>
      <c r="E3742">
        <v>1.34019994735718</v>
      </c>
      <c r="F3742">
        <v>1.70480000972748</v>
      </c>
      <c r="G3742">
        <v>1.99960005283356</v>
      </c>
      <c r="H3742">
        <v>2.2360999584197998</v>
      </c>
      <c r="I3742">
        <v>2.4268999099731401</v>
      </c>
      <c r="J3742">
        <v>2.5824999809265101</v>
      </c>
      <c r="K3742">
        <v>2.7111999988555899</v>
      </c>
      <c r="L3742">
        <v>2.8189001083374001</v>
      </c>
      <c r="M3742">
        <v>2.9103000164032</v>
      </c>
      <c r="N3742">
        <v>2.9886000156402601</v>
      </c>
      <c r="O3742">
        <v>3.0564999580383301</v>
      </c>
      <c r="P3742">
        <v>3.1157000064849898</v>
      </c>
      <c r="Q3742">
        <v>3.1679000854492201</v>
      </c>
      <c r="R3742">
        <v>3.2142000198364298</v>
      </c>
      <c r="S3742">
        <v>3.25539994239807</v>
      </c>
      <c r="T3742">
        <v>3.2925000190734899</v>
      </c>
      <c r="U3742">
        <v>3.3259000778198198</v>
      </c>
      <c r="V3742" s="34">
        <f t="shared" si="116"/>
        <v>0</v>
      </c>
      <c r="W3742" t="str">
        <f t="shared" si="117"/>
        <v/>
      </c>
    </row>
    <row r="3743" spans="1:23" x14ac:dyDescent="0.25">
      <c r="A3743" s="38">
        <v>41764</v>
      </c>
      <c r="B3743">
        <v>0.10080000013113</v>
      </c>
      <c r="C3743">
        <v>0.43560001254081698</v>
      </c>
      <c r="D3743">
        <v>0.90670001506805398</v>
      </c>
      <c r="E3743">
        <v>1.3471000194549601</v>
      </c>
      <c r="F3743">
        <v>1.7157000303268399</v>
      </c>
      <c r="G3743">
        <v>2.01360011100769</v>
      </c>
      <c r="H3743">
        <v>2.2528998851776101</v>
      </c>
      <c r="I3743">
        <v>2.4465000629425</v>
      </c>
      <c r="J3743">
        <v>2.6050000190734899</v>
      </c>
      <c r="K3743">
        <v>2.73639988899231</v>
      </c>
      <c r="L3743">
        <v>2.8468000888824498</v>
      </c>
      <c r="M3743">
        <v>2.9407000541686998</v>
      </c>
      <c r="N3743">
        <v>3.0213999748229998</v>
      </c>
      <c r="O3743">
        <v>3.0913999080657999</v>
      </c>
      <c r="P3743">
        <v>3.15269994735718</v>
      </c>
      <c r="Q3743">
        <v>3.2067000865936302</v>
      </c>
      <c r="R3743">
        <v>3.25460004806519</v>
      </c>
      <c r="S3743">
        <v>3.2973999977111799</v>
      </c>
      <c r="T3743">
        <v>3.3359000682830802</v>
      </c>
      <c r="U3743">
        <v>3.3705000877380402</v>
      </c>
      <c r="V3743" s="34">
        <f t="shared" si="116"/>
        <v>0</v>
      </c>
      <c r="W3743" t="str">
        <f t="shared" si="117"/>
        <v/>
      </c>
    </row>
    <row r="3744" spans="1:23" x14ac:dyDescent="0.25">
      <c r="A3744" s="38">
        <v>41765</v>
      </c>
      <c r="B3744">
        <v>9.5799997448921204E-2</v>
      </c>
      <c r="C3744">
        <v>0.44459998607635498</v>
      </c>
      <c r="D3744">
        <v>0.91670000553131104</v>
      </c>
      <c r="E3744">
        <v>1.3513000011444101</v>
      </c>
      <c r="F3744">
        <v>1.7122999429702801</v>
      </c>
      <c r="G3744">
        <v>2.00340008735657</v>
      </c>
      <c r="H3744">
        <v>2.2372999191284202</v>
      </c>
      <c r="I3744">
        <v>2.4268000125885001</v>
      </c>
      <c r="J3744">
        <v>2.5822999477386501</v>
      </c>
      <c r="K3744">
        <v>2.7114999294281001</v>
      </c>
      <c r="L3744">
        <v>2.8203001022338898</v>
      </c>
      <c r="M3744">
        <v>2.9128999710082999</v>
      </c>
      <c r="N3744">
        <v>2.9925000667571999</v>
      </c>
      <c r="O3744">
        <v>3.0617001056671098</v>
      </c>
      <c r="P3744">
        <v>3.1222000122070299</v>
      </c>
      <c r="Q3744">
        <v>3.1754999160766602</v>
      </c>
      <c r="R3744">
        <v>3.2228000164032</v>
      </c>
      <c r="S3744">
        <v>3.2650001049041699</v>
      </c>
      <c r="T3744">
        <v>3.30290007591248</v>
      </c>
      <c r="U3744">
        <v>3.3371000289917001</v>
      </c>
      <c r="V3744" s="34">
        <f t="shared" si="116"/>
        <v>0</v>
      </c>
      <c r="W3744" t="str">
        <f t="shared" si="117"/>
        <v/>
      </c>
    </row>
    <row r="3745" spans="1:23" x14ac:dyDescent="0.25">
      <c r="A3745" s="38">
        <v>41766</v>
      </c>
      <c r="B3745">
        <v>9.3599997460842105E-2</v>
      </c>
      <c r="C3745">
        <v>0.42100000381469699</v>
      </c>
      <c r="D3745">
        <v>0.88529998064041104</v>
      </c>
      <c r="E3745">
        <v>1.32089996337891</v>
      </c>
      <c r="F3745">
        <v>1.68690001964569</v>
      </c>
      <c r="G3745">
        <v>1.9838000535964999</v>
      </c>
      <c r="H3745">
        <v>2.2232999801635698</v>
      </c>
      <c r="I3745">
        <v>2.4179000854492201</v>
      </c>
      <c r="J3745">
        <v>2.5776998996734601</v>
      </c>
      <c r="K3745">
        <v>2.7107999324798602</v>
      </c>
      <c r="L3745">
        <v>2.8231000900268599</v>
      </c>
      <c r="M3745">
        <v>2.9188001155853298</v>
      </c>
      <c r="N3745">
        <v>3.0013999938964799</v>
      </c>
      <c r="O3745">
        <v>3.0731000900268599</v>
      </c>
      <c r="P3745">
        <v>3.1361000537872301</v>
      </c>
      <c r="Q3745">
        <v>3.19160008430481</v>
      </c>
      <c r="R3745">
        <v>3.2409999370575</v>
      </c>
      <c r="S3745">
        <v>3.2852001190185498</v>
      </c>
      <c r="T3745">
        <v>3.3248000144958501</v>
      </c>
      <c r="U3745">
        <v>3.36069989204407</v>
      </c>
      <c r="V3745" s="34">
        <f t="shared" si="116"/>
        <v>0</v>
      </c>
      <c r="W3745" t="str">
        <f t="shared" si="117"/>
        <v/>
      </c>
    </row>
    <row r="3746" spans="1:23" x14ac:dyDescent="0.25">
      <c r="A3746" s="38">
        <v>41767</v>
      </c>
      <c r="B3746">
        <v>9.4800002872943906E-2</v>
      </c>
      <c r="C3746">
        <v>0.41029998660087602</v>
      </c>
      <c r="D3746">
        <v>0.86239999532699596</v>
      </c>
      <c r="E3746">
        <v>1.2928999662399301</v>
      </c>
      <c r="F3746">
        <v>1.6592999696731601</v>
      </c>
      <c r="G3746">
        <v>1.95959997177124</v>
      </c>
      <c r="H3746">
        <v>2.2037999629974401</v>
      </c>
      <c r="I3746">
        <v>2.4035000801086399</v>
      </c>
      <c r="J3746">
        <v>2.5683999061584499</v>
      </c>
      <c r="K3746">
        <v>2.70639991760254</v>
      </c>
      <c r="L3746">
        <v>2.8231999874114999</v>
      </c>
      <c r="M3746">
        <v>2.92330002784729</v>
      </c>
      <c r="N3746">
        <v>3.0097999572753902</v>
      </c>
      <c r="O3746">
        <v>3.08540010452271</v>
      </c>
      <c r="P3746">
        <v>3.1519000530242902</v>
      </c>
      <c r="Q3746">
        <v>3.21070003509521</v>
      </c>
      <c r="R3746">
        <v>3.2632000446319598</v>
      </c>
      <c r="S3746">
        <v>3.3101999759674099</v>
      </c>
      <c r="T3746">
        <v>3.35260009765625</v>
      </c>
      <c r="U3746">
        <v>3.3908998966217001</v>
      </c>
      <c r="V3746" s="34">
        <f t="shared" si="116"/>
        <v>0</v>
      </c>
      <c r="W3746" t="str">
        <f t="shared" si="117"/>
        <v/>
      </c>
    </row>
    <row r="3747" spans="1:23" x14ac:dyDescent="0.25">
      <c r="A3747" s="38">
        <v>41768</v>
      </c>
      <c r="B3747">
        <v>9.3099996447563199E-2</v>
      </c>
      <c r="C3747">
        <v>0.40369999408721902</v>
      </c>
      <c r="D3747">
        <v>0.86119997501373302</v>
      </c>
      <c r="E3747">
        <v>1.2961000204086299</v>
      </c>
      <c r="F3747">
        <v>1.66499996185303</v>
      </c>
      <c r="G3747">
        <v>1.9668999910354601</v>
      </c>
      <c r="H3747">
        <v>2.2125000953674299</v>
      </c>
      <c r="I3747">
        <v>2.4135999679565399</v>
      </c>
      <c r="J3747">
        <v>2.5799999237060498</v>
      </c>
      <c r="K3747">
        <v>2.7195999622345002</v>
      </c>
      <c r="L3747">
        <v>2.8378999233245801</v>
      </c>
      <c r="M3747">
        <v>2.9393999576568599</v>
      </c>
      <c r="N3747">
        <v>3.0271999835968</v>
      </c>
      <c r="O3747">
        <v>3.1038000583648699</v>
      </c>
      <c r="P3747">
        <v>3.1712000370025599</v>
      </c>
      <c r="Q3747">
        <v>3.2309000492095898</v>
      </c>
      <c r="R3747">
        <v>3.2839999198913601</v>
      </c>
      <c r="S3747">
        <v>3.3315000534057599</v>
      </c>
      <c r="T3747">
        <v>3.37430000305176</v>
      </c>
      <c r="U3747">
        <v>3.4130001068115199</v>
      </c>
      <c r="V3747" s="34">
        <f t="shared" si="116"/>
        <v>0</v>
      </c>
      <c r="W3747" t="str">
        <f t="shared" si="117"/>
        <v/>
      </c>
    </row>
    <row r="3748" spans="1:23" x14ac:dyDescent="0.25">
      <c r="A3748" s="38">
        <v>41771</v>
      </c>
      <c r="B3748">
        <v>9.5600001513958005E-2</v>
      </c>
      <c r="C3748">
        <v>0.41890001296997098</v>
      </c>
      <c r="D3748">
        <v>0.88279998302459695</v>
      </c>
      <c r="E3748">
        <v>1.3233000040054299</v>
      </c>
      <c r="F3748">
        <v>1.69690001010895</v>
      </c>
      <c r="G3748">
        <v>2.0018999576568599</v>
      </c>
      <c r="H3748">
        <v>2.2490000724792498</v>
      </c>
      <c r="I3748">
        <v>2.4502000808715798</v>
      </c>
      <c r="J3748">
        <v>2.6159999370575</v>
      </c>
      <c r="K3748">
        <v>2.7543001174926798</v>
      </c>
      <c r="L3748">
        <v>2.8710999488830602</v>
      </c>
      <c r="M3748">
        <v>2.9709999561309801</v>
      </c>
      <c r="N3748">
        <v>3.0573999881744398</v>
      </c>
      <c r="O3748">
        <v>3.1326999664306601</v>
      </c>
      <c r="P3748">
        <v>3.1988999843597399</v>
      </c>
      <c r="Q3748">
        <v>3.2574999332428001</v>
      </c>
      <c r="R3748">
        <v>3.3097000122070299</v>
      </c>
      <c r="S3748">
        <v>3.3564999103546098</v>
      </c>
      <c r="T3748">
        <v>3.3986001014709499</v>
      </c>
      <c r="U3748">
        <v>3.43680000305176</v>
      </c>
      <c r="V3748" s="34">
        <f t="shared" si="116"/>
        <v>0</v>
      </c>
      <c r="W3748" t="str">
        <f t="shared" si="117"/>
        <v/>
      </c>
    </row>
    <row r="3749" spans="1:23" x14ac:dyDescent="0.25">
      <c r="A3749" s="38">
        <v>41772</v>
      </c>
      <c r="B3749">
        <v>9.4999998807907104E-2</v>
      </c>
      <c r="C3749">
        <v>0.40419998764991799</v>
      </c>
      <c r="D3749">
        <v>0.85350000858306896</v>
      </c>
      <c r="E3749">
        <v>1.2846000194549601</v>
      </c>
      <c r="F3749">
        <v>1.6533999443054199</v>
      </c>
      <c r="G3749">
        <v>1.9565000534057599</v>
      </c>
      <c r="H3749">
        <v>2.2030999660491899</v>
      </c>
      <c r="I3749">
        <v>2.4045999050140399</v>
      </c>
      <c r="J3749">
        <v>2.57080006599426</v>
      </c>
      <c r="K3749">
        <v>2.7095000743865998</v>
      </c>
      <c r="L3749">
        <v>2.82669997215271</v>
      </c>
      <c r="M3749">
        <v>2.9268999099731401</v>
      </c>
      <c r="N3749">
        <v>3.0134000778198198</v>
      </c>
      <c r="O3749">
        <v>3.0887999534606898</v>
      </c>
      <c r="P3749">
        <v>3.1549000740051301</v>
      </c>
      <c r="Q3749">
        <v>3.21350002288818</v>
      </c>
      <c r="R3749">
        <v>3.2655999660491899</v>
      </c>
      <c r="S3749">
        <v>3.3122999668121298</v>
      </c>
      <c r="T3749">
        <v>3.3543000221252401</v>
      </c>
      <c r="U3749">
        <v>3.3922998905181898</v>
      </c>
      <c r="V3749" s="34">
        <f t="shared" si="116"/>
        <v>0</v>
      </c>
      <c r="W3749" t="str">
        <f t="shared" si="117"/>
        <v/>
      </c>
    </row>
    <row r="3750" spans="1:23" x14ac:dyDescent="0.25">
      <c r="A3750" s="38">
        <v>41773</v>
      </c>
      <c r="B3750">
        <v>8.2800000905990601E-2</v>
      </c>
      <c r="C3750">
        <v>0.381599992513657</v>
      </c>
      <c r="D3750">
        <v>0.81879997253418002</v>
      </c>
      <c r="E3750">
        <v>1.2388000488281199</v>
      </c>
      <c r="F3750">
        <v>1.59839999675751</v>
      </c>
      <c r="G3750">
        <v>1.8945000171661399</v>
      </c>
      <c r="H3750">
        <v>2.1359999179840101</v>
      </c>
      <c r="I3750">
        <v>2.3338999748229998</v>
      </c>
      <c r="J3750">
        <v>2.4974999427795401</v>
      </c>
      <c r="K3750">
        <v>2.63439989089966</v>
      </c>
      <c r="L3750">
        <v>2.7504000663757302</v>
      </c>
      <c r="M3750">
        <v>2.8498001098632799</v>
      </c>
      <c r="N3750">
        <v>2.9356999397277801</v>
      </c>
      <c r="O3750">
        <v>3.0106999874114999</v>
      </c>
      <c r="P3750">
        <v>3.07660007476807</v>
      </c>
      <c r="Q3750">
        <v>3.1349999904632599</v>
      </c>
      <c r="R3750">
        <v>3.18700003623962</v>
      </c>
      <c r="S3750">
        <v>3.2335999011993399</v>
      </c>
      <c r="T3750">
        <v>3.2755999565124498</v>
      </c>
      <c r="U3750">
        <v>3.3134999275207502</v>
      </c>
      <c r="V3750" s="34">
        <f t="shared" si="116"/>
        <v>0</v>
      </c>
      <c r="W3750" t="str">
        <f t="shared" si="117"/>
        <v/>
      </c>
    </row>
    <row r="3751" spans="1:23" x14ac:dyDescent="0.25">
      <c r="A3751" s="38">
        <v>41774</v>
      </c>
      <c r="B3751">
        <v>9.7900003194809002E-2</v>
      </c>
      <c r="C3751">
        <v>0.38130000233650202</v>
      </c>
      <c r="D3751">
        <v>0.80729997158050504</v>
      </c>
      <c r="E3751">
        <v>1.2175999879837001</v>
      </c>
      <c r="F3751">
        <v>1.5690000057220499</v>
      </c>
      <c r="G3751">
        <v>1.8588000535964999</v>
      </c>
      <c r="H3751">
        <v>2.0959999561309801</v>
      </c>
      <c r="I3751">
        <v>2.2911000251770002</v>
      </c>
      <c r="J3751">
        <v>2.4530999660491899</v>
      </c>
      <c r="K3751">
        <v>2.5894000530242902</v>
      </c>
      <c r="L3751">
        <v>2.70519995689392</v>
      </c>
      <c r="M3751">
        <v>2.8046998977661102</v>
      </c>
      <c r="N3751">
        <v>2.8910000324249299</v>
      </c>
      <c r="O3751">
        <v>2.9663999080657999</v>
      </c>
      <c r="P3751">
        <v>3.0327999591827401</v>
      </c>
      <c r="Q3751">
        <v>3.0917000770568799</v>
      </c>
      <c r="R3751">
        <v>3.1440999507904102</v>
      </c>
      <c r="S3751">
        <v>3.1912000179290798</v>
      </c>
      <c r="T3751">
        <v>3.2335000038146999</v>
      </c>
      <c r="U3751">
        <v>3.27180004119873</v>
      </c>
      <c r="V3751" s="34">
        <f t="shared" si="116"/>
        <v>0</v>
      </c>
      <c r="W3751" t="str">
        <f t="shared" si="117"/>
        <v/>
      </c>
    </row>
    <row r="3752" spans="1:23" x14ac:dyDescent="0.25">
      <c r="A3752" s="38">
        <v>41775</v>
      </c>
      <c r="B3752">
        <v>9.1700002551078796E-2</v>
      </c>
      <c r="C3752">
        <v>0.38209998607635498</v>
      </c>
      <c r="D3752">
        <v>0.81489998102188099</v>
      </c>
      <c r="E3752">
        <v>1.2311999797821001</v>
      </c>
      <c r="F3752">
        <v>1.5873999595642101</v>
      </c>
      <c r="G3752">
        <v>1.880499958992</v>
      </c>
      <c r="H3752">
        <v>2.1194999217987101</v>
      </c>
      <c r="I3752">
        <v>2.3153998851776101</v>
      </c>
      <c r="J3752">
        <v>2.47760009765625</v>
      </c>
      <c r="K3752">
        <v>2.6133999824523899</v>
      </c>
      <c r="L3752">
        <v>2.7284998893737802</v>
      </c>
      <c r="M3752">
        <v>2.8271000385284402</v>
      </c>
      <c r="N3752">
        <v>2.9124000072479199</v>
      </c>
      <c r="O3752">
        <v>2.9867999553680402</v>
      </c>
      <c r="P3752">
        <v>3.0522999763488801</v>
      </c>
      <c r="Q3752">
        <v>3.1101999282836901</v>
      </c>
      <c r="R3752">
        <v>3.1617999076843302</v>
      </c>
      <c r="S3752">
        <v>3.2079999446868901</v>
      </c>
      <c r="T3752">
        <v>3.2495999336242698</v>
      </c>
      <c r="U3752">
        <v>3.2871999740600599</v>
      </c>
      <c r="V3752" s="34">
        <f t="shared" si="116"/>
        <v>0</v>
      </c>
      <c r="W3752" t="str">
        <f t="shared" si="117"/>
        <v/>
      </c>
    </row>
    <row r="3753" spans="1:23" x14ac:dyDescent="0.25">
      <c r="A3753" s="38">
        <v>41778</v>
      </c>
      <c r="B3753">
        <v>8.3200000226497706E-2</v>
      </c>
      <c r="C3753">
        <v>0.369500011205673</v>
      </c>
      <c r="D3753">
        <v>0.79970002174377397</v>
      </c>
      <c r="E3753">
        <v>1.21940004825592</v>
      </c>
      <c r="F3753">
        <v>1.5823999643325799</v>
      </c>
      <c r="G3753">
        <v>1.88349997997284</v>
      </c>
      <c r="H3753">
        <v>2.13019990921021</v>
      </c>
      <c r="I3753">
        <v>2.3327000141143799</v>
      </c>
      <c r="J3753">
        <v>2.5002999305725102</v>
      </c>
      <c r="K3753">
        <v>2.6405999660491899</v>
      </c>
      <c r="L3753">
        <v>2.7592999935150102</v>
      </c>
      <c r="M3753">
        <v>2.86080002784729</v>
      </c>
      <c r="N3753">
        <v>2.9484999179840101</v>
      </c>
      <c r="O3753">
        <v>3.0248999595642099</v>
      </c>
      <c r="P3753">
        <v>3.0920000076293901</v>
      </c>
      <c r="Q3753">
        <v>3.15140008926392</v>
      </c>
      <c r="R3753">
        <v>3.2042000293731698</v>
      </c>
      <c r="S3753">
        <v>3.2514998912811302</v>
      </c>
      <c r="T3753">
        <v>3.29410004615784</v>
      </c>
      <c r="U3753">
        <v>3.3326001167297399</v>
      </c>
      <c r="V3753" s="34">
        <f t="shared" si="116"/>
        <v>0</v>
      </c>
      <c r="W3753" t="str">
        <f t="shared" si="117"/>
        <v/>
      </c>
    </row>
    <row r="3754" spans="1:23" x14ac:dyDescent="0.25">
      <c r="A3754" s="38">
        <v>41779</v>
      </c>
      <c r="B3754">
        <v>8.8299997150897994E-2</v>
      </c>
      <c r="C3754">
        <v>0.35949999094009399</v>
      </c>
      <c r="D3754">
        <v>0.77999997138977095</v>
      </c>
      <c r="E3754">
        <v>1.1938999891281099</v>
      </c>
      <c r="F3754">
        <v>1.55410003662109</v>
      </c>
      <c r="G3754">
        <v>1.8542000055313099</v>
      </c>
      <c r="H3754">
        <v>2.1012001037597701</v>
      </c>
      <c r="I3754">
        <v>2.3048000335693399</v>
      </c>
      <c r="J3754">
        <v>2.47399997711182</v>
      </c>
      <c r="K3754">
        <v>2.61610007286072</v>
      </c>
      <c r="L3754">
        <v>2.7367999553680402</v>
      </c>
      <c r="M3754">
        <v>2.8403000831603999</v>
      </c>
      <c r="N3754">
        <v>2.9298999309539799</v>
      </c>
      <c r="O3754">
        <v>3.00819993019104</v>
      </c>
      <c r="P3754">
        <v>3.0771000385284402</v>
      </c>
      <c r="Q3754">
        <v>3.1380999088287398</v>
      </c>
      <c r="R3754">
        <v>3.1925001144409202</v>
      </c>
      <c r="S3754">
        <v>3.24130010604858</v>
      </c>
      <c r="T3754">
        <v>3.2852001190185498</v>
      </c>
      <c r="U3754">
        <v>3.3248999118804901</v>
      </c>
      <c r="V3754" s="34">
        <f t="shared" si="116"/>
        <v>0</v>
      </c>
      <c r="W3754" t="str">
        <f t="shared" si="117"/>
        <v/>
      </c>
    </row>
    <row r="3755" spans="1:23" x14ac:dyDescent="0.25">
      <c r="A3755" s="38">
        <v>41780</v>
      </c>
      <c r="B3755">
        <v>9.22999978065491E-2</v>
      </c>
      <c r="C3755">
        <v>0.37369999289512601</v>
      </c>
      <c r="D3755">
        <v>0.79570001363754295</v>
      </c>
      <c r="E3755">
        <v>1.21000003814697</v>
      </c>
      <c r="F3755">
        <v>1.57149994373322</v>
      </c>
      <c r="G3755">
        <v>1.8739999532699601</v>
      </c>
      <c r="H3755">
        <v>2.1238000392913801</v>
      </c>
      <c r="I3755">
        <v>2.3303999900817902</v>
      </c>
      <c r="J3755">
        <v>2.5025000572204599</v>
      </c>
      <c r="K3755">
        <v>2.6472001075744598</v>
      </c>
      <c r="L3755">
        <v>2.7699999809265101</v>
      </c>
      <c r="M3755">
        <v>2.8754000663757302</v>
      </c>
      <c r="N3755">
        <v>2.9665999412536599</v>
      </c>
      <c r="O3755">
        <v>3.0460999011993399</v>
      </c>
      <c r="P3755">
        <v>3.1159999370575</v>
      </c>
      <c r="Q3755">
        <v>3.1777999401092498</v>
      </c>
      <c r="R3755">
        <v>3.23280000686646</v>
      </c>
      <c r="S3755">
        <v>3.2820999622345002</v>
      </c>
      <c r="T3755">
        <v>3.3264000415802002</v>
      </c>
      <c r="U3755">
        <v>3.3664000034332302</v>
      </c>
      <c r="V3755" s="34">
        <f t="shared" si="116"/>
        <v>0</v>
      </c>
      <c r="W3755" t="str">
        <f t="shared" si="117"/>
        <v/>
      </c>
    </row>
    <row r="3756" spans="1:23" x14ac:dyDescent="0.25">
      <c r="A3756" s="38">
        <v>41781</v>
      </c>
      <c r="B3756">
        <v>9.6100002527236897E-2</v>
      </c>
      <c r="C3756">
        <v>0.38350000977516202</v>
      </c>
      <c r="D3756">
        <v>0.81269997358322099</v>
      </c>
      <c r="E3756">
        <v>1.23140001296997</v>
      </c>
      <c r="F3756">
        <v>1.59449994564056</v>
      </c>
      <c r="G3756">
        <v>1.89660000801086</v>
      </c>
      <c r="H3756">
        <v>2.1452000141143799</v>
      </c>
      <c r="I3756">
        <v>2.3501000404357901</v>
      </c>
      <c r="J3756">
        <v>2.5204999446868901</v>
      </c>
      <c r="K3756">
        <v>2.6637001037597701</v>
      </c>
      <c r="L3756">
        <v>2.7853000164032</v>
      </c>
      <c r="M3756">
        <v>2.8896999359130899</v>
      </c>
      <c r="N3756">
        <v>2.9800999164581299</v>
      </c>
      <c r="O3756">
        <v>3.05909991264343</v>
      </c>
      <c r="P3756">
        <v>3.1285998821258501</v>
      </c>
      <c r="Q3756">
        <v>3.1902000904083301</v>
      </c>
      <c r="R3756">
        <v>3.2451000213622998</v>
      </c>
      <c r="S3756">
        <v>3.2943000793457</v>
      </c>
      <c r="T3756">
        <v>3.3385999202728298</v>
      </c>
      <c r="U3756">
        <v>3.3787000179290798</v>
      </c>
      <c r="V3756" s="34">
        <f t="shared" si="116"/>
        <v>0</v>
      </c>
      <c r="W3756" t="str">
        <f t="shared" si="117"/>
        <v/>
      </c>
    </row>
    <row r="3757" spans="1:23" x14ac:dyDescent="0.25">
      <c r="A3757" s="38">
        <v>41782</v>
      </c>
      <c r="B3757">
        <v>9.52000021934509E-2</v>
      </c>
      <c r="C3757">
        <v>0.37979999184608498</v>
      </c>
      <c r="D3757">
        <v>0.80220001935958896</v>
      </c>
      <c r="E3757">
        <v>1.2167999744415301</v>
      </c>
      <c r="F3757">
        <v>1.5780999660491899</v>
      </c>
      <c r="G3757">
        <v>1.87960004806519</v>
      </c>
      <c r="H3757">
        <v>2.1277999877929701</v>
      </c>
      <c r="I3757">
        <v>2.3322000503539999</v>
      </c>
      <c r="J3757">
        <v>2.5018000602722199</v>
      </c>
      <c r="K3757">
        <v>2.64389991760254</v>
      </c>
      <c r="L3757">
        <v>2.76419997215271</v>
      </c>
      <c r="M3757">
        <v>2.8671998977661102</v>
      </c>
      <c r="N3757">
        <v>2.9561998844146702</v>
      </c>
      <c r="O3757">
        <v>3.0339000225067099</v>
      </c>
      <c r="P3757">
        <v>3.10209989547729</v>
      </c>
      <c r="Q3757">
        <v>3.1624999046325701</v>
      </c>
      <c r="R3757">
        <v>3.2163000106811501</v>
      </c>
      <c r="S3757">
        <v>3.2644999027252202</v>
      </c>
      <c r="T3757">
        <v>3.30789995193481</v>
      </c>
      <c r="U3757">
        <v>3.3471000194549601</v>
      </c>
      <c r="V3757" s="34">
        <f t="shared" si="116"/>
        <v>0</v>
      </c>
      <c r="W3757" t="str">
        <f t="shared" si="117"/>
        <v/>
      </c>
    </row>
    <row r="3758" spans="1:23" x14ac:dyDescent="0.25">
      <c r="A3758" s="38">
        <v>41785</v>
      </c>
      <c r="B3758" t="s">
        <v>84</v>
      </c>
      <c r="C3758" t="s">
        <v>84</v>
      </c>
      <c r="D3758" t="s">
        <v>84</v>
      </c>
      <c r="E3758" t="s">
        <v>84</v>
      </c>
      <c r="F3758" t="s">
        <v>84</v>
      </c>
      <c r="G3758" t="s">
        <v>84</v>
      </c>
      <c r="H3758" t="s">
        <v>84</v>
      </c>
      <c r="I3758" t="s">
        <v>84</v>
      </c>
      <c r="J3758" t="s">
        <v>84</v>
      </c>
      <c r="K3758" t="s">
        <v>84</v>
      </c>
      <c r="L3758" t="s">
        <v>84</v>
      </c>
      <c r="M3758" t="s">
        <v>84</v>
      </c>
      <c r="N3758" t="s">
        <v>84</v>
      </c>
      <c r="O3758" t="s">
        <v>84</v>
      </c>
      <c r="P3758" t="s">
        <v>84</v>
      </c>
      <c r="Q3758" t="s">
        <v>84</v>
      </c>
      <c r="R3758" t="s">
        <v>84</v>
      </c>
      <c r="S3758" t="s">
        <v>84</v>
      </c>
      <c r="T3758" t="s">
        <v>84</v>
      </c>
      <c r="U3758" t="s">
        <v>84</v>
      </c>
      <c r="V3758" s="34">
        <f t="shared" ref="V3758:V3821" si="118">+IF(AND(MOD(MONTH(A3758),3)=0,MONTH(A3759)&lt;&gt;MONTH(A3758)),1,0)</f>
        <v>0</v>
      </c>
      <c r="W3758" t="str">
        <f t="shared" si="117"/>
        <v/>
      </c>
    </row>
    <row r="3759" spans="1:23" x14ac:dyDescent="0.25">
      <c r="A3759" s="38">
        <v>41786</v>
      </c>
      <c r="B3759">
        <v>9.2900000512599903E-2</v>
      </c>
      <c r="C3759">
        <v>0.38249999284744302</v>
      </c>
      <c r="D3759">
        <v>0.80680000782012895</v>
      </c>
      <c r="E3759">
        <v>1.2203999757766699</v>
      </c>
      <c r="F3759">
        <v>1.5789999961853001</v>
      </c>
      <c r="G3759">
        <v>1.8767000436782799</v>
      </c>
      <c r="H3759">
        <v>2.12080001831055</v>
      </c>
      <c r="I3759">
        <v>2.3210999965667698</v>
      </c>
      <c r="J3759">
        <v>2.4867999553680402</v>
      </c>
      <c r="K3759">
        <v>2.6254000663757302</v>
      </c>
      <c r="L3759">
        <v>2.7427000999450701</v>
      </c>
      <c r="M3759">
        <v>2.84299993515015</v>
      </c>
      <c r="N3759">
        <v>2.9296998977661102</v>
      </c>
      <c r="O3759">
        <v>3.00539994239807</v>
      </c>
      <c r="P3759">
        <v>3.07189989089966</v>
      </c>
      <c r="Q3759">
        <v>3.1308000087738002</v>
      </c>
      <c r="R3759">
        <v>3.18339991569519</v>
      </c>
      <c r="S3759">
        <v>3.2304999828338601</v>
      </c>
      <c r="T3759">
        <v>3.27290010452271</v>
      </c>
      <c r="U3759">
        <v>3.3113999366760298</v>
      </c>
      <c r="V3759" s="34">
        <f t="shared" si="118"/>
        <v>0</v>
      </c>
      <c r="W3759" t="str">
        <f t="shared" si="117"/>
        <v/>
      </c>
    </row>
    <row r="3760" spans="1:23" x14ac:dyDescent="0.25">
      <c r="A3760" s="38">
        <v>41787</v>
      </c>
      <c r="B3760">
        <v>0.102099999785423</v>
      </c>
      <c r="C3760">
        <v>0.36750000715255698</v>
      </c>
      <c r="D3760">
        <v>0.77219998836517301</v>
      </c>
      <c r="E3760">
        <v>1.1717000007629399</v>
      </c>
      <c r="F3760">
        <v>1.5202000141143801</v>
      </c>
      <c r="G3760">
        <v>1.8105000257492101</v>
      </c>
      <c r="H3760">
        <v>2.04879999160767</v>
      </c>
      <c r="I3760">
        <v>2.24460005760193</v>
      </c>
      <c r="J3760">
        <v>2.4066998958587602</v>
      </c>
      <c r="K3760">
        <v>2.5423998832702601</v>
      </c>
      <c r="L3760">
        <v>2.6575000286102299</v>
      </c>
      <c r="M3760">
        <v>2.7562000751495401</v>
      </c>
      <c r="N3760">
        <v>2.8419001102447501</v>
      </c>
      <c r="O3760">
        <v>2.9168999195098899</v>
      </c>
      <c r="P3760">
        <v>2.9832000732421902</v>
      </c>
      <c r="Q3760">
        <v>3.0422000885009801</v>
      </c>
      <c r="R3760">
        <v>3.0950999259948699</v>
      </c>
      <c r="S3760">
        <v>3.14280009269714</v>
      </c>
      <c r="T3760">
        <v>3.1858999729156499</v>
      </c>
      <c r="U3760">
        <v>3.2251999378204301</v>
      </c>
      <c r="V3760" s="34">
        <f t="shared" si="118"/>
        <v>0</v>
      </c>
      <c r="W3760" t="str">
        <f t="shared" si="117"/>
        <v/>
      </c>
    </row>
    <row r="3761" spans="1:23" x14ac:dyDescent="0.25">
      <c r="A3761" s="38">
        <v>41788</v>
      </c>
      <c r="B3761">
        <v>9.9299997091293293E-2</v>
      </c>
      <c r="C3761">
        <v>0.37470000982284501</v>
      </c>
      <c r="D3761">
        <v>0.78780001401901201</v>
      </c>
      <c r="E3761">
        <v>1.1900000572204601</v>
      </c>
      <c r="F3761">
        <v>1.5374000072479199</v>
      </c>
      <c r="G3761">
        <v>1.82560002803802</v>
      </c>
      <c r="H3761">
        <v>2.0620999336242698</v>
      </c>
      <c r="I3761">
        <v>2.2567999362945601</v>
      </c>
      <c r="J3761">
        <v>2.4188001155853298</v>
      </c>
      <c r="K3761">
        <v>2.5552000999450701</v>
      </c>
      <c r="L3761">
        <v>2.6712999343872101</v>
      </c>
      <c r="M3761">
        <v>2.7713000774383501</v>
      </c>
      <c r="N3761">
        <v>2.8584001064300502</v>
      </c>
      <c r="O3761">
        <v>2.9347999095916699</v>
      </c>
      <c r="P3761">
        <v>3.0023999214172399</v>
      </c>
      <c r="Q3761">
        <v>3.0625</v>
      </c>
      <c r="R3761">
        <v>3.11630010604858</v>
      </c>
      <c r="S3761">
        <v>3.1647999286651598</v>
      </c>
      <c r="T3761">
        <v>3.2086000442504901</v>
      </c>
      <c r="U3761">
        <v>3.2483000755310099</v>
      </c>
      <c r="V3761" s="34">
        <f t="shared" si="118"/>
        <v>0</v>
      </c>
      <c r="W3761" t="str">
        <f t="shared" si="117"/>
        <v/>
      </c>
    </row>
    <row r="3762" spans="1:23" x14ac:dyDescent="0.25">
      <c r="A3762" s="38">
        <v>41789</v>
      </c>
      <c r="B3762">
        <v>9.9399998784065205E-2</v>
      </c>
      <c r="C3762">
        <v>0.38519999384880099</v>
      </c>
      <c r="D3762">
        <v>0.80720001459121704</v>
      </c>
      <c r="E3762">
        <v>1.21519994735718</v>
      </c>
      <c r="F3762">
        <v>1.5658999681472801</v>
      </c>
      <c r="G3762">
        <v>1.8553999662399301</v>
      </c>
      <c r="H3762">
        <v>2.0922000408172599</v>
      </c>
      <c r="I3762">
        <v>2.28649997711182</v>
      </c>
      <c r="J3762">
        <v>2.4477000236511199</v>
      </c>
      <c r="K3762">
        <v>2.5829999446868901</v>
      </c>
      <c r="L3762">
        <v>2.6981000900268599</v>
      </c>
      <c r="M3762">
        <v>2.7971000671386701</v>
      </c>
      <c r="N3762">
        <v>2.88319993019104</v>
      </c>
      <c r="O3762">
        <v>2.9586999416351301</v>
      </c>
      <c r="P3762">
        <v>3.0253999233245801</v>
      </c>
      <c r="Q3762">
        <v>3.08480000495911</v>
      </c>
      <c r="R3762">
        <v>3.13800001144409</v>
      </c>
      <c r="S3762">
        <v>3.1858000755310099</v>
      </c>
      <c r="T3762">
        <v>3.2290999889373802</v>
      </c>
      <c r="U3762">
        <v>3.26830005645752</v>
      </c>
      <c r="V3762" s="34">
        <f t="shared" si="118"/>
        <v>0</v>
      </c>
      <c r="W3762" t="str">
        <f t="shared" si="117"/>
        <v/>
      </c>
    </row>
    <row r="3763" spans="1:23" x14ac:dyDescent="0.25">
      <c r="A3763" s="38">
        <v>41792</v>
      </c>
      <c r="B3763">
        <v>0.11119999736547501</v>
      </c>
      <c r="C3763">
        <v>0.40669998526573198</v>
      </c>
      <c r="D3763">
        <v>0.84509998559951804</v>
      </c>
      <c r="E3763">
        <v>1.2649999856948899</v>
      </c>
      <c r="F3763">
        <v>1.6224999427795399</v>
      </c>
      <c r="G3763">
        <v>1.91540002822876</v>
      </c>
      <c r="H3763">
        <v>2.1535000801086399</v>
      </c>
      <c r="I3763">
        <v>2.3482000827789302</v>
      </c>
      <c r="J3763">
        <v>2.5092000961303702</v>
      </c>
      <c r="K3763">
        <v>2.6440999507904102</v>
      </c>
      <c r="L3763">
        <v>2.7585999965667698</v>
      </c>
      <c r="M3763">
        <v>2.8568999767303498</v>
      </c>
      <c r="N3763">
        <v>2.94219994544983</v>
      </c>
      <c r="O3763">
        <v>3.01690006256104</v>
      </c>
      <c r="P3763">
        <v>3.0827999114990199</v>
      </c>
      <c r="Q3763">
        <v>3.1412999629974401</v>
      </c>
      <c r="R3763">
        <v>3.1935999393463099</v>
      </c>
      <c r="S3763">
        <v>3.24060010910034</v>
      </c>
      <c r="T3763">
        <v>3.2829999923706099</v>
      </c>
      <c r="U3763">
        <v>3.3215000629425</v>
      </c>
      <c r="V3763" s="34">
        <f t="shared" si="118"/>
        <v>0</v>
      </c>
      <c r="W3763" t="str">
        <f t="shared" si="117"/>
        <v/>
      </c>
    </row>
    <row r="3764" spans="1:23" x14ac:dyDescent="0.25">
      <c r="A3764" s="38">
        <v>41793</v>
      </c>
      <c r="B3764">
        <v>0.111100003123283</v>
      </c>
      <c r="C3764">
        <v>0.41890001296997098</v>
      </c>
      <c r="D3764">
        <v>0.87150001525878895</v>
      </c>
      <c r="E3764">
        <v>1.30390000343323</v>
      </c>
      <c r="F3764">
        <v>1.6713000535964999</v>
      </c>
      <c r="G3764">
        <v>1.9713000059127801</v>
      </c>
      <c r="H3764">
        <v>2.2142999172210698</v>
      </c>
      <c r="I3764">
        <v>2.4121000766754199</v>
      </c>
      <c r="J3764">
        <v>2.5748999118804901</v>
      </c>
      <c r="K3764">
        <v>2.71059989929199</v>
      </c>
      <c r="L3764">
        <v>2.82540011405945</v>
      </c>
      <c r="M3764">
        <v>2.9235000610351598</v>
      </c>
      <c r="N3764">
        <v>3.0083999633789098</v>
      </c>
      <c r="O3764">
        <v>3.0824000835418701</v>
      </c>
      <c r="P3764">
        <v>3.1475999355316202</v>
      </c>
      <c r="Q3764">
        <v>3.2053999900817902</v>
      </c>
      <c r="R3764">
        <v>3.2569000720977801</v>
      </c>
      <c r="S3764">
        <v>3.3032000064849898</v>
      </c>
      <c r="T3764">
        <v>3.3447999954223602</v>
      </c>
      <c r="U3764">
        <v>3.3826000690460201</v>
      </c>
      <c r="V3764" s="34">
        <f t="shared" si="118"/>
        <v>0</v>
      </c>
      <c r="W3764" t="str">
        <f t="shared" si="117"/>
        <v/>
      </c>
    </row>
    <row r="3765" spans="1:23" x14ac:dyDescent="0.25">
      <c r="A3765" s="38">
        <v>41794</v>
      </c>
      <c r="B3765">
        <v>0.108999997377396</v>
      </c>
      <c r="C3765">
        <v>0.41330000758171098</v>
      </c>
      <c r="D3765">
        <v>0.86699998378753695</v>
      </c>
      <c r="E3765">
        <v>1.30390000343323</v>
      </c>
      <c r="F3765">
        <v>1.6768000125885001</v>
      </c>
      <c r="G3765">
        <v>1.98179996013641</v>
      </c>
      <c r="H3765">
        <v>2.2286999225616499</v>
      </c>
      <c r="I3765">
        <v>2.42919993400574</v>
      </c>
      <c r="J3765">
        <v>2.59369993209839</v>
      </c>
      <c r="K3765">
        <v>2.7304999828338601</v>
      </c>
      <c r="L3765">
        <v>2.8455998897552499</v>
      </c>
      <c r="M3765">
        <v>2.9437999725341801</v>
      </c>
      <c r="N3765">
        <v>3.0285000801086399</v>
      </c>
      <c r="O3765">
        <v>3.1022999286651598</v>
      </c>
      <c r="P3765">
        <v>3.1670999526977499</v>
      </c>
      <c r="Q3765">
        <v>3.2244999408721902</v>
      </c>
      <c r="R3765">
        <v>3.2757000923156698</v>
      </c>
      <c r="S3765">
        <v>3.3215999603271502</v>
      </c>
      <c r="T3765">
        <v>3.3629999160766602</v>
      </c>
      <c r="U3765">
        <v>3.4005000591278098</v>
      </c>
      <c r="V3765" s="34">
        <f t="shared" si="118"/>
        <v>0</v>
      </c>
      <c r="W3765" t="str">
        <f t="shared" si="117"/>
        <v/>
      </c>
    </row>
    <row r="3766" spans="1:23" x14ac:dyDescent="0.25">
      <c r="A3766" s="38">
        <v>41795</v>
      </c>
      <c r="B3766">
        <v>0.113200001418591</v>
      </c>
      <c r="C3766">
        <v>0.39869999885559099</v>
      </c>
      <c r="D3766">
        <v>0.84630000591278098</v>
      </c>
      <c r="E3766">
        <v>1.28170001506805</v>
      </c>
      <c r="F3766">
        <v>1.6547000408172601</v>
      </c>
      <c r="G3766">
        <v>1.96019995212555</v>
      </c>
      <c r="H3766">
        <v>2.2076001167297399</v>
      </c>
      <c r="I3766">
        <v>2.4084000587463401</v>
      </c>
      <c r="J3766">
        <v>2.5732998847961399</v>
      </c>
      <c r="K3766">
        <v>2.71040010452271</v>
      </c>
      <c r="L3766">
        <v>2.8259000778198198</v>
      </c>
      <c r="M3766">
        <v>2.92459988594055</v>
      </c>
      <c r="N3766">
        <v>3.0097999572753902</v>
      </c>
      <c r="O3766">
        <v>3.08419990539551</v>
      </c>
      <c r="P3766">
        <v>3.1496999263763401</v>
      </c>
      <c r="Q3766">
        <v>3.2077000141143799</v>
      </c>
      <c r="R3766">
        <v>3.25959992408752</v>
      </c>
      <c r="S3766">
        <v>3.3062999248504599</v>
      </c>
      <c r="T3766">
        <v>3.3484001159668</v>
      </c>
      <c r="U3766">
        <v>3.3866000175476101</v>
      </c>
      <c r="V3766" s="34">
        <f t="shared" si="118"/>
        <v>0</v>
      </c>
      <c r="W3766" t="str">
        <f t="shared" si="117"/>
        <v/>
      </c>
    </row>
    <row r="3767" spans="1:23" x14ac:dyDescent="0.25">
      <c r="A3767" s="38">
        <v>41796</v>
      </c>
      <c r="B3767">
        <v>0.12150000035762799</v>
      </c>
      <c r="C3767">
        <v>0.421900004148483</v>
      </c>
      <c r="D3767">
        <v>0.87419998645782504</v>
      </c>
      <c r="E3767">
        <v>1.3093999624252299</v>
      </c>
      <c r="F3767">
        <v>1.6798000335693399</v>
      </c>
      <c r="G3767">
        <v>1.98169994354248</v>
      </c>
      <c r="H3767">
        <v>2.2251000404357901</v>
      </c>
      <c r="I3767">
        <v>2.4221999645233199</v>
      </c>
      <c r="J3767">
        <v>2.5834999084472701</v>
      </c>
      <c r="K3767">
        <v>2.7174000740051301</v>
      </c>
      <c r="L3767">
        <v>2.83019995689392</v>
      </c>
      <c r="M3767">
        <v>2.9265999794006299</v>
      </c>
      <c r="N3767">
        <v>3.0099000930786102</v>
      </c>
      <c r="O3767">
        <v>3.0827999114990199</v>
      </c>
      <c r="P3767">
        <v>3.1470999717712398</v>
      </c>
      <c r="Q3767">
        <v>3.20440006256104</v>
      </c>
      <c r="R3767">
        <v>3.2557001113891602</v>
      </c>
      <c r="S3767">
        <v>3.3018999099731401</v>
      </c>
      <c r="T3767">
        <v>3.34380006790161</v>
      </c>
      <c r="U3767">
        <v>3.3819999694824201</v>
      </c>
      <c r="V3767" s="34">
        <f t="shared" si="118"/>
        <v>0</v>
      </c>
      <c r="W3767" t="str">
        <f t="shared" si="117"/>
        <v/>
      </c>
    </row>
    <row r="3768" spans="1:23" x14ac:dyDescent="0.25">
      <c r="A3768" s="38">
        <v>41799</v>
      </c>
      <c r="B3768">
        <v>0.1199000030756</v>
      </c>
      <c r="C3768">
        <v>0.444099992513657</v>
      </c>
      <c r="D3768">
        <v>0.906300008296967</v>
      </c>
      <c r="E3768">
        <v>1.34309995174408</v>
      </c>
      <c r="F3768">
        <v>1.7109999656677199</v>
      </c>
      <c r="G3768">
        <v>2.00889992713928</v>
      </c>
      <c r="H3768">
        <v>2.2481000423431401</v>
      </c>
      <c r="I3768">
        <v>2.44149994850159</v>
      </c>
      <c r="J3768">
        <v>2.5996999740600599</v>
      </c>
      <c r="K3768">
        <v>2.7311999797821001</v>
      </c>
      <c r="L3768">
        <v>2.8420999050140399</v>
      </c>
      <c r="M3768">
        <v>2.9370999336242698</v>
      </c>
      <c r="N3768">
        <v>3.0193998813629199</v>
      </c>
      <c r="O3768">
        <v>3.0915000438690199</v>
      </c>
      <c r="P3768">
        <v>3.1552999019622798</v>
      </c>
      <c r="Q3768">
        <v>3.2121999263763401</v>
      </c>
      <c r="R3768">
        <v>3.2632999420165998</v>
      </c>
      <c r="S3768">
        <v>3.3094000816345202</v>
      </c>
      <c r="T3768">
        <v>3.3513000011444101</v>
      </c>
      <c r="U3768">
        <v>3.3894999027252202</v>
      </c>
      <c r="V3768" s="34">
        <f t="shared" si="118"/>
        <v>0</v>
      </c>
      <c r="W3768" t="str">
        <f t="shared" si="117"/>
        <v/>
      </c>
    </row>
    <row r="3769" spans="1:23" x14ac:dyDescent="0.25">
      <c r="A3769" s="38">
        <v>41800</v>
      </c>
      <c r="B3769">
        <v>0.1216000020504</v>
      </c>
      <c r="C3769">
        <v>0.464300006628036</v>
      </c>
      <c r="D3769">
        <v>0.93260002136230502</v>
      </c>
      <c r="E3769">
        <v>1.36989998817444</v>
      </c>
      <c r="F3769">
        <v>1.7364000082016</v>
      </c>
      <c r="G3769">
        <v>2.0327999591827401</v>
      </c>
      <c r="H3769">
        <v>2.2709000110626198</v>
      </c>
      <c r="I3769">
        <v>2.4637000560760498</v>
      </c>
      <c r="J3769">
        <v>2.6217000484466602</v>
      </c>
      <c r="K3769">
        <v>2.7532999515533398</v>
      </c>
      <c r="L3769">
        <v>2.8645999431610099</v>
      </c>
      <c r="M3769">
        <v>2.95989990234375</v>
      </c>
      <c r="N3769">
        <v>3.0425999164581299</v>
      </c>
      <c r="O3769">
        <v>3.1150000095367401</v>
      </c>
      <c r="P3769">
        <v>3.1791000366210902</v>
      </c>
      <c r="Q3769">
        <v>3.2360999584197998</v>
      </c>
      <c r="R3769">
        <v>3.2873001098632799</v>
      </c>
      <c r="S3769">
        <v>3.3334000110626198</v>
      </c>
      <c r="T3769">
        <v>3.3752000331878702</v>
      </c>
      <c r="U3769">
        <v>3.4133000373840301</v>
      </c>
      <c r="V3769" s="34">
        <f t="shared" si="118"/>
        <v>0</v>
      </c>
      <c r="W3769" t="str">
        <f t="shared" si="117"/>
        <v/>
      </c>
    </row>
    <row r="3770" spans="1:23" x14ac:dyDescent="0.25">
      <c r="A3770" s="38">
        <v>41801</v>
      </c>
      <c r="B3770">
        <v>0.122699998319149</v>
      </c>
      <c r="C3770">
        <v>0.45710000395774802</v>
      </c>
      <c r="D3770">
        <v>0.92159998416900601</v>
      </c>
      <c r="E3770">
        <v>1.35790002346039</v>
      </c>
      <c r="F3770">
        <v>1.7253999710082999</v>
      </c>
      <c r="G3770">
        <v>2.0241000652313201</v>
      </c>
      <c r="H3770">
        <v>2.2651998996734601</v>
      </c>
      <c r="I3770">
        <v>2.4611001014709499</v>
      </c>
      <c r="J3770">
        <v>2.6221001148223899</v>
      </c>
      <c r="K3770">
        <v>2.7562000751495401</v>
      </c>
      <c r="L3770">
        <v>2.8694999217987101</v>
      </c>
      <c r="M3770">
        <v>2.9662001132965101</v>
      </c>
      <c r="N3770">
        <v>3.0497999191284202</v>
      </c>
      <c r="O3770">
        <v>3.1226999759674099</v>
      </c>
      <c r="P3770">
        <v>3.1867001056671098</v>
      </c>
      <c r="Q3770">
        <v>3.2434000968933101</v>
      </c>
      <c r="R3770">
        <v>3.2939000129699698</v>
      </c>
      <c r="S3770">
        <v>3.3392000198364298</v>
      </c>
      <c r="T3770">
        <v>3.3800001144409202</v>
      </c>
      <c r="U3770">
        <v>3.4168999195098899</v>
      </c>
      <c r="V3770" s="34">
        <f t="shared" si="118"/>
        <v>0</v>
      </c>
      <c r="W3770" t="str">
        <f t="shared" si="117"/>
        <v/>
      </c>
    </row>
    <row r="3771" spans="1:23" x14ac:dyDescent="0.25">
      <c r="A3771" s="38">
        <v>41802</v>
      </c>
      <c r="B3771">
        <v>0.119599997997284</v>
      </c>
      <c r="C3771">
        <v>0.441900014877319</v>
      </c>
      <c r="D3771">
        <v>0.895099997520447</v>
      </c>
      <c r="E3771">
        <v>1.32120001316071</v>
      </c>
      <c r="F3771">
        <v>1.6801999807357799</v>
      </c>
      <c r="G3771">
        <v>1.97230005264282</v>
      </c>
      <c r="H3771">
        <v>2.2086000442504901</v>
      </c>
      <c r="I3771">
        <v>2.4010999202728298</v>
      </c>
      <c r="J3771">
        <v>2.5597999095916699</v>
      </c>
      <c r="K3771">
        <v>2.6926000118255602</v>
      </c>
      <c r="L3771">
        <v>2.8050000667571999</v>
      </c>
      <c r="M3771">
        <v>2.90140008926392</v>
      </c>
      <c r="N3771">
        <v>2.9848999977111799</v>
      </c>
      <c r="O3771">
        <v>3.05789995193481</v>
      </c>
      <c r="P3771">
        <v>3.1222000122070299</v>
      </c>
      <c r="Q3771">
        <v>3.1791000366210902</v>
      </c>
      <c r="R3771">
        <v>3.2300000190734899</v>
      </c>
      <c r="S3771">
        <v>3.2755999565124498</v>
      </c>
      <c r="T3771">
        <v>3.3168001174926798</v>
      </c>
      <c r="U3771">
        <v>3.3540000915527299</v>
      </c>
      <c r="V3771" s="34">
        <f t="shared" si="118"/>
        <v>0</v>
      </c>
      <c r="W3771" t="str">
        <f t="shared" si="117"/>
        <v/>
      </c>
    </row>
    <row r="3772" spans="1:23" x14ac:dyDescent="0.25">
      <c r="A3772" s="38">
        <v>41803</v>
      </c>
      <c r="B3772">
        <v>0.12559999525547</v>
      </c>
      <c r="C3772">
        <v>0.47569999098777799</v>
      </c>
      <c r="D3772">
        <v>0.93639999628067005</v>
      </c>
      <c r="E3772">
        <v>1.36210000514984</v>
      </c>
      <c r="F3772">
        <v>1.7175999879837001</v>
      </c>
      <c r="G3772">
        <v>2.00530004501343</v>
      </c>
      <c r="H3772">
        <v>2.23699998855591</v>
      </c>
      <c r="I3772">
        <v>2.4251999855041499</v>
      </c>
      <c r="J3772">
        <v>2.58019995689392</v>
      </c>
      <c r="K3772">
        <v>2.7095000743865998</v>
      </c>
      <c r="L3772">
        <v>2.8190000057220499</v>
      </c>
      <c r="M3772">
        <v>2.9128000736236599</v>
      </c>
      <c r="N3772">
        <v>2.9941000938415501</v>
      </c>
      <c r="O3772">
        <v>3.0650999546050999</v>
      </c>
      <c r="P3772">
        <v>3.1277999877929701</v>
      </c>
      <c r="Q3772">
        <v>3.18339991569519</v>
      </c>
      <c r="R3772">
        <v>3.23309993743896</v>
      </c>
      <c r="S3772">
        <v>3.27769994735718</v>
      </c>
      <c r="T3772">
        <v>3.31789994239807</v>
      </c>
      <c r="U3772">
        <v>3.3543999195098899</v>
      </c>
      <c r="V3772" s="34">
        <f t="shared" si="118"/>
        <v>0</v>
      </c>
      <c r="W3772" t="str">
        <f t="shared" si="117"/>
        <v/>
      </c>
    </row>
    <row r="3773" spans="1:23" x14ac:dyDescent="0.25">
      <c r="A3773" s="38">
        <v>41806</v>
      </c>
      <c r="B3773">
        <v>0.130500003695488</v>
      </c>
      <c r="C3773">
        <v>0.49160000681877097</v>
      </c>
      <c r="D3773">
        <v>0.95800000429153398</v>
      </c>
      <c r="E3773">
        <v>1.3817000389099099</v>
      </c>
      <c r="F3773">
        <v>1.73210000991821</v>
      </c>
      <c r="G3773">
        <v>2.0144000053405802</v>
      </c>
      <c r="H3773">
        <v>2.2418999671936</v>
      </c>
      <c r="I3773">
        <v>2.4270999431610099</v>
      </c>
      <c r="J3773">
        <v>2.58019995689392</v>
      </c>
      <c r="K3773">
        <v>2.7084000110626198</v>
      </c>
      <c r="L3773">
        <v>2.81719994544983</v>
      </c>
      <c r="M3773">
        <v>2.91050004959106</v>
      </c>
      <c r="N3773">
        <v>2.9914000034332302</v>
      </c>
      <c r="O3773">
        <v>3.06200003623962</v>
      </c>
      <c r="P3773">
        <v>3.1242001056671098</v>
      </c>
      <c r="Q3773">
        <v>3.1793999671936</v>
      </c>
      <c r="R3773">
        <v>3.2284998893737802</v>
      </c>
      <c r="S3773">
        <v>3.27250003814697</v>
      </c>
      <c r="T3773">
        <v>3.3120999336242698</v>
      </c>
      <c r="U3773">
        <v>3.34789991378784</v>
      </c>
      <c r="V3773" s="34">
        <f t="shared" si="118"/>
        <v>0</v>
      </c>
      <c r="W3773" t="str">
        <f t="shared" si="117"/>
        <v/>
      </c>
    </row>
    <row r="3774" spans="1:23" x14ac:dyDescent="0.25">
      <c r="A3774" s="38">
        <v>41807</v>
      </c>
      <c r="B3774">
        <v>0.13819999992847401</v>
      </c>
      <c r="C3774">
        <v>0.51719999313354503</v>
      </c>
      <c r="D3774">
        <v>0.99639999866485596</v>
      </c>
      <c r="E3774">
        <v>1.42929995059967</v>
      </c>
      <c r="F3774">
        <v>1.78550004959106</v>
      </c>
      <c r="G3774">
        <v>2.0710999965667698</v>
      </c>
      <c r="H3774">
        <v>2.2999000549316402</v>
      </c>
      <c r="I3774">
        <v>2.4851999282836901</v>
      </c>
      <c r="J3774">
        <v>2.6375000476837198</v>
      </c>
      <c r="K3774">
        <v>2.7646000385284402</v>
      </c>
      <c r="L3774">
        <v>2.8719999790191699</v>
      </c>
      <c r="M3774">
        <v>2.96399998664856</v>
      </c>
      <c r="N3774">
        <v>3.0434999465942401</v>
      </c>
      <c r="O3774">
        <v>3.1129999160766602</v>
      </c>
      <c r="P3774">
        <v>3.1740999221801798</v>
      </c>
      <c r="Q3774">
        <v>3.22819995880127</v>
      </c>
      <c r="R3774">
        <v>3.27640008926392</v>
      </c>
      <c r="S3774">
        <v>3.3196001052856401</v>
      </c>
      <c r="T3774">
        <v>3.3585999011993399</v>
      </c>
      <c r="U3774">
        <v>3.3938000202178999</v>
      </c>
      <c r="V3774" s="34">
        <f t="shared" si="118"/>
        <v>0</v>
      </c>
      <c r="W3774" t="str">
        <f t="shared" si="117"/>
        <v/>
      </c>
    </row>
    <row r="3775" spans="1:23" x14ac:dyDescent="0.25">
      <c r="A3775" s="38">
        <v>41808</v>
      </c>
      <c r="B3775">
        <v>0.14159999787807501</v>
      </c>
      <c r="C3775">
        <v>0.504499971866608</v>
      </c>
      <c r="D3775">
        <v>0.96710002422332797</v>
      </c>
      <c r="E3775">
        <v>1.38759994506836</v>
      </c>
      <c r="F3775">
        <v>1.73629999160767</v>
      </c>
      <c r="G3775">
        <v>2.01830005645752</v>
      </c>
      <c r="H3775">
        <v>2.24650001525879</v>
      </c>
      <c r="I3775">
        <v>2.4330999851226802</v>
      </c>
      <c r="J3775">
        <v>2.5876998901367201</v>
      </c>
      <c r="K3775">
        <v>2.7177000045776398</v>
      </c>
      <c r="L3775">
        <v>2.8282999992370601</v>
      </c>
      <c r="M3775">
        <v>2.9235000610351598</v>
      </c>
      <c r="N3775">
        <v>3.0062000751495401</v>
      </c>
      <c r="O3775">
        <v>3.0785000324249299</v>
      </c>
      <c r="P3775">
        <v>3.1424000263214098</v>
      </c>
      <c r="Q3775">
        <v>3.1989998817443799</v>
      </c>
      <c r="R3775">
        <v>3.24950003623962</v>
      </c>
      <c r="S3775">
        <v>3.29480004310608</v>
      </c>
      <c r="T3775">
        <v>3.33570003509521</v>
      </c>
      <c r="U3775">
        <v>3.3726000785827601</v>
      </c>
      <c r="V3775" s="34">
        <f t="shared" si="118"/>
        <v>0</v>
      </c>
      <c r="W3775" t="str">
        <f t="shared" si="117"/>
        <v/>
      </c>
    </row>
    <row r="3776" spans="1:23" x14ac:dyDescent="0.25">
      <c r="A3776" s="38">
        <v>41809</v>
      </c>
      <c r="B3776">
        <v>0.14090000092983199</v>
      </c>
      <c r="C3776">
        <v>0.49099999666214</v>
      </c>
      <c r="D3776">
        <v>0.94870001077652</v>
      </c>
      <c r="E3776">
        <v>1.3719999790191699</v>
      </c>
      <c r="F3776">
        <v>1.72769999504089</v>
      </c>
      <c r="G3776">
        <v>2.0185000896453902</v>
      </c>
      <c r="H3776">
        <v>2.2555000782012899</v>
      </c>
      <c r="I3776">
        <v>2.4502000808715798</v>
      </c>
      <c r="J3776">
        <v>2.61199998855591</v>
      </c>
      <c r="K3776">
        <v>2.7479999065399201</v>
      </c>
      <c r="L3776">
        <v>2.8636000156402601</v>
      </c>
      <c r="M3776">
        <v>2.9630000591278098</v>
      </c>
      <c r="N3776">
        <v>3.04900002479553</v>
      </c>
      <c r="O3776">
        <v>3.1242001056671098</v>
      </c>
      <c r="P3776">
        <v>3.1902999877929701</v>
      </c>
      <c r="Q3776">
        <v>3.2488000392913801</v>
      </c>
      <c r="R3776">
        <v>3.3008999824523899</v>
      </c>
      <c r="S3776">
        <v>3.3475999832153298</v>
      </c>
      <c r="T3776">
        <v>3.3894999027252202</v>
      </c>
      <c r="U3776">
        <v>3.4275000095367401</v>
      </c>
      <c r="V3776" s="34">
        <f t="shared" si="118"/>
        <v>0</v>
      </c>
      <c r="W3776" t="str">
        <f t="shared" si="117"/>
        <v/>
      </c>
    </row>
    <row r="3777" spans="1:23" x14ac:dyDescent="0.25">
      <c r="A3777" s="38">
        <v>41810</v>
      </c>
      <c r="B3777">
        <v>0.14200000464916199</v>
      </c>
      <c r="C3777">
        <v>0.50249999761581399</v>
      </c>
      <c r="D3777">
        <v>0.96060001850128196</v>
      </c>
      <c r="E3777">
        <v>1.3816000223159799</v>
      </c>
      <c r="F3777">
        <v>1.7343000173568699</v>
      </c>
      <c r="G3777">
        <v>2.0215001106262198</v>
      </c>
      <c r="H3777">
        <v>2.25469994544983</v>
      </c>
      <c r="I3777">
        <v>2.4453999996185298</v>
      </c>
      <c r="J3777">
        <v>2.60319995880127</v>
      </c>
      <c r="K3777">
        <v>2.7355999946594198</v>
      </c>
      <c r="L3777">
        <v>2.84789991378784</v>
      </c>
      <c r="M3777">
        <v>2.9442999362945601</v>
      </c>
      <c r="N3777">
        <v>3.0278000831603999</v>
      </c>
      <c r="O3777">
        <v>3.1006999015808101</v>
      </c>
      <c r="P3777">
        <v>3.1649000644683798</v>
      </c>
      <c r="Q3777">
        <v>3.2216999530792201</v>
      </c>
      <c r="R3777">
        <v>3.27239990234375</v>
      </c>
      <c r="S3777">
        <v>3.31769990921021</v>
      </c>
      <c r="T3777">
        <v>3.3585999011993399</v>
      </c>
      <c r="U3777">
        <v>3.3954999446868901</v>
      </c>
      <c r="V3777" s="34">
        <f t="shared" si="118"/>
        <v>0</v>
      </c>
      <c r="W3777" t="str">
        <f t="shared" si="117"/>
        <v/>
      </c>
    </row>
    <row r="3778" spans="1:23" x14ac:dyDescent="0.25">
      <c r="A3778" s="38">
        <v>41813</v>
      </c>
      <c r="B3778">
        <v>0.141800001263618</v>
      </c>
      <c r="C3778">
        <v>0.502300024032593</v>
      </c>
      <c r="D3778">
        <v>0.96569997072219804</v>
      </c>
      <c r="E3778">
        <v>1.38839995861053</v>
      </c>
      <c r="F3778">
        <v>1.7398999929428101</v>
      </c>
      <c r="G3778">
        <v>2.0248999595642099</v>
      </c>
      <c r="H3778">
        <v>2.2560000419616699</v>
      </c>
      <c r="I3778">
        <v>2.4453001022338898</v>
      </c>
      <c r="J3778">
        <v>2.6022999286651598</v>
      </c>
      <c r="K3778">
        <v>2.7342998981475799</v>
      </c>
      <c r="L3778">
        <v>2.8466999530792201</v>
      </c>
      <c r="M3778">
        <v>2.9432001113891602</v>
      </c>
      <c r="N3778">
        <v>3.02699995040894</v>
      </c>
      <c r="O3778">
        <v>3.1003000736236599</v>
      </c>
      <c r="P3778">
        <v>3.1649000644683798</v>
      </c>
      <c r="Q3778">
        <v>3.2221000194549601</v>
      </c>
      <c r="R3778">
        <v>3.27300000190735</v>
      </c>
      <c r="S3778">
        <v>3.3187000751495401</v>
      </c>
      <c r="T3778">
        <v>3.3598001003265399</v>
      </c>
      <c r="U3778">
        <v>3.3970000743865998</v>
      </c>
      <c r="V3778" s="34">
        <f t="shared" si="118"/>
        <v>0</v>
      </c>
      <c r="W3778" t="str">
        <f t="shared" si="117"/>
        <v/>
      </c>
    </row>
    <row r="3779" spans="1:23" x14ac:dyDescent="0.25">
      <c r="A3779" s="38">
        <v>41814</v>
      </c>
      <c r="B3779">
        <v>0.136199995875359</v>
      </c>
      <c r="C3779">
        <v>0.49630001187324502</v>
      </c>
      <c r="D3779">
        <v>0.95579999685287498</v>
      </c>
      <c r="E3779">
        <v>1.3724999427795399</v>
      </c>
      <c r="F3779">
        <v>1.71800005435944</v>
      </c>
      <c r="G3779">
        <v>1.9981000423431401</v>
      </c>
      <c r="H3779">
        <v>2.2253999710082999</v>
      </c>
      <c r="I3779">
        <v>2.4119999408721902</v>
      </c>
      <c r="J3779">
        <v>2.56719994544983</v>
      </c>
      <c r="K3779">
        <v>2.6979000568389901</v>
      </c>
      <c r="L3779">
        <v>2.8092000484466602</v>
      </c>
      <c r="M3779">
        <v>2.9051001071929901</v>
      </c>
      <c r="N3779">
        <v>2.9883999824523899</v>
      </c>
      <c r="O3779">
        <v>3.0611999034881601</v>
      </c>
      <c r="P3779">
        <v>3.1254000663757302</v>
      </c>
      <c r="Q3779">
        <v>3.18219995498657</v>
      </c>
      <c r="R3779">
        <v>3.2328999042511</v>
      </c>
      <c r="S3779">
        <v>3.2783000469207799</v>
      </c>
      <c r="T3779">
        <v>3.3190999031066899</v>
      </c>
      <c r="U3779">
        <v>3.35610008239746</v>
      </c>
      <c r="V3779" s="34">
        <f t="shared" si="118"/>
        <v>0</v>
      </c>
      <c r="W3779" t="str">
        <f t="shared" si="117"/>
        <v>20142</v>
      </c>
    </row>
    <row r="3780" spans="1:23" x14ac:dyDescent="0.25">
      <c r="A3780" s="38">
        <v>41815</v>
      </c>
      <c r="B3780">
        <v>0.11200000345706899</v>
      </c>
      <c r="C3780">
        <v>0.472099989652634</v>
      </c>
      <c r="D3780">
        <v>0.93470001220703103</v>
      </c>
      <c r="E3780">
        <v>1.35210001468658</v>
      </c>
      <c r="F3780">
        <v>1.69679999351501</v>
      </c>
      <c r="G3780">
        <v>1.9754999876022299</v>
      </c>
      <c r="H3780">
        <v>2.20169997215271</v>
      </c>
      <c r="I3780">
        <v>2.3875000476837198</v>
      </c>
      <c r="J3780">
        <v>2.5422000885009801</v>
      </c>
      <c r="K3780">
        <v>2.6726999282836901</v>
      </c>
      <c r="L3780">
        <v>2.7841000556945801</v>
      </c>
      <c r="M3780">
        <v>2.8801000118255602</v>
      </c>
      <c r="N3780">
        <v>2.9635999202728298</v>
      </c>
      <c r="O3780">
        <v>3.03660011291504</v>
      </c>
      <c r="P3780">
        <v>3.1010000705718999</v>
      </c>
      <c r="Q3780">
        <v>3.1579999923706099</v>
      </c>
      <c r="R3780">
        <v>3.2088999748229998</v>
      </c>
      <c r="S3780">
        <v>3.2544999122619598</v>
      </c>
      <c r="T3780">
        <v>3.29550004005432</v>
      </c>
      <c r="U3780">
        <v>3.3326001167297399</v>
      </c>
      <c r="V3780" s="34">
        <f t="shared" si="118"/>
        <v>0</v>
      </c>
      <c r="W3780" t="str">
        <f t="shared" ref="W3780:W3843" si="119">IF(SUM(V3780:V3784)&gt;0,CONCATENATE(YEAR(A3780),INT((MONTH(A3780)-1)/3)+1),"")</f>
        <v>20142</v>
      </c>
    </row>
    <row r="3781" spans="1:23" x14ac:dyDescent="0.25">
      <c r="A3781" s="38">
        <v>41816</v>
      </c>
      <c r="B3781">
        <v>0.119400002062321</v>
      </c>
      <c r="C3781">
        <v>0.458700001239777</v>
      </c>
      <c r="D3781">
        <v>0.90689998865127597</v>
      </c>
      <c r="E3781">
        <v>1.317999958992</v>
      </c>
      <c r="F3781">
        <v>1.66050004959106</v>
      </c>
      <c r="G3781">
        <v>1.9385999441146899</v>
      </c>
      <c r="H3781">
        <v>2.16449999809265</v>
      </c>
      <c r="I3781">
        <v>2.3499000072479199</v>
      </c>
      <c r="J3781">
        <v>2.50410008430481</v>
      </c>
      <c r="K3781">
        <v>2.6340999603271502</v>
      </c>
      <c r="L3781">
        <v>2.7449998855590798</v>
      </c>
      <c r="M3781">
        <v>2.8406000137329102</v>
      </c>
      <c r="N3781">
        <v>2.9237000942230198</v>
      </c>
      <c r="O3781">
        <v>2.99659991264343</v>
      </c>
      <c r="P3781">
        <v>3.0608999729156499</v>
      </c>
      <c r="Q3781">
        <v>3.1180000305175799</v>
      </c>
      <c r="R3781">
        <v>3.1689999103546098</v>
      </c>
      <c r="S3781">
        <v>3.2146999835968</v>
      </c>
      <c r="T3781">
        <v>3.2558999061584499</v>
      </c>
      <c r="U3781">
        <v>3.2932999134063698</v>
      </c>
      <c r="V3781" s="34">
        <f t="shared" si="118"/>
        <v>0</v>
      </c>
      <c r="W3781" t="str">
        <f t="shared" si="119"/>
        <v>20142</v>
      </c>
    </row>
    <row r="3782" spans="1:23" x14ac:dyDescent="0.25">
      <c r="A3782" s="38">
        <v>41817</v>
      </c>
      <c r="B3782">
        <v>0.113799996674061</v>
      </c>
      <c r="C3782">
        <v>0.45379999279975902</v>
      </c>
      <c r="D3782">
        <v>0.90079998970031705</v>
      </c>
      <c r="E3782">
        <v>1.3125</v>
      </c>
      <c r="F3782">
        <v>1.6574000120162999</v>
      </c>
      <c r="G3782">
        <v>1.9387999773025499</v>
      </c>
      <c r="H3782">
        <v>2.1681001186370801</v>
      </c>
      <c r="I3782">
        <v>2.35660004615784</v>
      </c>
      <c r="J3782">
        <v>2.51370000839233</v>
      </c>
      <c r="K3782">
        <v>2.6461000442504901</v>
      </c>
      <c r="L3782">
        <v>2.7590000629425</v>
      </c>
      <c r="M3782">
        <v>2.8561999797821001</v>
      </c>
      <c r="N3782">
        <v>2.9407000541686998</v>
      </c>
      <c r="O3782">
        <v>3.0146999359130899</v>
      </c>
      <c r="P3782">
        <v>3.0799000263214098</v>
      </c>
      <c r="Q3782">
        <v>3.1377000808715798</v>
      </c>
      <c r="R3782">
        <v>3.1893000602722199</v>
      </c>
      <c r="S3782">
        <v>3.2355000972747798</v>
      </c>
      <c r="T3782">
        <v>3.27710008621216</v>
      </c>
      <c r="U3782">
        <v>3.3148000240325901</v>
      </c>
      <c r="V3782" s="34">
        <f t="shared" si="118"/>
        <v>0</v>
      </c>
      <c r="W3782" t="str">
        <f t="shared" si="119"/>
        <v>20142</v>
      </c>
    </row>
    <row r="3783" spans="1:23" x14ac:dyDescent="0.25">
      <c r="A3783" s="38">
        <v>41820</v>
      </c>
      <c r="B3783">
        <v>0.12790000438690199</v>
      </c>
      <c r="C3783">
        <v>0.454299986362457</v>
      </c>
      <c r="D3783">
        <v>0.89380002021789595</v>
      </c>
      <c r="E3783">
        <v>1.30280005931854</v>
      </c>
      <c r="F3783">
        <v>1.64740002155304</v>
      </c>
      <c r="G3783">
        <v>1.92900002002716</v>
      </c>
      <c r="H3783">
        <v>2.1584000587463401</v>
      </c>
      <c r="I3783">
        <v>2.3466999530792201</v>
      </c>
      <c r="J3783">
        <v>2.5030999183654798</v>
      </c>
      <c r="K3783">
        <v>2.63459992408752</v>
      </c>
      <c r="L3783">
        <v>2.7464001178741499</v>
      </c>
      <c r="M3783">
        <v>2.8426001071929901</v>
      </c>
      <c r="N3783">
        <v>2.9258999824523899</v>
      </c>
      <c r="O3783">
        <v>2.9986999034881601</v>
      </c>
      <c r="P3783">
        <v>3.0629000663757302</v>
      </c>
      <c r="Q3783">
        <v>3.11969995498657</v>
      </c>
      <c r="R3783">
        <v>3.17030000686646</v>
      </c>
      <c r="S3783">
        <v>3.2156000137329102</v>
      </c>
      <c r="T3783">
        <v>3.2565000057220499</v>
      </c>
      <c r="U3783">
        <v>3.2934000492095898</v>
      </c>
      <c r="V3783" s="34">
        <f t="shared" si="118"/>
        <v>1</v>
      </c>
      <c r="W3783" t="str">
        <f t="shared" si="119"/>
        <v>20142</v>
      </c>
    </row>
    <row r="3784" spans="1:23" x14ac:dyDescent="0.25">
      <c r="A3784" s="38">
        <v>41821</v>
      </c>
      <c r="B3784">
        <v>0.13070000708103199</v>
      </c>
      <c r="C3784">
        <v>0.46909999847412098</v>
      </c>
      <c r="D3784">
        <v>0.91680002212524403</v>
      </c>
      <c r="E3784">
        <v>1.3315000534057599</v>
      </c>
      <c r="F3784">
        <v>1.6806000471115099</v>
      </c>
      <c r="G3784">
        <v>1.9660999774932899</v>
      </c>
      <c r="H3784">
        <v>2.1991999149322501</v>
      </c>
      <c r="I3784">
        <v>2.3907999992370601</v>
      </c>
      <c r="J3784">
        <v>2.5501999855041499</v>
      </c>
      <c r="K3784">
        <v>2.6842999458313002</v>
      </c>
      <c r="L3784">
        <v>2.79830002784729</v>
      </c>
      <c r="M3784">
        <v>2.8961999416351301</v>
      </c>
      <c r="N3784">
        <v>2.9809999465942401</v>
      </c>
      <c r="O3784">
        <v>3.0550000667571999</v>
      </c>
      <c r="P3784">
        <v>3.1201000213622998</v>
      </c>
      <c r="Q3784">
        <v>3.1775999069213898</v>
      </c>
      <c r="R3784">
        <v>3.2288999557495099</v>
      </c>
      <c r="S3784">
        <v>3.2746999263763401</v>
      </c>
      <c r="T3784">
        <v>3.31590008735657</v>
      </c>
      <c r="U3784">
        <v>3.35310006141663</v>
      </c>
      <c r="V3784" s="34">
        <f t="shared" si="118"/>
        <v>0</v>
      </c>
      <c r="W3784" t="str">
        <f t="shared" si="119"/>
        <v/>
      </c>
    </row>
    <row r="3785" spans="1:23" x14ac:dyDescent="0.25">
      <c r="A3785" s="38">
        <v>41822</v>
      </c>
      <c r="B3785">
        <v>0.133300006389618</v>
      </c>
      <c r="C3785">
        <v>0.49790000915527299</v>
      </c>
      <c r="D3785">
        <v>0.95819997787475597</v>
      </c>
      <c r="E3785">
        <v>1.37849998474121</v>
      </c>
      <c r="F3785">
        <v>1.7303999662399301</v>
      </c>
      <c r="G3785">
        <v>2.0179998874664302</v>
      </c>
      <c r="H3785">
        <v>2.2530000209808301</v>
      </c>
      <c r="I3785">
        <v>2.4465999603271502</v>
      </c>
      <c r="J3785">
        <v>2.6078999042511</v>
      </c>
      <c r="K3785">
        <v>2.7437999248504599</v>
      </c>
      <c r="L3785">
        <v>2.8594999313354501</v>
      </c>
      <c r="M3785">
        <v>2.9588999748229998</v>
      </c>
      <c r="N3785">
        <v>3.0450999736785902</v>
      </c>
      <c r="O3785">
        <v>3.12030005455017</v>
      </c>
      <c r="P3785">
        <v>3.1863999366760298</v>
      </c>
      <c r="Q3785">
        <v>3.24480009078979</v>
      </c>
      <c r="R3785">
        <v>3.2967998981475799</v>
      </c>
      <c r="S3785">
        <v>3.3433001041412398</v>
      </c>
      <c r="T3785">
        <v>3.3849999904632599</v>
      </c>
      <c r="U3785">
        <v>3.4228000640869101</v>
      </c>
      <c r="V3785" s="34">
        <f t="shared" si="118"/>
        <v>0</v>
      </c>
      <c r="W3785" t="str">
        <f t="shared" si="119"/>
        <v/>
      </c>
    </row>
    <row r="3786" spans="1:23" x14ac:dyDescent="0.25">
      <c r="A3786" s="38">
        <v>41823</v>
      </c>
      <c r="B3786">
        <v>0.14249999821186099</v>
      </c>
      <c r="C3786">
        <v>0.52710002660751298</v>
      </c>
      <c r="D3786">
        <v>0.99760001897811901</v>
      </c>
      <c r="E3786">
        <v>1.4186999797821001</v>
      </c>
      <c r="F3786">
        <v>1.7667000293731701</v>
      </c>
      <c r="G3786">
        <v>2.0492000579834002</v>
      </c>
      <c r="H3786">
        <v>2.2790999412536599</v>
      </c>
      <c r="I3786">
        <v>2.4684998989105198</v>
      </c>
      <c r="J3786">
        <v>2.6263999938964799</v>
      </c>
      <c r="K3786">
        <v>2.75959992408752</v>
      </c>
      <c r="L3786">
        <v>2.8731000423431401</v>
      </c>
      <c r="M3786">
        <v>2.9707000255584699</v>
      </c>
      <c r="N3786">
        <v>3.0553998947143599</v>
      </c>
      <c r="O3786">
        <v>3.1293001174926798</v>
      </c>
      <c r="P3786">
        <v>3.1944000720977801</v>
      </c>
      <c r="Q3786">
        <v>3.2518999576568599</v>
      </c>
      <c r="R3786">
        <v>3.30310010910034</v>
      </c>
      <c r="S3786">
        <v>3.3489000797271702</v>
      </c>
      <c r="T3786">
        <v>3.3900001049041699</v>
      </c>
      <c r="U3786">
        <v>3.4272000789642298</v>
      </c>
      <c r="V3786" s="34">
        <f t="shared" si="118"/>
        <v>0</v>
      </c>
      <c r="W3786" t="str">
        <f t="shared" si="119"/>
        <v/>
      </c>
    </row>
    <row r="3787" spans="1:23" x14ac:dyDescent="0.25">
      <c r="A3787" s="38">
        <v>41824</v>
      </c>
      <c r="B3787" t="s">
        <v>84</v>
      </c>
      <c r="C3787" t="s">
        <v>84</v>
      </c>
      <c r="D3787" t="s">
        <v>84</v>
      </c>
      <c r="E3787" t="s">
        <v>84</v>
      </c>
      <c r="F3787" t="s">
        <v>84</v>
      </c>
      <c r="G3787" t="s">
        <v>84</v>
      </c>
      <c r="H3787" t="s">
        <v>84</v>
      </c>
      <c r="I3787" t="s">
        <v>84</v>
      </c>
      <c r="J3787" t="s">
        <v>84</v>
      </c>
      <c r="K3787" t="s">
        <v>84</v>
      </c>
      <c r="L3787" t="s">
        <v>84</v>
      </c>
      <c r="M3787" t="s">
        <v>84</v>
      </c>
      <c r="N3787" t="s">
        <v>84</v>
      </c>
      <c r="O3787" t="s">
        <v>84</v>
      </c>
      <c r="P3787" t="s">
        <v>84</v>
      </c>
      <c r="Q3787" t="s">
        <v>84</v>
      </c>
      <c r="R3787" t="s">
        <v>84</v>
      </c>
      <c r="S3787" t="s">
        <v>84</v>
      </c>
      <c r="T3787" t="s">
        <v>84</v>
      </c>
      <c r="U3787" t="s">
        <v>84</v>
      </c>
      <c r="V3787" s="34">
        <f t="shared" si="118"/>
        <v>0</v>
      </c>
      <c r="W3787" t="str">
        <f t="shared" si="119"/>
        <v/>
      </c>
    </row>
    <row r="3788" spans="1:23" x14ac:dyDescent="0.25">
      <c r="A3788" s="38">
        <v>41827</v>
      </c>
      <c r="B3788">
        <v>0.13969999551773099</v>
      </c>
      <c r="C3788">
        <v>0.53009998798370395</v>
      </c>
      <c r="D3788">
        <v>1.00460004806519</v>
      </c>
      <c r="E3788">
        <v>1.4228999614715601</v>
      </c>
      <c r="F3788">
        <v>1.7645000219345099</v>
      </c>
      <c r="G3788">
        <v>2.03949999809265</v>
      </c>
      <c r="H3788">
        <v>2.2627000808715798</v>
      </c>
      <c r="I3788">
        <v>2.44639992713928</v>
      </c>
      <c r="J3788">
        <v>2.5998001098632799</v>
      </c>
      <c r="K3788">
        <v>2.7295999526977499</v>
      </c>
      <c r="L3788">
        <v>2.8406000137329102</v>
      </c>
      <c r="M3788">
        <v>2.9363999366760298</v>
      </c>
      <c r="N3788">
        <v>3.0197999477386501</v>
      </c>
      <c r="O3788">
        <v>3.0927999019622798</v>
      </c>
      <c r="P3788">
        <v>3.1572000980377202</v>
      </c>
      <c r="Q3788">
        <v>3.2144000530242902</v>
      </c>
      <c r="R3788">
        <v>3.2653000354766801</v>
      </c>
      <c r="S3788">
        <v>3.3108999729156499</v>
      </c>
      <c r="T3788">
        <v>3.35190010070801</v>
      </c>
      <c r="U3788">
        <v>3.3889999389648402</v>
      </c>
      <c r="V3788" s="34">
        <f t="shared" si="118"/>
        <v>0</v>
      </c>
      <c r="W3788" t="str">
        <f t="shared" si="119"/>
        <v/>
      </c>
    </row>
    <row r="3789" spans="1:23" x14ac:dyDescent="0.25">
      <c r="A3789" s="38">
        <v>41828</v>
      </c>
      <c r="B3789">
        <v>0.12290000170469299</v>
      </c>
      <c r="C3789">
        <v>0.52109998464584395</v>
      </c>
      <c r="D3789">
        <v>0.99059998989105202</v>
      </c>
      <c r="E3789">
        <v>1.3984999656677199</v>
      </c>
      <c r="F3789">
        <v>1.7295000553131099</v>
      </c>
      <c r="G3789">
        <v>1.99619996547699</v>
      </c>
      <c r="H3789">
        <v>2.21339988708496</v>
      </c>
      <c r="I3789">
        <v>2.3931000232696502</v>
      </c>
      <c r="J3789">
        <v>2.5439999103546098</v>
      </c>
      <c r="K3789">
        <v>2.6723001003265399</v>
      </c>
      <c r="L3789">
        <v>2.7825000286102299</v>
      </c>
      <c r="M3789">
        <v>2.8777999877929701</v>
      </c>
      <c r="N3789">
        <v>2.9609999656677202</v>
      </c>
      <c r="O3789">
        <v>3.0339999198913601</v>
      </c>
      <c r="P3789">
        <v>3.0984001159668</v>
      </c>
      <c r="Q3789">
        <v>3.15549993515015</v>
      </c>
      <c r="R3789">
        <v>3.2065000534057599</v>
      </c>
      <c r="S3789">
        <v>3.2521998882293701</v>
      </c>
      <c r="T3789">
        <v>3.2934000492095898</v>
      </c>
      <c r="U3789">
        <v>3.3306000232696502</v>
      </c>
      <c r="V3789" s="34">
        <f t="shared" si="118"/>
        <v>0</v>
      </c>
      <c r="W3789" t="str">
        <f t="shared" si="119"/>
        <v/>
      </c>
    </row>
    <row r="3790" spans="1:23" x14ac:dyDescent="0.25">
      <c r="A3790" s="38">
        <v>41829</v>
      </c>
      <c r="B3790">
        <v>0.137899994850159</v>
      </c>
      <c r="C3790">
        <v>0.51870000362396196</v>
      </c>
      <c r="D3790">
        <v>0.97939997911453203</v>
      </c>
      <c r="E3790">
        <v>1.3849999904632599</v>
      </c>
      <c r="F3790">
        <v>1.7163000106811499</v>
      </c>
      <c r="G3790">
        <v>1.9836000204086299</v>
      </c>
      <c r="H3790">
        <v>2.20120000839233</v>
      </c>
      <c r="I3790">
        <v>2.3810000419616699</v>
      </c>
      <c r="J3790">
        <v>2.5316998958587602</v>
      </c>
      <c r="K3790">
        <v>2.6596000194549601</v>
      </c>
      <c r="L3790">
        <v>2.7693998813629199</v>
      </c>
      <c r="M3790">
        <v>2.8643999099731401</v>
      </c>
      <c r="N3790">
        <v>2.9472999572753902</v>
      </c>
      <c r="O3790">
        <v>3.0201001167297399</v>
      </c>
      <c r="P3790">
        <v>3.08439993858337</v>
      </c>
      <c r="Q3790">
        <v>3.1414999961853001</v>
      </c>
      <c r="R3790">
        <v>3.1923999786377002</v>
      </c>
      <c r="S3790">
        <v>3.2381000518798801</v>
      </c>
      <c r="T3790">
        <v>3.2792999744415301</v>
      </c>
      <c r="U3790">
        <v>3.31649994850159</v>
      </c>
      <c r="V3790" s="34">
        <f t="shared" si="118"/>
        <v>0</v>
      </c>
      <c r="W3790" t="str">
        <f t="shared" si="119"/>
        <v/>
      </c>
    </row>
    <row r="3791" spans="1:23" x14ac:dyDescent="0.25">
      <c r="A3791" s="38">
        <v>41830</v>
      </c>
      <c r="B3791">
        <v>0.12569999694824199</v>
      </c>
      <c r="C3791">
        <v>0.48429998755455</v>
      </c>
      <c r="D3791">
        <v>0.94499999284744296</v>
      </c>
      <c r="E3791">
        <v>1.3557000160217301</v>
      </c>
      <c r="F3791">
        <v>1.69190001487732</v>
      </c>
      <c r="G3791">
        <v>1.9629000425338701</v>
      </c>
      <c r="H3791">
        <v>2.18330001831055</v>
      </c>
      <c r="I3791">
        <v>2.3650999069213898</v>
      </c>
      <c r="J3791">
        <v>2.51760005950928</v>
      </c>
      <c r="K3791">
        <v>2.6470999717712398</v>
      </c>
      <c r="L3791">
        <v>2.7585000991821298</v>
      </c>
      <c r="M3791">
        <v>2.8550999164581299</v>
      </c>
      <c r="N3791">
        <v>2.9395999908447301</v>
      </c>
      <c r="O3791">
        <v>3.0139000415802002</v>
      </c>
      <c r="P3791">
        <v>3.07969999313354</v>
      </c>
      <c r="Q3791">
        <v>3.1382999420165998</v>
      </c>
      <c r="R3791">
        <v>3.1905999183654798</v>
      </c>
      <c r="S3791">
        <v>3.2376000881195099</v>
      </c>
      <c r="T3791">
        <v>3.2801001071929901</v>
      </c>
      <c r="U3791">
        <v>3.3185000419616699</v>
      </c>
      <c r="V3791" s="34">
        <f t="shared" si="118"/>
        <v>0</v>
      </c>
      <c r="W3791" t="str">
        <f t="shared" si="119"/>
        <v/>
      </c>
    </row>
    <row r="3792" spans="1:23" x14ac:dyDescent="0.25">
      <c r="A3792" s="38">
        <v>41831</v>
      </c>
      <c r="B3792">
        <v>0.12800000607967399</v>
      </c>
      <c r="C3792">
        <v>0.482100009918213</v>
      </c>
      <c r="D3792">
        <v>0.93849998712539695</v>
      </c>
      <c r="E3792">
        <v>1.3453999757766699</v>
      </c>
      <c r="F3792">
        <v>1.67830002307892</v>
      </c>
      <c r="G3792">
        <v>1.94659996032715</v>
      </c>
      <c r="H3792">
        <v>2.1647000312805198</v>
      </c>
      <c r="I3792">
        <v>2.3447000980377202</v>
      </c>
      <c r="J3792">
        <v>2.4955999851226802</v>
      </c>
      <c r="K3792">
        <v>2.6240000724792498</v>
      </c>
      <c r="L3792">
        <v>2.7342998981475799</v>
      </c>
      <c r="M3792">
        <v>2.8299999237060498</v>
      </c>
      <c r="N3792">
        <v>2.9137001037597701</v>
      </c>
      <c r="O3792">
        <v>2.9874000549316402</v>
      </c>
      <c r="P3792">
        <v>3.0525999069213898</v>
      </c>
      <c r="Q3792">
        <v>3.1105999946594198</v>
      </c>
      <c r="R3792">
        <v>3.1626000404357901</v>
      </c>
      <c r="S3792">
        <v>3.20919990539551</v>
      </c>
      <c r="T3792">
        <v>3.2513000965118399</v>
      </c>
      <c r="U3792">
        <v>3.28940010070801</v>
      </c>
      <c r="V3792" s="34">
        <f t="shared" si="118"/>
        <v>0</v>
      </c>
      <c r="W3792" t="str">
        <f t="shared" si="119"/>
        <v/>
      </c>
    </row>
    <row r="3793" spans="1:23" x14ac:dyDescent="0.25">
      <c r="A3793" s="38">
        <v>41834</v>
      </c>
      <c r="B3793">
        <v>0.121399998664856</v>
      </c>
      <c r="C3793">
        <v>0.49290001392364502</v>
      </c>
      <c r="D3793">
        <v>0.96289998292922996</v>
      </c>
      <c r="E3793">
        <v>1.3767000436782799</v>
      </c>
      <c r="F3793">
        <v>1.7122000455856301</v>
      </c>
      <c r="G3793">
        <v>1.9805999994278001</v>
      </c>
      <c r="H3793">
        <v>2.1975998878478999</v>
      </c>
      <c r="I3793">
        <v>2.3759999275207502</v>
      </c>
      <c r="J3793">
        <v>2.5253000259399401</v>
      </c>
      <c r="K3793">
        <v>2.65210008621216</v>
      </c>
      <c r="L3793">
        <v>2.7609999179840101</v>
      </c>
      <c r="M3793">
        <v>2.8554000854492201</v>
      </c>
      <c r="N3793">
        <v>2.9381000995636</v>
      </c>
      <c r="O3793">
        <v>3.0107998847961399</v>
      </c>
      <c r="P3793">
        <v>3.07529997825623</v>
      </c>
      <c r="Q3793">
        <v>3.1326000690460201</v>
      </c>
      <c r="R3793">
        <v>3.1839001178741499</v>
      </c>
      <c r="S3793">
        <v>3.2300999164581299</v>
      </c>
      <c r="T3793">
        <v>3.27169990539551</v>
      </c>
      <c r="U3793">
        <v>3.3094000816345202</v>
      </c>
      <c r="V3793" s="34">
        <f t="shared" si="118"/>
        <v>0</v>
      </c>
      <c r="W3793" t="str">
        <f t="shared" si="119"/>
        <v/>
      </c>
    </row>
    <row r="3794" spans="1:23" x14ac:dyDescent="0.25">
      <c r="A3794" s="38">
        <v>41835</v>
      </c>
      <c r="B3794">
        <v>0.12520000338554399</v>
      </c>
      <c r="C3794">
        <v>0.50999999046325695</v>
      </c>
      <c r="D3794">
        <v>0.986500024795532</v>
      </c>
      <c r="E3794">
        <v>1.3997999429702801</v>
      </c>
      <c r="F3794">
        <v>1.7315000295639</v>
      </c>
      <c r="G3794">
        <v>1.99580001831055</v>
      </c>
      <c r="H3794">
        <v>2.20919990539551</v>
      </c>
      <c r="I3794">
        <v>2.3849000930786102</v>
      </c>
      <c r="J3794">
        <v>2.5322999954223602</v>
      </c>
      <c r="K3794">
        <v>2.6577000617981001</v>
      </c>
      <c r="L3794">
        <v>2.7657999992370601</v>
      </c>
      <c r="M3794">
        <v>2.8596999645233199</v>
      </c>
      <c r="N3794">
        <v>2.94210004806519</v>
      </c>
      <c r="O3794">
        <v>3.0146999359130899</v>
      </c>
      <c r="P3794">
        <v>3.0790998935699498</v>
      </c>
      <c r="Q3794">
        <v>3.1363999843597399</v>
      </c>
      <c r="R3794">
        <v>3.1877999305725102</v>
      </c>
      <c r="S3794">
        <v>3.2341001033782999</v>
      </c>
      <c r="T3794">
        <v>3.27579998970032</v>
      </c>
      <c r="U3794">
        <v>3.3136000633239702</v>
      </c>
      <c r="V3794" s="34">
        <f t="shared" si="118"/>
        <v>0</v>
      </c>
      <c r="W3794" t="str">
        <f t="shared" si="119"/>
        <v/>
      </c>
    </row>
    <row r="3795" spans="1:23" x14ac:dyDescent="0.25">
      <c r="A3795" s="38">
        <v>41836</v>
      </c>
      <c r="B3795">
        <v>0.13910000026225999</v>
      </c>
      <c r="C3795">
        <v>0.529100000858307</v>
      </c>
      <c r="D3795">
        <v>1.00419998168945</v>
      </c>
      <c r="E3795">
        <v>1.4134999513626101</v>
      </c>
      <c r="F3795">
        <v>1.74039995670319</v>
      </c>
      <c r="G3795">
        <v>1.9996999502182</v>
      </c>
      <c r="H3795">
        <v>2.2083001136779798</v>
      </c>
      <c r="I3795">
        <v>2.3798999786377002</v>
      </c>
      <c r="J3795">
        <v>2.5236999988555899</v>
      </c>
      <c r="K3795">
        <v>2.6461000442504901</v>
      </c>
      <c r="L3795">
        <v>2.7516999244689901</v>
      </c>
      <c r="M3795">
        <v>2.84380006790161</v>
      </c>
      <c r="N3795">
        <v>2.92459988594055</v>
      </c>
      <c r="O3795">
        <v>2.99600005149841</v>
      </c>
      <c r="P3795">
        <v>3.0594999790191699</v>
      </c>
      <c r="Q3795">
        <v>3.11610007286072</v>
      </c>
      <c r="R3795">
        <v>3.1670000553131099</v>
      </c>
      <c r="S3795">
        <v>3.2128000259399401</v>
      </c>
      <c r="T3795">
        <v>3.2543001174926798</v>
      </c>
      <c r="U3795">
        <v>3.2918999195098899</v>
      </c>
      <c r="V3795" s="34">
        <f t="shared" si="118"/>
        <v>0</v>
      </c>
      <c r="W3795" t="str">
        <f t="shared" si="119"/>
        <v/>
      </c>
    </row>
    <row r="3796" spans="1:23" x14ac:dyDescent="0.25">
      <c r="A3796" s="38">
        <v>41837</v>
      </c>
      <c r="B3796">
        <v>0.11119999736547501</v>
      </c>
      <c r="C3796">
        <v>0.49360001087188698</v>
      </c>
      <c r="D3796">
        <v>0.95719999074935902</v>
      </c>
      <c r="E3796">
        <v>1.35629999637604</v>
      </c>
      <c r="F3796">
        <v>1.6754000186920199</v>
      </c>
      <c r="G3796">
        <v>1.92910003662109</v>
      </c>
      <c r="H3796">
        <v>2.1340000629425</v>
      </c>
      <c r="I3796">
        <v>2.30310010910034</v>
      </c>
      <c r="J3796">
        <v>2.4453001022338898</v>
      </c>
      <c r="K3796">
        <v>2.5669000148773198</v>
      </c>
      <c r="L3796">
        <v>2.6721000671386701</v>
      </c>
      <c r="M3796">
        <v>2.7639999389648402</v>
      </c>
      <c r="N3796">
        <v>2.8448998928070099</v>
      </c>
      <c r="O3796">
        <v>2.9165999889373802</v>
      </c>
      <c r="P3796">
        <v>2.9804000854492201</v>
      </c>
      <c r="Q3796">
        <v>3.0374999046325701</v>
      </c>
      <c r="R3796">
        <v>3.0887000560760498</v>
      </c>
      <c r="S3796">
        <v>3.1349999904632599</v>
      </c>
      <c r="T3796">
        <v>3.1768000125885001</v>
      </c>
      <c r="U3796">
        <v>3.2147998809814502</v>
      </c>
      <c r="V3796" s="34">
        <f t="shared" si="118"/>
        <v>0</v>
      </c>
      <c r="W3796" t="str">
        <f t="shared" si="119"/>
        <v/>
      </c>
    </row>
    <row r="3797" spans="1:23" x14ac:dyDescent="0.25">
      <c r="A3797" s="38">
        <v>41838</v>
      </c>
      <c r="B3797">
        <v>0.13099999725818601</v>
      </c>
      <c r="C3797">
        <v>0.52340000867843595</v>
      </c>
      <c r="D3797">
        <v>0.99589997529983498</v>
      </c>
      <c r="E3797">
        <v>1.39800000190735</v>
      </c>
      <c r="F3797">
        <v>1.7161999940872199</v>
      </c>
      <c r="G3797">
        <v>1.9673999547958401</v>
      </c>
      <c r="H3797">
        <v>2.1693000793457</v>
      </c>
      <c r="I3797">
        <v>2.33540010452271</v>
      </c>
      <c r="J3797">
        <v>2.4751000404357901</v>
      </c>
      <c r="K3797">
        <v>2.59450006484985</v>
      </c>
      <c r="L3797">
        <v>2.6979000568389901</v>
      </c>
      <c r="M3797">
        <v>2.7883999347686799</v>
      </c>
      <c r="N3797">
        <v>2.8680999279022199</v>
      </c>
      <c r="O3797">
        <v>2.9388000965118399</v>
      </c>
      <c r="P3797">
        <v>3.0018999576568599</v>
      </c>
      <c r="Q3797">
        <v>3.05839991569519</v>
      </c>
      <c r="R3797">
        <v>3.1092000007629399</v>
      </c>
      <c r="S3797">
        <v>3.1549999713897701</v>
      </c>
      <c r="T3797">
        <v>3.1965999603271502</v>
      </c>
      <c r="U3797">
        <v>3.2342998981475799</v>
      </c>
      <c r="V3797" s="34">
        <f t="shared" si="118"/>
        <v>0</v>
      </c>
      <c r="W3797" t="str">
        <f t="shared" si="119"/>
        <v/>
      </c>
    </row>
    <row r="3798" spans="1:23" x14ac:dyDescent="0.25">
      <c r="A3798" s="38">
        <v>41841</v>
      </c>
      <c r="B3798">
        <v>0.13850000500678999</v>
      </c>
      <c r="C3798">
        <v>0.53670001029968295</v>
      </c>
      <c r="D3798">
        <v>1.0112999677658101</v>
      </c>
      <c r="E3798">
        <v>1.4118000268936199</v>
      </c>
      <c r="F3798">
        <v>1.7259999513626101</v>
      </c>
      <c r="G3798">
        <v>1.9718999862670901</v>
      </c>
      <c r="H3798">
        <v>2.1682999134063698</v>
      </c>
      <c r="I3798">
        <v>2.3292000293731698</v>
      </c>
      <c r="J3798">
        <v>2.46399998664856</v>
      </c>
      <c r="K3798">
        <v>2.5790998935699498</v>
      </c>
      <c r="L3798">
        <v>2.6789000034332302</v>
      </c>
      <c r="M3798">
        <v>2.7662999629974401</v>
      </c>
      <c r="N3798">
        <v>2.84360003471375</v>
      </c>
      <c r="O3798">
        <v>2.9121999740600599</v>
      </c>
      <c r="P3798">
        <v>2.97359991073608</v>
      </c>
      <c r="Q3798">
        <v>3.0288000106811501</v>
      </c>
      <c r="R3798">
        <v>3.0785000324249299</v>
      </c>
      <c r="S3798">
        <v>3.1235001087188698</v>
      </c>
      <c r="T3798">
        <v>3.16429996490479</v>
      </c>
      <c r="U3798">
        <v>3.2014999389648402</v>
      </c>
      <c r="V3798" s="34">
        <f t="shared" si="118"/>
        <v>0</v>
      </c>
      <c r="W3798" t="str">
        <f t="shared" si="119"/>
        <v/>
      </c>
    </row>
    <row r="3799" spans="1:23" x14ac:dyDescent="0.25">
      <c r="A3799" s="38">
        <v>41842</v>
      </c>
      <c r="B3799">
        <v>0.13030000030994399</v>
      </c>
      <c r="C3799">
        <v>0.52109998464584395</v>
      </c>
      <c r="D3799">
        <v>0.99229997396469105</v>
      </c>
      <c r="E3799">
        <v>1.39250004291534</v>
      </c>
      <c r="F3799">
        <v>1.7085000276565601</v>
      </c>
      <c r="G3799">
        <v>1.9571000337600699</v>
      </c>
      <c r="H3799">
        <v>2.1565001010894802</v>
      </c>
      <c r="I3799">
        <v>2.3199999332428001</v>
      </c>
      <c r="J3799">
        <v>2.4570999145507799</v>
      </c>
      <c r="K3799">
        <v>2.5739998817443799</v>
      </c>
      <c r="L3799">
        <v>2.6749999523162802</v>
      </c>
      <c r="M3799">
        <v>2.7630999088287398</v>
      </c>
      <c r="N3799">
        <v>2.8406000137329102</v>
      </c>
      <c r="O3799">
        <v>2.9093000888824498</v>
      </c>
      <c r="P3799">
        <v>2.9704000949859601</v>
      </c>
      <c r="Q3799">
        <v>3.0250999927520801</v>
      </c>
      <c r="R3799">
        <v>3.0741999149322501</v>
      </c>
      <c r="S3799">
        <v>3.1185998916625999</v>
      </c>
      <c r="T3799">
        <v>3.1586999893188499</v>
      </c>
      <c r="U3799">
        <v>3.1951000690460201</v>
      </c>
      <c r="V3799" s="34">
        <f t="shared" si="118"/>
        <v>0</v>
      </c>
      <c r="W3799" t="str">
        <f t="shared" si="119"/>
        <v/>
      </c>
    </row>
    <row r="3800" spans="1:23" x14ac:dyDescent="0.25">
      <c r="A3800" s="38">
        <v>41843</v>
      </c>
      <c r="B3800">
        <v>0.12610000371933</v>
      </c>
      <c r="C3800">
        <v>0.513400018215179</v>
      </c>
      <c r="D3800">
        <v>0.98449999094009399</v>
      </c>
      <c r="E3800">
        <v>1.38370001316071</v>
      </c>
      <c r="F3800">
        <v>1.6988999843597401</v>
      </c>
      <c r="G3800">
        <v>1.9478000402450599</v>
      </c>
      <c r="H3800">
        <v>2.1482999324798602</v>
      </c>
      <c r="I3800">
        <v>2.3136999607086199</v>
      </c>
      <c r="J3800">
        <v>2.4528000354766801</v>
      </c>
      <c r="K3800">
        <v>2.5717000961303702</v>
      </c>
      <c r="L3800">
        <v>2.67449998855591</v>
      </c>
      <c r="M3800">
        <v>2.76430010795593</v>
      </c>
      <c r="N3800">
        <v>2.84319996833801</v>
      </c>
      <c r="O3800">
        <v>2.9130001068115199</v>
      </c>
      <c r="P3800">
        <v>2.9751000404357901</v>
      </c>
      <c r="Q3800">
        <v>3.03049993515015</v>
      </c>
      <c r="R3800">
        <v>3.08019995689392</v>
      </c>
      <c r="S3800">
        <v>3.12490010261536</v>
      </c>
      <c r="T3800">
        <v>3.1654000282287602</v>
      </c>
      <c r="U3800">
        <v>3.2021000385284402</v>
      </c>
      <c r="V3800" s="34">
        <f t="shared" si="118"/>
        <v>0</v>
      </c>
      <c r="W3800" t="str">
        <f t="shared" si="119"/>
        <v/>
      </c>
    </row>
    <row r="3801" spans="1:23" x14ac:dyDescent="0.25">
      <c r="A3801" s="38">
        <v>41844</v>
      </c>
      <c r="B3801">
        <v>0.12399999797344199</v>
      </c>
      <c r="C3801">
        <v>0.53780001401901201</v>
      </c>
      <c r="D3801">
        <v>1.02709996700287</v>
      </c>
      <c r="E3801">
        <v>1.4354000091552701</v>
      </c>
      <c r="F3801">
        <v>1.75409996509552</v>
      </c>
      <c r="G3801">
        <v>2.0032999515533398</v>
      </c>
      <c r="H3801">
        <v>2.2026000022888201</v>
      </c>
      <c r="I3801">
        <v>2.36610007286072</v>
      </c>
      <c r="J3801">
        <v>2.5032000541686998</v>
      </c>
      <c r="K3801">
        <v>2.62030005455017</v>
      </c>
      <c r="L3801">
        <v>2.7216000556945801</v>
      </c>
      <c r="M3801">
        <v>2.8099999427795401</v>
      </c>
      <c r="N3801">
        <v>2.88790011405945</v>
      </c>
      <c r="O3801">
        <v>2.9567999839782702</v>
      </c>
      <c r="P3801">
        <v>3.0181999206543</v>
      </c>
      <c r="Q3801">
        <v>3.0731000900268599</v>
      </c>
      <c r="R3801">
        <v>3.1224000453949001</v>
      </c>
      <c r="S3801">
        <v>3.1668999195098899</v>
      </c>
      <c r="T3801">
        <v>3.2072000503539999</v>
      </c>
      <c r="U3801">
        <v>3.2437999248504599</v>
      </c>
      <c r="V3801" s="34">
        <f t="shared" si="118"/>
        <v>0</v>
      </c>
      <c r="W3801" t="str">
        <f t="shared" si="119"/>
        <v/>
      </c>
    </row>
    <row r="3802" spans="1:23" x14ac:dyDescent="0.25">
      <c r="A3802" s="38">
        <v>41845</v>
      </c>
      <c r="B3802">
        <v>0.12430000305175801</v>
      </c>
      <c r="C3802">
        <v>0.53509998321533203</v>
      </c>
      <c r="D3802">
        <v>1.0159000158309901</v>
      </c>
      <c r="E3802">
        <v>1.41499996185303</v>
      </c>
      <c r="F3802">
        <v>1.7256000041961701</v>
      </c>
      <c r="G3802">
        <v>1.96829998493195</v>
      </c>
      <c r="H3802">
        <v>2.1626000404357901</v>
      </c>
      <c r="I3802">
        <v>2.3222000598907502</v>
      </c>
      <c r="J3802">
        <v>2.4561998844146702</v>
      </c>
      <c r="K3802">
        <v>2.57069993019104</v>
      </c>
      <c r="L3802">
        <v>2.66980004310608</v>
      </c>
      <c r="M3802">
        <v>2.7564001083374001</v>
      </c>
      <c r="N3802">
        <v>2.8326001167297399</v>
      </c>
      <c r="O3802">
        <v>2.9001998901367201</v>
      </c>
      <c r="P3802">
        <v>2.9602999687194802</v>
      </c>
      <c r="Q3802">
        <v>3.01410007476807</v>
      </c>
      <c r="R3802">
        <v>3.06240010261536</v>
      </c>
      <c r="S3802">
        <v>3.1059000492095898</v>
      </c>
      <c r="T3802">
        <v>3.1452999114990199</v>
      </c>
      <c r="U3802">
        <v>3.1810998916625999</v>
      </c>
      <c r="V3802" s="34">
        <f t="shared" si="118"/>
        <v>0</v>
      </c>
      <c r="W3802" t="str">
        <f t="shared" si="119"/>
        <v/>
      </c>
    </row>
    <row r="3803" spans="1:23" x14ac:dyDescent="0.25">
      <c r="A3803" s="38">
        <v>41848</v>
      </c>
      <c r="B3803">
        <v>0.126200005412102</v>
      </c>
      <c r="C3803">
        <v>0.54769998788833596</v>
      </c>
      <c r="D3803">
        <v>1.0372999906539899</v>
      </c>
      <c r="E3803">
        <v>1.44249999523163</v>
      </c>
      <c r="F3803">
        <v>1.7565000057220499</v>
      </c>
      <c r="G3803">
        <v>2.00049996376038</v>
      </c>
      <c r="H3803">
        <v>2.1947999000549299</v>
      </c>
      <c r="I3803">
        <v>2.3536000251770002</v>
      </c>
      <c r="J3803">
        <v>2.48650002479553</v>
      </c>
      <c r="K3803">
        <v>2.5996000766754199</v>
      </c>
      <c r="L3803">
        <v>2.6974000930786102</v>
      </c>
      <c r="M3803">
        <v>2.7827000617981001</v>
      </c>
      <c r="N3803">
        <v>2.85780000686646</v>
      </c>
      <c r="O3803">
        <v>2.9242999553680402</v>
      </c>
      <c r="P3803">
        <v>2.9835000038146999</v>
      </c>
      <c r="Q3803">
        <v>3.03649997711182</v>
      </c>
      <c r="R3803">
        <v>3.0841000080108598</v>
      </c>
      <c r="S3803">
        <v>3.1270999908447301</v>
      </c>
      <c r="T3803">
        <v>3.1658999919891402</v>
      </c>
      <c r="U3803">
        <v>3.2012999057769802</v>
      </c>
      <c r="V3803" s="34">
        <f t="shared" si="118"/>
        <v>0</v>
      </c>
      <c r="W3803" t="str">
        <f t="shared" si="119"/>
        <v/>
      </c>
    </row>
    <row r="3804" spans="1:23" x14ac:dyDescent="0.25">
      <c r="A3804" s="38">
        <v>41849</v>
      </c>
      <c r="B3804">
        <v>0.12009999901056299</v>
      </c>
      <c r="C3804">
        <v>0.54500001668930098</v>
      </c>
      <c r="D3804">
        <v>1.0300999879837001</v>
      </c>
      <c r="E3804">
        <v>1.42760002613068</v>
      </c>
      <c r="F3804">
        <v>1.7343000173568699</v>
      </c>
      <c r="G3804">
        <v>1.9724999666214</v>
      </c>
      <c r="H3804">
        <v>2.1624999046325701</v>
      </c>
      <c r="I3804">
        <v>2.3183999061584499</v>
      </c>
      <c r="J3804">
        <v>2.4491999149322501</v>
      </c>
      <c r="K3804">
        <v>2.5610001087188698</v>
      </c>
      <c r="L3804">
        <v>2.6577999591827401</v>
      </c>
      <c r="M3804">
        <v>2.7425999641418501</v>
      </c>
      <c r="N3804">
        <v>2.81719994544983</v>
      </c>
      <c r="O3804">
        <v>2.8833999633789098</v>
      </c>
      <c r="P3804">
        <v>2.9423999786377002</v>
      </c>
      <c r="Q3804">
        <v>2.99530005455017</v>
      </c>
      <c r="R3804">
        <v>3.0427999496460001</v>
      </c>
      <c r="S3804">
        <v>3.08559989929199</v>
      </c>
      <c r="T3804">
        <v>3.1243999004364</v>
      </c>
      <c r="U3804">
        <v>3.1596999168396001</v>
      </c>
      <c r="V3804" s="34">
        <f t="shared" si="118"/>
        <v>0</v>
      </c>
      <c r="W3804" t="str">
        <f t="shared" si="119"/>
        <v/>
      </c>
    </row>
    <row r="3805" spans="1:23" x14ac:dyDescent="0.25">
      <c r="A3805" s="38">
        <v>41850</v>
      </c>
      <c r="B3805">
        <v>0.14929999411106101</v>
      </c>
      <c r="C3805">
        <v>0.57200002670288097</v>
      </c>
      <c r="D3805">
        <v>1.0731999874114999</v>
      </c>
      <c r="E3805">
        <v>1.4883999824523899</v>
      </c>
      <c r="F3805">
        <v>1.8093999624252299</v>
      </c>
      <c r="G3805">
        <v>2.0581998825073198</v>
      </c>
      <c r="H3805">
        <v>2.2555000782012899</v>
      </c>
      <c r="I3805">
        <v>2.4161000251770002</v>
      </c>
      <c r="J3805">
        <v>2.5499000549316402</v>
      </c>
      <c r="K3805">
        <v>2.6633000373840301</v>
      </c>
      <c r="L3805">
        <v>2.7609000205993701</v>
      </c>
      <c r="M3805">
        <v>2.8455998897552499</v>
      </c>
      <c r="N3805">
        <v>2.91989994049072</v>
      </c>
      <c r="O3805">
        <v>2.9853999614715598</v>
      </c>
      <c r="P3805">
        <v>3.04360008239746</v>
      </c>
      <c r="Q3805">
        <v>3.0954999923706099</v>
      </c>
      <c r="R3805">
        <v>3.14199995994568</v>
      </c>
      <c r="S3805">
        <v>3.1837999820709202</v>
      </c>
      <c r="T3805">
        <v>3.2216000556945801</v>
      </c>
      <c r="U3805">
        <v>3.2560000419616699</v>
      </c>
      <c r="V3805" s="34">
        <f t="shared" si="118"/>
        <v>0</v>
      </c>
      <c r="W3805" t="str">
        <f t="shared" si="119"/>
        <v/>
      </c>
    </row>
    <row r="3806" spans="1:23" x14ac:dyDescent="0.25">
      <c r="A3806" s="38">
        <v>41851</v>
      </c>
      <c r="B3806">
        <v>0.12530000507831601</v>
      </c>
      <c r="C3806">
        <v>0.54869997501373302</v>
      </c>
      <c r="D3806">
        <v>1.05340003967285</v>
      </c>
      <c r="E3806">
        <v>1.47759997844696</v>
      </c>
      <c r="F3806">
        <v>1.80780005455017</v>
      </c>
      <c r="G3806">
        <v>2.0634000301361102</v>
      </c>
      <c r="H3806">
        <v>2.2648999691009499</v>
      </c>
      <c r="I3806">
        <v>2.4277000427246098</v>
      </c>
      <c r="J3806">
        <v>2.5622999668121298</v>
      </c>
      <c r="K3806">
        <v>2.6758000850677499</v>
      </c>
      <c r="L3806">
        <v>2.77300000190735</v>
      </c>
      <c r="M3806">
        <v>2.85739994049072</v>
      </c>
      <c r="N3806">
        <v>2.9312999248504599</v>
      </c>
      <c r="O3806">
        <v>2.99650001525879</v>
      </c>
      <c r="P3806">
        <v>3.0543999671936</v>
      </c>
      <c r="Q3806">
        <v>3.1061999797821001</v>
      </c>
      <c r="R3806">
        <v>3.15269994735718</v>
      </c>
      <c r="S3806">
        <v>3.1946001052856401</v>
      </c>
      <c r="T3806">
        <v>3.2325999736785902</v>
      </c>
      <c r="U3806">
        <v>3.2671000957489</v>
      </c>
      <c r="V3806" s="34">
        <f t="shared" si="118"/>
        <v>0</v>
      </c>
      <c r="W3806" t="str">
        <f t="shared" si="119"/>
        <v/>
      </c>
    </row>
    <row r="3807" spans="1:23" x14ac:dyDescent="0.25">
      <c r="A3807" s="38">
        <v>41852</v>
      </c>
      <c r="B3807">
        <v>0.113799996674061</v>
      </c>
      <c r="C3807">
        <v>0.49239999055862399</v>
      </c>
      <c r="D3807">
        <v>0.975499987602234</v>
      </c>
      <c r="E3807">
        <v>1.39250004291534</v>
      </c>
      <c r="F3807">
        <v>1.72300004959106</v>
      </c>
      <c r="G3807">
        <v>1.98220002651215</v>
      </c>
      <c r="H3807">
        <v>2.1886000633239702</v>
      </c>
      <c r="I3807">
        <v>2.35660004615784</v>
      </c>
      <c r="J3807">
        <v>2.4962000846862802</v>
      </c>
      <c r="K3807">
        <v>2.6143999099731401</v>
      </c>
      <c r="L3807">
        <v>2.7158999443054199</v>
      </c>
      <c r="M3807">
        <v>2.80419993400574</v>
      </c>
      <c r="N3807">
        <v>2.8815999031066899</v>
      </c>
      <c r="O3807">
        <v>2.9498999118804901</v>
      </c>
      <c r="P3807">
        <v>3.0106999874114999</v>
      </c>
      <c r="Q3807">
        <v>3.0650000572204599</v>
      </c>
      <c r="R3807">
        <v>3.1138000488281201</v>
      </c>
      <c r="S3807">
        <v>3.1577000617981001</v>
      </c>
      <c r="T3807">
        <v>3.1974999904632599</v>
      </c>
      <c r="U3807">
        <v>3.2337000370025599</v>
      </c>
      <c r="V3807" s="34">
        <f t="shared" si="118"/>
        <v>0</v>
      </c>
      <c r="W3807" t="str">
        <f t="shared" si="119"/>
        <v/>
      </c>
    </row>
    <row r="3808" spans="1:23" x14ac:dyDescent="0.25">
      <c r="A3808" s="38">
        <v>41855</v>
      </c>
      <c r="B3808">
        <v>0.124700002372265</v>
      </c>
      <c r="C3808">
        <v>0.49570000171661399</v>
      </c>
      <c r="D3808">
        <v>0.96729999780654896</v>
      </c>
      <c r="E3808">
        <v>1.3765000104904199</v>
      </c>
      <c r="F3808">
        <v>1.7035000324249301</v>
      </c>
      <c r="G3808">
        <v>1.9621000289917001</v>
      </c>
      <c r="H3808">
        <v>2.16969990730286</v>
      </c>
      <c r="I3808">
        <v>2.3397998809814502</v>
      </c>
      <c r="J3808">
        <v>2.48219990730286</v>
      </c>
      <c r="K3808">
        <v>2.60319995880127</v>
      </c>
      <c r="L3808">
        <v>2.7076001167297399</v>
      </c>
      <c r="M3808">
        <v>2.7985000610351598</v>
      </c>
      <c r="N3808">
        <v>2.8782999515533398</v>
      </c>
      <c r="O3808">
        <v>2.9488999843597399</v>
      </c>
      <c r="P3808">
        <v>3.0116999149322501</v>
      </c>
      <c r="Q3808">
        <v>3.06780004501343</v>
      </c>
      <c r="R3808">
        <v>3.1182000637054399</v>
      </c>
      <c r="S3808">
        <v>3.1635999679565399</v>
      </c>
      <c r="T3808">
        <v>3.20469999313354</v>
      </c>
      <c r="U3808">
        <v>3.2421000003814702</v>
      </c>
      <c r="V3808" s="34">
        <f t="shared" si="118"/>
        <v>0</v>
      </c>
      <c r="W3808" t="str">
        <f t="shared" si="119"/>
        <v/>
      </c>
    </row>
    <row r="3809" spans="1:23" x14ac:dyDescent="0.25">
      <c r="A3809" s="38">
        <v>41856</v>
      </c>
      <c r="B3809">
        <v>0.10639999806880999</v>
      </c>
      <c r="C3809">
        <v>0.49279999732971203</v>
      </c>
      <c r="D3809">
        <v>0.97030001878738403</v>
      </c>
      <c r="E3809">
        <v>1.3818999528884901</v>
      </c>
      <c r="F3809">
        <v>1.7086999416351301</v>
      </c>
      <c r="G3809">
        <v>1.9653999805450399</v>
      </c>
      <c r="H3809">
        <v>2.16989994049072</v>
      </c>
      <c r="I3809">
        <v>2.3364000320434601</v>
      </c>
      <c r="J3809">
        <v>2.4751000404357901</v>
      </c>
      <c r="K3809">
        <v>2.5927999019622798</v>
      </c>
      <c r="L3809">
        <v>2.6942000389099099</v>
      </c>
      <c r="M3809">
        <v>2.7825000286102299</v>
      </c>
      <c r="N3809">
        <v>2.8603000640869101</v>
      </c>
      <c r="O3809">
        <v>2.92919993400574</v>
      </c>
      <c r="P3809">
        <v>2.9907000064849898</v>
      </c>
      <c r="Q3809">
        <v>3.0457999706268302</v>
      </c>
      <c r="R3809">
        <v>3.0954000949859601</v>
      </c>
      <c r="S3809">
        <v>3.1403000354766801</v>
      </c>
      <c r="T3809">
        <v>3.1809999942779501</v>
      </c>
      <c r="U3809">
        <v>3.21810007095337</v>
      </c>
      <c r="V3809" s="34">
        <f t="shared" si="118"/>
        <v>0</v>
      </c>
      <c r="W3809" t="str">
        <f t="shared" si="119"/>
        <v/>
      </c>
    </row>
    <row r="3810" spans="1:23" x14ac:dyDescent="0.25">
      <c r="A3810" s="38">
        <v>41857</v>
      </c>
      <c r="B3810">
        <v>0.110699996352196</v>
      </c>
      <c r="C3810">
        <v>0.49140000343322798</v>
      </c>
      <c r="D3810">
        <v>0.96530002355575595</v>
      </c>
      <c r="E3810">
        <v>1.37520003318787</v>
      </c>
      <c r="F3810">
        <v>1.7010999917984</v>
      </c>
      <c r="G3810">
        <v>1.9572000503539999</v>
      </c>
      <c r="H3810">
        <v>2.1612999439239502</v>
      </c>
      <c r="I3810">
        <v>2.3276000022888201</v>
      </c>
      <c r="J3810">
        <v>2.4660999774932901</v>
      </c>
      <c r="K3810">
        <v>2.5838000774383501</v>
      </c>
      <c r="L3810">
        <v>2.6853001117706299</v>
      </c>
      <c r="M3810">
        <v>2.7739000320434601</v>
      </c>
      <c r="N3810">
        <v>2.85209989547729</v>
      </c>
      <c r="O3810">
        <v>2.9214999675750701</v>
      </c>
      <c r="P3810">
        <v>2.9835000038146999</v>
      </c>
      <c r="Q3810">
        <v>3.0392000675201398</v>
      </c>
      <c r="R3810">
        <v>3.08949995040894</v>
      </c>
      <c r="S3810">
        <v>3.1349999904632599</v>
      </c>
      <c r="T3810">
        <v>3.1763999462127699</v>
      </c>
      <c r="U3810">
        <v>3.2140998840332</v>
      </c>
      <c r="V3810" s="34">
        <f t="shared" si="118"/>
        <v>0</v>
      </c>
      <c r="W3810" t="str">
        <f t="shared" si="119"/>
        <v/>
      </c>
    </row>
    <row r="3811" spans="1:23" x14ac:dyDescent="0.25">
      <c r="A3811" s="38">
        <v>41858</v>
      </c>
      <c r="B3811">
        <v>0.112499997019768</v>
      </c>
      <c r="C3811">
        <v>0.47240000963211098</v>
      </c>
      <c r="D3811">
        <v>0.93099999427795399</v>
      </c>
      <c r="E3811">
        <v>1.33060002326965</v>
      </c>
      <c r="F3811">
        <v>1.6502000093460101</v>
      </c>
      <c r="G3811">
        <v>1.90279996395111</v>
      </c>
      <c r="H3811">
        <v>2.1054000854492201</v>
      </c>
      <c r="I3811">
        <v>2.2715001106262198</v>
      </c>
      <c r="J3811">
        <v>2.4107000827789302</v>
      </c>
      <c r="K3811">
        <v>2.5294001102447501</v>
      </c>
      <c r="L3811">
        <v>2.6321001052856401</v>
      </c>
      <c r="M3811">
        <v>2.7221000194549601</v>
      </c>
      <c r="N3811">
        <v>2.8015999794006299</v>
      </c>
      <c r="O3811">
        <v>2.8722999095916699</v>
      </c>
      <c r="P3811">
        <v>2.9354999065399201</v>
      </c>
      <c r="Q3811">
        <v>2.9923000335693399</v>
      </c>
      <c r="R3811">
        <v>3.04360008239746</v>
      </c>
      <c r="S3811">
        <v>3.0899999141693102</v>
      </c>
      <c r="T3811">
        <v>3.1322999000549299</v>
      </c>
      <c r="U3811">
        <v>3.1707000732421902</v>
      </c>
      <c r="V3811" s="34">
        <f t="shared" si="118"/>
        <v>0</v>
      </c>
      <c r="W3811" t="str">
        <f t="shared" si="119"/>
        <v/>
      </c>
    </row>
    <row r="3812" spans="1:23" x14ac:dyDescent="0.25">
      <c r="A3812" s="38">
        <v>41859</v>
      </c>
      <c r="B3812">
        <v>0.13199999928474401</v>
      </c>
      <c r="C3812">
        <v>0.49900001287460299</v>
      </c>
      <c r="D3812">
        <v>0.95920002460479703</v>
      </c>
      <c r="E3812">
        <v>1.35689997673035</v>
      </c>
      <c r="F3812">
        <v>1.6728999614715601</v>
      </c>
      <c r="G3812">
        <v>1.9214999675750699</v>
      </c>
      <c r="H3812">
        <v>2.12030005455017</v>
      </c>
      <c r="I3812">
        <v>2.2829999923706099</v>
      </c>
      <c r="J3812">
        <v>2.41919994354248</v>
      </c>
      <c r="K3812">
        <v>2.5355999469757098</v>
      </c>
      <c r="L3812">
        <v>2.6366000175476101</v>
      </c>
      <c r="M3812">
        <v>2.7251999378204301</v>
      </c>
      <c r="N3812">
        <v>2.80369997024536</v>
      </c>
      <c r="O3812">
        <v>2.8738000392913801</v>
      </c>
      <c r="P3812">
        <v>2.9367001056671098</v>
      </c>
      <c r="Q3812">
        <v>2.9932999610900901</v>
      </c>
      <c r="R3812">
        <v>3.0446000099182098</v>
      </c>
      <c r="S3812">
        <v>3.0910999774932901</v>
      </c>
      <c r="T3812">
        <v>3.1335999965667698</v>
      </c>
      <c r="U3812">
        <v>3.1723001003265399</v>
      </c>
      <c r="V3812" s="34">
        <f t="shared" si="118"/>
        <v>0</v>
      </c>
      <c r="W3812" t="str">
        <f t="shared" si="119"/>
        <v/>
      </c>
    </row>
    <row r="3813" spans="1:23" x14ac:dyDescent="0.25">
      <c r="A3813" s="38">
        <v>41862</v>
      </c>
      <c r="B3813">
        <v>0.13099999725818601</v>
      </c>
      <c r="C3813">
        <v>0.50550001859664895</v>
      </c>
      <c r="D3813">
        <v>0.96270000934600797</v>
      </c>
      <c r="E3813">
        <v>1.3585000038146999</v>
      </c>
      <c r="F3813">
        <v>1.67439997196198</v>
      </c>
      <c r="G3813">
        <v>1.92349994182587</v>
      </c>
      <c r="H3813">
        <v>2.1228001117706299</v>
      </c>
      <c r="I3813">
        <v>2.2859001159668</v>
      </c>
      <c r="J3813">
        <v>2.4223999977111799</v>
      </c>
      <c r="K3813">
        <v>2.5388998985290501</v>
      </c>
      <c r="L3813">
        <v>2.6398999691009499</v>
      </c>
      <c r="M3813">
        <v>2.7286000251770002</v>
      </c>
      <c r="N3813">
        <v>2.80719995498657</v>
      </c>
      <c r="O3813">
        <v>2.8773999214172399</v>
      </c>
      <c r="P3813">
        <v>2.9403998851776101</v>
      </c>
      <c r="Q3813">
        <v>2.9972999095916699</v>
      </c>
      <c r="R3813">
        <v>3.04889988899231</v>
      </c>
      <c r="S3813">
        <v>3.0957000255584699</v>
      </c>
      <c r="T3813">
        <v>3.13849997520447</v>
      </c>
      <c r="U3813">
        <v>3.1775999069213898</v>
      </c>
      <c r="V3813" s="34">
        <f t="shared" si="118"/>
        <v>0</v>
      </c>
      <c r="W3813" t="str">
        <f t="shared" si="119"/>
        <v/>
      </c>
    </row>
    <row r="3814" spans="1:23" x14ac:dyDescent="0.25">
      <c r="A3814" s="38">
        <v>41863</v>
      </c>
      <c r="B3814">
        <v>0.14239999651908899</v>
      </c>
      <c r="C3814">
        <v>0.50580000877380404</v>
      </c>
      <c r="D3814">
        <v>0.96249997615814198</v>
      </c>
      <c r="E3814">
        <v>1.36099994182587</v>
      </c>
      <c r="F3814">
        <v>1.6805000305175799</v>
      </c>
      <c r="G3814">
        <v>1.93340003490448</v>
      </c>
      <c r="H3814">
        <v>2.1364998817443799</v>
      </c>
      <c r="I3814">
        <v>2.30299997329712</v>
      </c>
      <c r="J3814">
        <v>2.44269990921021</v>
      </c>
      <c r="K3814">
        <v>2.56200003623962</v>
      </c>
      <c r="L3814">
        <v>2.6654000282287602</v>
      </c>
      <c r="M3814">
        <v>2.7562000751495401</v>
      </c>
      <c r="N3814">
        <v>2.8366000652313201</v>
      </c>
      <c r="O3814">
        <v>2.9082000255584699</v>
      </c>
      <c r="P3814">
        <v>2.9725000858306898</v>
      </c>
      <c r="Q3814">
        <v>3.0304000377654998</v>
      </c>
      <c r="R3814">
        <v>3.0827000141143799</v>
      </c>
      <c r="S3814">
        <v>3.13019990921021</v>
      </c>
      <c r="T3814">
        <v>3.1735000610351598</v>
      </c>
      <c r="U3814">
        <v>3.2130000591278098</v>
      </c>
      <c r="V3814" s="34">
        <f t="shared" si="118"/>
        <v>0</v>
      </c>
      <c r="W3814" t="str">
        <f t="shared" si="119"/>
        <v/>
      </c>
    </row>
    <row r="3815" spans="1:23" x14ac:dyDescent="0.25">
      <c r="A3815" s="38">
        <v>41864</v>
      </c>
      <c r="B3815">
        <v>0.12210000306367901</v>
      </c>
      <c r="C3815">
        <v>0.48559999465942399</v>
      </c>
      <c r="D3815">
        <v>0.93040001392364502</v>
      </c>
      <c r="E3815">
        <v>1.32210004329681</v>
      </c>
      <c r="F3815">
        <v>1.6397000551223799</v>
      </c>
      <c r="G3815">
        <v>1.89359998703003</v>
      </c>
      <c r="H3815">
        <v>2.09850001335144</v>
      </c>
      <c r="I3815">
        <v>2.26699995994568</v>
      </c>
      <c r="J3815">
        <v>2.4084000587463401</v>
      </c>
      <c r="K3815">
        <v>2.5290999412536599</v>
      </c>
      <c r="L3815">
        <v>2.63369989395142</v>
      </c>
      <c r="M3815">
        <v>2.7253000736236599</v>
      </c>
      <c r="N3815">
        <v>2.8064000606536901</v>
      </c>
      <c r="O3815">
        <v>2.8785998821258501</v>
      </c>
      <c r="P3815">
        <v>2.9433999061584499</v>
      </c>
      <c r="Q3815">
        <v>3.0016000270843501</v>
      </c>
      <c r="R3815">
        <v>3.05430006980896</v>
      </c>
      <c r="S3815">
        <v>3.10209989547729</v>
      </c>
      <c r="T3815">
        <v>3.1456000804901101</v>
      </c>
      <c r="U3815">
        <v>3.1853001117706299</v>
      </c>
      <c r="V3815" s="34">
        <f t="shared" si="118"/>
        <v>0</v>
      </c>
      <c r="W3815" t="str">
        <f t="shared" si="119"/>
        <v/>
      </c>
    </row>
    <row r="3816" spans="1:23" x14ac:dyDescent="0.25">
      <c r="A3816" s="38">
        <v>41865</v>
      </c>
      <c r="B3816">
        <v>0.12120000272989299</v>
      </c>
      <c r="C3816">
        <v>0.47749999165535001</v>
      </c>
      <c r="D3816">
        <v>0.92320001125335704</v>
      </c>
      <c r="E3816">
        <v>1.3140000104904199</v>
      </c>
      <c r="F3816">
        <v>1.62870001792908</v>
      </c>
      <c r="G3816">
        <v>1.87849998474121</v>
      </c>
      <c r="H3816">
        <v>2.0792000293731698</v>
      </c>
      <c r="I3816">
        <v>2.2437000274658199</v>
      </c>
      <c r="J3816">
        <v>2.3814001083374001</v>
      </c>
      <c r="K3816">
        <v>2.4986999034881601</v>
      </c>
      <c r="L3816">
        <v>2.6003000736236599</v>
      </c>
      <c r="M3816">
        <v>2.6893000602722199</v>
      </c>
      <c r="N3816">
        <v>2.7678999900817902</v>
      </c>
      <c r="O3816">
        <v>2.8378000259399401</v>
      </c>
      <c r="P3816">
        <v>2.9005000591278098</v>
      </c>
      <c r="Q3816">
        <v>2.9568998813629199</v>
      </c>
      <c r="R3816">
        <v>3.0078001022338898</v>
      </c>
      <c r="S3816">
        <v>3.0539999008178702</v>
      </c>
      <c r="T3816">
        <v>3.0961000919342001</v>
      </c>
      <c r="U3816">
        <v>3.13450002670288</v>
      </c>
      <c r="V3816" s="34">
        <f t="shared" si="118"/>
        <v>0</v>
      </c>
      <c r="W3816" t="str">
        <f t="shared" si="119"/>
        <v/>
      </c>
    </row>
    <row r="3817" spans="1:23" x14ac:dyDescent="0.25">
      <c r="A3817" s="38">
        <v>41866</v>
      </c>
      <c r="B3817">
        <v>0.124200001358986</v>
      </c>
      <c r="C3817">
        <v>0.48179998993873602</v>
      </c>
      <c r="D3817">
        <v>0.91879999637603804</v>
      </c>
      <c r="E3817">
        <v>1.2972999811172501</v>
      </c>
      <c r="F3817">
        <v>1.5999000072479199</v>
      </c>
      <c r="G3817">
        <v>1.83959996700287</v>
      </c>
      <c r="H3817">
        <v>2.0322999954223602</v>
      </c>
      <c r="I3817">
        <v>2.1907999515533398</v>
      </c>
      <c r="J3817">
        <v>2.3238999843597399</v>
      </c>
      <c r="K3817">
        <v>2.43799996376038</v>
      </c>
      <c r="L3817">
        <v>2.5371999740600599</v>
      </c>
      <c r="M3817">
        <v>2.6243999004364</v>
      </c>
      <c r="N3817">
        <v>2.70169997215271</v>
      </c>
      <c r="O3817">
        <v>2.7708001136779798</v>
      </c>
      <c r="P3817">
        <v>2.8327999114990199</v>
      </c>
      <c r="Q3817">
        <v>2.88870000839233</v>
      </c>
      <c r="R3817">
        <v>2.9393000602722199</v>
      </c>
      <c r="S3817">
        <v>2.9851999282836901</v>
      </c>
      <c r="T3817">
        <v>3.02710008621216</v>
      </c>
      <c r="U3817">
        <v>3.0653998851776101</v>
      </c>
      <c r="V3817" s="34">
        <f t="shared" si="118"/>
        <v>0</v>
      </c>
      <c r="W3817" t="str">
        <f t="shared" si="119"/>
        <v/>
      </c>
    </row>
    <row r="3818" spans="1:23" x14ac:dyDescent="0.25">
      <c r="A3818" s="38">
        <v>41869</v>
      </c>
      <c r="B3818">
        <v>0.1283999979496</v>
      </c>
      <c r="C3818">
        <v>0.49149999022483798</v>
      </c>
      <c r="D3818">
        <v>0.93650001287460305</v>
      </c>
      <c r="E3818">
        <v>1.32219994068146</v>
      </c>
      <c r="F3818">
        <v>1.6311000585555999</v>
      </c>
      <c r="G3818">
        <v>1.87590003013611</v>
      </c>
      <c r="H3818">
        <v>2.0731000900268599</v>
      </c>
      <c r="I3818">
        <v>2.2353000640869101</v>
      </c>
      <c r="J3818">
        <v>2.3717999458313002</v>
      </c>
      <c r="K3818">
        <v>2.4886999130249001</v>
      </c>
      <c r="L3818">
        <v>2.5903000831603999</v>
      </c>
      <c r="M3818">
        <v>2.6796000003814702</v>
      </c>
      <c r="N3818">
        <v>2.75869989395142</v>
      </c>
      <c r="O3818">
        <v>2.8292999267578098</v>
      </c>
      <c r="P3818">
        <v>2.89260005950928</v>
      </c>
      <c r="Q3818">
        <v>2.9497001171112101</v>
      </c>
      <c r="R3818">
        <v>3.0011999607086199</v>
      </c>
      <c r="S3818">
        <v>3.0480000972747798</v>
      </c>
      <c r="T3818">
        <v>3.0906000137329102</v>
      </c>
      <c r="U3818">
        <v>3.1294999122619598</v>
      </c>
      <c r="V3818" s="34">
        <f t="shared" si="118"/>
        <v>0</v>
      </c>
      <c r="W3818" t="str">
        <f t="shared" si="119"/>
        <v/>
      </c>
    </row>
    <row r="3819" spans="1:23" x14ac:dyDescent="0.25">
      <c r="A3819" s="38">
        <v>41870</v>
      </c>
      <c r="B3819">
        <v>0.13629999756812999</v>
      </c>
      <c r="C3819">
        <v>0.50360000133514404</v>
      </c>
      <c r="D3819">
        <v>0.94709998369216897</v>
      </c>
      <c r="E3819">
        <v>1.3327000141143801</v>
      </c>
      <c r="F3819">
        <v>1.64230000972748</v>
      </c>
      <c r="G3819">
        <v>1.8882999420166</v>
      </c>
      <c r="H3819">
        <v>2.0864000320434601</v>
      </c>
      <c r="I3819">
        <v>2.2493999004364</v>
      </c>
      <c r="J3819">
        <v>2.3863000869750999</v>
      </c>
      <c r="K3819">
        <v>2.50340008735657</v>
      </c>
      <c r="L3819">
        <v>2.6052000522613499</v>
      </c>
      <c r="M3819">
        <v>2.6946001052856401</v>
      </c>
      <c r="N3819">
        <v>2.7739000320434601</v>
      </c>
      <c r="O3819">
        <v>2.8445999622345002</v>
      </c>
      <c r="P3819">
        <v>2.9079999923706099</v>
      </c>
      <c r="Q3819">
        <v>2.96519994735718</v>
      </c>
      <c r="R3819">
        <v>3.01699995994568</v>
      </c>
      <c r="S3819">
        <v>3.0639998912811302</v>
      </c>
      <c r="T3819">
        <v>3.1068000793457</v>
      </c>
      <c r="U3819">
        <v>3.1459000110626198</v>
      </c>
      <c r="V3819" s="34">
        <f t="shared" si="118"/>
        <v>0</v>
      </c>
      <c r="W3819" t="str">
        <f t="shared" si="119"/>
        <v/>
      </c>
    </row>
    <row r="3820" spans="1:23" x14ac:dyDescent="0.25">
      <c r="A3820" s="38">
        <v>41871</v>
      </c>
      <c r="B3820">
        <v>0.15000000596046401</v>
      </c>
      <c r="C3820">
        <v>0.54309999942779497</v>
      </c>
      <c r="D3820">
        <v>1.00010001659393</v>
      </c>
      <c r="E3820">
        <v>1.38800001144409</v>
      </c>
      <c r="F3820">
        <v>1.6941000223159799</v>
      </c>
      <c r="G3820">
        <v>1.9341000318527199</v>
      </c>
      <c r="H3820">
        <v>2.1257998943328902</v>
      </c>
      <c r="I3820">
        <v>2.2825999259948699</v>
      </c>
      <c r="J3820">
        <v>2.4142000675201398</v>
      </c>
      <c r="K3820">
        <v>2.5267000198364298</v>
      </c>
      <c r="L3820">
        <v>2.6245999336242698</v>
      </c>
      <c r="M3820">
        <v>2.7107999324798602</v>
      </c>
      <c r="N3820">
        <v>2.7873001098632799</v>
      </c>
      <c r="O3820">
        <v>2.8557999134063698</v>
      </c>
      <c r="P3820">
        <v>2.9173998832702601</v>
      </c>
      <c r="Q3820">
        <v>2.9730999469757098</v>
      </c>
      <c r="R3820">
        <v>3.0236001014709499</v>
      </c>
      <c r="S3820">
        <v>3.0696001052856401</v>
      </c>
      <c r="T3820">
        <v>3.1115999221801798</v>
      </c>
      <c r="U3820">
        <v>3.1500999927520801</v>
      </c>
      <c r="V3820" s="34">
        <f t="shared" si="118"/>
        <v>0</v>
      </c>
      <c r="W3820" t="str">
        <f t="shared" si="119"/>
        <v/>
      </c>
    </row>
    <row r="3821" spans="1:23" x14ac:dyDescent="0.25">
      <c r="A3821" s="38">
        <v>41872</v>
      </c>
      <c r="B3821">
        <v>0.13639999926090199</v>
      </c>
      <c r="C3821">
        <v>0.53719997406005904</v>
      </c>
      <c r="D3821">
        <v>0.99730002880096402</v>
      </c>
      <c r="E3821">
        <v>1.38419997692108</v>
      </c>
      <c r="F3821">
        <v>1.68739998340607</v>
      </c>
      <c r="G3821">
        <v>1.92400002479553</v>
      </c>
      <c r="H3821">
        <v>2.1122999191284202</v>
      </c>
      <c r="I3821">
        <v>2.2662999629974401</v>
      </c>
      <c r="J3821">
        <v>2.3952999114990199</v>
      </c>
      <c r="K3821">
        <v>2.5057001113891602</v>
      </c>
      <c r="L3821">
        <v>2.60190010070801</v>
      </c>
      <c r="M3821">
        <v>2.6865000724792498</v>
      </c>
      <c r="N3821">
        <v>2.7618999481201199</v>
      </c>
      <c r="O3821">
        <v>2.8292999267578098</v>
      </c>
      <c r="P3821">
        <v>2.8901000022888201</v>
      </c>
      <c r="Q3821">
        <v>2.9451000690460201</v>
      </c>
      <c r="R3821">
        <v>2.9949998855590798</v>
      </c>
      <c r="S3821">
        <v>3.0404999256134002</v>
      </c>
      <c r="T3821">
        <v>3.0820999145507799</v>
      </c>
      <c r="U3821">
        <v>3.12019991874695</v>
      </c>
      <c r="V3821" s="34">
        <f t="shared" si="118"/>
        <v>0</v>
      </c>
      <c r="W3821" t="str">
        <f t="shared" si="119"/>
        <v/>
      </c>
    </row>
    <row r="3822" spans="1:23" x14ac:dyDescent="0.25">
      <c r="A3822" s="38">
        <v>41873</v>
      </c>
      <c r="B3822">
        <v>0.141100004315376</v>
      </c>
      <c r="C3822">
        <v>0.55980002880096402</v>
      </c>
      <c r="D3822">
        <v>1.0297000408172601</v>
      </c>
      <c r="E3822">
        <v>1.4178999662399301</v>
      </c>
      <c r="F3822">
        <v>1.7171000242233301</v>
      </c>
      <c r="G3822">
        <v>1.94690001010895</v>
      </c>
      <c r="H3822">
        <v>2.1275000572204599</v>
      </c>
      <c r="I3822">
        <v>2.2736001014709499</v>
      </c>
      <c r="J3822">
        <v>2.3952999114990199</v>
      </c>
      <c r="K3822">
        <v>2.4990000724792498</v>
      </c>
      <c r="L3822">
        <v>2.5892000198364298</v>
      </c>
      <c r="M3822">
        <v>2.6686999797821001</v>
      </c>
      <c r="N3822">
        <v>2.7397000789642298</v>
      </c>
      <c r="O3822">
        <v>2.8034999370575</v>
      </c>
      <c r="P3822">
        <v>2.8612000942230198</v>
      </c>
      <c r="Q3822">
        <v>2.9135999679565399</v>
      </c>
      <c r="R3822">
        <v>2.9614999294281001</v>
      </c>
      <c r="S3822">
        <v>3.00539994239807</v>
      </c>
      <c r="T3822">
        <v>3.0457000732421902</v>
      </c>
      <c r="U3822">
        <v>3.0827000141143799</v>
      </c>
      <c r="V3822" s="34">
        <f t="shared" ref="V3822:V3885" si="120">+IF(AND(MOD(MONTH(A3822),3)=0,MONTH(A3823)&lt;&gt;MONTH(A3822)),1,0)</f>
        <v>0</v>
      </c>
      <c r="W3822" t="str">
        <f t="shared" si="119"/>
        <v/>
      </c>
    </row>
    <row r="3823" spans="1:23" x14ac:dyDescent="0.25">
      <c r="A3823" s="38">
        <v>41876</v>
      </c>
      <c r="B3823">
        <v>0.135000005364418</v>
      </c>
      <c r="C3823">
        <v>0.57039999961853005</v>
      </c>
      <c r="D3823">
        <v>1.0463000535964999</v>
      </c>
      <c r="E3823">
        <v>1.4308999776840201</v>
      </c>
      <c r="F3823">
        <v>1.72269999980927</v>
      </c>
      <c r="G3823">
        <v>1.9450999498367301</v>
      </c>
      <c r="H3823">
        <v>2.1194999217987101</v>
      </c>
      <c r="I3823">
        <v>2.2609000205993701</v>
      </c>
      <c r="J3823">
        <v>2.37919998168945</v>
      </c>
      <c r="K3823">
        <v>2.4804999828338601</v>
      </c>
      <c r="L3823">
        <v>2.5690000057220499</v>
      </c>
      <c r="M3823">
        <v>2.64739990234375</v>
      </c>
      <c r="N3823">
        <v>2.7176001071929901</v>
      </c>
      <c r="O3823">
        <v>2.7808001041412398</v>
      </c>
      <c r="P3823">
        <v>2.8382000923156698</v>
      </c>
      <c r="Q3823">
        <v>2.8903999328613299</v>
      </c>
      <c r="R3823">
        <v>2.93819999694824</v>
      </c>
      <c r="S3823">
        <v>2.9820001125335698</v>
      </c>
      <c r="T3823">
        <v>3.0222001075744598</v>
      </c>
      <c r="U3823">
        <v>3.0592000484466602</v>
      </c>
      <c r="V3823" s="34">
        <f t="shared" si="120"/>
        <v>0</v>
      </c>
      <c r="W3823" t="str">
        <f t="shared" si="119"/>
        <v/>
      </c>
    </row>
    <row r="3824" spans="1:23" x14ac:dyDescent="0.25">
      <c r="A3824" s="38">
        <v>41877</v>
      </c>
      <c r="B3824">
        <v>0.132200002670288</v>
      </c>
      <c r="C3824">
        <v>0.56139999628067005</v>
      </c>
      <c r="D3824">
        <v>1.0341000556945801</v>
      </c>
      <c r="E3824">
        <v>1.4180999994278001</v>
      </c>
      <c r="F3824">
        <v>1.7116999626159699</v>
      </c>
      <c r="G3824">
        <v>1.93739998340607</v>
      </c>
      <c r="H3824">
        <v>2.1157999038696298</v>
      </c>
      <c r="I3824">
        <v>2.2614998817443799</v>
      </c>
      <c r="J3824">
        <v>2.38389992713928</v>
      </c>
      <c r="K3824">
        <v>2.4890999794006299</v>
      </c>
      <c r="L3824">
        <v>2.5810000896453902</v>
      </c>
      <c r="M3824">
        <v>2.6623001098632799</v>
      </c>
      <c r="N3824">
        <v>2.7348999977111799</v>
      </c>
      <c r="O3824">
        <v>2.8001000881195099</v>
      </c>
      <c r="P3824">
        <v>2.8589999675750701</v>
      </c>
      <c r="Q3824">
        <v>2.9124000072479199</v>
      </c>
      <c r="R3824">
        <v>2.9609999656677202</v>
      </c>
      <c r="S3824">
        <v>3.00530004501343</v>
      </c>
      <c r="T3824">
        <v>3.0459001064300502</v>
      </c>
      <c r="U3824">
        <v>3.0831000804901101</v>
      </c>
      <c r="V3824" s="34">
        <f t="shared" si="120"/>
        <v>0</v>
      </c>
      <c r="W3824" t="str">
        <f t="shared" si="119"/>
        <v/>
      </c>
    </row>
    <row r="3825" spans="1:23" x14ac:dyDescent="0.25">
      <c r="A3825" s="38">
        <v>41878</v>
      </c>
      <c r="B3825">
        <v>0.141200006008148</v>
      </c>
      <c r="C3825">
        <v>0.55849999189376798</v>
      </c>
      <c r="D3825">
        <v>1.02269995212555</v>
      </c>
      <c r="E3825">
        <v>1.40110003948212</v>
      </c>
      <c r="F3825">
        <v>1.6906000375747701</v>
      </c>
      <c r="G3825">
        <v>1.9131000041961701</v>
      </c>
      <c r="H3825">
        <v>2.0887999534606898</v>
      </c>
      <c r="I3825">
        <v>2.2321000099182098</v>
      </c>
      <c r="J3825">
        <v>2.3522999286651598</v>
      </c>
      <c r="K3825">
        <v>2.4553999900817902</v>
      </c>
      <c r="L3825">
        <v>2.5453999042511</v>
      </c>
      <c r="M3825">
        <v>2.625</v>
      </c>
      <c r="N3825">
        <v>2.6960000991821298</v>
      </c>
      <c r="O3825">
        <v>2.7597000598907502</v>
      </c>
      <c r="P3825">
        <v>2.81730008125305</v>
      </c>
      <c r="Q3825">
        <v>2.8694999217987101</v>
      </c>
      <c r="R3825">
        <v>2.9170000553131099</v>
      </c>
      <c r="S3825">
        <v>2.96040010452271</v>
      </c>
      <c r="T3825">
        <v>3.00009989738464</v>
      </c>
      <c r="U3825">
        <v>3.03649997711182</v>
      </c>
      <c r="V3825" s="34">
        <f t="shared" si="120"/>
        <v>0</v>
      </c>
      <c r="W3825" t="str">
        <f t="shared" si="119"/>
        <v/>
      </c>
    </row>
    <row r="3826" spans="1:23" x14ac:dyDescent="0.25">
      <c r="A3826" s="38">
        <v>41879</v>
      </c>
      <c r="B3826">
        <v>0.118400000035763</v>
      </c>
      <c r="C3826">
        <v>0.537999987602234</v>
      </c>
      <c r="D3826">
        <v>1.0017999410629299</v>
      </c>
      <c r="E3826">
        <v>1.38010001182556</v>
      </c>
      <c r="F3826">
        <v>1.66949999332428</v>
      </c>
      <c r="G3826">
        <v>1.8914999961853001</v>
      </c>
      <c r="H3826">
        <v>2.0662999153137198</v>
      </c>
      <c r="I3826">
        <v>2.2083001136779798</v>
      </c>
      <c r="J3826">
        <v>2.3269999027252202</v>
      </c>
      <c r="K3826">
        <v>2.42860007286072</v>
      </c>
      <c r="L3826">
        <v>2.51719999313354</v>
      </c>
      <c r="M3826">
        <v>2.5954000949859601</v>
      </c>
      <c r="N3826">
        <v>2.66519999504089</v>
      </c>
      <c r="O3826">
        <v>2.7277998924255402</v>
      </c>
      <c r="P3826">
        <v>2.7843999862670898</v>
      </c>
      <c r="Q3826">
        <v>2.8357999324798602</v>
      </c>
      <c r="R3826">
        <v>2.8826000690460201</v>
      </c>
      <c r="S3826">
        <v>2.9252998828887899</v>
      </c>
      <c r="T3826">
        <v>2.96449995040894</v>
      </c>
      <c r="U3826">
        <v>3.0004000663757302</v>
      </c>
      <c r="V3826" s="34">
        <f t="shared" si="120"/>
        <v>0</v>
      </c>
      <c r="W3826" t="str">
        <f t="shared" si="119"/>
        <v/>
      </c>
    </row>
    <row r="3827" spans="1:23" x14ac:dyDescent="0.25">
      <c r="A3827" s="38">
        <v>41880</v>
      </c>
      <c r="B3827">
        <v>0.119699999690056</v>
      </c>
      <c r="C3827">
        <v>0.526799976825714</v>
      </c>
      <c r="D3827">
        <v>0.99260002374649003</v>
      </c>
      <c r="E3827">
        <v>1.3767999410629299</v>
      </c>
      <c r="F3827">
        <v>1.6720000505447401</v>
      </c>
      <c r="G3827">
        <v>1.8985999822616599</v>
      </c>
      <c r="H3827">
        <v>2.07660007476807</v>
      </c>
      <c r="I3827">
        <v>2.2207999229431201</v>
      </c>
      <c r="J3827">
        <v>2.3408999443054199</v>
      </c>
      <c r="K3827">
        <v>2.4433000087738002</v>
      </c>
      <c r="L3827">
        <v>2.5322999954223602</v>
      </c>
      <c r="M3827">
        <v>2.6105999946594198</v>
      </c>
      <c r="N3827">
        <v>2.6802999973297101</v>
      </c>
      <c r="O3827">
        <v>2.7427999973297101</v>
      </c>
      <c r="P3827">
        <v>2.7992000579834002</v>
      </c>
      <c r="Q3827">
        <v>2.8503000736236599</v>
      </c>
      <c r="R3827">
        <v>2.89680004119873</v>
      </c>
      <c r="S3827">
        <v>2.9391999244689901</v>
      </c>
      <c r="T3827">
        <v>2.97810006141663</v>
      </c>
      <c r="U3827">
        <v>3.0137999057769802</v>
      </c>
      <c r="V3827" s="34">
        <f t="shared" si="120"/>
        <v>0</v>
      </c>
      <c r="W3827" t="str">
        <f t="shared" si="119"/>
        <v/>
      </c>
    </row>
    <row r="3828" spans="1:23" x14ac:dyDescent="0.25">
      <c r="A3828" s="38">
        <v>41883</v>
      </c>
      <c r="B3828" t="s">
        <v>84</v>
      </c>
      <c r="C3828" t="s">
        <v>84</v>
      </c>
      <c r="D3828" t="s">
        <v>84</v>
      </c>
      <c r="E3828" t="s">
        <v>84</v>
      </c>
      <c r="F3828" t="s">
        <v>84</v>
      </c>
      <c r="G3828" t="s">
        <v>84</v>
      </c>
      <c r="H3828" t="s">
        <v>84</v>
      </c>
      <c r="I3828" t="s">
        <v>84</v>
      </c>
      <c r="J3828" t="s">
        <v>84</v>
      </c>
      <c r="K3828" t="s">
        <v>84</v>
      </c>
      <c r="L3828" t="s">
        <v>84</v>
      </c>
      <c r="M3828" t="s">
        <v>84</v>
      </c>
      <c r="N3828" t="s">
        <v>84</v>
      </c>
      <c r="O3828" t="s">
        <v>84</v>
      </c>
      <c r="P3828" t="s">
        <v>84</v>
      </c>
      <c r="Q3828" t="s">
        <v>84</v>
      </c>
      <c r="R3828" t="s">
        <v>84</v>
      </c>
      <c r="S3828" t="s">
        <v>84</v>
      </c>
      <c r="T3828" t="s">
        <v>84</v>
      </c>
      <c r="U3828" t="s">
        <v>84</v>
      </c>
      <c r="V3828" s="34">
        <f t="shared" si="120"/>
        <v>0</v>
      </c>
      <c r="W3828" t="str">
        <f t="shared" si="119"/>
        <v/>
      </c>
    </row>
    <row r="3829" spans="1:23" x14ac:dyDescent="0.25">
      <c r="A3829" s="38">
        <v>41884</v>
      </c>
      <c r="B3829">
        <v>0.149499997496605</v>
      </c>
      <c r="C3829">
        <v>0.56499999761581399</v>
      </c>
      <c r="D3829">
        <v>1.03620004653931</v>
      </c>
      <c r="E3829">
        <v>1.4256999492645299</v>
      </c>
      <c r="F3829">
        <v>1.7264000177383401</v>
      </c>
      <c r="G3829">
        <v>1.9582999944686901</v>
      </c>
      <c r="H3829">
        <v>2.1414000988006601</v>
      </c>
      <c r="I3829">
        <v>2.29010009765625</v>
      </c>
      <c r="J3829">
        <v>2.4140999317169198</v>
      </c>
      <c r="K3829">
        <v>2.5197999477386501</v>
      </c>
      <c r="L3829">
        <v>2.61139988899231</v>
      </c>
      <c r="M3829">
        <v>2.6919000148773198</v>
      </c>
      <c r="N3829">
        <v>2.7632000446319598</v>
      </c>
      <c r="O3829">
        <v>2.8269999027252202</v>
      </c>
      <c r="P3829">
        <v>2.8842999935150102</v>
      </c>
      <c r="Q3829">
        <v>2.9360001087188698</v>
      </c>
      <c r="R3829">
        <v>2.9828999042511</v>
      </c>
      <c r="S3829">
        <v>3.0255999565124498</v>
      </c>
      <c r="T3829">
        <v>3.0645000934600799</v>
      </c>
      <c r="U3829">
        <v>3.1001000404357901</v>
      </c>
      <c r="V3829" s="34">
        <f t="shared" si="120"/>
        <v>0</v>
      </c>
      <c r="W3829" t="str">
        <f t="shared" si="119"/>
        <v/>
      </c>
    </row>
    <row r="3830" spans="1:23" x14ac:dyDescent="0.25">
      <c r="A3830" s="38">
        <v>41885</v>
      </c>
      <c r="B3830">
        <v>0.14049999415874501</v>
      </c>
      <c r="C3830">
        <v>0.56040000915527299</v>
      </c>
      <c r="D3830">
        <v>1.0341999530792201</v>
      </c>
      <c r="E3830">
        <v>1.4257999658584599</v>
      </c>
      <c r="F3830">
        <v>1.72720003128052</v>
      </c>
      <c r="G3830">
        <v>1.9585000276565601</v>
      </c>
      <c r="H3830">
        <v>2.1398000717163099</v>
      </c>
      <c r="I3830">
        <v>2.28600001335144</v>
      </c>
      <c r="J3830">
        <v>2.4073998928070099</v>
      </c>
      <c r="K3830">
        <v>2.5104999542236301</v>
      </c>
      <c r="L3830">
        <v>2.5998001098632799</v>
      </c>
      <c r="M3830">
        <v>2.6782999038696298</v>
      </c>
      <c r="N3830">
        <v>2.7479999065399201</v>
      </c>
      <c r="O3830">
        <v>2.8104999065399201</v>
      </c>
      <c r="P3830">
        <v>2.8668999671936</v>
      </c>
      <c r="Q3830">
        <v>2.9179999828338601</v>
      </c>
      <c r="R3830">
        <v>2.96449995040894</v>
      </c>
      <c r="S3830">
        <v>3.0069999694824201</v>
      </c>
      <c r="T3830">
        <v>3.0459001064300502</v>
      </c>
      <c r="U3830">
        <v>3.0817000865936302</v>
      </c>
      <c r="V3830" s="34">
        <f t="shared" si="120"/>
        <v>0</v>
      </c>
      <c r="W3830" t="str">
        <f t="shared" si="119"/>
        <v/>
      </c>
    </row>
    <row r="3831" spans="1:23" x14ac:dyDescent="0.25">
      <c r="A3831" s="38">
        <v>41886</v>
      </c>
      <c r="B3831">
        <v>0.13490000367164601</v>
      </c>
      <c r="C3831">
        <v>0.56900000572204601</v>
      </c>
      <c r="D3831">
        <v>1.0522999763488801</v>
      </c>
      <c r="E3831">
        <v>1.4485000371932999</v>
      </c>
      <c r="F3831">
        <v>1.7530000209808301</v>
      </c>
      <c r="G3831">
        <v>1.98720002174377</v>
      </c>
      <c r="H3831">
        <v>2.1716001033782999</v>
      </c>
      <c r="I3831">
        <v>2.32139992713928</v>
      </c>
      <c r="J3831">
        <v>2.44619989395142</v>
      </c>
      <c r="K3831">
        <v>2.5527999401092498</v>
      </c>
      <c r="L3831">
        <v>2.6452000141143799</v>
      </c>
      <c r="M3831">
        <v>2.7263998985290501</v>
      </c>
      <c r="N3831">
        <v>2.7985999584197998</v>
      </c>
      <c r="O3831">
        <v>2.8631000518798801</v>
      </c>
      <c r="P3831">
        <v>2.9210999011993399</v>
      </c>
      <c r="Q3831">
        <v>2.97359991073608</v>
      </c>
      <c r="R3831">
        <v>3.0211999416351301</v>
      </c>
      <c r="S3831">
        <v>3.0645000934600799</v>
      </c>
      <c r="T3831">
        <v>3.1040999889373802</v>
      </c>
      <c r="U3831">
        <v>3.1403000354766801</v>
      </c>
      <c r="V3831" s="34">
        <f t="shared" si="120"/>
        <v>0</v>
      </c>
      <c r="W3831" t="str">
        <f t="shared" si="119"/>
        <v/>
      </c>
    </row>
    <row r="3832" spans="1:23" x14ac:dyDescent="0.25">
      <c r="A3832" s="38">
        <v>41887</v>
      </c>
      <c r="B3832">
        <v>0.130500003695488</v>
      </c>
      <c r="C3832">
        <v>0.55119997262954701</v>
      </c>
      <c r="D3832">
        <v>1.0331000089645399</v>
      </c>
      <c r="E3832">
        <v>1.4315999746322601</v>
      </c>
      <c r="F3832">
        <v>1.7398999929428101</v>
      </c>
      <c r="G3832">
        <v>1.9788999557495099</v>
      </c>
      <c r="H3832">
        <v>2.1684999465942401</v>
      </c>
      <c r="I3832">
        <v>2.3234000205993701</v>
      </c>
      <c r="J3832">
        <v>2.4530999660491899</v>
      </c>
      <c r="K3832">
        <v>2.5638999938964799</v>
      </c>
      <c r="L3832">
        <v>2.6602001190185498</v>
      </c>
      <c r="M3832">
        <v>2.74460005760193</v>
      </c>
      <c r="N3832">
        <v>2.8194999694824201</v>
      </c>
      <c r="O3832">
        <v>2.8861999511718799</v>
      </c>
      <c r="P3832">
        <v>2.9460000991821298</v>
      </c>
      <c r="Q3832">
        <v>2.9997999668121298</v>
      </c>
      <c r="R3832">
        <v>3.0485000610351598</v>
      </c>
      <c r="S3832">
        <v>3.0927000045776398</v>
      </c>
      <c r="T3832">
        <v>3.1328001022338898</v>
      </c>
      <c r="U3832">
        <v>3.1695001125335698</v>
      </c>
      <c r="V3832" s="34">
        <f t="shared" si="120"/>
        <v>0</v>
      </c>
      <c r="W3832" t="str">
        <f t="shared" si="119"/>
        <v/>
      </c>
    </row>
    <row r="3833" spans="1:23" x14ac:dyDescent="0.25">
      <c r="A3833" s="38">
        <v>41890</v>
      </c>
      <c r="B3833">
        <v>0.14219999313354501</v>
      </c>
      <c r="C3833">
        <v>0.57560002803802501</v>
      </c>
      <c r="D3833">
        <v>1.06319999694824</v>
      </c>
      <c r="E3833">
        <v>1.4611999988555899</v>
      </c>
      <c r="F3833">
        <v>1.7666000127792401</v>
      </c>
      <c r="G3833">
        <v>2.0021998882293701</v>
      </c>
      <c r="H3833">
        <v>2.1886999607086199</v>
      </c>
      <c r="I3833">
        <v>2.3408000469207799</v>
      </c>
      <c r="J3833">
        <v>2.46810007095337</v>
      </c>
      <c r="K3833">
        <v>2.57669997215271</v>
      </c>
      <c r="L3833">
        <v>2.6710000038146999</v>
      </c>
      <c r="M3833">
        <v>2.7535998821258501</v>
      </c>
      <c r="N3833">
        <v>2.82669997215271</v>
      </c>
      <c r="O3833">
        <v>2.8917000293731698</v>
      </c>
      <c r="P3833">
        <v>2.9498999118804901</v>
      </c>
      <c r="Q3833">
        <v>3.0023000240325901</v>
      </c>
      <c r="R3833">
        <v>3.04949998855591</v>
      </c>
      <c r="S3833">
        <v>3.0922999382018999</v>
      </c>
      <c r="T3833">
        <v>3.1312000751495401</v>
      </c>
      <c r="U3833">
        <v>3.1665999889373802</v>
      </c>
      <c r="V3833" s="34">
        <f t="shared" si="120"/>
        <v>0</v>
      </c>
      <c r="W3833" t="str">
        <f t="shared" si="119"/>
        <v/>
      </c>
    </row>
    <row r="3834" spans="1:23" x14ac:dyDescent="0.25">
      <c r="A3834" s="38">
        <v>41891</v>
      </c>
      <c r="B3834">
        <v>0.13240000605583199</v>
      </c>
      <c r="C3834">
        <v>0.59810000658035301</v>
      </c>
      <c r="D3834">
        <v>1.10210001468658</v>
      </c>
      <c r="E3834">
        <v>1.50380003452301</v>
      </c>
      <c r="F3834">
        <v>1.8066999912262001</v>
      </c>
      <c r="G3834">
        <v>2.0374000072479199</v>
      </c>
      <c r="H3834">
        <v>2.2184998989105198</v>
      </c>
      <c r="I3834">
        <v>2.36549997329712</v>
      </c>
      <c r="J3834">
        <v>2.4879999160766602</v>
      </c>
      <c r="K3834">
        <v>2.5926001071929901</v>
      </c>
      <c r="L3834">
        <v>2.6831998825073198</v>
      </c>
      <c r="M3834">
        <v>2.7625999450683598</v>
      </c>
      <c r="N3834">
        <v>2.8329999446868901</v>
      </c>
      <c r="O3834">
        <v>2.8956000804901101</v>
      </c>
      <c r="P3834">
        <v>2.95180010795593</v>
      </c>
      <c r="Q3834">
        <v>3.0023000240325901</v>
      </c>
      <c r="R3834">
        <v>3.0480000972747798</v>
      </c>
      <c r="S3834">
        <v>3.08949995040894</v>
      </c>
      <c r="T3834">
        <v>3.1270999908447301</v>
      </c>
      <c r="U3834">
        <v>3.16149997711182</v>
      </c>
      <c r="V3834" s="34">
        <f t="shared" si="120"/>
        <v>0</v>
      </c>
      <c r="W3834" t="str">
        <f t="shared" si="119"/>
        <v/>
      </c>
    </row>
    <row r="3835" spans="1:23" x14ac:dyDescent="0.25">
      <c r="A3835" s="38">
        <v>41892</v>
      </c>
      <c r="B3835">
        <v>0.137899994850159</v>
      </c>
      <c r="C3835">
        <v>0.61220002174377397</v>
      </c>
      <c r="D3835">
        <v>1.1188999414444001</v>
      </c>
      <c r="E3835">
        <v>1.5234999656677199</v>
      </c>
      <c r="F3835">
        <v>1.82990002632141</v>
      </c>
      <c r="G3835">
        <v>2.0643999576568599</v>
      </c>
      <c r="H3835">
        <v>2.2490000724792498</v>
      </c>
      <c r="I3835">
        <v>2.3991000652313201</v>
      </c>
      <c r="J3835">
        <v>2.5243000984191899</v>
      </c>
      <c r="K3835">
        <v>2.6308999061584499</v>
      </c>
      <c r="L3835">
        <v>2.7230999469757098</v>
      </c>
      <c r="M3835">
        <v>2.80369997024536</v>
      </c>
      <c r="N3835">
        <v>2.87490010261536</v>
      </c>
      <c r="O3835">
        <v>2.93799996376038</v>
      </c>
      <c r="P3835">
        <v>2.9944000244140598</v>
      </c>
      <c r="Q3835">
        <v>3.0450000762939502</v>
      </c>
      <c r="R3835">
        <v>3.0906000137329102</v>
      </c>
      <c r="S3835">
        <v>3.1319000720977801</v>
      </c>
      <c r="T3835">
        <v>3.1693000793457</v>
      </c>
      <c r="U3835">
        <v>3.2033998966217001</v>
      </c>
      <c r="V3835" s="34">
        <f t="shared" si="120"/>
        <v>0</v>
      </c>
      <c r="W3835" t="str">
        <f t="shared" si="119"/>
        <v/>
      </c>
    </row>
    <row r="3836" spans="1:23" x14ac:dyDescent="0.25">
      <c r="A3836" s="38">
        <v>41893</v>
      </c>
      <c r="B3836">
        <v>0.13809999823570299</v>
      </c>
      <c r="C3836">
        <v>0.605000019073486</v>
      </c>
      <c r="D3836">
        <v>1.1147999763488801</v>
      </c>
      <c r="E3836">
        <v>1.5247999429702801</v>
      </c>
      <c r="F3836">
        <v>1.83560001850128</v>
      </c>
      <c r="G3836">
        <v>2.0727000236511199</v>
      </c>
      <c r="H3836">
        <v>2.2585999965667698</v>
      </c>
      <c r="I3836">
        <v>2.4087998867034899</v>
      </c>
      <c r="J3836">
        <v>2.5336000919342001</v>
      </c>
      <c r="K3836">
        <v>2.6394000053405802</v>
      </c>
      <c r="L3836">
        <v>2.7307000160217298</v>
      </c>
      <c r="M3836">
        <v>2.8104000091552699</v>
      </c>
      <c r="N3836">
        <v>2.8805999755859402</v>
      </c>
      <c r="O3836">
        <v>2.94289994239807</v>
      </c>
      <c r="P3836">
        <v>2.9985001087188698</v>
      </c>
      <c r="Q3836">
        <v>3.0485000610351598</v>
      </c>
      <c r="R3836">
        <v>3.0934998989105198</v>
      </c>
      <c r="S3836">
        <v>3.1342000961303702</v>
      </c>
      <c r="T3836">
        <v>3.1712000370025599</v>
      </c>
      <c r="U3836">
        <v>3.2049000263214098</v>
      </c>
      <c r="V3836" s="34">
        <f t="shared" si="120"/>
        <v>0</v>
      </c>
      <c r="W3836" t="str">
        <f t="shared" si="119"/>
        <v/>
      </c>
    </row>
    <row r="3837" spans="1:23" x14ac:dyDescent="0.25">
      <c r="A3837" s="38">
        <v>41894</v>
      </c>
      <c r="B3837">
        <v>0.14929999411106101</v>
      </c>
      <c r="C3837">
        <v>0.61489999294280995</v>
      </c>
      <c r="D3837">
        <v>1.12979996204376</v>
      </c>
      <c r="E3837">
        <v>1.5511000156402599</v>
      </c>
      <c r="F3837">
        <v>1.87479996681213</v>
      </c>
      <c r="G3837">
        <v>2.1238999366760298</v>
      </c>
      <c r="H3837">
        <v>2.3199999332428001</v>
      </c>
      <c r="I3837">
        <v>2.47830009460449</v>
      </c>
      <c r="J3837">
        <v>2.6094000339508101</v>
      </c>
      <c r="K3837">
        <v>2.7200999259948699</v>
      </c>
      <c r="L3837">
        <v>2.8148999214172399</v>
      </c>
      <c r="M3837">
        <v>2.8972001075744598</v>
      </c>
      <c r="N3837">
        <v>2.9691998958587602</v>
      </c>
      <c r="O3837">
        <v>3.0327999591827401</v>
      </c>
      <c r="P3837">
        <v>3.0892000198364298</v>
      </c>
      <c r="Q3837">
        <v>3.1394999027252202</v>
      </c>
      <c r="R3837">
        <v>3.1847000122070299</v>
      </c>
      <c r="S3837">
        <v>3.2253999710082999</v>
      </c>
      <c r="T3837">
        <v>3.2623000144958501</v>
      </c>
      <c r="U3837">
        <v>3.2957000732421902</v>
      </c>
      <c r="V3837" s="34">
        <f t="shared" si="120"/>
        <v>0</v>
      </c>
      <c r="W3837" t="str">
        <f t="shared" si="119"/>
        <v/>
      </c>
    </row>
    <row r="3838" spans="1:23" x14ac:dyDescent="0.25">
      <c r="A3838" s="38">
        <v>41897</v>
      </c>
      <c r="B3838">
        <v>0.15199999511241899</v>
      </c>
      <c r="C3838">
        <v>0.60559999942779497</v>
      </c>
      <c r="D3838">
        <v>1.1090999841690099</v>
      </c>
      <c r="E3838">
        <v>1.52600002288818</v>
      </c>
      <c r="F3838">
        <v>1.84920001029968</v>
      </c>
      <c r="G3838">
        <v>2.09910011291504</v>
      </c>
      <c r="H3838">
        <v>2.2960999011993399</v>
      </c>
      <c r="I3838">
        <v>2.4553999900817902</v>
      </c>
      <c r="J3838">
        <v>2.5873000621795699</v>
      </c>
      <c r="K3838">
        <v>2.6988999843597399</v>
      </c>
      <c r="L3838">
        <v>2.79469990730286</v>
      </c>
      <c r="M3838">
        <v>2.8780999183654798</v>
      </c>
      <c r="N3838">
        <v>2.9512999057769802</v>
      </c>
      <c r="O3838">
        <v>3.0162000656127899</v>
      </c>
      <c r="P3838">
        <v>3.0738999843597399</v>
      </c>
      <c r="Q3838">
        <v>3.12569999694824</v>
      </c>
      <c r="R3838">
        <v>3.1723001003265399</v>
      </c>
      <c r="S3838">
        <v>3.2144000530242902</v>
      </c>
      <c r="T3838">
        <v>3.2525999546050999</v>
      </c>
      <c r="U3838">
        <v>3.2874000072479199</v>
      </c>
      <c r="V3838" s="34">
        <f t="shared" si="120"/>
        <v>0</v>
      </c>
      <c r="W3838" t="str">
        <f t="shared" si="119"/>
        <v/>
      </c>
    </row>
    <row r="3839" spans="1:23" x14ac:dyDescent="0.25">
      <c r="A3839" s="38">
        <v>41898</v>
      </c>
      <c r="B3839">
        <v>0.13089999556541401</v>
      </c>
      <c r="C3839">
        <v>0.58520001173019398</v>
      </c>
      <c r="D3839">
        <v>1.09019994735718</v>
      </c>
      <c r="E3839">
        <v>1.50839996337891</v>
      </c>
      <c r="F3839">
        <v>1.83399999141693</v>
      </c>
      <c r="G3839">
        <v>2.0875999927520801</v>
      </c>
      <c r="H3839">
        <v>2.2890999317169198</v>
      </c>
      <c r="I3839">
        <v>2.4532001018524201</v>
      </c>
      <c r="J3839">
        <v>2.5896999835968</v>
      </c>
      <c r="K3839">
        <v>2.70530009269714</v>
      </c>
      <c r="L3839">
        <v>2.8046000003814702</v>
      </c>
      <c r="M3839">
        <v>2.8907001018524201</v>
      </c>
      <c r="N3839">
        <v>2.9662001132965101</v>
      </c>
      <c r="O3839">
        <v>3.0327000617981001</v>
      </c>
      <c r="P3839">
        <v>3.0917000770568799</v>
      </c>
      <c r="Q3839">
        <v>3.1443998813629199</v>
      </c>
      <c r="R3839">
        <v>3.19149994850159</v>
      </c>
      <c r="S3839">
        <v>3.2339999675750701</v>
      </c>
      <c r="T3839">
        <v>3.27230000495911</v>
      </c>
      <c r="U3839">
        <v>3.30710005760193</v>
      </c>
      <c r="V3839" s="34">
        <f t="shared" si="120"/>
        <v>0</v>
      </c>
      <c r="W3839" t="str">
        <f t="shared" si="119"/>
        <v/>
      </c>
    </row>
    <row r="3840" spans="1:23" x14ac:dyDescent="0.25">
      <c r="A3840" s="38">
        <v>41899</v>
      </c>
      <c r="B3840">
        <v>0.15029999613761899</v>
      </c>
      <c r="C3840">
        <v>0.61699998378753695</v>
      </c>
      <c r="D3840">
        <v>1.12870001792908</v>
      </c>
      <c r="E3840">
        <v>1.5470999479293801</v>
      </c>
      <c r="F3840">
        <v>1.86969995498657</v>
      </c>
      <c r="G3840">
        <v>2.1194999217987101</v>
      </c>
      <c r="H3840">
        <v>2.31730008125305</v>
      </c>
      <c r="I3840">
        <v>2.47819995880127</v>
      </c>
      <c r="J3840">
        <v>2.61220002174377</v>
      </c>
      <c r="K3840">
        <v>2.7258000373840301</v>
      </c>
      <c r="L3840">
        <v>2.8234999179840101</v>
      </c>
      <c r="M3840">
        <v>2.9084999561309801</v>
      </c>
      <c r="N3840">
        <v>2.98309993743896</v>
      </c>
      <c r="O3840">
        <v>3.04900002479553</v>
      </c>
      <c r="P3840">
        <v>3.1075999736785902</v>
      </c>
      <c r="Q3840">
        <v>3.1598999500274698</v>
      </c>
      <c r="R3840">
        <v>3.2067999839782702</v>
      </c>
      <c r="S3840">
        <v>3.2490999698638898</v>
      </c>
      <c r="T3840">
        <v>3.2873001098632799</v>
      </c>
      <c r="U3840">
        <v>3.32200002670288</v>
      </c>
      <c r="V3840" s="34">
        <f t="shared" si="120"/>
        <v>0</v>
      </c>
      <c r="W3840" t="str">
        <f t="shared" si="119"/>
        <v/>
      </c>
    </row>
    <row r="3841" spans="1:23" x14ac:dyDescent="0.25">
      <c r="A3841" s="38">
        <v>41900</v>
      </c>
      <c r="B3841">
        <v>0.150600001215935</v>
      </c>
      <c r="C3841">
        <v>0.629400014877319</v>
      </c>
      <c r="D3841">
        <v>1.1525000333786</v>
      </c>
      <c r="E3841">
        <v>1.5792000293731701</v>
      </c>
      <c r="F3841">
        <v>1.9054000377655</v>
      </c>
      <c r="G3841">
        <v>2.1545000076293901</v>
      </c>
      <c r="H3841">
        <v>2.3487999439239502</v>
      </c>
      <c r="I3841">
        <v>2.50469994544983</v>
      </c>
      <c r="J3841">
        <v>2.6328999996185298</v>
      </c>
      <c r="K3841">
        <v>2.7409000396728498</v>
      </c>
      <c r="L3841">
        <v>2.8333001136779798</v>
      </c>
      <c r="M3841">
        <v>2.9137001037597701</v>
      </c>
      <c r="N3841">
        <v>2.9842000007629399</v>
      </c>
      <c r="O3841">
        <v>3.0467000007629399</v>
      </c>
      <c r="P3841">
        <v>3.1024000644683798</v>
      </c>
      <c r="Q3841">
        <v>3.1524000167846702</v>
      </c>
      <c r="R3841">
        <v>3.1974000930786102</v>
      </c>
      <c r="S3841">
        <v>3.2381000518798801</v>
      </c>
      <c r="T3841">
        <v>3.2751998901367201</v>
      </c>
      <c r="U3841">
        <v>3.3089001178741499</v>
      </c>
      <c r="V3841" s="34">
        <f t="shared" si="120"/>
        <v>0</v>
      </c>
      <c r="W3841" t="str">
        <f t="shared" si="119"/>
        <v/>
      </c>
    </row>
    <row r="3842" spans="1:23" x14ac:dyDescent="0.25">
      <c r="A3842" s="38">
        <v>41901</v>
      </c>
      <c r="B3842">
        <v>0.14910000562667799</v>
      </c>
      <c r="C3842">
        <v>0.631699979305267</v>
      </c>
      <c r="D3842">
        <v>1.1504000425338701</v>
      </c>
      <c r="E3842">
        <v>1.5693999528884901</v>
      </c>
      <c r="F3842">
        <v>1.8870999813079801</v>
      </c>
      <c r="G3842">
        <v>2.1280000209808301</v>
      </c>
      <c r="H3842">
        <v>2.3150000572204599</v>
      </c>
      <c r="I3842">
        <v>2.4642999172210698</v>
      </c>
      <c r="J3842">
        <v>2.5868000984191899</v>
      </c>
      <c r="K3842">
        <v>2.6896998882293701</v>
      </c>
      <c r="L3842">
        <v>2.7778000831603999</v>
      </c>
      <c r="M3842">
        <v>2.8543000221252401</v>
      </c>
      <c r="N3842">
        <v>2.9214999675750701</v>
      </c>
      <c r="O3842">
        <v>2.98110008239746</v>
      </c>
      <c r="P3842">
        <v>3.0343000888824498</v>
      </c>
      <c r="Q3842">
        <v>3.0820000171661399</v>
      </c>
      <c r="R3842">
        <v>3.12509989738464</v>
      </c>
      <c r="S3842">
        <v>3.1640999317169198</v>
      </c>
      <c r="T3842">
        <v>3.1995999813079798</v>
      </c>
      <c r="U3842">
        <v>3.2320001125335698</v>
      </c>
      <c r="V3842" s="34">
        <f t="shared" si="120"/>
        <v>0</v>
      </c>
      <c r="W3842" t="str">
        <f t="shared" si="119"/>
        <v/>
      </c>
    </row>
    <row r="3843" spans="1:23" x14ac:dyDescent="0.25">
      <c r="A3843" s="38">
        <v>41904</v>
      </c>
      <c r="B3843">
        <v>0.13580000400543199</v>
      </c>
      <c r="C3843">
        <v>0.605000019073486</v>
      </c>
      <c r="D3843">
        <v>1.12030005455017</v>
      </c>
      <c r="E3843">
        <v>1.53620004653931</v>
      </c>
      <c r="F3843">
        <v>1.85239994525909</v>
      </c>
      <c r="G3843">
        <v>2.0940001010894802</v>
      </c>
      <c r="H3843">
        <v>2.2836000919342001</v>
      </c>
      <c r="I3843">
        <v>2.4365000724792498</v>
      </c>
      <c r="J3843">
        <v>2.5631000995636</v>
      </c>
      <c r="K3843">
        <v>2.6700999736785902</v>
      </c>
      <c r="L3843">
        <v>2.7618999481201199</v>
      </c>
      <c r="M3843">
        <v>2.8415999412536599</v>
      </c>
      <c r="N3843">
        <v>2.91149997711182</v>
      </c>
      <c r="O3843">
        <v>2.9732000827789302</v>
      </c>
      <c r="P3843">
        <v>3.0281000137329102</v>
      </c>
      <c r="Q3843">
        <v>3.0771000385284402</v>
      </c>
      <c r="R3843">
        <v>3.12100005149841</v>
      </c>
      <c r="S3843">
        <v>3.1607000827789302</v>
      </c>
      <c r="T3843">
        <v>3.1965999603271502</v>
      </c>
      <c r="U3843">
        <v>3.2291998863220202</v>
      </c>
      <c r="V3843" s="34">
        <f t="shared" si="120"/>
        <v>0</v>
      </c>
      <c r="W3843" t="str">
        <f t="shared" si="119"/>
        <v/>
      </c>
    </row>
    <row r="3844" spans="1:23" x14ac:dyDescent="0.25">
      <c r="A3844" s="38">
        <v>41905</v>
      </c>
      <c r="B3844">
        <v>0.135600000619888</v>
      </c>
      <c r="C3844">
        <v>0.60219997167587302</v>
      </c>
      <c r="D3844">
        <v>1.11099994182587</v>
      </c>
      <c r="E3844">
        <v>1.521399974823</v>
      </c>
      <c r="F3844">
        <v>1.8332999944686901</v>
      </c>
      <c r="G3844">
        <v>2.0715000629425</v>
      </c>
      <c r="H3844">
        <v>2.25830006599426</v>
      </c>
      <c r="I3844">
        <v>2.4089000225067099</v>
      </c>
      <c r="J3844">
        <v>2.5336000919342001</v>
      </c>
      <c r="K3844">
        <v>2.63910007476807</v>
      </c>
      <c r="L3844">
        <v>2.7295999526977499</v>
      </c>
      <c r="M3844">
        <v>2.8081998825073198</v>
      </c>
      <c r="N3844">
        <v>2.8773000240325901</v>
      </c>
      <c r="O3844">
        <v>2.9382998943328902</v>
      </c>
      <c r="P3844">
        <v>2.9925999641418501</v>
      </c>
      <c r="Q3844">
        <v>3.0411999225616499</v>
      </c>
      <c r="R3844">
        <v>3.08480000495911</v>
      </c>
      <c r="S3844">
        <v>3.1242001056671098</v>
      </c>
      <c r="T3844">
        <v>3.15980005264282</v>
      </c>
      <c r="U3844">
        <v>3.19230008125305</v>
      </c>
      <c r="V3844" s="34">
        <f t="shared" si="120"/>
        <v>0</v>
      </c>
      <c r="W3844" t="str">
        <f t="shared" ref="W3844:W3907" si="121">IF(SUM(V3844:V3848)&gt;0,CONCATENATE(YEAR(A3844),INT((MONTH(A3844)-1)/3)+1),"")</f>
        <v/>
      </c>
    </row>
    <row r="3845" spans="1:23" x14ac:dyDescent="0.25">
      <c r="A3845" s="38">
        <v>41906</v>
      </c>
      <c r="B3845">
        <v>0.13930000364780401</v>
      </c>
      <c r="C3845">
        <v>0.61419999599456798</v>
      </c>
      <c r="D3845">
        <v>1.1313999891281099</v>
      </c>
      <c r="E3845">
        <v>1.54820001125336</v>
      </c>
      <c r="F3845">
        <v>1.8643000125885001</v>
      </c>
      <c r="G3845">
        <v>2.1050000190734899</v>
      </c>
      <c r="H3845">
        <v>2.2929000854492201</v>
      </c>
      <c r="I3845">
        <v>2.4439001083374001</v>
      </c>
      <c r="J3845">
        <v>2.5685000419616699</v>
      </c>
      <c r="K3845">
        <v>2.6735000610351598</v>
      </c>
      <c r="L3845">
        <v>2.76360011100769</v>
      </c>
      <c r="M3845">
        <v>2.8417999744415301</v>
      </c>
      <c r="N3845">
        <v>2.9103000164032</v>
      </c>
      <c r="O3845">
        <v>2.9709999561309801</v>
      </c>
      <c r="P3845">
        <v>3.0248999595642099</v>
      </c>
      <c r="Q3845">
        <v>3.0731999874114999</v>
      </c>
      <c r="R3845">
        <v>3.1164999008178702</v>
      </c>
      <c r="S3845">
        <v>3.15569996833801</v>
      </c>
      <c r="T3845">
        <v>3.1912000179290798</v>
      </c>
      <c r="U3845">
        <v>3.22350001335144</v>
      </c>
      <c r="V3845" s="34">
        <f t="shared" si="120"/>
        <v>0</v>
      </c>
      <c r="W3845" t="str">
        <f t="shared" si="121"/>
        <v>20143</v>
      </c>
    </row>
    <row r="3846" spans="1:23" x14ac:dyDescent="0.25">
      <c r="A3846" s="38">
        <v>41907</v>
      </c>
      <c r="B3846">
        <v>0.11879999935627</v>
      </c>
      <c r="C3846">
        <v>0.58389997482299805</v>
      </c>
      <c r="D3846">
        <v>1.09019994735718</v>
      </c>
      <c r="E3846">
        <v>1.49919998645782</v>
      </c>
      <c r="F3846">
        <v>1.8104000091552701</v>
      </c>
      <c r="G3846">
        <v>2.0480999946594198</v>
      </c>
      <c r="H3846">
        <v>2.2342000007629399</v>
      </c>
      <c r="I3846">
        <v>2.3842000961303702</v>
      </c>
      <c r="J3846">
        <v>2.50819993019104</v>
      </c>
      <c r="K3846">
        <v>2.6129000186920202</v>
      </c>
      <c r="L3846">
        <v>2.7026998996734601</v>
      </c>
      <c r="M3846">
        <v>2.78069996833801</v>
      </c>
      <c r="N3846">
        <v>2.84920001029968</v>
      </c>
      <c r="O3846">
        <v>2.90980005264282</v>
      </c>
      <c r="P3846">
        <v>2.9635999202728298</v>
      </c>
      <c r="Q3846">
        <v>3.0118000507354701</v>
      </c>
      <c r="R3846">
        <v>3.0550999641418501</v>
      </c>
      <c r="S3846">
        <v>3.0941998958587602</v>
      </c>
      <c r="T3846">
        <v>3.12960004806519</v>
      </c>
      <c r="U3846">
        <v>3.1617999076843302</v>
      </c>
      <c r="V3846" s="34">
        <f t="shared" si="120"/>
        <v>0</v>
      </c>
      <c r="W3846" t="str">
        <f t="shared" si="121"/>
        <v>20143</v>
      </c>
    </row>
    <row r="3847" spans="1:23" x14ac:dyDescent="0.25">
      <c r="A3847" s="38">
        <v>41908</v>
      </c>
      <c r="B3847">
        <v>0.137899994850159</v>
      </c>
      <c r="C3847">
        <v>0.61959999799728405</v>
      </c>
      <c r="D3847">
        <v>1.13779997825623</v>
      </c>
      <c r="E3847">
        <v>1.54879999160767</v>
      </c>
      <c r="F3847">
        <v>1.85720002651215</v>
      </c>
      <c r="G3847">
        <v>2.0906000137329102</v>
      </c>
      <c r="H3847">
        <v>2.2722001075744598</v>
      </c>
      <c r="I3847">
        <v>2.4179999828338601</v>
      </c>
      <c r="J3847">
        <v>2.5381999015808101</v>
      </c>
      <c r="K3847">
        <v>2.63930010795593</v>
      </c>
      <c r="L3847">
        <v>2.7258000373840301</v>
      </c>
      <c r="M3847">
        <v>2.8008000850677499</v>
      </c>
      <c r="N3847">
        <v>2.86630010604858</v>
      </c>
      <c r="O3847">
        <v>2.92400002479553</v>
      </c>
      <c r="P3847">
        <v>2.9753000736236599</v>
      </c>
      <c r="Q3847">
        <v>3.0209999084472701</v>
      </c>
      <c r="R3847">
        <v>3.0618999004364</v>
      </c>
      <c r="S3847">
        <v>3.0987999439239502</v>
      </c>
      <c r="T3847">
        <v>3.1322000026702899</v>
      </c>
      <c r="U3847">
        <v>3.1624000072479199</v>
      </c>
      <c r="V3847" s="34">
        <f t="shared" si="120"/>
        <v>0</v>
      </c>
      <c r="W3847" t="str">
        <f t="shared" si="121"/>
        <v>20143</v>
      </c>
    </row>
    <row r="3848" spans="1:23" x14ac:dyDescent="0.25">
      <c r="A3848" s="38">
        <v>41911</v>
      </c>
      <c r="B3848">
        <v>0.13699999451637301</v>
      </c>
      <c r="C3848">
        <v>0.60790002346038796</v>
      </c>
      <c r="D3848">
        <v>1.1139999628067001</v>
      </c>
      <c r="E3848">
        <v>1.5188000202178999</v>
      </c>
      <c r="F3848">
        <v>1.8240000009536701</v>
      </c>
      <c r="G3848">
        <v>2.0550999641418501</v>
      </c>
      <c r="H3848">
        <v>2.2346999645233199</v>
      </c>
      <c r="I3848">
        <v>2.3785998821258501</v>
      </c>
      <c r="J3848">
        <v>2.4971001148223899</v>
      </c>
      <c r="K3848">
        <v>2.5969998836517298</v>
      </c>
      <c r="L3848">
        <v>2.68269991874695</v>
      </c>
      <c r="M3848">
        <v>2.7572000026702899</v>
      </c>
      <c r="N3848">
        <v>2.8227000236511199</v>
      </c>
      <c r="O3848">
        <v>2.8807001113891602</v>
      </c>
      <c r="P3848">
        <v>2.9323999881744398</v>
      </c>
      <c r="Q3848">
        <v>2.9788000583648699</v>
      </c>
      <c r="R3848">
        <v>3.0204999446868901</v>
      </c>
      <c r="S3848">
        <v>3.05830001831055</v>
      </c>
      <c r="T3848">
        <v>3.0927000045776398</v>
      </c>
      <c r="U3848">
        <v>3.1238999366760298</v>
      </c>
      <c r="V3848" s="34">
        <f t="shared" si="120"/>
        <v>0</v>
      </c>
      <c r="W3848" t="str">
        <f t="shared" si="121"/>
        <v>20143</v>
      </c>
    </row>
    <row r="3849" spans="1:23" x14ac:dyDescent="0.25">
      <c r="A3849" s="38">
        <v>41912</v>
      </c>
      <c r="B3849">
        <v>0.14820000529289201</v>
      </c>
      <c r="C3849">
        <v>0.61699998378753695</v>
      </c>
      <c r="D3849">
        <v>1.12030005455017</v>
      </c>
      <c r="E3849">
        <v>1.5246000289917001</v>
      </c>
      <c r="F3849">
        <v>1.83080005645752</v>
      </c>
      <c r="G3849">
        <v>2.0638000965118399</v>
      </c>
      <c r="H3849">
        <v>2.24580001831055</v>
      </c>
      <c r="I3849">
        <v>2.39219999313354</v>
      </c>
      <c r="J3849">
        <v>2.5130999088287398</v>
      </c>
      <c r="K3849">
        <v>2.6152000427246098</v>
      </c>
      <c r="L3849">
        <v>2.7028000354766801</v>
      </c>
      <c r="M3849">
        <v>2.7790999412536599</v>
      </c>
      <c r="N3849">
        <v>2.8459999561309801</v>
      </c>
      <c r="O3849">
        <v>2.9052999019622798</v>
      </c>
      <c r="P3849">
        <v>2.9581999778747599</v>
      </c>
      <c r="Q3849">
        <v>3.0055000782012899</v>
      </c>
      <c r="R3849">
        <v>3.04819989204407</v>
      </c>
      <c r="S3849">
        <v>3.0866999626159699</v>
      </c>
      <c r="T3849">
        <v>3.12159991264343</v>
      </c>
      <c r="U3849">
        <v>3.1533999443054199</v>
      </c>
      <c r="V3849" s="34">
        <f t="shared" si="120"/>
        <v>1</v>
      </c>
      <c r="W3849" t="str">
        <f t="shared" si="121"/>
        <v>20143</v>
      </c>
    </row>
    <row r="3850" spans="1:23" x14ac:dyDescent="0.25">
      <c r="A3850" s="38">
        <v>41913</v>
      </c>
      <c r="B3850">
        <v>0.1216000020504</v>
      </c>
      <c r="C3850">
        <v>0.56339997053146396</v>
      </c>
      <c r="D3850">
        <v>1.0511000156402599</v>
      </c>
      <c r="E3850">
        <v>1.4430999755859399</v>
      </c>
      <c r="F3850">
        <v>1.7400000095367401</v>
      </c>
      <c r="G3850">
        <v>1.9665000438690201</v>
      </c>
      <c r="H3850">
        <v>2.1443998813629199</v>
      </c>
      <c r="I3850">
        <v>2.2883000373840301</v>
      </c>
      <c r="J3850">
        <v>2.4079999923706099</v>
      </c>
      <c r="K3850">
        <v>2.50959992408752</v>
      </c>
      <c r="L3850">
        <v>2.59730005264282</v>
      </c>
      <c r="M3850">
        <v>2.67379999160767</v>
      </c>
      <c r="N3850">
        <v>2.74119997024536</v>
      </c>
      <c r="O3850">
        <v>2.8010001182556201</v>
      </c>
      <c r="P3850">
        <v>2.8543999195098899</v>
      </c>
      <c r="Q3850">
        <v>2.9022998809814502</v>
      </c>
      <c r="R3850">
        <v>2.9453999996185298</v>
      </c>
      <c r="S3850">
        <v>2.9844000339508101</v>
      </c>
      <c r="T3850">
        <v>3.0197999477386501</v>
      </c>
      <c r="U3850">
        <v>3.0520000457763699</v>
      </c>
      <c r="V3850" s="34">
        <f t="shared" si="120"/>
        <v>0</v>
      </c>
      <c r="W3850" t="str">
        <f t="shared" si="121"/>
        <v/>
      </c>
    </row>
    <row r="3851" spans="1:23" x14ac:dyDescent="0.25">
      <c r="A3851" s="38">
        <v>41914</v>
      </c>
      <c r="B3851">
        <v>0.12579999864101399</v>
      </c>
      <c r="C3851">
        <v>0.57709997892379805</v>
      </c>
      <c r="D3851">
        <v>1.06239998340607</v>
      </c>
      <c r="E3851">
        <v>1.45550000667572</v>
      </c>
      <c r="F3851">
        <v>1.7559000253677399</v>
      </c>
      <c r="G3851">
        <v>1.98650002479553</v>
      </c>
      <c r="H3851">
        <v>2.1677000522613499</v>
      </c>
      <c r="I3851">
        <v>2.3143999576568599</v>
      </c>
      <c r="J3851">
        <v>2.4361000061035201</v>
      </c>
      <c r="K3851">
        <v>2.5392000675201398</v>
      </c>
      <c r="L3851">
        <v>2.6280000209808301</v>
      </c>
      <c r="M3851">
        <v>2.7053999900817902</v>
      </c>
      <c r="N3851">
        <v>2.7734999656677202</v>
      </c>
      <c r="O3851">
        <v>2.8338999748229998</v>
      </c>
      <c r="P3851">
        <v>2.8877000808715798</v>
      </c>
      <c r="Q3851">
        <v>2.9358999729156499</v>
      </c>
      <c r="R3851">
        <v>2.9793999195098899</v>
      </c>
      <c r="S3851">
        <v>3.0185999870300302</v>
      </c>
      <c r="T3851">
        <v>3.05419993400574</v>
      </c>
      <c r="U3851">
        <v>3.0866999626159699</v>
      </c>
      <c r="V3851" s="34">
        <f t="shared" si="120"/>
        <v>0</v>
      </c>
      <c r="W3851" t="str">
        <f t="shared" si="121"/>
        <v/>
      </c>
    </row>
    <row r="3852" spans="1:23" x14ac:dyDescent="0.25">
      <c r="A3852" s="38">
        <v>41915</v>
      </c>
      <c r="B3852">
        <v>0.151700004935265</v>
      </c>
      <c r="C3852">
        <v>0.61339998245239302</v>
      </c>
      <c r="D3852">
        <v>1.1057000160217301</v>
      </c>
      <c r="E3852">
        <v>1.49639999866486</v>
      </c>
      <c r="F3852">
        <v>1.78980004787445</v>
      </c>
      <c r="G3852">
        <v>2.0120999813079798</v>
      </c>
      <c r="H3852">
        <v>2.1854999065399201</v>
      </c>
      <c r="I3852">
        <v>2.32529997825623</v>
      </c>
      <c r="J3852">
        <v>2.4410998821258501</v>
      </c>
      <c r="K3852">
        <v>2.5392000675201398</v>
      </c>
      <c r="L3852">
        <v>2.6238999366760298</v>
      </c>
      <c r="M3852">
        <v>2.6977000236511199</v>
      </c>
      <c r="N3852">
        <v>2.76279997825623</v>
      </c>
      <c r="O3852">
        <v>2.82069993019104</v>
      </c>
      <c r="P3852">
        <v>2.8724000453949001</v>
      </c>
      <c r="Q3852">
        <v>2.9188001155853298</v>
      </c>
      <c r="R3852">
        <v>2.96070003509521</v>
      </c>
      <c r="S3852">
        <v>2.9986000061035201</v>
      </c>
      <c r="T3852">
        <v>3.0329999923706099</v>
      </c>
      <c r="U3852">
        <v>3.0643999576568599</v>
      </c>
      <c r="V3852" s="34">
        <f t="shared" si="120"/>
        <v>0</v>
      </c>
      <c r="W3852" t="str">
        <f t="shared" si="121"/>
        <v/>
      </c>
    </row>
    <row r="3853" spans="1:23" x14ac:dyDescent="0.25">
      <c r="A3853" s="38">
        <v>41918</v>
      </c>
      <c r="B3853">
        <v>0.13580000400543199</v>
      </c>
      <c r="C3853">
        <v>0.58319997787475597</v>
      </c>
      <c r="D3853">
        <v>1.0684000253677399</v>
      </c>
      <c r="E3853">
        <v>1.4585000276565601</v>
      </c>
      <c r="F3853">
        <v>1.75460004806519</v>
      </c>
      <c r="G3853">
        <v>1.9809000492095901</v>
      </c>
      <c r="H3853">
        <v>2.1586000919342001</v>
      </c>
      <c r="I3853">
        <v>2.3025000095367401</v>
      </c>
      <c r="J3853">
        <v>2.4221000671386701</v>
      </c>
      <c r="K3853">
        <v>2.5234999656677202</v>
      </c>
      <c r="L3853">
        <v>2.61089992523193</v>
      </c>
      <c r="M3853">
        <v>2.6870999336242698</v>
      </c>
      <c r="N3853">
        <v>2.75419998168945</v>
      </c>
      <c r="O3853">
        <v>2.8136999607086199</v>
      </c>
      <c r="P3853">
        <v>2.86680006980896</v>
      </c>
      <c r="Q3853">
        <v>2.91429996490479</v>
      </c>
      <c r="R3853">
        <v>2.9570999145507799</v>
      </c>
      <c r="S3853">
        <v>2.99580001831055</v>
      </c>
      <c r="T3853">
        <v>3.0309000015258798</v>
      </c>
      <c r="U3853">
        <v>3.0627999305725102</v>
      </c>
      <c r="V3853" s="34">
        <f t="shared" si="120"/>
        <v>0</v>
      </c>
      <c r="W3853" t="str">
        <f t="shared" si="121"/>
        <v/>
      </c>
    </row>
    <row r="3854" spans="1:23" x14ac:dyDescent="0.25">
      <c r="A3854" s="38">
        <v>41919</v>
      </c>
      <c r="B3854">
        <v>0.13099999725818601</v>
      </c>
      <c r="C3854">
        <v>0.55659997463226296</v>
      </c>
      <c r="D3854">
        <v>1.0278999805450399</v>
      </c>
      <c r="E3854">
        <v>1.4070999622345</v>
      </c>
      <c r="F3854">
        <v>1.6952999830246001</v>
      </c>
      <c r="G3854">
        <v>1.9163000583648699</v>
      </c>
      <c r="H3854">
        <v>2.0906999111175502</v>
      </c>
      <c r="I3854">
        <v>2.2325999736785902</v>
      </c>
      <c r="J3854">
        <v>2.3510000705718999</v>
      </c>
      <c r="K3854">
        <v>2.4519000053405802</v>
      </c>
      <c r="L3854">
        <v>2.5390999317169198</v>
      </c>
      <c r="M3854">
        <v>2.6152000427246098</v>
      </c>
      <c r="N3854">
        <v>2.6823999881744398</v>
      </c>
      <c r="O3854">
        <v>2.7418999671936</v>
      </c>
      <c r="P3854">
        <v>2.7950000762939502</v>
      </c>
      <c r="Q3854">
        <v>2.8426001071929901</v>
      </c>
      <c r="R3854">
        <v>2.8854000568389901</v>
      </c>
      <c r="S3854">
        <v>2.9240999221801798</v>
      </c>
      <c r="T3854">
        <v>2.95919990539551</v>
      </c>
      <c r="U3854">
        <v>2.99110007286072</v>
      </c>
      <c r="V3854" s="34">
        <f t="shared" si="120"/>
        <v>0</v>
      </c>
      <c r="W3854" t="str">
        <f t="shared" si="121"/>
        <v/>
      </c>
    </row>
    <row r="3855" spans="1:23" x14ac:dyDescent="0.25">
      <c r="A3855" s="38">
        <v>41920</v>
      </c>
      <c r="B3855">
        <v>0.114100001752377</v>
      </c>
      <c r="C3855">
        <v>0.49849998950958302</v>
      </c>
      <c r="D3855">
        <v>0.94840002059936501</v>
      </c>
      <c r="E3855">
        <v>1.32990002632141</v>
      </c>
      <c r="F3855">
        <v>1.6306999921798699</v>
      </c>
      <c r="G3855">
        <v>1.86640000343323</v>
      </c>
      <c r="H3855">
        <v>2.05419993400574</v>
      </c>
      <c r="I3855">
        <v>2.2070999145507799</v>
      </c>
      <c r="J3855">
        <v>2.33430004119873</v>
      </c>
      <c r="K3855">
        <v>2.44210004806519</v>
      </c>
      <c r="L3855">
        <v>2.53480005264282</v>
      </c>
      <c r="M3855">
        <v>2.61540007591248</v>
      </c>
      <c r="N3855">
        <v>2.6861000061035201</v>
      </c>
      <c r="O3855">
        <v>2.7486000061035201</v>
      </c>
      <c r="P3855">
        <v>2.8041000366210902</v>
      </c>
      <c r="Q3855">
        <v>2.8538000583648699</v>
      </c>
      <c r="R3855">
        <v>2.8982999324798602</v>
      </c>
      <c r="S3855">
        <v>2.9384999275207502</v>
      </c>
      <c r="T3855">
        <v>2.9749000072479199</v>
      </c>
      <c r="U3855">
        <v>3.0078999996185298</v>
      </c>
      <c r="V3855" s="34">
        <f t="shared" si="120"/>
        <v>0</v>
      </c>
      <c r="W3855" t="str">
        <f t="shared" si="121"/>
        <v/>
      </c>
    </row>
    <row r="3856" spans="1:23" x14ac:dyDescent="0.25">
      <c r="A3856" s="38">
        <v>41921</v>
      </c>
      <c r="B3856">
        <v>0.124099999666214</v>
      </c>
      <c r="C3856">
        <v>0.50349998474121105</v>
      </c>
      <c r="D3856">
        <v>0.953100025653839</v>
      </c>
      <c r="E3856">
        <v>1.33399999141693</v>
      </c>
      <c r="F3856">
        <v>1.6331000328064</v>
      </c>
      <c r="G3856">
        <v>1.86619997024536</v>
      </c>
      <c r="H3856">
        <v>2.0511999130249001</v>
      </c>
      <c r="I3856">
        <v>2.20160007476807</v>
      </c>
      <c r="J3856">
        <v>2.32680010795593</v>
      </c>
      <c r="K3856">
        <v>2.4330999851226802</v>
      </c>
      <c r="L3856">
        <v>2.5248000621795699</v>
      </c>
      <c r="M3856">
        <v>2.6048998832702601</v>
      </c>
      <c r="N3856">
        <v>2.6756000518798801</v>
      </c>
      <c r="O3856">
        <v>2.7383000850677499</v>
      </c>
      <c r="P3856">
        <v>2.7943999767303498</v>
      </c>
      <c r="Q3856">
        <v>2.8447999954223602</v>
      </c>
      <c r="R3856">
        <v>2.8903000354766801</v>
      </c>
      <c r="S3856">
        <v>2.9314999580383301</v>
      </c>
      <c r="T3856">
        <v>2.96889996528625</v>
      </c>
      <c r="U3856">
        <v>3.0030999183654798</v>
      </c>
      <c r="V3856" s="34">
        <f t="shared" si="120"/>
        <v>0</v>
      </c>
      <c r="W3856" t="str">
        <f t="shared" si="121"/>
        <v/>
      </c>
    </row>
    <row r="3857" spans="1:23" x14ac:dyDescent="0.25">
      <c r="A3857" s="38">
        <v>41922</v>
      </c>
      <c r="B3857">
        <v>0.11620000004768399</v>
      </c>
      <c r="C3857">
        <v>0.49200001358985901</v>
      </c>
      <c r="D3857">
        <v>0.93730002641677901</v>
      </c>
      <c r="E3857">
        <v>1.3157000541687001</v>
      </c>
      <c r="F3857">
        <v>1.6131999492645299</v>
      </c>
      <c r="G3857">
        <v>1.8449000120162999</v>
      </c>
      <c r="H3857">
        <v>2.0281000137329102</v>
      </c>
      <c r="I3857">
        <v>2.1765999794006299</v>
      </c>
      <c r="J3857">
        <v>2.2997999191284202</v>
      </c>
      <c r="K3857">
        <v>2.4040999412536599</v>
      </c>
      <c r="L3857">
        <v>2.4939000606536901</v>
      </c>
      <c r="M3857">
        <v>2.5722999572753902</v>
      </c>
      <c r="N3857">
        <v>2.6414000988006601</v>
      </c>
      <c r="O3857">
        <v>2.7028000354766801</v>
      </c>
      <c r="P3857">
        <v>2.7576000690460201</v>
      </c>
      <c r="Q3857">
        <v>2.8069999217987101</v>
      </c>
      <c r="R3857">
        <v>2.8515999317169198</v>
      </c>
      <c r="S3857">
        <v>2.89199995994568</v>
      </c>
      <c r="T3857">
        <v>2.92869997024536</v>
      </c>
      <c r="U3857">
        <v>2.9623000621795699</v>
      </c>
      <c r="V3857" s="34">
        <f t="shared" si="120"/>
        <v>0</v>
      </c>
      <c r="W3857" t="str">
        <f t="shared" si="121"/>
        <v/>
      </c>
    </row>
    <row r="3858" spans="1:23" x14ac:dyDescent="0.25">
      <c r="A3858" s="38">
        <v>41925</v>
      </c>
      <c r="B3858" t="s">
        <v>84</v>
      </c>
      <c r="C3858" t="s">
        <v>84</v>
      </c>
      <c r="D3858" t="s">
        <v>84</v>
      </c>
      <c r="E3858" t="s">
        <v>84</v>
      </c>
      <c r="F3858" t="s">
        <v>84</v>
      </c>
      <c r="G3858" t="s">
        <v>84</v>
      </c>
      <c r="H3858" t="s">
        <v>84</v>
      </c>
      <c r="I3858" t="s">
        <v>84</v>
      </c>
      <c r="J3858" t="s">
        <v>84</v>
      </c>
      <c r="K3858" t="s">
        <v>84</v>
      </c>
      <c r="L3858" t="s">
        <v>84</v>
      </c>
      <c r="M3858" t="s">
        <v>84</v>
      </c>
      <c r="N3858" t="s">
        <v>84</v>
      </c>
      <c r="O3858" t="s">
        <v>84</v>
      </c>
      <c r="P3858" t="s">
        <v>84</v>
      </c>
      <c r="Q3858" t="s">
        <v>84</v>
      </c>
      <c r="R3858" t="s">
        <v>84</v>
      </c>
      <c r="S3858" t="s">
        <v>84</v>
      </c>
      <c r="T3858" t="s">
        <v>84</v>
      </c>
      <c r="U3858" t="s">
        <v>84</v>
      </c>
      <c r="V3858" s="34">
        <f t="shared" si="120"/>
        <v>0</v>
      </c>
      <c r="W3858" t="str">
        <f t="shared" si="121"/>
        <v/>
      </c>
    </row>
    <row r="3859" spans="1:23" x14ac:dyDescent="0.25">
      <c r="A3859" s="38">
        <v>41926</v>
      </c>
      <c r="B3859">
        <v>9.8700001835823101E-2</v>
      </c>
      <c r="C3859">
        <v>0.42649999260902399</v>
      </c>
      <c r="D3859">
        <v>0.84950000047683705</v>
      </c>
      <c r="E3859">
        <v>1.2173000574111901</v>
      </c>
      <c r="F3859">
        <v>1.50979995727539</v>
      </c>
      <c r="G3859">
        <v>1.7395999431610101</v>
      </c>
      <c r="H3859">
        <v>1.9226000308990501</v>
      </c>
      <c r="I3859">
        <v>2.0717999935150102</v>
      </c>
      <c r="J3859">
        <v>2.19639992713928</v>
      </c>
      <c r="K3859">
        <v>2.3024001121521001</v>
      </c>
      <c r="L3859">
        <v>2.3940999507904102</v>
      </c>
      <c r="M3859">
        <v>2.4744000434875502</v>
      </c>
      <c r="N3859">
        <v>2.5453999042511</v>
      </c>
      <c r="O3859">
        <v>2.6087000370025599</v>
      </c>
      <c r="P3859">
        <v>2.6654999256134002</v>
      </c>
      <c r="Q3859">
        <v>2.7165999412536599</v>
      </c>
      <c r="R3859">
        <v>2.76290011405945</v>
      </c>
      <c r="S3859">
        <v>2.8048000335693399</v>
      </c>
      <c r="T3859">
        <v>2.84310007095337</v>
      </c>
      <c r="U3859">
        <v>2.8780000209808301</v>
      </c>
      <c r="V3859" s="34">
        <f t="shared" si="120"/>
        <v>0</v>
      </c>
      <c r="W3859" t="str">
        <f t="shared" si="121"/>
        <v/>
      </c>
    </row>
    <row r="3860" spans="1:23" x14ac:dyDescent="0.25">
      <c r="A3860" s="38">
        <v>41927</v>
      </c>
      <c r="B3860">
        <v>0.117399998009205</v>
      </c>
      <c r="C3860">
        <v>0.386099994182587</v>
      </c>
      <c r="D3860">
        <v>0.77689999341964699</v>
      </c>
      <c r="E3860">
        <v>1.13399994373322</v>
      </c>
      <c r="F3860">
        <v>1.4270999431610101</v>
      </c>
      <c r="G3860">
        <v>1.6619000434875499</v>
      </c>
      <c r="H3860">
        <v>1.8513000011444101</v>
      </c>
      <c r="I3860">
        <v>2.0067999362945601</v>
      </c>
      <c r="J3860">
        <v>2.1368999481201199</v>
      </c>
      <c r="K3860">
        <v>2.2476999759674099</v>
      </c>
      <c r="L3860">
        <v>2.3434000015258798</v>
      </c>
      <c r="M3860">
        <v>2.4272000789642298</v>
      </c>
      <c r="N3860">
        <v>2.5011999607086199</v>
      </c>
      <c r="O3860">
        <v>2.56710004806519</v>
      </c>
      <c r="P3860">
        <v>2.6259999275207502</v>
      </c>
      <c r="Q3860">
        <v>2.6791000366210902</v>
      </c>
      <c r="R3860">
        <v>2.72699999809265</v>
      </c>
      <c r="S3860">
        <v>2.7704999446868901</v>
      </c>
      <c r="T3860">
        <v>2.8099999427795401</v>
      </c>
      <c r="U3860">
        <v>2.8461000919342001</v>
      </c>
      <c r="V3860" s="34">
        <f t="shared" si="120"/>
        <v>0</v>
      </c>
      <c r="W3860" t="str">
        <f t="shared" si="121"/>
        <v/>
      </c>
    </row>
    <row r="3861" spans="1:23" x14ac:dyDescent="0.25">
      <c r="A3861" s="38">
        <v>41928</v>
      </c>
      <c r="B3861">
        <v>0.112199999392033</v>
      </c>
      <c r="C3861">
        <v>0.40079998970031699</v>
      </c>
      <c r="D3861">
        <v>0.79839998483657804</v>
      </c>
      <c r="E3861">
        <v>1.15670001506805</v>
      </c>
      <c r="F3861">
        <v>1.4491000175476101</v>
      </c>
      <c r="G3861">
        <v>1.68280005455017</v>
      </c>
      <c r="H3861">
        <v>1.87139999866486</v>
      </c>
      <c r="I3861">
        <v>2.0262000560760498</v>
      </c>
      <c r="J3861">
        <v>2.15610003471375</v>
      </c>
      <c r="K3861">
        <v>2.2667999267578098</v>
      </c>
      <c r="L3861">
        <v>2.3627998828887899</v>
      </c>
      <c r="M3861">
        <v>2.44689989089966</v>
      </c>
      <c r="N3861">
        <v>2.5213000774383501</v>
      </c>
      <c r="O3861">
        <v>2.5875999927520801</v>
      </c>
      <c r="P3861">
        <v>2.6470000743865998</v>
      </c>
      <c r="Q3861">
        <v>2.70050001144409</v>
      </c>
      <c r="R3861">
        <v>2.7488999366760298</v>
      </c>
      <c r="S3861">
        <v>2.7927999496460001</v>
      </c>
      <c r="T3861">
        <v>2.8327999114990199</v>
      </c>
      <c r="U3861">
        <v>2.8692998886108398</v>
      </c>
      <c r="V3861" s="34">
        <f t="shared" si="120"/>
        <v>0</v>
      </c>
      <c r="W3861" t="str">
        <f t="shared" si="121"/>
        <v/>
      </c>
    </row>
    <row r="3862" spans="1:23" x14ac:dyDescent="0.25">
      <c r="A3862" s="38">
        <v>41929</v>
      </c>
      <c r="B3862">
        <v>0.118000000715256</v>
      </c>
      <c r="C3862">
        <v>0.44209998846054099</v>
      </c>
      <c r="D3862">
        <v>0.84649997949600198</v>
      </c>
      <c r="E3862">
        <v>1.2063000202178999</v>
      </c>
      <c r="F3862">
        <v>1.49950003623962</v>
      </c>
      <c r="G3862">
        <v>1.7337000370025599</v>
      </c>
      <c r="H3862">
        <v>1.9221999645233201</v>
      </c>
      <c r="I3862">
        <v>2.0764999389648402</v>
      </c>
      <c r="J3862">
        <v>2.2053999900817902</v>
      </c>
      <c r="K3862">
        <v>2.3150000572204599</v>
      </c>
      <c r="L3862">
        <v>2.4096999168396001</v>
      </c>
      <c r="M3862">
        <v>2.4925000667571999</v>
      </c>
      <c r="N3862">
        <v>2.5657999515533398</v>
      </c>
      <c r="O3862">
        <v>2.6310999393463099</v>
      </c>
      <c r="P3862">
        <v>2.6895999908447301</v>
      </c>
      <c r="Q3862">
        <v>2.7423999309539799</v>
      </c>
      <c r="R3862">
        <v>2.79019999504089</v>
      </c>
      <c r="S3862">
        <v>2.8336000442504901</v>
      </c>
      <c r="T3862">
        <v>2.8733000755310099</v>
      </c>
      <c r="U3862">
        <v>2.9094998836517298</v>
      </c>
      <c r="V3862" s="34">
        <f t="shared" si="120"/>
        <v>0</v>
      </c>
      <c r="W3862" t="str">
        <f t="shared" si="121"/>
        <v/>
      </c>
    </row>
    <row r="3863" spans="1:23" x14ac:dyDescent="0.25">
      <c r="A3863" s="38">
        <v>41932</v>
      </c>
      <c r="B3863">
        <v>0.10949999839067499</v>
      </c>
      <c r="C3863">
        <v>0.41209998726844799</v>
      </c>
      <c r="D3863">
        <v>0.81430000066757202</v>
      </c>
      <c r="E3863">
        <v>1.1761000156402599</v>
      </c>
      <c r="F3863">
        <v>1.4714000225067101</v>
      </c>
      <c r="G3863">
        <v>1.7072000503539999</v>
      </c>
      <c r="H3863">
        <v>1.8967000246048</v>
      </c>
      <c r="I3863">
        <v>2.0517001152038601</v>
      </c>
      <c r="J3863">
        <v>2.1809000968933101</v>
      </c>
      <c r="K3863">
        <v>2.29080009460449</v>
      </c>
      <c r="L3863">
        <v>2.3856999874114999</v>
      </c>
      <c r="M3863">
        <v>2.46860003471375</v>
      </c>
      <c r="N3863">
        <v>2.5418999195098899</v>
      </c>
      <c r="O3863">
        <v>2.60719990730286</v>
      </c>
      <c r="P3863">
        <v>2.66569995880127</v>
      </c>
      <c r="Q3863">
        <v>2.7184998989105198</v>
      </c>
      <c r="R3863">
        <v>2.7662000656127899</v>
      </c>
      <c r="S3863">
        <v>2.8096001148223899</v>
      </c>
      <c r="T3863">
        <v>2.84920001029968</v>
      </c>
      <c r="U3863">
        <v>2.8854000568389901</v>
      </c>
      <c r="V3863" s="34">
        <f t="shared" si="120"/>
        <v>0</v>
      </c>
      <c r="W3863" t="str">
        <f t="shared" si="121"/>
        <v/>
      </c>
    </row>
    <row r="3864" spans="1:23" x14ac:dyDescent="0.25">
      <c r="A3864" s="38">
        <v>41933</v>
      </c>
      <c r="B3864">
        <v>0.12070000171661401</v>
      </c>
      <c r="C3864">
        <v>0.42039999365806602</v>
      </c>
      <c r="D3864">
        <v>0.82279998064041104</v>
      </c>
      <c r="E3864">
        <v>1.1898000240325901</v>
      </c>
      <c r="F3864">
        <v>1.4922000169753999</v>
      </c>
      <c r="G3864">
        <v>1.7345000505447401</v>
      </c>
      <c r="H3864">
        <v>1.92920005321503</v>
      </c>
      <c r="I3864">
        <v>2.0876998901367201</v>
      </c>
      <c r="J3864">
        <v>2.21930003166199</v>
      </c>
      <c r="K3864">
        <v>2.3304998874664302</v>
      </c>
      <c r="L3864">
        <v>2.4260001182556201</v>
      </c>
      <c r="M3864">
        <v>2.5090999603271502</v>
      </c>
      <c r="N3864">
        <v>2.5822999477386501</v>
      </c>
      <c r="O3864">
        <v>2.64739990234375</v>
      </c>
      <c r="P3864">
        <v>2.7056999206543</v>
      </c>
      <c r="Q3864">
        <v>2.7581000328064</v>
      </c>
      <c r="R3864">
        <v>2.8055999279022199</v>
      </c>
      <c r="S3864">
        <v>2.8487000465393102</v>
      </c>
      <c r="T3864">
        <v>2.8880999088287398</v>
      </c>
      <c r="U3864">
        <v>2.9242000579834002</v>
      </c>
      <c r="V3864" s="34">
        <f t="shared" si="120"/>
        <v>0</v>
      </c>
      <c r="W3864" t="str">
        <f t="shared" si="121"/>
        <v/>
      </c>
    </row>
    <row r="3865" spans="1:23" x14ac:dyDescent="0.25">
      <c r="A3865" s="38">
        <v>41934</v>
      </c>
      <c r="B3865">
        <v>0.12989999353885701</v>
      </c>
      <c r="C3865">
        <v>0.43700000643730202</v>
      </c>
      <c r="D3865">
        <v>0.84390002489089999</v>
      </c>
      <c r="E3865">
        <v>1.2124999761581401</v>
      </c>
      <c r="F3865">
        <v>1.5147000551223799</v>
      </c>
      <c r="G3865">
        <v>1.7560000419616699</v>
      </c>
      <c r="H3865">
        <v>1.9491000175476101</v>
      </c>
      <c r="I3865">
        <v>2.1059999465942401</v>
      </c>
      <c r="J3865">
        <v>2.2360999584197998</v>
      </c>
      <c r="K3865">
        <v>2.3457999229431201</v>
      </c>
      <c r="L3865">
        <v>2.4400999546050999</v>
      </c>
      <c r="M3865">
        <v>2.5222001075744598</v>
      </c>
      <c r="N3865">
        <v>2.59450006484985</v>
      </c>
      <c r="O3865">
        <v>2.6587998867034899</v>
      </c>
      <c r="P3865">
        <v>2.7163999080657999</v>
      </c>
      <c r="Q3865">
        <v>2.76839995384216</v>
      </c>
      <c r="R3865">
        <v>2.8155000209808301</v>
      </c>
      <c r="S3865">
        <v>2.8582999706268302</v>
      </c>
      <c r="T3865">
        <v>2.89750003814697</v>
      </c>
      <c r="U3865">
        <v>2.93339991569519</v>
      </c>
      <c r="V3865" s="34">
        <f t="shared" si="120"/>
        <v>0</v>
      </c>
      <c r="W3865" t="str">
        <f t="shared" si="121"/>
        <v/>
      </c>
    </row>
    <row r="3866" spans="1:23" x14ac:dyDescent="0.25">
      <c r="A3866" s="38">
        <v>41935</v>
      </c>
      <c r="B3866">
        <v>0.13120000064373</v>
      </c>
      <c r="C3866">
        <v>0.45669999718666099</v>
      </c>
      <c r="D3866">
        <v>0.879400014877319</v>
      </c>
      <c r="E3866">
        <v>1.25820004940033</v>
      </c>
      <c r="F3866">
        <v>1.5656000375747701</v>
      </c>
      <c r="G3866">
        <v>1.80879998207092</v>
      </c>
      <c r="H3866">
        <v>2.0018000602722199</v>
      </c>
      <c r="I3866">
        <v>2.1575000286102299</v>
      </c>
      <c r="J3866">
        <v>2.2857000827789302</v>
      </c>
      <c r="K3866">
        <v>2.3935000896453902</v>
      </c>
      <c r="L3866">
        <v>2.48580002784729</v>
      </c>
      <c r="M3866">
        <v>2.5662000179290798</v>
      </c>
      <c r="N3866">
        <v>2.6370000839233398</v>
      </c>
      <c r="O3866">
        <v>2.7000999450683598</v>
      </c>
      <c r="P3866">
        <v>2.7567999362945601</v>
      </c>
      <c r="Q3866">
        <v>2.8080999851226802</v>
      </c>
      <c r="R3866">
        <v>2.8547000885009801</v>
      </c>
      <c r="S3866">
        <v>2.89730000495911</v>
      </c>
      <c r="T3866">
        <v>2.9363999366760298</v>
      </c>
      <c r="U3866">
        <v>2.9723999500274698</v>
      </c>
      <c r="V3866" s="34">
        <f t="shared" si="120"/>
        <v>0</v>
      </c>
      <c r="W3866" t="str">
        <f t="shared" si="121"/>
        <v/>
      </c>
    </row>
    <row r="3867" spans="1:23" x14ac:dyDescent="0.25">
      <c r="A3867" s="38">
        <v>41936</v>
      </c>
      <c r="B3867">
        <v>0.124399997293949</v>
      </c>
      <c r="C3867">
        <v>0.45329999923706099</v>
      </c>
      <c r="D3867">
        <v>0.87650001049041704</v>
      </c>
      <c r="E3867">
        <v>1.2558000087737999</v>
      </c>
      <c r="F3867">
        <v>1.5638999938964799</v>
      </c>
      <c r="G3867">
        <v>1.80739998817444</v>
      </c>
      <c r="H3867">
        <v>2.0002999305725102</v>
      </c>
      <c r="I3867">
        <v>2.15569996833801</v>
      </c>
      <c r="J3867">
        <v>2.2832999229431201</v>
      </c>
      <c r="K3867">
        <v>2.3905999660491899</v>
      </c>
      <c r="L3867">
        <v>2.48239994049072</v>
      </c>
      <c r="M3867">
        <v>2.5622999668121298</v>
      </c>
      <c r="N3867">
        <v>2.6329998970031698</v>
      </c>
      <c r="O3867">
        <v>2.6960000991821298</v>
      </c>
      <c r="P3867">
        <v>2.7528998851776101</v>
      </c>
      <c r="Q3867">
        <v>2.8045001029968302</v>
      </c>
      <c r="R3867">
        <v>2.8517000675201398</v>
      </c>
      <c r="S3867">
        <v>2.8949000835418701</v>
      </c>
      <c r="T3867">
        <v>2.9347999095916699</v>
      </c>
      <c r="U3867">
        <v>2.9716000556945801</v>
      </c>
      <c r="V3867" s="34">
        <f t="shared" si="120"/>
        <v>0</v>
      </c>
      <c r="W3867" t="str">
        <f t="shared" si="121"/>
        <v/>
      </c>
    </row>
    <row r="3868" spans="1:23" x14ac:dyDescent="0.25">
      <c r="A3868" s="38">
        <v>41939</v>
      </c>
      <c r="B3868">
        <v>0.113899998366833</v>
      </c>
      <c r="C3868">
        <v>0.44380000233650202</v>
      </c>
      <c r="D3868">
        <v>0.86699998378753695</v>
      </c>
      <c r="E3868">
        <v>1.24580001831055</v>
      </c>
      <c r="F3868">
        <v>1.55289995670319</v>
      </c>
      <c r="G3868">
        <v>1.79560005664825</v>
      </c>
      <c r="H3868">
        <v>1.9876999855041499</v>
      </c>
      <c r="I3868">
        <v>2.1424000263214098</v>
      </c>
      <c r="J3868">
        <v>2.2695000171661399</v>
      </c>
      <c r="K3868">
        <v>2.3763000965118399</v>
      </c>
      <c r="L3868">
        <v>2.4677999019622798</v>
      </c>
      <c r="M3868">
        <v>2.5476000308990501</v>
      </c>
      <c r="N3868">
        <v>2.6180999279022199</v>
      </c>
      <c r="O3868">
        <v>2.6810998916625999</v>
      </c>
      <c r="P3868">
        <v>2.7379000186920202</v>
      </c>
      <c r="Q3868">
        <v>2.78959989547729</v>
      </c>
      <c r="R3868">
        <v>2.8368000984191899</v>
      </c>
      <c r="S3868">
        <v>2.8801000118255602</v>
      </c>
      <c r="T3868">
        <v>2.9200999736785902</v>
      </c>
      <c r="U3868">
        <v>2.9570000171661399</v>
      </c>
      <c r="V3868" s="34">
        <f t="shared" si="120"/>
        <v>0</v>
      </c>
      <c r="W3868" t="str">
        <f t="shared" si="121"/>
        <v/>
      </c>
    </row>
    <row r="3869" spans="1:23" x14ac:dyDescent="0.25">
      <c r="A3869" s="38">
        <v>41940</v>
      </c>
      <c r="B3869">
        <v>0.1266999989748</v>
      </c>
      <c r="C3869">
        <v>0.45960000157356301</v>
      </c>
      <c r="D3869">
        <v>0.88440001010894798</v>
      </c>
      <c r="E3869">
        <v>1.2649999856948899</v>
      </c>
      <c r="F3869">
        <v>1.5745999813079801</v>
      </c>
      <c r="G3869">
        <v>1.8199000358581501</v>
      </c>
      <c r="H3869">
        <v>2.0148000717163099</v>
      </c>
      <c r="I3869">
        <v>2.1719000339508101</v>
      </c>
      <c r="J3869">
        <v>2.3011999130249001</v>
      </c>
      <c r="K3869">
        <v>2.40980005264282</v>
      </c>
      <c r="L3869">
        <v>2.5027000904083301</v>
      </c>
      <c r="M3869">
        <v>2.5834000110626198</v>
      </c>
      <c r="N3869">
        <v>2.6545999050140399</v>
      </c>
      <c r="O3869">
        <v>2.7179000377654998</v>
      </c>
      <c r="P3869">
        <v>2.7748000621795699</v>
      </c>
      <c r="Q3869">
        <v>2.82620000839233</v>
      </c>
      <c r="R3869">
        <v>2.8729999065399201</v>
      </c>
      <c r="S3869">
        <v>2.91580009460449</v>
      </c>
      <c r="T3869">
        <v>2.9549999237060498</v>
      </c>
      <c r="U3869">
        <v>2.99110007286072</v>
      </c>
      <c r="V3869" s="34">
        <f t="shared" si="120"/>
        <v>0</v>
      </c>
      <c r="W3869" t="str">
        <f t="shared" si="121"/>
        <v/>
      </c>
    </row>
    <row r="3870" spans="1:23" x14ac:dyDescent="0.25">
      <c r="A3870" s="38">
        <v>41941</v>
      </c>
      <c r="B3870">
        <v>0.146200001239777</v>
      </c>
      <c r="C3870">
        <v>0.52689999341964699</v>
      </c>
      <c r="D3870">
        <v>0.97640001773834195</v>
      </c>
      <c r="E3870">
        <v>1.3605999946594201</v>
      </c>
      <c r="F3870">
        <v>1.6622999906539899</v>
      </c>
      <c r="G3870">
        <v>1.8950999975204501</v>
      </c>
      <c r="H3870">
        <v>2.07669997215271</v>
      </c>
      <c r="I3870">
        <v>2.2214999198913601</v>
      </c>
      <c r="J3870">
        <v>2.3399999141693102</v>
      </c>
      <c r="K3870">
        <v>2.4393000602722199</v>
      </c>
      <c r="L3870">
        <v>2.5244998931884801</v>
      </c>
      <c r="M3870">
        <v>2.5987000465393102</v>
      </c>
      <c r="N3870">
        <v>2.66440010070801</v>
      </c>
      <c r="O3870">
        <v>2.7232000827789302</v>
      </c>
      <c r="P3870">
        <v>2.77640008926392</v>
      </c>
      <c r="Q3870">
        <v>2.8247001171112101</v>
      </c>
      <c r="R3870">
        <v>2.8689000606536901</v>
      </c>
      <c r="S3870">
        <v>2.9096000194549601</v>
      </c>
      <c r="T3870">
        <v>2.94709992408752</v>
      </c>
      <c r="U3870">
        <v>2.9818000793457</v>
      </c>
      <c r="V3870" s="34">
        <f t="shared" si="120"/>
        <v>0</v>
      </c>
      <c r="W3870" t="str">
        <f t="shared" si="121"/>
        <v/>
      </c>
    </row>
    <row r="3871" spans="1:23" x14ac:dyDescent="0.25">
      <c r="A3871" s="38">
        <v>41942</v>
      </c>
      <c r="B3871">
        <v>0.149000003933907</v>
      </c>
      <c r="C3871">
        <v>0.51370000839233398</v>
      </c>
      <c r="D3871">
        <v>0.95420002937316895</v>
      </c>
      <c r="E3871">
        <v>1.33560001850128</v>
      </c>
      <c r="F3871">
        <v>1.63779997825623</v>
      </c>
      <c r="G3871">
        <v>1.8724999427795399</v>
      </c>
      <c r="H3871">
        <v>2.0562999248504599</v>
      </c>
      <c r="I3871">
        <v>2.2032001018524201</v>
      </c>
      <c r="J3871">
        <v>2.3234000205993701</v>
      </c>
      <c r="K3871">
        <v>2.4240999221801798</v>
      </c>
      <c r="L3871">
        <v>2.5102999210357702</v>
      </c>
      <c r="M3871">
        <v>2.5852000713348402</v>
      </c>
      <c r="N3871">
        <v>2.65140008926392</v>
      </c>
      <c r="O3871">
        <v>2.71059989929199</v>
      </c>
      <c r="P3871">
        <v>2.7637999057769802</v>
      </c>
      <c r="Q3871">
        <v>2.8122000694274898</v>
      </c>
      <c r="R3871">
        <v>2.8563001155853298</v>
      </c>
      <c r="S3871">
        <v>2.89680004119873</v>
      </c>
      <c r="T3871">
        <v>2.93409991264343</v>
      </c>
      <c r="U3871">
        <v>2.9684998989105198</v>
      </c>
      <c r="V3871" s="34">
        <f t="shared" si="120"/>
        <v>0</v>
      </c>
      <c r="W3871" t="str">
        <f t="shared" si="121"/>
        <v/>
      </c>
    </row>
    <row r="3872" spans="1:23" x14ac:dyDescent="0.25">
      <c r="A3872" s="38">
        <v>41943</v>
      </c>
      <c r="B3872">
        <v>0.15250000357627899</v>
      </c>
      <c r="C3872">
        <v>0.53850001096725497</v>
      </c>
      <c r="D3872">
        <v>0.98720002174377397</v>
      </c>
      <c r="E3872">
        <v>1.37070000171661</v>
      </c>
      <c r="F3872">
        <v>1.6727999448776201</v>
      </c>
      <c r="G3872">
        <v>1.90690004825592</v>
      </c>
      <c r="H3872">
        <v>2.0903000831603999</v>
      </c>
      <c r="I3872">
        <v>2.23699998855591</v>
      </c>
      <c r="J3872">
        <v>2.35730004310608</v>
      </c>
      <c r="K3872">
        <v>2.4581999778747599</v>
      </c>
      <c r="L3872">
        <v>2.5446000099182098</v>
      </c>
      <c r="M3872">
        <v>2.61980009078979</v>
      </c>
      <c r="N3872">
        <v>2.6861000061035201</v>
      </c>
      <c r="O3872">
        <v>2.74530005455017</v>
      </c>
      <c r="P3872">
        <v>2.7985000610351598</v>
      </c>
      <c r="Q3872">
        <v>2.8466999530792201</v>
      </c>
      <c r="R3872">
        <v>2.8905999660491899</v>
      </c>
      <c r="S3872">
        <v>2.9307000637054399</v>
      </c>
      <c r="T3872">
        <v>2.9674999713897701</v>
      </c>
      <c r="U3872">
        <v>3.0014998912811302</v>
      </c>
      <c r="V3872" s="34">
        <f t="shared" si="120"/>
        <v>0</v>
      </c>
      <c r="W3872" t="str">
        <f t="shared" si="121"/>
        <v/>
      </c>
    </row>
    <row r="3873" spans="1:23" x14ac:dyDescent="0.25">
      <c r="A3873" s="38">
        <v>41946</v>
      </c>
      <c r="B3873">
        <v>0.16310000419616699</v>
      </c>
      <c r="C3873">
        <v>0.55330002307891801</v>
      </c>
      <c r="D3873">
        <v>1.0066000223159799</v>
      </c>
      <c r="E3873">
        <v>1.3901000022888199</v>
      </c>
      <c r="F3873">
        <v>1.6892999410629299</v>
      </c>
      <c r="G3873">
        <v>1.91989994049072</v>
      </c>
      <c r="H3873">
        <v>2.0998001098632799</v>
      </c>
      <c r="I3873">
        <v>2.2437000274658199</v>
      </c>
      <c r="J3873">
        <v>2.3617000579834002</v>
      </c>
      <c r="K3873">
        <v>2.4607999324798602</v>
      </c>
      <c r="L3873">
        <v>2.5457999706268302</v>
      </c>
      <c r="M3873">
        <v>2.6198999881744398</v>
      </c>
      <c r="N3873">
        <v>2.6854000091552699</v>
      </c>
      <c r="O3873">
        <v>2.7437999248504599</v>
      </c>
      <c r="P3873">
        <v>2.7962999343872101</v>
      </c>
      <c r="Q3873">
        <v>2.84389996528625</v>
      </c>
      <c r="R3873">
        <v>2.8872001171112101</v>
      </c>
      <c r="S3873">
        <v>2.9268000125885001</v>
      </c>
      <c r="T3873">
        <v>2.9630999565124498</v>
      </c>
      <c r="U3873">
        <v>2.99659991264343</v>
      </c>
      <c r="V3873" s="34">
        <f t="shared" si="120"/>
        <v>0</v>
      </c>
      <c r="W3873" t="str">
        <f t="shared" si="121"/>
        <v/>
      </c>
    </row>
    <row r="3874" spans="1:23" x14ac:dyDescent="0.25">
      <c r="A3874" s="38">
        <v>41947</v>
      </c>
      <c r="B3874">
        <v>0.143900007009506</v>
      </c>
      <c r="C3874">
        <v>0.55119997262954701</v>
      </c>
      <c r="D3874">
        <v>1.0061999559402499</v>
      </c>
      <c r="E3874">
        <v>1.3873000144958501</v>
      </c>
      <c r="F3874">
        <v>1.68359994888306</v>
      </c>
      <c r="G3874">
        <v>1.91149997711182</v>
      </c>
      <c r="H3874">
        <v>2.0892000198364298</v>
      </c>
      <c r="I3874">
        <v>2.2311999797821001</v>
      </c>
      <c r="J3874">
        <v>2.3475999832153298</v>
      </c>
      <c r="K3874">
        <v>2.4453999996185298</v>
      </c>
      <c r="L3874">
        <v>2.5292000770568799</v>
      </c>
      <c r="M3874">
        <v>2.6022000312805198</v>
      </c>
      <c r="N3874">
        <v>2.6665999889373802</v>
      </c>
      <c r="O3874">
        <v>2.72410011291504</v>
      </c>
      <c r="P3874">
        <v>2.7757000923156698</v>
      </c>
      <c r="Q3874">
        <v>2.8224999904632599</v>
      </c>
      <c r="R3874">
        <v>2.8650999069213898</v>
      </c>
      <c r="S3874">
        <v>2.9040000438690199</v>
      </c>
      <c r="T3874">
        <v>2.9395999908447301</v>
      </c>
      <c r="U3874">
        <v>2.9723999500274698</v>
      </c>
      <c r="V3874" s="34">
        <f t="shared" si="120"/>
        <v>0</v>
      </c>
      <c r="W3874" t="str">
        <f t="shared" si="121"/>
        <v/>
      </c>
    </row>
    <row r="3875" spans="1:23" x14ac:dyDescent="0.25">
      <c r="A3875" s="38">
        <v>41948</v>
      </c>
      <c r="B3875">
        <v>0.155599996447563</v>
      </c>
      <c r="C3875">
        <v>0.56110000610351596</v>
      </c>
      <c r="D3875">
        <v>1.01349997520447</v>
      </c>
      <c r="E3875">
        <v>1.39219999313354</v>
      </c>
      <c r="F3875">
        <v>1.68729996681213</v>
      </c>
      <c r="G3875">
        <v>1.91519999504089</v>
      </c>
      <c r="H3875">
        <v>2.09380006790161</v>
      </c>
      <c r="I3875">
        <v>2.2374000549316402</v>
      </c>
      <c r="J3875">
        <v>2.3554999828338601</v>
      </c>
      <c r="K3875">
        <v>2.45510005950928</v>
      </c>
      <c r="L3875">
        <v>2.5404000282287602</v>
      </c>
      <c r="M3875">
        <v>2.6147000789642298</v>
      </c>
      <c r="N3875">
        <v>2.6802000999450701</v>
      </c>
      <c r="O3875">
        <v>2.7383999824523899</v>
      </c>
      <c r="P3875">
        <v>2.7904999256134002</v>
      </c>
      <c r="Q3875">
        <v>2.8375000953674299</v>
      </c>
      <c r="R3875">
        <v>2.8800001144409202</v>
      </c>
      <c r="S3875">
        <v>2.9186999797821001</v>
      </c>
      <c r="T3875">
        <v>2.9539999961853001</v>
      </c>
      <c r="U3875">
        <v>2.98629999160767</v>
      </c>
      <c r="V3875" s="34">
        <f t="shared" si="120"/>
        <v>0</v>
      </c>
      <c r="W3875" t="str">
        <f t="shared" si="121"/>
        <v/>
      </c>
    </row>
    <row r="3876" spans="1:23" x14ac:dyDescent="0.25">
      <c r="A3876" s="38">
        <v>41949</v>
      </c>
      <c r="B3876">
        <v>0.16820000112056699</v>
      </c>
      <c r="C3876">
        <v>0.58139997720718395</v>
      </c>
      <c r="D3876">
        <v>1.0413000583648699</v>
      </c>
      <c r="E3876">
        <v>1.42410004138947</v>
      </c>
      <c r="F3876">
        <v>1.7210999727249101</v>
      </c>
      <c r="G3876">
        <v>1.9498000144958501</v>
      </c>
      <c r="H3876">
        <v>2.12899994850159</v>
      </c>
      <c r="I3876">
        <v>2.27290010452271</v>
      </c>
      <c r="J3876">
        <v>2.3915998935699498</v>
      </c>
      <c r="K3876">
        <v>2.4914999008178702</v>
      </c>
      <c r="L3876">
        <v>2.5773999691009499</v>
      </c>
      <c r="M3876">
        <v>2.65210008621216</v>
      </c>
      <c r="N3876">
        <v>2.7179000377654998</v>
      </c>
      <c r="O3876">
        <v>2.77649998664856</v>
      </c>
      <c r="P3876">
        <v>2.8289000988006601</v>
      </c>
      <c r="Q3876">
        <v>2.8761000633239702</v>
      </c>
      <c r="R3876">
        <v>2.9186999797821001</v>
      </c>
      <c r="S3876">
        <v>2.9574999809265101</v>
      </c>
      <c r="T3876">
        <v>2.9928998947143599</v>
      </c>
      <c r="U3876">
        <v>3.0253000259399401</v>
      </c>
      <c r="V3876" s="34">
        <f t="shared" si="120"/>
        <v>0</v>
      </c>
      <c r="W3876" t="str">
        <f t="shared" si="121"/>
        <v/>
      </c>
    </row>
    <row r="3877" spans="1:23" x14ac:dyDescent="0.25">
      <c r="A3877" s="38">
        <v>41950</v>
      </c>
      <c r="B3877">
        <v>0.153400003910065</v>
      </c>
      <c r="C3877">
        <v>0.53960001468658403</v>
      </c>
      <c r="D3877">
        <v>0.98449999094009399</v>
      </c>
      <c r="E3877">
        <v>1.35660004615784</v>
      </c>
      <c r="F3877">
        <v>1.6461000442504901</v>
      </c>
      <c r="G3877">
        <v>1.87039995193481</v>
      </c>
      <c r="H3877">
        <v>2.0476000308990501</v>
      </c>
      <c r="I3877">
        <v>2.1914000511169398</v>
      </c>
      <c r="J3877">
        <v>2.3110001087188698</v>
      </c>
      <c r="K3877">
        <v>2.4128999710082999</v>
      </c>
      <c r="L3877">
        <v>2.5009000301361102</v>
      </c>
      <c r="M3877">
        <v>2.5780999660491899</v>
      </c>
      <c r="N3877">
        <v>2.6465001106262198</v>
      </c>
      <c r="O3877">
        <v>2.7074999809265101</v>
      </c>
      <c r="P3877">
        <v>2.7622001171112101</v>
      </c>
      <c r="Q3877">
        <v>2.8115999698638898</v>
      </c>
      <c r="R3877">
        <v>2.8563001155853298</v>
      </c>
      <c r="S3877">
        <v>2.8970000743865998</v>
      </c>
      <c r="T3877">
        <v>2.93409991264343</v>
      </c>
      <c r="U3877">
        <v>2.96799993515015</v>
      </c>
      <c r="V3877" s="34">
        <f t="shared" si="120"/>
        <v>0</v>
      </c>
      <c r="W3877" t="str">
        <f t="shared" si="121"/>
        <v/>
      </c>
    </row>
    <row r="3878" spans="1:23" x14ac:dyDescent="0.25">
      <c r="A3878" s="38">
        <v>41953</v>
      </c>
      <c r="B3878">
        <v>0.17569999396801</v>
      </c>
      <c r="C3878">
        <v>0.58380001783371005</v>
      </c>
      <c r="D3878">
        <v>1.0341999530792201</v>
      </c>
      <c r="E3878">
        <v>1.4086999893188501</v>
      </c>
      <c r="F3878">
        <v>1.70000004768372</v>
      </c>
      <c r="G3878">
        <v>1.9256999492645299</v>
      </c>
      <c r="H3878">
        <v>2.1038999557495099</v>
      </c>
      <c r="I3878">
        <v>2.2481999397277801</v>
      </c>
      <c r="J3878">
        <v>2.3680999279022199</v>
      </c>
      <c r="K3878">
        <v>2.4697999954223602</v>
      </c>
      <c r="L3878">
        <v>2.5576000213622998</v>
      </c>
      <c r="M3878">
        <v>2.6342999935150102</v>
      </c>
      <c r="N3878">
        <v>2.7021000385284402</v>
      </c>
      <c r="O3878">
        <v>2.7625000476837198</v>
      </c>
      <c r="P3878">
        <v>2.81660008430481</v>
      </c>
      <c r="Q3878">
        <v>2.86540007591248</v>
      </c>
      <c r="R3878">
        <v>2.9094998836517298</v>
      </c>
      <c r="S3878">
        <v>2.9495000839233398</v>
      </c>
      <c r="T3878">
        <v>2.9860000610351598</v>
      </c>
      <c r="U3878">
        <v>3.0192999839782702</v>
      </c>
      <c r="V3878" s="34">
        <f t="shared" si="120"/>
        <v>0</v>
      </c>
      <c r="W3878" t="str">
        <f t="shared" si="121"/>
        <v/>
      </c>
    </row>
    <row r="3879" spans="1:23" x14ac:dyDescent="0.25">
      <c r="A3879" s="38">
        <v>41954</v>
      </c>
      <c r="B3879" t="s">
        <v>84</v>
      </c>
      <c r="C3879" t="s">
        <v>84</v>
      </c>
      <c r="D3879" t="s">
        <v>84</v>
      </c>
      <c r="E3879" t="s">
        <v>84</v>
      </c>
      <c r="F3879" t="s">
        <v>84</v>
      </c>
      <c r="G3879" t="s">
        <v>84</v>
      </c>
      <c r="H3879" t="s">
        <v>84</v>
      </c>
      <c r="I3879" t="s">
        <v>84</v>
      </c>
      <c r="J3879" t="s">
        <v>84</v>
      </c>
      <c r="K3879" t="s">
        <v>84</v>
      </c>
      <c r="L3879" t="s">
        <v>84</v>
      </c>
      <c r="M3879" t="s">
        <v>84</v>
      </c>
      <c r="N3879" t="s">
        <v>84</v>
      </c>
      <c r="O3879" t="s">
        <v>84</v>
      </c>
      <c r="P3879" t="s">
        <v>84</v>
      </c>
      <c r="Q3879" t="s">
        <v>84</v>
      </c>
      <c r="R3879" t="s">
        <v>84</v>
      </c>
      <c r="S3879" t="s">
        <v>84</v>
      </c>
      <c r="T3879" t="s">
        <v>84</v>
      </c>
      <c r="U3879" t="s">
        <v>84</v>
      </c>
      <c r="V3879" s="34">
        <f t="shared" si="120"/>
        <v>0</v>
      </c>
      <c r="W3879" t="str">
        <f t="shared" si="121"/>
        <v/>
      </c>
    </row>
    <row r="3880" spans="1:23" x14ac:dyDescent="0.25">
      <c r="A3880" s="38">
        <v>41955</v>
      </c>
      <c r="B3880">
        <v>0.16979999840259599</v>
      </c>
      <c r="C3880">
        <v>0.57829999923706099</v>
      </c>
      <c r="D3880">
        <v>1.03139996528625</v>
      </c>
      <c r="E3880">
        <v>1.4076999425888099</v>
      </c>
      <c r="F3880">
        <v>1.6994999647140501</v>
      </c>
      <c r="G3880">
        <v>1.92480003833771</v>
      </c>
      <c r="H3880">
        <v>2.10209989547729</v>
      </c>
      <c r="I3880">
        <v>2.24539995193481</v>
      </c>
      <c r="J3880">
        <v>2.3642001152038601</v>
      </c>
      <c r="K3880">
        <v>2.4649000167846702</v>
      </c>
      <c r="L3880">
        <v>2.5518000125885001</v>
      </c>
      <c r="M3880">
        <v>2.6277999877929701</v>
      </c>
      <c r="N3880">
        <v>2.6951000690460201</v>
      </c>
      <c r="O3880">
        <v>2.7551000118255602</v>
      </c>
      <c r="P3880">
        <v>2.8089001178741499</v>
      </c>
      <c r="Q3880">
        <v>2.8575999736785902</v>
      </c>
      <c r="R3880">
        <v>2.9015998840332</v>
      </c>
      <c r="S3880">
        <v>2.94169998168945</v>
      </c>
      <c r="T3880">
        <v>2.97830009460449</v>
      </c>
      <c r="U3880">
        <v>3.0118000507354701</v>
      </c>
      <c r="V3880" s="34">
        <f t="shared" si="120"/>
        <v>0</v>
      </c>
      <c r="W3880" t="str">
        <f t="shared" si="121"/>
        <v/>
      </c>
    </row>
    <row r="3881" spans="1:23" x14ac:dyDescent="0.25">
      <c r="A3881" s="38">
        <v>41956</v>
      </c>
      <c r="B3881">
        <v>0.16269999742507901</v>
      </c>
      <c r="C3881">
        <v>0.56269997358322099</v>
      </c>
      <c r="D3881">
        <v>1.00899994373322</v>
      </c>
      <c r="E3881">
        <v>1.3861000537872299</v>
      </c>
      <c r="F3881">
        <v>1.68210005760193</v>
      </c>
      <c r="G3881">
        <v>1.91139996051788</v>
      </c>
      <c r="H3881">
        <v>2.0913999080657999</v>
      </c>
      <c r="I3881">
        <v>2.2360000610351598</v>
      </c>
      <c r="J3881">
        <v>2.3548998832702601</v>
      </c>
      <c r="K3881">
        <v>2.45519995689392</v>
      </c>
      <c r="L3881">
        <v>2.5413000583648699</v>
      </c>
      <c r="M3881">
        <v>2.6166000366210902</v>
      </c>
      <c r="N3881">
        <v>2.6831998825073198</v>
      </c>
      <c r="O3881">
        <v>2.7427999973297101</v>
      </c>
      <c r="P3881">
        <v>2.7964000701904301</v>
      </c>
      <c r="Q3881">
        <v>2.8450999259948699</v>
      </c>
      <c r="R3881">
        <v>2.8894999027252202</v>
      </c>
      <c r="S3881">
        <v>2.9300999641418501</v>
      </c>
      <c r="T3881">
        <v>2.9674000740051301</v>
      </c>
      <c r="U3881">
        <v>3.0016999244689901</v>
      </c>
      <c r="V3881" s="34">
        <f t="shared" si="120"/>
        <v>0</v>
      </c>
      <c r="W3881" t="str">
        <f t="shared" si="121"/>
        <v/>
      </c>
    </row>
    <row r="3882" spans="1:23" x14ac:dyDescent="0.25">
      <c r="A3882" s="38">
        <v>41957</v>
      </c>
      <c r="B3882">
        <v>0.16320000588893899</v>
      </c>
      <c r="C3882">
        <v>0.558000028133392</v>
      </c>
      <c r="D3882">
        <v>0.99720001220703103</v>
      </c>
      <c r="E3882">
        <v>1.3679000139236499</v>
      </c>
      <c r="F3882">
        <v>1.6591000556945801</v>
      </c>
      <c r="G3882">
        <v>1.8854000568389899</v>
      </c>
      <c r="H3882">
        <v>2.0636000633239702</v>
      </c>
      <c r="I3882">
        <v>2.2072999477386501</v>
      </c>
      <c r="J3882">
        <v>2.32599997520447</v>
      </c>
      <c r="K3882">
        <v>2.4263000488281201</v>
      </c>
      <c r="L3882">
        <v>2.5127000808715798</v>
      </c>
      <c r="M3882">
        <v>2.5882000923156698</v>
      </c>
      <c r="N3882">
        <v>2.6551001071929901</v>
      </c>
      <c r="O3882">
        <v>2.7147998809814502</v>
      </c>
      <c r="P3882">
        <v>2.7685000896453902</v>
      </c>
      <c r="Q3882">
        <v>2.81719994544983</v>
      </c>
      <c r="R3882">
        <v>2.86139988899231</v>
      </c>
      <c r="S3882">
        <v>2.9019000530242902</v>
      </c>
      <c r="T3882">
        <v>2.9388999938964799</v>
      </c>
      <c r="U3882">
        <v>2.97289991378784</v>
      </c>
      <c r="V3882" s="34">
        <f t="shared" si="120"/>
        <v>0</v>
      </c>
      <c r="W3882" t="str">
        <f t="shared" si="121"/>
        <v/>
      </c>
    </row>
    <row r="3883" spans="1:23" x14ac:dyDescent="0.25">
      <c r="A3883" s="38">
        <v>41960</v>
      </c>
      <c r="B3883">
        <v>0.17569999396801</v>
      </c>
      <c r="C3883">
        <v>0.55849999189376798</v>
      </c>
      <c r="D3883">
        <v>1.00419998168945</v>
      </c>
      <c r="E3883">
        <v>1.3824000358581501</v>
      </c>
      <c r="F3883">
        <v>1.67859995365143</v>
      </c>
      <c r="G3883">
        <v>1.9074000120162999</v>
      </c>
      <c r="H3883">
        <v>2.0864000320434601</v>
      </c>
      <c r="I3883">
        <v>2.2297999858856201</v>
      </c>
      <c r="J3883">
        <v>2.3475999832153298</v>
      </c>
      <c r="K3883">
        <v>2.4467999935150102</v>
      </c>
      <c r="L3883">
        <v>2.53200006484985</v>
      </c>
      <c r="M3883">
        <v>2.6064000129699698</v>
      </c>
      <c r="N3883">
        <v>2.6723001003265399</v>
      </c>
      <c r="O3883">
        <v>2.73110008239746</v>
      </c>
      <c r="P3883">
        <v>2.7841000556945801</v>
      </c>
      <c r="Q3883">
        <v>2.8322000503539999</v>
      </c>
      <c r="R3883">
        <v>2.8761000633239702</v>
      </c>
      <c r="S3883">
        <v>2.9161999225616499</v>
      </c>
      <c r="T3883">
        <v>2.9530999660491899</v>
      </c>
      <c r="U3883">
        <v>2.98709988594055</v>
      </c>
      <c r="V3883" s="34">
        <f t="shared" si="120"/>
        <v>0</v>
      </c>
      <c r="W3883" t="str">
        <f t="shared" si="121"/>
        <v/>
      </c>
    </row>
    <row r="3884" spans="1:23" x14ac:dyDescent="0.25">
      <c r="A3884" s="38">
        <v>41961</v>
      </c>
      <c r="B3884">
        <v>0.161200001835823</v>
      </c>
      <c r="C3884">
        <v>0.553600013256073</v>
      </c>
      <c r="D3884">
        <v>0.99870002269744895</v>
      </c>
      <c r="E3884">
        <v>1.3734999895095801</v>
      </c>
      <c r="F3884">
        <v>1.6663000583648699</v>
      </c>
      <c r="G3884">
        <v>1.89269995689392</v>
      </c>
      <c r="H3884">
        <v>2.0703999996185298</v>
      </c>
      <c r="I3884">
        <v>2.21329998970032</v>
      </c>
      <c r="J3884">
        <v>2.3313000202178999</v>
      </c>
      <c r="K3884">
        <v>2.4309999942779501</v>
      </c>
      <c r="L3884">
        <v>2.51690006256104</v>
      </c>
      <c r="M3884">
        <v>2.5920000076293901</v>
      </c>
      <c r="N3884">
        <v>2.6586000919342001</v>
      </c>
      <c r="O3884">
        <v>2.71819996833801</v>
      </c>
      <c r="P3884">
        <v>2.77189993858337</v>
      </c>
      <c r="Q3884">
        <v>2.8206000328064</v>
      </c>
      <c r="R3884">
        <v>2.8649001121521001</v>
      </c>
      <c r="S3884">
        <v>2.90549993515015</v>
      </c>
      <c r="T3884">
        <v>2.94269990921021</v>
      </c>
      <c r="U3884">
        <v>2.97690010070801</v>
      </c>
      <c r="V3884" s="34">
        <f t="shared" si="120"/>
        <v>0</v>
      </c>
      <c r="W3884" t="str">
        <f t="shared" si="121"/>
        <v/>
      </c>
    </row>
    <row r="3885" spans="1:23" x14ac:dyDescent="0.25">
      <c r="A3885" s="38">
        <v>41962</v>
      </c>
      <c r="B3885">
        <v>0.17219999432563801</v>
      </c>
      <c r="C3885">
        <v>0.57090002298355103</v>
      </c>
      <c r="D3885">
        <v>1.02250003814697</v>
      </c>
      <c r="E3885">
        <v>1.4033999443054199</v>
      </c>
      <c r="F3885">
        <v>1.70070004463196</v>
      </c>
      <c r="G3885">
        <v>1.9298000335693399</v>
      </c>
      <c r="H3885">
        <v>2.1085999011993399</v>
      </c>
      <c r="I3885">
        <v>2.2513999938964799</v>
      </c>
      <c r="J3885">
        <v>2.3685998916625999</v>
      </c>
      <c r="K3885">
        <v>2.4670000076293901</v>
      </c>
      <c r="L3885">
        <v>2.5513999462127699</v>
      </c>
      <c r="M3885">
        <v>2.625</v>
      </c>
      <c r="N3885">
        <v>2.6902000904083301</v>
      </c>
      <c r="O3885">
        <v>2.7483999729156499</v>
      </c>
      <c r="P3885">
        <v>2.8008999824523899</v>
      </c>
      <c r="Q3885">
        <v>2.84859991073608</v>
      </c>
      <c r="R3885">
        <v>2.8921000957489</v>
      </c>
      <c r="S3885">
        <v>2.9319999217987101</v>
      </c>
      <c r="T3885">
        <v>2.96860003471375</v>
      </c>
      <c r="U3885">
        <v>3.0025000572204599</v>
      </c>
      <c r="V3885" s="34">
        <f t="shared" si="120"/>
        <v>0</v>
      </c>
      <c r="W3885" t="str">
        <f t="shared" si="121"/>
        <v/>
      </c>
    </row>
    <row r="3886" spans="1:23" x14ac:dyDescent="0.25">
      <c r="A3886" s="38">
        <v>41963</v>
      </c>
      <c r="B3886">
        <v>0.167999997735023</v>
      </c>
      <c r="C3886">
        <v>0.54850000143051103</v>
      </c>
      <c r="D3886">
        <v>0.99930000305175803</v>
      </c>
      <c r="E3886">
        <v>1.3813999891281099</v>
      </c>
      <c r="F3886">
        <v>1.67920005321503</v>
      </c>
      <c r="G3886">
        <v>1.9078999757766699</v>
      </c>
      <c r="H3886">
        <v>2.0859000682830802</v>
      </c>
      <c r="I3886">
        <v>2.2279000282287602</v>
      </c>
      <c r="J3886">
        <v>2.3441998958587602</v>
      </c>
      <c r="K3886">
        <v>2.4419999122619598</v>
      </c>
      <c r="L3886">
        <v>2.52600002288818</v>
      </c>
      <c r="M3886">
        <v>2.5994999408721902</v>
      </c>
      <c r="N3886">
        <v>2.66459989547729</v>
      </c>
      <c r="O3886">
        <v>2.72300004959106</v>
      </c>
      <c r="P3886">
        <v>2.77579998970032</v>
      </c>
      <c r="Q3886">
        <v>2.8238000869750999</v>
      </c>
      <c r="R3886">
        <v>2.8677999973297101</v>
      </c>
      <c r="S3886">
        <v>2.9082000255584699</v>
      </c>
      <c r="T3886">
        <v>2.9454998970031698</v>
      </c>
      <c r="U3886">
        <v>2.9800000190734899</v>
      </c>
      <c r="V3886" s="34">
        <f t="shared" ref="V3886:V3949" si="122">+IF(AND(MOD(MONTH(A3886),3)=0,MONTH(A3887)&lt;&gt;MONTH(A3886)),1,0)</f>
        <v>0</v>
      </c>
      <c r="W3886" t="str">
        <f t="shared" si="121"/>
        <v/>
      </c>
    </row>
    <row r="3887" spans="1:23" x14ac:dyDescent="0.25">
      <c r="A3887" s="38">
        <v>41964</v>
      </c>
      <c r="B3887">
        <v>0.16279999911785101</v>
      </c>
      <c r="C3887">
        <v>0.54369997978210405</v>
      </c>
      <c r="D3887">
        <v>0.98919999599456798</v>
      </c>
      <c r="E3887">
        <v>1.3686000108718901</v>
      </c>
      <c r="F3887">
        <v>1.66540002822876</v>
      </c>
      <c r="G3887">
        <v>1.89330005645752</v>
      </c>
      <c r="H3887">
        <v>2.0699999332428001</v>
      </c>
      <c r="I3887">
        <v>2.2100999355316202</v>
      </c>
      <c r="J3887">
        <v>2.3241999149322501</v>
      </c>
      <c r="K3887">
        <v>2.4193999767303498</v>
      </c>
      <c r="L3887">
        <v>2.5007998943328902</v>
      </c>
      <c r="M3887">
        <v>2.5717999935150102</v>
      </c>
      <c r="N3887">
        <v>2.6347000598907502</v>
      </c>
      <c r="O3887">
        <v>2.6910998821258501</v>
      </c>
      <c r="P3887">
        <v>2.7423000335693399</v>
      </c>
      <c r="Q3887">
        <v>2.7890000343322798</v>
      </c>
      <c r="R3887">
        <v>2.8320000171661399</v>
      </c>
      <c r="S3887">
        <v>2.87159991264343</v>
      </c>
      <c r="T3887">
        <v>2.9084999561309801</v>
      </c>
      <c r="U3887">
        <v>2.94269990921021</v>
      </c>
      <c r="V3887" s="34">
        <f t="shared" si="122"/>
        <v>0</v>
      </c>
      <c r="W3887" t="str">
        <f t="shared" si="121"/>
        <v/>
      </c>
    </row>
    <row r="3888" spans="1:23" x14ac:dyDescent="0.25">
      <c r="A3888" s="38">
        <v>41967</v>
      </c>
      <c r="B3888">
        <v>0.156200006604195</v>
      </c>
      <c r="C3888">
        <v>0.54229998588562001</v>
      </c>
      <c r="D3888">
        <v>0.98629999160766602</v>
      </c>
      <c r="E3888">
        <v>1.36119997501373</v>
      </c>
      <c r="F3888">
        <v>1.6535999774932899</v>
      </c>
      <c r="G3888">
        <v>1.87860000133514</v>
      </c>
      <c r="H3888">
        <v>2.05419993400574</v>
      </c>
      <c r="I3888">
        <v>2.1944999694824201</v>
      </c>
      <c r="J3888">
        <v>2.3097000122070299</v>
      </c>
      <c r="K3888">
        <v>2.4065999984741202</v>
      </c>
      <c r="L3888">
        <v>2.4899001121521001</v>
      </c>
      <c r="M3888">
        <v>2.5627999305725102</v>
      </c>
      <c r="N3888">
        <v>2.6275000572204599</v>
      </c>
      <c r="O3888">
        <v>2.6854000091552699</v>
      </c>
      <c r="P3888">
        <v>2.7377998828887899</v>
      </c>
      <c r="Q3888">
        <v>2.78539991378784</v>
      </c>
      <c r="R3888">
        <v>2.8289999961853001</v>
      </c>
      <c r="S3888">
        <v>2.8691000938415501</v>
      </c>
      <c r="T3888">
        <v>2.9059000015258798</v>
      </c>
      <c r="U3888">
        <v>2.9400000572204599</v>
      </c>
      <c r="V3888" s="34">
        <f t="shared" si="122"/>
        <v>0</v>
      </c>
      <c r="W3888" t="str">
        <f t="shared" si="121"/>
        <v/>
      </c>
    </row>
    <row r="3889" spans="1:23" x14ac:dyDescent="0.25">
      <c r="A3889" s="38">
        <v>41968</v>
      </c>
      <c r="B3889">
        <v>0.16050000488758101</v>
      </c>
      <c r="C3889">
        <v>0.533500015735626</v>
      </c>
      <c r="D3889">
        <v>0.96969997882842995</v>
      </c>
      <c r="E3889">
        <v>1.3372000455856301</v>
      </c>
      <c r="F3889">
        <v>1.6229000091552701</v>
      </c>
      <c r="G3889">
        <v>1.8423999547958401</v>
      </c>
      <c r="H3889">
        <v>2.01370000839233</v>
      </c>
      <c r="I3889">
        <v>2.15100002288818</v>
      </c>
      <c r="J3889">
        <v>2.26410007476807</v>
      </c>
      <c r="K3889">
        <v>2.3596999645233199</v>
      </c>
      <c r="L3889">
        <v>2.44219994544983</v>
      </c>
      <c r="M3889">
        <v>2.5146000385284402</v>
      </c>
      <c r="N3889">
        <v>2.5790998935699498</v>
      </c>
      <c r="O3889">
        <v>2.6370000839233398</v>
      </c>
      <c r="P3889">
        <v>2.6895000934600799</v>
      </c>
      <c r="Q3889">
        <v>2.7372999191284202</v>
      </c>
      <c r="R3889">
        <v>2.78110003471375</v>
      </c>
      <c r="S3889">
        <v>2.82130002975464</v>
      </c>
      <c r="T3889">
        <v>2.8584001064300502</v>
      </c>
      <c r="U3889">
        <v>2.89269995689392</v>
      </c>
      <c r="V3889" s="34">
        <f t="shared" si="122"/>
        <v>0</v>
      </c>
      <c r="W3889" t="str">
        <f t="shared" si="121"/>
        <v/>
      </c>
    </row>
    <row r="3890" spans="1:23" x14ac:dyDescent="0.25">
      <c r="A3890" s="38">
        <v>41969</v>
      </c>
      <c r="B3890">
        <v>0.167500004172325</v>
      </c>
      <c r="C3890">
        <v>0.53060001134872403</v>
      </c>
      <c r="D3890">
        <v>0.95810002088546797</v>
      </c>
      <c r="E3890">
        <v>1.3200000524520901</v>
      </c>
      <c r="F3890">
        <v>1.60230004787445</v>
      </c>
      <c r="G3890">
        <v>1.8200000524520901</v>
      </c>
      <c r="H3890">
        <v>1.99049997329712</v>
      </c>
      <c r="I3890">
        <v>2.1275999546050999</v>
      </c>
      <c r="J3890">
        <v>2.2407999038696298</v>
      </c>
      <c r="K3890">
        <v>2.3366000652313201</v>
      </c>
      <c r="L3890">
        <v>2.4193999767303498</v>
      </c>
      <c r="M3890">
        <v>2.4923000335693399</v>
      </c>
      <c r="N3890">
        <v>2.5569999217987101</v>
      </c>
      <c r="O3890">
        <v>2.6152999401092498</v>
      </c>
      <c r="P3890">
        <v>2.6679999828338601</v>
      </c>
      <c r="Q3890">
        <v>2.7160999774932901</v>
      </c>
      <c r="R3890">
        <v>2.7599999904632599</v>
      </c>
      <c r="S3890">
        <v>2.8004000186920202</v>
      </c>
      <c r="T3890">
        <v>2.8375999927520801</v>
      </c>
      <c r="U3890">
        <v>2.8719999790191699</v>
      </c>
      <c r="V3890" s="34">
        <f t="shared" si="122"/>
        <v>0</v>
      </c>
      <c r="W3890" t="str">
        <f t="shared" si="121"/>
        <v/>
      </c>
    </row>
    <row r="3891" spans="1:23" x14ac:dyDescent="0.25">
      <c r="A3891" s="38">
        <v>41970</v>
      </c>
      <c r="B3891" t="s">
        <v>84</v>
      </c>
      <c r="C3891" t="s">
        <v>84</v>
      </c>
      <c r="D3891" t="s">
        <v>84</v>
      </c>
      <c r="E3891" t="s">
        <v>84</v>
      </c>
      <c r="F3891" t="s">
        <v>84</v>
      </c>
      <c r="G3891" t="s">
        <v>84</v>
      </c>
      <c r="H3891" t="s">
        <v>84</v>
      </c>
      <c r="I3891" t="s">
        <v>84</v>
      </c>
      <c r="J3891" t="s">
        <v>84</v>
      </c>
      <c r="K3891" t="s">
        <v>84</v>
      </c>
      <c r="L3891" t="s">
        <v>84</v>
      </c>
      <c r="M3891" t="s">
        <v>84</v>
      </c>
      <c r="N3891" t="s">
        <v>84</v>
      </c>
      <c r="O3891" t="s">
        <v>84</v>
      </c>
      <c r="P3891" t="s">
        <v>84</v>
      </c>
      <c r="Q3891" t="s">
        <v>84</v>
      </c>
      <c r="R3891" t="s">
        <v>84</v>
      </c>
      <c r="S3891" t="s">
        <v>84</v>
      </c>
      <c r="T3891" t="s">
        <v>84</v>
      </c>
      <c r="U3891" t="s">
        <v>84</v>
      </c>
      <c r="V3891" s="34">
        <f t="shared" si="122"/>
        <v>0</v>
      </c>
      <c r="W3891" t="str">
        <f t="shared" si="121"/>
        <v/>
      </c>
    </row>
    <row r="3892" spans="1:23" x14ac:dyDescent="0.25">
      <c r="A3892" s="38">
        <v>41971</v>
      </c>
      <c r="B3892">
        <v>0.158500000834465</v>
      </c>
      <c r="C3892">
        <v>0.49520000815391502</v>
      </c>
      <c r="D3892">
        <v>0.91100001335143999</v>
      </c>
      <c r="E3892">
        <v>1.2648999691009499</v>
      </c>
      <c r="F3892">
        <v>1.5415999889373799</v>
      </c>
      <c r="G3892">
        <v>1.7556999921798699</v>
      </c>
      <c r="H3892">
        <v>1.92449998855591</v>
      </c>
      <c r="I3892">
        <v>2.0611000061035201</v>
      </c>
      <c r="J3892">
        <v>2.1747999191284202</v>
      </c>
      <c r="K3892">
        <v>2.27169990539551</v>
      </c>
      <c r="L3892">
        <v>2.3559000492095898</v>
      </c>
      <c r="M3892">
        <v>2.4300999641418501</v>
      </c>
      <c r="N3892">
        <v>2.4962999820709202</v>
      </c>
      <c r="O3892">
        <v>2.5557999610900901</v>
      </c>
      <c r="P3892">
        <v>2.6096999645233199</v>
      </c>
      <c r="Q3892">
        <v>2.6586999893188499</v>
      </c>
      <c r="R3892">
        <v>2.7035000324249299</v>
      </c>
      <c r="S3892">
        <v>2.7444999217987101</v>
      </c>
      <c r="T3892">
        <v>2.7822000980377202</v>
      </c>
      <c r="U3892">
        <v>2.8169000148773198</v>
      </c>
      <c r="V3892" s="34">
        <f t="shared" si="122"/>
        <v>0</v>
      </c>
      <c r="W3892" t="str">
        <f t="shared" si="121"/>
        <v/>
      </c>
    </row>
    <row r="3893" spans="1:23" x14ac:dyDescent="0.25">
      <c r="A3893" s="38">
        <v>41974</v>
      </c>
      <c r="B3893">
        <v>0.150199994444847</v>
      </c>
      <c r="C3893">
        <v>0.51130002737045299</v>
      </c>
      <c r="D3893">
        <v>0.93569999933242798</v>
      </c>
      <c r="E3893">
        <v>1.2934999465942401</v>
      </c>
      <c r="F3893">
        <v>1.5730999708175699</v>
      </c>
      <c r="G3893">
        <v>1.79040002822876</v>
      </c>
      <c r="H3893">
        <v>1.9624999761581401</v>
      </c>
      <c r="I3893">
        <v>2.10249996185303</v>
      </c>
      <c r="J3893">
        <v>2.21930003166199</v>
      </c>
      <c r="K3893">
        <v>2.3189001083374001</v>
      </c>
      <c r="L3893">
        <v>2.4052999019622798</v>
      </c>
      <c r="M3893">
        <v>2.4813001155853298</v>
      </c>
      <c r="N3893">
        <v>2.54879999160767</v>
      </c>
      <c r="O3893">
        <v>2.6092000007629399</v>
      </c>
      <c r="P3893">
        <v>2.6635000705718999</v>
      </c>
      <c r="Q3893">
        <v>2.7126998901367201</v>
      </c>
      <c r="R3893">
        <v>2.7572999000549299</v>
      </c>
      <c r="S3893">
        <v>2.7980000972747798</v>
      </c>
      <c r="T3893">
        <v>2.8350999355316202</v>
      </c>
      <c r="U3893">
        <v>2.8691999912261998</v>
      </c>
      <c r="V3893" s="34">
        <f t="shared" si="122"/>
        <v>0</v>
      </c>
      <c r="W3893" t="str">
        <f t="shared" si="121"/>
        <v/>
      </c>
    </row>
    <row r="3894" spans="1:23" x14ac:dyDescent="0.25">
      <c r="A3894" s="38">
        <v>41975</v>
      </c>
      <c r="B3894">
        <v>0.18269999325275399</v>
      </c>
      <c r="C3894">
        <v>0.55690002441406194</v>
      </c>
      <c r="D3894">
        <v>0.99220001697540305</v>
      </c>
      <c r="E3894">
        <v>1.3557000160217301</v>
      </c>
      <c r="F3894">
        <v>1.63789999485016</v>
      </c>
      <c r="G3894">
        <v>1.8559000492095901</v>
      </c>
      <c r="H3894">
        <v>2.02769994735718</v>
      </c>
      <c r="I3894">
        <v>2.1670999526977499</v>
      </c>
      <c r="J3894">
        <v>2.2829999923706099</v>
      </c>
      <c r="K3894">
        <v>2.3815999031066899</v>
      </c>
      <c r="L3894">
        <v>2.4670000076293901</v>
      </c>
      <c r="M3894">
        <v>2.5418999195098899</v>
      </c>
      <c r="N3894">
        <v>2.6082999706268302</v>
      </c>
      <c r="O3894">
        <v>2.6675999164581299</v>
      </c>
      <c r="P3894">
        <v>2.7209000587463401</v>
      </c>
      <c r="Q3894">
        <v>2.7690000534057599</v>
      </c>
      <c r="R3894">
        <v>2.81259989738464</v>
      </c>
      <c r="S3894">
        <v>2.8524000644683798</v>
      </c>
      <c r="T3894">
        <v>2.88860011100769</v>
      </c>
      <c r="U3894">
        <v>2.9217998981475799</v>
      </c>
      <c r="V3894" s="34">
        <f t="shared" si="122"/>
        <v>0</v>
      </c>
      <c r="W3894" t="str">
        <f t="shared" si="121"/>
        <v/>
      </c>
    </row>
    <row r="3895" spans="1:23" x14ac:dyDescent="0.25">
      <c r="A3895" s="38">
        <v>41976</v>
      </c>
      <c r="B3895">
        <v>0.1824000030756</v>
      </c>
      <c r="C3895">
        <v>0.57550001144409202</v>
      </c>
      <c r="D3895">
        <v>1.01349997520447</v>
      </c>
      <c r="E3895">
        <v>1.3763999938964799</v>
      </c>
      <c r="F3895">
        <v>1.65649998188019</v>
      </c>
      <c r="G3895">
        <v>1.87150001525879</v>
      </c>
      <c r="H3895">
        <v>2.03959989547729</v>
      </c>
      <c r="I3895">
        <v>2.1747999191284202</v>
      </c>
      <c r="J3895">
        <v>2.28660011291504</v>
      </c>
      <c r="K3895">
        <v>2.3814001083374001</v>
      </c>
      <c r="L3895">
        <v>2.46329998970032</v>
      </c>
      <c r="M3895">
        <v>2.5353000164032</v>
      </c>
      <c r="N3895">
        <v>2.59920001029968</v>
      </c>
      <c r="O3895">
        <v>2.6565999984741202</v>
      </c>
      <c r="P3895">
        <v>2.7084000110626198</v>
      </c>
      <c r="Q3895">
        <v>2.7555000782012899</v>
      </c>
      <c r="R3895">
        <v>2.7985000610351598</v>
      </c>
      <c r="S3895">
        <v>2.8378000259399401</v>
      </c>
      <c r="T3895">
        <v>2.8738999366760298</v>
      </c>
      <c r="U3895">
        <v>2.9072000980377202</v>
      </c>
      <c r="V3895" s="34">
        <f t="shared" si="122"/>
        <v>0</v>
      </c>
      <c r="W3895" t="str">
        <f t="shared" si="121"/>
        <v/>
      </c>
    </row>
    <row r="3896" spans="1:23" x14ac:dyDescent="0.25">
      <c r="A3896" s="38">
        <v>41977</v>
      </c>
      <c r="B3896">
        <v>0.187000006437302</v>
      </c>
      <c r="C3896">
        <v>0.56169998645782504</v>
      </c>
      <c r="D3896">
        <v>0.99409997463226296</v>
      </c>
      <c r="E3896">
        <v>1.3543000221252399</v>
      </c>
      <c r="F3896">
        <v>1.6315000057220499</v>
      </c>
      <c r="G3896">
        <v>1.84270000457764</v>
      </c>
      <c r="H3896">
        <v>2.0067999362945601</v>
      </c>
      <c r="I3896">
        <v>2.13779997825623</v>
      </c>
      <c r="J3896">
        <v>2.2456998825073198</v>
      </c>
      <c r="K3896">
        <v>2.3368999958038299</v>
      </c>
      <c r="L3896">
        <v>2.41580009460449</v>
      </c>
      <c r="M3896">
        <v>2.4853999614715598</v>
      </c>
      <c r="N3896">
        <v>2.5474998950958301</v>
      </c>
      <c r="O3896">
        <v>2.6036000251770002</v>
      </c>
      <c r="P3896">
        <v>2.6547000408172599</v>
      </c>
      <c r="Q3896">
        <v>2.7014000415802002</v>
      </c>
      <c r="R3896">
        <v>2.7444000244140598</v>
      </c>
      <c r="S3896">
        <v>2.7841000556945801</v>
      </c>
      <c r="T3896">
        <v>2.8208999633789098</v>
      </c>
      <c r="U3896">
        <v>2.8550999164581299</v>
      </c>
      <c r="V3896" s="34">
        <f t="shared" si="122"/>
        <v>0</v>
      </c>
      <c r="W3896" t="str">
        <f t="shared" si="121"/>
        <v/>
      </c>
    </row>
    <row r="3897" spans="1:23" x14ac:dyDescent="0.25">
      <c r="A3897" s="38">
        <v>41978</v>
      </c>
      <c r="B3897">
        <v>0.21729999780654899</v>
      </c>
      <c r="C3897">
        <v>0.66320002079009999</v>
      </c>
      <c r="D3897">
        <v>1.1132999658584599</v>
      </c>
      <c r="E3897">
        <v>1.46770000457764</v>
      </c>
      <c r="F3897">
        <v>1.73179996013641</v>
      </c>
      <c r="G3897">
        <v>1.9296000003814699</v>
      </c>
      <c r="H3897">
        <v>2.0820999145507799</v>
      </c>
      <c r="I3897">
        <v>2.2037999629974401</v>
      </c>
      <c r="J3897">
        <v>2.30419993400574</v>
      </c>
      <c r="K3897">
        <v>2.3896000385284402</v>
      </c>
      <c r="L3897">
        <v>2.4637999534606898</v>
      </c>
      <c r="M3897">
        <v>2.5294001102447501</v>
      </c>
      <c r="N3897">
        <v>2.5880999565124498</v>
      </c>
      <c r="O3897">
        <v>2.6412999629974401</v>
      </c>
      <c r="P3897">
        <v>2.6896998882293701</v>
      </c>
      <c r="Q3897">
        <v>2.7341001033782999</v>
      </c>
      <c r="R3897">
        <v>2.7750000953674299</v>
      </c>
      <c r="S3897">
        <v>2.8127000331878702</v>
      </c>
      <c r="T3897">
        <v>2.8475000858306898</v>
      </c>
      <c r="U3897">
        <v>2.8798999786377002</v>
      </c>
      <c r="V3897" s="34">
        <f t="shared" si="122"/>
        <v>0</v>
      </c>
      <c r="W3897" t="str">
        <f t="shared" si="121"/>
        <v/>
      </c>
    </row>
    <row r="3898" spans="1:23" x14ac:dyDescent="0.25">
      <c r="A3898" s="38">
        <v>41981</v>
      </c>
      <c r="B3898">
        <v>0.23029999434948001</v>
      </c>
      <c r="C3898">
        <v>0.66399997472763095</v>
      </c>
      <c r="D3898">
        <v>1.11220002174377</v>
      </c>
      <c r="E3898">
        <v>1.4608000516891499</v>
      </c>
      <c r="F3898">
        <v>1.7159999608993499</v>
      </c>
      <c r="G3898">
        <v>1.9039000272750899</v>
      </c>
      <c r="H3898">
        <v>2.0467998981475799</v>
      </c>
      <c r="I3898">
        <v>2.15980005264282</v>
      </c>
      <c r="J3898">
        <v>2.2527000904083301</v>
      </c>
      <c r="K3898">
        <v>2.3317000865936302</v>
      </c>
      <c r="L3898">
        <v>2.4007000923156698</v>
      </c>
      <c r="M3898">
        <v>2.4621000289917001</v>
      </c>
      <c r="N3898">
        <v>2.51769995689392</v>
      </c>
      <c r="O3898">
        <v>2.5685000419616699</v>
      </c>
      <c r="P3898">
        <v>2.6152000427246098</v>
      </c>
      <c r="Q3898">
        <v>2.6586000919342001</v>
      </c>
      <c r="R3898">
        <v>2.6988999843597399</v>
      </c>
      <c r="S3898">
        <v>2.73650002479553</v>
      </c>
      <c r="T3898">
        <v>2.77169990539551</v>
      </c>
      <c r="U3898">
        <v>2.8046998977661102</v>
      </c>
      <c r="V3898" s="34">
        <f t="shared" si="122"/>
        <v>0</v>
      </c>
      <c r="W3898" t="str">
        <f t="shared" si="121"/>
        <v/>
      </c>
    </row>
    <row r="3899" spans="1:23" x14ac:dyDescent="0.25">
      <c r="A3899" s="38">
        <v>41982</v>
      </c>
      <c r="B3899">
        <v>0.25789999961853</v>
      </c>
      <c r="C3899">
        <v>0.65160000324249301</v>
      </c>
      <c r="D3899">
        <v>1.07650005817413</v>
      </c>
      <c r="E3899">
        <v>1.41600000858307</v>
      </c>
      <c r="F3899">
        <v>1.66910004615784</v>
      </c>
      <c r="G3899">
        <v>1.85739994049072</v>
      </c>
      <c r="H3899">
        <v>2.0011999607086199</v>
      </c>
      <c r="I3899">
        <v>2.1152000427246098</v>
      </c>
      <c r="J3899">
        <v>2.2088999748229998</v>
      </c>
      <c r="K3899">
        <v>2.2885000705718999</v>
      </c>
      <c r="L3899">
        <v>2.35809993743896</v>
      </c>
      <c r="M3899">
        <v>2.4202001094818102</v>
      </c>
      <c r="N3899">
        <v>2.4763998985290501</v>
      </c>
      <c r="O3899">
        <v>2.5280001163482702</v>
      </c>
      <c r="P3899">
        <v>2.5755999088287398</v>
      </c>
      <c r="Q3899">
        <v>2.6198999881744398</v>
      </c>
      <c r="R3899">
        <v>2.6612999439239502</v>
      </c>
      <c r="S3899">
        <v>2.7000999450683598</v>
      </c>
      <c r="T3899">
        <v>2.73650002479553</v>
      </c>
      <c r="U3899">
        <v>2.7706999778747599</v>
      </c>
      <c r="V3899" s="34">
        <f t="shared" si="122"/>
        <v>0</v>
      </c>
      <c r="W3899" t="str">
        <f t="shared" si="121"/>
        <v/>
      </c>
    </row>
    <row r="3900" spans="1:23" x14ac:dyDescent="0.25">
      <c r="A3900" s="38">
        <v>41983</v>
      </c>
      <c r="B3900">
        <v>0.23350000381469699</v>
      </c>
      <c r="C3900">
        <v>0.61239999532699596</v>
      </c>
      <c r="D3900">
        <v>1.0271999835968</v>
      </c>
      <c r="E3900">
        <v>1.3644000291824301</v>
      </c>
      <c r="F3900">
        <v>1.6187000274658201</v>
      </c>
      <c r="G3900">
        <v>1.80879998207092</v>
      </c>
      <c r="H3900">
        <v>1.9538999795913701</v>
      </c>
      <c r="I3900">
        <v>2.0683000087738002</v>
      </c>
      <c r="J3900">
        <v>2.1619000434875502</v>
      </c>
      <c r="K3900">
        <v>2.24110007286072</v>
      </c>
      <c r="L3900">
        <v>2.3101000785827601</v>
      </c>
      <c r="M3900">
        <v>2.37159991264343</v>
      </c>
      <c r="N3900">
        <v>2.4274001121521001</v>
      </c>
      <c r="O3900">
        <v>2.4788000583648699</v>
      </c>
      <c r="P3900">
        <v>2.52649998664856</v>
      </c>
      <c r="Q3900">
        <v>2.57119989395142</v>
      </c>
      <c r="R3900">
        <v>2.6131000518798801</v>
      </c>
      <c r="S3900">
        <v>2.65269994735718</v>
      </c>
      <c r="T3900">
        <v>2.6902000904083301</v>
      </c>
      <c r="U3900">
        <v>2.7256000041961701</v>
      </c>
      <c r="V3900" s="34">
        <f t="shared" si="122"/>
        <v>0</v>
      </c>
      <c r="W3900" t="str">
        <f t="shared" si="121"/>
        <v/>
      </c>
    </row>
    <row r="3901" spans="1:23" x14ac:dyDescent="0.25">
      <c r="A3901" s="38">
        <v>41984</v>
      </c>
      <c r="B3901">
        <v>0.25409999489784202</v>
      </c>
      <c r="C3901">
        <v>0.64990001916885398</v>
      </c>
      <c r="D3901">
        <v>1.0706000328064</v>
      </c>
      <c r="E3901">
        <v>1.4091999530792201</v>
      </c>
      <c r="F3901">
        <v>1.6619000434875499</v>
      </c>
      <c r="G3901">
        <v>1.84850001335144</v>
      </c>
      <c r="H3901">
        <v>1.9887000322341899</v>
      </c>
      <c r="I3901">
        <v>2.0975000858306898</v>
      </c>
      <c r="J3901">
        <v>2.1851999759674099</v>
      </c>
      <c r="K3901">
        <v>2.25869989395142</v>
      </c>
      <c r="L3901">
        <v>2.3224000930786102</v>
      </c>
      <c r="M3901">
        <v>2.37910008430481</v>
      </c>
      <c r="N3901">
        <v>2.4307999610900901</v>
      </c>
      <c r="O3901">
        <v>2.4786999225616499</v>
      </c>
      <c r="P3901">
        <v>2.5236001014709499</v>
      </c>
      <c r="Q3901">
        <v>2.5662000179290798</v>
      </c>
      <c r="R3901">
        <v>2.60660004615784</v>
      </c>
      <c r="S3901">
        <v>2.6454000473022501</v>
      </c>
      <c r="T3901">
        <v>2.6824998855590798</v>
      </c>
      <c r="U3901">
        <v>2.71810007095337</v>
      </c>
      <c r="V3901" s="34">
        <f t="shared" si="122"/>
        <v>0</v>
      </c>
      <c r="W3901" t="str">
        <f t="shared" si="121"/>
        <v/>
      </c>
    </row>
    <row r="3902" spans="1:23" x14ac:dyDescent="0.25">
      <c r="A3902" s="38">
        <v>41985</v>
      </c>
      <c r="B3902">
        <v>0.22849999368190799</v>
      </c>
      <c r="C3902">
        <v>0.59299999475479104</v>
      </c>
      <c r="D3902">
        <v>0.993399977684021</v>
      </c>
      <c r="E3902">
        <v>1.32159996032715</v>
      </c>
      <c r="F3902">
        <v>1.5698000192642201</v>
      </c>
      <c r="G3902">
        <v>1.75469994544983</v>
      </c>
      <c r="H3902">
        <v>1.8944000005721999</v>
      </c>
      <c r="I3902">
        <v>2.0032000541686998</v>
      </c>
      <c r="J3902">
        <v>2.0912001132965101</v>
      </c>
      <c r="K3902">
        <v>2.16499996185303</v>
      </c>
      <c r="L3902">
        <v>2.2288999557495099</v>
      </c>
      <c r="M3902">
        <v>2.28600001335144</v>
      </c>
      <c r="N3902">
        <v>2.3380000591278098</v>
      </c>
      <c r="O3902">
        <v>2.3863000869750999</v>
      </c>
      <c r="P3902">
        <v>2.4316000938415501</v>
      </c>
      <c r="Q3902">
        <v>2.4744999408721902</v>
      </c>
      <c r="R3902">
        <v>2.5153999328613299</v>
      </c>
      <c r="S3902">
        <v>2.5546000003814702</v>
      </c>
      <c r="T3902">
        <v>2.5920999050140399</v>
      </c>
      <c r="U3902">
        <v>2.6282000541686998</v>
      </c>
      <c r="V3902" s="34">
        <f t="shared" si="122"/>
        <v>0</v>
      </c>
      <c r="W3902" t="str">
        <f t="shared" si="121"/>
        <v/>
      </c>
    </row>
    <row r="3903" spans="1:23" x14ac:dyDescent="0.25">
      <c r="A3903" s="38">
        <v>41988</v>
      </c>
      <c r="B3903">
        <v>0.232700005173683</v>
      </c>
      <c r="C3903">
        <v>0.63520002365112305</v>
      </c>
      <c r="D3903">
        <v>1.0506000518798799</v>
      </c>
      <c r="E3903">
        <v>1.37950003147125</v>
      </c>
      <c r="F3903">
        <v>1.6220999956130999</v>
      </c>
      <c r="G3903">
        <v>1.79960000514984</v>
      </c>
      <c r="H3903">
        <v>1.93219995498657</v>
      </c>
      <c r="I3903">
        <v>2.03480005264282</v>
      </c>
      <c r="J3903">
        <v>2.1175000667571999</v>
      </c>
      <c r="K3903">
        <v>2.18680000305176</v>
      </c>
      <c r="L3903">
        <v>2.2469000816345202</v>
      </c>
      <c r="M3903">
        <v>2.3006999492645299</v>
      </c>
      <c r="N3903">
        <v>2.3496999740600599</v>
      </c>
      <c r="O3903">
        <v>2.3952999114990199</v>
      </c>
      <c r="P3903">
        <v>2.4381000995636</v>
      </c>
      <c r="Q3903">
        <v>2.4788000583648699</v>
      </c>
      <c r="R3903">
        <v>2.5174999237060498</v>
      </c>
      <c r="S3903">
        <v>2.5546998977661102</v>
      </c>
      <c r="T3903">
        <v>2.5903000831603999</v>
      </c>
      <c r="U3903">
        <v>2.6245999336242698</v>
      </c>
      <c r="V3903" s="34">
        <f t="shared" si="122"/>
        <v>0</v>
      </c>
      <c r="W3903" t="str">
        <f t="shared" si="121"/>
        <v/>
      </c>
    </row>
    <row r="3904" spans="1:23" x14ac:dyDescent="0.25">
      <c r="A3904" s="38">
        <v>41989</v>
      </c>
      <c r="B3904">
        <v>0.26589998602867099</v>
      </c>
      <c r="C3904">
        <v>0.61479997634887695</v>
      </c>
      <c r="D3904">
        <v>1.0108000040054299</v>
      </c>
      <c r="E3904">
        <v>1.3320000171661399</v>
      </c>
      <c r="F3904">
        <v>1.57109999656677</v>
      </c>
      <c r="G3904">
        <v>1.7467999458312999</v>
      </c>
      <c r="H3904">
        <v>1.8783999681472801</v>
      </c>
      <c r="I3904">
        <v>1.9802999496460001</v>
      </c>
      <c r="J3904">
        <v>2.0625</v>
      </c>
      <c r="K3904">
        <v>2.1315000057220499</v>
      </c>
      <c r="L3904">
        <v>2.19149994850159</v>
      </c>
      <c r="M3904">
        <v>2.2451000213622998</v>
      </c>
      <c r="N3904">
        <v>2.29419994354248</v>
      </c>
      <c r="O3904">
        <v>2.3399000167846702</v>
      </c>
      <c r="P3904">
        <v>2.3828999996185298</v>
      </c>
      <c r="Q3904">
        <v>2.4237000942230198</v>
      </c>
      <c r="R3904">
        <v>2.4625999927520801</v>
      </c>
      <c r="S3904">
        <v>2.5</v>
      </c>
      <c r="T3904">
        <v>2.5357999801635698</v>
      </c>
      <c r="U3904">
        <v>2.5703001022338898</v>
      </c>
      <c r="V3904" s="34">
        <f t="shared" si="122"/>
        <v>0</v>
      </c>
      <c r="W3904" t="str">
        <f t="shared" si="121"/>
        <v/>
      </c>
    </row>
    <row r="3905" spans="1:23" x14ac:dyDescent="0.25">
      <c r="A3905" s="38">
        <v>41990</v>
      </c>
      <c r="B3905">
        <v>0.27810001373290999</v>
      </c>
      <c r="C3905">
        <v>0.66589999198913596</v>
      </c>
      <c r="D3905">
        <v>1.0791000127792401</v>
      </c>
      <c r="E3905">
        <v>1.40980005264282</v>
      </c>
      <c r="F3905">
        <v>1.6541999578476001</v>
      </c>
      <c r="G3905">
        <v>1.8322000503539999</v>
      </c>
      <c r="H3905">
        <v>1.96379995346069</v>
      </c>
      <c r="I3905">
        <v>2.0641999244689901</v>
      </c>
      <c r="J3905">
        <v>2.1438000202178999</v>
      </c>
      <c r="K3905">
        <v>2.2095000743865998</v>
      </c>
      <c r="L3905">
        <v>2.2657001018524201</v>
      </c>
      <c r="M3905">
        <v>2.3155999183654798</v>
      </c>
      <c r="N3905">
        <v>2.36089992523193</v>
      </c>
      <c r="O3905">
        <v>2.4028999805450399</v>
      </c>
      <c r="P3905">
        <v>2.4423999786377002</v>
      </c>
      <c r="Q3905">
        <v>2.4800999164581299</v>
      </c>
      <c r="R3905">
        <v>2.5162999629974401</v>
      </c>
      <c r="S3905">
        <v>2.5511999130249001</v>
      </c>
      <c r="T3905">
        <v>2.58489990234375</v>
      </c>
      <c r="U3905">
        <v>2.6175999641418501</v>
      </c>
      <c r="V3905" s="34">
        <f t="shared" si="122"/>
        <v>0</v>
      </c>
      <c r="W3905" t="str">
        <f t="shared" si="121"/>
        <v/>
      </c>
    </row>
    <row r="3906" spans="1:23" x14ac:dyDescent="0.25">
      <c r="A3906" s="38">
        <v>41991</v>
      </c>
      <c r="B3906">
        <v>0.28630000352859503</v>
      </c>
      <c r="C3906">
        <v>0.69300001859664895</v>
      </c>
      <c r="D3906">
        <v>1.11960005760193</v>
      </c>
      <c r="E3906">
        <v>1.4616999626159699</v>
      </c>
      <c r="F3906">
        <v>1.7156000137329099</v>
      </c>
      <c r="G3906">
        <v>1.9006999731063801</v>
      </c>
      <c r="H3906">
        <v>2.0373001098632799</v>
      </c>
      <c r="I3906">
        <v>2.1408998966217001</v>
      </c>
      <c r="J3906">
        <v>2.2225000858306898</v>
      </c>
      <c r="K3906">
        <v>2.28929996490479</v>
      </c>
      <c r="L3906">
        <v>2.3459999561309801</v>
      </c>
      <c r="M3906">
        <v>2.3959000110626198</v>
      </c>
      <c r="N3906">
        <v>2.44099998474121</v>
      </c>
      <c r="O3906">
        <v>2.4827001094818102</v>
      </c>
      <c r="P3906">
        <v>2.52189993858337</v>
      </c>
      <c r="Q3906">
        <v>2.5592999458313002</v>
      </c>
      <c r="R3906">
        <v>2.5952000617981001</v>
      </c>
      <c r="S3906">
        <v>2.6298999786377002</v>
      </c>
      <c r="T3906">
        <v>2.6635999679565399</v>
      </c>
      <c r="U3906">
        <v>2.69639992713928</v>
      </c>
      <c r="V3906" s="34">
        <f t="shared" si="122"/>
        <v>0</v>
      </c>
      <c r="W3906" t="str">
        <f t="shared" si="121"/>
        <v/>
      </c>
    </row>
    <row r="3907" spans="1:23" x14ac:dyDescent="0.25">
      <c r="A3907" s="38">
        <v>41992</v>
      </c>
      <c r="B3907">
        <v>0.30689999461174</v>
      </c>
      <c r="C3907">
        <v>0.70480000972747803</v>
      </c>
      <c r="D3907">
        <v>1.1227999925613401</v>
      </c>
      <c r="E3907">
        <v>1.45550000667572</v>
      </c>
      <c r="F3907">
        <v>1.70000004768372</v>
      </c>
      <c r="G3907">
        <v>1.8767999410629299</v>
      </c>
      <c r="H3907">
        <v>2.0062999725341801</v>
      </c>
      <c r="I3907">
        <v>2.1041998863220202</v>
      </c>
      <c r="J3907">
        <v>2.1810998916625999</v>
      </c>
      <c r="K3907">
        <v>2.2441999912261998</v>
      </c>
      <c r="L3907">
        <v>2.2980000972747798</v>
      </c>
      <c r="M3907">
        <v>2.3455998897552499</v>
      </c>
      <c r="N3907">
        <v>2.3889999389648402</v>
      </c>
      <c r="O3907">
        <v>2.4293999671936</v>
      </c>
      <c r="P3907">
        <v>2.4677999019622798</v>
      </c>
      <c r="Q3907">
        <v>2.50460004806519</v>
      </c>
      <c r="R3907">
        <v>2.54019999504089</v>
      </c>
      <c r="S3907">
        <v>2.5747001171112101</v>
      </c>
      <c r="T3907">
        <v>2.6085000038146999</v>
      </c>
      <c r="U3907">
        <v>2.6414999961853001</v>
      </c>
      <c r="V3907" s="34">
        <f t="shared" si="122"/>
        <v>0</v>
      </c>
      <c r="W3907" t="str">
        <f t="shared" si="121"/>
        <v/>
      </c>
    </row>
    <row r="3908" spans="1:23" x14ac:dyDescent="0.25">
      <c r="A3908" s="38">
        <v>41995</v>
      </c>
      <c r="B3908">
        <v>0.32069998979568498</v>
      </c>
      <c r="C3908">
        <v>0.72680002450943004</v>
      </c>
      <c r="D3908">
        <v>1.1401000022888199</v>
      </c>
      <c r="E3908">
        <v>1.4673999547958401</v>
      </c>
      <c r="F3908">
        <v>1.7077000141143801</v>
      </c>
      <c r="G3908">
        <v>1.8811999559402499</v>
      </c>
      <c r="H3908">
        <v>2.0079998970031698</v>
      </c>
      <c r="I3908">
        <v>2.1033999919891402</v>
      </c>
      <c r="J3908">
        <v>2.17799997329712</v>
      </c>
      <c r="K3908">
        <v>2.2388000488281201</v>
      </c>
      <c r="L3908">
        <v>2.2904999256134002</v>
      </c>
      <c r="M3908">
        <v>2.3361001014709499</v>
      </c>
      <c r="N3908">
        <v>2.3777000904083301</v>
      </c>
      <c r="O3908">
        <v>2.4165999889373802</v>
      </c>
      <c r="P3908">
        <v>2.4535000324249299</v>
      </c>
      <c r="Q3908">
        <v>2.4890000820159899</v>
      </c>
      <c r="R3908">
        <v>2.5234999656677202</v>
      </c>
      <c r="S3908">
        <v>2.55719995498657</v>
      </c>
      <c r="T3908">
        <v>2.59019994735718</v>
      </c>
      <c r="U3908">
        <v>2.6226000785827601</v>
      </c>
      <c r="V3908" s="34">
        <f t="shared" si="122"/>
        <v>0</v>
      </c>
      <c r="W3908" t="str">
        <f t="shared" ref="W3908:W3971" si="123">IF(SUM(V3908:V3912)&gt;0,CONCATENATE(YEAR(A3908),INT((MONTH(A3908)-1)/3)+1),"")</f>
        <v/>
      </c>
    </row>
    <row r="3909" spans="1:23" x14ac:dyDescent="0.25">
      <c r="A3909" s="38">
        <v>41996</v>
      </c>
      <c r="B3909">
        <v>0.341500014066696</v>
      </c>
      <c r="C3909">
        <v>0.765600025653839</v>
      </c>
      <c r="D3909">
        <v>1.19589996337891</v>
      </c>
      <c r="E3909">
        <v>1.5343999862670901</v>
      </c>
      <c r="F3909">
        <v>1.78199994564056</v>
      </c>
      <c r="G3909">
        <v>1.9609999656677199</v>
      </c>
      <c r="H3909">
        <v>2.0924999713897701</v>
      </c>
      <c r="I3909">
        <v>2.19210004806519</v>
      </c>
      <c r="J3909">
        <v>2.2704999446868901</v>
      </c>
      <c r="K3909">
        <v>2.33480000495911</v>
      </c>
      <c r="L3909">
        <v>2.3896000385284402</v>
      </c>
      <c r="M3909">
        <v>2.4379000663757302</v>
      </c>
      <c r="N3909">
        <v>2.48160004615784</v>
      </c>
      <c r="O3909">
        <v>2.5220999717712398</v>
      </c>
      <c r="P3909">
        <v>2.5601000785827601</v>
      </c>
      <c r="Q3909">
        <v>2.5964000225067099</v>
      </c>
      <c r="R3909">
        <v>2.6312000751495401</v>
      </c>
      <c r="S3909">
        <v>2.6647000312805198</v>
      </c>
      <c r="T3909">
        <v>2.6972999572753902</v>
      </c>
      <c r="U3909">
        <v>2.7288000583648699</v>
      </c>
      <c r="V3909" s="34">
        <f t="shared" si="122"/>
        <v>0</v>
      </c>
      <c r="W3909" t="str">
        <f t="shared" si="123"/>
        <v/>
      </c>
    </row>
    <row r="3910" spans="1:23" x14ac:dyDescent="0.25">
      <c r="A3910" s="38">
        <v>41997</v>
      </c>
      <c r="B3910">
        <v>0.34509998559951799</v>
      </c>
      <c r="C3910">
        <v>0.76910001039505005</v>
      </c>
      <c r="D3910">
        <v>1.20529997348785</v>
      </c>
      <c r="E3910">
        <v>1.54869997501373</v>
      </c>
      <c r="F3910">
        <v>1.79840004444122</v>
      </c>
      <c r="G3910">
        <v>1.97689998149872</v>
      </c>
      <c r="H3910">
        <v>2.1059000492095898</v>
      </c>
      <c r="I3910">
        <v>2.20169997215271</v>
      </c>
      <c r="J3910">
        <v>2.27579998970032</v>
      </c>
      <c r="K3910">
        <v>2.33540010452271</v>
      </c>
      <c r="L3910">
        <v>2.3856999874114999</v>
      </c>
      <c r="M3910">
        <v>2.4296000003814702</v>
      </c>
      <c r="N3910">
        <v>2.46930003166199</v>
      </c>
      <c r="O3910">
        <v>2.5062999725341801</v>
      </c>
      <c r="P3910">
        <v>2.5413000583648699</v>
      </c>
      <c r="Q3910">
        <v>2.5750000476837198</v>
      </c>
      <c r="R3910">
        <v>2.6077001094818102</v>
      </c>
      <c r="S3910">
        <v>2.6396999359130899</v>
      </c>
      <c r="T3910">
        <v>2.6712000370025599</v>
      </c>
      <c r="U3910">
        <v>2.7021000385284402</v>
      </c>
      <c r="V3910" s="34">
        <f t="shared" si="122"/>
        <v>0</v>
      </c>
      <c r="W3910" t="str">
        <f t="shared" si="123"/>
        <v/>
      </c>
    </row>
    <row r="3911" spans="1:23" x14ac:dyDescent="0.25">
      <c r="A3911" s="38">
        <v>41998</v>
      </c>
      <c r="B3911" t="s">
        <v>84</v>
      </c>
      <c r="C3911" t="s">
        <v>84</v>
      </c>
      <c r="D3911" t="s">
        <v>84</v>
      </c>
      <c r="E3911" t="s">
        <v>84</v>
      </c>
      <c r="F3911" t="s">
        <v>84</v>
      </c>
      <c r="G3911" t="s">
        <v>84</v>
      </c>
      <c r="H3911" t="s">
        <v>84</v>
      </c>
      <c r="I3911" t="s">
        <v>84</v>
      </c>
      <c r="J3911" t="s">
        <v>84</v>
      </c>
      <c r="K3911" t="s">
        <v>84</v>
      </c>
      <c r="L3911" t="s">
        <v>84</v>
      </c>
      <c r="M3911" t="s">
        <v>84</v>
      </c>
      <c r="N3911" t="s">
        <v>84</v>
      </c>
      <c r="O3911" t="s">
        <v>84</v>
      </c>
      <c r="P3911" t="s">
        <v>84</v>
      </c>
      <c r="Q3911" t="s">
        <v>84</v>
      </c>
      <c r="R3911" t="s">
        <v>84</v>
      </c>
      <c r="S3911" t="s">
        <v>84</v>
      </c>
      <c r="T3911" t="s">
        <v>84</v>
      </c>
      <c r="U3911" t="s">
        <v>84</v>
      </c>
      <c r="V3911" s="34">
        <f t="shared" si="122"/>
        <v>0</v>
      </c>
      <c r="W3911" t="str">
        <f t="shared" si="123"/>
        <v>20144</v>
      </c>
    </row>
    <row r="3912" spans="1:23" x14ac:dyDescent="0.25">
      <c r="A3912" s="38">
        <v>41999</v>
      </c>
      <c r="B3912">
        <v>0.34139999747276301</v>
      </c>
      <c r="C3912">
        <v>0.77329999208450295</v>
      </c>
      <c r="D3912">
        <v>1.2108000516891499</v>
      </c>
      <c r="E3912">
        <v>1.54939997196198</v>
      </c>
      <c r="F3912">
        <v>1.7928999662399301</v>
      </c>
      <c r="G3912">
        <v>1.9663000106811499</v>
      </c>
      <c r="H3912">
        <v>2.0920000076293901</v>
      </c>
      <c r="I3912">
        <v>2.1863999366760298</v>
      </c>
      <c r="J3912">
        <v>2.2602999210357702</v>
      </c>
      <c r="K3912">
        <v>2.3206000328064</v>
      </c>
      <c r="L3912">
        <v>2.3719000816345202</v>
      </c>
      <c r="M3912">
        <v>2.4170999526977499</v>
      </c>
      <c r="N3912">
        <v>2.4581999778747599</v>
      </c>
      <c r="O3912">
        <v>2.4962999820709202</v>
      </c>
      <c r="P3912">
        <v>2.5322999954223602</v>
      </c>
      <c r="Q3912">
        <v>2.56669998168945</v>
      </c>
      <c r="R3912">
        <v>2.5999000072479199</v>
      </c>
      <c r="S3912">
        <v>2.6319999694824201</v>
      </c>
      <c r="T3912">
        <v>2.6631999015808101</v>
      </c>
      <c r="U3912">
        <v>2.6935999393463099</v>
      </c>
      <c r="V3912" s="34">
        <f t="shared" si="122"/>
        <v>0</v>
      </c>
      <c r="W3912" t="str">
        <f t="shared" si="123"/>
        <v>20144</v>
      </c>
    </row>
    <row r="3913" spans="1:23" x14ac:dyDescent="0.25">
      <c r="A3913" s="38">
        <v>42002</v>
      </c>
      <c r="B3913">
        <v>0.31970000267028797</v>
      </c>
      <c r="C3913">
        <v>0.74210000038146995</v>
      </c>
      <c r="D3913">
        <v>1.1711000204086299</v>
      </c>
      <c r="E3913">
        <v>1.5061000585555999</v>
      </c>
      <c r="F3913">
        <v>1.74919998645782</v>
      </c>
      <c r="G3913">
        <v>1.92379999160767</v>
      </c>
      <c r="H3913">
        <v>2.0513000488281201</v>
      </c>
      <c r="I3913">
        <v>2.14750003814697</v>
      </c>
      <c r="J3913">
        <v>2.2230999469757098</v>
      </c>
      <c r="K3913">
        <v>2.2850000858306898</v>
      </c>
      <c r="L3913">
        <v>2.3376998901367201</v>
      </c>
      <c r="M3913">
        <v>2.3840999603271502</v>
      </c>
      <c r="N3913">
        <v>2.4261000156402601</v>
      </c>
      <c r="O3913">
        <v>2.4651000499725302</v>
      </c>
      <c r="P3913">
        <v>2.5016999244689901</v>
      </c>
      <c r="Q3913">
        <v>2.53670001029968</v>
      </c>
      <c r="R3913">
        <v>2.5701999664306601</v>
      </c>
      <c r="S3913">
        <v>2.60260009765625</v>
      </c>
      <c r="T3913">
        <v>2.6340999603271502</v>
      </c>
      <c r="U3913">
        <v>2.66459989547729</v>
      </c>
      <c r="V3913" s="34">
        <f t="shared" si="122"/>
        <v>0</v>
      </c>
      <c r="W3913" t="str">
        <f t="shared" si="123"/>
        <v>20144</v>
      </c>
    </row>
    <row r="3914" spans="1:23" x14ac:dyDescent="0.25">
      <c r="A3914" s="38">
        <v>42003</v>
      </c>
      <c r="B3914">
        <v>0.30720001459121699</v>
      </c>
      <c r="C3914">
        <v>0.72229999303817705</v>
      </c>
      <c r="D3914">
        <v>1.1452000141143801</v>
      </c>
      <c r="E3914">
        <v>1.47769999504089</v>
      </c>
      <c r="F3914">
        <v>1.7209000587463399</v>
      </c>
      <c r="G3914">
        <v>1.8967000246048</v>
      </c>
      <c r="H3914">
        <v>2.02579998970032</v>
      </c>
      <c r="I3914">
        <v>2.1236000061035201</v>
      </c>
      <c r="J3914">
        <v>2.20050001144409</v>
      </c>
      <c r="K3914">
        <v>2.26349997520447</v>
      </c>
      <c r="L3914">
        <v>2.31710004806519</v>
      </c>
      <c r="M3914">
        <v>2.3642001152038601</v>
      </c>
      <c r="N3914">
        <v>2.4066998958587602</v>
      </c>
      <c r="O3914">
        <v>2.4460000991821298</v>
      </c>
      <c r="P3914">
        <v>2.48280000686646</v>
      </c>
      <c r="Q3914">
        <v>2.51769995689392</v>
      </c>
      <c r="R3914">
        <v>2.5511000156402601</v>
      </c>
      <c r="S3914">
        <v>2.5833001136779798</v>
      </c>
      <c r="T3914">
        <v>2.6145000457763699</v>
      </c>
      <c r="U3914">
        <v>2.6447000503539999</v>
      </c>
      <c r="V3914" s="34">
        <f t="shared" si="122"/>
        <v>0</v>
      </c>
      <c r="W3914" t="str">
        <f t="shared" si="123"/>
        <v>20144</v>
      </c>
    </row>
    <row r="3915" spans="1:23" x14ac:dyDescent="0.25">
      <c r="A3915" s="38">
        <v>42004</v>
      </c>
      <c r="B3915">
        <v>0.29399999976158098</v>
      </c>
      <c r="C3915">
        <v>0.70639997720718395</v>
      </c>
      <c r="D3915">
        <v>1.1184999942779501</v>
      </c>
      <c r="E3915">
        <v>1.44710004329681</v>
      </c>
      <c r="F3915">
        <v>1.69120001792908</v>
      </c>
      <c r="G3915">
        <v>1.86960005760193</v>
      </c>
      <c r="H3915">
        <v>2.0013999938964799</v>
      </c>
      <c r="I3915">
        <v>2.1012001037597701</v>
      </c>
      <c r="J3915">
        <v>2.1795001029968302</v>
      </c>
      <c r="K3915">
        <v>2.2432000637054399</v>
      </c>
      <c r="L3915">
        <v>2.2971000671386701</v>
      </c>
      <c r="M3915">
        <v>2.3441998958587602</v>
      </c>
      <c r="N3915">
        <v>2.3866999149322501</v>
      </c>
      <c r="O3915">
        <v>2.4258999824523899</v>
      </c>
      <c r="P3915">
        <v>2.4626998901367201</v>
      </c>
      <c r="Q3915">
        <v>2.4976999759674099</v>
      </c>
      <c r="R3915">
        <v>2.5315001010894802</v>
      </c>
      <c r="S3915">
        <v>2.5641000270843501</v>
      </c>
      <c r="T3915">
        <v>2.5959000587463401</v>
      </c>
      <c r="U3915">
        <v>2.6268000602722199</v>
      </c>
      <c r="V3915" s="34">
        <f t="shared" si="122"/>
        <v>1</v>
      </c>
      <c r="W3915" t="str">
        <f t="shared" si="123"/>
        <v>20144</v>
      </c>
    </row>
    <row r="3916" spans="1:23" x14ac:dyDescent="0.25">
      <c r="A3916" s="38">
        <v>42005</v>
      </c>
      <c r="B3916" t="s">
        <v>84</v>
      </c>
      <c r="C3916" t="s">
        <v>84</v>
      </c>
      <c r="D3916" t="s">
        <v>84</v>
      </c>
      <c r="E3916" t="s">
        <v>84</v>
      </c>
      <c r="F3916" t="s">
        <v>84</v>
      </c>
      <c r="G3916" t="s">
        <v>84</v>
      </c>
      <c r="H3916" t="s">
        <v>84</v>
      </c>
      <c r="I3916" t="s">
        <v>84</v>
      </c>
      <c r="J3916" t="s">
        <v>84</v>
      </c>
      <c r="K3916" t="s">
        <v>84</v>
      </c>
      <c r="L3916" t="s">
        <v>84</v>
      </c>
      <c r="M3916" t="s">
        <v>84</v>
      </c>
      <c r="N3916" t="s">
        <v>84</v>
      </c>
      <c r="O3916" t="s">
        <v>84</v>
      </c>
      <c r="P3916" t="s">
        <v>84</v>
      </c>
      <c r="Q3916" t="s">
        <v>84</v>
      </c>
      <c r="R3916" t="s">
        <v>84</v>
      </c>
      <c r="S3916" t="s">
        <v>84</v>
      </c>
      <c r="T3916" t="s">
        <v>84</v>
      </c>
      <c r="U3916" t="s">
        <v>84</v>
      </c>
      <c r="V3916" s="34">
        <f t="shared" si="122"/>
        <v>0</v>
      </c>
      <c r="W3916" t="str">
        <f t="shared" si="123"/>
        <v/>
      </c>
    </row>
    <row r="3917" spans="1:23" x14ac:dyDescent="0.25">
      <c r="A3917" s="38">
        <v>42006</v>
      </c>
      <c r="B3917">
        <v>0.27739998698234603</v>
      </c>
      <c r="C3917">
        <v>0.70270001888275102</v>
      </c>
      <c r="D3917">
        <v>1.10300004482269</v>
      </c>
      <c r="E3917">
        <v>1.4180999994278001</v>
      </c>
      <c r="F3917">
        <v>1.65190005302429</v>
      </c>
      <c r="G3917">
        <v>1.8229999542236299</v>
      </c>
      <c r="H3917">
        <v>1.9495999813079801</v>
      </c>
      <c r="I3917">
        <v>2.0457999706268302</v>
      </c>
      <c r="J3917">
        <v>2.1212999820709202</v>
      </c>
      <c r="K3917">
        <v>2.1830000877380402</v>
      </c>
      <c r="L3917">
        <v>2.2351999282836901</v>
      </c>
      <c r="M3917">
        <v>2.28119993209839</v>
      </c>
      <c r="N3917">
        <v>2.3227000236511199</v>
      </c>
      <c r="O3917">
        <v>2.3612000942230198</v>
      </c>
      <c r="P3917">
        <v>2.3975999355316202</v>
      </c>
      <c r="Q3917">
        <v>2.43230009078979</v>
      </c>
      <c r="R3917">
        <v>2.4658000469207799</v>
      </c>
      <c r="S3917">
        <v>2.4983999729156499</v>
      </c>
      <c r="T3917">
        <v>2.5302000045776398</v>
      </c>
      <c r="U3917">
        <v>2.5613000392913801</v>
      </c>
      <c r="V3917" s="34">
        <f t="shared" si="122"/>
        <v>0</v>
      </c>
      <c r="W3917" t="str">
        <f t="shared" si="123"/>
        <v/>
      </c>
    </row>
    <row r="3918" spans="1:23" x14ac:dyDescent="0.25">
      <c r="A3918" s="38">
        <v>42009</v>
      </c>
      <c r="B3918">
        <v>0.30070000886917098</v>
      </c>
      <c r="C3918">
        <v>0.70660001039505005</v>
      </c>
      <c r="D3918">
        <v>1.08980000019073</v>
      </c>
      <c r="E3918">
        <v>1.3862999677658101</v>
      </c>
      <c r="F3918">
        <v>1.60269999504089</v>
      </c>
      <c r="G3918">
        <v>1.75950002670288</v>
      </c>
      <c r="H3918">
        <v>1.87539994716644</v>
      </c>
      <c r="I3918">
        <v>1.96399998664856</v>
      </c>
      <c r="J3918">
        <v>2.0346000194549601</v>
      </c>
      <c r="K3918">
        <v>2.0933001041412398</v>
      </c>
      <c r="L3918">
        <v>2.1440000534057599</v>
      </c>
      <c r="M3918">
        <v>2.1893999576568599</v>
      </c>
      <c r="N3918">
        <v>2.2309999465942401</v>
      </c>
      <c r="O3918">
        <v>2.2699999809265101</v>
      </c>
      <c r="P3918">
        <v>2.3069000244140598</v>
      </c>
      <c r="Q3918">
        <v>2.3424000740051301</v>
      </c>
      <c r="R3918">
        <v>2.3766000270843501</v>
      </c>
      <c r="S3918">
        <v>2.4096999168396001</v>
      </c>
      <c r="T3918">
        <v>2.4419000148773198</v>
      </c>
      <c r="U3918">
        <v>2.4732000827789302</v>
      </c>
      <c r="V3918" s="34">
        <f t="shared" si="122"/>
        <v>0</v>
      </c>
      <c r="W3918" t="str">
        <f t="shared" si="123"/>
        <v/>
      </c>
    </row>
    <row r="3919" spans="1:23" x14ac:dyDescent="0.25">
      <c r="A3919" s="38">
        <v>42010</v>
      </c>
      <c r="B3919">
        <v>0.27660000324249301</v>
      </c>
      <c r="C3919">
        <v>0.67729997634887695</v>
      </c>
      <c r="D3919">
        <v>1.0420000553131099</v>
      </c>
      <c r="E3919">
        <v>1.32560002803802</v>
      </c>
      <c r="F3919">
        <v>1.53559994697571</v>
      </c>
      <c r="G3919">
        <v>1.6900999546051001</v>
      </c>
      <c r="H3919">
        <v>1.8057999610900899</v>
      </c>
      <c r="I3919">
        <v>1.8950999975204501</v>
      </c>
      <c r="J3919">
        <v>1.9665000438690201</v>
      </c>
      <c r="K3919">
        <v>2.02600002288818</v>
      </c>
      <c r="L3919">
        <v>2.0771999359130899</v>
      </c>
      <c r="M3919">
        <v>2.1226999759674099</v>
      </c>
      <c r="N3919">
        <v>2.16429996490479</v>
      </c>
      <c r="O3919">
        <v>2.2028999328613299</v>
      </c>
      <c r="P3919">
        <v>2.2393000125885001</v>
      </c>
      <c r="Q3919">
        <v>2.2739000320434601</v>
      </c>
      <c r="R3919">
        <v>2.30719995498657</v>
      </c>
      <c r="S3919">
        <v>2.3392000198364298</v>
      </c>
      <c r="T3919">
        <v>2.3701000213622998</v>
      </c>
      <c r="U3919">
        <v>2.4000999927520801</v>
      </c>
      <c r="V3919" s="34">
        <f t="shared" si="122"/>
        <v>0</v>
      </c>
      <c r="W3919" t="str">
        <f t="shared" si="123"/>
        <v/>
      </c>
    </row>
    <row r="3920" spans="1:23" x14ac:dyDescent="0.25">
      <c r="A3920" s="38">
        <v>42011</v>
      </c>
      <c r="B3920">
        <v>0.27430000901222201</v>
      </c>
      <c r="C3920">
        <v>0.65920001268386796</v>
      </c>
      <c r="D3920">
        <v>1.0209000110626201</v>
      </c>
      <c r="E3920">
        <v>1.3047000169753999</v>
      </c>
      <c r="F3920">
        <v>1.5161000490188601</v>
      </c>
      <c r="G3920">
        <v>1.6727999448776201</v>
      </c>
      <c r="H3920">
        <v>1.7912000417709399</v>
      </c>
      <c r="I3920">
        <v>1.88349997997284</v>
      </c>
      <c r="J3920">
        <v>1.9579999446868901</v>
      </c>
      <c r="K3920">
        <v>2.0204999446868901</v>
      </c>
      <c r="L3920">
        <v>2.0745000839233398</v>
      </c>
      <c r="M3920">
        <v>2.1224999427795401</v>
      </c>
      <c r="N3920">
        <v>2.1661000251770002</v>
      </c>
      <c r="O3920">
        <v>2.2063000202178999</v>
      </c>
      <c r="P3920">
        <v>2.2437999248504599</v>
      </c>
      <c r="Q3920">
        <v>2.2792000770568799</v>
      </c>
      <c r="R3920">
        <v>2.3127999305725102</v>
      </c>
      <c r="S3920">
        <v>2.3447000980377202</v>
      </c>
      <c r="T3920">
        <v>2.3752999305725102</v>
      </c>
      <c r="U3920">
        <v>2.4045000076293901</v>
      </c>
      <c r="V3920" s="34">
        <f t="shared" si="122"/>
        <v>0</v>
      </c>
      <c r="W3920" t="str">
        <f t="shared" si="123"/>
        <v/>
      </c>
    </row>
    <row r="3921" spans="1:23" x14ac:dyDescent="0.25">
      <c r="A3921" s="38">
        <v>42012</v>
      </c>
      <c r="B3921">
        <v>0.23849999904632599</v>
      </c>
      <c r="C3921">
        <v>0.63990002870559703</v>
      </c>
      <c r="D3921">
        <v>1.02310001850128</v>
      </c>
      <c r="E3921">
        <v>1.3226000070571899</v>
      </c>
      <c r="F3921">
        <v>1.54509997367859</v>
      </c>
      <c r="G3921">
        <v>1.71060001850128</v>
      </c>
      <c r="H3921">
        <v>1.8368999958038299</v>
      </c>
      <c r="I3921">
        <v>1.93659996986389</v>
      </c>
      <c r="J3921">
        <v>2.0179998874664302</v>
      </c>
      <c r="K3921">
        <v>2.0866999626159699</v>
      </c>
      <c r="L3921">
        <v>2.1463000774383501</v>
      </c>
      <c r="M3921">
        <v>2.1991000175476101</v>
      </c>
      <c r="N3921">
        <v>2.2467000484466602</v>
      </c>
      <c r="O3921">
        <v>2.29010009765625</v>
      </c>
      <c r="P3921">
        <v>2.33010005950928</v>
      </c>
      <c r="Q3921">
        <v>2.3671000003814702</v>
      </c>
      <c r="R3921">
        <v>2.4017000198364298</v>
      </c>
      <c r="S3921">
        <v>2.43400001525879</v>
      </c>
      <c r="T3921">
        <v>2.4644000530242902</v>
      </c>
      <c r="U3921">
        <v>2.4928998947143599</v>
      </c>
      <c r="V3921" s="34">
        <f t="shared" si="122"/>
        <v>0</v>
      </c>
      <c r="W3921" t="str">
        <f t="shared" si="123"/>
        <v/>
      </c>
    </row>
    <row r="3922" spans="1:23" x14ac:dyDescent="0.25">
      <c r="A3922" s="38">
        <v>42013</v>
      </c>
      <c r="B3922">
        <v>0.21899999678134899</v>
      </c>
      <c r="C3922">
        <v>0.61659997701644897</v>
      </c>
      <c r="D3922">
        <v>0.98479998111724898</v>
      </c>
      <c r="E3922">
        <v>1.27289998531342</v>
      </c>
      <c r="F3922">
        <v>1.4895999431610101</v>
      </c>
      <c r="G3922">
        <v>1.6535999774932899</v>
      </c>
      <c r="H3922">
        <v>1.78120005130768</v>
      </c>
      <c r="I3922">
        <v>1.88359999656677</v>
      </c>
      <c r="J3922">
        <v>1.96860003471375</v>
      </c>
      <c r="K3922">
        <v>2.0409998893737802</v>
      </c>
      <c r="L3922">
        <v>2.1040999889373802</v>
      </c>
      <c r="M3922">
        <v>2.1600999832153298</v>
      </c>
      <c r="N3922">
        <v>2.2102999687194802</v>
      </c>
      <c r="O3922">
        <v>2.2558000087738002</v>
      </c>
      <c r="P3922">
        <v>2.2973999977111799</v>
      </c>
      <c r="Q3922">
        <v>2.33550000190735</v>
      </c>
      <c r="R3922">
        <v>2.3705999851226802</v>
      </c>
      <c r="S3922">
        <v>2.4031000137329102</v>
      </c>
      <c r="T3922">
        <v>2.4331998825073198</v>
      </c>
      <c r="U3922">
        <v>2.4611001014709499</v>
      </c>
      <c r="V3922" s="34">
        <f t="shared" si="122"/>
        <v>0</v>
      </c>
      <c r="W3922" t="str">
        <f t="shared" si="123"/>
        <v/>
      </c>
    </row>
    <row r="3923" spans="1:23" x14ac:dyDescent="0.25">
      <c r="A3923" s="38">
        <v>42016</v>
      </c>
      <c r="B3923">
        <v>0.20659999549388899</v>
      </c>
      <c r="C3923">
        <v>0.58209997415542603</v>
      </c>
      <c r="D3923">
        <v>0.93879997730255105</v>
      </c>
      <c r="E3923">
        <v>1.21770000457764</v>
      </c>
      <c r="F3923">
        <v>1.42780005931854</v>
      </c>
      <c r="G3923">
        <v>1.5881999731063801</v>
      </c>
      <c r="H3923">
        <v>1.7146999835968</v>
      </c>
      <c r="I3923">
        <v>1.81780004501343</v>
      </c>
      <c r="J3923">
        <v>1.9043999910354601</v>
      </c>
      <c r="K3923">
        <v>1.9788999557495099</v>
      </c>
      <c r="L3923">
        <v>2.04410004615784</v>
      </c>
      <c r="M3923">
        <v>2.10190010070801</v>
      </c>
      <c r="N3923">
        <v>2.1535999774932901</v>
      </c>
      <c r="O3923">
        <v>2.20029997825623</v>
      </c>
      <c r="P3923">
        <v>2.2425000667571999</v>
      </c>
      <c r="Q3923">
        <v>2.2809000015258798</v>
      </c>
      <c r="R3923">
        <v>2.31590008735657</v>
      </c>
      <c r="S3923">
        <v>2.34800004959106</v>
      </c>
      <c r="T3923">
        <v>2.3773999214172399</v>
      </c>
      <c r="U3923">
        <v>2.4044001102447501</v>
      </c>
      <c r="V3923" s="34">
        <f t="shared" si="122"/>
        <v>0</v>
      </c>
      <c r="W3923" t="str">
        <f t="shared" si="123"/>
        <v/>
      </c>
    </row>
    <row r="3924" spans="1:23" x14ac:dyDescent="0.25">
      <c r="A3924" s="38">
        <v>42017</v>
      </c>
      <c r="B3924">
        <v>0.218199998140335</v>
      </c>
      <c r="C3924">
        <v>0.56830000877380404</v>
      </c>
      <c r="D3924">
        <v>0.91930001974105802</v>
      </c>
      <c r="E3924">
        <v>1.19649994373322</v>
      </c>
      <c r="F3924">
        <v>1.40680003166199</v>
      </c>
      <c r="G3924">
        <v>1.5690000057220499</v>
      </c>
      <c r="H3924">
        <v>1.6984000205993699</v>
      </c>
      <c r="I3924">
        <v>1.8049999475479099</v>
      </c>
      <c r="J3924">
        <v>1.8953000307083101</v>
      </c>
      <c r="K3924">
        <v>1.97329998016357</v>
      </c>
      <c r="L3924">
        <v>2.0416998863220202</v>
      </c>
      <c r="M3924">
        <v>2.1022000312805198</v>
      </c>
      <c r="N3924">
        <v>2.15619993209839</v>
      </c>
      <c r="O3924">
        <v>2.2046000957489</v>
      </c>
      <c r="P3924">
        <v>2.2481999397277801</v>
      </c>
      <c r="Q3924">
        <v>2.2876000404357901</v>
      </c>
      <c r="R3924">
        <v>2.3232998847961399</v>
      </c>
      <c r="S3924">
        <v>2.3559000492095898</v>
      </c>
      <c r="T3924">
        <v>2.3854999542236301</v>
      </c>
      <c r="U3924">
        <v>2.4126000404357901</v>
      </c>
      <c r="V3924" s="34">
        <f t="shared" si="122"/>
        <v>0</v>
      </c>
      <c r="W3924" t="str">
        <f t="shared" si="123"/>
        <v/>
      </c>
    </row>
    <row r="3925" spans="1:23" x14ac:dyDescent="0.25">
      <c r="A3925" s="38">
        <v>42018</v>
      </c>
      <c r="B3925">
        <v>0.20970000326633501</v>
      </c>
      <c r="C3925">
        <v>0.53030002117157005</v>
      </c>
      <c r="D3925">
        <v>0.86919999122619596</v>
      </c>
      <c r="E3925">
        <v>1.1454000473022501</v>
      </c>
      <c r="F3925">
        <v>1.35810005664825</v>
      </c>
      <c r="G3925">
        <v>1.52250003814697</v>
      </c>
      <c r="H3925">
        <v>1.6528999805450399</v>
      </c>
      <c r="I3925">
        <v>1.75960004329681</v>
      </c>
      <c r="J3925">
        <v>1.8494999408721899</v>
      </c>
      <c r="K3925">
        <v>1.9269000291824301</v>
      </c>
      <c r="L3925">
        <v>1.99489998817444</v>
      </c>
      <c r="M3925">
        <v>2.0553998947143599</v>
      </c>
      <c r="N3925">
        <v>2.1096999645233199</v>
      </c>
      <c r="O3925">
        <v>2.1586999893188499</v>
      </c>
      <c r="P3925">
        <v>2.2032999992370601</v>
      </c>
      <c r="Q3925">
        <v>2.2439000606536901</v>
      </c>
      <c r="R3925">
        <v>2.28110003471375</v>
      </c>
      <c r="S3925">
        <v>2.3152000904083301</v>
      </c>
      <c r="T3925">
        <v>2.3466000556945801</v>
      </c>
      <c r="U3925">
        <v>2.37549996376038</v>
      </c>
      <c r="V3925" s="34">
        <f t="shared" si="122"/>
        <v>0</v>
      </c>
      <c r="W3925" t="str">
        <f t="shared" si="123"/>
        <v/>
      </c>
    </row>
    <row r="3926" spans="1:23" x14ac:dyDescent="0.25">
      <c r="A3926" s="38">
        <v>42019</v>
      </c>
      <c r="B3926">
        <v>0.17479999363422399</v>
      </c>
      <c r="C3926">
        <v>0.46009999513626099</v>
      </c>
      <c r="D3926">
        <v>0.77209997177124001</v>
      </c>
      <c r="E3926">
        <v>1.0391000509262101</v>
      </c>
      <c r="F3926">
        <v>1.2526999711990401</v>
      </c>
      <c r="G3926">
        <v>1.4219000339508101</v>
      </c>
      <c r="H3926">
        <v>1.55770003795624</v>
      </c>
      <c r="I3926">
        <v>1.66910004615784</v>
      </c>
      <c r="J3926">
        <v>1.76279997825623</v>
      </c>
      <c r="K3926">
        <v>1.84319996833801</v>
      </c>
      <c r="L3926">
        <v>1.9134999513626101</v>
      </c>
      <c r="M3926">
        <v>1.9758000373840301</v>
      </c>
      <c r="N3926">
        <v>2.0315999984741202</v>
      </c>
      <c r="O3926">
        <v>2.0820999145507799</v>
      </c>
      <c r="P3926">
        <v>2.1278998851776101</v>
      </c>
      <c r="Q3926">
        <v>2.16980004310608</v>
      </c>
      <c r="R3926">
        <v>2.2081999778747599</v>
      </c>
      <c r="S3926">
        <v>2.2434999942779501</v>
      </c>
      <c r="T3926">
        <v>2.2760999202728298</v>
      </c>
      <c r="U3926">
        <v>2.3062000274658199</v>
      </c>
      <c r="V3926" s="34">
        <f t="shared" si="122"/>
        <v>0</v>
      </c>
      <c r="W3926" t="str">
        <f t="shared" si="123"/>
        <v/>
      </c>
    </row>
    <row r="3927" spans="1:23" x14ac:dyDescent="0.25">
      <c r="A3927" s="38">
        <v>42020</v>
      </c>
      <c r="B3927">
        <v>0.218700006604195</v>
      </c>
      <c r="C3927">
        <v>0.51200002431869496</v>
      </c>
      <c r="D3927">
        <v>0.84289997816085804</v>
      </c>
      <c r="E3927">
        <v>1.1182999610900899</v>
      </c>
      <c r="F3927">
        <v>1.3322000503539999</v>
      </c>
      <c r="G3927">
        <v>1.4979000091552701</v>
      </c>
      <c r="H3927">
        <v>1.62919998168945</v>
      </c>
      <c r="I3927">
        <v>1.7364000082016</v>
      </c>
      <c r="J3927">
        <v>1.82630002498627</v>
      </c>
      <c r="K3927">
        <v>1.9035999774932899</v>
      </c>
      <c r="L3927">
        <v>1.9713000059127801</v>
      </c>
      <c r="M3927">
        <v>2.03130006790161</v>
      </c>
      <c r="N3927">
        <v>2.0852000713348402</v>
      </c>
      <c r="O3927">
        <v>2.13380002975464</v>
      </c>
      <c r="P3927">
        <v>2.17799997329712</v>
      </c>
      <c r="Q3927">
        <v>2.2184000015258798</v>
      </c>
      <c r="R3927">
        <v>2.25530004501343</v>
      </c>
      <c r="S3927">
        <v>2.2892000675201398</v>
      </c>
      <c r="T3927">
        <v>2.3203999996185298</v>
      </c>
      <c r="U3927">
        <v>2.34910011291504</v>
      </c>
      <c r="V3927" s="34">
        <f t="shared" si="122"/>
        <v>0</v>
      </c>
      <c r="W3927" t="str">
        <f t="shared" si="123"/>
        <v/>
      </c>
    </row>
    <row r="3928" spans="1:23" x14ac:dyDescent="0.25">
      <c r="A3928" s="38">
        <v>42023</v>
      </c>
      <c r="B3928" t="s">
        <v>84</v>
      </c>
      <c r="C3928" t="s">
        <v>84</v>
      </c>
      <c r="D3928" t="s">
        <v>84</v>
      </c>
      <c r="E3928" t="s">
        <v>84</v>
      </c>
      <c r="F3928" t="s">
        <v>84</v>
      </c>
      <c r="G3928" t="s">
        <v>84</v>
      </c>
      <c r="H3928" t="s">
        <v>84</v>
      </c>
      <c r="I3928" t="s">
        <v>84</v>
      </c>
      <c r="J3928" t="s">
        <v>84</v>
      </c>
      <c r="K3928" t="s">
        <v>84</v>
      </c>
      <c r="L3928" t="s">
        <v>84</v>
      </c>
      <c r="M3928" t="s">
        <v>84</v>
      </c>
      <c r="N3928" t="s">
        <v>84</v>
      </c>
      <c r="O3928" t="s">
        <v>84</v>
      </c>
      <c r="P3928" t="s">
        <v>84</v>
      </c>
      <c r="Q3928" t="s">
        <v>84</v>
      </c>
      <c r="R3928" t="s">
        <v>84</v>
      </c>
      <c r="S3928" t="s">
        <v>84</v>
      </c>
      <c r="T3928" t="s">
        <v>84</v>
      </c>
      <c r="U3928" t="s">
        <v>84</v>
      </c>
      <c r="V3928" s="34">
        <f t="shared" si="122"/>
        <v>0</v>
      </c>
      <c r="W3928" t="str">
        <f t="shared" si="123"/>
        <v/>
      </c>
    </row>
    <row r="3929" spans="1:23" x14ac:dyDescent="0.25">
      <c r="A3929" s="38">
        <v>42024</v>
      </c>
      <c r="B3929">
        <v>0.226500004529953</v>
      </c>
      <c r="C3929">
        <v>0.54309999942779497</v>
      </c>
      <c r="D3929">
        <v>0.87849998474121105</v>
      </c>
      <c r="E3929">
        <v>1.1483999490737899</v>
      </c>
      <c r="F3929">
        <v>1.3538000583648699</v>
      </c>
      <c r="G3929">
        <v>1.5112999677658101</v>
      </c>
      <c r="H3929">
        <v>1.6354999542236299</v>
      </c>
      <c r="I3929">
        <v>1.7367000579834</v>
      </c>
      <c r="J3929">
        <v>1.82169997692108</v>
      </c>
      <c r="K3929">
        <v>1.8947999477386499</v>
      </c>
      <c r="L3929">
        <v>1.9587999582290601</v>
      </c>
      <c r="M3929">
        <v>2.0155999660491899</v>
      </c>
      <c r="N3929">
        <v>2.0662999153137198</v>
      </c>
      <c r="O3929">
        <v>2.11209988594055</v>
      </c>
      <c r="P3929">
        <v>2.1535999774932901</v>
      </c>
      <c r="Q3929">
        <v>2.1912999153137198</v>
      </c>
      <c r="R3929">
        <v>2.2256999015808101</v>
      </c>
      <c r="S3929">
        <v>2.2572000026702899</v>
      </c>
      <c r="T3929">
        <v>2.28609991073608</v>
      </c>
      <c r="U3929">
        <v>2.3127000331878702</v>
      </c>
      <c r="V3929" s="34">
        <f t="shared" si="122"/>
        <v>0</v>
      </c>
      <c r="W3929" t="str">
        <f t="shared" si="123"/>
        <v/>
      </c>
    </row>
    <row r="3930" spans="1:23" x14ac:dyDescent="0.25">
      <c r="A3930" s="38">
        <v>42025</v>
      </c>
      <c r="B3930">
        <v>0.21349999308586101</v>
      </c>
      <c r="C3930">
        <v>0.55330002307891801</v>
      </c>
      <c r="D3930">
        <v>0.89939999580383301</v>
      </c>
      <c r="E3930">
        <v>1.1800999641418499</v>
      </c>
      <c r="F3930">
        <v>1.3949999809265099</v>
      </c>
      <c r="G3930">
        <v>1.5592999458312999</v>
      </c>
      <c r="H3930">
        <v>1.68739998340607</v>
      </c>
      <c r="I3930">
        <v>1.79040002822876</v>
      </c>
      <c r="J3930">
        <v>1.87559998035431</v>
      </c>
      <c r="K3930">
        <v>1.9479000568389899</v>
      </c>
      <c r="L3930">
        <v>2.0106999874114999</v>
      </c>
      <c r="M3930">
        <v>2.0660998821258501</v>
      </c>
      <c r="N3930">
        <v>2.1157000064849898</v>
      </c>
      <c r="O3930">
        <v>2.16039991378784</v>
      </c>
      <c r="P3930">
        <v>2.20110011100769</v>
      </c>
      <c r="Q3930">
        <v>2.2383000850677499</v>
      </c>
      <c r="R3930">
        <v>2.27250003814697</v>
      </c>
      <c r="S3930">
        <v>2.3039999008178702</v>
      </c>
      <c r="T3930">
        <v>2.3331999778747599</v>
      </c>
      <c r="U3930">
        <v>2.3601999282836901</v>
      </c>
      <c r="V3930" s="34">
        <f t="shared" si="122"/>
        <v>0</v>
      </c>
      <c r="W3930" t="str">
        <f t="shared" si="123"/>
        <v/>
      </c>
    </row>
    <row r="3931" spans="1:23" x14ac:dyDescent="0.25">
      <c r="A3931" s="38">
        <v>42026</v>
      </c>
      <c r="B3931">
        <v>0.208100005984306</v>
      </c>
      <c r="C3931">
        <v>0.56620001792907704</v>
      </c>
      <c r="D3931">
        <v>0.92820000648498502</v>
      </c>
      <c r="E3931">
        <v>1.21399998664856</v>
      </c>
      <c r="F3931">
        <v>1.42799997329712</v>
      </c>
      <c r="G3931">
        <v>1.58930003643036</v>
      </c>
      <c r="H3931">
        <v>1.71440005302429</v>
      </c>
      <c r="I3931">
        <v>1.8149000406265301</v>
      </c>
      <c r="J3931">
        <v>1.89820003509521</v>
      </c>
      <c r="K3931">
        <v>1.96930003166199</v>
      </c>
      <c r="L3931">
        <v>2.03110003471375</v>
      </c>
      <c r="M3931">
        <v>2.0857999324798602</v>
      </c>
      <c r="N3931">
        <v>2.1347999572753902</v>
      </c>
      <c r="O3931">
        <v>2.1789999008178702</v>
      </c>
      <c r="P3931">
        <v>2.2190999984741202</v>
      </c>
      <c r="Q3931">
        <v>2.2558000087738002</v>
      </c>
      <c r="R3931">
        <v>2.28949999809265</v>
      </c>
      <c r="S3931">
        <v>2.3203999996185298</v>
      </c>
      <c r="T3931">
        <v>2.3489000797271702</v>
      </c>
      <c r="U3931">
        <v>2.3752999305725102</v>
      </c>
      <c r="V3931" s="34">
        <f t="shared" si="122"/>
        <v>0</v>
      </c>
      <c r="W3931" t="str">
        <f t="shared" si="123"/>
        <v/>
      </c>
    </row>
    <row r="3932" spans="1:23" x14ac:dyDescent="0.25">
      <c r="A3932" s="38">
        <v>42027</v>
      </c>
      <c r="B3932">
        <v>0.20780000090599099</v>
      </c>
      <c r="C3932">
        <v>0.54129999876022294</v>
      </c>
      <c r="D3932">
        <v>0.888499975204468</v>
      </c>
      <c r="E3932">
        <v>1.1625000238418599</v>
      </c>
      <c r="F3932">
        <v>1.3668999671936</v>
      </c>
      <c r="G3932">
        <v>1.5205999612808201</v>
      </c>
      <c r="H3932">
        <v>1.6398999691009499</v>
      </c>
      <c r="I3932">
        <v>1.73619997501373</v>
      </c>
      <c r="J3932">
        <v>1.81669998168945</v>
      </c>
      <c r="K3932">
        <v>1.8859000205993699</v>
      </c>
      <c r="L3932">
        <v>1.94669997692108</v>
      </c>
      <c r="M3932">
        <v>2.0009000301361102</v>
      </c>
      <c r="N3932">
        <v>2.0499999523162802</v>
      </c>
      <c r="O3932">
        <v>2.0945999622345002</v>
      </c>
      <c r="P3932">
        <v>2.1354999542236301</v>
      </c>
      <c r="Q3932">
        <v>2.1730999946594198</v>
      </c>
      <c r="R3932">
        <v>2.2077999114990199</v>
      </c>
      <c r="S3932">
        <v>2.2399001121521001</v>
      </c>
      <c r="T3932">
        <v>2.2695999145507799</v>
      </c>
      <c r="U3932">
        <v>2.2971999645233199</v>
      </c>
      <c r="V3932" s="34">
        <f t="shared" si="122"/>
        <v>0</v>
      </c>
      <c r="W3932" t="str">
        <f t="shared" si="123"/>
        <v/>
      </c>
    </row>
    <row r="3933" spans="1:23" x14ac:dyDescent="0.25">
      <c r="A3933" s="38">
        <v>42030</v>
      </c>
      <c r="B3933">
        <v>0.20290000736713401</v>
      </c>
      <c r="C3933">
        <v>0.56080001592636097</v>
      </c>
      <c r="D3933">
        <v>0.91269999742507901</v>
      </c>
      <c r="E3933">
        <v>1.1864999532699601</v>
      </c>
      <c r="F3933">
        <v>1.3898999691009499</v>
      </c>
      <c r="G3933">
        <v>1.5429999828338601</v>
      </c>
      <c r="H3933">
        <v>1.6621999740600599</v>
      </c>
      <c r="I3933">
        <v>1.75859999656677</v>
      </c>
      <c r="J3933">
        <v>1.83920001983643</v>
      </c>
      <c r="K3933">
        <v>1.9085999727249101</v>
      </c>
      <c r="L3933">
        <v>1.96949994564056</v>
      </c>
      <c r="M3933">
        <v>2.0237998962402299</v>
      </c>
      <c r="N3933">
        <v>2.0727000236511199</v>
      </c>
      <c r="O3933">
        <v>2.1171000003814702</v>
      </c>
      <c r="P3933">
        <v>2.1575999259948699</v>
      </c>
      <c r="Q3933">
        <v>2.1947999000549299</v>
      </c>
      <c r="R3933">
        <v>2.2290000915527299</v>
      </c>
      <c r="S3933">
        <v>2.2604999542236301</v>
      </c>
      <c r="T3933">
        <v>2.2897000312805198</v>
      </c>
      <c r="U3933">
        <v>2.31669998168945</v>
      </c>
      <c r="V3933" s="34">
        <f t="shared" si="122"/>
        <v>0</v>
      </c>
      <c r="W3933" t="str">
        <f t="shared" si="123"/>
        <v/>
      </c>
    </row>
    <row r="3934" spans="1:23" x14ac:dyDescent="0.25">
      <c r="A3934" s="38">
        <v>42031</v>
      </c>
      <c r="B3934">
        <v>0.21629999577999101</v>
      </c>
      <c r="C3934">
        <v>0.55229997634887695</v>
      </c>
      <c r="D3934">
        <v>0.89920002222061202</v>
      </c>
      <c r="E3934">
        <v>1.1711000204086299</v>
      </c>
      <c r="F3934">
        <v>1.37419998645782</v>
      </c>
      <c r="G3934">
        <v>1.5285999774932899</v>
      </c>
      <c r="H3934">
        <v>1.6502000093460101</v>
      </c>
      <c r="I3934">
        <v>1.74960005283356</v>
      </c>
      <c r="J3934">
        <v>1.8335000276565601</v>
      </c>
      <c r="K3934">
        <v>1.90590000152588</v>
      </c>
      <c r="L3934">
        <v>1.9695999622345</v>
      </c>
      <c r="M3934">
        <v>2.0262000560760498</v>
      </c>
      <c r="N3934">
        <v>2.0769999027252202</v>
      </c>
      <c r="O3934">
        <v>2.1228001117706299</v>
      </c>
      <c r="P3934">
        <v>2.16429996490479</v>
      </c>
      <c r="Q3934">
        <v>2.2021000385284402</v>
      </c>
      <c r="R3934">
        <v>2.2365999221801798</v>
      </c>
      <c r="S3934">
        <v>2.2681999206543</v>
      </c>
      <c r="T3934">
        <v>2.2971000671386701</v>
      </c>
      <c r="U3934">
        <v>2.3236999511718799</v>
      </c>
      <c r="V3934" s="34">
        <f t="shared" si="122"/>
        <v>0</v>
      </c>
      <c r="W3934" t="str">
        <f t="shared" si="123"/>
        <v/>
      </c>
    </row>
    <row r="3935" spans="1:23" x14ac:dyDescent="0.25">
      <c r="A3935" s="38">
        <v>42032</v>
      </c>
      <c r="B3935">
        <v>0.19310000538826</v>
      </c>
      <c r="C3935">
        <v>0.50940001010894798</v>
      </c>
      <c r="D3935">
        <v>0.83350002765655495</v>
      </c>
      <c r="E3935">
        <v>1.08930003643036</v>
      </c>
      <c r="F3935">
        <v>1.2829999923706099</v>
      </c>
      <c r="G3935">
        <v>1.43229997158051</v>
      </c>
      <c r="H3935">
        <v>1.5516999959945701</v>
      </c>
      <c r="I3935">
        <v>1.6504000425338701</v>
      </c>
      <c r="J3935">
        <v>1.7343000173568699</v>
      </c>
      <c r="K3935">
        <v>1.80710005760193</v>
      </c>
      <c r="L3935">
        <v>1.87119996547699</v>
      </c>
      <c r="M3935">
        <v>1.92809998989105</v>
      </c>
      <c r="N3935">
        <v>1.9789999723434399</v>
      </c>
      <c r="O3935">
        <v>2.0248000621795699</v>
      </c>
      <c r="P3935">
        <v>2.0662000179290798</v>
      </c>
      <c r="Q3935">
        <v>2.1036000251770002</v>
      </c>
      <c r="R3935">
        <v>2.1377000808715798</v>
      </c>
      <c r="S3935">
        <v>2.1686999797821001</v>
      </c>
      <c r="T3935">
        <v>2.19700002670288</v>
      </c>
      <c r="U3935">
        <v>2.22289991378784</v>
      </c>
      <c r="V3935" s="34">
        <f t="shared" si="122"/>
        <v>0</v>
      </c>
      <c r="W3935" t="str">
        <f t="shared" si="123"/>
        <v/>
      </c>
    </row>
    <row r="3936" spans="1:23" x14ac:dyDescent="0.25">
      <c r="A3936" s="38">
        <v>42033</v>
      </c>
      <c r="B3936">
        <v>0.16670000553131101</v>
      </c>
      <c r="C3936">
        <v>0.52240002155303999</v>
      </c>
      <c r="D3936">
        <v>0.863900005817413</v>
      </c>
      <c r="E3936">
        <v>1.12590003013611</v>
      </c>
      <c r="F3936">
        <v>1.3229000568389899</v>
      </c>
      <c r="G3936">
        <v>1.4754999876022299</v>
      </c>
      <c r="H3936">
        <v>1.59829998016357</v>
      </c>
      <c r="I3936">
        <v>1.70050001144409</v>
      </c>
      <c r="J3936">
        <v>1.7876000404357899</v>
      </c>
      <c r="K3936">
        <v>1.8629000186920199</v>
      </c>
      <c r="L3936">
        <v>1.92869997024536</v>
      </c>
      <c r="M3936">
        <v>1.98679995536804</v>
      </c>
      <c r="N3936">
        <v>2.0381999015808101</v>
      </c>
      <c r="O3936">
        <v>2.0841000080108598</v>
      </c>
      <c r="P3936">
        <v>2.125</v>
      </c>
      <c r="Q3936">
        <v>2.1617999076843302</v>
      </c>
      <c r="R3936">
        <v>2.1949000358581499</v>
      </c>
      <c r="S3936">
        <v>2.2248001098632799</v>
      </c>
      <c r="T3936">
        <v>2.2518999576568599</v>
      </c>
      <c r="U3936">
        <v>2.27649998664856</v>
      </c>
      <c r="V3936" s="34">
        <f t="shared" si="122"/>
        <v>0</v>
      </c>
      <c r="W3936" t="str">
        <f t="shared" si="123"/>
        <v/>
      </c>
    </row>
    <row r="3937" spans="1:23" x14ac:dyDescent="0.25">
      <c r="A3937" s="38">
        <v>42034</v>
      </c>
      <c r="B3937">
        <v>0.20000000298023199</v>
      </c>
      <c r="C3937">
        <v>0.48870000243187001</v>
      </c>
      <c r="D3937">
        <v>0.78839999437332198</v>
      </c>
      <c r="E3937">
        <v>1.03120005130768</v>
      </c>
      <c r="F3937">
        <v>1.2218999862670901</v>
      </c>
      <c r="G3937">
        <v>1.37450003623962</v>
      </c>
      <c r="H3937">
        <v>1.5</v>
      </c>
      <c r="I3937">
        <v>1.6057000160217301</v>
      </c>
      <c r="J3937">
        <v>1.69609999656677</v>
      </c>
      <c r="K3937">
        <v>1.7742999792098999</v>
      </c>
      <c r="L3937">
        <v>1.8424999713897701</v>
      </c>
      <c r="M3937">
        <v>1.90230000019073</v>
      </c>
      <c r="N3937">
        <v>1.95500004291534</v>
      </c>
      <c r="O3937">
        <v>2.0016999244689901</v>
      </c>
      <c r="P3937">
        <v>2.0432000160217298</v>
      </c>
      <c r="Q3937">
        <v>2.08030009269714</v>
      </c>
      <c r="R3937">
        <v>2.1135001182556201</v>
      </c>
      <c r="S3937">
        <v>2.14339995384216</v>
      </c>
      <c r="T3937">
        <v>2.17030000686646</v>
      </c>
      <c r="U3937">
        <v>2.1947999000549299</v>
      </c>
      <c r="V3937" s="34">
        <f t="shared" si="122"/>
        <v>0</v>
      </c>
      <c r="W3937" t="str">
        <f t="shared" si="123"/>
        <v/>
      </c>
    </row>
    <row r="3938" spans="1:23" x14ac:dyDescent="0.25">
      <c r="A3938" s="38">
        <v>42037</v>
      </c>
      <c r="B3938">
        <v>0.19949999451637301</v>
      </c>
      <c r="C3938">
        <v>0.49630001187324502</v>
      </c>
      <c r="D3938">
        <v>0.79600000381469704</v>
      </c>
      <c r="E3938">
        <v>1.03670001029968</v>
      </c>
      <c r="F3938">
        <v>1.2263000011444101</v>
      </c>
      <c r="G3938">
        <v>1.37950003147125</v>
      </c>
      <c r="H3938">
        <v>1.5066000223159799</v>
      </c>
      <c r="I3938">
        <v>1.6141999959945701</v>
      </c>
      <c r="J3938">
        <v>1.7065000534057599</v>
      </c>
      <c r="K3938">
        <v>1.78639996051788</v>
      </c>
      <c r="L3938">
        <v>1.8559999465942401</v>
      </c>
      <c r="M3938">
        <v>1.9169000387191799</v>
      </c>
      <c r="N3938">
        <v>1.9704999923706099</v>
      </c>
      <c r="O3938">
        <v>2.01780009269714</v>
      </c>
      <c r="P3938">
        <v>2.0597999095916699</v>
      </c>
      <c r="Q3938">
        <v>2.0971000194549601</v>
      </c>
      <c r="R3938">
        <v>2.1305000782012899</v>
      </c>
      <c r="S3938">
        <v>2.16039991378784</v>
      </c>
      <c r="T3938">
        <v>2.18740010261536</v>
      </c>
      <c r="U3938">
        <v>2.2118999958038299</v>
      </c>
      <c r="V3938" s="34">
        <f t="shared" si="122"/>
        <v>0</v>
      </c>
      <c r="W3938" t="str">
        <f t="shared" si="123"/>
        <v/>
      </c>
    </row>
    <row r="3939" spans="1:23" x14ac:dyDescent="0.25">
      <c r="A3939" s="38">
        <v>42038</v>
      </c>
      <c r="B3939">
        <v>0.216499999165535</v>
      </c>
      <c r="C3939">
        <v>0.53899997472763095</v>
      </c>
      <c r="D3939">
        <v>0.86360001564025901</v>
      </c>
      <c r="E3939">
        <v>1.1218999624252299</v>
      </c>
      <c r="F3939">
        <v>1.32130002975464</v>
      </c>
      <c r="G3939">
        <v>1.478600025177</v>
      </c>
      <c r="H3939">
        <v>1.60660004615784</v>
      </c>
      <c r="I3939">
        <v>1.71379995346069</v>
      </c>
      <c r="J3939">
        <v>1.8052999973297099</v>
      </c>
      <c r="K3939">
        <v>1.88460004329681</v>
      </c>
      <c r="L3939">
        <v>1.9539999961853001</v>
      </c>
      <c r="M3939">
        <v>2.0151000022888201</v>
      </c>
      <c r="N3939">
        <v>2.0692999362945601</v>
      </c>
      <c r="O3939">
        <v>2.1175000667571999</v>
      </c>
      <c r="P3939">
        <v>2.16050004959106</v>
      </c>
      <c r="Q3939">
        <v>2.1991000175476101</v>
      </c>
      <c r="R3939">
        <v>2.2337999343872101</v>
      </c>
      <c r="S3939">
        <v>2.2651998996734601</v>
      </c>
      <c r="T3939">
        <v>2.29360008239746</v>
      </c>
      <c r="U3939">
        <v>2.3194000720977801</v>
      </c>
      <c r="V3939" s="34">
        <f t="shared" si="122"/>
        <v>0</v>
      </c>
      <c r="W3939" t="str">
        <f t="shared" si="123"/>
        <v/>
      </c>
    </row>
    <row r="3940" spans="1:23" x14ac:dyDescent="0.25">
      <c r="A3940" s="38">
        <v>42039</v>
      </c>
      <c r="B3940">
        <v>0.20960000157356301</v>
      </c>
      <c r="C3940">
        <v>0.54229998588562001</v>
      </c>
      <c r="D3940">
        <v>0.87120002508163497</v>
      </c>
      <c r="E3940">
        <v>1.1322000026702901</v>
      </c>
      <c r="F3940">
        <v>1.3323999643325799</v>
      </c>
      <c r="G3940">
        <v>1.4889999628067001</v>
      </c>
      <c r="H3940">
        <v>1.61559998989105</v>
      </c>
      <c r="I3940">
        <v>1.7210999727249101</v>
      </c>
      <c r="J3940">
        <v>1.8113000392913801</v>
      </c>
      <c r="K3940">
        <v>1.8896000385284399</v>
      </c>
      <c r="L3940">
        <v>1.9585000276565601</v>
      </c>
      <c r="M3940">
        <v>2.0197000503539999</v>
      </c>
      <c r="N3940">
        <v>2.0741999149322501</v>
      </c>
      <c r="O3940">
        <v>2.1231999397277801</v>
      </c>
      <c r="P3940">
        <v>2.1672000885009801</v>
      </c>
      <c r="Q3940">
        <v>2.2070000171661399</v>
      </c>
      <c r="R3940">
        <v>2.2430000305175799</v>
      </c>
      <c r="S3940">
        <v>2.2757000923156698</v>
      </c>
      <c r="T3940">
        <v>2.3055000305175799</v>
      </c>
      <c r="U3940">
        <v>2.3327000141143799</v>
      </c>
      <c r="V3940" s="34">
        <f t="shared" si="122"/>
        <v>0</v>
      </c>
      <c r="W3940" t="str">
        <f t="shared" si="123"/>
        <v/>
      </c>
    </row>
    <row r="3941" spans="1:23" x14ac:dyDescent="0.25">
      <c r="A3941" s="38">
        <v>42040</v>
      </c>
      <c r="B3941">
        <v>0.21960000693798101</v>
      </c>
      <c r="C3941">
        <v>0.55519998073577903</v>
      </c>
      <c r="D3941">
        <v>0.8817999958992</v>
      </c>
      <c r="E3941">
        <v>1.14330005645752</v>
      </c>
      <c r="F3941">
        <v>1.3458000421523999</v>
      </c>
      <c r="G3941">
        <v>1.50499999523163</v>
      </c>
      <c r="H3941">
        <v>1.63370001316071</v>
      </c>
      <c r="I3941">
        <v>1.74100005626678</v>
      </c>
      <c r="J3941">
        <v>1.8324999809265099</v>
      </c>
      <c r="K3941">
        <v>1.9119000434875499</v>
      </c>
      <c r="L3941">
        <v>1.98179996013641</v>
      </c>
      <c r="M3941">
        <v>2.0439000129699698</v>
      </c>
      <c r="N3941">
        <v>2.0992999076843302</v>
      </c>
      <c r="O3941">
        <v>2.1491000652313201</v>
      </c>
      <c r="P3941">
        <v>2.1939001083374001</v>
      </c>
      <c r="Q3941">
        <v>2.2344999313354501</v>
      </c>
      <c r="R3941">
        <v>2.2713000774383501</v>
      </c>
      <c r="S3941">
        <v>2.3046998977661102</v>
      </c>
      <c r="T3941">
        <v>2.3352000713348402</v>
      </c>
      <c r="U3941">
        <v>2.3631000518798801</v>
      </c>
      <c r="V3941" s="34">
        <f t="shared" si="122"/>
        <v>0</v>
      </c>
      <c r="W3941" t="str">
        <f t="shared" si="123"/>
        <v/>
      </c>
    </row>
    <row r="3942" spans="1:23" x14ac:dyDescent="0.25">
      <c r="A3942" s="38">
        <v>42041</v>
      </c>
      <c r="B3942">
        <v>0.28630000352859503</v>
      </c>
      <c r="C3942">
        <v>0.68739998340606701</v>
      </c>
      <c r="D3942">
        <v>1.04980003833771</v>
      </c>
      <c r="E3942">
        <v>1.32229995727539</v>
      </c>
      <c r="F3942">
        <v>1.5211000442504901</v>
      </c>
      <c r="G3942">
        <v>1.66939997673035</v>
      </c>
      <c r="H3942">
        <v>1.7845000028610201</v>
      </c>
      <c r="I3942">
        <v>1.8776999711990401</v>
      </c>
      <c r="J3942">
        <v>1.95620000362396</v>
      </c>
      <c r="K3942">
        <v>2.0241999626159699</v>
      </c>
      <c r="L3942">
        <v>2.08430004119873</v>
      </c>
      <c r="M3942">
        <v>2.1382999420165998</v>
      </c>
      <c r="N3942">
        <v>2.18740010261536</v>
      </c>
      <c r="O3942">
        <v>2.23230004310608</v>
      </c>
      <c r="P3942">
        <v>2.2736001014709499</v>
      </c>
      <c r="Q3942">
        <v>2.3117001056671098</v>
      </c>
      <c r="R3942">
        <v>2.3468999862670898</v>
      </c>
      <c r="S3942">
        <v>2.37960004806519</v>
      </c>
      <c r="T3942">
        <v>2.4098999500274698</v>
      </c>
      <c r="U3942">
        <v>2.4381000995636</v>
      </c>
      <c r="V3942" s="34">
        <f t="shared" si="122"/>
        <v>0</v>
      </c>
      <c r="W3942" t="str">
        <f t="shared" si="123"/>
        <v/>
      </c>
    </row>
    <row r="3943" spans="1:23" x14ac:dyDescent="0.25">
      <c r="A3943" s="38">
        <v>42044</v>
      </c>
      <c r="B3943">
        <v>0.26759999990463301</v>
      </c>
      <c r="C3943">
        <v>0.68400001525878895</v>
      </c>
      <c r="D3943">
        <v>1.0568000078201301</v>
      </c>
      <c r="E3943">
        <v>1.3329999446868901</v>
      </c>
      <c r="F3943">
        <v>1.53199994564056</v>
      </c>
      <c r="G3943">
        <v>1.67910003662109</v>
      </c>
      <c r="H3943">
        <v>1.7929999828338601</v>
      </c>
      <c r="I3943">
        <v>1.8852000236511199</v>
      </c>
      <c r="J3943">
        <v>1.9629000425338701</v>
      </c>
      <c r="K3943">
        <v>2.0304000377654998</v>
      </c>
      <c r="L3943">
        <v>2.0903000831603999</v>
      </c>
      <c r="M3943">
        <v>2.1443998813629199</v>
      </c>
      <c r="N3943">
        <v>2.1937000751495401</v>
      </c>
      <c r="O3943">
        <v>2.2388999462127699</v>
      </c>
      <c r="P3943">
        <v>2.28060007095337</v>
      </c>
      <c r="Q3943">
        <v>2.3192000389099099</v>
      </c>
      <c r="R3943">
        <v>2.3548998832702601</v>
      </c>
      <c r="S3943">
        <v>2.3882000446319598</v>
      </c>
      <c r="T3943">
        <v>2.41910004615784</v>
      </c>
      <c r="U3943">
        <v>2.4479000568389901</v>
      </c>
      <c r="V3943" s="34">
        <f t="shared" si="122"/>
        <v>0</v>
      </c>
      <c r="W3943" t="str">
        <f t="shared" si="123"/>
        <v/>
      </c>
    </row>
    <row r="3944" spans="1:23" x14ac:dyDescent="0.25">
      <c r="A3944" s="38">
        <v>42045</v>
      </c>
      <c r="B3944">
        <v>0.26579999923706099</v>
      </c>
      <c r="C3944">
        <v>0.69489997625350997</v>
      </c>
      <c r="D3944">
        <v>1.0778000354766799</v>
      </c>
      <c r="E3944">
        <v>1.3603999614715601</v>
      </c>
      <c r="F3944">
        <v>1.5640000104904199</v>
      </c>
      <c r="G3944">
        <v>1.71490001678467</v>
      </c>
      <c r="H3944">
        <v>1.8320000171661399</v>
      </c>
      <c r="I3944">
        <v>1.9272999763488801</v>
      </c>
      <c r="J3944">
        <v>2.0076999664306601</v>
      </c>
      <c r="K3944">
        <v>2.0776998996734601</v>
      </c>
      <c r="L3944">
        <v>2.1398999691009499</v>
      </c>
      <c r="M3944">
        <v>2.1958999633789098</v>
      </c>
      <c r="N3944">
        <v>2.2469000816345202</v>
      </c>
      <c r="O3944">
        <v>2.29360008239746</v>
      </c>
      <c r="P3944">
        <v>2.3364999294281001</v>
      </c>
      <c r="Q3944">
        <v>2.3761999607086199</v>
      </c>
      <c r="R3944">
        <v>2.4128000736236599</v>
      </c>
      <c r="S3944">
        <v>2.4467999935150102</v>
      </c>
      <c r="T3944">
        <v>2.47830009460449</v>
      </c>
      <c r="U3944">
        <v>2.5076000690460201</v>
      </c>
      <c r="V3944" s="34">
        <f t="shared" si="122"/>
        <v>0</v>
      </c>
      <c r="W3944" t="str">
        <f t="shared" si="123"/>
        <v/>
      </c>
    </row>
    <row r="3945" spans="1:23" x14ac:dyDescent="0.25">
      <c r="A3945" s="38">
        <v>42046</v>
      </c>
      <c r="B3945">
        <v>0.25350001454353299</v>
      </c>
      <c r="C3945">
        <v>0.69830000400543202</v>
      </c>
      <c r="D3945">
        <v>1.083899974823</v>
      </c>
      <c r="E3945">
        <v>1.3675999641418499</v>
      </c>
      <c r="F3945">
        <v>1.57190001010895</v>
      </c>
      <c r="G3945">
        <v>1.72290003299713</v>
      </c>
      <c r="H3945">
        <v>1.83959996700287</v>
      </c>
      <c r="I3945">
        <v>1.93389999866486</v>
      </c>
      <c r="J3945">
        <v>2.0130999088287398</v>
      </c>
      <c r="K3945">
        <v>2.0815999507904102</v>
      </c>
      <c r="L3945">
        <v>2.14219999313354</v>
      </c>
      <c r="M3945">
        <v>2.1965999603271502</v>
      </c>
      <c r="N3945">
        <v>2.24600005149841</v>
      </c>
      <c r="O3945">
        <v>2.2911999225616499</v>
      </c>
      <c r="P3945">
        <v>2.3327999114990199</v>
      </c>
      <c r="Q3945">
        <v>2.3710999488830602</v>
      </c>
      <c r="R3945">
        <v>2.4065999984741202</v>
      </c>
      <c r="S3945">
        <v>2.4393999576568599</v>
      </c>
      <c r="T3945">
        <v>2.4700000286102299</v>
      </c>
      <c r="U3945">
        <v>2.4983000755310099</v>
      </c>
      <c r="V3945" s="34">
        <f t="shared" si="122"/>
        <v>0</v>
      </c>
      <c r="W3945" t="str">
        <f t="shared" si="123"/>
        <v/>
      </c>
    </row>
    <row r="3946" spans="1:23" x14ac:dyDescent="0.25">
      <c r="A3946" s="38">
        <v>42047</v>
      </c>
      <c r="B3946">
        <v>0.24199999868869801</v>
      </c>
      <c r="C3946">
        <v>0.66140002012252797</v>
      </c>
      <c r="D3946">
        <v>1.04410004615784</v>
      </c>
      <c r="E3946">
        <v>1.3321000337600699</v>
      </c>
      <c r="F3946">
        <v>1.5426000356674201</v>
      </c>
      <c r="G3946">
        <v>1.6999000310897801</v>
      </c>
      <c r="H3946">
        <v>1.82229995727539</v>
      </c>
      <c r="I3946">
        <v>1.9215999841690099</v>
      </c>
      <c r="J3946">
        <v>2.0051000118255602</v>
      </c>
      <c r="K3946">
        <v>2.0773000717163099</v>
      </c>
      <c r="L3946">
        <v>2.1408998966217001</v>
      </c>
      <c r="M3946">
        <v>2.1979000568389901</v>
      </c>
      <c r="N3946">
        <v>2.24930000305176</v>
      </c>
      <c r="O3946">
        <v>2.2960999011993399</v>
      </c>
      <c r="P3946">
        <v>2.33890008926392</v>
      </c>
      <c r="Q3946">
        <v>2.3782000541686998</v>
      </c>
      <c r="R3946">
        <v>2.41429996490479</v>
      </c>
      <c r="S3946">
        <v>2.4475998878478999</v>
      </c>
      <c r="T3946">
        <v>2.4783999919891402</v>
      </c>
      <c r="U3946">
        <v>2.5069000720977801</v>
      </c>
      <c r="V3946" s="34">
        <f t="shared" si="122"/>
        <v>0</v>
      </c>
      <c r="W3946" t="str">
        <f t="shared" si="123"/>
        <v/>
      </c>
    </row>
    <row r="3947" spans="1:23" x14ac:dyDescent="0.25">
      <c r="A3947" s="38">
        <v>42048</v>
      </c>
      <c r="B3947">
        <v>0.25429999828338601</v>
      </c>
      <c r="C3947">
        <v>0.67809998989105202</v>
      </c>
      <c r="D3947">
        <v>1.06200003623962</v>
      </c>
      <c r="E3947">
        <v>1.35179996490479</v>
      </c>
      <c r="F3947">
        <v>1.5654000043869001</v>
      </c>
      <c r="G3947">
        <v>1.72689998149872</v>
      </c>
      <c r="H3947">
        <v>1.8538999557495099</v>
      </c>
      <c r="I3947">
        <v>1.9578000307083101</v>
      </c>
      <c r="J3947">
        <v>2.04559993743896</v>
      </c>
      <c r="K3947">
        <v>2.12159991264343</v>
      </c>
      <c r="L3947">
        <v>2.1886000633239702</v>
      </c>
      <c r="M3947">
        <v>2.2483000755310099</v>
      </c>
      <c r="N3947">
        <v>2.3018999099731401</v>
      </c>
      <c r="O3947">
        <v>2.3503999710082999</v>
      </c>
      <c r="P3947">
        <v>2.3945000171661399</v>
      </c>
      <c r="Q3947">
        <v>2.4347000122070299</v>
      </c>
      <c r="R3947">
        <v>2.4712998867034899</v>
      </c>
      <c r="S3947">
        <v>2.5050001144409202</v>
      </c>
      <c r="T3947">
        <v>2.5357999801635698</v>
      </c>
      <c r="U3947">
        <v>2.5641999244689901</v>
      </c>
      <c r="V3947" s="34">
        <f t="shared" si="122"/>
        <v>0</v>
      </c>
      <c r="W3947" t="str">
        <f t="shared" si="123"/>
        <v/>
      </c>
    </row>
    <row r="3948" spans="1:23" x14ac:dyDescent="0.25">
      <c r="A3948" s="38">
        <v>42051</v>
      </c>
      <c r="B3948" t="s">
        <v>84</v>
      </c>
      <c r="C3948" t="s">
        <v>84</v>
      </c>
      <c r="D3948" t="s">
        <v>84</v>
      </c>
      <c r="E3948" t="s">
        <v>84</v>
      </c>
      <c r="F3948" t="s">
        <v>84</v>
      </c>
      <c r="G3948" t="s">
        <v>84</v>
      </c>
      <c r="H3948" t="s">
        <v>84</v>
      </c>
      <c r="I3948" t="s">
        <v>84</v>
      </c>
      <c r="J3948" t="s">
        <v>84</v>
      </c>
      <c r="K3948" t="s">
        <v>84</v>
      </c>
      <c r="L3948" t="s">
        <v>84</v>
      </c>
      <c r="M3948" t="s">
        <v>84</v>
      </c>
      <c r="N3948" t="s">
        <v>84</v>
      </c>
      <c r="O3948" t="s">
        <v>84</v>
      </c>
      <c r="P3948" t="s">
        <v>84</v>
      </c>
      <c r="Q3948" t="s">
        <v>84</v>
      </c>
      <c r="R3948" t="s">
        <v>84</v>
      </c>
      <c r="S3948" t="s">
        <v>84</v>
      </c>
      <c r="T3948" t="s">
        <v>84</v>
      </c>
      <c r="U3948" t="s">
        <v>84</v>
      </c>
      <c r="V3948" s="34">
        <f t="shared" si="122"/>
        <v>0</v>
      </c>
      <c r="W3948" t="str">
        <f t="shared" si="123"/>
        <v/>
      </c>
    </row>
    <row r="3949" spans="1:23" x14ac:dyDescent="0.25">
      <c r="A3949" s="38">
        <v>42052</v>
      </c>
      <c r="B3949">
        <v>0.27070000767707803</v>
      </c>
      <c r="C3949">
        <v>0.718699991703033</v>
      </c>
      <c r="D3949">
        <v>1.1269999742507899</v>
      </c>
      <c r="E3949">
        <v>1.43770003318787</v>
      </c>
      <c r="F3949">
        <v>1.6665999889373799</v>
      </c>
      <c r="G3949">
        <v>1.8380999565124501</v>
      </c>
      <c r="H3949">
        <v>1.9709999561309799</v>
      </c>
      <c r="I3949">
        <v>2.0778999328613299</v>
      </c>
      <c r="J3949">
        <v>2.1666998863220202</v>
      </c>
      <c r="K3949">
        <v>2.2425000667571999</v>
      </c>
      <c r="L3949">
        <v>2.30839991569519</v>
      </c>
      <c r="M3949">
        <v>2.3666000366210902</v>
      </c>
      <c r="N3949">
        <v>2.4184999465942401</v>
      </c>
      <c r="O3949">
        <v>2.46519994735718</v>
      </c>
      <c r="P3949">
        <v>2.5074999332428001</v>
      </c>
      <c r="Q3949">
        <v>2.5460000038146999</v>
      </c>
      <c r="R3949">
        <v>2.5810999870300302</v>
      </c>
      <c r="S3949">
        <v>2.6131999492645299</v>
      </c>
      <c r="T3949">
        <v>2.64280009269714</v>
      </c>
      <c r="U3949">
        <v>2.66989994049072</v>
      </c>
      <c r="V3949" s="34">
        <f t="shared" si="122"/>
        <v>0</v>
      </c>
      <c r="W3949" t="str">
        <f t="shared" si="123"/>
        <v/>
      </c>
    </row>
    <row r="3950" spans="1:23" x14ac:dyDescent="0.25">
      <c r="A3950" s="38">
        <v>42053</v>
      </c>
      <c r="B3950">
        <v>0.24009999632835399</v>
      </c>
      <c r="C3950">
        <v>0.64850002527236905</v>
      </c>
      <c r="D3950">
        <v>1.0369999408721899</v>
      </c>
      <c r="E3950">
        <v>1.34010004997253</v>
      </c>
      <c r="F3950">
        <v>1.5686999559402499</v>
      </c>
      <c r="G3950">
        <v>1.7438999414444001</v>
      </c>
      <c r="H3950">
        <v>1.8826999664306601</v>
      </c>
      <c r="I3950">
        <v>1.99639999866486</v>
      </c>
      <c r="J3950">
        <v>2.0922000408172599</v>
      </c>
      <c r="K3950">
        <v>2.17459988594055</v>
      </c>
      <c r="L3950">
        <v>2.24659991264343</v>
      </c>
      <c r="M3950">
        <v>2.3104000091552699</v>
      </c>
      <c r="N3950">
        <v>2.3671998977661102</v>
      </c>
      <c r="O3950">
        <v>2.4181001186370801</v>
      </c>
      <c r="P3950">
        <v>2.46399998664856</v>
      </c>
      <c r="Q3950">
        <v>2.5055999755859402</v>
      </c>
      <c r="R3950">
        <v>2.5432999134063698</v>
      </c>
      <c r="S3950">
        <v>2.5776998996734601</v>
      </c>
      <c r="T3950">
        <v>2.6089999675750701</v>
      </c>
      <c r="U3950">
        <v>2.6377000808715798</v>
      </c>
      <c r="V3950" s="34">
        <f t="shared" ref="V3950:V4013" si="124">+IF(AND(MOD(MONTH(A3950),3)=0,MONTH(A3951)&lt;&gt;MONTH(A3950)),1,0)</f>
        <v>0</v>
      </c>
      <c r="W3950" t="str">
        <f t="shared" si="123"/>
        <v/>
      </c>
    </row>
    <row r="3951" spans="1:23" x14ac:dyDescent="0.25">
      <c r="A3951" s="38">
        <v>42054</v>
      </c>
      <c r="B3951">
        <v>0.26820001006126398</v>
      </c>
      <c r="C3951">
        <v>0.68140000104904197</v>
      </c>
      <c r="D3951">
        <v>1.07659995555878</v>
      </c>
      <c r="E3951">
        <v>1.3874000310897801</v>
      </c>
      <c r="F3951">
        <v>1.6216000318527199</v>
      </c>
      <c r="G3951">
        <v>1.79939997196198</v>
      </c>
      <c r="H3951">
        <v>1.93809998035431</v>
      </c>
      <c r="I3951">
        <v>2.0499000549316402</v>
      </c>
      <c r="J3951">
        <v>2.14280009269714</v>
      </c>
      <c r="K3951">
        <v>2.2218999862670898</v>
      </c>
      <c r="L3951">
        <v>2.29060006141663</v>
      </c>
      <c r="M3951">
        <v>2.3513000011444101</v>
      </c>
      <c r="N3951">
        <v>2.4052999019622798</v>
      </c>
      <c r="O3951">
        <v>2.4539000988006601</v>
      </c>
      <c r="P3951">
        <v>2.4979000091552699</v>
      </c>
      <c r="Q3951">
        <v>2.5380001068115199</v>
      </c>
      <c r="R3951">
        <v>2.5745000839233398</v>
      </c>
      <c r="S3951">
        <v>2.60800004005432</v>
      </c>
      <c r="T3951">
        <v>2.6387999057769802</v>
      </c>
      <c r="U3951">
        <v>2.6670999526977499</v>
      </c>
      <c r="V3951" s="34">
        <f t="shared" si="124"/>
        <v>0</v>
      </c>
      <c r="W3951" t="str">
        <f t="shared" si="123"/>
        <v/>
      </c>
    </row>
    <row r="3952" spans="1:23" x14ac:dyDescent="0.25">
      <c r="A3952" s="38">
        <v>42055</v>
      </c>
      <c r="B3952">
        <v>0.29429998993873602</v>
      </c>
      <c r="C3952">
        <v>0.70399999618530296</v>
      </c>
      <c r="D3952">
        <v>1.1006000041961701</v>
      </c>
      <c r="E3952">
        <v>1.4127000570297199</v>
      </c>
      <c r="F3952">
        <v>1.64690005779266</v>
      </c>
      <c r="G3952">
        <v>1.8233000040054299</v>
      </c>
      <c r="H3952">
        <v>1.95980000495911</v>
      </c>
      <c r="I3952">
        <v>2.0689001083374001</v>
      </c>
      <c r="J3952">
        <v>2.1589000225067099</v>
      </c>
      <c r="K3952">
        <v>2.2349998950958301</v>
      </c>
      <c r="L3952">
        <v>2.3010001182556201</v>
      </c>
      <c r="M3952">
        <v>2.3591001033782999</v>
      </c>
      <c r="N3952">
        <v>2.4109001159668</v>
      </c>
      <c r="O3952">
        <v>2.4576001167297399</v>
      </c>
      <c r="P3952">
        <v>2.49990010261536</v>
      </c>
      <c r="Q3952">
        <v>2.5385999679565399</v>
      </c>
      <c r="R3952">
        <v>2.5739998817443799</v>
      </c>
      <c r="S3952">
        <v>2.6064999103546098</v>
      </c>
      <c r="T3952">
        <v>2.6366000175476101</v>
      </c>
      <c r="U3952">
        <v>2.66429996490479</v>
      </c>
      <c r="V3952" s="34">
        <f t="shared" si="124"/>
        <v>0</v>
      </c>
      <c r="W3952" t="str">
        <f t="shared" si="123"/>
        <v/>
      </c>
    </row>
    <row r="3953" spans="1:23" x14ac:dyDescent="0.25">
      <c r="A3953" s="38">
        <v>42058</v>
      </c>
      <c r="B3953">
        <v>0.241699993610382</v>
      </c>
      <c r="C3953">
        <v>0.67259997129440297</v>
      </c>
      <c r="D3953">
        <v>1.0643999576568599</v>
      </c>
      <c r="E3953">
        <v>1.36699998378754</v>
      </c>
      <c r="F3953">
        <v>1.59300005435944</v>
      </c>
      <c r="G3953">
        <v>1.76400005817413</v>
      </c>
      <c r="H3953">
        <v>1.89730000495911</v>
      </c>
      <c r="I3953">
        <v>2.00480008125305</v>
      </c>
      <c r="J3953">
        <v>2.0941998958587602</v>
      </c>
      <c r="K3953">
        <v>2.17050004005432</v>
      </c>
      <c r="L3953">
        <v>2.2369000911712602</v>
      </c>
      <c r="M3953">
        <v>2.29550004005432</v>
      </c>
      <c r="N3953">
        <v>2.34789991378784</v>
      </c>
      <c r="O3953">
        <v>2.3949999809265101</v>
      </c>
      <c r="P3953">
        <v>2.4377000331878702</v>
      </c>
      <c r="Q3953">
        <v>2.4765999317169198</v>
      </c>
      <c r="R3953">
        <v>2.5120999813079798</v>
      </c>
      <c r="S3953">
        <v>2.54469990730286</v>
      </c>
      <c r="T3953">
        <v>2.5745999813079798</v>
      </c>
      <c r="U3953">
        <v>2.6022000312805198</v>
      </c>
      <c r="V3953" s="34">
        <f t="shared" si="124"/>
        <v>0</v>
      </c>
      <c r="W3953" t="str">
        <f t="shared" si="123"/>
        <v/>
      </c>
    </row>
    <row r="3954" spans="1:23" x14ac:dyDescent="0.25">
      <c r="A3954" s="38">
        <v>42059</v>
      </c>
      <c r="B3954">
        <v>0.24750000238418601</v>
      </c>
      <c r="C3954">
        <v>0.62639999389648404</v>
      </c>
      <c r="D3954">
        <v>0.99379998445510898</v>
      </c>
      <c r="E3954">
        <v>1.28569996356964</v>
      </c>
      <c r="F3954">
        <v>1.50829994678497</v>
      </c>
      <c r="G3954">
        <v>1.6797000169753999</v>
      </c>
      <c r="H3954">
        <v>1.8155000209808301</v>
      </c>
      <c r="I3954">
        <v>1.9263000488281199</v>
      </c>
      <c r="J3954">
        <v>2.0192000865936302</v>
      </c>
      <c r="K3954">
        <v>2.0987999439239502</v>
      </c>
      <c r="L3954">
        <v>2.1682000160217298</v>
      </c>
      <c r="M3954">
        <v>2.2293999195098899</v>
      </c>
      <c r="N3954">
        <v>2.2839000225067099</v>
      </c>
      <c r="O3954">
        <v>2.3327000141143799</v>
      </c>
      <c r="P3954">
        <v>2.3766999244689901</v>
      </c>
      <c r="Q3954">
        <v>2.4165000915527299</v>
      </c>
      <c r="R3954">
        <v>2.4526000022888201</v>
      </c>
      <c r="S3954">
        <v>2.4855000972747798</v>
      </c>
      <c r="T3954">
        <v>2.5155999660491899</v>
      </c>
      <c r="U3954">
        <v>2.5431001186370801</v>
      </c>
      <c r="V3954" s="34">
        <f t="shared" si="124"/>
        <v>0</v>
      </c>
      <c r="W3954" t="str">
        <f t="shared" si="123"/>
        <v/>
      </c>
    </row>
    <row r="3955" spans="1:23" x14ac:dyDescent="0.25">
      <c r="A3955" s="38">
        <v>42060</v>
      </c>
      <c r="B3955">
        <v>0.25060001015663103</v>
      </c>
      <c r="C3955">
        <v>0.63590002059936501</v>
      </c>
      <c r="D3955">
        <v>1.0015000104904199</v>
      </c>
      <c r="E3955">
        <v>1.28639996051788</v>
      </c>
      <c r="F3955">
        <v>1.50090003013611</v>
      </c>
      <c r="G3955">
        <v>1.66499996185303</v>
      </c>
      <c r="H3955">
        <v>1.79480004310608</v>
      </c>
      <c r="I3955">
        <v>1.90090000629425</v>
      </c>
      <c r="J3955">
        <v>1.99039995670319</v>
      </c>
      <c r="K3955">
        <v>2.0675001144409202</v>
      </c>
      <c r="L3955">
        <v>2.1349999904632599</v>
      </c>
      <c r="M3955">
        <v>2.1949000358581499</v>
      </c>
      <c r="N3955">
        <v>2.2483999729156499</v>
      </c>
      <c r="O3955">
        <v>2.2966001033782999</v>
      </c>
      <c r="P3955">
        <v>2.3401000499725302</v>
      </c>
      <c r="Q3955">
        <v>2.37960004806519</v>
      </c>
      <c r="R3955">
        <v>2.41560006141663</v>
      </c>
      <c r="S3955">
        <v>2.4484999179840101</v>
      </c>
      <c r="T3955">
        <v>2.4784998893737802</v>
      </c>
      <c r="U3955">
        <v>2.5060999393463099</v>
      </c>
      <c r="V3955" s="34">
        <f t="shared" si="124"/>
        <v>0</v>
      </c>
      <c r="W3955" t="str">
        <f t="shared" si="123"/>
        <v/>
      </c>
    </row>
    <row r="3956" spans="1:23" x14ac:dyDescent="0.25">
      <c r="A3956" s="38">
        <v>42061</v>
      </c>
      <c r="B3956">
        <v>0.27399998903274497</v>
      </c>
      <c r="C3956">
        <v>0.68269997835159302</v>
      </c>
      <c r="D3956">
        <v>1.06299996376038</v>
      </c>
      <c r="E3956">
        <v>1.3588000535964999</v>
      </c>
      <c r="F3956">
        <v>1.5786000490188601</v>
      </c>
      <c r="G3956">
        <v>1.7426999807357799</v>
      </c>
      <c r="H3956">
        <v>1.8684999942779501</v>
      </c>
      <c r="I3956">
        <v>1.96829998493195</v>
      </c>
      <c r="J3956">
        <v>2.0504999160766602</v>
      </c>
      <c r="K3956">
        <v>2.12039995193481</v>
      </c>
      <c r="L3956">
        <v>2.1814999580383301</v>
      </c>
      <c r="M3956">
        <v>2.2360999584197998</v>
      </c>
      <c r="N3956">
        <v>2.2857000827789302</v>
      </c>
      <c r="O3956">
        <v>2.3311998844146702</v>
      </c>
      <c r="P3956">
        <v>2.3733000755310099</v>
      </c>
      <c r="Q3956">
        <v>2.4126000404357901</v>
      </c>
      <c r="R3956">
        <v>2.4493999481201199</v>
      </c>
      <c r="S3956">
        <v>2.4839999675750701</v>
      </c>
      <c r="T3956">
        <v>2.5164999961853001</v>
      </c>
      <c r="U3956">
        <v>2.5471999645233199</v>
      </c>
      <c r="V3956" s="34">
        <f t="shared" si="124"/>
        <v>0</v>
      </c>
      <c r="W3956" t="str">
        <f t="shared" si="123"/>
        <v/>
      </c>
    </row>
    <row r="3957" spans="1:23" x14ac:dyDescent="0.25">
      <c r="A3957" s="38">
        <v>42062</v>
      </c>
      <c r="B3957">
        <v>0.27180001139640803</v>
      </c>
      <c r="C3957">
        <v>0.66180002689361594</v>
      </c>
      <c r="D3957">
        <v>1.0343999862670901</v>
      </c>
      <c r="E3957">
        <v>1.3260999917984</v>
      </c>
      <c r="F3957">
        <v>1.54419994354248</v>
      </c>
      <c r="G3957">
        <v>1.7086000442504901</v>
      </c>
      <c r="H3957">
        <v>1.8360999822616599</v>
      </c>
      <c r="I3957">
        <v>1.9385000467300399</v>
      </c>
      <c r="J3957">
        <v>2.0236001014709499</v>
      </c>
      <c r="K3957">
        <v>2.0964000225067099</v>
      </c>
      <c r="L3957">
        <v>2.1600999832153298</v>
      </c>
      <c r="M3957">
        <v>2.2169001102447501</v>
      </c>
      <c r="N3957">
        <v>2.2681999206543</v>
      </c>
      <c r="O3957">
        <v>2.3148000240325901</v>
      </c>
      <c r="P3957">
        <v>2.3577001094818102</v>
      </c>
      <c r="Q3957">
        <v>2.3972001075744598</v>
      </c>
      <c r="R3957">
        <v>2.4337000846862802</v>
      </c>
      <c r="S3957">
        <v>2.4676001071929901</v>
      </c>
      <c r="T3957">
        <v>2.4990999698638898</v>
      </c>
      <c r="U3957">
        <v>2.5285000801086399</v>
      </c>
      <c r="V3957" s="34">
        <f t="shared" si="124"/>
        <v>0</v>
      </c>
      <c r="W3957" t="str">
        <f t="shared" si="123"/>
        <v/>
      </c>
    </row>
    <row r="3958" spans="1:23" x14ac:dyDescent="0.25">
      <c r="A3958" s="38">
        <v>42065</v>
      </c>
      <c r="B3958">
        <v>0.272300004959106</v>
      </c>
      <c r="C3958">
        <v>0.69359999895095803</v>
      </c>
      <c r="D3958">
        <v>1.0815999507904099</v>
      </c>
      <c r="E3958">
        <v>1.38409996032715</v>
      </c>
      <c r="F3958">
        <v>1.6102999448776201</v>
      </c>
      <c r="G3958">
        <v>1.7804000377655</v>
      </c>
      <c r="H3958">
        <v>1.91139996051788</v>
      </c>
      <c r="I3958">
        <v>2.0158998966217001</v>
      </c>
      <c r="J3958">
        <v>2.10209989547729</v>
      </c>
      <c r="K3958">
        <v>2.1751999855041499</v>
      </c>
      <c r="L3958">
        <v>2.2388999462127699</v>
      </c>
      <c r="M3958">
        <v>2.29550004005432</v>
      </c>
      <c r="N3958">
        <v>2.3464999198913601</v>
      </c>
      <c r="O3958">
        <v>2.3928999900817902</v>
      </c>
      <c r="P3958">
        <v>2.4356000423431401</v>
      </c>
      <c r="Q3958">
        <v>2.4749999046325701</v>
      </c>
      <c r="R3958">
        <v>2.5116000175476101</v>
      </c>
      <c r="S3958">
        <v>2.5457000732421902</v>
      </c>
      <c r="T3958">
        <v>2.5775001049041699</v>
      </c>
      <c r="U3958">
        <v>2.60730004310608</v>
      </c>
      <c r="V3958" s="34">
        <f t="shared" si="124"/>
        <v>0</v>
      </c>
      <c r="W3958" t="str">
        <f t="shared" si="123"/>
        <v/>
      </c>
    </row>
    <row r="3959" spans="1:23" x14ac:dyDescent="0.25">
      <c r="A3959" s="38">
        <v>42066</v>
      </c>
      <c r="B3959">
        <v>0.28279998898506198</v>
      </c>
      <c r="C3959">
        <v>0.71289998292922996</v>
      </c>
      <c r="D3959">
        <v>1.11220002174377</v>
      </c>
      <c r="E3959">
        <v>1.4212000370025599</v>
      </c>
      <c r="F3959">
        <v>1.6503000259399401</v>
      </c>
      <c r="G3959">
        <v>1.82149994373322</v>
      </c>
      <c r="H3959">
        <v>1.9528000354766799</v>
      </c>
      <c r="I3959">
        <v>2.05730009078979</v>
      </c>
      <c r="J3959">
        <v>2.14330005645752</v>
      </c>
      <c r="K3959">
        <v>2.2163000106811501</v>
      </c>
      <c r="L3959">
        <v>2.2797999382018999</v>
      </c>
      <c r="M3959">
        <v>2.3361001014709499</v>
      </c>
      <c r="N3959">
        <v>2.3868000507354701</v>
      </c>
      <c r="O3959">
        <v>2.43289995193481</v>
      </c>
      <c r="P3959">
        <v>2.4751999378204301</v>
      </c>
      <c r="Q3959">
        <v>2.51419997215271</v>
      </c>
      <c r="R3959">
        <v>2.5502998828887899</v>
      </c>
      <c r="S3959">
        <v>2.5838999748229998</v>
      </c>
      <c r="T3959">
        <v>2.6152999401092498</v>
      </c>
      <c r="U3959">
        <v>2.6445000171661399</v>
      </c>
      <c r="V3959" s="34">
        <f t="shared" si="124"/>
        <v>0</v>
      </c>
      <c r="W3959" t="str">
        <f t="shared" si="123"/>
        <v/>
      </c>
    </row>
    <row r="3960" spans="1:23" x14ac:dyDescent="0.25">
      <c r="A3960" s="38">
        <v>42067</v>
      </c>
      <c r="B3960">
        <v>0.27610000967979398</v>
      </c>
      <c r="C3960">
        <v>0.69989997148513805</v>
      </c>
      <c r="D3960">
        <v>1.0961999893188501</v>
      </c>
      <c r="E3960">
        <v>1.40610003471375</v>
      </c>
      <c r="F3960">
        <v>1.63779997825623</v>
      </c>
      <c r="G3960">
        <v>1.81159996986389</v>
      </c>
      <c r="H3960">
        <v>1.9451999664306601</v>
      </c>
      <c r="I3960">
        <v>2.0513000488281201</v>
      </c>
      <c r="J3960">
        <v>2.13849997520447</v>
      </c>
      <c r="K3960">
        <v>2.2123000621795699</v>
      </c>
      <c r="L3960">
        <v>2.27640008926392</v>
      </c>
      <c r="M3960">
        <v>2.3333001136779798</v>
      </c>
      <c r="N3960">
        <v>2.38439989089966</v>
      </c>
      <c r="O3960">
        <v>2.4309999942779501</v>
      </c>
      <c r="P3960">
        <v>2.4737000465393102</v>
      </c>
      <c r="Q3960">
        <v>2.5132000446319598</v>
      </c>
      <c r="R3960">
        <v>2.5499000549316402</v>
      </c>
      <c r="S3960">
        <v>2.5840001106262198</v>
      </c>
      <c r="T3960">
        <v>2.6159999370575</v>
      </c>
      <c r="U3960">
        <v>2.6458001136779798</v>
      </c>
      <c r="V3960" s="34">
        <f t="shared" si="124"/>
        <v>0</v>
      </c>
      <c r="W3960" t="str">
        <f t="shared" si="123"/>
        <v/>
      </c>
    </row>
    <row r="3961" spans="1:23" x14ac:dyDescent="0.25">
      <c r="A3961" s="38">
        <v>42068</v>
      </c>
      <c r="B3961">
        <v>0.27020001411437999</v>
      </c>
      <c r="C3961">
        <v>0.67979997396469105</v>
      </c>
      <c r="D3961">
        <v>1.0698000192642201</v>
      </c>
      <c r="E3961">
        <v>1.3775999546051001</v>
      </c>
      <c r="F3961">
        <v>1.6095000505447401</v>
      </c>
      <c r="G3961">
        <v>1.78489995002747</v>
      </c>
      <c r="H3961">
        <v>1.9208999872207599</v>
      </c>
      <c r="I3961">
        <v>2.0297999382018999</v>
      </c>
      <c r="J3961">
        <v>2.1198999881744398</v>
      </c>
      <c r="K3961">
        <v>2.1965999603271502</v>
      </c>
      <c r="L3961">
        <v>2.2634000778198198</v>
      </c>
      <c r="M3961">
        <v>2.3227000236511199</v>
      </c>
      <c r="N3961">
        <v>2.3759999275207502</v>
      </c>
      <c r="O3961">
        <v>2.4244000911712602</v>
      </c>
      <c r="P3961">
        <v>2.46880006790161</v>
      </c>
      <c r="Q3961">
        <v>2.50959992408752</v>
      </c>
      <c r="R3961">
        <v>2.5473999977111799</v>
      </c>
      <c r="S3961">
        <v>2.5824000835418701</v>
      </c>
      <c r="T3961">
        <v>2.6150000095367401</v>
      </c>
      <c r="U3961">
        <v>2.6452999114990199</v>
      </c>
      <c r="V3961" s="34">
        <f t="shared" si="124"/>
        <v>0</v>
      </c>
      <c r="W3961" t="str">
        <f t="shared" si="123"/>
        <v/>
      </c>
    </row>
    <row r="3962" spans="1:23" x14ac:dyDescent="0.25">
      <c r="A3962" s="38">
        <v>42069</v>
      </c>
      <c r="B3962">
        <v>0.31180000305175798</v>
      </c>
      <c r="C3962">
        <v>0.76829999685287498</v>
      </c>
      <c r="D3962">
        <v>1.1819000244140601</v>
      </c>
      <c r="E3962">
        <v>1.50039994716644</v>
      </c>
      <c r="F3962">
        <v>1.73740005493164</v>
      </c>
      <c r="G3962">
        <v>1.91569995880127</v>
      </c>
      <c r="H3962">
        <v>2.05369997024536</v>
      </c>
      <c r="I3962">
        <v>2.16429996490479</v>
      </c>
      <c r="J3962">
        <v>2.2557001113891602</v>
      </c>
      <c r="K3962">
        <v>2.3334999084472701</v>
      </c>
      <c r="L3962">
        <v>2.40100002288818</v>
      </c>
      <c r="M3962">
        <v>2.46070003509521</v>
      </c>
      <c r="N3962">
        <v>2.5139999389648402</v>
      </c>
      <c r="O3962">
        <v>2.5622000694274898</v>
      </c>
      <c r="P3962">
        <v>2.6059000492095898</v>
      </c>
      <c r="Q3962">
        <v>2.6459000110626198</v>
      </c>
      <c r="R3962">
        <v>2.6824998855590798</v>
      </c>
      <c r="S3962">
        <v>2.7163000106811501</v>
      </c>
      <c r="T3962">
        <v>2.7474000453949001</v>
      </c>
      <c r="U3962">
        <v>2.7762999534606898</v>
      </c>
      <c r="V3962" s="34">
        <f t="shared" si="124"/>
        <v>0</v>
      </c>
      <c r="W3962" t="str">
        <f t="shared" si="123"/>
        <v/>
      </c>
    </row>
    <row r="3963" spans="1:23" x14ac:dyDescent="0.25">
      <c r="A3963" s="38">
        <v>42072</v>
      </c>
      <c r="B3963">
        <v>0.30199998617172202</v>
      </c>
      <c r="C3963">
        <v>0.74150002002716098</v>
      </c>
      <c r="D3963">
        <v>1.1467000246048</v>
      </c>
      <c r="E3963">
        <v>1.4608000516891499</v>
      </c>
      <c r="F3963">
        <v>1.6950000524520901</v>
      </c>
      <c r="G3963">
        <v>1.87129998207092</v>
      </c>
      <c r="H3963">
        <v>2.0076999664306601</v>
      </c>
      <c r="I3963">
        <v>2.1170001029968302</v>
      </c>
      <c r="J3963">
        <v>2.2074999809265101</v>
      </c>
      <c r="K3963">
        <v>2.2846000194549601</v>
      </c>
      <c r="L3963">
        <v>2.35179996490479</v>
      </c>
      <c r="M3963">
        <v>2.4112999439239502</v>
      </c>
      <c r="N3963">
        <v>2.4647998809814502</v>
      </c>
      <c r="O3963">
        <v>2.5132999420165998</v>
      </c>
      <c r="P3963">
        <v>2.5576000213622998</v>
      </c>
      <c r="Q3963">
        <v>2.5982999801635698</v>
      </c>
      <c r="R3963">
        <v>2.6356999874114999</v>
      </c>
      <c r="S3963">
        <v>2.6703999042511</v>
      </c>
      <c r="T3963">
        <v>2.7025001049041699</v>
      </c>
      <c r="U3963">
        <v>2.73230004310608</v>
      </c>
      <c r="V3963" s="34">
        <f t="shared" si="124"/>
        <v>0</v>
      </c>
      <c r="W3963" t="str">
        <f t="shared" si="123"/>
        <v/>
      </c>
    </row>
    <row r="3964" spans="1:23" x14ac:dyDescent="0.25">
      <c r="A3964" s="38">
        <v>42073</v>
      </c>
      <c r="B3964">
        <v>0.30180001258850098</v>
      </c>
      <c r="C3964">
        <v>0.72409999370574996</v>
      </c>
      <c r="D3964">
        <v>1.1147999763488801</v>
      </c>
      <c r="E3964">
        <v>1.41980004310608</v>
      </c>
      <c r="F3964">
        <v>1.6485999822616599</v>
      </c>
      <c r="G3964">
        <v>1.82109999656677</v>
      </c>
      <c r="H3964">
        <v>1.95459997653961</v>
      </c>
      <c r="I3964">
        <v>2.0613999366760298</v>
      </c>
      <c r="J3964">
        <v>2.1496000289917001</v>
      </c>
      <c r="K3964">
        <v>2.2246000766754199</v>
      </c>
      <c r="L3964">
        <v>2.2897999286651598</v>
      </c>
      <c r="M3964">
        <v>2.3475999832153298</v>
      </c>
      <c r="N3964">
        <v>2.3994998931884801</v>
      </c>
      <c r="O3964">
        <v>2.4465999603271502</v>
      </c>
      <c r="P3964">
        <v>2.4895999431610099</v>
      </c>
      <c r="Q3964">
        <v>2.5292000770568799</v>
      </c>
      <c r="R3964">
        <v>2.5657999515533398</v>
      </c>
      <c r="S3964">
        <v>2.5996000766754199</v>
      </c>
      <c r="T3964">
        <v>2.6310999393463099</v>
      </c>
      <c r="U3964">
        <v>2.66039991378784</v>
      </c>
      <c r="V3964" s="34">
        <f t="shared" si="124"/>
        <v>0</v>
      </c>
      <c r="W3964" t="str">
        <f t="shared" si="123"/>
        <v/>
      </c>
    </row>
    <row r="3965" spans="1:23" x14ac:dyDescent="0.25">
      <c r="A3965" s="38">
        <v>42074</v>
      </c>
      <c r="B3965">
        <v>0.30709999799728399</v>
      </c>
      <c r="C3965">
        <v>0.72289997339248702</v>
      </c>
      <c r="D3965">
        <v>1.1097999811172501</v>
      </c>
      <c r="E3965">
        <v>1.4118000268936199</v>
      </c>
      <c r="F3965">
        <v>1.63750004768372</v>
      </c>
      <c r="G3965">
        <v>1.8066999912262001</v>
      </c>
      <c r="H3965">
        <v>1.93659996986389</v>
      </c>
      <c r="I3965">
        <v>2.0397000312805198</v>
      </c>
      <c r="J3965">
        <v>2.1243999004364</v>
      </c>
      <c r="K3965">
        <v>2.1960999965667698</v>
      </c>
      <c r="L3965">
        <v>2.25830006599426</v>
      </c>
      <c r="M3965">
        <v>2.3134999275207502</v>
      </c>
      <c r="N3965">
        <v>2.3631000518798801</v>
      </c>
      <c r="O3965">
        <v>2.4082999229431201</v>
      </c>
      <c r="P3965">
        <v>2.4498000144958501</v>
      </c>
      <c r="Q3965">
        <v>2.4881000518798801</v>
      </c>
      <c r="R3965">
        <v>2.5237998962402299</v>
      </c>
      <c r="S3965">
        <v>2.5569999217987101</v>
      </c>
      <c r="T3965">
        <v>2.5880000591278098</v>
      </c>
      <c r="U3965">
        <v>2.6171000003814702</v>
      </c>
      <c r="V3965" s="34">
        <f t="shared" si="124"/>
        <v>0</v>
      </c>
      <c r="W3965" t="str">
        <f t="shared" si="123"/>
        <v/>
      </c>
    </row>
    <row r="3966" spans="1:23" x14ac:dyDescent="0.25">
      <c r="A3966" s="38">
        <v>42075</v>
      </c>
      <c r="B3966">
        <v>0.30469998717308</v>
      </c>
      <c r="C3966">
        <v>0.70190000534057595</v>
      </c>
      <c r="D3966">
        <v>1.08120000362396</v>
      </c>
      <c r="E3966">
        <v>1.38399994373322</v>
      </c>
      <c r="F3966">
        <v>1.6138999462127701</v>
      </c>
      <c r="G3966">
        <v>1.7881000041961701</v>
      </c>
      <c r="H3966">
        <v>1.9227000474929801</v>
      </c>
      <c r="I3966">
        <v>2.0295999050140399</v>
      </c>
      <c r="J3966">
        <v>2.1171998977661102</v>
      </c>
      <c r="K3966">
        <v>2.19090008735657</v>
      </c>
      <c r="L3966">
        <v>2.25460004806519</v>
      </c>
      <c r="M3966">
        <v>2.3108000755310099</v>
      </c>
      <c r="N3966">
        <v>2.3610000610351598</v>
      </c>
      <c r="O3966">
        <v>2.4065001010894802</v>
      </c>
      <c r="P3966">
        <v>2.4481000900268599</v>
      </c>
      <c r="Q3966">
        <v>2.48639988899231</v>
      </c>
      <c r="R3966">
        <v>2.52189993858337</v>
      </c>
      <c r="S3966">
        <v>2.5548999309539799</v>
      </c>
      <c r="T3966">
        <v>2.58559989929199</v>
      </c>
      <c r="U3966">
        <v>2.6143999099731401</v>
      </c>
      <c r="V3966" s="34">
        <f t="shared" si="124"/>
        <v>0</v>
      </c>
      <c r="W3966" t="str">
        <f t="shared" si="123"/>
        <v/>
      </c>
    </row>
    <row r="3967" spans="1:23" x14ac:dyDescent="0.25">
      <c r="A3967" s="38">
        <v>42076</v>
      </c>
      <c r="B3967">
        <v>0.31850001215934798</v>
      </c>
      <c r="C3967">
        <v>0.70480000972747803</v>
      </c>
      <c r="D3967">
        <v>1.08889997005463</v>
      </c>
      <c r="E3967">
        <v>1.39769995212555</v>
      </c>
      <c r="F3967">
        <v>1.6318999528884901</v>
      </c>
      <c r="G3967">
        <v>1.80830001831055</v>
      </c>
      <c r="H3967">
        <v>1.9436999559402499</v>
      </c>
      <c r="I3967">
        <v>2.0506000518798801</v>
      </c>
      <c r="J3967">
        <v>2.1375999450683598</v>
      </c>
      <c r="K3967">
        <v>2.21059989929199</v>
      </c>
      <c r="L3967">
        <v>2.2734000682830802</v>
      </c>
      <c r="M3967">
        <v>2.3287000656127899</v>
      </c>
      <c r="N3967">
        <v>2.3782000541686998</v>
      </c>
      <c r="O3967">
        <v>2.4230999946594198</v>
      </c>
      <c r="P3967">
        <v>2.4642999172210698</v>
      </c>
      <c r="Q3967">
        <v>2.5023000240325901</v>
      </c>
      <c r="R3967">
        <v>2.5376000404357901</v>
      </c>
      <c r="S3967">
        <v>2.5706000328064</v>
      </c>
      <c r="T3967">
        <v>2.6015000343322798</v>
      </c>
      <c r="U3967">
        <v>2.6305000782012899</v>
      </c>
      <c r="V3967" s="34">
        <f t="shared" si="124"/>
        <v>0</v>
      </c>
      <c r="W3967" t="str">
        <f t="shared" si="123"/>
        <v/>
      </c>
    </row>
    <row r="3968" spans="1:23" x14ac:dyDescent="0.25">
      <c r="A3968" s="38">
        <v>42079</v>
      </c>
      <c r="B3968">
        <v>0.32030001282692</v>
      </c>
      <c r="C3968">
        <v>0.70230001211166404</v>
      </c>
      <c r="D3968">
        <v>1.07669997215271</v>
      </c>
      <c r="E3968">
        <v>1.37849998474121</v>
      </c>
      <c r="F3968">
        <v>1.6086000204086299</v>
      </c>
      <c r="G3968">
        <v>1.7832000255584699</v>
      </c>
      <c r="H3968">
        <v>1.9177999496460001</v>
      </c>
      <c r="I3968">
        <v>2.0243999958038299</v>
      </c>
      <c r="J3968">
        <v>2.11150002479553</v>
      </c>
      <c r="K3968">
        <v>2.1846001148223899</v>
      </c>
      <c r="L3968">
        <v>2.2476000785827601</v>
      </c>
      <c r="M3968">
        <v>2.30299997329712</v>
      </c>
      <c r="N3968">
        <v>2.35260009765625</v>
      </c>
      <c r="O3968">
        <v>2.39750003814697</v>
      </c>
      <c r="P3968">
        <v>2.4386000633239702</v>
      </c>
      <c r="Q3968">
        <v>2.4765000343322798</v>
      </c>
      <c r="R3968">
        <v>2.5116999149322501</v>
      </c>
      <c r="S3968">
        <v>2.5445001125335698</v>
      </c>
      <c r="T3968">
        <v>2.5750999450683598</v>
      </c>
      <c r="U3968">
        <v>2.6038000583648699</v>
      </c>
      <c r="V3968" s="34">
        <f t="shared" si="124"/>
        <v>0</v>
      </c>
      <c r="W3968" t="str">
        <f t="shared" si="123"/>
        <v/>
      </c>
    </row>
    <row r="3969" spans="1:23" x14ac:dyDescent="0.25">
      <c r="A3969" s="38">
        <v>42080</v>
      </c>
      <c r="B3969">
        <v>0.345999985933304</v>
      </c>
      <c r="C3969">
        <v>0.71820002794265703</v>
      </c>
      <c r="D3969">
        <v>1.0829999446868901</v>
      </c>
      <c r="E3969">
        <v>1.3736000061035201</v>
      </c>
      <c r="F3969">
        <v>1.59300005435944</v>
      </c>
      <c r="G3969">
        <v>1.75820004940033</v>
      </c>
      <c r="H3969">
        <v>1.8854999542236299</v>
      </c>
      <c r="I3969">
        <v>1.98650002479553</v>
      </c>
      <c r="J3969">
        <v>2.0694000720977801</v>
      </c>
      <c r="K3969">
        <v>2.13930010795593</v>
      </c>
      <c r="L3969">
        <v>2.1998999118804901</v>
      </c>
      <c r="M3969">
        <v>2.25340008735657</v>
      </c>
      <c r="N3969">
        <v>2.3013999462127699</v>
      </c>
      <c r="O3969">
        <v>2.3450000286102299</v>
      </c>
      <c r="P3969">
        <v>2.3849000930786102</v>
      </c>
      <c r="Q3969">
        <v>2.4217000007629399</v>
      </c>
      <c r="R3969">
        <v>2.45580005645752</v>
      </c>
      <c r="S3969">
        <v>2.4876000881195099</v>
      </c>
      <c r="T3969">
        <v>2.5171000957489</v>
      </c>
      <c r="U3969">
        <v>2.54480004310608</v>
      </c>
      <c r="V3969" s="34">
        <f t="shared" si="124"/>
        <v>0</v>
      </c>
      <c r="W3969" t="str">
        <f t="shared" si="123"/>
        <v/>
      </c>
    </row>
    <row r="3970" spans="1:23" x14ac:dyDescent="0.25">
      <c r="A3970" s="38">
        <v>42081</v>
      </c>
      <c r="B3970">
        <v>0.295800000429153</v>
      </c>
      <c r="C3970">
        <v>0.602699995040894</v>
      </c>
      <c r="D3970">
        <v>0.93760001659393299</v>
      </c>
      <c r="E3970">
        <v>1.21899998188019</v>
      </c>
      <c r="F3970">
        <v>1.4395999908447299</v>
      </c>
      <c r="G3970">
        <v>1.6105999946594201</v>
      </c>
      <c r="H3970">
        <v>1.74530005455017</v>
      </c>
      <c r="I3970">
        <v>1.8538999557495099</v>
      </c>
      <c r="J3970">
        <v>1.9438999891281099</v>
      </c>
      <c r="K3970">
        <v>2.0204000473022501</v>
      </c>
      <c r="L3970">
        <v>2.0866000652313201</v>
      </c>
      <c r="M3970">
        <v>2.1451001167297399</v>
      </c>
      <c r="N3970">
        <v>2.1972000598907502</v>
      </c>
      <c r="O3970">
        <v>2.2442998886108398</v>
      </c>
      <c r="P3970">
        <v>2.2871000766754199</v>
      </c>
      <c r="Q3970">
        <v>2.32620000839233</v>
      </c>
      <c r="R3970">
        <v>2.36220002174377</v>
      </c>
      <c r="S3970">
        <v>2.3952999114990199</v>
      </c>
      <c r="T3970">
        <v>2.4260001182556201</v>
      </c>
      <c r="U3970">
        <v>2.45440006256104</v>
      </c>
      <c r="V3970" s="34">
        <f t="shared" si="124"/>
        <v>0</v>
      </c>
      <c r="W3970" t="str">
        <f t="shared" si="123"/>
        <v/>
      </c>
    </row>
    <row r="3971" spans="1:23" x14ac:dyDescent="0.25">
      <c r="A3971" s="38">
        <v>42082</v>
      </c>
      <c r="B3971">
        <v>0.32659998536109902</v>
      </c>
      <c r="C3971">
        <v>0.66549998521804798</v>
      </c>
      <c r="D3971">
        <v>1.0120999813079801</v>
      </c>
      <c r="E3971">
        <v>1.29439997673035</v>
      </c>
      <c r="F3971">
        <v>1.5109000205993699</v>
      </c>
      <c r="G3971">
        <v>1.6761000156402599</v>
      </c>
      <c r="H3971">
        <v>1.8043999671936</v>
      </c>
      <c r="I3971">
        <v>1.9070999622345</v>
      </c>
      <c r="J3971">
        <v>1.99160003662109</v>
      </c>
      <c r="K3971">
        <v>2.06319999694824</v>
      </c>
      <c r="L3971">
        <v>2.1252999305725102</v>
      </c>
      <c r="M3971">
        <v>2.1800000667571999</v>
      </c>
      <c r="N3971">
        <v>2.2290999889373802</v>
      </c>
      <c r="O3971">
        <v>2.2734999656677202</v>
      </c>
      <c r="P3971">
        <v>2.3141000270843501</v>
      </c>
      <c r="Q3971">
        <v>2.3513000011444101</v>
      </c>
      <c r="R3971">
        <v>2.3856999874114999</v>
      </c>
      <c r="S3971">
        <v>2.4175999164581299</v>
      </c>
      <c r="T3971">
        <v>2.4472000598907502</v>
      </c>
      <c r="U3971">
        <v>2.4748001098632799</v>
      </c>
      <c r="V3971" s="34">
        <f t="shared" si="124"/>
        <v>0</v>
      </c>
      <c r="W3971" t="str">
        <f t="shared" si="123"/>
        <v/>
      </c>
    </row>
    <row r="3972" spans="1:23" x14ac:dyDescent="0.25">
      <c r="A3972" s="38">
        <v>42083</v>
      </c>
      <c r="B3972">
        <v>0.31229999661445601</v>
      </c>
      <c r="C3972">
        <v>0.63510000705719005</v>
      </c>
      <c r="D3972">
        <v>0.96450001001357999</v>
      </c>
      <c r="E3972">
        <v>1.23740005493164</v>
      </c>
      <c r="F3972">
        <v>1.45070004463196</v>
      </c>
      <c r="G3972">
        <v>1.61600005626678</v>
      </c>
      <c r="H3972">
        <v>1.74629998207092</v>
      </c>
      <c r="I3972">
        <v>1.8514000177383401</v>
      </c>
      <c r="J3972">
        <v>1.9385000467300399</v>
      </c>
      <c r="K3972">
        <v>2.0125000476837198</v>
      </c>
      <c r="L3972">
        <v>2.07680010795593</v>
      </c>
      <c r="M3972">
        <v>2.1335999965667698</v>
      </c>
      <c r="N3972">
        <v>2.1844999790191699</v>
      </c>
      <c r="O3972">
        <v>2.2304999828338601</v>
      </c>
      <c r="P3972">
        <v>2.27239990234375</v>
      </c>
      <c r="Q3972">
        <v>2.3108999729156499</v>
      </c>
      <c r="R3972">
        <v>2.3464000225067099</v>
      </c>
      <c r="S3972">
        <v>2.37919998168945</v>
      </c>
      <c r="T3972">
        <v>2.4096000194549601</v>
      </c>
      <c r="U3972">
        <v>2.4379000663757302</v>
      </c>
      <c r="V3972" s="34">
        <f t="shared" si="124"/>
        <v>0</v>
      </c>
      <c r="W3972" t="str">
        <f t="shared" ref="W3972:W4035" si="125">IF(SUM(V3972:V3976)&gt;0,CONCATENATE(YEAR(A3972),INT((MONTH(A3972)-1)/3)+1),"")</f>
        <v/>
      </c>
    </row>
    <row r="3973" spans="1:23" x14ac:dyDescent="0.25">
      <c r="A3973" s="38">
        <v>42086</v>
      </c>
      <c r="B3973">
        <v>0.30489999055862399</v>
      </c>
      <c r="C3973">
        <v>0.62589997053146396</v>
      </c>
      <c r="D3973">
        <v>0.94830000400543202</v>
      </c>
      <c r="E3973">
        <v>1.2168999910354601</v>
      </c>
      <c r="F3973">
        <v>1.42900002002716</v>
      </c>
      <c r="G3973">
        <v>1.5953999757766699</v>
      </c>
      <c r="H3973">
        <v>1.72780001163483</v>
      </c>
      <c r="I3973">
        <v>1.83560001850128</v>
      </c>
      <c r="J3973">
        <v>1.9256999492645299</v>
      </c>
      <c r="K3973">
        <v>2.0025999546050999</v>
      </c>
      <c r="L3973">
        <v>2.0696001052856401</v>
      </c>
      <c r="M3973">
        <v>2.12899994850159</v>
      </c>
      <c r="N3973">
        <v>2.18219995498657</v>
      </c>
      <c r="O3973">
        <v>2.2302999496460001</v>
      </c>
      <c r="P3973">
        <v>2.2741000652313201</v>
      </c>
      <c r="Q3973">
        <v>2.3141999244689901</v>
      </c>
      <c r="R3973">
        <v>2.3510999679565399</v>
      </c>
      <c r="S3973">
        <v>2.3852000236511199</v>
      </c>
      <c r="T3973">
        <v>2.4168000221252401</v>
      </c>
      <c r="U3973">
        <v>2.4460000991821298</v>
      </c>
      <c r="V3973" s="34">
        <f t="shared" si="124"/>
        <v>0</v>
      </c>
      <c r="W3973" t="str">
        <f t="shared" si="125"/>
        <v/>
      </c>
    </row>
    <row r="3974" spans="1:23" x14ac:dyDescent="0.25">
      <c r="A3974" s="38">
        <v>42087</v>
      </c>
      <c r="B3974">
        <v>0.30180001258850098</v>
      </c>
      <c r="C3974">
        <v>0.61070001125335704</v>
      </c>
      <c r="D3974">
        <v>0.92489999532699596</v>
      </c>
      <c r="E3974">
        <v>1.1885000467300399</v>
      </c>
      <c r="F3974">
        <v>1.39730000495911</v>
      </c>
      <c r="G3974">
        <v>1.5611000061035201</v>
      </c>
      <c r="H3974">
        <v>1.69120001792908</v>
      </c>
      <c r="I3974">
        <v>1.7968000173568699</v>
      </c>
      <c r="J3974">
        <v>1.88479995727539</v>
      </c>
      <c r="K3974">
        <v>1.95980000495911</v>
      </c>
      <c r="L3974">
        <v>2.0250999927520801</v>
      </c>
      <c r="M3974">
        <v>2.0829999446868901</v>
      </c>
      <c r="N3974">
        <v>2.1349000930786102</v>
      </c>
      <c r="O3974">
        <v>2.1819999217987101</v>
      </c>
      <c r="P3974">
        <v>2.2249999046325701</v>
      </c>
      <c r="Q3974">
        <v>2.2646000385284402</v>
      </c>
      <c r="R3974">
        <v>2.3011999130249001</v>
      </c>
      <c r="S3974">
        <v>2.3350999355316202</v>
      </c>
      <c r="T3974">
        <v>2.36669993400574</v>
      </c>
      <c r="U3974">
        <v>2.3959999084472701</v>
      </c>
      <c r="V3974" s="34">
        <f t="shared" si="124"/>
        <v>0</v>
      </c>
      <c r="W3974" t="str">
        <f t="shared" si="125"/>
        <v/>
      </c>
    </row>
    <row r="3975" spans="1:23" x14ac:dyDescent="0.25">
      <c r="A3975" s="38">
        <v>42088</v>
      </c>
      <c r="B3975">
        <v>0.30829998850822399</v>
      </c>
      <c r="C3975">
        <v>0.62470000982284501</v>
      </c>
      <c r="D3975">
        <v>0.95260000228881803</v>
      </c>
      <c r="E3975">
        <v>1.2266999483108501</v>
      </c>
      <c r="F3975">
        <v>1.44179999828339</v>
      </c>
      <c r="G3975">
        <v>1.6087000370025599</v>
      </c>
      <c r="H3975">
        <v>1.7397999763488801</v>
      </c>
      <c r="I3975">
        <v>1.8451999425888099</v>
      </c>
      <c r="J3975">
        <v>1.93229997158051</v>
      </c>
      <c r="K3975">
        <v>2.0060000419616699</v>
      </c>
      <c r="L3975">
        <v>2.0699999332428001</v>
      </c>
      <c r="M3975">
        <v>2.1264998912811302</v>
      </c>
      <c r="N3975">
        <v>2.1772000789642298</v>
      </c>
      <c r="O3975">
        <v>2.2230999469757098</v>
      </c>
      <c r="P3975">
        <v>2.2651998996734601</v>
      </c>
      <c r="Q3975">
        <v>2.3041000366210902</v>
      </c>
      <c r="R3975">
        <v>2.3399999141693102</v>
      </c>
      <c r="S3975">
        <v>2.3735001087188698</v>
      </c>
      <c r="T3975">
        <v>2.4047000408172599</v>
      </c>
      <c r="U3975">
        <v>2.4339001178741499</v>
      </c>
      <c r="V3975" s="34">
        <f t="shared" si="124"/>
        <v>0</v>
      </c>
      <c r="W3975" t="str">
        <f t="shared" si="125"/>
        <v>20151</v>
      </c>
    </row>
    <row r="3976" spans="1:23" x14ac:dyDescent="0.25">
      <c r="A3976" s="38">
        <v>42089</v>
      </c>
      <c r="B3976">
        <v>0.32649999856948902</v>
      </c>
      <c r="C3976">
        <v>0.65030002593994096</v>
      </c>
      <c r="D3976">
        <v>0.99070000648498502</v>
      </c>
      <c r="E3976">
        <v>1.2783000469207799</v>
      </c>
      <c r="F3976">
        <v>1.50539994239807</v>
      </c>
      <c r="G3976">
        <v>1.6818000078201301</v>
      </c>
      <c r="H3976">
        <v>1.8200999498367301</v>
      </c>
      <c r="I3976">
        <v>1.9306999444961499</v>
      </c>
      <c r="J3976">
        <v>2.0213000774383501</v>
      </c>
      <c r="K3976">
        <v>2.0973999500274698</v>
      </c>
      <c r="L3976">
        <v>2.1628999710082999</v>
      </c>
      <c r="M3976">
        <v>2.2202999591827401</v>
      </c>
      <c r="N3976">
        <v>2.2716000080108598</v>
      </c>
      <c r="O3976">
        <v>2.31789994239807</v>
      </c>
      <c r="P3976">
        <v>2.3603000640869101</v>
      </c>
      <c r="Q3976">
        <v>2.3993000984191899</v>
      </c>
      <c r="R3976">
        <v>2.4354999065399201</v>
      </c>
      <c r="S3976">
        <v>2.4691998958587602</v>
      </c>
      <c r="T3976">
        <v>2.50069999694824</v>
      </c>
      <c r="U3976">
        <v>2.5302999019622798</v>
      </c>
      <c r="V3976" s="34">
        <f t="shared" si="124"/>
        <v>0</v>
      </c>
      <c r="W3976" t="str">
        <f t="shared" si="125"/>
        <v>20151</v>
      </c>
    </row>
    <row r="3977" spans="1:23" x14ac:dyDescent="0.25">
      <c r="A3977" s="38">
        <v>42090</v>
      </c>
      <c r="B3977">
        <v>0.30390000343322798</v>
      </c>
      <c r="C3977">
        <v>0.61419999599456798</v>
      </c>
      <c r="D3977">
        <v>0.94550001621246305</v>
      </c>
      <c r="E3977">
        <v>1.2287000417709399</v>
      </c>
      <c r="F3977">
        <v>1.4536000490188601</v>
      </c>
      <c r="G3977">
        <v>1.6282999515533401</v>
      </c>
      <c r="H3977">
        <v>1.7646000385284399</v>
      </c>
      <c r="I3977">
        <v>1.8724999427795399</v>
      </c>
      <c r="J3977">
        <v>1.96010005474091</v>
      </c>
      <c r="K3977">
        <v>2.0329000949859601</v>
      </c>
      <c r="L3977">
        <v>2.0950999259948699</v>
      </c>
      <c r="M3977">
        <v>2.1494998931884801</v>
      </c>
      <c r="N3977">
        <v>2.1979000568389901</v>
      </c>
      <c r="O3977">
        <v>2.24180006980896</v>
      </c>
      <c r="P3977">
        <v>2.2822000980377202</v>
      </c>
      <c r="Q3977">
        <v>2.3196001052856401</v>
      </c>
      <c r="R3977">
        <v>2.3547000885009801</v>
      </c>
      <c r="S3977">
        <v>2.3877000808715798</v>
      </c>
      <c r="T3977">
        <v>2.4189999103546098</v>
      </c>
      <c r="U3977">
        <v>2.4486999511718799</v>
      </c>
      <c r="V3977" s="34">
        <f t="shared" si="124"/>
        <v>0</v>
      </c>
      <c r="W3977" t="str">
        <f t="shared" si="125"/>
        <v>20151</v>
      </c>
    </row>
    <row r="3978" spans="1:23" x14ac:dyDescent="0.25">
      <c r="A3978" s="38">
        <v>42093</v>
      </c>
      <c r="B3978">
        <v>0.29589998722076399</v>
      </c>
      <c r="C3978">
        <v>0.61779999732971203</v>
      </c>
      <c r="D3978">
        <v>0.94609999656677202</v>
      </c>
      <c r="E3978">
        <v>1.2252999544143699</v>
      </c>
      <c r="F3978">
        <v>1.4487999677658101</v>
      </c>
      <c r="G3978">
        <v>1.62489998340607</v>
      </c>
      <c r="H3978">
        <v>1.7644000053405799</v>
      </c>
      <c r="I3978">
        <v>1.8767999410629299</v>
      </c>
      <c r="J3978">
        <v>1.96940004825592</v>
      </c>
      <c r="K3978">
        <v>2.0473001003265399</v>
      </c>
      <c r="L3978">
        <v>2.1143000125885001</v>
      </c>
      <c r="M3978">
        <v>2.1730000972747798</v>
      </c>
      <c r="N3978">
        <v>2.2253000736236599</v>
      </c>
      <c r="O3978">
        <v>2.27239990234375</v>
      </c>
      <c r="P3978">
        <v>2.3152999877929701</v>
      </c>
      <c r="Q3978">
        <v>2.3547000885009801</v>
      </c>
      <c r="R3978">
        <v>2.3910999298095699</v>
      </c>
      <c r="S3978">
        <v>2.4249999523162802</v>
      </c>
      <c r="T3978">
        <v>2.4565000534057599</v>
      </c>
      <c r="U3978">
        <v>2.4860000610351598</v>
      </c>
      <c r="V3978" s="34">
        <f t="shared" si="124"/>
        <v>0</v>
      </c>
      <c r="W3978" t="str">
        <f t="shared" si="125"/>
        <v>20151</v>
      </c>
    </row>
    <row r="3979" spans="1:23" x14ac:dyDescent="0.25">
      <c r="A3979" s="38">
        <v>42094</v>
      </c>
      <c r="B3979">
        <v>0.29300001263618503</v>
      </c>
      <c r="C3979">
        <v>0.582499980926514</v>
      </c>
      <c r="D3979">
        <v>0.90600001811981201</v>
      </c>
      <c r="E3979">
        <v>1.18690001964569</v>
      </c>
      <c r="F3979">
        <v>1.4127999544143699</v>
      </c>
      <c r="G3979">
        <v>1.5908999443054199</v>
      </c>
      <c r="H3979">
        <v>1.73220002651215</v>
      </c>
      <c r="I3979">
        <v>1.8461999893188501</v>
      </c>
      <c r="J3979">
        <v>1.9404000043869001</v>
      </c>
      <c r="K3979">
        <v>2.0199999809265101</v>
      </c>
      <c r="L3979">
        <v>2.0887999534606898</v>
      </c>
      <c r="M3979">
        <v>2.1493000984191899</v>
      </c>
      <c r="N3979">
        <v>2.2033998966217001</v>
      </c>
      <c r="O3979">
        <v>2.2523000240325901</v>
      </c>
      <c r="P3979">
        <v>2.2969000339508101</v>
      </c>
      <c r="Q3979">
        <v>2.3378999233245801</v>
      </c>
      <c r="R3979">
        <v>2.3757998943328902</v>
      </c>
      <c r="S3979">
        <v>2.41100001335144</v>
      </c>
      <c r="T3979">
        <v>2.4437999725341801</v>
      </c>
      <c r="U3979">
        <v>2.4744999408721902</v>
      </c>
      <c r="V3979" s="34">
        <f t="shared" si="124"/>
        <v>1</v>
      </c>
      <c r="W3979" t="str">
        <f t="shared" si="125"/>
        <v>20151</v>
      </c>
    </row>
    <row r="3980" spans="1:23" x14ac:dyDescent="0.25">
      <c r="A3980" s="38">
        <v>42095</v>
      </c>
      <c r="B3980">
        <v>0.28960001468658397</v>
      </c>
      <c r="C3980">
        <v>0.56809997558593806</v>
      </c>
      <c r="D3980">
        <v>0.87529999017715499</v>
      </c>
      <c r="E3980">
        <v>1.14370000362396</v>
      </c>
      <c r="F3980">
        <v>1.3610999584198</v>
      </c>
      <c r="G3980">
        <v>1.5334999561309799</v>
      </c>
      <c r="H3980">
        <v>1.67060005664825</v>
      </c>
      <c r="I3980">
        <v>1.78129994869232</v>
      </c>
      <c r="J3980">
        <v>1.8727999925613401</v>
      </c>
      <c r="K3980">
        <v>1.95000004768372</v>
      </c>
      <c r="L3980">
        <v>2.0167000293731698</v>
      </c>
      <c r="M3980">
        <v>2.07550001144409</v>
      </c>
      <c r="N3980">
        <v>2.1280000209808301</v>
      </c>
      <c r="O3980">
        <v>2.1756000518798801</v>
      </c>
      <c r="P3980">
        <v>2.21930003166199</v>
      </c>
      <c r="Q3980">
        <v>2.25959992408752</v>
      </c>
      <c r="R3980">
        <v>2.2969999313354501</v>
      </c>
      <c r="S3980">
        <v>2.3320000171661399</v>
      </c>
      <c r="T3980">
        <v>2.3647999763488801</v>
      </c>
      <c r="U3980">
        <v>2.3956000804901101</v>
      </c>
      <c r="V3980" s="34">
        <f t="shared" si="124"/>
        <v>0</v>
      </c>
      <c r="W3980" t="str">
        <f t="shared" si="125"/>
        <v/>
      </c>
    </row>
    <row r="3981" spans="1:23" x14ac:dyDescent="0.25">
      <c r="A3981" s="38">
        <v>42096</v>
      </c>
      <c r="B3981">
        <v>0.28270000219345098</v>
      </c>
      <c r="C3981">
        <v>0.57150000333786</v>
      </c>
      <c r="D3981">
        <v>0.88770002126693703</v>
      </c>
      <c r="E3981">
        <v>1.1636999845504801</v>
      </c>
      <c r="F3981">
        <v>1.38759994506836</v>
      </c>
      <c r="G3981">
        <v>1.5654000043869001</v>
      </c>
      <c r="H3981">
        <v>1.7071000337600699</v>
      </c>
      <c r="I3981">
        <v>1.82179999351501</v>
      </c>
      <c r="J3981">
        <v>1.9165999889373799</v>
      </c>
      <c r="K3981">
        <v>1.9967000484466599</v>
      </c>
      <c r="L3981">
        <v>2.0657999515533398</v>
      </c>
      <c r="M3981">
        <v>2.1266000270843501</v>
      </c>
      <c r="N3981">
        <v>2.1809999942779501</v>
      </c>
      <c r="O3981">
        <v>2.2300999164581299</v>
      </c>
      <c r="P3981">
        <v>2.2750000953674299</v>
      </c>
      <c r="Q3981">
        <v>2.3164000511169398</v>
      </c>
      <c r="R3981">
        <v>2.3547000885009801</v>
      </c>
      <c r="S3981">
        <v>2.3903999328613299</v>
      </c>
      <c r="T3981">
        <v>2.42379999160767</v>
      </c>
      <c r="U3981">
        <v>2.4549999237060498</v>
      </c>
      <c r="V3981" s="34">
        <f t="shared" si="124"/>
        <v>0</v>
      </c>
      <c r="W3981" t="str">
        <f t="shared" si="125"/>
        <v/>
      </c>
    </row>
    <row r="3982" spans="1:23" x14ac:dyDescent="0.25">
      <c r="A3982" s="38">
        <v>42097</v>
      </c>
      <c r="B3982">
        <v>0.25619998574256903</v>
      </c>
      <c r="C3982">
        <v>0.515600025653839</v>
      </c>
      <c r="D3982">
        <v>0.81430000066757202</v>
      </c>
      <c r="E3982">
        <v>1.08070003986359</v>
      </c>
      <c r="F3982">
        <v>1.3005000352859499</v>
      </c>
      <c r="G3982">
        <v>1.47809994220734</v>
      </c>
      <c r="H3982">
        <v>1.6220999956130999</v>
      </c>
      <c r="I3982">
        <v>1.74070000648499</v>
      </c>
      <c r="J3982">
        <v>1.84029996395111</v>
      </c>
      <c r="K3982">
        <v>1.9256999492645299</v>
      </c>
      <c r="L3982">
        <v>2.00009989738464</v>
      </c>
      <c r="M3982">
        <v>2.06599998474121</v>
      </c>
      <c r="N3982">
        <v>2.125</v>
      </c>
      <c r="O3982">
        <v>2.1782999038696298</v>
      </c>
      <c r="P3982">
        <v>2.22679996490479</v>
      </c>
      <c r="Q3982">
        <v>2.2713000774383501</v>
      </c>
      <c r="R3982">
        <v>2.3122000694274898</v>
      </c>
      <c r="S3982">
        <v>2.3499999046325701</v>
      </c>
      <c r="T3982">
        <v>2.3849999904632599</v>
      </c>
      <c r="U3982">
        <v>2.4173998832702601</v>
      </c>
      <c r="V3982" s="34">
        <f t="shared" si="124"/>
        <v>0</v>
      </c>
      <c r="W3982" t="str">
        <f t="shared" si="125"/>
        <v/>
      </c>
    </row>
    <row r="3983" spans="1:23" x14ac:dyDescent="0.25">
      <c r="A3983" s="38">
        <v>42100</v>
      </c>
      <c r="B3983">
        <v>0.25859999656677202</v>
      </c>
      <c r="C3983">
        <v>0.53640002012252797</v>
      </c>
      <c r="D3983">
        <v>0.84899997711181596</v>
      </c>
      <c r="E3983">
        <v>1.1266000270843499</v>
      </c>
      <c r="F3983">
        <v>1.3552000522613501</v>
      </c>
      <c r="G3983">
        <v>1.5391999483108501</v>
      </c>
      <c r="H3983">
        <v>1.68770003318787</v>
      </c>
      <c r="I3983">
        <v>1.8092000484466599</v>
      </c>
      <c r="J3983">
        <v>1.91069996356964</v>
      </c>
      <c r="K3983">
        <v>1.9970999956130999</v>
      </c>
      <c r="L3983">
        <v>2.0722000598907502</v>
      </c>
      <c r="M3983">
        <v>2.1384000778198198</v>
      </c>
      <c r="N3983">
        <v>2.1977999210357702</v>
      </c>
      <c r="O3983">
        <v>2.2514998912811302</v>
      </c>
      <c r="P3983">
        <v>2.3006000518798801</v>
      </c>
      <c r="Q3983">
        <v>2.3457999229431201</v>
      </c>
      <c r="R3983">
        <v>2.3875000476837198</v>
      </c>
      <c r="S3983">
        <v>2.4263000488281201</v>
      </c>
      <c r="T3983">
        <v>2.4623999595642099</v>
      </c>
      <c r="U3983">
        <v>2.4960999488830602</v>
      </c>
      <c r="V3983" s="34">
        <f t="shared" si="124"/>
        <v>0</v>
      </c>
      <c r="W3983" t="str">
        <f t="shared" si="125"/>
        <v/>
      </c>
    </row>
    <row r="3984" spans="1:23" x14ac:dyDescent="0.25">
      <c r="A3984" s="38">
        <v>42101</v>
      </c>
      <c r="B3984">
        <v>0.26159998774528498</v>
      </c>
      <c r="C3984">
        <v>0.54979997873306297</v>
      </c>
      <c r="D3984">
        <v>0.86280000209808305</v>
      </c>
      <c r="E3984">
        <v>1.1368000507354701</v>
      </c>
      <c r="F3984">
        <v>1.3600000143051101</v>
      </c>
      <c r="G3984">
        <v>1.5379999876022299</v>
      </c>
      <c r="H3984">
        <v>1.6804000139236499</v>
      </c>
      <c r="I3984">
        <v>1.7958999872207599</v>
      </c>
      <c r="J3984">
        <v>1.8916000127792401</v>
      </c>
      <c r="K3984">
        <v>1.97259998321533</v>
      </c>
      <c r="L3984">
        <v>2.0427000522613499</v>
      </c>
      <c r="M3984">
        <v>2.1045000553131099</v>
      </c>
      <c r="N3984">
        <v>2.1596999168396001</v>
      </c>
      <c r="O3984">
        <v>2.20980000495911</v>
      </c>
      <c r="P3984">
        <v>2.2557001113891602</v>
      </c>
      <c r="Q3984">
        <v>2.2980999946594198</v>
      </c>
      <c r="R3984">
        <v>2.3373999595642099</v>
      </c>
      <c r="S3984">
        <v>2.3740999698638898</v>
      </c>
      <c r="T3984">
        <v>2.4084999561309801</v>
      </c>
      <c r="U3984">
        <v>2.4407999515533398</v>
      </c>
      <c r="V3984" s="34">
        <f t="shared" si="124"/>
        <v>0</v>
      </c>
      <c r="W3984" t="str">
        <f t="shared" si="125"/>
        <v/>
      </c>
    </row>
    <row r="3985" spans="1:23" x14ac:dyDescent="0.25">
      <c r="A3985" s="38">
        <v>42102</v>
      </c>
      <c r="B3985">
        <v>0.249500006437302</v>
      </c>
      <c r="C3985">
        <v>0.56620001792907704</v>
      </c>
      <c r="D3985">
        <v>0.88499999046325695</v>
      </c>
      <c r="E3985">
        <v>1.1590000391006501</v>
      </c>
      <c r="F3985">
        <v>1.3813999891281099</v>
      </c>
      <c r="G3985">
        <v>1.55879998207092</v>
      </c>
      <c r="H3985">
        <v>1.70060002803802</v>
      </c>
      <c r="I3985">
        <v>1.8155000209808301</v>
      </c>
      <c r="J3985">
        <v>1.9103000164032</v>
      </c>
      <c r="K3985">
        <v>1.99039995670319</v>
      </c>
      <c r="L3985">
        <v>2.0592000484466602</v>
      </c>
      <c r="M3985">
        <v>2.11969995498657</v>
      </c>
      <c r="N3985">
        <v>2.1737000942230198</v>
      </c>
      <c r="O3985">
        <v>2.2225000858306898</v>
      </c>
      <c r="P3985">
        <v>2.2671000957489</v>
      </c>
      <c r="Q3985">
        <v>2.30830001831055</v>
      </c>
      <c r="R3985">
        <v>2.3466000556945801</v>
      </c>
      <c r="S3985">
        <v>2.3824000358581499</v>
      </c>
      <c r="T3985">
        <v>2.4159998893737802</v>
      </c>
      <c r="U3985">
        <v>2.4475998878478999</v>
      </c>
      <c r="V3985" s="34">
        <f t="shared" si="124"/>
        <v>0</v>
      </c>
      <c r="W3985" t="str">
        <f t="shared" si="125"/>
        <v/>
      </c>
    </row>
    <row r="3986" spans="1:23" x14ac:dyDescent="0.25">
      <c r="A3986" s="38">
        <v>42103</v>
      </c>
      <c r="B3986">
        <v>0.26600000262260398</v>
      </c>
      <c r="C3986">
        <v>0.58179998397827104</v>
      </c>
      <c r="D3986">
        <v>0.91469997167587302</v>
      </c>
      <c r="E3986">
        <v>1.20089995861053</v>
      </c>
      <c r="F3986">
        <v>1.4308999776840201</v>
      </c>
      <c r="G3986">
        <v>1.61230003833771</v>
      </c>
      <c r="H3986">
        <v>1.7561000585555999</v>
      </c>
      <c r="I3986">
        <v>1.8722000122070299</v>
      </c>
      <c r="J3986">
        <v>1.9679000377655</v>
      </c>
      <c r="K3986">
        <v>2.04879999160767</v>
      </c>
      <c r="L3986">
        <v>2.1187000274658199</v>
      </c>
      <c r="M3986">
        <v>2.1803998947143599</v>
      </c>
      <c r="N3986">
        <v>2.23569989204407</v>
      </c>
      <c r="O3986">
        <v>2.2859001159668</v>
      </c>
      <c r="P3986">
        <v>2.3320000171661399</v>
      </c>
      <c r="Q3986">
        <v>2.3747000694274898</v>
      </c>
      <c r="R3986">
        <v>2.41449999809265</v>
      </c>
      <c r="S3986">
        <v>2.45180010795593</v>
      </c>
      <c r="T3986">
        <v>2.4867000579834002</v>
      </c>
      <c r="U3986">
        <v>2.5197000503539999</v>
      </c>
      <c r="V3986" s="34">
        <f t="shared" si="124"/>
        <v>0</v>
      </c>
      <c r="W3986" t="str">
        <f t="shared" si="125"/>
        <v/>
      </c>
    </row>
    <row r="3987" spans="1:23" x14ac:dyDescent="0.25">
      <c r="A3987" s="38">
        <v>42104</v>
      </c>
      <c r="B3987">
        <v>0.27739998698234603</v>
      </c>
      <c r="C3987">
        <v>0.59560000896453902</v>
      </c>
      <c r="D3987">
        <v>0.92909997701644897</v>
      </c>
      <c r="E3987">
        <v>1.21329998970032</v>
      </c>
      <c r="F3987">
        <v>1.4395999908447299</v>
      </c>
      <c r="G3987">
        <v>1.61679995059967</v>
      </c>
      <c r="H3987">
        <v>1.7565000057220499</v>
      </c>
      <c r="I3987">
        <v>1.8687000274658201</v>
      </c>
      <c r="J3987">
        <v>1.9610999822616599</v>
      </c>
      <c r="K3987">
        <v>2.0390000343322798</v>
      </c>
      <c r="L3987">
        <v>2.1064000129699698</v>
      </c>
      <c r="M3987">
        <v>2.1659998893737802</v>
      </c>
      <c r="N3987">
        <v>2.21950006484985</v>
      </c>
      <c r="O3987">
        <v>2.2681999206543</v>
      </c>
      <c r="P3987">
        <v>2.3131000995636</v>
      </c>
      <c r="Q3987">
        <v>2.3547999858856201</v>
      </c>
      <c r="R3987">
        <v>2.3936998844146702</v>
      </c>
      <c r="S3987">
        <v>2.4302999973297101</v>
      </c>
      <c r="T3987">
        <v>2.4646999835968</v>
      </c>
      <c r="U3987">
        <v>2.4972999095916699</v>
      </c>
      <c r="V3987" s="34">
        <f t="shared" si="124"/>
        <v>0</v>
      </c>
      <c r="W3987" t="str">
        <f t="shared" si="125"/>
        <v/>
      </c>
    </row>
    <row r="3988" spans="1:23" x14ac:dyDescent="0.25">
      <c r="A3988" s="38">
        <v>42107</v>
      </c>
      <c r="B3988">
        <v>0.26759999990463301</v>
      </c>
      <c r="C3988">
        <v>0.57950001955032304</v>
      </c>
      <c r="D3988">
        <v>0.90499997138977095</v>
      </c>
      <c r="E3988">
        <v>1.1857000589370701</v>
      </c>
      <c r="F3988">
        <v>1.4125000238418599</v>
      </c>
      <c r="G3988">
        <v>1.5924999713897701</v>
      </c>
      <c r="H3988">
        <v>1.73580002784729</v>
      </c>
      <c r="I3988">
        <v>1.85189998149872</v>
      </c>
      <c r="J3988">
        <v>1.9478000402450599</v>
      </c>
      <c r="K3988">
        <v>2.0290000438690199</v>
      </c>
      <c r="L3988">
        <v>2.09910011291504</v>
      </c>
      <c r="M3988">
        <v>2.16100001335144</v>
      </c>
      <c r="N3988">
        <v>2.2163999080657999</v>
      </c>
      <c r="O3988">
        <v>2.2667000293731698</v>
      </c>
      <c r="P3988">
        <v>2.3127999305725102</v>
      </c>
      <c r="Q3988">
        <v>2.3554999828338601</v>
      </c>
      <c r="R3988">
        <v>2.3952000141143799</v>
      </c>
      <c r="S3988">
        <v>2.43230009078979</v>
      </c>
      <c r="T3988">
        <v>2.4670999050140399</v>
      </c>
      <c r="U3988">
        <v>2.49990010261536</v>
      </c>
      <c r="V3988" s="34">
        <f t="shared" si="124"/>
        <v>0</v>
      </c>
      <c r="W3988" t="str">
        <f t="shared" si="125"/>
        <v/>
      </c>
    </row>
    <row r="3989" spans="1:23" x14ac:dyDescent="0.25">
      <c r="A3989" s="38">
        <v>42108</v>
      </c>
      <c r="B3989">
        <v>0.25789999961853</v>
      </c>
      <c r="C3989">
        <v>0.56050002574920699</v>
      </c>
      <c r="D3989">
        <v>0.87669998407363903</v>
      </c>
      <c r="E3989">
        <v>1.15110003948212</v>
      </c>
      <c r="F3989">
        <v>1.37440001964569</v>
      </c>
      <c r="G3989">
        <v>1.55260002613068</v>
      </c>
      <c r="H3989">
        <v>1.6952999830246001</v>
      </c>
      <c r="I3989">
        <v>1.8111000061035201</v>
      </c>
      <c r="J3989">
        <v>1.9070999622345</v>
      </c>
      <c r="K3989">
        <v>1.9882999658584599</v>
      </c>
      <c r="L3989">
        <v>2.05850005149841</v>
      </c>
      <c r="M3989">
        <v>2.12039995193481</v>
      </c>
      <c r="N3989">
        <v>2.1756999492645299</v>
      </c>
      <c r="O3989">
        <v>2.2258000373840301</v>
      </c>
      <c r="P3989">
        <v>2.27180004119873</v>
      </c>
      <c r="Q3989">
        <v>2.3141999244689901</v>
      </c>
      <c r="R3989">
        <v>2.3536000251770002</v>
      </c>
      <c r="S3989">
        <v>2.3903999328613299</v>
      </c>
      <c r="T3989">
        <v>2.4249999523162802</v>
      </c>
      <c r="U3989">
        <v>2.4574000835418701</v>
      </c>
      <c r="V3989" s="34">
        <f t="shared" si="124"/>
        <v>0</v>
      </c>
      <c r="W3989" t="str">
        <f t="shared" si="125"/>
        <v/>
      </c>
    </row>
    <row r="3990" spans="1:23" x14ac:dyDescent="0.25">
      <c r="A3990" s="38">
        <v>42109</v>
      </c>
      <c r="B3990">
        <v>0.24979999661445601</v>
      </c>
      <c r="C3990">
        <v>0.54699999094009399</v>
      </c>
      <c r="D3990">
        <v>0.85949999094009399</v>
      </c>
      <c r="E3990">
        <v>1.13370001316071</v>
      </c>
      <c r="F3990">
        <v>1.3590999841690099</v>
      </c>
      <c r="G3990">
        <v>1.54069995880127</v>
      </c>
      <c r="H3990">
        <v>1.68700003623962</v>
      </c>
      <c r="I3990">
        <v>1.8063000440597501</v>
      </c>
      <c r="J3990">
        <v>1.90550005435944</v>
      </c>
      <c r="K3990">
        <v>1.9894000291824301</v>
      </c>
      <c r="L3990">
        <v>2.0618999004364</v>
      </c>
      <c r="M3990">
        <v>2.1256000995636</v>
      </c>
      <c r="N3990">
        <v>2.1823999881744398</v>
      </c>
      <c r="O3990">
        <v>2.2337999343872101</v>
      </c>
      <c r="P3990">
        <v>2.2808001041412398</v>
      </c>
      <c r="Q3990">
        <v>2.3239998817443799</v>
      </c>
      <c r="R3990">
        <v>2.3640000820159899</v>
      </c>
      <c r="S3990">
        <v>2.4012999534606898</v>
      </c>
      <c r="T3990">
        <v>2.4361999034881601</v>
      </c>
      <c r="U3990">
        <v>2.46889996528625</v>
      </c>
      <c r="V3990" s="34">
        <f t="shared" si="124"/>
        <v>0</v>
      </c>
      <c r="W3990" t="str">
        <f t="shared" si="125"/>
        <v/>
      </c>
    </row>
    <row r="3991" spans="1:23" x14ac:dyDescent="0.25">
      <c r="A3991" s="38">
        <v>42110</v>
      </c>
      <c r="B3991">
        <v>0.25060001015663103</v>
      </c>
      <c r="C3991">
        <v>0.52990001440048196</v>
      </c>
      <c r="D3991">
        <v>0.83539998531341597</v>
      </c>
      <c r="E3991">
        <v>1.10739994049072</v>
      </c>
      <c r="F3991">
        <v>1.3332999944686901</v>
      </c>
      <c r="G3991">
        <v>1.51699995994568</v>
      </c>
      <c r="H3991">
        <v>1.6665999889373799</v>
      </c>
      <c r="I3991">
        <v>1.78999996185303</v>
      </c>
      <c r="J3991">
        <v>1.8934999704361</v>
      </c>
      <c r="K3991">
        <v>1.98189997673035</v>
      </c>
      <c r="L3991">
        <v>2.0587999820709202</v>
      </c>
      <c r="M3991">
        <v>2.1266999244689901</v>
      </c>
      <c r="N3991">
        <v>2.18740010261536</v>
      </c>
      <c r="O3991">
        <v>2.2423000335693399</v>
      </c>
      <c r="P3991">
        <v>2.2922999858856201</v>
      </c>
      <c r="Q3991">
        <v>2.3382000923156698</v>
      </c>
      <c r="R3991">
        <v>2.38039994239807</v>
      </c>
      <c r="S3991">
        <v>2.4195001125335698</v>
      </c>
      <c r="T3991">
        <v>2.45580005645752</v>
      </c>
      <c r="U3991">
        <v>2.4895999431610099</v>
      </c>
      <c r="V3991" s="34">
        <f t="shared" si="124"/>
        <v>0</v>
      </c>
      <c r="W3991" t="str">
        <f t="shared" si="125"/>
        <v/>
      </c>
    </row>
    <row r="3992" spans="1:23" x14ac:dyDescent="0.25">
      <c r="A3992" s="38">
        <v>42111</v>
      </c>
      <c r="B3992">
        <v>0.25740000605583202</v>
      </c>
      <c r="C3992">
        <v>0.54939997196197499</v>
      </c>
      <c r="D3992">
        <v>0.85299998521804798</v>
      </c>
      <c r="E3992">
        <v>1.1179000139236499</v>
      </c>
      <c r="F3992">
        <v>1.33560001850128</v>
      </c>
      <c r="G3992">
        <v>1.5111000537872299</v>
      </c>
      <c r="H3992">
        <v>1.6531000137329099</v>
      </c>
      <c r="I3992">
        <v>1.7697000503539999</v>
      </c>
      <c r="J3992">
        <v>1.86699998378754</v>
      </c>
      <c r="K3992">
        <v>1.95009994506836</v>
      </c>
      <c r="L3992">
        <v>2.02230000495911</v>
      </c>
      <c r="M3992">
        <v>2.0861001014709499</v>
      </c>
      <c r="N3992">
        <v>2.1431999206543</v>
      </c>
      <c r="O3992">
        <v>2.1949999332428001</v>
      </c>
      <c r="P3992">
        <v>2.2425000667571999</v>
      </c>
      <c r="Q3992">
        <v>2.28609991073608</v>
      </c>
      <c r="R3992">
        <v>2.32660007476807</v>
      </c>
      <c r="S3992">
        <v>2.3643000125885001</v>
      </c>
      <c r="T3992">
        <v>2.3993999958038299</v>
      </c>
      <c r="U3992">
        <v>2.43230009078979</v>
      </c>
      <c r="V3992" s="34">
        <f t="shared" si="124"/>
        <v>0</v>
      </c>
      <c r="W3992" t="str">
        <f t="shared" si="125"/>
        <v/>
      </c>
    </row>
    <row r="3993" spans="1:23" x14ac:dyDescent="0.25">
      <c r="A3993" s="38">
        <v>42114</v>
      </c>
      <c r="B3993">
        <v>0.27880001068115201</v>
      </c>
      <c r="C3993">
        <v>0.57029998302459695</v>
      </c>
      <c r="D3993">
        <v>0.87360000610351596</v>
      </c>
      <c r="E3993">
        <v>1.13789999485016</v>
      </c>
      <c r="F3993">
        <v>1.3551000356674201</v>
      </c>
      <c r="G3993">
        <v>1.53110003471375</v>
      </c>
      <c r="H3993">
        <v>1.67449998855591</v>
      </c>
      <c r="I3993">
        <v>1.7932000160217301</v>
      </c>
      <c r="J3993">
        <v>1.89330005645752</v>
      </c>
      <c r="K3993">
        <v>1.9794000387191799</v>
      </c>
      <c r="L3993">
        <v>2.0548000335693399</v>
      </c>
      <c r="M3993">
        <v>2.1217000484466602</v>
      </c>
      <c r="N3993">
        <v>2.1817998886108398</v>
      </c>
      <c r="O3993">
        <v>2.23629999160767</v>
      </c>
      <c r="P3993">
        <v>2.28600001335144</v>
      </c>
      <c r="Q3993">
        <v>2.3317000865936302</v>
      </c>
      <c r="R3993">
        <v>2.3738000392913801</v>
      </c>
      <c r="S3993">
        <v>2.4128000736236599</v>
      </c>
      <c r="T3993">
        <v>2.4489998817443799</v>
      </c>
      <c r="U3993">
        <v>2.4825999736785902</v>
      </c>
      <c r="V3993" s="34">
        <f t="shared" si="124"/>
        <v>0</v>
      </c>
      <c r="W3993" t="str">
        <f t="shared" si="125"/>
        <v/>
      </c>
    </row>
    <row r="3994" spans="1:23" x14ac:dyDescent="0.25">
      <c r="A3994" s="38">
        <v>42115</v>
      </c>
      <c r="B3994">
        <v>0.26179999113082902</v>
      </c>
      <c r="C3994">
        <v>0.57459998130798295</v>
      </c>
      <c r="D3994">
        <v>0.88569998741149902</v>
      </c>
      <c r="E3994">
        <v>1.1548000574111901</v>
      </c>
      <c r="F3994">
        <v>1.3760000467300399</v>
      </c>
      <c r="G3994">
        <v>1.5554000139236499</v>
      </c>
      <c r="H3994">
        <v>1.7014000415802</v>
      </c>
      <c r="I3994">
        <v>1.82190001010895</v>
      </c>
      <c r="J3994">
        <v>1.9230999946594201</v>
      </c>
      <c r="K3994">
        <v>2.00959992408752</v>
      </c>
      <c r="L3994">
        <v>2.08489990234375</v>
      </c>
      <c r="M3994">
        <v>2.15140008926392</v>
      </c>
      <c r="N3994">
        <v>2.2109999656677202</v>
      </c>
      <c r="O3994">
        <v>2.2648999691009499</v>
      </c>
      <c r="P3994">
        <v>2.3141000270843501</v>
      </c>
      <c r="Q3994">
        <v>2.3592998981475799</v>
      </c>
      <c r="R3994">
        <v>2.40100002288818</v>
      </c>
      <c r="S3994">
        <v>2.4396998882293701</v>
      </c>
      <c r="T3994">
        <v>2.4756999015808101</v>
      </c>
      <c r="U3994">
        <v>2.5092999935150102</v>
      </c>
      <c r="V3994" s="34">
        <f t="shared" si="124"/>
        <v>0</v>
      </c>
      <c r="W3994" t="str">
        <f t="shared" si="125"/>
        <v/>
      </c>
    </row>
    <row r="3995" spans="1:23" x14ac:dyDescent="0.25">
      <c r="A3995" s="38">
        <v>42116</v>
      </c>
      <c r="B3995">
        <v>0.27860000729560902</v>
      </c>
      <c r="C3995">
        <v>0.59969997406005904</v>
      </c>
      <c r="D3995">
        <v>0.92610001564025901</v>
      </c>
      <c r="E3995">
        <v>1.2072000503539999</v>
      </c>
      <c r="F3995">
        <v>1.4363000392913801</v>
      </c>
      <c r="G3995">
        <v>1.62080001831055</v>
      </c>
      <c r="H3995">
        <v>1.7702000141143801</v>
      </c>
      <c r="I3995">
        <v>1.89330005645752</v>
      </c>
      <c r="J3995">
        <v>1.9967000484466599</v>
      </c>
      <c r="K3995">
        <v>2.0852000713348402</v>
      </c>
      <c r="L3995">
        <v>2.1624999046325701</v>
      </c>
      <c r="M3995">
        <v>2.2309000492095898</v>
      </c>
      <c r="N3995">
        <v>2.2922000885009801</v>
      </c>
      <c r="O3995">
        <v>2.3477001190185498</v>
      </c>
      <c r="P3995">
        <v>2.3982999324798602</v>
      </c>
      <c r="Q3995">
        <v>2.4447000026702899</v>
      </c>
      <c r="R3995">
        <v>2.4874000549316402</v>
      </c>
      <c r="S3995">
        <v>2.5269000530242902</v>
      </c>
      <c r="T3995">
        <v>2.5636000633239702</v>
      </c>
      <c r="U3995">
        <v>2.5975999832153298</v>
      </c>
      <c r="V3995" s="34">
        <f t="shared" si="124"/>
        <v>0</v>
      </c>
      <c r="W3995" t="str">
        <f t="shared" si="125"/>
        <v/>
      </c>
    </row>
    <row r="3996" spans="1:23" x14ac:dyDescent="0.25">
      <c r="A3996" s="38">
        <v>42117</v>
      </c>
      <c r="B3996">
        <v>0.26570001244545</v>
      </c>
      <c r="C3996">
        <v>0.578100025653839</v>
      </c>
      <c r="D3996">
        <v>0.89539998769760099</v>
      </c>
      <c r="E3996">
        <v>1.17050004005432</v>
      </c>
      <c r="F3996">
        <v>1.39649999141693</v>
      </c>
      <c r="G3996">
        <v>1.57949995994568</v>
      </c>
      <c r="H3996">
        <v>1.7287000417709399</v>
      </c>
      <c r="I3996">
        <v>1.85189998149872</v>
      </c>
      <c r="J3996">
        <v>1.95570003986359</v>
      </c>
      <c r="K3996">
        <v>2.04480004310608</v>
      </c>
      <c r="L3996">
        <v>2.1224999427795401</v>
      </c>
      <c r="M3996">
        <v>2.1912999153137198</v>
      </c>
      <c r="N3996">
        <v>2.2530000209808301</v>
      </c>
      <c r="O3996">
        <v>2.3087999820709202</v>
      </c>
      <c r="P3996">
        <v>2.3596999645233199</v>
      </c>
      <c r="Q3996">
        <v>2.40639996528625</v>
      </c>
      <c r="R3996">
        <v>2.4493999481201199</v>
      </c>
      <c r="S3996">
        <v>2.4892001152038601</v>
      </c>
      <c r="T3996">
        <v>2.52600002288818</v>
      </c>
      <c r="U3996">
        <v>2.5603001117706299</v>
      </c>
      <c r="V3996" s="34">
        <f t="shared" si="124"/>
        <v>0</v>
      </c>
      <c r="W3996" t="str">
        <f t="shared" si="125"/>
        <v/>
      </c>
    </row>
    <row r="3997" spans="1:23" x14ac:dyDescent="0.25">
      <c r="A3997" s="38">
        <v>42118</v>
      </c>
      <c r="B3997">
        <v>0.27329999208450301</v>
      </c>
      <c r="C3997">
        <v>0.56499999761581399</v>
      </c>
      <c r="D3997">
        <v>0.87150001525878895</v>
      </c>
      <c r="E3997">
        <v>1.14219999313354</v>
      </c>
      <c r="F3997">
        <v>1.3672000169753999</v>
      </c>
      <c r="G3997">
        <v>1.5507999658584599</v>
      </c>
      <c r="H3997">
        <v>1.70089995861053</v>
      </c>
      <c r="I3997">
        <v>1.82519996166229</v>
      </c>
      <c r="J3997">
        <v>1.9299000501632699</v>
      </c>
      <c r="K3997">
        <v>2.0197000503539999</v>
      </c>
      <c r="L3997">
        <v>2.0980999469757098</v>
      </c>
      <c r="M3997">
        <v>2.1675000190734899</v>
      </c>
      <c r="N3997">
        <v>2.2297999858856201</v>
      </c>
      <c r="O3997">
        <v>2.2862999439239502</v>
      </c>
      <c r="P3997">
        <v>2.3378999233245801</v>
      </c>
      <c r="Q3997">
        <v>2.3852999210357702</v>
      </c>
      <c r="R3997">
        <v>2.42919993400574</v>
      </c>
      <c r="S3997">
        <v>2.4698998928070099</v>
      </c>
      <c r="T3997">
        <v>2.5078001022338898</v>
      </c>
      <c r="U3997">
        <v>2.5432000160217298</v>
      </c>
      <c r="V3997" s="34">
        <f t="shared" si="124"/>
        <v>0</v>
      </c>
      <c r="W3997" t="str">
        <f t="shared" si="125"/>
        <v/>
      </c>
    </row>
    <row r="3998" spans="1:23" x14ac:dyDescent="0.25">
      <c r="A3998" s="38">
        <v>42121</v>
      </c>
      <c r="B3998">
        <v>0.27770000696182301</v>
      </c>
      <c r="C3998">
        <v>0.56870001554489102</v>
      </c>
      <c r="D3998">
        <v>0.883800029754639</v>
      </c>
      <c r="E3998">
        <v>1.1591000556945801</v>
      </c>
      <c r="F3998">
        <v>1.38399994373322</v>
      </c>
      <c r="G3998">
        <v>1.5648000240325901</v>
      </c>
      <c r="H3998">
        <v>1.7111999988555899</v>
      </c>
      <c r="I3998">
        <v>1.8320000171661399</v>
      </c>
      <c r="J3998">
        <v>1.93369996547699</v>
      </c>
      <c r="K3998">
        <v>2.0211000442504901</v>
      </c>
      <c r="L3998">
        <v>2.0978000164032</v>
      </c>
      <c r="M3998">
        <v>2.1661000251770002</v>
      </c>
      <c r="N3998">
        <v>2.22769999504089</v>
      </c>
      <c r="O3998">
        <v>2.2836999893188499</v>
      </c>
      <c r="P3998">
        <v>2.33500003814697</v>
      </c>
      <c r="Q3998">
        <v>2.3824000358581499</v>
      </c>
      <c r="R3998">
        <v>2.4261999130249001</v>
      </c>
      <c r="S3998">
        <v>2.4667999744415301</v>
      </c>
      <c r="T3998">
        <v>2.50469994544983</v>
      </c>
      <c r="U3998">
        <v>2.53999996185303</v>
      </c>
      <c r="V3998" s="34">
        <f t="shared" si="124"/>
        <v>0</v>
      </c>
      <c r="W3998" t="str">
        <f t="shared" si="125"/>
        <v/>
      </c>
    </row>
    <row r="3999" spans="1:23" x14ac:dyDescent="0.25">
      <c r="A3999" s="38">
        <v>42122</v>
      </c>
      <c r="B3999">
        <v>0.27930000424385099</v>
      </c>
      <c r="C3999">
        <v>0.58810001611709595</v>
      </c>
      <c r="D3999">
        <v>0.91530001163482699</v>
      </c>
      <c r="E3999">
        <v>1.1999000310897801</v>
      </c>
      <c r="F3999">
        <v>1.432000041008</v>
      </c>
      <c r="G3999">
        <v>1.6182999610900899</v>
      </c>
      <c r="H3999">
        <v>1.7688000202178999</v>
      </c>
      <c r="I3999">
        <v>1.89230000972748</v>
      </c>
      <c r="J3999">
        <v>1.99600005149841</v>
      </c>
      <c r="K3999">
        <v>2.08480000495911</v>
      </c>
      <c r="L3999">
        <v>2.1624000072479199</v>
      </c>
      <c r="M3999">
        <v>2.2313001155853298</v>
      </c>
      <c r="N3999">
        <v>2.2932000160217298</v>
      </c>
      <c r="O3999">
        <v>2.3496000766754199</v>
      </c>
      <c r="P3999">
        <v>2.4012000560760498</v>
      </c>
      <c r="Q3999">
        <v>2.4488000869750999</v>
      </c>
      <c r="R3999">
        <v>2.4928998947143599</v>
      </c>
      <c r="S3999">
        <v>2.5337998867034899</v>
      </c>
      <c r="T3999">
        <v>2.57200002670288</v>
      </c>
      <c r="U3999">
        <v>2.6077001094818102</v>
      </c>
      <c r="V3999" s="34">
        <f t="shared" si="124"/>
        <v>0</v>
      </c>
      <c r="W3999" t="str">
        <f t="shared" si="125"/>
        <v/>
      </c>
    </row>
    <row r="4000" spans="1:23" x14ac:dyDescent="0.25">
      <c r="A4000" s="38">
        <v>42123</v>
      </c>
      <c r="B4000">
        <v>0.27149999141693099</v>
      </c>
      <c r="C4000">
        <v>0.59740000963211104</v>
      </c>
      <c r="D4000">
        <v>0.93540000915527299</v>
      </c>
      <c r="E4000">
        <v>1.2300000190734901</v>
      </c>
      <c r="F4000">
        <v>1.4716000556945801</v>
      </c>
      <c r="G4000">
        <v>1.6663000583648699</v>
      </c>
      <c r="H4000">
        <v>1.8236999511718801</v>
      </c>
      <c r="I4000">
        <v>1.9527000188827499</v>
      </c>
      <c r="J4000">
        <v>2.0604999065399201</v>
      </c>
      <c r="K4000">
        <v>2.1522998809814502</v>
      </c>
      <c r="L4000">
        <v>2.2320001125335698</v>
      </c>
      <c r="M4000">
        <v>2.3022999763488801</v>
      </c>
      <c r="N4000">
        <v>2.36540007591248</v>
      </c>
      <c r="O4000">
        <v>2.4224998950958301</v>
      </c>
      <c r="P4000">
        <v>2.4746999740600599</v>
      </c>
      <c r="Q4000">
        <v>2.5227999687194802</v>
      </c>
      <c r="R4000">
        <v>2.56730008125305</v>
      </c>
      <c r="S4000">
        <v>2.6087000370025599</v>
      </c>
      <c r="T4000">
        <v>2.64739990234375</v>
      </c>
      <c r="U4000">
        <v>2.68350005149841</v>
      </c>
      <c r="V4000" s="34">
        <f t="shared" si="124"/>
        <v>0</v>
      </c>
      <c r="W4000" t="str">
        <f t="shared" si="125"/>
        <v/>
      </c>
    </row>
    <row r="4001" spans="1:23" x14ac:dyDescent="0.25">
      <c r="A4001" s="38">
        <v>42124</v>
      </c>
      <c r="B4001">
        <v>0.27509999275207497</v>
      </c>
      <c r="C4001">
        <v>0.60610002279281605</v>
      </c>
      <c r="D4001">
        <v>0.94059997797012296</v>
      </c>
      <c r="E4001">
        <v>1.2309000492095901</v>
      </c>
      <c r="F4001">
        <v>1.46920001506805</v>
      </c>
      <c r="G4001">
        <v>1.66139996051788</v>
      </c>
      <c r="H4001">
        <v>1.81690001487732</v>
      </c>
      <c r="I4001">
        <v>1.9443999528884901</v>
      </c>
      <c r="J4001">
        <v>2.0506999492645299</v>
      </c>
      <c r="K4001">
        <v>2.1412999629974401</v>
      </c>
      <c r="L4001">
        <v>2.2198998928070099</v>
      </c>
      <c r="M4001">
        <v>2.28929996490479</v>
      </c>
      <c r="N4001">
        <v>2.3515999317169198</v>
      </c>
      <c r="O4001">
        <v>2.4080998897552499</v>
      </c>
      <c r="P4001">
        <v>2.45980000495911</v>
      </c>
      <c r="Q4001">
        <v>2.5076999664306601</v>
      </c>
      <c r="R4001">
        <v>2.5520999431610099</v>
      </c>
      <c r="S4001">
        <v>2.59360003471375</v>
      </c>
      <c r="T4001">
        <v>2.6324000358581499</v>
      </c>
      <c r="U4001">
        <v>2.6689999103546098</v>
      </c>
      <c r="V4001" s="34">
        <f t="shared" si="124"/>
        <v>0</v>
      </c>
      <c r="W4001" t="str">
        <f t="shared" si="125"/>
        <v/>
      </c>
    </row>
    <row r="4002" spans="1:23" x14ac:dyDescent="0.25">
      <c r="A4002" s="38">
        <v>42125</v>
      </c>
      <c r="B4002">
        <v>0.28319999575614901</v>
      </c>
      <c r="C4002">
        <v>0.63520002365112305</v>
      </c>
      <c r="D4002">
        <v>0.991199970245361</v>
      </c>
      <c r="E4002">
        <v>1.2962000370025599</v>
      </c>
      <c r="F4002">
        <v>1.5430999994278001</v>
      </c>
      <c r="G4002">
        <v>1.7397999763488801</v>
      </c>
      <c r="H4002">
        <v>1.89730000495911</v>
      </c>
      <c r="I4002">
        <v>2.0255000591278098</v>
      </c>
      <c r="J4002">
        <v>2.1321001052856401</v>
      </c>
      <c r="K4002">
        <v>2.2225000858306898</v>
      </c>
      <c r="L4002">
        <v>2.3010001182556201</v>
      </c>
      <c r="M4002">
        <v>2.37030005455017</v>
      </c>
      <c r="N4002">
        <v>2.4323999881744398</v>
      </c>
      <c r="O4002">
        <v>2.4886999130249001</v>
      </c>
      <c r="P4002">
        <v>2.5404000282287602</v>
      </c>
      <c r="Q4002">
        <v>2.5880999565124498</v>
      </c>
      <c r="R4002">
        <v>2.6324999332428001</v>
      </c>
      <c r="S4002">
        <v>2.67379999160767</v>
      </c>
      <c r="T4002">
        <v>2.7125999927520801</v>
      </c>
      <c r="U4002">
        <v>2.7490000724792498</v>
      </c>
      <c r="V4002" s="34">
        <f t="shared" si="124"/>
        <v>0</v>
      </c>
      <c r="W4002" t="str">
        <f t="shared" si="125"/>
        <v/>
      </c>
    </row>
    <row r="4003" spans="1:23" x14ac:dyDescent="0.25">
      <c r="A4003" s="38">
        <v>42128</v>
      </c>
      <c r="B4003">
        <v>0.28870001435279802</v>
      </c>
      <c r="C4003">
        <v>0.64010000228881803</v>
      </c>
      <c r="D4003">
        <v>0.99239999055862405</v>
      </c>
      <c r="E4003">
        <v>1.2977999448776201</v>
      </c>
      <c r="F4003">
        <v>1.54869997501373</v>
      </c>
      <c r="G4003">
        <v>1.7516000270843499</v>
      </c>
      <c r="H4003">
        <v>1.91600000858307</v>
      </c>
      <c r="I4003">
        <v>2.0508999824523899</v>
      </c>
      <c r="J4003">
        <v>2.1635999679565399</v>
      </c>
      <c r="K4003">
        <v>2.25950002670288</v>
      </c>
      <c r="L4003">
        <v>2.3426001071929901</v>
      </c>
      <c r="M4003">
        <v>2.4158999919891402</v>
      </c>
      <c r="N4003">
        <v>2.4814000129699698</v>
      </c>
      <c r="O4003">
        <v>2.54060006141663</v>
      </c>
      <c r="P4003">
        <v>2.5947000980377202</v>
      </c>
      <c r="Q4003">
        <v>2.6445000171661399</v>
      </c>
      <c r="R4003">
        <v>2.6905999183654798</v>
      </c>
      <c r="S4003">
        <v>2.7335000038146999</v>
      </c>
      <c r="T4003">
        <v>2.7734000682830802</v>
      </c>
      <c r="U4003">
        <v>2.8108999729156499</v>
      </c>
      <c r="V4003" s="34">
        <f t="shared" si="124"/>
        <v>0</v>
      </c>
      <c r="W4003" t="str">
        <f t="shared" si="125"/>
        <v/>
      </c>
    </row>
    <row r="4004" spans="1:23" x14ac:dyDescent="0.25">
      <c r="A4004" s="38">
        <v>42129</v>
      </c>
      <c r="B4004">
        <v>0.27820000052452099</v>
      </c>
      <c r="C4004">
        <v>0.65750002861022905</v>
      </c>
      <c r="D4004">
        <v>1.0235999822616599</v>
      </c>
      <c r="E4004">
        <v>1.3337999582290601</v>
      </c>
      <c r="F4004">
        <v>1.58459997177124</v>
      </c>
      <c r="G4004">
        <v>1.78489995002747</v>
      </c>
      <c r="H4004">
        <v>1.94599997997284</v>
      </c>
      <c r="I4004">
        <v>2.0776000022888201</v>
      </c>
      <c r="J4004">
        <v>2.1872999668121298</v>
      </c>
      <c r="K4004">
        <v>2.28060007095337</v>
      </c>
      <c r="L4004">
        <v>2.3615999221801798</v>
      </c>
      <c r="M4004">
        <v>2.4330999851226802</v>
      </c>
      <c r="N4004">
        <v>2.4972999095916699</v>
      </c>
      <c r="O4004">
        <v>2.5555000305175799</v>
      </c>
      <c r="P4004">
        <v>2.6087999343872101</v>
      </c>
      <c r="Q4004">
        <v>2.6579999923706099</v>
      </c>
      <c r="R4004">
        <v>2.7035999298095699</v>
      </c>
      <c r="S4004">
        <v>2.7462000846862802</v>
      </c>
      <c r="T4004">
        <v>2.78600001335144</v>
      </c>
      <c r="U4004">
        <v>2.8232998847961399</v>
      </c>
      <c r="V4004" s="34">
        <f t="shared" si="124"/>
        <v>0</v>
      </c>
      <c r="W4004" t="str">
        <f t="shared" si="125"/>
        <v/>
      </c>
    </row>
    <row r="4005" spans="1:23" x14ac:dyDescent="0.25">
      <c r="A4005" s="38">
        <v>42130</v>
      </c>
      <c r="B4005">
        <v>0.30790001153945901</v>
      </c>
      <c r="C4005">
        <v>0.67839998006820701</v>
      </c>
      <c r="D4005">
        <v>1.0473999977111801</v>
      </c>
      <c r="E4005">
        <v>1.3640999794006301</v>
      </c>
      <c r="F4005">
        <v>1.6218999624252299</v>
      </c>
      <c r="G4005">
        <v>1.8288999795913701</v>
      </c>
      <c r="H4005">
        <v>1.99590003490448</v>
      </c>
      <c r="I4005">
        <v>2.1326999664306601</v>
      </c>
      <c r="J4005">
        <v>2.2469999790191699</v>
      </c>
      <c r="K4005">
        <v>2.34430003166199</v>
      </c>
      <c r="L4005">
        <v>2.4289999008178702</v>
      </c>
      <c r="M4005">
        <v>2.5037999153137198</v>
      </c>
      <c r="N4005">
        <v>2.57080006599426</v>
      </c>
      <c r="O4005">
        <v>2.6315999031066899</v>
      </c>
      <c r="P4005">
        <v>2.6872000694274898</v>
      </c>
      <c r="Q4005">
        <v>2.7383999824523899</v>
      </c>
      <c r="R4005">
        <v>2.7859001159668</v>
      </c>
      <c r="S4005">
        <v>2.83010005950928</v>
      </c>
      <c r="T4005">
        <v>2.8712999820709202</v>
      </c>
      <c r="U4005">
        <v>2.9098999500274698</v>
      </c>
      <c r="V4005" s="34">
        <f t="shared" si="124"/>
        <v>0</v>
      </c>
      <c r="W4005" t="str">
        <f t="shared" si="125"/>
        <v/>
      </c>
    </row>
    <row r="4006" spans="1:23" x14ac:dyDescent="0.25">
      <c r="A4006" s="38">
        <v>42131</v>
      </c>
      <c r="B4006">
        <v>0.29530000686645502</v>
      </c>
      <c r="C4006">
        <v>0.66920000314712502</v>
      </c>
      <c r="D4006">
        <v>1.0336999893188501</v>
      </c>
      <c r="E4006">
        <v>1.3415999412536599</v>
      </c>
      <c r="F4006">
        <v>1.58930003643036</v>
      </c>
      <c r="G4006">
        <v>1.78649997711182</v>
      </c>
      <c r="H4006">
        <v>1.9449000358581501</v>
      </c>
      <c r="I4006">
        <v>2.0745000839233398</v>
      </c>
      <c r="J4006">
        <v>2.18289995193481</v>
      </c>
      <c r="K4006">
        <v>2.2755000591278098</v>
      </c>
      <c r="L4006">
        <v>2.3564000129699698</v>
      </c>
      <c r="M4006">
        <v>2.4282000064849898</v>
      </c>
      <c r="N4006">
        <v>2.4928998947143599</v>
      </c>
      <c r="O4006">
        <v>2.5517001152038601</v>
      </c>
      <c r="P4006">
        <v>2.6057999134063698</v>
      </c>
      <c r="Q4006">
        <v>2.6558001041412398</v>
      </c>
      <c r="R4006">
        <v>2.7021999359130899</v>
      </c>
      <c r="S4006">
        <v>2.7455000877380402</v>
      </c>
      <c r="T4006">
        <v>2.78600001335144</v>
      </c>
      <c r="U4006">
        <v>2.8239998817443799</v>
      </c>
      <c r="V4006" s="34">
        <f t="shared" si="124"/>
        <v>0</v>
      </c>
      <c r="W4006" t="str">
        <f t="shared" si="125"/>
        <v/>
      </c>
    </row>
    <row r="4007" spans="1:23" x14ac:dyDescent="0.25">
      <c r="A4007" s="38">
        <v>42132</v>
      </c>
      <c r="B4007">
        <v>0.283499985933304</v>
      </c>
      <c r="C4007">
        <v>0.62290000915527299</v>
      </c>
      <c r="D4007">
        <v>0.97560000419616699</v>
      </c>
      <c r="E4007">
        <v>1.2836999893188501</v>
      </c>
      <c r="F4007">
        <v>1.5370999574661299</v>
      </c>
      <c r="G4007">
        <v>1.74170005321503</v>
      </c>
      <c r="H4007">
        <v>1.9076000452041599</v>
      </c>
      <c r="I4007">
        <v>2.0439000129699698</v>
      </c>
      <c r="J4007">
        <v>2.1579999923706099</v>
      </c>
      <c r="K4007">
        <v>2.2555000782012899</v>
      </c>
      <c r="L4007">
        <v>2.3403999805450399</v>
      </c>
      <c r="M4007">
        <v>2.41560006141663</v>
      </c>
      <c r="N4007">
        <v>2.4832000732421902</v>
      </c>
      <c r="O4007">
        <v>2.5446000099182098</v>
      </c>
      <c r="P4007">
        <v>2.6008000373840301</v>
      </c>
      <c r="Q4007">
        <v>2.6528000831603999</v>
      </c>
      <c r="R4007">
        <v>2.70099997520447</v>
      </c>
      <c r="S4007">
        <v>2.74589991569519</v>
      </c>
      <c r="T4007">
        <v>2.7878999710082999</v>
      </c>
      <c r="U4007">
        <v>2.8273000717163099</v>
      </c>
      <c r="V4007" s="34">
        <f t="shared" si="124"/>
        <v>0</v>
      </c>
      <c r="W4007" t="str">
        <f t="shared" si="125"/>
        <v/>
      </c>
    </row>
    <row r="4008" spans="1:23" x14ac:dyDescent="0.25">
      <c r="A4008" s="38">
        <v>42135</v>
      </c>
      <c r="B4008">
        <v>0.31270000338554399</v>
      </c>
      <c r="C4008">
        <v>0.66049998998642001</v>
      </c>
      <c r="D4008">
        <v>1.03569996356964</v>
      </c>
      <c r="E4008">
        <v>1.3643000125885001</v>
      </c>
      <c r="F4008">
        <v>1.6327999830246001</v>
      </c>
      <c r="G4008">
        <v>1.8478000164032</v>
      </c>
      <c r="H4008">
        <v>2.0202999114990199</v>
      </c>
      <c r="I4008">
        <v>2.16100001335144</v>
      </c>
      <c r="J4008">
        <v>2.2780001163482702</v>
      </c>
      <c r="K4008">
        <v>2.3773999214172399</v>
      </c>
      <c r="L4008">
        <v>2.4637000560760498</v>
      </c>
      <c r="M4008">
        <v>2.5399000644683798</v>
      </c>
      <c r="N4008">
        <v>2.6082000732421902</v>
      </c>
      <c r="O4008">
        <v>2.67030000686646</v>
      </c>
      <c r="P4008">
        <v>2.7272000312805198</v>
      </c>
      <c r="Q4008">
        <v>2.7797999382018999</v>
      </c>
      <c r="R4008">
        <v>2.8285999298095699</v>
      </c>
      <c r="S4008">
        <v>2.8742001056671098</v>
      </c>
      <c r="T4008">
        <v>2.9168999195098899</v>
      </c>
      <c r="U4008">
        <v>2.9570000171661399</v>
      </c>
      <c r="V4008" s="34">
        <f t="shared" si="124"/>
        <v>0</v>
      </c>
      <c r="W4008" t="str">
        <f t="shared" si="125"/>
        <v/>
      </c>
    </row>
    <row r="4009" spans="1:23" x14ac:dyDescent="0.25">
      <c r="A4009" s="38">
        <v>42136</v>
      </c>
      <c r="B4009">
        <v>0.29100000858306901</v>
      </c>
      <c r="C4009">
        <v>0.65450000762939498</v>
      </c>
      <c r="D4009">
        <v>1.02760004997253</v>
      </c>
      <c r="E4009">
        <v>1.3542000055313099</v>
      </c>
      <c r="F4009">
        <v>1.6233999729156501</v>
      </c>
      <c r="G4009">
        <v>1.8407000303268399</v>
      </c>
      <c r="H4009">
        <v>2.0160000324249299</v>
      </c>
      <c r="I4009">
        <v>2.1587998867034899</v>
      </c>
      <c r="J4009">
        <v>2.27699995040894</v>
      </c>
      <c r="K4009">
        <v>2.3768999576568599</v>
      </c>
      <c r="L4009">
        <v>2.4628999233245801</v>
      </c>
      <c r="M4009">
        <v>2.5383999347686799</v>
      </c>
      <c r="N4009">
        <v>2.6057000160217298</v>
      </c>
      <c r="O4009">
        <v>2.6665999889373802</v>
      </c>
      <c r="P4009">
        <v>2.72230005264282</v>
      </c>
      <c r="Q4009">
        <v>2.7737998962402299</v>
      </c>
      <c r="R4009">
        <v>2.8217000961303702</v>
      </c>
      <c r="S4009">
        <v>2.8666000366210902</v>
      </c>
      <c r="T4009">
        <v>2.9086999893188499</v>
      </c>
      <c r="U4009">
        <v>2.9484999179840101</v>
      </c>
      <c r="V4009" s="34">
        <f t="shared" si="124"/>
        <v>0</v>
      </c>
      <c r="W4009" t="str">
        <f t="shared" si="125"/>
        <v/>
      </c>
    </row>
    <row r="4010" spans="1:23" x14ac:dyDescent="0.25">
      <c r="A4010" s="38">
        <v>42137</v>
      </c>
      <c r="B4010">
        <v>0.27439999580383301</v>
      </c>
      <c r="C4010">
        <v>0.62589997053146396</v>
      </c>
      <c r="D4010">
        <v>1</v>
      </c>
      <c r="E4010">
        <v>1.3336000442504901</v>
      </c>
      <c r="F4010">
        <v>1.61189997196198</v>
      </c>
      <c r="G4010">
        <v>1.83840000629425</v>
      </c>
      <c r="H4010">
        <v>2.02180004119873</v>
      </c>
      <c r="I4010">
        <v>2.1714999675750701</v>
      </c>
      <c r="J4010">
        <v>2.29559993743896</v>
      </c>
      <c r="K4010">
        <v>2.4001998901367201</v>
      </c>
      <c r="L4010">
        <v>2.4900999069213898</v>
      </c>
      <c r="M4010">
        <v>2.5689001083374001</v>
      </c>
      <c r="N4010">
        <v>2.6389999389648402</v>
      </c>
      <c r="O4010">
        <v>2.7023000717163099</v>
      </c>
      <c r="P4010">
        <v>2.7602999210357702</v>
      </c>
      <c r="Q4010">
        <v>2.8136999607086199</v>
      </c>
      <c r="R4010">
        <v>2.8635001182556201</v>
      </c>
      <c r="S4010">
        <v>2.9102001190185498</v>
      </c>
      <c r="T4010">
        <v>2.9540998935699498</v>
      </c>
      <c r="U4010">
        <v>2.9955999851226802</v>
      </c>
      <c r="V4010" s="34">
        <f t="shared" si="124"/>
        <v>0</v>
      </c>
      <c r="W4010" t="str">
        <f t="shared" si="125"/>
        <v/>
      </c>
    </row>
    <row r="4011" spans="1:23" x14ac:dyDescent="0.25">
      <c r="A4011" s="38">
        <v>42138</v>
      </c>
      <c r="B4011">
        <v>0.25949999690055803</v>
      </c>
      <c r="C4011">
        <v>0.58270001411437999</v>
      </c>
      <c r="D4011">
        <v>0.94709998369216897</v>
      </c>
      <c r="E4011">
        <v>1.2778999805450399</v>
      </c>
      <c r="F4011">
        <v>1.5557999610900899</v>
      </c>
      <c r="G4011">
        <v>1.7828999757766699</v>
      </c>
      <c r="H4011">
        <v>1.9674999713897701</v>
      </c>
      <c r="I4011">
        <v>2.1189999580383301</v>
      </c>
      <c r="J4011">
        <v>2.2451000213622998</v>
      </c>
      <c r="K4011">
        <v>2.35199999809265</v>
      </c>
      <c r="L4011">
        <v>2.4444000720977801</v>
      </c>
      <c r="M4011">
        <v>2.5257000923156698</v>
      </c>
      <c r="N4011">
        <v>2.5984001159668</v>
      </c>
      <c r="O4011">
        <v>2.6642000675201398</v>
      </c>
      <c r="P4011">
        <v>2.7244999408721902</v>
      </c>
      <c r="Q4011">
        <v>2.7801001071929901</v>
      </c>
      <c r="R4011">
        <v>2.8320000171661399</v>
      </c>
      <c r="S4011">
        <v>2.88039994239807</v>
      </c>
      <c r="T4011">
        <v>2.9258999824523899</v>
      </c>
      <c r="U4011">
        <v>2.96889996528625</v>
      </c>
      <c r="V4011" s="34">
        <f t="shared" si="124"/>
        <v>0</v>
      </c>
      <c r="W4011" t="str">
        <f t="shared" si="125"/>
        <v/>
      </c>
    </row>
    <row r="4012" spans="1:23" x14ac:dyDescent="0.25">
      <c r="A4012" s="38">
        <v>42139</v>
      </c>
      <c r="B4012">
        <v>0.25859999656677202</v>
      </c>
      <c r="C4012">
        <v>0.58560001850128196</v>
      </c>
      <c r="D4012">
        <v>0.93339997529983498</v>
      </c>
      <c r="E4012">
        <v>1.2441999912262001</v>
      </c>
      <c r="F4012">
        <v>1.50460004806519</v>
      </c>
      <c r="G4012">
        <v>1.71800005435944</v>
      </c>
      <c r="H4012">
        <v>1.89250004291534</v>
      </c>
      <c r="I4012">
        <v>2.03660011291504</v>
      </c>
      <c r="J4012">
        <v>2.1575000286102299</v>
      </c>
      <c r="K4012">
        <v>2.2606999874114999</v>
      </c>
      <c r="L4012">
        <v>2.3505001068115199</v>
      </c>
      <c r="M4012">
        <v>2.4298999309539799</v>
      </c>
      <c r="N4012">
        <v>2.5009999275207502</v>
      </c>
      <c r="O4012">
        <v>2.5655999183654798</v>
      </c>
      <c r="P4012">
        <v>2.6247999668121298</v>
      </c>
      <c r="Q4012">
        <v>2.6796000003814702</v>
      </c>
      <c r="R4012">
        <v>2.7304000854492201</v>
      </c>
      <c r="S4012">
        <v>2.7778999805450399</v>
      </c>
      <c r="T4012">
        <v>2.8224999904632599</v>
      </c>
      <c r="U4012">
        <v>2.8643999099731401</v>
      </c>
      <c r="V4012" s="34">
        <f t="shared" si="124"/>
        <v>0</v>
      </c>
      <c r="W4012" t="str">
        <f t="shared" si="125"/>
        <v/>
      </c>
    </row>
    <row r="4013" spans="1:23" x14ac:dyDescent="0.25">
      <c r="A4013" s="38">
        <v>42142</v>
      </c>
      <c r="B4013">
        <v>0.27090001106262201</v>
      </c>
      <c r="C4013">
        <v>0.62319999933242798</v>
      </c>
      <c r="D4013">
        <v>0.98750001192092896</v>
      </c>
      <c r="E4013">
        <v>1.3093999624252299</v>
      </c>
      <c r="F4013">
        <v>1.5773999691009499</v>
      </c>
      <c r="G4013">
        <v>1.7960000038146999</v>
      </c>
      <c r="H4013">
        <v>1.9743000268936199</v>
      </c>
      <c r="I4013">
        <v>2.12100005149841</v>
      </c>
      <c r="J4013">
        <v>2.2437999248504599</v>
      </c>
      <c r="K4013">
        <v>2.3484001159668</v>
      </c>
      <c r="L4013">
        <v>2.4391000270843501</v>
      </c>
      <c r="M4013">
        <v>2.5190999507904102</v>
      </c>
      <c r="N4013">
        <v>2.5908000469207799</v>
      </c>
      <c r="O4013">
        <v>2.6558001041412398</v>
      </c>
      <c r="P4013">
        <v>2.7153999805450399</v>
      </c>
      <c r="Q4013">
        <v>2.7704000473022501</v>
      </c>
      <c r="R4013">
        <v>2.8215000629425</v>
      </c>
      <c r="S4013">
        <v>2.8691999912261998</v>
      </c>
      <c r="T4013">
        <v>2.9140000343322798</v>
      </c>
      <c r="U4013">
        <v>2.9560999870300302</v>
      </c>
      <c r="V4013" s="34">
        <f t="shared" si="124"/>
        <v>0</v>
      </c>
      <c r="W4013" t="str">
        <f t="shared" si="125"/>
        <v/>
      </c>
    </row>
    <row r="4014" spans="1:23" x14ac:dyDescent="0.25">
      <c r="A4014" s="38">
        <v>42143</v>
      </c>
      <c r="B4014">
        <v>0.299100011587143</v>
      </c>
      <c r="C4014">
        <v>0.66579997539520297</v>
      </c>
      <c r="D4014">
        <v>1.0425000190734901</v>
      </c>
      <c r="E4014">
        <v>1.3701000213623</v>
      </c>
      <c r="F4014">
        <v>1.63849997520447</v>
      </c>
      <c r="G4014">
        <v>1.8544000387191799</v>
      </c>
      <c r="H4014">
        <v>2.0287001132965101</v>
      </c>
      <c r="I4014">
        <v>2.1712000370025599</v>
      </c>
      <c r="J4014">
        <v>2.29019999504089</v>
      </c>
      <c r="K4014">
        <v>2.3914000988006601</v>
      </c>
      <c r="L4014">
        <v>2.4795000553131099</v>
      </c>
      <c r="M4014">
        <v>2.5573999881744398</v>
      </c>
      <c r="N4014">
        <v>2.6275000572204599</v>
      </c>
      <c r="O4014">
        <v>2.6912999153137198</v>
      </c>
      <c r="P4014">
        <v>2.74990010261536</v>
      </c>
      <c r="Q4014">
        <v>2.80419993400574</v>
      </c>
      <c r="R4014">
        <v>2.8547999858856201</v>
      </c>
      <c r="S4014">
        <v>2.9022998809814502</v>
      </c>
      <c r="T4014">
        <v>2.9467999935150102</v>
      </c>
      <c r="U4014">
        <v>2.9886999130249001</v>
      </c>
      <c r="V4014" s="34">
        <f t="shared" ref="V4014:V4077" si="126">+IF(AND(MOD(MONTH(A4014),3)=0,MONTH(A4015)&lt;&gt;MONTH(A4014)),1,0)</f>
        <v>0</v>
      </c>
      <c r="W4014" t="str">
        <f t="shared" si="125"/>
        <v/>
      </c>
    </row>
    <row r="4015" spans="1:23" x14ac:dyDescent="0.25">
      <c r="A4015" s="38">
        <v>42144</v>
      </c>
      <c r="B4015">
        <v>0.29159998893737799</v>
      </c>
      <c r="C4015">
        <v>0.64310002326965299</v>
      </c>
      <c r="D4015">
        <v>1.00979995727539</v>
      </c>
      <c r="E4015">
        <v>1.3334000110626201</v>
      </c>
      <c r="F4015">
        <v>1.60220003128052</v>
      </c>
      <c r="G4015">
        <v>1.82109999656677</v>
      </c>
      <c r="H4015">
        <v>1.99979996681213</v>
      </c>
      <c r="I4015">
        <v>2.1472001075744598</v>
      </c>
      <c r="J4015">
        <v>2.2709999084472701</v>
      </c>
      <c r="K4015">
        <v>2.3768999576568599</v>
      </c>
      <c r="L4015">
        <v>2.46930003166199</v>
      </c>
      <c r="M4015">
        <v>2.5511000156402601</v>
      </c>
      <c r="N4015">
        <v>2.6245999336242698</v>
      </c>
      <c r="O4015">
        <v>2.6914000511169398</v>
      </c>
      <c r="P4015">
        <v>2.7525999546050999</v>
      </c>
      <c r="Q4015">
        <v>2.80909991264343</v>
      </c>
      <c r="R4015">
        <v>2.8617000579834002</v>
      </c>
      <c r="S4015">
        <v>2.9105999469757098</v>
      </c>
      <c r="T4015">
        <v>2.9565000534057599</v>
      </c>
      <c r="U4015">
        <v>2.99950003623962</v>
      </c>
      <c r="V4015" s="34">
        <f t="shared" si="126"/>
        <v>0</v>
      </c>
      <c r="W4015" t="str">
        <f t="shared" si="125"/>
        <v/>
      </c>
    </row>
    <row r="4016" spans="1:23" x14ac:dyDescent="0.25">
      <c r="A4016" s="38">
        <v>42145</v>
      </c>
      <c r="B4016">
        <v>0.28069999814033503</v>
      </c>
      <c r="C4016">
        <v>0.62580001354217496</v>
      </c>
      <c r="D4016">
        <v>0.984399974346161</v>
      </c>
      <c r="E4016">
        <v>1.2978999614715601</v>
      </c>
      <c r="F4016">
        <v>1.5563999414444001</v>
      </c>
      <c r="G4016">
        <v>1.7662999629974401</v>
      </c>
      <c r="H4016">
        <v>1.9375</v>
      </c>
      <c r="I4016">
        <v>2.0792999267578098</v>
      </c>
      <c r="J4016">
        <v>2.1989998817443799</v>
      </c>
      <c r="K4016">
        <v>2.3022000789642298</v>
      </c>
      <c r="L4016">
        <v>2.39269995689392</v>
      </c>
      <c r="M4016">
        <v>2.4734001159668</v>
      </c>
      <c r="N4016">
        <v>2.5462000370025599</v>
      </c>
      <c r="O4016">
        <v>2.6126000881195099</v>
      </c>
      <c r="P4016">
        <v>2.6735999584197998</v>
      </c>
      <c r="Q4016">
        <v>2.7300000190734899</v>
      </c>
      <c r="R4016">
        <v>2.7822999954223602</v>
      </c>
      <c r="S4016">
        <v>2.8310999870300302</v>
      </c>
      <c r="T4016">
        <v>2.8766000270843501</v>
      </c>
      <c r="U4016">
        <v>2.9193000793457</v>
      </c>
      <c r="V4016" s="34">
        <f t="shared" si="126"/>
        <v>0</v>
      </c>
      <c r="W4016" t="str">
        <f t="shared" si="125"/>
        <v/>
      </c>
    </row>
    <row r="4017" spans="1:23" x14ac:dyDescent="0.25">
      <c r="A4017" s="38">
        <v>42146</v>
      </c>
      <c r="B4017">
        <v>0.30169999599456798</v>
      </c>
      <c r="C4017">
        <v>0.67199999094009399</v>
      </c>
      <c r="D4017">
        <v>1.0384000539779701</v>
      </c>
      <c r="E4017">
        <v>1.35230004787445</v>
      </c>
      <c r="F4017">
        <v>1.60800004005432</v>
      </c>
      <c r="G4017">
        <v>1.8135999441146899</v>
      </c>
      <c r="H4017">
        <v>1.9802000522613501</v>
      </c>
      <c r="I4017">
        <v>2.1173000335693399</v>
      </c>
      <c r="J4017">
        <v>2.2325000762939502</v>
      </c>
      <c r="K4017">
        <v>2.33139991760254</v>
      </c>
      <c r="L4017">
        <v>2.4181001186370801</v>
      </c>
      <c r="M4017">
        <v>2.49530005455017</v>
      </c>
      <c r="N4017">
        <v>2.5650000572204599</v>
      </c>
      <c r="O4017">
        <v>2.6287000179290798</v>
      </c>
      <c r="P4017">
        <v>2.6875</v>
      </c>
      <c r="Q4017">
        <v>2.7418999671936</v>
      </c>
      <c r="R4017">
        <v>2.7927000522613499</v>
      </c>
      <c r="S4017">
        <v>2.84019994735718</v>
      </c>
      <c r="T4017">
        <v>2.8847000598907502</v>
      </c>
      <c r="U4017">
        <v>2.9265999794006299</v>
      </c>
      <c r="V4017" s="34">
        <f t="shared" si="126"/>
        <v>0</v>
      </c>
      <c r="W4017" t="str">
        <f t="shared" si="125"/>
        <v/>
      </c>
    </row>
    <row r="4018" spans="1:23" x14ac:dyDescent="0.25">
      <c r="A4018" s="38">
        <v>42149</v>
      </c>
      <c r="B4018" t="s">
        <v>84</v>
      </c>
      <c r="C4018" t="s">
        <v>84</v>
      </c>
      <c r="D4018" t="s">
        <v>84</v>
      </c>
      <c r="E4018" t="s">
        <v>84</v>
      </c>
      <c r="F4018" t="s">
        <v>84</v>
      </c>
      <c r="G4018" t="s">
        <v>84</v>
      </c>
      <c r="H4018" t="s">
        <v>84</v>
      </c>
      <c r="I4018" t="s">
        <v>84</v>
      </c>
      <c r="J4018" t="s">
        <v>84</v>
      </c>
      <c r="K4018" t="s">
        <v>84</v>
      </c>
      <c r="L4018" t="s">
        <v>84</v>
      </c>
      <c r="M4018" t="s">
        <v>84</v>
      </c>
      <c r="N4018" t="s">
        <v>84</v>
      </c>
      <c r="O4018" t="s">
        <v>84</v>
      </c>
      <c r="P4018" t="s">
        <v>84</v>
      </c>
      <c r="Q4018" t="s">
        <v>84</v>
      </c>
      <c r="R4018" t="s">
        <v>84</v>
      </c>
      <c r="S4018" t="s">
        <v>84</v>
      </c>
      <c r="T4018" t="s">
        <v>84</v>
      </c>
      <c r="U4018" t="s">
        <v>84</v>
      </c>
      <c r="V4018" s="34">
        <f t="shared" si="126"/>
        <v>0</v>
      </c>
      <c r="W4018" t="str">
        <f t="shared" si="125"/>
        <v/>
      </c>
    </row>
    <row r="4019" spans="1:23" x14ac:dyDescent="0.25">
      <c r="A4019" s="38">
        <v>42150</v>
      </c>
      <c r="B4019">
        <v>0.29960000514984098</v>
      </c>
      <c r="C4019">
        <v>0.66439998149871804</v>
      </c>
      <c r="D4019">
        <v>1.01779997348785</v>
      </c>
      <c r="E4019">
        <v>1.31749999523163</v>
      </c>
      <c r="F4019">
        <v>1.5602999925613401</v>
      </c>
      <c r="G4019">
        <v>1.75530004501343</v>
      </c>
      <c r="H4019">
        <v>1.9131000041961701</v>
      </c>
      <c r="I4019">
        <v>2.0432000160217298</v>
      </c>
      <c r="J4019">
        <v>2.1530001163482702</v>
      </c>
      <c r="K4019">
        <v>2.2476999759674099</v>
      </c>
      <c r="L4019">
        <v>2.3310000896453902</v>
      </c>
      <c r="M4019">
        <v>2.40560007095337</v>
      </c>
      <c r="N4019">
        <v>2.4732999801635698</v>
      </c>
      <c r="O4019">
        <v>2.53539991378784</v>
      </c>
      <c r="P4019">
        <v>2.5929000377654998</v>
      </c>
      <c r="Q4019">
        <v>2.6463999748229998</v>
      </c>
      <c r="R4019">
        <v>2.69639992713928</v>
      </c>
      <c r="S4019">
        <v>2.7432999610900901</v>
      </c>
      <c r="T4019">
        <v>2.7874000072479199</v>
      </c>
      <c r="U4019">
        <v>2.8289000988006601</v>
      </c>
      <c r="V4019" s="34">
        <f t="shared" si="126"/>
        <v>0</v>
      </c>
      <c r="W4019" t="str">
        <f t="shared" si="125"/>
        <v/>
      </c>
    </row>
    <row r="4020" spans="1:23" x14ac:dyDescent="0.25">
      <c r="A4020" s="38">
        <v>42151</v>
      </c>
      <c r="B4020">
        <v>0.30149999260902399</v>
      </c>
      <c r="C4020">
        <v>0.67040002346038796</v>
      </c>
      <c r="D4020">
        <v>1.0253000259399401</v>
      </c>
      <c r="E4020">
        <v>1.32509994506836</v>
      </c>
      <c r="F4020">
        <v>1.56710004806519</v>
      </c>
      <c r="G4020">
        <v>1.7604999542236299</v>
      </c>
      <c r="H4020">
        <v>1.9163000583648699</v>
      </c>
      <c r="I4020">
        <v>2.0443000793457</v>
      </c>
      <c r="J4020">
        <v>2.1517000198364298</v>
      </c>
      <c r="K4020">
        <v>2.2439999580383301</v>
      </c>
      <c r="L4020">
        <v>2.3250999450683598</v>
      </c>
      <c r="M4020">
        <v>2.39750003814697</v>
      </c>
      <c r="N4020">
        <v>2.46329998970032</v>
      </c>
      <c r="O4020">
        <v>2.5236999988555899</v>
      </c>
      <c r="P4020">
        <v>2.57969999313354</v>
      </c>
      <c r="Q4020">
        <v>2.6319000720977801</v>
      </c>
      <c r="R4020">
        <v>2.6807999610900901</v>
      </c>
      <c r="S4020">
        <v>2.72679996490479</v>
      </c>
      <c r="T4020">
        <v>2.7702000141143799</v>
      </c>
      <c r="U4020">
        <v>2.8111999034881601</v>
      </c>
      <c r="V4020" s="34">
        <f t="shared" si="126"/>
        <v>0</v>
      </c>
      <c r="W4020" t="str">
        <f t="shared" si="125"/>
        <v/>
      </c>
    </row>
    <row r="4021" spans="1:23" x14ac:dyDescent="0.25">
      <c r="A4021" s="38">
        <v>42152</v>
      </c>
      <c r="B4021">
        <v>0.29519999027252197</v>
      </c>
      <c r="C4021">
        <v>0.64410001039505005</v>
      </c>
      <c r="D4021">
        <v>0.99500000476837203</v>
      </c>
      <c r="E4021">
        <v>1.2977999448776201</v>
      </c>
      <c r="F4021">
        <v>1.54519999027252</v>
      </c>
      <c r="G4021">
        <v>1.744500041008</v>
      </c>
      <c r="H4021">
        <v>1.90579998493195</v>
      </c>
      <c r="I4021">
        <v>2.0385999679565399</v>
      </c>
      <c r="J4021">
        <v>2.1500999927520801</v>
      </c>
      <c r="K4021">
        <v>2.24589991569519</v>
      </c>
      <c r="L4021">
        <v>2.3297998905181898</v>
      </c>
      <c r="M4021">
        <v>2.4047000408172599</v>
      </c>
      <c r="N4021">
        <v>2.4725000858306898</v>
      </c>
      <c r="O4021">
        <v>2.5344998836517298</v>
      </c>
      <c r="P4021">
        <v>2.5917999744415301</v>
      </c>
      <c r="Q4021">
        <v>2.6452000141143799</v>
      </c>
      <c r="R4021">
        <v>2.6949999332428001</v>
      </c>
      <c r="S4021">
        <v>2.74180006980896</v>
      </c>
      <c r="T4021">
        <v>2.7857999801635698</v>
      </c>
      <c r="U4021">
        <v>2.8273000717163099</v>
      </c>
      <c r="V4021" s="34">
        <f t="shared" si="126"/>
        <v>0</v>
      </c>
      <c r="W4021" t="str">
        <f t="shared" si="125"/>
        <v/>
      </c>
    </row>
    <row r="4022" spans="1:23" x14ac:dyDescent="0.25">
      <c r="A4022" s="38">
        <v>42153</v>
      </c>
      <c r="B4022">
        <v>0.295700013637543</v>
      </c>
      <c r="C4022">
        <v>0.63129997253418002</v>
      </c>
      <c r="D4022">
        <v>0.97460001707077004</v>
      </c>
      <c r="E4022">
        <v>1.2747000455856301</v>
      </c>
      <c r="F4022">
        <v>1.52240002155304</v>
      </c>
      <c r="G4022">
        <v>1.72329998016357</v>
      </c>
      <c r="H4022">
        <v>1.8867000341415401</v>
      </c>
      <c r="I4022">
        <v>2.0215001106262198</v>
      </c>
      <c r="J4022">
        <v>2.1347999572753902</v>
      </c>
      <c r="K4022">
        <v>2.2318999767303498</v>
      </c>
      <c r="L4022">
        <v>2.3169000148773198</v>
      </c>
      <c r="M4022">
        <v>2.3924999237060498</v>
      </c>
      <c r="N4022">
        <v>2.46070003509521</v>
      </c>
      <c r="O4022">
        <v>2.52309989929199</v>
      </c>
      <c r="P4022">
        <v>2.5806000232696502</v>
      </c>
      <c r="Q4022">
        <v>2.6340000629425</v>
      </c>
      <c r="R4022">
        <v>2.6837999820709202</v>
      </c>
      <c r="S4022">
        <v>2.7306001186370801</v>
      </c>
      <c r="T4022">
        <v>2.7746000289917001</v>
      </c>
      <c r="U4022">
        <v>2.81599998474121</v>
      </c>
      <c r="V4022" s="34">
        <f t="shared" si="126"/>
        <v>0</v>
      </c>
      <c r="W4022" t="str">
        <f t="shared" si="125"/>
        <v/>
      </c>
    </row>
    <row r="4023" spans="1:23" x14ac:dyDescent="0.25">
      <c r="A4023" s="38">
        <v>42156</v>
      </c>
      <c r="B4023">
        <v>0.30090001225471502</v>
      </c>
      <c r="C4023">
        <v>0.66949999332428001</v>
      </c>
      <c r="D4023">
        <v>1.02740001678467</v>
      </c>
      <c r="E4023">
        <v>1.33440005779266</v>
      </c>
      <c r="F4023">
        <v>1.58570003509521</v>
      </c>
      <c r="G4023">
        <v>1.7884999513626101</v>
      </c>
      <c r="H4023">
        <v>1.9528000354766799</v>
      </c>
      <c r="I4023">
        <v>2.0876998901367201</v>
      </c>
      <c r="J4023">
        <v>2.2007000446319598</v>
      </c>
      <c r="K4023">
        <v>2.2973001003265399</v>
      </c>
      <c r="L4023">
        <v>2.3815000057220499</v>
      </c>
      <c r="M4023">
        <v>2.4563000202178999</v>
      </c>
      <c r="N4023">
        <v>2.5236999988555899</v>
      </c>
      <c r="O4023">
        <v>2.58540010452271</v>
      </c>
      <c r="P4023">
        <v>2.6422998905181898</v>
      </c>
      <c r="Q4023">
        <v>2.6951999664306601</v>
      </c>
      <c r="R4023">
        <v>2.74480009078979</v>
      </c>
      <c r="S4023">
        <v>2.7913000583648699</v>
      </c>
      <c r="T4023">
        <v>2.8352999687194802</v>
      </c>
      <c r="U4023">
        <v>2.8768000602722199</v>
      </c>
      <c r="V4023" s="34">
        <f t="shared" si="126"/>
        <v>0</v>
      </c>
      <c r="W4023" t="str">
        <f t="shared" si="125"/>
        <v/>
      </c>
    </row>
    <row r="4024" spans="1:23" x14ac:dyDescent="0.25">
      <c r="A4024" s="38">
        <v>42157</v>
      </c>
      <c r="B4024">
        <v>0.30399999022483798</v>
      </c>
      <c r="C4024">
        <v>0.67779999971389804</v>
      </c>
      <c r="D4024">
        <v>1.05429995059967</v>
      </c>
      <c r="E4024">
        <v>1.38020002841949</v>
      </c>
      <c r="F4024">
        <v>1.6467000246048</v>
      </c>
      <c r="G4024">
        <v>1.8603999614715601</v>
      </c>
      <c r="H4024">
        <v>2.03189992904663</v>
      </c>
      <c r="I4024">
        <v>2.1710999011993399</v>
      </c>
      <c r="J4024">
        <v>2.2862999439239502</v>
      </c>
      <c r="K4024">
        <v>2.3835000991821298</v>
      </c>
      <c r="L4024">
        <v>2.4674999713897701</v>
      </c>
      <c r="M4024">
        <v>2.5415000915527299</v>
      </c>
      <c r="N4024">
        <v>2.60780000686646</v>
      </c>
      <c r="O4024">
        <v>2.6681001186370801</v>
      </c>
      <c r="P4024">
        <v>2.7237000465393102</v>
      </c>
      <c r="Q4024">
        <v>2.7753999233245801</v>
      </c>
      <c r="R4024">
        <v>2.8238999843597399</v>
      </c>
      <c r="S4024">
        <v>2.86960005760193</v>
      </c>
      <c r="T4024">
        <v>2.9128000736236599</v>
      </c>
      <c r="U4024">
        <v>2.9539000988006601</v>
      </c>
      <c r="V4024" s="34">
        <f t="shared" si="126"/>
        <v>0</v>
      </c>
      <c r="W4024" t="str">
        <f t="shared" si="125"/>
        <v/>
      </c>
    </row>
    <row r="4025" spans="1:23" x14ac:dyDescent="0.25">
      <c r="A4025" s="38">
        <v>42158</v>
      </c>
      <c r="B4025">
        <v>0.32379999756812999</v>
      </c>
      <c r="C4025">
        <v>0.70169997215270996</v>
      </c>
      <c r="D4025">
        <v>1.0996999740600599</v>
      </c>
      <c r="E4025">
        <v>1.4486000537872299</v>
      </c>
      <c r="F4025">
        <v>1.7338999509811399</v>
      </c>
      <c r="G4025">
        <v>1.9609999656677199</v>
      </c>
      <c r="H4025">
        <v>2.1410999298095699</v>
      </c>
      <c r="I4025">
        <v>2.2850999832153298</v>
      </c>
      <c r="J4025">
        <v>2.4021999835968</v>
      </c>
      <c r="K4025">
        <v>2.49950003623962</v>
      </c>
      <c r="L4025">
        <v>2.5820999145507799</v>
      </c>
      <c r="M4025">
        <v>2.6538999080657999</v>
      </c>
      <c r="N4025">
        <v>2.7176001071929901</v>
      </c>
      <c r="O4025">
        <v>2.7751998901367201</v>
      </c>
      <c r="P4025">
        <v>2.8282001018524201</v>
      </c>
      <c r="Q4025">
        <v>2.8773999214172399</v>
      </c>
      <c r="R4025">
        <v>2.9235999584197998</v>
      </c>
      <c r="S4025">
        <v>2.9674999713897701</v>
      </c>
      <c r="T4025">
        <v>3.0092000961303702</v>
      </c>
      <c r="U4025">
        <v>3.0492000579834002</v>
      </c>
      <c r="V4025" s="34">
        <f t="shared" si="126"/>
        <v>0</v>
      </c>
      <c r="W4025" t="str">
        <f t="shared" si="125"/>
        <v/>
      </c>
    </row>
    <row r="4026" spans="1:23" x14ac:dyDescent="0.25">
      <c r="A4026" s="38">
        <v>42159</v>
      </c>
      <c r="B4026">
        <v>0.312400013208389</v>
      </c>
      <c r="C4026">
        <v>0.68620002269744895</v>
      </c>
      <c r="D4026">
        <v>1.07079994678497</v>
      </c>
      <c r="E4026">
        <v>1.40670001506805</v>
      </c>
      <c r="F4026">
        <v>1.6813999414444001</v>
      </c>
      <c r="G4026">
        <v>1.9005000591278101</v>
      </c>
      <c r="H4026">
        <v>2.0743000507354701</v>
      </c>
      <c r="I4026">
        <v>2.2132000923156698</v>
      </c>
      <c r="J4026">
        <v>2.32610011100769</v>
      </c>
      <c r="K4026">
        <v>2.41969990730286</v>
      </c>
      <c r="L4026">
        <v>2.4992001056671098</v>
      </c>
      <c r="M4026">
        <v>2.5683000087738002</v>
      </c>
      <c r="N4026">
        <v>2.62980008125305</v>
      </c>
      <c r="O4026">
        <v>2.6856000423431401</v>
      </c>
      <c r="P4026">
        <v>2.73699998855591</v>
      </c>
      <c r="Q4026">
        <v>2.7852001190185498</v>
      </c>
      <c r="R4026">
        <v>2.8306999206543</v>
      </c>
      <c r="S4026">
        <v>2.8740999698638898</v>
      </c>
      <c r="T4026">
        <v>2.91580009460449</v>
      </c>
      <c r="U4026">
        <v>2.9560000896453902</v>
      </c>
      <c r="V4026" s="34">
        <f t="shared" si="126"/>
        <v>0</v>
      </c>
      <c r="W4026" t="str">
        <f t="shared" si="125"/>
        <v/>
      </c>
    </row>
    <row r="4027" spans="1:23" x14ac:dyDescent="0.25">
      <c r="A4027" s="38">
        <v>42160</v>
      </c>
      <c r="B4027">
        <v>0.34869998693466198</v>
      </c>
      <c r="C4027">
        <v>0.74690002202987704</v>
      </c>
      <c r="D4027">
        <v>1.1535999774932899</v>
      </c>
      <c r="E4027">
        <v>1.50390005111694</v>
      </c>
      <c r="F4027">
        <v>1.78620004653931</v>
      </c>
      <c r="G4027">
        <v>2.0078001022338898</v>
      </c>
      <c r="H4027">
        <v>2.1810998916625999</v>
      </c>
      <c r="I4027">
        <v>2.31789994239807</v>
      </c>
      <c r="J4027">
        <v>2.4277000427246098</v>
      </c>
      <c r="K4027">
        <v>2.5181000232696502</v>
      </c>
      <c r="L4027">
        <v>2.59430003166199</v>
      </c>
      <c r="M4027">
        <v>2.6603000164032</v>
      </c>
      <c r="N4027">
        <v>2.7190001010894802</v>
      </c>
      <c r="O4027">
        <v>2.7722001075744598</v>
      </c>
      <c r="P4027">
        <v>2.8215000629425</v>
      </c>
      <c r="Q4027">
        <v>2.8677000999450701</v>
      </c>
      <c r="R4027">
        <v>2.91170001029968</v>
      </c>
      <c r="S4027">
        <v>2.9537999629974401</v>
      </c>
      <c r="T4027">
        <v>2.9944000244140598</v>
      </c>
      <c r="U4027">
        <v>3.0337998867034899</v>
      </c>
      <c r="V4027" s="34">
        <f t="shared" si="126"/>
        <v>0</v>
      </c>
      <c r="W4027" t="str">
        <f t="shared" si="125"/>
        <v/>
      </c>
    </row>
    <row r="4028" spans="1:23" x14ac:dyDescent="0.25">
      <c r="A4028" s="38">
        <v>42163</v>
      </c>
      <c r="B4028">
        <v>0.338099986314774</v>
      </c>
      <c r="C4028">
        <v>0.71469998359680198</v>
      </c>
      <c r="D4028">
        <v>1.11670005321503</v>
      </c>
      <c r="E4028">
        <v>1.46899998188019</v>
      </c>
      <c r="F4028">
        <v>1.75530004501343</v>
      </c>
      <c r="G4028">
        <v>1.9811999797821001</v>
      </c>
      <c r="H4028">
        <v>2.1582999229431201</v>
      </c>
      <c r="I4028">
        <v>2.29830002784729</v>
      </c>
      <c r="J4028">
        <v>2.41100001335144</v>
      </c>
      <c r="K4028">
        <v>2.5035998821258501</v>
      </c>
      <c r="L4028">
        <v>2.5818998813629199</v>
      </c>
      <c r="M4028">
        <v>2.6498000621795699</v>
      </c>
      <c r="N4028">
        <v>2.7100999355316202</v>
      </c>
      <c r="O4028">
        <v>2.7650001049041699</v>
      </c>
      <c r="P4028">
        <v>2.8157000541686998</v>
      </c>
      <c r="Q4028">
        <v>2.8633999824523899</v>
      </c>
      <c r="R4028">
        <v>2.9087998867034899</v>
      </c>
      <c r="S4028">
        <v>2.9523000717163099</v>
      </c>
      <c r="T4028">
        <v>2.9944000244140598</v>
      </c>
      <c r="U4028">
        <v>3.0350999832153298</v>
      </c>
      <c r="V4028" s="34">
        <f t="shared" si="126"/>
        <v>0</v>
      </c>
      <c r="W4028" t="str">
        <f t="shared" si="125"/>
        <v/>
      </c>
    </row>
    <row r="4029" spans="1:23" x14ac:dyDescent="0.25">
      <c r="A4029" s="38">
        <v>42164</v>
      </c>
      <c r="B4029">
        <v>0.34079998731613198</v>
      </c>
      <c r="C4029">
        <v>0.73540002107620195</v>
      </c>
      <c r="D4029">
        <v>1.1399999856948899</v>
      </c>
      <c r="E4029">
        <v>1.4924999475479099</v>
      </c>
      <c r="F4029">
        <v>1.7796000242233301</v>
      </c>
      <c r="G4029">
        <v>2.0069999694824201</v>
      </c>
      <c r="H4029">
        <v>2.1856000423431401</v>
      </c>
      <c r="I4029">
        <v>2.32669997215271</v>
      </c>
      <c r="J4029">
        <v>2.4398999214172399</v>
      </c>
      <c r="K4029">
        <v>2.5325999259948699</v>
      </c>
      <c r="L4029">
        <v>2.6105000972747798</v>
      </c>
      <c r="M4029">
        <v>2.6777999401092498</v>
      </c>
      <c r="N4029">
        <v>2.7374999523162802</v>
      </c>
      <c r="O4029">
        <v>2.7916998863220202</v>
      </c>
      <c r="P4029">
        <v>2.8419001102447501</v>
      </c>
      <c r="Q4029">
        <v>2.88930010795593</v>
      </c>
      <c r="R4029">
        <v>2.9346001148223899</v>
      </c>
      <c r="S4029">
        <v>2.9783999919891402</v>
      </c>
      <c r="T4029">
        <v>3.0209999084472701</v>
      </c>
      <c r="U4029">
        <v>3.06259989738464</v>
      </c>
      <c r="V4029" s="34">
        <f t="shared" si="126"/>
        <v>0</v>
      </c>
      <c r="W4029" t="str">
        <f t="shared" si="125"/>
        <v/>
      </c>
    </row>
    <row r="4030" spans="1:23" x14ac:dyDescent="0.25">
      <c r="A4030" s="38">
        <v>42165</v>
      </c>
      <c r="B4030">
        <v>0.35469999909400901</v>
      </c>
      <c r="C4030">
        <v>0.76529997587204002</v>
      </c>
      <c r="D4030">
        <v>1.1812000274658201</v>
      </c>
      <c r="E4030">
        <v>1.5426000356674201</v>
      </c>
      <c r="F4030">
        <v>1.8367999792098999</v>
      </c>
      <c r="G4030">
        <v>2.0694000720977801</v>
      </c>
      <c r="H4030">
        <v>2.2516999244689901</v>
      </c>
      <c r="I4030">
        <v>2.3949999809265101</v>
      </c>
      <c r="J4030">
        <v>2.5092000961303702</v>
      </c>
      <c r="K4030">
        <v>2.6022000312805198</v>
      </c>
      <c r="L4030">
        <v>2.6798000335693399</v>
      </c>
      <c r="M4030">
        <v>2.7464001178741499</v>
      </c>
      <c r="N4030">
        <v>2.8050999641418501</v>
      </c>
      <c r="O4030">
        <v>2.8584001064300502</v>
      </c>
      <c r="P4030">
        <v>2.9077999591827401</v>
      </c>
      <c r="Q4030">
        <v>2.95449995994568</v>
      </c>
      <c r="R4030">
        <v>2.99930000305176</v>
      </c>
      <c r="S4030">
        <v>3.0427000522613499</v>
      </c>
      <c r="T4030">
        <v>3.0852000713348402</v>
      </c>
      <c r="U4030">
        <v>3.1270000934600799</v>
      </c>
      <c r="V4030" s="34">
        <f t="shared" si="126"/>
        <v>0</v>
      </c>
      <c r="W4030" t="str">
        <f t="shared" si="125"/>
        <v/>
      </c>
    </row>
    <row r="4031" spans="1:23" x14ac:dyDescent="0.25">
      <c r="A4031" s="38">
        <v>42166</v>
      </c>
      <c r="B4031">
        <v>0.35980001091957098</v>
      </c>
      <c r="C4031">
        <v>0.75019997358322099</v>
      </c>
      <c r="D4031">
        <v>1.14649999141693</v>
      </c>
      <c r="E4031">
        <v>1.49039995670319</v>
      </c>
      <c r="F4031">
        <v>1.7697000503539999</v>
      </c>
      <c r="G4031">
        <v>1.99010002613068</v>
      </c>
      <c r="H4031">
        <v>2.1626000404357901</v>
      </c>
      <c r="I4031">
        <v>2.29830002784729</v>
      </c>
      <c r="J4031">
        <v>2.4065999984741202</v>
      </c>
      <c r="K4031">
        <v>2.4951000213622998</v>
      </c>
      <c r="L4031">
        <v>2.5692000389099099</v>
      </c>
      <c r="M4031">
        <v>2.63330006599426</v>
      </c>
      <c r="N4031">
        <v>2.6902000904083301</v>
      </c>
      <c r="O4031">
        <v>2.7421000003814702</v>
      </c>
      <c r="P4031">
        <v>2.7904999256134002</v>
      </c>
      <c r="Q4031">
        <v>2.8364999294281001</v>
      </c>
      <c r="R4031">
        <v>2.8808000087738002</v>
      </c>
      <c r="S4031">
        <v>2.92400002479553</v>
      </c>
      <c r="T4031">
        <v>2.9663000106811501</v>
      </c>
      <c r="U4031">
        <v>3.0079998970031698</v>
      </c>
      <c r="V4031" s="34">
        <f t="shared" si="126"/>
        <v>0</v>
      </c>
      <c r="W4031" t="str">
        <f t="shared" si="125"/>
        <v/>
      </c>
    </row>
    <row r="4032" spans="1:23" x14ac:dyDescent="0.25">
      <c r="A4032" s="38">
        <v>42167</v>
      </c>
      <c r="B4032">
        <v>0.38209998607635498</v>
      </c>
      <c r="C4032">
        <v>0.76190000772476196</v>
      </c>
      <c r="D4032">
        <v>1.1578999757766699</v>
      </c>
      <c r="E4032">
        <v>1.5025999546051001</v>
      </c>
      <c r="F4032">
        <v>1.78159999847412</v>
      </c>
      <c r="G4032">
        <v>2.0004000663757302</v>
      </c>
      <c r="H4032">
        <v>2.17059993743896</v>
      </c>
      <c r="I4032">
        <v>2.30380010604858</v>
      </c>
      <c r="J4032">
        <v>2.4096000194549601</v>
      </c>
      <c r="K4032">
        <v>2.49580001831055</v>
      </c>
      <c r="L4032">
        <v>2.5680000782012899</v>
      </c>
      <c r="M4032">
        <v>2.63039994239807</v>
      </c>
      <c r="N4032">
        <v>2.6858999729156499</v>
      </c>
      <c r="O4032">
        <v>2.7367999553680402</v>
      </c>
      <c r="P4032">
        <v>2.7843999862670898</v>
      </c>
      <c r="Q4032">
        <v>2.82969999313354</v>
      </c>
      <c r="R4032">
        <v>2.8736000061035201</v>
      </c>
      <c r="S4032">
        <v>2.9163999557495099</v>
      </c>
      <c r="T4032">
        <v>2.9584000110626198</v>
      </c>
      <c r="U4032">
        <v>2.99990010261536</v>
      </c>
      <c r="V4032" s="34">
        <f t="shared" si="126"/>
        <v>0</v>
      </c>
      <c r="W4032" t="str">
        <f t="shared" si="125"/>
        <v/>
      </c>
    </row>
    <row r="4033" spans="1:23" x14ac:dyDescent="0.25">
      <c r="A4033" s="38">
        <v>42170</v>
      </c>
      <c r="B4033">
        <v>0.35809999704361001</v>
      </c>
      <c r="C4033">
        <v>0.73750001192092896</v>
      </c>
      <c r="D4033">
        <v>1.1281000375747701</v>
      </c>
      <c r="E4033">
        <v>1.46809995174408</v>
      </c>
      <c r="F4033">
        <v>1.7443000078201301</v>
      </c>
      <c r="G4033">
        <v>1.9622999429702801</v>
      </c>
      <c r="H4033">
        <v>2.13330006599426</v>
      </c>
      <c r="I4033">
        <v>2.2681999206543</v>
      </c>
      <c r="J4033">
        <v>2.3764998912811302</v>
      </c>
      <c r="K4033">
        <v>2.4655001163482702</v>
      </c>
      <c r="L4033">
        <v>2.54069995880127</v>
      </c>
      <c r="M4033">
        <v>2.60610008239746</v>
      </c>
      <c r="N4033">
        <v>2.66459989547729</v>
      </c>
      <c r="O4033">
        <v>2.7183001041412398</v>
      </c>
      <c r="P4033">
        <v>2.76839995384216</v>
      </c>
      <c r="Q4033">
        <v>2.8162000179290798</v>
      </c>
      <c r="R4033">
        <v>2.86209988594055</v>
      </c>
      <c r="S4033">
        <v>2.90680003166199</v>
      </c>
      <c r="T4033">
        <v>2.95050001144409</v>
      </c>
      <c r="U4033">
        <v>2.9934000968933101</v>
      </c>
      <c r="V4033" s="34">
        <f t="shared" si="126"/>
        <v>0</v>
      </c>
      <c r="W4033" t="str">
        <f t="shared" si="125"/>
        <v/>
      </c>
    </row>
    <row r="4034" spans="1:23" x14ac:dyDescent="0.25">
      <c r="A4034" s="38">
        <v>42171</v>
      </c>
      <c r="B4034">
        <v>0.35069999098777799</v>
      </c>
      <c r="C4034">
        <v>0.73089998960494995</v>
      </c>
      <c r="D4034">
        <v>1.11150002479553</v>
      </c>
      <c r="E4034">
        <v>1.44140005111694</v>
      </c>
      <c r="F4034">
        <v>1.71060001850128</v>
      </c>
      <c r="G4034">
        <v>1.92439997196198</v>
      </c>
      <c r="H4034">
        <v>2.09319996833801</v>
      </c>
      <c r="I4034">
        <v>2.2272999286651598</v>
      </c>
      <c r="J4034">
        <v>2.33559989929199</v>
      </c>
      <c r="K4034">
        <v>2.4249000549316402</v>
      </c>
      <c r="L4034">
        <v>2.5006000995636</v>
      </c>
      <c r="M4034">
        <v>2.56649994850159</v>
      </c>
      <c r="N4034">
        <v>2.6254000663757302</v>
      </c>
      <c r="O4034">
        <v>2.6795001029968302</v>
      </c>
      <c r="P4034">
        <v>2.7300000190734899</v>
      </c>
      <c r="Q4034">
        <v>2.7778999805450399</v>
      </c>
      <c r="R4034">
        <v>2.8241000175476101</v>
      </c>
      <c r="S4034">
        <v>2.8689000606536901</v>
      </c>
      <c r="T4034">
        <v>2.9126999378204301</v>
      </c>
      <c r="U4034">
        <v>2.9556999206543</v>
      </c>
      <c r="V4034" s="34">
        <f t="shared" si="126"/>
        <v>0</v>
      </c>
      <c r="W4034" t="str">
        <f t="shared" si="125"/>
        <v/>
      </c>
    </row>
    <row r="4035" spans="1:23" x14ac:dyDescent="0.25">
      <c r="A4035" s="38">
        <v>42172</v>
      </c>
      <c r="B4035">
        <v>0.35280001163482699</v>
      </c>
      <c r="C4035">
        <v>0.68900001049041704</v>
      </c>
      <c r="D4035">
        <v>1.05770003795624</v>
      </c>
      <c r="E4035">
        <v>1.3894000053405799</v>
      </c>
      <c r="F4035">
        <v>1.66569995880127</v>
      </c>
      <c r="G4035">
        <v>1.88849997520447</v>
      </c>
      <c r="H4035">
        <v>2.06669998168945</v>
      </c>
      <c r="I4035">
        <v>2.20989990234375</v>
      </c>
      <c r="J4035">
        <v>2.32680010795593</v>
      </c>
      <c r="K4035">
        <v>2.4242000579834002</v>
      </c>
      <c r="L4035">
        <v>2.5072999000549299</v>
      </c>
      <c r="M4035">
        <v>2.5799999237060498</v>
      </c>
      <c r="N4035">
        <v>2.6451001167297399</v>
      </c>
      <c r="O4035">
        <v>2.7046000957489</v>
      </c>
      <c r="P4035">
        <v>2.7600998878478999</v>
      </c>
      <c r="Q4035">
        <v>2.81240010261536</v>
      </c>
      <c r="R4035">
        <v>2.8622999191284202</v>
      </c>
      <c r="S4035">
        <v>2.9103000164032</v>
      </c>
      <c r="T4035">
        <v>2.9567999839782702</v>
      </c>
      <c r="U4035">
        <v>3.0020000934600799</v>
      </c>
      <c r="V4035" s="34">
        <f t="shared" si="126"/>
        <v>0</v>
      </c>
      <c r="W4035" t="str">
        <f t="shared" si="125"/>
        <v/>
      </c>
    </row>
    <row r="4036" spans="1:23" x14ac:dyDescent="0.25">
      <c r="A4036" s="38">
        <v>42173</v>
      </c>
      <c r="B4036">
        <v>0.329299986362457</v>
      </c>
      <c r="C4036">
        <v>0.68129998445510898</v>
      </c>
      <c r="D4036">
        <v>1.06210005283356</v>
      </c>
      <c r="E4036">
        <v>1.4033999443054199</v>
      </c>
      <c r="F4036">
        <v>1.6871999502182</v>
      </c>
      <c r="G4036">
        <v>1.91550004482269</v>
      </c>
      <c r="H4036">
        <v>2.09730005264282</v>
      </c>
      <c r="I4036">
        <v>2.2427999973297101</v>
      </c>
      <c r="J4036">
        <v>2.36080002784729</v>
      </c>
      <c r="K4036">
        <v>2.4584999084472701</v>
      </c>
      <c r="L4036">
        <v>2.5415000915527299</v>
      </c>
      <c r="M4036">
        <v>2.6138000488281201</v>
      </c>
      <c r="N4036">
        <v>2.6784000396728498</v>
      </c>
      <c r="O4036">
        <v>2.7374999523162802</v>
      </c>
      <c r="P4036">
        <v>2.7925000190734899</v>
      </c>
      <c r="Q4036">
        <v>2.8447000980377202</v>
      </c>
      <c r="R4036">
        <v>2.8947999477386501</v>
      </c>
      <c r="S4036">
        <v>2.9432001113891602</v>
      </c>
      <c r="T4036">
        <v>2.99040007591248</v>
      </c>
      <c r="U4036">
        <v>3.03649997711182</v>
      </c>
      <c r="V4036" s="34">
        <f t="shared" si="126"/>
        <v>0</v>
      </c>
      <c r="W4036" t="str">
        <f t="shared" ref="W4036:W4099" si="127">IF(SUM(V4036:V4040)&gt;0,CONCATENATE(YEAR(A4036),INT((MONTH(A4036)-1)/3)+1),"")</f>
        <v/>
      </c>
    </row>
    <row r="4037" spans="1:23" x14ac:dyDescent="0.25">
      <c r="A4037" s="38">
        <v>42174</v>
      </c>
      <c r="B4037">
        <v>0.31729999184608498</v>
      </c>
      <c r="C4037">
        <v>0.65750002861022905</v>
      </c>
      <c r="D4037">
        <v>1.02219998836517</v>
      </c>
      <c r="E4037">
        <v>1.34860002994537</v>
      </c>
      <c r="F4037">
        <v>1.62020003795624</v>
      </c>
      <c r="G4037">
        <v>1.83930003643036</v>
      </c>
      <c r="H4037">
        <v>2.0144000053405802</v>
      </c>
      <c r="I4037">
        <v>2.1551001071929901</v>
      </c>
      <c r="J4037">
        <v>2.2697000503539999</v>
      </c>
      <c r="K4037">
        <v>2.3652000427246098</v>
      </c>
      <c r="L4037">
        <v>2.4467999935150102</v>
      </c>
      <c r="M4037">
        <v>2.51830005645752</v>
      </c>
      <c r="N4037">
        <v>2.5826001167297399</v>
      </c>
      <c r="O4037">
        <v>2.6415998935699498</v>
      </c>
      <c r="P4037">
        <v>2.69700002670288</v>
      </c>
      <c r="Q4037">
        <v>2.7495999336242698</v>
      </c>
      <c r="R4037">
        <v>2.8001000881195099</v>
      </c>
      <c r="S4037">
        <v>2.84920001029968</v>
      </c>
      <c r="T4037">
        <v>2.8970000743865998</v>
      </c>
      <c r="U4037">
        <v>2.9437999725341801</v>
      </c>
      <c r="V4037" s="34">
        <f t="shared" si="126"/>
        <v>0</v>
      </c>
      <c r="W4037" t="str">
        <f t="shared" si="127"/>
        <v/>
      </c>
    </row>
    <row r="4038" spans="1:23" x14ac:dyDescent="0.25">
      <c r="A4038" s="38">
        <v>42177</v>
      </c>
      <c r="B4038">
        <v>0.32899999618530301</v>
      </c>
      <c r="C4038">
        <v>0.70469999313354503</v>
      </c>
      <c r="D4038">
        <v>1.0906000137329099</v>
      </c>
      <c r="E4038">
        <v>1.4313999414444001</v>
      </c>
      <c r="F4038">
        <v>1.71350002288818</v>
      </c>
      <c r="G4038">
        <v>1.9401999711990401</v>
      </c>
      <c r="H4038">
        <v>2.1206998825073198</v>
      </c>
      <c r="I4038">
        <v>2.2650001049041699</v>
      </c>
      <c r="J4038">
        <v>2.3819000720977801</v>
      </c>
      <c r="K4038">
        <v>2.4784998893737802</v>
      </c>
      <c r="L4038">
        <v>2.5604000091552699</v>
      </c>
      <c r="M4038">
        <v>2.6315999031066899</v>
      </c>
      <c r="N4038">
        <v>2.6953001022338898</v>
      </c>
      <c r="O4038">
        <v>2.75349998474121</v>
      </c>
      <c r="P4038">
        <v>2.8080000877380402</v>
      </c>
      <c r="Q4038">
        <v>2.8598001003265399</v>
      </c>
      <c r="R4038">
        <v>2.9096000194549601</v>
      </c>
      <c r="S4038">
        <v>2.9581000804901101</v>
      </c>
      <c r="T4038">
        <v>3.0055000782012899</v>
      </c>
      <c r="U4038">
        <v>3.0522000789642298</v>
      </c>
      <c r="V4038" s="34">
        <f t="shared" si="126"/>
        <v>0</v>
      </c>
      <c r="W4038" t="str">
        <f t="shared" si="127"/>
        <v/>
      </c>
    </row>
    <row r="4039" spans="1:23" x14ac:dyDescent="0.25">
      <c r="A4039" s="38">
        <v>42178</v>
      </c>
      <c r="B4039">
        <v>0.34070000052452099</v>
      </c>
      <c r="C4039">
        <v>0.718699991703033</v>
      </c>
      <c r="D4039">
        <v>1.11080002784729</v>
      </c>
      <c r="E4039">
        <v>1.4584000110626201</v>
      </c>
      <c r="F4039">
        <v>1.74629998207092</v>
      </c>
      <c r="G4039">
        <v>1.97759997844696</v>
      </c>
      <c r="H4039">
        <v>2.16149997711182</v>
      </c>
      <c r="I4039">
        <v>2.3081998825073198</v>
      </c>
      <c r="J4039">
        <v>2.4265999794006299</v>
      </c>
      <c r="K4039">
        <v>2.5241000652313201</v>
      </c>
      <c r="L4039">
        <v>2.6064000129699698</v>
      </c>
      <c r="M4039">
        <v>2.6777999401092498</v>
      </c>
      <c r="N4039">
        <v>2.7414000034332302</v>
      </c>
      <c r="O4039">
        <v>2.79949998855591</v>
      </c>
      <c r="P4039">
        <v>2.8536999225616499</v>
      </c>
      <c r="Q4039">
        <v>2.9052000045776398</v>
      </c>
      <c r="R4039">
        <v>2.9547998905181898</v>
      </c>
      <c r="S4039">
        <v>3.0030000209808301</v>
      </c>
      <c r="T4039">
        <v>3.0502998828887899</v>
      </c>
      <c r="U4039">
        <v>3.0968999862670898</v>
      </c>
      <c r="V4039" s="34">
        <f t="shared" si="126"/>
        <v>0</v>
      </c>
      <c r="W4039" t="str">
        <f t="shared" si="127"/>
        <v/>
      </c>
    </row>
    <row r="4040" spans="1:23" x14ac:dyDescent="0.25">
      <c r="A4040" s="38">
        <v>42179</v>
      </c>
      <c r="B4040">
        <v>0.33059999346733099</v>
      </c>
      <c r="C4040">
        <v>0.70670002698898304</v>
      </c>
      <c r="D4040">
        <v>1.0959000587463399</v>
      </c>
      <c r="E4040">
        <v>1.4404000043869001</v>
      </c>
      <c r="F4040">
        <v>1.7254999876022299</v>
      </c>
      <c r="G4040">
        <v>1.9543000459671001</v>
      </c>
      <c r="H4040">
        <v>2.1359000205993701</v>
      </c>
      <c r="I4040">
        <v>2.28049993515015</v>
      </c>
      <c r="J4040">
        <v>2.39689993858337</v>
      </c>
      <c r="K4040">
        <v>2.4925000667571999</v>
      </c>
      <c r="L4040">
        <v>2.5729999542236301</v>
      </c>
      <c r="M4040">
        <v>2.64260005950928</v>
      </c>
      <c r="N4040">
        <v>2.7046000957489</v>
      </c>
      <c r="O4040">
        <v>2.7611000537872301</v>
      </c>
      <c r="P4040">
        <v>2.8138000965118399</v>
      </c>
      <c r="Q4040">
        <v>2.8638000488281201</v>
      </c>
      <c r="R4040">
        <v>2.9121000766754199</v>
      </c>
      <c r="S4040">
        <v>2.9590001106262198</v>
      </c>
      <c r="T4040">
        <v>3.00519990921021</v>
      </c>
      <c r="U4040">
        <v>3.0506000518798801</v>
      </c>
      <c r="V4040" s="34">
        <f t="shared" si="126"/>
        <v>0</v>
      </c>
      <c r="W4040" t="str">
        <f t="shared" si="127"/>
        <v>20152</v>
      </c>
    </row>
    <row r="4041" spans="1:23" x14ac:dyDescent="0.25">
      <c r="A4041" s="38">
        <v>42180</v>
      </c>
      <c r="B4041">
        <v>0.32659998536109902</v>
      </c>
      <c r="C4041">
        <v>0.70609998703002896</v>
      </c>
      <c r="D4041">
        <v>1.10350000858307</v>
      </c>
      <c r="E4041">
        <v>1.4541000127792401</v>
      </c>
      <c r="F4041">
        <v>1.7424000501632699</v>
      </c>
      <c r="G4041">
        <v>1.97220003604889</v>
      </c>
      <c r="H4041">
        <v>2.1535999774932901</v>
      </c>
      <c r="I4041">
        <v>2.2974998950958301</v>
      </c>
      <c r="J4041">
        <v>2.4131000041961701</v>
      </c>
      <c r="K4041">
        <v>2.5081000328064</v>
      </c>
      <c r="L4041">
        <v>2.5880999565124498</v>
      </c>
      <c r="M4041">
        <v>2.6572999954223602</v>
      </c>
      <c r="N4041">
        <v>2.71889996528625</v>
      </c>
      <c r="O4041">
        <v>2.7750000953674299</v>
      </c>
      <c r="P4041">
        <v>2.8271999359130899</v>
      </c>
      <c r="Q4041">
        <v>2.8766999244689901</v>
      </c>
      <c r="R4041">
        <v>2.9242000579834002</v>
      </c>
      <c r="S4041">
        <v>2.9702000617981001</v>
      </c>
      <c r="T4041">
        <v>3.0151998996734601</v>
      </c>
      <c r="U4041">
        <v>3.0594000816345202</v>
      </c>
      <c r="V4041" s="34">
        <f t="shared" si="126"/>
        <v>0</v>
      </c>
      <c r="W4041" t="str">
        <f t="shared" si="127"/>
        <v>20152</v>
      </c>
    </row>
    <row r="4042" spans="1:23" x14ac:dyDescent="0.25">
      <c r="A4042" s="38">
        <v>42181</v>
      </c>
      <c r="B4042">
        <v>0.34000000357627902</v>
      </c>
      <c r="C4042">
        <v>0.73150002956390403</v>
      </c>
      <c r="D4042">
        <v>1.13919997215271</v>
      </c>
      <c r="E4042">
        <v>1.49989998340607</v>
      </c>
      <c r="F4042">
        <v>1.7977999448776201</v>
      </c>
      <c r="G4042">
        <v>2.03660011291504</v>
      </c>
      <c r="H4042">
        <v>2.2262001037597701</v>
      </c>
      <c r="I4042">
        <v>2.3770999908447301</v>
      </c>
      <c r="J4042">
        <v>2.4988000392913801</v>
      </c>
      <c r="K4042">
        <v>2.5987999439239502</v>
      </c>
      <c r="L4042">
        <v>2.68280005455017</v>
      </c>
      <c r="M4042">
        <v>2.75530004501343</v>
      </c>
      <c r="N4042">
        <v>2.8194000720977801</v>
      </c>
      <c r="O4042">
        <v>2.8773000240325901</v>
      </c>
      <c r="P4042">
        <v>2.9309000968933101</v>
      </c>
      <c r="Q4042">
        <v>2.98110008239746</v>
      </c>
      <c r="R4042">
        <v>3.0290000438690199</v>
      </c>
      <c r="S4042">
        <v>3.0750999450683598</v>
      </c>
      <c r="T4042">
        <v>3.11980009078979</v>
      </c>
      <c r="U4042">
        <v>3.1635000705718999</v>
      </c>
      <c r="V4042" s="34">
        <f t="shared" si="126"/>
        <v>0</v>
      </c>
      <c r="W4042" t="str">
        <f t="shared" si="127"/>
        <v>20152</v>
      </c>
    </row>
    <row r="4043" spans="1:23" x14ac:dyDescent="0.25">
      <c r="A4043" s="38">
        <v>42184</v>
      </c>
      <c r="B4043">
        <v>0.31150001287460299</v>
      </c>
      <c r="C4043">
        <v>0.65299999713897705</v>
      </c>
      <c r="D4043">
        <v>1.0338000059127801</v>
      </c>
      <c r="E4043">
        <v>1.3776999711990401</v>
      </c>
      <c r="F4043">
        <v>1.6638000011444101</v>
      </c>
      <c r="G4043">
        <v>1.8938000202178999</v>
      </c>
      <c r="H4043">
        <v>2.07660007476807</v>
      </c>
      <c r="I4043">
        <v>2.2225999832153298</v>
      </c>
      <c r="J4043">
        <v>2.3406999111175502</v>
      </c>
      <c r="K4043">
        <v>2.43819999694824</v>
      </c>
      <c r="L4043">
        <v>2.5206999778747599</v>
      </c>
      <c r="M4043">
        <v>2.5922999382018999</v>
      </c>
      <c r="N4043">
        <v>2.6559000015258798</v>
      </c>
      <c r="O4043">
        <v>2.7137000560760498</v>
      </c>
      <c r="P4043">
        <v>2.7672998905181898</v>
      </c>
      <c r="Q4043">
        <v>2.81780004501343</v>
      </c>
      <c r="R4043">
        <v>2.8659000396728498</v>
      </c>
      <c r="S4043">
        <v>2.9121999740600599</v>
      </c>
      <c r="T4043">
        <v>2.9570999145507799</v>
      </c>
      <c r="U4043">
        <v>3.0007998943328902</v>
      </c>
      <c r="V4043" s="34">
        <f t="shared" si="126"/>
        <v>0</v>
      </c>
      <c r="W4043" t="str">
        <f t="shared" si="127"/>
        <v>20152</v>
      </c>
    </row>
    <row r="4044" spans="1:23" x14ac:dyDescent="0.25">
      <c r="A4044" s="38">
        <v>42185</v>
      </c>
      <c r="B4044">
        <v>0.31970000267028797</v>
      </c>
      <c r="C4044">
        <v>0.66329997777938798</v>
      </c>
      <c r="D4044">
        <v>1.04410004615784</v>
      </c>
      <c r="E4044">
        <v>1.38810002803802</v>
      </c>
      <c r="F4044">
        <v>1.6750999689102199</v>
      </c>
      <c r="G4044">
        <v>1.90639996528625</v>
      </c>
      <c r="H4044">
        <v>2.0906000137329102</v>
      </c>
      <c r="I4044">
        <v>2.2379000186920202</v>
      </c>
      <c r="J4044">
        <v>2.35719990730286</v>
      </c>
      <c r="K4044">
        <v>2.4556000232696502</v>
      </c>
      <c r="L4044">
        <v>2.5388000011444101</v>
      </c>
      <c r="M4044">
        <v>2.61089992523193</v>
      </c>
      <c r="N4044">
        <v>2.6749000549316402</v>
      </c>
      <c r="O4044">
        <v>2.7328999042511</v>
      </c>
      <c r="P4044">
        <v>2.78670001029968</v>
      </c>
      <c r="Q4044">
        <v>2.8373000621795699</v>
      </c>
      <c r="R4044">
        <v>2.8854999542236301</v>
      </c>
      <c r="S4044">
        <v>2.9319000244140598</v>
      </c>
      <c r="T4044">
        <v>2.97690010070801</v>
      </c>
      <c r="U4044">
        <v>3.0206000804901101</v>
      </c>
      <c r="V4044" s="34">
        <f t="shared" si="126"/>
        <v>1</v>
      </c>
      <c r="W4044" t="str">
        <f t="shared" si="127"/>
        <v>20152</v>
      </c>
    </row>
    <row r="4045" spans="1:23" x14ac:dyDescent="0.25">
      <c r="A4045" s="38">
        <v>42186</v>
      </c>
      <c r="B4045">
        <v>0.32049998641014099</v>
      </c>
      <c r="C4045">
        <v>0.71299999952316295</v>
      </c>
      <c r="D4045">
        <v>1.1096999645233201</v>
      </c>
      <c r="E4045">
        <v>1.4592000246048</v>
      </c>
      <c r="F4045">
        <v>1.7489000558853101</v>
      </c>
      <c r="G4045">
        <v>1.98269999027252</v>
      </c>
      <c r="H4045">
        <v>2.1696000099182098</v>
      </c>
      <c r="I4045">
        <v>2.3196001052856401</v>
      </c>
      <c r="J4045">
        <v>2.4412999153137198</v>
      </c>
      <c r="K4045">
        <v>2.5418000221252401</v>
      </c>
      <c r="L4045">
        <v>2.6266000270843501</v>
      </c>
      <c r="M4045">
        <v>2.7000000476837198</v>
      </c>
      <c r="N4045">
        <v>2.7648999691009499</v>
      </c>
      <c r="O4045">
        <v>2.8236999511718799</v>
      </c>
      <c r="P4045">
        <v>2.8778998851776101</v>
      </c>
      <c r="Q4045">
        <v>2.9289000034332302</v>
      </c>
      <c r="R4045">
        <v>2.9772999286651598</v>
      </c>
      <c r="S4045">
        <v>3.0239000320434601</v>
      </c>
      <c r="T4045">
        <v>3.0690999031066899</v>
      </c>
      <c r="U4045">
        <v>3.1131000518798801</v>
      </c>
      <c r="V4045" s="34">
        <f t="shared" si="126"/>
        <v>0</v>
      </c>
      <c r="W4045" t="str">
        <f t="shared" si="127"/>
        <v/>
      </c>
    </row>
    <row r="4046" spans="1:23" x14ac:dyDescent="0.25">
      <c r="A4046" s="38">
        <v>42187</v>
      </c>
      <c r="B4046">
        <v>0.30059999227523798</v>
      </c>
      <c r="C4046">
        <v>0.65869998931884799</v>
      </c>
      <c r="D4046">
        <v>1.04519999027252</v>
      </c>
      <c r="E4046">
        <v>1.3952000141143801</v>
      </c>
      <c r="F4046">
        <v>1.6895999908447299</v>
      </c>
      <c r="G4046">
        <v>1.92920005321503</v>
      </c>
      <c r="H4046">
        <v>2.1217999458313002</v>
      </c>
      <c r="I4046">
        <v>2.2767999172210698</v>
      </c>
      <c r="J4046">
        <v>2.4028000831603999</v>
      </c>
      <c r="K4046">
        <v>2.5069999694824201</v>
      </c>
      <c r="L4046">
        <v>2.5947999954223602</v>
      </c>
      <c r="M4046">
        <v>2.6707000732421902</v>
      </c>
      <c r="N4046">
        <v>2.7377998828887899</v>
      </c>
      <c r="O4046">
        <v>2.7985000610351598</v>
      </c>
      <c r="P4046">
        <v>2.8543999195098899</v>
      </c>
      <c r="Q4046">
        <v>2.90689992904663</v>
      </c>
      <c r="R4046">
        <v>2.9567000865936302</v>
      </c>
      <c r="S4046">
        <v>3.00460004806519</v>
      </c>
      <c r="T4046">
        <v>3.0510001182556201</v>
      </c>
      <c r="U4046">
        <v>3.0961000919342001</v>
      </c>
      <c r="V4046" s="34">
        <f t="shared" si="126"/>
        <v>0</v>
      </c>
      <c r="W4046" t="str">
        <f t="shared" si="127"/>
        <v/>
      </c>
    </row>
    <row r="4047" spans="1:23" x14ac:dyDescent="0.25">
      <c r="A4047" s="38">
        <v>42188</v>
      </c>
      <c r="B4047" t="s">
        <v>84</v>
      </c>
      <c r="C4047" t="s">
        <v>84</v>
      </c>
      <c r="D4047" t="s">
        <v>84</v>
      </c>
      <c r="E4047" t="s">
        <v>84</v>
      </c>
      <c r="F4047" t="s">
        <v>84</v>
      </c>
      <c r="G4047" t="s">
        <v>84</v>
      </c>
      <c r="H4047" t="s">
        <v>84</v>
      </c>
      <c r="I4047" t="s">
        <v>84</v>
      </c>
      <c r="J4047" t="s">
        <v>84</v>
      </c>
      <c r="K4047" t="s">
        <v>84</v>
      </c>
      <c r="L4047" t="s">
        <v>84</v>
      </c>
      <c r="M4047" t="s">
        <v>84</v>
      </c>
      <c r="N4047" t="s">
        <v>84</v>
      </c>
      <c r="O4047" t="s">
        <v>84</v>
      </c>
      <c r="P4047" t="s">
        <v>84</v>
      </c>
      <c r="Q4047" t="s">
        <v>84</v>
      </c>
      <c r="R4047" t="s">
        <v>84</v>
      </c>
      <c r="S4047" t="s">
        <v>84</v>
      </c>
      <c r="T4047" t="s">
        <v>84</v>
      </c>
      <c r="U4047" t="s">
        <v>84</v>
      </c>
      <c r="V4047" s="34">
        <f t="shared" si="126"/>
        <v>0</v>
      </c>
      <c r="W4047" t="str">
        <f t="shared" si="127"/>
        <v/>
      </c>
    </row>
    <row r="4048" spans="1:23" x14ac:dyDescent="0.25">
      <c r="A4048" s="38">
        <v>42191</v>
      </c>
      <c r="B4048">
        <v>0.29199999570846602</v>
      </c>
      <c r="C4048">
        <v>0.61690002679824796</v>
      </c>
      <c r="D4048">
        <v>0.98519998788833596</v>
      </c>
      <c r="E4048">
        <v>1.3236999511718801</v>
      </c>
      <c r="F4048">
        <v>1.6097999811172501</v>
      </c>
      <c r="G4048">
        <v>1.8424999713897701</v>
      </c>
      <c r="H4048">
        <v>2.0290999412536599</v>
      </c>
      <c r="I4048">
        <v>2.17860007286072</v>
      </c>
      <c r="J4048">
        <v>2.29959988594055</v>
      </c>
      <c r="K4048">
        <v>2.3993999958038299</v>
      </c>
      <c r="L4048">
        <v>2.4834001064300502</v>
      </c>
      <c r="M4048">
        <v>2.5560998916625999</v>
      </c>
      <c r="N4048">
        <v>2.6205000877380402</v>
      </c>
      <c r="O4048">
        <v>2.6791000366210902</v>
      </c>
      <c r="P4048">
        <v>2.7335000038146999</v>
      </c>
      <c r="Q4048">
        <v>2.7848999500274698</v>
      </c>
      <c r="R4048">
        <v>2.83430004119873</v>
      </c>
      <c r="S4048">
        <v>2.8819999694824201</v>
      </c>
      <c r="T4048">
        <v>2.92869997024536</v>
      </c>
      <c r="U4048">
        <v>2.9746000766754199</v>
      </c>
      <c r="V4048" s="34">
        <f t="shared" si="126"/>
        <v>0</v>
      </c>
      <c r="W4048" t="str">
        <f t="shared" si="127"/>
        <v/>
      </c>
    </row>
    <row r="4049" spans="1:23" x14ac:dyDescent="0.25">
      <c r="A4049" s="38">
        <v>42192</v>
      </c>
      <c r="B4049">
        <v>0.30279999971389798</v>
      </c>
      <c r="C4049">
        <v>0.61199998855590798</v>
      </c>
      <c r="D4049">
        <v>0.97560000419616699</v>
      </c>
      <c r="E4049">
        <v>1.31159996986389</v>
      </c>
      <c r="F4049">
        <v>1.59469997882843</v>
      </c>
      <c r="G4049">
        <v>1.8237999677658101</v>
      </c>
      <c r="H4049">
        <v>2.0062000751495401</v>
      </c>
      <c r="I4049">
        <v>2.1515998840332</v>
      </c>
      <c r="J4049">
        <v>2.2686998844146702</v>
      </c>
      <c r="K4049">
        <v>2.3649001121521001</v>
      </c>
      <c r="L4049">
        <v>2.4458999633789098</v>
      </c>
      <c r="M4049">
        <v>2.5160999298095699</v>
      </c>
      <c r="N4049">
        <v>2.5785999298095699</v>
      </c>
      <c r="O4049">
        <v>2.6356999874114999</v>
      </c>
      <c r="P4049">
        <v>2.6889998912811302</v>
      </c>
      <c r="Q4049">
        <v>2.7397000789642298</v>
      </c>
      <c r="R4049">
        <v>2.7885999679565399</v>
      </c>
      <c r="S4049">
        <v>2.8361999988555899</v>
      </c>
      <c r="T4049">
        <v>2.8829998970031698</v>
      </c>
      <c r="U4049">
        <v>2.9291000366210902</v>
      </c>
      <c r="V4049" s="34">
        <f t="shared" si="126"/>
        <v>0</v>
      </c>
      <c r="W4049" t="str">
        <f t="shared" si="127"/>
        <v/>
      </c>
    </row>
    <row r="4050" spans="1:23" x14ac:dyDescent="0.25">
      <c r="A4050" s="38">
        <v>42193</v>
      </c>
      <c r="B4050">
        <v>0.27750000357627902</v>
      </c>
      <c r="C4050">
        <v>0.57569998502731301</v>
      </c>
      <c r="D4050">
        <v>0.93290001153945901</v>
      </c>
      <c r="E4050">
        <v>1.2647999525070199</v>
      </c>
      <c r="F4050">
        <v>1.54509997367859</v>
      </c>
      <c r="G4050">
        <v>1.77199995517731</v>
      </c>
      <c r="H4050">
        <v>1.9529999494552599</v>
      </c>
      <c r="I4050">
        <v>2.09730005264282</v>
      </c>
      <c r="J4050">
        <v>2.2137999534606898</v>
      </c>
      <c r="K4050">
        <v>2.3096001148223899</v>
      </c>
      <c r="L4050">
        <v>2.3905000686645499</v>
      </c>
      <c r="M4050">
        <v>2.46070003509521</v>
      </c>
      <c r="N4050">
        <v>2.52320003509521</v>
      </c>
      <c r="O4050">
        <v>2.5803999900817902</v>
      </c>
      <c r="P4050">
        <v>2.63389992713928</v>
      </c>
      <c r="Q4050">
        <v>2.6847000122070299</v>
      </c>
      <c r="R4050">
        <v>2.7337000370025599</v>
      </c>
      <c r="S4050">
        <v>2.78139996528625</v>
      </c>
      <c r="T4050">
        <v>2.8280999660491899</v>
      </c>
      <c r="U4050">
        <v>2.8742001056671098</v>
      </c>
      <c r="V4050" s="34">
        <f t="shared" si="126"/>
        <v>0</v>
      </c>
      <c r="W4050" t="str">
        <f t="shared" si="127"/>
        <v/>
      </c>
    </row>
    <row r="4051" spans="1:23" x14ac:dyDescent="0.25">
      <c r="A4051" s="38">
        <v>42194</v>
      </c>
      <c r="B4051">
        <v>0.28369998931884799</v>
      </c>
      <c r="C4051">
        <v>0.61100000143051103</v>
      </c>
      <c r="D4051">
        <v>0.98629999160766602</v>
      </c>
      <c r="E4051">
        <v>1.3315000534057599</v>
      </c>
      <c r="F4051">
        <v>1.6226999759674099</v>
      </c>
      <c r="G4051">
        <v>1.8587000370025599</v>
      </c>
      <c r="H4051">
        <v>2.0469999313354501</v>
      </c>
      <c r="I4051">
        <v>2.19709992408752</v>
      </c>
      <c r="J4051">
        <v>2.3180999755859402</v>
      </c>
      <c r="K4051">
        <v>2.4173998832702601</v>
      </c>
      <c r="L4051">
        <v>2.5007998943328902</v>
      </c>
      <c r="M4051">
        <v>2.5727000236511199</v>
      </c>
      <c r="N4051">
        <v>2.6366000175476101</v>
      </c>
      <c r="O4051">
        <v>2.6947000026702899</v>
      </c>
      <c r="P4051">
        <v>2.7488999366760298</v>
      </c>
      <c r="Q4051">
        <v>2.8001999855041499</v>
      </c>
      <c r="R4051">
        <v>2.8496999740600599</v>
      </c>
      <c r="S4051">
        <v>2.89790010452271</v>
      </c>
      <c r="T4051">
        <v>2.9451999664306601</v>
      </c>
      <c r="U4051">
        <v>2.9918999671936</v>
      </c>
      <c r="V4051" s="34">
        <f t="shared" si="126"/>
        <v>0</v>
      </c>
      <c r="W4051" t="str">
        <f t="shared" si="127"/>
        <v/>
      </c>
    </row>
    <row r="4052" spans="1:23" x14ac:dyDescent="0.25">
      <c r="A4052" s="38">
        <v>42195</v>
      </c>
      <c r="B4052">
        <v>0.33439999818801902</v>
      </c>
      <c r="C4052">
        <v>0.68400001525878895</v>
      </c>
      <c r="D4052">
        <v>1.07219994068146</v>
      </c>
      <c r="E4052">
        <v>1.4254000186920199</v>
      </c>
      <c r="F4052">
        <v>1.7215000391006501</v>
      </c>
      <c r="G4052">
        <v>1.96070003509521</v>
      </c>
      <c r="H4052">
        <v>2.15100002288818</v>
      </c>
      <c r="I4052">
        <v>2.3024001121521001</v>
      </c>
      <c r="J4052">
        <v>2.4240999221801798</v>
      </c>
      <c r="K4052">
        <v>2.5236999988555899</v>
      </c>
      <c r="L4052">
        <v>2.6071000099182098</v>
      </c>
      <c r="M4052">
        <v>2.67880010604858</v>
      </c>
      <c r="N4052">
        <v>2.7423000335693399</v>
      </c>
      <c r="O4052">
        <v>2.7999999523162802</v>
      </c>
      <c r="P4052">
        <v>2.8536000251770002</v>
      </c>
      <c r="Q4052">
        <v>2.9045000076293901</v>
      </c>
      <c r="R4052">
        <v>2.9533998966217001</v>
      </c>
      <c r="S4052">
        <v>3.0009999275207502</v>
      </c>
      <c r="T4052">
        <v>3.0476999282836901</v>
      </c>
      <c r="U4052">
        <v>3.09389996528625</v>
      </c>
      <c r="V4052" s="34">
        <f t="shared" si="126"/>
        <v>0</v>
      </c>
      <c r="W4052" t="str">
        <f t="shared" si="127"/>
        <v/>
      </c>
    </row>
    <row r="4053" spans="1:23" x14ac:dyDescent="0.25">
      <c r="A4053" s="38">
        <v>42198</v>
      </c>
      <c r="B4053">
        <v>0.32769998908042902</v>
      </c>
      <c r="C4053">
        <v>0.69770002365112305</v>
      </c>
      <c r="D4053">
        <v>1.08980000019073</v>
      </c>
      <c r="E4053">
        <v>1.442999958992</v>
      </c>
      <c r="F4053">
        <v>1.7390999794006301</v>
      </c>
      <c r="G4053">
        <v>1.9788999557495099</v>
      </c>
      <c r="H4053">
        <v>2.1702001094818102</v>
      </c>
      <c r="I4053">
        <v>2.3227000236511199</v>
      </c>
      <c r="J4053">
        <v>2.4451000690460201</v>
      </c>
      <c r="K4053">
        <v>2.5450000762939502</v>
      </c>
      <c r="L4053">
        <v>2.6282000541686998</v>
      </c>
      <c r="M4053">
        <v>2.6993999481201199</v>
      </c>
      <c r="N4053">
        <v>2.7620000839233398</v>
      </c>
      <c r="O4053">
        <v>2.8183999061584499</v>
      </c>
      <c r="P4053">
        <v>2.8705999851226802</v>
      </c>
      <c r="Q4053">
        <v>2.91989994049072</v>
      </c>
      <c r="R4053">
        <v>2.9672000408172599</v>
      </c>
      <c r="S4053">
        <v>3.0132000446319598</v>
      </c>
      <c r="T4053">
        <v>3.05839991569519</v>
      </c>
      <c r="U4053">
        <v>3.1029999256134002</v>
      </c>
      <c r="V4053" s="34">
        <f t="shared" si="126"/>
        <v>0</v>
      </c>
      <c r="W4053" t="str">
        <f t="shared" si="127"/>
        <v/>
      </c>
    </row>
    <row r="4054" spans="1:23" x14ac:dyDescent="0.25">
      <c r="A4054" s="38">
        <v>42199</v>
      </c>
      <c r="B4054">
        <v>0.31330001354217502</v>
      </c>
      <c r="C4054">
        <v>0.66469997167587302</v>
      </c>
      <c r="D4054">
        <v>1.0512000322341899</v>
      </c>
      <c r="E4054">
        <v>1.40240001678467</v>
      </c>
      <c r="F4054">
        <v>1.6977000236511199</v>
      </c>
      <c r="G4054">
        <v>1.93710005283356</v>
      </c>
      <c r="H4054">
        <v>2.1287999153137198</v>
      </c>
      <c r="I4054">
        <v>2.2822000980377202</v>
      </c>
      <c r="J4054">
        <v>2.40630006790161</v>
      </c>
      <c r="K4054">
        <v>2.5085000991821298</v>
      </c>
      <c r="L4054">
        <v>2.59439992904663</v>
      </c>
      <c r="M4054">
        <v>2.66860008239746</v>
      </c>
      <c r="N4054">
        <v>2.7342998981475799</v>
      </c>
      <c r="O4054">
        <v>2.7938001155853298</v>
      </c>
      <c r="P4054">
        <v>2.84899997711182</v>
      </c>
      <c r="Q4054">
        <v>2.90100002288818</v>
      </c>
      <c r="R4054">
        <v>2.9507000446319598</v>
      </c>
      <c r="S4054">
        <v>2.9988000392913801</v>
      </c>
      <c r="T4054">
        <v>3.0457000732421902</v>
      </c>
      <c r="U4054">
        <v>3.0915999412536599</v>
      </c>
      <c r="V4054" s="34">
        <f t="shared" si="126"/>
        <v>0</v>
      </c>
      <c r="W4054" t="str">
        <f t="shared" si="127"/>
        <v/>
      </c>
    </row>
    <row r="4055" spans="1:23" x14ac:dyDescent="0.25">
      <c r="A4055" s="38">
        <v>42200</v>
      </c>
      <c r="B4055">
        <v>0.30210000276565602</v>
      </c>
      <c r="C4055">
        <v>0.64789998531341597</v>
      </c>
      <c r="D4055">
        <v>1.02610003948212</v>
      </c>
      <c r="E4055">
        <v>1.3693000078201301</v>
      </c>
      <c r="F4055">
        <v>1.65729999542236</v>
      </c>
      <c r="G4055">
        <v>1.8904999494552599</v>
      </c>
      <c r="H4055">
        <v>2.07680010795593</v>
      </c>
      <c r="I4055">
        <v>2.2256000041961701</v>
      </c>
      <c r="J4055">
        <v>2.3455998897552499</v>
      </c>
      <c r="K4055">
        <v>2.4442000389099099</v>
      </c>
      <c r="L4055">
        <v>2.5271999835968</v>
      </c>
      <c r="M4055">
        <v>2.5989000797271702</v>
      </c>
      <c r="N4055">
        <v>2.6624999046325701</v>
      </c>
      <c r="O4055">
        <v>2.7204000949859601</v>
      </c>
      <c r="P4055">
        <v>2.7743000984191899</v>
      </c>
      <c r="Q4055">
        <v>2.82540011405945</v>
      </c>
      <c r="R4055">
        <v>2.8747000694274898</v>
      </c>
      <c r="S4055">
        <v>2.9226000308990501</v>
      </c>
      <c r="T4055">
        <v>2.9697000980377202</v>
      </c>
      <c r="U4055">
        <v>3.0160999298095699</v>
      </c>
      <c r="V4055" s="34">
        <f t="shared" si="126"/>
        <v>0</v>
      </c>
      <c r="W4055" t="str">
        <f t="shared" si="127"/>
        <v/>
      </c>
    </row>
    <row r="4056" spans="1:23" x14ac:dyDescent="0.25">
      <c r="A4056" s="38">
        <v>42201</v>
      </c>
      <c r="B4056">
        <v>0.31920000910759</v>
      </c>
      <c r="C4056">
        <v>0.67760002613067605</v>
      </c>
      <c r="D4056">
        <v>1.0607000589370701</v>
      </c>
      <c r="E4056">
        <v>1.4028999805450399</v>
      </c>
      <c r="F4056">
        <v>1.6864999532699601</v>
      </c>
      <c r="G4056">
        <v>1.9134999513626101</v>
      </c>
      <c r="H4056">
        <v>2.0927999019622798</v>
      </c>
      <c r="I4056">
        <v>2.2346999645233199</v>
      </c>
      <c r="J4056">
        <v>2.3482000827789302</v>
      </c>
      <c r="K4056">
        <v>2.44090008735657</v>
      </c>
      <c r="L4056">
        <v>2.5185000896453902</v>
      </c>
      <c r="M4056">
        <v>2.58550000190735</v>
      </c>
      <c r="N4056">
        <v>2.6451001167297399</v>
      </c>
      <c r="O4056">
        <v>2.6993999481201199</v>
      </c>
      <c r="P4056">
        <v>2.7502999305725102</v>
      </c>
      <c r="Q4056">
        <v>2.79889988899231</v>
      </c>
      <c r="R4056">
        <v>2.8459999561309801</v>
      </c>
      <c r="S4056">
        <v>2.8921000957489</v>
      </c>
      <c r="T4056">
        <v>2.9375</v>
      </c>
      <c r="U4056">
        <v>2.9827001094818102</v>
      </c>
      <c r="V4056" s="34">
        <f t="shared" si="126"/>
        <v>0</v>
      </c>
      <c r="W4056" t="str">
        <f t="shared" si="127"/>
        <v/>
      </c>
    </row>
    <row r="4057" spans="1:23" x14ac:dyDescent="0.25">
      <c r="A4057" s="38">
        <v>42202</v>
      </c>
      <c r="B4057">
        <v>0.32659998536109902</v>
      </c>
      <c r="C4057">
        <v>0.69129997491836503</v>
      </c>
      <c r="D4057">
        <v>1.07679998874664</v>
      </c>
      <c r="E4057">
        <v>1.41910004615784</v>
      </c>
      <c r="F4057">
        <v>1.7010999917984</v>
      </c>
      <c r="G4057">
        <v>1.9253000020980799</v>
      </c>
      <c r="H4057">
        <v>2.1008000373840301</v>
      </c>
      <c r="I4057">
        <v>2.2381999492645299</v>
      </c>
      <c r="J4057">
        <v>2.3469998836517298</v>
      </c>
      <c r="K4057">
        <v>2.4347999095916699</v>
      </c>
      <c r="L4057">
        <v>2.5076000690460201</v>
      </c>
      <c r="M4057">
        <v>2.5699999332428001</v>
      </c>
      <c r="N4057">
        <v>2.6252000331878702</v>
      </c>
      <c r="O4057">
        <v>2.6756000518798801</v>
      </c>
      <c r="P4057">
        <v>2.72300004959106</v>
      </c>
      <c r="Q4057">
        <v>2.7685000896453902</v>
      </c>
      <c r="R4057">
        <v>2.8129000663757302</v>
      </c>
      <c r="S4057">
        <v>2.8568000793457</v>
      </c>
      <c r="T4057">
        <v>2.9005999565124498</v>
      </c>
      <c r="U4057">
        <v>2.9444000720977801</v>
      </c>
      <c r="V4057" s="34">
        <f t="shared" si="126"/>
        <v>0</v>
      </c>
      <c r="W4057" t="str">
        <f t="shared" si="127"/>
        <v/>
      </c>
    </row>
    <row r="4058" spans="1:23" x14ac:dyDescent="0.25">
      <c r="A4058" s="38">
        <v>42205</v>
      </c>
      <c r="B4058">
        <v>0.340400010347366</v>
      </c>
      <c r="C4058">
        <v>0.72589999437332198</v>
      </c>
      <c r="D4058">
        <v>1.1177999973297099</v>
      </c>
      <c r="E4058">
        <v>1.46010005474091</v>
      </c>
      <c r="F4058">
        <v>1.7391999959945701</v>
      </c>
      <c r="G4058">
        <v>1.95940005779266</v>
      </c>
      <c r="H4058">
        <v>2.1308000087738002</v>
      </c>
      <c r="I4058">
        <v>2.26419997215271</v>
      </c>
      <c r="J4058">
        <v>2.3694000244140598</v>
      </c>
      <c r="K4058">
        <v>2.4540998935699498</v>
      </c>
      <c r="L4058">
        <v>2.5243000984191899</v>
      </c>
      <c r="M4058">
        <v>2.5845999717712398</v>
      </c>
      <c r="N4058">
        <v>2.6382000446319598</v>
      </c>
      <c r="O4058">
        <v>2.68759989738464</v>
      </c>
      <c r="P4058">
        <v>2.7344000339508101</v>
      </c>
      <c r="Q4058">
        <v>2.7797999382018999</v>
      </c>
      <c r="R4058">
        <v>2.8245999813079798</v>
      </c>
      <c r="S4058">
        <v>2.8692998886108398</v>
      </c>
      <c r="T4058">
        <v>2.9140999317169198</v>
      </c>
      <c r="U4058">
        <v>2.95939993858337</v>
      </c>
      <c r="V4058" s="34">
        <f t="shared" si="126"/>
        <v>0</v>
      </c>
      <c r="W4058" t="str">
        <f t="shared" si="127"/>
        <v/>
      </c>
    </row>
    <row r="4059" spans="1:23" x14ac:dyDescent="0.25">
      <c r="A4059" s="38">
        <v>42206</v>
      </c>
      <c r="B4059">
        <v>0.35929998755455</v>
      </c>
      <c r="C4059">
        <v>0.71829998493194602</v>
      </c>
      <c r="D4059">
        <v>1.09379994869232</v>
      </c>
      <c r="E4059">
        <v>1.42760002613068</v>
      </c>
      <c r="F4059">
        <v>1.7034000158309901</v>
      </c>
      <c r="G4059">
        <v>1.92320001125336</v>
      </c>
      <c r="H4059">
        <v>2.0954999923706099</v>
      </c>
      <c r="I4059">
        <v>2.2304000854492201</v>
      </c>
      <c r="J4059">
        <v>2.3368999958038299</v>
      </c>
      <c r="K4059">
        <v>2.4226999282836901</v>
      </c>
      <c r="L4059">
        <v>2.4939000606536901</v>
      </c>
      <c r="M4059">
        <v>2.5548000335693399</v>
      </c>
      <c r="N4059">
        <v>2.6089999675750701</v>
      </c>
      <c r="O4059">
        <v>2.6587998867034899</v>
      </c>
      <c r="P4059">
        <v>2.70589995384216</v>
      </c>
      <c r="Q4059">
        <v>2.7516999244689901</v>
      </c>
      <c r="R4059">
        <v>2.7969000339508101</v>
      </c>
      <c r="S4059">
        <v>2.8420999050140399</v>
      </c>
      <c r="T4059">
        <v>2.8877000808715798</v>
      </c>
      <c r="U4059">
        <v>2.9337000846862802</v>
      </c>
      <c r="V4059" s="34">
        <f t="shared" si="126"/>
        <v>0</v>
      </c>
      <c r="W4059" t="str">
        <f t="shared" si="127"/>
        <v/>
      </c>
    </row>
    <row r="4060" spans="1:23" x14ac:dyDescent="0.25">
      <c r="A4060" s="38">
        <v>42207</v>
      </c>
      <c r="B4060">
        <v>0.36869999766349798</v>
      </c>
      <c r="C4060">
        <v>0.74019998311996504</v>
      </c>
      <c r="D4060">
        <v>1.11240005493164</v>
      </c>
      <c r="E4060">
        <v>1.43789994716644</v>
      </c>
      <c r="F4060">
        <v>1.70469999313354</v>
      </c>
      <c r="G4060">
        <v>1.9164999723434399</v>
      </c>
      <c r="H4060">
        <v>2.0820999145507799</v>
      </c>
      <c r="I4060">
        <v>2.2114999294281001</v>
      </c>
      <c r="J4060">
        <v>2.3136000633239702</v>
      </c>
      <c r="K4060">
        <v>2.3958001136779798</v>
      </c>
      <c r="L4060">
        <v>2.46390008926392</v>
      </c>
      <c r="M4060">
        <v>2.52230000495911</v>
      </c>
      <c r="N4060">
        <v>2.5741999149322501</v>
      </c>
      <c r="O4060">
        <v>2.6221001148223899</v>
      </c>
      <c r="P4060">
        <v>2.6675999164581299</v>
      </c>
      <c r="Q4060">
        <v>2.7118999958038299</v>
      </c>
      <c r="R4060">
        <v>2.7558000087738002</v>
      </c>
      <c r="S4060">
        <v>2.7997999191284202</v>
      </c>
      <c r="T4060">
        <v>2.84430003166199</v>
      </c>
      <c r="U4060">
        <v>2.8894000053405802</v>
      </c>
      <c r="V4060" s="34">
        <f t="shared" si="126"/>
        <v>0</v>
      </c>
      <c r="W4060" t="str">
        <f t="shared" si="127"/>
        <v/>
      </c>
    </row>
    <row r="4061" spans="1:23" x14ac:dyDescent="0.25">
      <c r="A4061" s="38">
        <v>42208</v>
      </c>
      <c r="B4061">
        <v>0.353700011968613</v>
      </c>
      <c r="C4061">
        <v>0.72170001268386796</v>
      </c>
      <c r="D4061">
        <v>1.08870005607605</v>
      </c>
      <c r="E4061">
        <v>1.4076999425888099</v>
      </c>
      <c r="F4061">
        <v>1.6677999496460001</v>
      </c>
      <c r="G4061">
        <v>1.8732000589370701</v>
      </c>
      <c r="H4061">
        <v>2.0332000255584699</v>
      </c>
      <c r="I4061">
        <v>2.1579999923706099</v>
      </c>
      <c r="J4061">
        <v>2.2564001083374001</v>
      </c>
      <c r="K4061">
        <v>2.3357999324798602</v>
      </c>
      <c r="L4061">
        <v>2.4017999172210698</v>
      </c>
      <c r="M4061">
        <v>2.4586999416351301</v>
      </c>
      <c r="N4061">
        <v>2.50950002670288</v>
      </c>
      <c r="O4061">
        <v>2.5566999912261998</v>
      </c>
      <c r="P4061">
        <v>2.6015999317169198</v>
      </c>
      <c r="Q4061">
        <v>2.6454999446868901</v>
      </c>
      <c r="R4061">
        <v>2.6889998912811302</v>
      </c>
      <c r="S4061">
        <v>2.7327001094818102</v>
      </c>
      <c r="T4061">
        <v>2.7767999172210698</v>
      </c>
      <c r="U4061">
        <v>2.82139992713928</v>
      </c>
      <c r="V4061" s="34">
        <f t="shared" si="126"/>
        <v>0</v>
      </c>
      <c r="W4061" t="str">
        <f t="shared" si="127"/>
        <v/>
      </c>
    </row>
    <row r="4062" spans="1:23" x14ac:dyDescent="0.25">
      <c r="A4062" s="38">
        <v>42209</v>
      </c>
      <c r="B4062">
        <v>0.35130000114440901</v>
      </c>
      <c r="C4062">
        <v>0.71270000934600797</v>
      </c>
      <c r="D4062">
        <v>1.07669997215271</v>
      </c>
      <c r="E4062">
        <v>1.3955999612808201</v>
      </c>
      <c r="F4062">
        <v>1.65729999542236</v>
      </c>
      <c r="G4062">
        <v>1.86510002613068</v>
      </c>
      <c r="H4062">
        <v>2.0280001163482702</v>
      </c>
      <c r="I4062">
        <v>2.1554000377654998</v>
      </c>
      <c r="J4062">
        <v>2.2562000751495401</v>
      </c>
      <c r="K4062">
        <v>2.3375000953674299</v>
      </c>
      <c r="L4062">
        <v>2.4047999382018999</v>
      </c>
      <c r="M4062">
        <v>2.4625999927520801</v>
      </c>
      <c r="N4062">
        <v>2.5139000415802002</v>
      </c>
      <c r="O4062">
        <v>2.5608999729156499</v>
      </c>
      <c r="P4062">
        <v>2.6054999828338601</v>
      </c>
      <c r="Q4062">
        <v>2.6486001014709499</v>
      </c>
      <c r="R4062">
        <v>2.6910998821258501</v>
      </c>
      <c r="S4062">
        <v>2.7335000038146999</v>
      </c>
      <c r="T4062">
        <v>2.7760999202728298</v>
      </c>
      <c r="U4062">
        <v>2.8192000389099099</v>
      </c>
      <c r="V4062" s="34">
        <f t="shared" si="126"/>
        <v>0</v>
      </c>
      <c r="W4062" t="str">
        <f t="shared" si="127"/>
        <v/>
      </c>
    </row>
    <row r="4063" spans="1:23" x14ac:dyDescent="0.25">
      <c r="A4063" s="38">
        <v>42212</v>
      </c>
      <c r="B4063">
        <v>0.33329999446868902</v>
      </c>
      <c r="C4063">
        <v>0.67589998245239302</v>
      </c>
      <c r="D4063">
        <v>1.0297000408172601</v>
      </c>
      <c r="E4063">
        <v>1.34340000152588</v>
      </c>
      <c r="F4063">
        <v>1.60319995880127</v>
      </c>
      <c r="G4063">
        <v>1.8114000558853101</v>
      </c>
      <c r="H4063">
        <v>1.9760999679565401</v>
      </c>
      <c r="I4063">
        <v>2.1064000129699698</v>
      </c>
      <c r="J4063">
        <v>2.21059989929199</v>
      </c>
      <c r="K4063">
        <v>2.2957000732421902</v>
      </c>
      <c r="L4063">
        <v>2.3668999671936</v>
      </c>
      <c r="M4063">
        <v>2.4282999038696298</v>
      </c>
      <c r="N4063">
        <v>2.4828999042511</v>
      </c>
      <c r="O4063">
        <v>2.5329999923706099</v>
      </c>
      <c r="P4063">
        <v>2.5799999237060498</v>
      </c>
      <c r="Q4063">
        <v>2.6252000331878702</v>
      </c>
      <c r="R4063">
        <v>2.6693000793457</v>
      </c>
      <c r="S4063">
        <v>2.7126998901367201</v>
      </c>
      <c r="T4063">
        <v>2.7558999061584499</v>
      </c>
      <c r="U4063">
        <v>2.79900002479553</v>
      </c>
      <c r="V4063" s="34">
        <f t="shared" si="126"/>
        <v>0</v>
      </c>
      <c r="W4063" t="str">
        <f t="shared" si="127"/>
        <v/>
      </c>
    </row>
    <row r="4064" spans="1:23" x14ac:dyDescent="0.25">
      <c r="A4064" s="38">
        <v>42213</v>
      </c>
      <c r="B4064">
        <v>0.34020000696182301</v>
      </c>
      <c r="C4064">
        <v>0.69580000638961803</v>
      </c>
      <c r="D4064">
        <v>1.0523999929428101</v>
      </c>
      <c r="E4064">
        <v>1.36670005321503</v>
      </c>
      <c r="F4064">
        <v>1.6274000406265301</v>
      </c>
      <c r="G4064">
        <v>1.8368999958038299</v>
      </c>
      <c r="H4064">
        <v>2.0030999183654798</v>
      </c>
      <c r="I4064">
        <v>2.1347999572753902</v>
      </c>
      <c r="J4064">
        <v>2.2400000095367401</v>
      </c>
      <c r="K4064">
        <v>2.32550001144409</v>
      </c>
      <c r="L4064">
        <v>2.39680004119873</v>
      </c>
      <c r="M4064">
        <v>2.4579000473022501</v>
      </c>
      <c r="N4064">
        <v>2.5120999813079798</v>
      </c>
      <c r="O4064">
        <v>2.5615000724792498</v>
      </c>
      <c r="P4064">
        <v>2.60780000686646</v>
      </c>
      <c r="Q4064">
        <v>2.6521999835968</v>
      </c>
      <c r="R4064">
        <v>2.6956000328064</v>
      </c>
      <c r="S4064">
        <v>2.7385001182556201</v>
      </c>
      <c r="T4064">
        <v>2.78139996528625</v>
      </c>
      <c r="U4064">
        <v>2.8243000507354701</v>
      </c>
      <c r="V4064" s="34">
        <f t="shared" si="126"/>
        <v>0</v>
      </c>
      <c r="W4064" t="str">
        <f t="shared" si="127"/>
        <v/>
      </c>
    </row>
    <row r="4065" spans="1:23" x14ac:dyDescent="0.25">
      <c r="A4065" s="38">
        <v>42214</v>
      </c>
      <c r="B4065">
        <v>0.34779998660087602</v>
      </c>
      <c r="C4065">
        <v>0.71189999580383301</v>
      </c>
      <c r="D4065">
        <v>1.0729999542236299</v>
      </c>
      <c r="E4065">
        <v>1.3901000022888199</v>
      </c>
      <c r="F4065">
        <v>1.65269994735718</v>
      </c>
      <c r="G4065">
        <v>1.8638000488281199</v>
      </c>
      <c r="H4065">
        <v>2.03139996528625</v>
      </c>
      <c r="I4065">
        <v>2.1642000675201398</v>
      </c>
      <c r="J4065">
        <v>2.2702999114990199</v>
      </c>
      <c r="K4065">
        <v>2.35669994354248</v>
      </c>
      <c r="L4065">
        <v>2.4284999370575</v>
      </c>
      <c r="M4065">
        <v>2.4900000095367401</v>
      </c>
      <c r="N4065">
        <v>2.5443999767303498</v>
      </c>
      <c r="O4065">
        <v>2.59380006790161</v>
      </c>
      <c r="P4065">
        <v>2.6401000022888201</v>
      </c>
      <c r="Q4065">
        <v>2.6842999458313002</v>
      </c>
      <c r="R4065">
        <v>2.7274000644683798</v>
      </c>
      <c r="S4065">
        <v>2.7699999809265101</v>
      </c>
      <c r="T4065">
        <v>2.8122999668121298</v>
      </c>
      <c r="U4065">
        <v>2.8547000885009801</v>
      </c>
      <c r="V4065" s="34">
        <f t="shared" si="126"/>
        <v>0</v>
      </c>
      <c r="W4065" t="str">
        <f t="shared" si="127"/>
        <v/>
      </c>
    </row>
    <row r="4066" spans="1:23" x14ac:dyDescent="0.25">
      <c r="A4066" s="38">
        <v>42215</v>
      </c>
      <c r="B4066">
        <v>0.37209999561309798</v>
      </c>
      <c r="C4066">
        <v>0.72960001230239901</v>
      </c>
      <c r="D4066">
        <v>1.08889997005463</v>
      </c>
      <c r="E4066">
        <v>1.4032000303268399</v>
      </c>
      <c r="F4066">
        <v>1.66129994392395</v>
      </c>
      <c r="G4066">
        <v>1.86670005321503</v>
      </c>
      <c r="H4066">
        <v>2.0281999111175502</v>
      </c>
      <c r="I4066">
        <v>2.1552000045776398</v>
      </c>
      <c r="J4066">
        <v>2.2562999725341801</v>
      </c>
      <c r="K4066">
        <v>2.33829998970032</v>
      </c>
      <c r="L4066">
        <v>2.4065999984741202</v>
      </c>
      <c r="M4066">
        <v>2.46519994735718</v>
      </c>
      <c r="N4066">
        <v>2.5172998905181898</v>
      </c>
      <c r="O4066">
        <v>2.5648999214172399</v>
      </c>
      <c r="P4066">
        <v>2.6096000671386701</v>
      </c>
      <c r="Q4066">
        <v>2.6526000499725302</v>
      </c>
      <c r="R4066">
        <v>2.6944999694824201</v>
      </c>
      <c r="S4066">
        <v>2.7360000610351598</v>
      </c>
      <c r="T4066">
        <v>2.7772998809814502</v>
      </c>
      <c r="U4066">
        <v>2.8185999393463099</v>
      </c>
      <c r="V4066" s="34">
        <f t="shared" si="126"/>
        <v>0</v>
      </c>
      <c r="W4066" t="str">
        <f t="shared" si="127"/>
        <v/>
      </c>
    </row>
    <row r="4067" spans="1:23" x14ac:dyDescent="0.25">
      <c r="A4067" s="38">
        <v>42216</v>
      </c>
      <c r="B4067">
        <v>0.351500004529953</v>
      </c>
      <c r="C4067">
        <v>0.678699970245361</v>
      </c>
      <c r="D4067">
        <v>1.02180004119873</v>
      </c>
      <c r="E4067">
        <v>1.3279999494552599</v>
      </c>
      <c r="F4067">
        <v>1.5827000141143801</v>
      </c>
      <c r="G4067">
        <v>1.7877000570297199</v>
      </c>
      <c r="H4067">
        <v>1.95060002803802</v>
      </c>
      <c r="I4067">
        <v>2.08010005950928</v>
      </c>
      <c r="J4067">
        <v>2.1844000816345202</v>
      </c>
      <c r="K4067">
        <v>2.2699000835418701</v>
      </c>
      <c r="L4067">
        <v>2.3419001102447501</v>
      </c>
      <c r="M4067">
        <v>2.4044001102447501</v>
      </c>
      <c r="N4067">
        <v>2.4602000713348402</v>
      </c>
      <c r="O4067">
        <v>2.5113999843597399</v>
      </c>
      <c r="P4067">
        <v>2.5596001148223899</v>
      </c>
      <c r="Q4067">
        <v>2.6057999134063698</v>
      </c>
      <c r="R4067">
        <v>2.6507000923156698</v>
      </c>
      <c r="S4067">
        <v>2.6949999332428001</v>
      </c>
      <c r="T4067">
        <v>2.7386999130249001</v>
      </c>
      <c r="U4067">
        <v>2.7822999954223602</v>
      </c>
      <c r="V4067" s="34">
        <f t="shared" si="126"/>
        <v>0</v>
      </c>
      <c r="W4067" t="str">
        <f t="shared" si="127"/>
        <v/>
      </c>
    </row>
    <row r="4068" spans="1:23" x14ac:dyDescent="0.25">
      <c r="A4068" s="38">
        <v>42219</v>
      </c>
      <c r="B4068">
        <v>0.35890001058578502</v>
      </c>
      <c r="C4068">
        <v>0.67510002851486195</v>
      </c>
      <c r="D4068">
        <v>1.00880002975464</v>
      </c>
      <c r="E4068">
        <v>1.3066999912262001</v>
      </c>
      <c r="F4068">
        <v>1.55420005321503</v>
      </c>
      <c r="G4068">
        <v>1.7529000043869001</v>
      </c>
      <c r="H4068">
        <v>1.91059994697571</v>
      </c>
      <c r="I4068">
        <v>2.0357000827789302</v>
      </c>
      <c r="J4068">
        <v>2.1363000869750999</v>
      </c>
      <c r="K4068">
        <v>2.21880006790161</v>
      </c>
      <c r="L4068">
        <v>2.2883999347686799</v>
      </c>
      <c r="M4068">
        <v>2.3487999439239502</v>
      </c>
      <c r="N4068">
        <v>2.4028999805450399</v>
      </c>
      <c r="O4068">
        <v>2.4526000022888201</v>
      </c>
      <c r="P4068">
        <v>2.4995999336242698</v>
      </c>
      <c r="Q4068">
        <v>2.54469990730286</v>
      </c>
      <c r="R4068">
        <v>2.5887999534606898</v>
      </c>
      <c r="S4068">
        <v>2.6322000026702899</v>
      </c>
      <c r="T4068">
        <v>2.6751999855041499</v>
      </c>
      <c r="U4068">
        <v>2.71810007095337</v>
      </c>
      <c r="V4068" s="34">
        <f t="shared" si="126"/>
        <v>0</v>
      </c>
      <c r="W4068" t="str">
        <f t="shared" si="127"/>
        <v/>
      </c>
    </row>
    <row r="4069" spans="1:23" x14ac:dyDescent="0.25">
      <c r="A4069" s="38">
        <v>42220</v>
      </c>
      <c r="B4069">
        <v>0.400700002908707</v>
      </c>
      <c r="C4069">
        <v>0.74349999427795399</v>
      </c>
      <c r="D4069">
        <v>1.0921000242233301</v>
      </c>
      <c r="E4069">
        <v>1.3953000307083101</v>
      </c>
      <c r="F4069">
        <v>1.64199995994568</v>
      </c>
      <c r="G4069">
        <v>1.8366999626159699</v>
      </c>
      <c r="H4069">
        <v>1.9888999462127701</v>
      </c>
      <c r="I4069">
        <v>2.1084001064300502</v>
      </c>
      <c r="J4069">
        <v>2.2037000656127899</v>
      </c>
      <c r="K4069">
        <v>2.2815999984741202</v>
      </c>
      <c r="L4069">
        <v>2.3471000194549601</v>
      </c>
      <c r="M4069">
        <v>2.4040999412536599</v>
      </c>
      <c r="N4069">
        <v>2.45530009269714</v>
      </c>
      <c r="O4069">
        <v>2.5025999546050999</v>
      </c>
      <c r="P4069">
        <v>2.5473999977111799</v>
      </c>
      <c r="Q4069">
        <v>2.5906000137329102</v>
      </c>
      <c r="R4069">
        <v>2.6328999996185298</v>
      </c>
      <c r="S4069">
        <v>2.67459988594055</v>
      </c>
      <c r="T4069">
        <v>2.7160000801086399</v>
      </c>
      <c r="U4069">
        <v>2.7572999000549299</v>
      </c>
      <c r="V4069" s="34">
        <f t="shared" si="126"/>
        <v>0</v>
      </c>
      <c r="W4069" t="str">
        <f t="shared" si="127"/>
        <v/>
      </c>
    </row>
    <row r="4070" spans="1:23" x14ac:dyDescent="0.25">
      <c r="A4070" s="38">
        <v>42221</v>
      </c>
      <c r="B4070">
        <v>0.41549998521804798</v>
      </c>
      <c r="C4070">
        <v>0.75059998035430897</v>
      </c>
      <c r="D4070">
        <v>1.1129000186920199</v>
      </c>
      <c r="E4070">
        <v>1.4307999610900899</v>
      </c>
      <c r="F4070">
        <v>1.68770003318787</v>
      </c>
      <c r="G4070">
        <v>1.88800001144409</v>
      </c>
      <c r="H4070">
        <v>2.0423998832702601</v>
      </c>
      <c r="I4070">
        <v>2.1619000434875502</v>
      </c>
      <c r="J4070">
        <v>2.2562000751495401</v>
      </c>
      <c r="K4070">
        <v>2.3324999809265101</v>
      </c>
      <c r="L4070">
        <v>2.3963999748229998</v>
      </c>
      <c r="M4070">
        <v>2.4519000053405802</v>
      </c>
      <c r="N4070">
        <v>2.5018000602722199</v>
      </c>
      <c r="O4070">
        <v>2.5480000972747798</v>
      </c>
      <c r="P4070">
        <v>2.5920000076293901</v>
      </c>
      <c r="Q4070">
        <v>2.6347000598907502</v>
      </c>
      <c r="R4070">
        <v>2.6765999794006299</v>
      </c>
      <c r="S4070">
        <v>2.71810007095337</v>
      </c>
      <c r="T4070">
        <v>2.75959992408752</v>
      </c>
      <c r="U4070">
        <v>2.8010001182556201</v>
      </c>
      <c r="V4070" s="34">
        <f t="shared" si="126"/>
        <v>0</v>
      </c>
      <c r="W4070" t="str">
        <f t="shared" si="127"/>
        <v/>
      </c>
    </row>
    <row r="4071" spans="1:23" x14ac:dyDescent="0.25">
      <c r="A4071" s="38">
        <v>42222</v>
      </c>
      <c r="B4071">
        <v>0.37580001354217502</v>
      </c>
      <c r="C4071">
        <v>0.72869998216628995</v>
      </c>
      <c r="D4071">
        <v>1.08940005302429</v>
      </c>
      <c r="E4071">
        <v>1.40190005302429</v>
      </c>
      <c r="F4071">
        <v>1.6541999578476001</v>
      </c>
      <c r="G4071">
        <v>1.8511999845504801</v>
      </c>
      <c r="H4071">
        <v>2.00340008735657</v>
      </c>
      <c r="I4071">
        <v>2.1212999820709202</v>
      </c>
      <c r="J4071">
        <v>2.2140998840332</v>
      </c>
      <c r="K4071">
        <v>2.2890999317169198</v>
      </c>
      <c r="L4071">
        <v>2.3515999317169198</v>
      </c>
      <c r="M4071">
        <v>2.4058001041412398</v>
      </c>
      <c r="N4071">
        <v>2.4542999267578098</v>
      </c>
      <c r="O4071">
        <v>2.4993999004364</v>
      </c>
      <c r="P4071">
        <v>2.5422999858856201</v>
      </c>
      <c r="Q4071">
        <v>2.5841000080108598</v>
      </c>
      <c r="R4071">
        <v>2.6252999305725102</v>
      </c>
      <c r="S4071">
        <v>2.6663999557495099</v>
      </c>
      <c r="T4071">
        <v>2.7076001167297399</v>
      </c>
      <c r="U4071">
        <v>2.7490999698638898</v>
      </c>
      <c r="V4071" s="34">
        <f t="shared" si="126"/>
        <v>0</v>
      </c>
      <c r="W4071" t="str">
        <f t="shared" si="127"/>
        <v/>
      </c>
    </row>
    <row r="4072" spans="1:23" x14ac:dyDescent="0.25">
      <c r="A4072" s="38">
        <v>42223</v>
      </c>
      <c r="B4072">
        <v>0.42329999804496798</v>
      </c>
      <c r="C4072">
        <v>0.75249999761581399</v>
      </c>
      <c r="D4072">
        <v>1.09340000152588</v>
      </c>
      <c r="E4072">
        <v>1.3894000053405799</v>
      </c>
      <c r="F4072">
        <v>1.6282000541687001</v>
      </c>
      <c r="G4072">
        <v>1.8144999742507899</v>
      </c>
      <c r="H4072">
        <v>1.9582999944686901</v>
      </c>
      <c r="I4072">
        <v>2.0697000026702899</v>
      </c>
      <c r="J4072">
        <v>2.1575000286102299</v>
      </c>
      <c r="K4072">
        <v>2.2286000251770002</v>
      </c>
      <c r="L4072">
        <v>2.2881999015808101</v>
      </c>
      <c r="M4072">
        <v>2.3399000167846702</v>
      </c>
      <c r="N4072">
        <v>2.3866000175476101</v>
      </c>
      <c r="O4072">
        <v>2.4300000667571999</v>
      </c>
      <c r="P4072">
        <v>2.4714999198913601</v>
      </c>
      <c r="Q4072">
        <v>2.5120000839233398</v>
      </c>
      <c r="R4072">
        <v>2.5518999099731401</v>
      </c>
      <c r="S4072">
        <v>2.5917999744415301</v>
      </c>
      <c r="T4072">
        <v>2.6317000389099099</v>
      </c>
      <c r="U4072">
        <v>2.6717998981475799</v>
      </c>
      <c r="V4072" s="34">
        <f t="shared" si="126"/>
        <v>0</v>
      </c>
      <c r="W4072" t="str">
        <f t="shared" si="127"/>
        <v/>
      </c>
    </row>
    <row r="4073" spans="1:23" x14ac:dyDescent="0.25">
      <c r="A4073" s="38">
        <v>42226</v>
      </c>
      <c r="B4073">
        <v>0.417499989271164</v>
      </c>
      <c r="C4073">
        <v>0.75260001420974698</v>
      </c>
      <c r="D4073">
        <v>1.1043000221252399</v>
      </c>
      <c r="E4073">
        <v>1.4118000268936199</v>
      </c>
      <c r="F4073">
        <v>1.66100001335144</v>
      </c>
      <c r="G4073">
        <v>1.8559999465942401</v>
      </c>
      <c r="H4073">
        <v>2.0069000720977801</v>
      </c>
      <c r="I4073">
        <v>2.1240000724792498</v>
      </c>
      <c r="J4073">
        <v>2.2163000106811501</v>
      </c>
      <c r="K4073">
        <v>2.2909998893737802</v>
      </c>
      <c r="L4073">
        <v>2.3533999919891402</v>
      </c>
      <c r="M4073">
        <v>2.4073998928070099</v>
      </c>
      <c r="N4073">
        <v>2.45580005645752</v>
      </c>
      <c r="O4073">
        <v>2.5006000995636</v>
      </c>
      <c r="P4073">
        <v>2.5432000160217298</v>
      </c>
      <c r="Q4073">
        <v>2.5845999717712398</v>
      </c>
      <c r="R4073">
        <v>2.6252999305725102</v>
      </c>
      <c r="S4073">
        <v>2.66569995880127</v>
      </c>
      <c r="T4073">
        <v>2.7061998844146702</v>
      </c>
      <c r="U4073">
        <v>2.7467000484466602</v>
      </c>
      <c r="V4073" s="34">
        <f t="shared" si="126"/>
        <v>0</v>
      </c>
      <c r="W4073" t="str">
        <f t="shared" si="127"/>
        <v/>
      </c>
    </row>
    <row r="4074" spans="1:23" x14ac:dyDescent="0.25">
      <c r="A4074" s="38">
        <v>42227</v>
      </c>
      <c r="B4074">
        <v>0.38650000095367398</v>
      </c>
      <c r="C4074">
        <v>0.70240002870559703</v>
      </c>
      <c r="D4074">
        <v>1.0369000434875499</v>
      </c>
      <c r="E4074">
        <v>1.3323999643325799</v>
      </c>
      <c r="F4074">
        <v>1.5744999647140501</v>
      </c>
      <c r="G4074">
        <v>1.7661000490188601</v>
      </c>
      <c r="H4074">
        <v>1.9157999753952</v>
      </c>
      <c r="I4074">
        <v>2.0329999923706099</v>
      </c>
      <c r="J4074">
        <v>2.1261999607086199</v>
      </c>
      <c r="K4074">
        <v>2.2019999027252202</v>
      </c>
      <c r="L4074">
        <v>2.2655000686645499</v>
      </c>
      <c r="M4074">
        <v>2.3206000328064</v>
      </c>
      <c r="N4074">
        <v>2.3698999881744398</v>
      </c>
      <c r="O4074">
        <v>2.4154000282287602</v>
      </c>
      <c r="P4074">
        <v>2.4584999084472701</v>
      </c>
      <c r="Q4074">
        <v>2.5002000331878702</v>
      </c>
      <c r="R4074">
        <v>2.5409998893737802</v>
      </c>
      <c r="S4074">
        <v>2.58139991760254</v>
      </c>
      <c r="T4074">
        <v>2.62159991264343</v>
      </c>
      <c r="U4074">
        <v>2.6619000434875502</v>
      </c>
      <c r="V4074" s="34">
        <f t="shared" si="126"/>
        <v>0</v>
      </c>
      <c r="W4074" t="str">
        <f t="shared" si="127"/>
        <v/>
      </c>
    </row>
    <row r="4075" spans="1:23" x14ac:dyDescent="0.25">
      <c r="A4075" s="38">
        <v>42228</v>
      </c>
      <c r="B4075">
        <v>0.39129999279975902</v>
      </c>
      <c r="C4075">
        <v>0.69139999151229903</v>
      </c>
      <c r="D4075">
        <v>1.0196000337600699</v>
      </c>
      <c r="E4075">
        <v>1.3147000074386599</v>
      </c>
      <c r="F4075">
        <v>1.5593999624252299</v>
      </c>
      <c r="G4075">
        <v>1.7548999786377</v>
      </c>
      <c r="H4075">
        <v>1.9090000391006501</v>
      </c>
      <c r="I4075">
        <v>2.03069996833801</v>
      </c>
      <c r="J4075">
        <v>2.1280999183654798</v>
      </c>
      <c r="K4075">
        <v>2.2077000141143799</v>
      </c>
      <c r="L4075">
        <v>2.2746999263763401</v>
      </c>
      <c r="M4075">
        <v>2.3329000473022501</v>
      </c>
      <c r="N4075">
        <v>2.3850998878478999</v>
      </c>
      <c r="O4075">
        <v>2.4331998825073198</v>
      </c>
      <c r="P4075">
        <v>2.4786000251770002</v>
      </c>
      <c r="Q4075">
        <v>2.52239990234375</v>
      </c>
      <c r="R4075">
        <v>2.5652000904083301</v>
      </c>
      <c r="S4075">
        <v>2.60739994049072</v>
      </c>
      <c r="T4075">
        <v>2.6493000984191899</v>
      </c>
      <c r="U4075">
        <v>2.6910998821258501</v>
      </c>
      <c r="V4075" s="34">
        <f t="shared" si="126"/>
        <v>0</v>
      </c>
      <c r="W4075" t="str">
        <f t="shared" si="127"/>
        <v/>
      </c>
    </row>
    <row r="4076" spans="1:23" x14ac:dyDescent="0.25">
      <c r="A4076" s="38">
        <v>42229</v>
      </c>
      <c r="B4076">
        <v>0.41679999232292197</v>
      </c>
      <c r="C4076">
        <v>0.74620002508163497</v>
      </c>
      <c r="D4076">
        <v>1.08029997348785</v>
      </c>
      <c r="E4076">
        <v>1.37489998340607</v>
      </c>
      <c r="F4076">
        <v>1.6181000471115099</v>
      </c>
      <c r="G4076">
        <v>1.8121999502182</v>
      </c>
      <c r="H4076">
        <v>1.9646999835968</v>
      </c>
      <c r="I4076">
        <v>2.08430004119873</v>
      </c>
      <c r="J4076">
        <v>2.17880010604858</v>
      </c>
      <c r="K4076">
        <v>2.2548999786377002</v>
      </c>
      <c r="L4076">
        <v>2.31789994239807</v>
      </c>
      <c r="M4076">
        <v>2.37159991264343</v>
      </c>
      <c r="N4076">
        <v>2.41919994354248</v>
      </c>
      <c r="O4076">
        <v>2.4628000259399401</v>
      </c>
      <c r="P4076">
        <v>2.50399994850159</v>
      </c>
      <c r="Q4076">
        <v>2.5439999103546098</v>
      </c>
      <c r="R4076">
        <v>2.5834999084472701</v>
      </c>
      <c r="S4076">
        <v>2.6229999065399201</v>
      </c>
      <c r="T4076">
        <v>2.6628000736236599</v>
      </c>
      <c r="U4076">
        <v>2.7032001018524201</v>
      </c>
      <c r="V4076" s="34">
        <f t="shared" si="126"/>
        <v>0</v>
      </c>
      <c r="W4076" t="str">
        <f t="shared" si="127"/>
        <v/>
      </c>
    </row>
    <row r="4077" spans="1:23" x14ac:dyDescent="0.25">
      <c r="A4077" s="38">
        <v>42230</v>
      </c>
      <c r="B4077">
        <v>0.43149998784065202</v>
      </c>
      <c r="C4077">
        <v>0.767899990081787</v>
      </c>
      <c r="D4077">
        <v>1.1044000387191799</v>
      </c>
      <c r="E4077">
        <v>1.3989000320434599</v>
      </c>
      <c r="F4077">
        <v>1.6406999826431301</v>
      </c>
      <c r="G4077">
        <v>1.8328000307083101</v>
      </c>
      <c r="H4077">
        <v>1.98310005664825</v>
      </c>
      <c r="I4077">
        <v>2.1003000736236599</v>
      </c>
      <c r="J4077">
        <v>2.1926000118255602</v>
      </c>
      <c r="K4077">
        <v>2.2664000988006601</v>
      </c>
      <c r="L4077">
        <v>2.3271999359130899</v>
      </c>
      <c r="M4077">
        <v>2.3789000511169398</v>
      </c>
      <c r="N4077">
        <v>2.4244000911712602</v>
      </c>
      <c r="O4077">
        <v>2.4660000801086399</v>
      </c>
      <c r="P4077">
        <v>2.50530004501343</v>
      </c>
      <c r="Q4077">
        <v>2.5432999134063698</v>
      </c>
      <c r="R4077">
        <v>2.58080005645752</v>
      </c>
      <c r="S4077">
        <v>2.6184000968933101</v>
      </c>
      <c r="T4077">
        <v>2.65630006790161</v>
      </c>
      <c r="U4077">
        <v>2.6947000026702899</v>
      </c>
      <c r="V4077" s="34">
        <f t="shared" si="126"/>
        <v>0</v>
      </c>
      <c r="W4077" t="str">
        <f t="shared" si="127"/>
        <v/>
      </c>
    </row>
    <row r="4078" spans="1:23" x14ac:dyDescent="0.25">
      <c r="A4078" s="38">
        <v>42233</v>
      </c>
      <c r="B4078">
        <v>0.42559999227523798</v>
      </c>
      <c r="C4078">
        <v>0.74819999933242798</v>
      </c>
      <c r="D4078">
        <v>1.07939994335175</v>
      </c>
      <c r="E4078">
        <v>1.37059998512268</v>
      </c>
      <c r="F4078">
        <v>1.6095999479293801</v>
      </c>
      <c r="G4078">
        <v>1.79949998855591</v>
      </c>
      <c r="H4078">
        <v>1.9484000205993699</v>
      </c>
      <c r="I4078">
        <v>2.0652999877929701</v>
      </c>
      <c r="J4078">
        <v>2.1582000255584699</v>
      </c>
      <c r="K4078">
        <v>2.2335000038146999</v>
      </c>
      <c r="L4078">
        <v>2.2962000370025599</v>
      </c>
      <c r="M4078">
        <v>2.3501000404357901</v>
      </c>
      <c r="N4078">
        <v>2.39790010452271</v>
      </c>
      <c r="O4078">
        <v>2.44169998168945</v>
      </c>
      <c r="P4078">
        <v>2.4828999042511</v>
      </c>
      <c r="Q4078">
        <v>2.52239990234375</v>
      </c>
      <c r="R4078">
        <v>2.5610001087188698</v>
      </c>
      <c r="S4078">
        <v>2.59910011291504</v>
      </c>
      <c r="T4078">
        <v>2.6370000839233398</v>
      </c>
      <c r="U4078">
        <v>2.6749000549316402</v>
      </c>
      <c r="V4078" s="34">
        <f t="shared" ref="V4078:V4141" si="128">+IF(AND(MOD(MONTH(A4078),3)=0,MONTH(A4079)&lt;&gt;MONTH(A4078)),1,0)</f>
        <v>0</v>
      </c>
      <c r="W4078" t="str">
        <f t="shared" si="127"/>
        <v/>
      </c>
    </row>
    <row r="4079" spans="1:23" x14ac:dyDescent="0.25">
      <c r="A4079" s="38">
        <v>42234</v>
      </c>
      <c r="B4079">
        <v>0.43180000782012901</v>
      </c>
      <c r="C4079">
        <v>0.75989997386932395</v>
      </c>
      <c r="D4079">
        <v>1.09379994869232</v>
      </c>
      <c r="E4079">
        <v>1.38849997520447</v>
      </c>
      <c r="F4079">
        <v>1.6320999860763501</v>
      </c>
      <c r="G4079">
        <v>1.8272999525070199</v>
      </c>
      <c r="H4079">
        <v>1.9815000295639</v>
      </c>
      <c r="I4079">
        <v>2.10330009460449</v>
      </c>
      <c r="J4079">
        <v>2.20029997825623</v>
      </c>
      <c r="K4079">
        <v>2.2790999412536599</v>
      </c>
      <c r="L4079">
        <v>2.3445999622345002</v>
      </c>
      <c r="M4079">
        <v>2.4007000923156698</v>
      </c>
      <c r="N4079">
        <v>2.4502000808715798</v>
      </c>
      <c r="O4079">
        <v>2.49519991874695</v>
      </c>
      <c r="P4079">
        <v>2.5371999740600599</v>
      </c>
      <c r="Q4079">
        <v>2.5773000717163099</v>
      </c>
      <c r="R4079">
        <v>2.61630010604858</v>
      </c>
      <c r="S4079">
        <v>2.6545999050140399</v>
      </c>
      <c r="T4079">
        <v>2.69269990921021</v>
      </c>
      <c r="U4079">
        <v>2.7307000160217298</v>
      </c>
      <c r="V4079" s="34">
        <f t="shared" si="128"/>
        <v>0</v>
      </c>
      <c r="W4079" t="str">
        <f t="shared" si="127"/>
        <v/>
      </c>
    </row>
    <row r="4080" spans="1:23" x14ac:dyDescent="0.25">
      <c r="A4080" s="38">
        <v>42235</v>
      </c>
      <c r="B4080">
        <v>0.409500002861023</v>
      </c>
      <c r="C4080">
        <v>0.70010000467300404</v>
      </c>
      <c r="D4080">
        <v>1.0124000310897801</v>
      </c>
      <c r="E4080">
        <v>1.2956999540328999</v>
      </c>
      <c r="F4080">
        <v>1.5343999862670901</v>
      </c>
      <c r="G4080">
        <v>1.7287000417709399</v>
      </c>
      <c r="H4080">
        <v>1.88440001010895</v>
      </c>
      <c r="I4080">
        <v>2.0090999603271502</v>
      </c>
      <c r="J4080">
        <v>2.1098001003265399</v>
      </c>
      <c r="K4080">
        <v>2.1926000118255602</v>
      </c>
      <c r="L4080">
        <v>2.2620999813079798</v>
      </c>
      <c r="M4080">
        <v>2.32200002670288</v>
      </c>
      <c r="N4080">
        <v>2.37509989738464</v>
      </c>
      <c r="O4080">
        <v>2.42330002784729</v>
      </c>
      <c r="P4080">
        <v>2.4683001041412398</v>
      </c>
      <c r="Q4080">
        <v>2.5109000205993701</v>
      </c>
      <c r="R4080">
        <v>2.5520000457763699</v>
      </c>
      <c r="S4080">
        <v>2.5920999050140399</v>
      </c>
      <c r="T4080">
        <v>2.6315999031066899</v>
      </c>
      <c r="U4080">
        <v>2.67059993743896</v>
      </c>
      <c r="V4080" s="34">
        <f t="shared" si="128"/>
        <v>0</v>
      </c>
      <c r="W4080" t="str">
        <f t="shared" si="127"/>
        <v/>
      </c>
    </row>
    <row r="4081" spans="1:23" x14ac:dyDescent="0.25">
      <c r="A4081" s="38">
        <v>42236</v>
      </c>
      <c r="B4081">
        <v>0.43250000476837203</v>
      </c>
      <c r="C4081">
        <v>0.72310000658035301</v>
      </c>
      <c r="D4081">
        <v>1.0284999608993499</v>
      </c>
      <c r="E4081">
        <v>1.30270004272461</v>
      </c>
      <c r="F4081">
        <v>1.5325000286102299</v>
      </c>
      <c r="G4081">
        <v>1.71870005130768</v>
      </c>
      <c r="H4081">
        <v>1.8677999973297099</v>
      </c>
      <c r="I4081">
        <v>1.98699998855591</v>
      </c>
      <c r="J4081">
        <v>2.0834000110626198</v>
      </c>
      <c r="K4081">
        <v>2.1626999378204301</v>
      </c>
      <c r="L4081">
        <v>2.2293999195098899</v>
      </c>
      <c r="M4081">
        <v>2.2869999408721902</v>
      </c>
      <c r="N4081">
        <v>2.3380999565124498</v>
      </c>
      <c r="O4081">
        <v>2.3847000598907502</v>
      </c>
      <c r="P4081">
        <v>2.42810010910034</v>
      </c>
      <c r="Q4081">
        <v>2.46939992904663</v>
      </c>
      <c r="R4081">
        <v>2.5092000961303702</v>
      </c>
      <c r="S4081">
        <v>2.5480000972747798</v>
      </c>
      <c r="T4081">
        <v>2.5861001014709499</v>
      </c>
      <c r="U4081">
        <v>2.6238000392913801</v>
      </c>
      <c r="V4081" s="34">
        <f t="shared" si="128"/>
        <v>0</v>
      </c>
      <c r="W4081" t="str">
        <f t="shared" si="127"/>
        <v/>
      </c>
    </row>
    <row r="4082" spans="1:23" x14ac:dyDescent="0.25">
      <c r="A4082" s="38">
        <v>42237</v>
      </c>
      <c r="B4082">
        <v>0.38470000028610202</v>
      </c>
      <c r="C4082">
        <v>0.68110001087188698</v>
      </c>
      <c r="D4082">
        <v>0.98100000619888295</v>
      </c>
      <c r="E4082">
        <v>1.25010001659393</v>
      </c>
      <c r="F4082">
        <v>1.47809994220734</v>
      </c>
      <c r="G4082">
        <v>1.666100025177</v>
      </c>
      <c r="H4082">
        <v>1.8192000389099099</v>
      </c>
      <c r="I4082">
        <v>1.9440000057220499</v>
      </c>
      <c r="J4082">
        <v>2.0462999343872101</v>
      </c>
      <c r="K4082">
        <v>2.1315000057220499</v>
      </c>
      <c r="L4082">
        <v>2.2037000656127899</v>
      </c>
      <c r="M4082">
        <v>2.2660999298095699</v>
      </c>
      <c r="N4082">
        <v>2.32139992713928</v>
      </c>
      <c r="O4082">
        <v>2.3712999820709202</v>
      </c>
      <c r="P4082">
        <v>2.4173998832702601</v>
      </c>
      <c r="Q4082">
        <v>2.46059989929199</v>
      </c>
      <c r="R4082">
        <v>2.5016999244689901</v>
      </c>
      <c r="S4082">
        <v>2.5413000583648699</v>
      </c>
      <c r="T4082">
        <v>2.5797998905181898</v>
      </c>
      <c r="U4082">
        <v>2.6173999309539799</v>
      </c>
      <c r="V4082" s="34">
        <f t="shared" si="128"/>
        <v>0</v>
      </c>
      <c r="W4082" t="str">
        <f t="shared" si="127"/>
        <v/>
      </c>
    </row>
    <row r="4083" spans="1:23" x14ac:dyDescent="0.25">
      <c r="A4083" s="38">
        <v>42240</v>
      </c>
      <c r="B4083">
        <v>0.36370000243187001</v>
      </c>
      <c r="C4083">
        <v>0.63529998064041104</v>
      </c>
      <c r="D4083">
        <v>0.92710000276565596</v>
      </c>
      <c r="E4083">
        <v>1.1953999996185301</v>
      </c>
      <c r="F4083">
        <v>1.4258999824523899</v>
      </c>
      <c r="G4083">
        <v>1.6177999973297099</v>
      </c>
      <c r="H4083">
        <v>1.7754000425338701</v>
      </c>
      <c r="I4083">
        <v>1.9049999713897701</v>
      </c>
      <c r="J4083">
        <v>2.0120999813079798</v>
      </c>
      <c r="K4083">
        <v>2.10199999809265</v>
      </c>
      <c r="L4083">
        <v>2.17860007286072</v>
      </c>
      <c r="M4083">
        <v>2.24530005455017</v>
      </c>
      <c r="N4083">
        <v>2.3043999671936</v>
      </c>
      <c r="O4083">
        <v>2.35780000686646</v>
      </c>
      <c r="P4083">
        <v>2.40689992904663</v>
      </c>
      <c r="Q4083">
        <v>2.4528000354766801</v>
      </c>
      <c r="R4083">
        <v>2.4960999488830602</v>
      </c>
      <c r="S4083">
        <v>2.5374000072479199</v>
      </c>
      <c r="T4083">
        <v>2.5771000385284402</v>
      </c>
      <c r="U4083">
        <v>2.61549997329712</v>
      </c>
      <c r="V4083" s="34">
        <f t="shared" si="128"/>
        <v>0</v>
      </c>
      <c r="W4083" t="str">
        <f t="shared" si="127"/>
        <v/>
      </c>
    </row>
    <row r="4084" spans="1:23" x14ac:dyDescent="0.25">
      <c r="A4084" s="38">
        <v>42241</v>
      </c>
      <c r="B4084">
        <v>0.40860000252723699</v>
      </c>
      <c r="C4084">
        <v>0.69929999113082897</v>
      </c>
      <c r="D4084">
        <v>1.00409996509552</v>
      </c>
      <c r="E4084">
        <v>1.2828999757766699</v>
      </c>
      <c r="F4084">
        <v>1.52250003814697</v>
      </c>
      <c r="G4084">
        <v>1.72220003604889</v>
      </c>
      <c r="H4084">
        <v>1.8861999511718801</v>
      </c>
      <c r="I4084">
        <v>2.0204999446868901</v>
      </c>
      <c r="J4084">
        <v>2.1312000751495401</v>
      </c>
      <c r="K4084">
        <v>2.2232999801635698</v>
      </c>
      <c r="L4084">
        <v>2.3013000488281201</v>
      </c>
      <c r="M4084">
        <v>2.3684999942779501</v>
      </c>
      <c r="N4084">
        <v>2.4275999069213898</v>
      </c>
      <c r="O4084">
        <v>2.4807000160217298</v>
      </c>
      <c r="P4084">
        <v>2.5292000770568799</v>
      </c>
      <c r="Q4084">
        <v>2.5743000507354701</v>
      </c>
      <c r="R4084">
        <v>2.6170001029968302</v>
      </c>
      <c r="S4084">
        <v>2.6577000617981001</v>
      </c>
      <c r="T4084">
        <v>2.69689989089966</v>
      </c>
      <c r="U4084">
        <v>2.7351000308990501</v>
      </c>
      <c r="V4084" s="34">
        <f t="shared" si="128"/>
        <v>0</v>
      </c>
      <c r="W4084" t="str">
        <f t="shared" si="127"/>
        <v/>
      </c>
    </row>
    <row r="4085" spans="1:23" x14ac:dyDescent="0.25">
      <c r="A4085" s="38">
        <v>42242</v>
      </c>
      <c r="B4085">
        <v>0.39219999313354498</v>
      </c>
      <c r="C4085">
        <v>0.69950002431869496</v>
      </c>
      <c r="D4085">
        <v>1.0120999813079801</v>
      </c>
      <c r="E4085">
        <v>1.2979999780654901</v>
      </c>
      <c r="F4085">
        <v>1.5458999872207599</v>
      </c>
      <c r="G4085">
        <v>1.75520002841949</v>
      </c>
      <c r="H4085">
        <v>1.9296000003814699</v>
      </c>
      <c r="I4085">
        <v>2.0743999481201199</v>
      </c>
      <c r="J4085">
        <v>2.1949999332428001</v>
      </c>
      <c r="K4085">
        <v>2.2962999343872101</v>
      </c>
      <c r="L4085">
        <v>2.3824000358581499</v>
      </c>
      <c r="M4085">
        <v>2.4567000865936302</v>
      </c>
      <c r="N4085">
        <v>2.52189993858337</v>
      </c>
      <c r="O4085">
        <v>2.5799000263214098</v>
      </c>
      <c r="P4085">
        <v>2.6324999332428001</v>
      </c>
      <c r="Q4085">
        <v>2.6809000968933101</v>
      </c>
      <c r="R4085">
        <v>2.7260000705718999</v>
      </c>
      <c r="S4085">
        <v>2.7685000896453902</v>
      </c>
      <c r="T4085">
        <v>2.80909991264343</v>
      </c>
      <c r="U4085">
        <v>2.84800004959106</v>
      </c>
      <c r="V4085" s="34">
        <f t="shared" si="128"/>
        <v>0</v>
      </c>
      <c r="W4085" t="str">
        <f t="shared" si="127"/>
        <v/>
      </c>
    </row>
    <row r="4086" spans="1:23" x14ac:dyDescent="0.25">
      <c r="A4086" s="38">
        <v>42243</v>
      </c>
      <c r="B4086">
        <v>0.40650001168250999</v>
      </c>
      <c r="C4086">
        <v>0.71050000190734897</v>
      </c>
      <c r="D4086">
        <v>1.02250003814697</v>
      </c>
      <c r="E4086">
        <v>1.30789995193481</v>
      </c>
      <c r="F4086">
        <v>1.5548000335693399</v>
      </c>
      <c r="G4086">
        <v>1.7621999979019201</v>
      </c>
      <c r="H4086">
        <v>1.93389999866486</v>
      </c>
      <c r="I4086">
        <v>2.0755999088287398</v>
      </c>
      <c r="J4086">
        <v>2.19280004501343</v>
      </c>
      <c r="K4086">
        <v>2.29060006141663</v>
      </c>
      <c r="L4086">
        <v>2.3731999397277801</v>
      </c>
      <c r="M4086">
        <v>2.4442000389099099</v>
      </c>
      <c r="N4086">
        <v>2.5062999725341801</v>
      </c>
      <c r="O4086">
        <v>2.5617001056671098</v>
      </c>
      <c r="P4086">
        <v>2.6119000911712602</v>
      </c>
      <c r="Q4086">
        <v>2.6582999229431201</v>
      </c>
      <c r="R4086">
        <v>2.70169997215271</v>
      </c>
      <c r="S4086">
        <v>2.7430000305175799</v>
      </c>
      <c r="T4086">
        <v>2.7825999259948699</v>
      </c>
      <c r="U4086">
        <v>2.8210000991821298</v>
      </c>
      <c r="V4086" s="34">
        <f t="shared" si="128"/>
        <v>0</v>
      </c>
      <c r="W4086" t="str">
        <f t="shared" si="127"/>
        <v/>
      </c>
    </row>
    <row r="4087" spans="1:23" x14ac:dyDescent="0.25">
      <c r="A4087" s="38">
        <v>42244</v>
      </c>
      <c r="B4087">
        <v>0.42329999804496798</v>
      </c>
      <c r="C4087">
        <v>0.75220000743866</v>
      </c>
      <c r="D4087">
        <v>1.0687999725341799</v>
      </c>
      <c r="E4087">
        <v>1.34920001029968</v>
      </c>
      <c r="F4087">
        <v>1.5872000455856301</v>
      </c>
      <c r="G4087">
        <v>1.78509998321533</v>
      </c>
      <c r="H4087">
        <v>1.9481999874114999</v>
      </c>
      <c r="I4087">
        <v>2.0827999114990199</v>
      </c>
      <c r="J4087">
        <v>2.1944999694824201</v>
      </c>
      <c r="K4087">
        <v>2.2883000373840301</v>
      </c>
      <c r="L4087">
        <v>2.3682999610900901</v>
      </c>
      <c r="M4087">
        <v>2.4377000331878702</v>
      </c>
      <c r="N4087">
        <v>2.4988999366760298</v>
      </c>
      <c r="O4087">
        <v>2.5539999008178702</v>
      </c>
      <c r="P4087">
        <v>2.6043000221252401</v>
      </c>
      <c r="Q4087">
        <v>2.65100002288818</v>
      </c>
      <c r="R4087">
        <v>2.6949000358581499</v>
      </c>
      <c r="S4087">
        <v>2.7365999221801798</v>
      </c>
      <c r="T4087">
        <v>2.77649998664856</v>
      </c>
      <c r="U4087">
        <v>2.8150999546050999</v>
      </c>
      <c r="V4087" s="34">
        <f t="shared" si="128"/>
        <v>0</v>
      </c>
      <c r="W4087" t="str">
        <f t="shared" si="127"/>
        <v/>
      </c>
    </row>
    <row r="4088" spans="1:23" x14ac:dyDescent="0.25">
      <c r="A4088" s="38">
        <v>42247</v>
      </c>
      <c r="B4088">
        <v>0.44069999456405601</v>
      </c>
      <c r="C4088">
        <v>0.76969999074935902</v>
      </c>
      <c r="D4088">
        <v>1.0907000303268399</v>
      </c>
      <c r="E4088">
        <v>1.3732999563217201</v>
      </c>
      <c r="F4088">
        <v>1.61090004444122</v>
      </c>
      <c r="G4088">
        <v>1.8068000078201301</v>
      </c>
      <c r="H4088">
        <v>1.9675999879837001</v>
      </c>
      <c r="I4088">
        <v>2.1003000736236599</v>
      </c>
      <c r="J4088">
        <v>2.2109999656677202</v>
      </c>
      <c r="K4088">
        <v>2.3048000335693399</v>
      </c>
      <c r="L4088">
        <v>2.3856999874114999</v>
      </c>
      <c r="M4088">
        <v>2.4567999839782702</v>
      </c>
      <c r="N4088">
        <v>2.5202999114990199</v>
      </c>
      <c r="O4088">
        <v>2.5780000686645499</v>
      </c>
      <c r="P4088">
        <v>2.6310999393463099</v>
      </c>
      <c r="Q4088">
        <v>2.6805000305175799</v>
      </c>
      <c r="R4088">
        <v>2.72690010070801</v>
      </c>
      <c r="S4088">
        <v>2.7709000110626198</v>
      </c>
      <c r="T4088">
        <v>2.8127000331878702</v>
      </c>
      <c r="U4088">
        <v>2.8527998924255402</v>
      </c>
      <c r="V4088" s="34">
        <f t="shared" si="128"/>
        <v>0</v>
      </c>
      <c r="W4088" t="str">
        <f t="shared" si="127"/>
        <v/>
      </c>
    </row>
    <row r="4089" spans="1:23" x14ac:dyDescent="0.25">
      <c r="A4089" s="38">
        <v>42248</v>
      </c>
      <c r="B4089">
        <v>0.42239999771118197</v>
      </c>
      <c r="C4089">
        <v>0.73869997262954701</v>
      </c>
      <c r="D4089">
        <v>1.0522999763488801</v>
      </c>
      <c r="E4089">
        <v>1.33050000667572</v>
      </c>
      <c r="F4089">
        <v>1.5655000209808301</v>
      </c>
      <c r="G4089">
        <v>1.7603000402450599</v>
      </c>
      <c r="H4089">
        <v>1.9212000370025599</v>
      </c>
      <c r="I4089">
        <v>2.0548000335693399</v>
      </c>
      <c r="J4089">
        <v>2.1672000885009801</v>
      </c>
      <c r="K4089">
        <v>2.2632999420165998</v>
      </c>
      <c r="L4089">
        <v>2.3468000888824498</v>
      </c>
      <c r="M4089">
        <v>2.42059993743896</v>
      </c>
      <c r="N4089">
        <v>2.48699998855591</v>
      </c>
      <c r="O4089">
        <v>2.5473999977111799</v>
      </c>
      <c r="P4089">
        <v>2.60310006141663</v>
      </c>
      <c r="Q4089">
        <v>2.6549999713897701</v>
      </c>
      <c r="R4089">
        <v>2.7035999298095699</v>
      </c>
      <c r="S4089">
        <v>2.74950003623962</v>
      </c>
      <c r="T4089">
        <v>2.7931001186370801</v>
      </c>
      <c r="U4089">
        <v>2.8345999717712398</v>
      </c>
      <c r="V4089" s="34">
        <f t="shared" si="128"/>
        <v>0</v>
      </c>
      <c r="W4089" t="str">
        <f t="shared" si="127"/>
        <v/>
      </c>
    </row>
    <row r="4090" spans="1:23" x14ac:dyDescent="0.25">
      <c r="A4090" s="38">
        <v>42249</v>
      </c>
      <c r="B4090">
        <v>0.41760000586509699</v>
      </c>
      <c r="C4090">
        <v>0.74430000782012895</v>
      </c>
      <c r="D4090">
        <v>1.06749999523163</v>
      </c>
      <c r="E4090">
        <v>1.35199999809265</v>
      </c>
      <c r="F4090">
        <v>1.5906000137329099</v>
      </c>
      <c r="G4090">
        <v>1.7870999574661299</v>
      </c>
      <c r="H4090">
        <v>1.9486999511718801</v>
      </c>
      <c r="I4090">
        <v>2.0827999114990199</v>
      </c>
      <c r="J4090">
        <v>2.19580006599426</v>
      </c>
      <c r="K4090">
        <v>2.2925000190734899</v>
      </c>
      <c r="L4090">
        <v>2.3770000934600799</v>
      </c>
      <c r="M4090">
        <v>2.4519000053405802</v>
      </c>
      <c r="N4090">
        <v>2.5195999145507799</v>
      </c>
      <c r="O4090">
        <v>2.58139991760254</v>
      </c>
      <c r="P4090">
        <v>2.63849997520447</v>
      </c>
      <c r="Q4090">
        <v>2.69169998168945</v>
      </c>
      <c r="R4090">
        <v>2.74169993400574</v>
      </c>
      <c r="S4090">
        <v>2.7888998985290501</v>
      </c>
      <c r="T4090">
        <v>2.8334999084472701</v>
      </c>
      <c r="U4090">
        <v>2.8759999275207502</v>
      </c>
      <c r="V4090" s="34">
        <f t="shared" si="128"/>
        <v>0</v>
      </c>
      <c r="W4090" t="str">
        <f t="shared" si="127"/>
        <v/>
      </c>
    </row>
    <row r="4091" spans="1:23" x14ac:dyDescent="0.25">
      <c r="A4091" s="38">
        <v>42250</v>
      </c>
      <c r="B4091">
        <v>0.42620000243187001</v>
      </c>
      <c r="C4091">
        <v>0.72579997777938798</v>
      </c>
      <c r="D4091">
        <v>1.0425000190734901</v>
      </c>
      <c r="E4091">
        <v>1.3264000415802</v>
      </c>
      <c r="F4091">
        <v>1.5656000375747701</v>
      </c>
      <c r="G4091">
        <v>1.76250004768372</v>
      </c>
      <c r="H4091">
        <v>1.92429995536804</v>
      </c>
      <c r="I4091">
        <v>2.05850005149841</v>
      </c>
      <c r="J4091">
        <v>2.1716001033782999</v>
      </c>
      <c r="K4091">
        <v>2.2686998844146702</v>
      </c>
      <c r="L4091">
        <v>2.3536999225616499</v>
      </c>
      <c r="M4091">
        <v>2.4293999671936</v>
      </c>
      <c r="N4091">
        <v>2.4979000091552699</v>
      </c>
      <c r="O4091">
        <v>2.5606000423431401</v>
      </c>
      <c r="P4091">
        <v>2.6185998916625999</v>
      </c>
      <c r="Q4091">
        <v>2.6728000640869101</v>
      </c>
      <c r="R4091">
        <v>2.72359991073608</v>
      </c>
      <c r="S4091">
        <v>2.7716000080108598</v>
      </c>
      <c r="T4091">
        <v>2.8169999122619598</v>
      </c>
      <c r="U4091">
        <v>2.8601000308990501</v>
      </c>
      <c r="V4091" s="34">
        <f t="shared" si="128"/>
        <v>0</v>
      </c>
      <c r="W4091" t="str">
        <f t="shared" si="127"/>
        <v/>
      </c>
    </row>
    <row r="4092" spans="1:23" x14ac:dyDescent="0.25">
      <c r="A4092" s="38">
        <v>42251</v>
      </c>
      <c r="B4092">
        <v>0.42969998717308</v>
      </c>
      <c r="C4092">
        <v>0.72339999675750699</v>
      </c>
      <c r="D4092">
        <v>1.03120005130768</v>
      </c>
      <c r="E4092">
        <v>1.3064999580383301</v>
      </c>
      <c r="F4092">
        <v>1.5382000207901001</v>
      </c>
      <c r="G4092">
        <v>1.7288999557495099</v>
      </c>
      <c r="H4092">
        <v>1.8855999708175699</v>
      </c>
      <c r="I4092">
        <v>2.0155999660491899</v>
      </c>
      <c r="J4092">
        <v>2.12509989738464</v>
      </c>
      <c r="K4092">
        <v>2.2191998958587602</v>
      </c>
      <c r="L4092">
        <v>2.3015999794006299</v>
      </c>
      <c r="M4092">
        <v>2.375</v>
      </c>
      <c r="N4092">
        <v>2.4414000511169398</v>
      </c>
      <c r="O4092">
        <v>2.5023000240325901</v>
      </c>
      <c r="P4092">
        <v>2.5587000846862802</v>
      </c>
      <c r="Q4092">
        <v>2.61150002479553</v>
      </c>
      <c r="R4092">
        <v>2.66100001335144</v>
      </c>
      <c r="S4092">
        <v>2.7077999114990199</v>
      </c>
      <c r="T4092">
        <v>2.7521998882293701</v>
      </c>
      <c r="U4092">
        <v>2.7943000793457</v>
      </c>
      <c r="V4092" s="34">
        <f t="shared" si="128"/>
        <v>0</v>
      </c>
      <c r="W4092" t="str">
        <f t="shared" si="127"/>
        <v/>
      </c>
    </row>
    <row r="4093" spans="1:23" x14ac:dyDescent="0.25">
      <c r="A4093" s="38">
        <v>42254</v>
      </c>
      <c r="B4093" t="s">
        <v>84</v>
      </c>
      <c r="C4093" t="s">
        <v>84</v>
      </c>
      <c r="D4093" t="s">
        <v>84</v>
      </c>
      <c r="E4093" t="s">
        <v>84</v>
      </c>
      <c r="F4093" t="s">
        <v>84</v>
      </c>
      <c r="G4093" t="s">
        <v>84</v>
      </c>
      <c r="H4093" t="s">
        <v>84</v>
      </c>
      <c r="I4093" t="s">
        <v>84</v>
      </c>
      <c r="J4093" t="s">
        <v>84</v>
      </c>
      <c r="K4093" t="s">
        <v>84</v>
      </c>
      <c r="L4093" t="s">
        <v>84</v>
      </c>
      <c r="M4093" t="s">
        <v>84</v>
      </c>
      <c r="N4093" t="s">
        <v>84</v>
      </c>
      <c r="O4093" t="s">
        <v>84</v>
      </c>
      <c r="P4093" t="s">
        <v>84</v>
      </c>
      <c r="Q4093" t="s">
        <v>84</v>
      </c>
      <c r="R4093" t="s">
        <v>84</v>
      </c>
      <c r="S4093" t="s">
        <v>84</v>
      </c>
      <c r="T4093" t="s">
        <v>84</v>
      </c>
      <c r="U4093" t="s">
        <v>84</v>
      </c>
      <c r="V4093" s="34">
        <f t="shared" si="128"/>
        <v>0</v>
      </c>
      <c r="W4093" t="str">
        <f t="shared" si="127"/>
        <v/>
      </c>
    </row>
    <row r="4094" spans="1:23" x14ac:dyDescent="0.25">
      <c r="A4094" s="38">
        <v>42255</v>
      </c>
      <c r="B4094">
        <v>0.43369999527931202</v>
      </c>
      <c r="C4094">
        <v>0.75599998235702504</v>
      </c>
      <c r="D4094">
        <v>1.07990002632141</v>
      </c>
      <c r="E4094">
        <v>1.36249995231628</v>
      </c>
      <c r="F4094">
        <v>1.5966000556945801</v>
      </c>
      <c r="G4094">
        <v>1.7881000041961701</v>
      </c>
      <c r="H4094">
        <v>1.9456000328064</v>
      </c>
      <c r="I4094">
        <v>2.0769999027252202</v>
      </c>
      <c r="J4094">
        <v>2.1886999607086199</v>
      </c>
      <c r="K4094">
        <v>2.2857000827789302</v>
      </c>
      <c r="L4094">
        <v>2.37150001525879</v>
      </c>
      <c r="M4094">
        <v>2.4484000205993701</v>
      </c>
      <c r="N4094">
        <v>2.51839995384216</v>
      </c>
      <c r="O4094">
        <v>2.5827000141143799</v>
      </c>
      <c r="P4094">
        <v>2.64219999313354</v>
      </c>
      <c r="Q4094">
        <v>2.6974999904632599</v>
      </c>
      <c r="R4094">
        <v>2.74930000305176</v>
      </c>
      <c r="S4094">
        <v>2.7978000640869101</v>
      </c>
      <c r="T4094">
        <v>2.8434000015258798</v>
      </c>
      <c r="U4094">
        <v>2.8863000869750999</v>
      </c>
      <c r="V4094" s="34">
        <f t="shared" si="128"/>
        <v>0</v>
      </c>
      <c r="W4094" t="str">
        <f t="shared" si="127"/>
        <v/>
      </c>
    </row>
    <row r="4095" spans="1:23" x14ac:dyDescent="0.25">
      <c r="A4095" s="38">
        <v>42256</v>
      </c>
      <c r="B4095">
        <v>0.44519999623298601</v>
      </c>
      <c r="C4095">
        <v>0.76239997148513805</v>
      </c>
      <c r="D4095">
        <v>1.08109998703003</v>
      </c>
      <c r="E4095">
        <v>1.3604999780654901</v>
      </c>
      <c r="F4095">
        <v>1.59340000152588</v>
      </c>
      <c r="G4095">
        <v>1.7842999696731601</v>
      </c>
      <c r="H4095">
        <v>1.94130003452301</v>
      </c>
      <c r="I4095">
        <v>2.07209992408752</v>
      </c>
      <c r="J4095">
        <v>2.1830000877380402</v>
      </c>
      <c r="K4095">
        <v>2.2788000106811501</v>
      </c>
      <c r="L4095">
        <v>2.3631000518798801</v>
      </c>
      <c r="M4095">
        <v>2.4386000633239702</v>
      </c>
      <c r="N4095">
        <v>2.5069999694824201</v>
      </c>
      <c r="O4095">
        <v>2.5697999000549299</v>
      </c>
      <c r="P4095">
        <v>2.6278998851776101</v>
      </c>
      <c r="Q4095">
        <v>2.6819999217987101</v>
      </c>
      <c r="R4095">
        <v>2.7325999736785902</v>
      </c>
      <c r="S4095">
        <v>2.7802000045776398</v>
      </c>
      <c r="T4095">
        <v>2.8250000476837198</v>
      </c>
      <c r="U4095">
        <v>2.8673000335693399</v>
      </c>
      <c r="V4095" s="34">
        <f t="shared" si="128"/>
        <v>0</v>
      </c>
      <c r="W4095" t="str">
        <f t="shared" si="127"/>
        <v/>
      </c>
    </row>
    <row r="4096" spans="1:23" x14ac:dyDescent="0.25">
      <c r="A4096" s="38">
        <v>42257</v>
      </c>
      <c r="B4096">
        <v>0.43970000743866</v>
      </c>
      <c r="C4096">
        <v>0.75609999895095803</v>
      </c>
      <c r="D4096">
        <v>1.0791000127792401</v>
      </c>
      <c r="E4096">
        <v>1.36660003662109</v>
      </c>
      <c r="F4096">
        <v>1.6081999540328999</v>
      </c>
      <c r="G4096">
        <v>1.8068000078201301</v>
      </c>
      <c r="H4096">
        <v>1.9695999622345</v>
      </c>
      <c r="I4096">
        <v>2.1038000583648699</v>
      </c>
      <c r="J4096">
        <v>2.2160999774932901</v>
      </c>
      <c r="K4096">
        <v>2.31180000305176</v>
      </c>
      <c r="L4096">
        <v>2.3949000835418701</v>
      </c>
      <c r="M4096">
        <v>2.4683001041412398</v>
      </c>
      <c r="N4096">
        <v>2.5344998836517298</v>
      </c>
      <c r="O4096">
        <v>2.5947999954223602</v>
      </c>
      <c r="P4096">
        <v>2.6507000923156698</v>
      </c>
      <c r="Q4096">
        <v>2.7028000354766801</v>
      </c>
      <c r="R4096">
        <v>2.7518999576568599</v>
      </c>
      <c r="S4096">
        <v>2.79839992523193</v>
      </c>
      <c r="T4096">
        <v>2.8426001071929901</v>
      </c>
      <c r="U4096">
        <v>2.8847999572753902</v>
      </c>
      <c r="V4096" s="34">
        <f t="shared" si="128"/>
        <v>0</v>
      </c>
      <c r="W4096" t="str">
        <f t="shared" si="127"/>
        <v/>
      </c>
    </row>
    <row r="4097" spans="1:23" x14ac:dyDescent="0.25">
      <c r="A4097" s="38">
        <v>42258</v>
      </c>
      <c r="B4097">
        <v>0.45269998908042902</v>
      </c>
      <c r="C4097">
        <v>0.732200026512146</v>
      </c>
      <c r="D4097">
        <v>1.0430999994278001</v>
      </c>
      <c r="E4097">
        <v>1.3279000520706199</v>
      </c>
      <c r="F4097">
        <v>1.5702999830246001</v>
      </c>
      <c r="G4097">
        <v>1.7706999778747601</v>
      </c>
      <c r="H4097">
        <v>1.9349999427795399</v>
      </c>
      <c r="I4097">
        <v>2.07069993019104</v>
      </c>
      <c r="J4097">
        <v>2.1842000484466602</v>
      </c>
      <c r="K4097">
        <v>2.2808001041412398</v>
      </c>
      <c r="L4097">
        <v>2.3645999431610099</v>
      </c>
      <c r="M4097">
        <v>2.4386000633239702</v>
      </c>
      <c r="N4097">
        <v>2.5051000118255602</v>
      </c>
      <c r="O4097">
        <v>2.5657000541686998</v>
      </c>
      <c r="P4097">
        <v>2.6217000484466602</v>
      </c>
      <c r="Q4097">
        <v>2.67379999160767</v>
      </c>
      <c r="R4097">
        <v>2.72289991378784</v>
      </c>
      <c r="S4097">
        <v>2.7692000865936302</v>
      </c>
      <c r="T4097">
        <v>2.81319999694824</v>
      </c>
      <c r="U4097">
        <v>2.8550999164581299</v>
      </c>
      <c r="V4097" s="34">
        <f t="shared" si="128"/>
        <v>0</v>
      </c>
      <c r="W4097" t="str">
        <f t="shared" si="127"/>
        <v/>
      </c>
    </row>
    <row r="4098" spans="1:23" x14ac:dyDescent="0.25">
      <c r="A4098" s="38">
        <v>42261</v>
      </c>
      <c r="B4098">
        <v>0.47380000352859503</v>
      </c>
      <c r="C4098">
        <v>0.75069999694824197</v>
      </c>
      <c r="D4098">
        <v>1.04849994182587</v>
      </c>
      <c r="E4098">
        <v>1.3224999904632599</v>
      </c>
      <c r="F4098">
        <v>1.55879998207092</v>
      </c>
      <c r="G4098">
        <v>1.7566000223159799</v>
      </c>
      <c r="H4098">
        <v>1.92060005664825</v>
      </c>
      <c r="I4098">
        <v>2.0569000244140598</v>
      </c>
      <c r="J4098">
        <v>2.1710999011993399</v>
      </c>
      <c r="K4098">
        <v>2.26830005645752</v>
      </c>
      <c r="L4098">
        <v>2.3522999286651598</v>
      </c>
      <c r="M4098">
        <v>2.4261999130249001</v>
      </c>
      <c r="N4098">
        <v>2.4923000335693399</v>
      </c>
      <c r="O4098">
        <v>2.5524001121521001</v>
      </c>
      <c r="P4098">
        <v>2.60780000686646</v>
      </c>
      <c r="Q4098">
        <v>2.6593999862670898</v>
      </c>
      <c r="R4098">
        <v>2.7079000473022501</v>
      </c>
      <c r="S4098">
        <v>2.7537999153137198</v>
      </c>
      <c r="T4098">
        <v>2.7976000308990501</v>
      </c>
      <c r="U4098">
        <v>2.83960008621216</v>
      </c>
      <c r="V4098" s="34">
        <f t="shared" si="128"/>
        <v>0</v>
      </c>
      <c r="W4098" t="str">
        <f t="shared" si="127"/>
        <v/>
      </c>
    </row>
    <row r="4099" spans="1:23" x14ac:dyDescent="0.25">
      <c r="A4099" s="38">
        <v>42262</v>
      </c>
      <c r="B4099">
        <v>0.51620000600814797</v>
      </c>
      <c r="C4099">
        <v>0.82940000295639005</v>
      </c>
      <c r="D4099">
        <v>1.13849997520447</v>
      </c>
      <c r="E4099">
        <v>1.416100025177</v>
      </c>
      <c r="F4099">
        <v>1.6541999578476001</v>
      </c>
      <c r="G4099">
        <v>1.8540999889373799</v>
      </c>
      <c r="H4099">
        <v>2.0204000473022501</v>
      </c>
      <c r="I4099">
        <v>2.1587998867034899</v>
      </c>
      <c r="J4099">
        <v>2.2750000953674299</v>
      </c>
      <c r="K4099">
        <v>2.3736000061035201</v>
      </c>
      <c r="L4099">
        <v>2.4584999084472701</v>
      </c>
      <c r="M4099">
        <v>2.5329000949859601</v>
      </c>
      <c r="N4099">
        <v>2.59920001029968</v>
      </c>
      <c r="O4099">
        <v>2.6593000888824498</v>
      </c>
      <c r="P4099">
        <v>2.71449995040894</v>
      </c>
      <c r="Q4099">
        <v>2.7660000324249299</v>
      </c>
      <c r="R4099">
        <v>2.8143999576568599</v>
      </c>
      <c r="S4099">
        <v>2.8605000972747798</v>
      </c>
      <c r="T4099">
        <v>2.9047000408172599</v>
      </c>
      <c r="U4099">
        <v>2.9472000598907502</v>
      </c>
      <c r="V4099" s="34">
        <f t="shared" si="128"/>
        <v>0</v>
      </c>
      <c r="W4099" t="str">
        <f t="shared" si="127"/>
        <v/>
      </c>
    </row>
    <row r="4100" spans="1:23" x14ac:dyDescent="0.25">
      <c r="A4100" s="38">
        <v>42263</v>
      </c>
      <c r="B4100">
        <v>0.52380001544952404</v>
      </c>
      <c r="C4100">
        <v>0.83789998292922996</v>
      </c>
      <c r="D4100">
        <v>1.1467000246048</v>
      </c>
      <c r="E4100">
        <v>1.42470002174377</v>
      </c>
      <c r="F4100">
        <v>1.6641999483108501</v>
      </c>
      <c r="G4100">
        <v>1.86600005626678</v>
      </c>
      <c r="H4100">
        <v>2.0346000194549601</v>
      </c>
      <c r="I4100">
        <v>2.1754999160766602</v>
      </c>
      <c r="J4100">
        <v>2.2938001155853298</v>
      </c>
      <c r="K4100">
        <v>2.3942999839782702</v>
      </c>
      <c r="L4100">
        <v>2.4809000492095898</v>
      </c>
      <c r="M4100">
        <v>2.5566999912261998</v>
      </c>
      <c r="N4100">
        <v>2.6240000724792498</v>
      </c>
      <c r="O4100">
        <v>2.6849000453949001</v>
      </c>
      <c r="P4100">
        <v>2.7407000064849898</v>
      </c>
      <c r="Q4100">
        <v>2.7925999164581299</v>
      </c>
      <c r="R4100">
        <v>2.8413999080657999</v>
      </c>
      <c r="S4100">
        <v>2.8877000808715798</v>
      </c>
      <c r="T4100">
        <v>2.93210005760193</v>
      </c>
      <c r="U4100">
        <v>2.9746999740600599</v>
      </c>
      <c r="V4100" s="34">
        <f t="shared" si="128"/>
        <v>0</v>
      </c>
      <c r="W4100" t="str">
        <f t="shared" ref="W4100:W4163" si="129">IF(SUM(V4100:V4104)&gt;0,CONCATENATE(YEAR(A4100),INT((MONTH(A4100)-1)/3)+1),"")</f>
        <v/>
      </c>
    </row>
    <row r="4101" spans="1:23" x14ac:dyDescent="0.25">
      <c r="A4101" s="38">
        <v>42264</v>
      </c>
      <c r="B4101">
        <v>0.45350000262260398</v>
      </c>
      <c r="C4101">
        <v>0.72119998931884799</v>
      </c>
      <c r="D4101">
        <v>1.0203000307083101</v>
      </c>
      <c r="E4101">
        <v>1.3018000125885001</v>
      </c>
      <c r="F4101">
        <v>1.5480999946594201</v>
      </c>
      <c r="G4101">
        <v>1.7568999528884901</v>
      </c>
      <c r="H4101">
        <v>1.9313999414444001</v>
      </c>
      <c r="I4101">
        <v>2.0773000717163099</v>
      </c>
      <c r="J4101">
        <v>2.2000999450683598</v>
      </c>
      <c r="K4101">
        <v>2.3046998977661102</v>
      </c>
      <c r="L4101">
        <v>2.3951001167297399</v>
      </c>
      <c r="M4101">
        <v>2.4744999408721902</v>
      </c>
      <c r="N4101">
        <v>2.54550004005432</v>
      </c>
      <c r="O4101">
        <v>2.6098001003265399</v>
      </c>
      <c r="P4101">
        <v>2.6689000129699698</v>
      </c>
      <c r="Q4101">
        <v>2.7239000797271702</v>
      </c>
      <c r="R4101">
        <v>2.7753999233245801</v>
      </c>
      <c r="S4101">
        <v>2.8241999149322501</v>
      </c>
      <c r="T4101">
        <v>2.8705999851226802</v>
      </c>
      <c r="U4101">
        <v>2.91510009765625</v>
      </c>
      <c r="V4101" s="34">
        <f t="shared" si="128"/>
        <v>0</v>
      </c>
      <c r="W4101" t="str">
        <f t="shared" si="129"/>
        <v/>
      </c>
    </row>
    <row r="4102" spans="1:23" x14ac:dyDescent="0.25">
      <c r="A4102" s="38">
        <v>42265</v>
      </c>
      <c r="B4102">
        <v>0.40130001306533802</v>
      </c>
      <c r="C4102">
        <v>0.70359998941421498</v>
      </c>
      <c r="D4102">
        <v>0.99790000915527299</v>
      </c>
      <c r="E4102">
        <v>1.26419997215271</v>
      </c>
      <c r="F4102">
        <v>1.49609994888306</v>
      </c>
      <c r="G4102">
        <v>1.6940000057220499</v>
      </c>
      <c r="H4102">
        <v>1.8610999584198</v>
      </c>
      <c r="I4102">
        <v>2.0020999908447301</v>
      </c>
      <c r="J4102">
        <v>2.12150001525879</v>
      </c>
      <c r="K4102">
        <v>2.22350001335144</v>
      </c>
      <c r="L4102">
        <v>2.3115999698638898</v>
      </c>
      <c r="M4102">
        <v>2.38870000839233</v>
      </c>
      <c r="N4102">
        <v>2.4572000503539999</v>
      </c>
      <c r="O4102">
        <v>2.5190999507904102</v>
      </c>
      <c r="P4102">
        <v>2.5757999420165998</v>
      </c>
      <c r="Q4102">
        <v>2.62840008735657</v>
      </c>
      <c r="R4102">
        <v>2.6777999401092498</v>
      </c>
      <c r="S4102">
        <v>2.7246999740600599</v>
      </c>
      <c r="T4102">
        <v>2.7695999145507799</v>
      </c>
      <c r="U4102">
        <v>2.8129000663757302</v>
      </c>
      <c r="V4102" s="34">
        <f t="shared" si="128"/>
        <v>0</v>
      </c>
      <c r="W4102" t="str">
        <f t="shared" si="129"/>
        <v/>
      </c>
    </row>
    <row r="4103" spans="1:23" x14ac:dyDescent="0.25">
      <c r="A4103" s="38">
        <v>42268</v>
      </c>
      <c r="B4103">
        <v>0.40360000729560902</v>
      </c>
      <c r="C4103">
        <v>0.74400001764297496</v>
      </c>
      <c r="D4103">
        <v>1.0509999990463299</v>
      </c>
      <c r="E4103">
        <v>1.3206000328064</v>
      </c>
      <c r="F4103">
        <v>1.55340003967285</v>
      </c>
      <c r="G4103">
        <v>1.7525999546051001</v>
      </c>
      <c r="H4103">
        <v>1.9222999811172501</v>
      </c>
      <c r="I4103">
        <v>2.0668001174926798</v>
      </c>
      <c r="J4103">
        <v>2.1900999546050999</v>
      </c>
      <c r="K4103">
        <v>2.2960000038146999</v>
      </c>
      <c r="L4103">
        <v>2.3877000808715798</v>
      </c>
      <c r="M4103">
        <v>2.46799993515015</v>
      </c>
      <c r="N4103">
        <v>2.5392000675201398</v>
      </c>
      <c r="O4103">
        <v>2.60310006141663</v>
      </c>
      <c r="P4103">
        <v>2.6612000465393102</v>
      </c>
      <c r="Q4103">
        <v>2.7147998809814502</v>
      </c>
      <c r="R4103">
        <v>2.7648999691009499</v>
      </c>
      <c r="S4103">
        <v>2.8122999668121298</v>
      </c>
      <c r="T4103">
        <v>2.8575000762939502</v>
      </c>
      <c r="U4103">
        <v>2.90100002288818</v>
      </c>
      <c r="V4103" s="34">
        <f t="shared" si="128"/>
        <v>0</v>
      </c>
      <c r="W4103" t="str">
        <f t="shared" si="129"/>
        <v/>
      </c>
    </row>
    <row r="4104" spans="1:23" x14ac:dyDescent="0.25">
      <c r="A4104" s="38">
        <v>42269</v>
      </c>
      <c r="B4104">
        <v>0.38560000061988797</v>
      </c>
      <c r="C4104">
        <v>0.71139997243881203</v>
      </c>
      <c r="D4104">
        <v>1.0068000555038501</v>
      </c>
      <c r="E4104">
        <v>1.26769995689392</v>
      </c>
      <c r="F4104">
        <v>1.4944000244140601</v>
      </c>
      <c r="G4104">
        <v>1.6894999742507899</v>
      </c>
      <c r="H4104">
        <v>1.85660004615784</v>
      </c>
      <c r="I4104">
        <v>1.99930000305176</v>
      </c>
      <c r="J4104">
        <v>2.12159991264343</v>
      </c>
      <c r="K4104">
        <v>2.22690010070801</v>
      </c>
      <c r="L4104">
        <v>2.3182001113891602</v>
      </c>
      <c r="M4104">
        <v>2.39820003509521</v>
      </c>
      <c r="N4104">
        <v>2.46889996528625</v>
      </c>
      <c r="O4104">
        <v>2.5323998928070099</v>
      </c>
      <c r="P4104">
        <v>2.5899999141693102</v>
      </c>
      <c r="Q4104">
        <v>2.6429998874664302</v>
      </c>
      <c r="R4104">
        <v>2.6923999786377002</v>
      </c>
      <c r="S4104">
        <v>2.7390000820159899</v>
      </c>
      <c r="T4104">
        <v>2.7834000587463401</v>
      </c>
      <c r="U4104">
        <v>2.82610011100769</v>
      </c>
      <c r="V4104" s="34">
        <f t="shared" si="128"/>
        <v>0</v>
      </c>
      <c r="W4104" t="str">
        <f t="shared" si="129"/>
        <v/>
      </c>
    </row>
    <row r="4105" spans="1:23" x14ac:dyDescent="0.25">
      <c r="A4105" s="38">
        <v>42270</v>
      </c>
      <c r="B4105">
        <v>0.37819999456405601</v>
      </c>
      <c r="C4105">
        <v>0.71740001440048196</v>
      </c>
      <c r="D4105">
        <v>1.0202000141143801</v>
      </c>
      <c r="E4105">
        <v>1.28489995002747</v>
      </c>
      <c r="F4105">
        <v>1.51339995861053</v>
      </c>
      <c r="G4105">
        <v>1.70899999141693</v>
      </c>
      <c r="H4105">
        <v>1.87559998035431</v>
      </c>
      <c r="I4105">
        <v>2.01760005950928</v>
      </c>
      <c r="J4105">
        <v>2.13870000839233</v>
      </c>
      <c r="K4105">
        <v>2.2425999641418501</v>
      </c>
      <c r="L4105">
        <v>2.3324000835418701</v>
      </c>
      <c r="M4105">
        <v>2.4107000827789302</v>
      </c>
      <c r="N4105">
        <v>2.4797999858856201</v>
      </c>
      <c r="O4105">
        <v>2.5416998863220202</v>
      </c>
      <c r="P4105">
        <v>2.5977001190185498</v>
      </c>
      <c r="Q4105">
        <v>2.6493000984191899</v>
      </c>
      <c r="R4105">
        <v>2.6974999904632599</v>
      </c>
      <c r="S4105">
        <v>2.7430000305175799</v>
      </c>
      <c r="T4105">
        <v>2.7864000797271702</v>
      </c>
      <c r="U4105">
        <v>2.8283998966217001</v>
      </c>
      <c r="V4105" s="34">
        <f t="shared" si="128"/>
        <v>0</v>
      </c>
      <c r="W4105" t="str">
        <f t="shared" si="129"/>
        <v/>
      </c>
    </row>
    <row r="4106" spans="1:23" x14ac:dyDescent="0.25">
      <c r="A4106" s="38">
        <v>42271</v>
      </c>
      <c r="B4106">
        <v>0.36629998683929399</v>
      </c>
      <c r="C4106">
        <v>0.69840002059936501</v>
      </c>
      <c r="D4106">
        <v>1</v>
      </c>
      <c r="E4106">
        <v>1.2654000520706199</v>
      </c>
      <c r="F4106">
        <v>1.4944000244140601</v>
      </c>
      <c r="G4106">
        <v>1.6894999742507899</v>
      </c>
      <c r="H4106">
        <v>1.8546999692916899</v>
      </c>
      <c r="I4106">
        <v>1.9940999746322601</v>
      </c>
      <c r="J4106">
        <v>2.11209988594055</v>
      </c>
      <c r="K4106">
        <v>2.2123999595642099</v>
      </c>
      <c r="L4106">
        <v>2.2985000610351598</v>
      </c>
      <c r="M4106">
        <v>2.3731999397277801</v>
      </c>
      <c r="N4106">
        <v>2.4388999938964799</v>
      </c>
      <c r="O4106">
        <v>2.4976999759674099</v>
      </c>
      <c r="P4106">
        <v>2.5513000488281201</v>
      </c>
      <c r="Q4106">
        <v>2.6008000373840301</v>
      </c>
      <c r="R4106">
        <v>2.64739990234375</v>
      </c>
      <c r="S4106">
        <v>2.6918001174926798</v>
      </c>
      <c r="T4106">
        <v>2.7348001003265399</v>
      </c>
      <c r="U4106">
        <v>2.7767999172210698</v>
      </c>
      <c r="V4106" s="34">
        <f t="shared" si="128"/>
        <v>0</v>
      </c>
      <c r="W4106" t="str">
        <f t="shared" si="129"/>
        <v>20153</v>
      </c>
    </row>
    <row r="4107" spans="1:23" x14ac:dyDescent="0.25">
      <c r="A4107" s="38">
        <v>42272</v>
      </c>
      <c r="B4107">
        <v>0.37360000610351601</v>
      </c>
      <c r="C4107">
        <v>0.71219998598098799</v>
      </c>
      <c r="D4107">
        <v>1.0211999416351301</v>
      </c>
      <c r="E4107">
        <v>1.2930999994278001</v>
      </c>
      <c r="F4107">
        <v>1.52680003643036</v>
      </c>
      <c r="G4107">
        <v>1.7252000570297199</v>
      </c>
      <c r="H4107">
        <v>1.89230000972748</v>
      </c>
      <c r="I4107">
        <v>2.0329000949859601</v>
      </c>
      <c r="J4107">
        <v>2.15149998664856</v>
      </c>
      <c r="K4107">
        <v>2.2523000240325901</v>
      </c>
      <c r="L4107">
        <v>2.3387000560760498</v>
      </c>
      <c r="M4107">
        <v>2.4138000011444101</v>
      </c>
      <c r="N4107">
        <v>2.4800999164581299</v>
      </c>
      <c r="O4107">
        <v>2.5397000312805198</v>
      </c>
      <c r="P4107">
        <v>2.5940001010894802</v>
      </c>
      <c r="Q4107">
        <v>2.6445000171661399</v>
      </c>
      <c r="R4107">
        <v>2.69210004806519</v>
      </c>
      <c r="S4107">
        <v>2.7376000881195099</v>
      </c>
      <c r="T4107">
        <v>2.7815999984741202</v>
      </c>
      <c r="U4107">
        <v>2.8245999813079798</v>
      </c>
      <c r="V4107" s="34">
        <f t="shared" si="128"/>
        <v>0</v>
      </c>
      <c r="W4107" t="str">
        <f t="shared" si="129"/>
        <v>20153</v>
      </c>
    </row>
    <row r="4108" spans="1:23" x14ac:dyDescent="0.25">
      <c r="A4108" s="38">
        <v>42275</v>
      </c>
      <c r="B4108">
        <v>0.387199997901917</v>
      </c>
      <c r="C4108">
        <v>0.69239997863769498</v>
      </c>
      <c r="D4108">
        <v>0.98409998416900601</v>
      </c>
      <c r="E4108">
        <v>1.24580001831055</v>
      </c>
      <c r="F4108">
        <v>1.4724999666214</v>
      </c>
      <c r="G4108">
        <v>1.66499996185303</v>
      </c>
      <c r="H4108">
        <v>1.82669997215271</v>
      </c>
      <c r="I4108">
        <v>1.9622000455856301</v>
      </c>
      <c r="J4108">
        <v>2.07599997520447</v>
      </c>
      <c r="K4108">
        <v>2.1724998950958301</v>
      </c>
      <c r="L4108">
        <v>2.25519990921021</v>
      </c>
      <c r="M4108">
        <v>2.3271000385284402</v>
      </c>
      <c r="N4108">
        <v>2.3908998966217001</v>
      </c>
      <c r="O4108">
        <v>2.4484000205993701</v>
      </c>
      <c r="P4108">
        <v>2.5013000965118399</v>
      </c>
      <c r="Q4108">
        <v>2.5506999492645299</v>
      </c>
      <c r="R4108">
        <v>2.5977001190185498</v>
      </c>
      <c r="S4108">
        <v>2.6428999900817902</v>
      </c>
      <c r="T4108">
        <v>2.68680000305176</v>
      </c>
      <c r="U4108">
        <v>2.7298998832702601</v>
      </c>
      <c r="V4108" s="34">
        <f t="shared" si="128"/>
        <v>0</v>
      </c>
      <c r="W4108" t="str">
        <f t="shared" si="129"/>
        <v>20153</v>
      </c>
    </row>
    <row r="4109" spans="1:23" x14ac:dyDescent="0.25">
      <c r="A4109" s="38">
        <v>42276</v>
      </c>
      <c r="B4109">
        <v>0.36959999799728399</v>
      </c>
      <c r="C4109">
        <v>0.65509998798370395</v>
      </c>
      <c r="D4109">
        <v>0.93650001287460305</v>
      </c>
      <c r="E4109">
        <v>1.19289994239807</v>
      </c>
      <c r="F4109">
        <v>1.4170000553131099</v>
      </c>
      <c r="G4109">
        <v>1.6087000370025599</v>
      </c>
      <c r="H4109">
        <v>1.7709000110626201</v>
      </c>
      <c r="I4109">
        <v>1.9078999757766699</v>
      </c>
      <c r="J4109">
        <v>2.0239000320434601</v>
      </c>
      <c r="K4109">
        <v>2.1229999065399201</v>
      </c>
      <c r="L4109">
        <v>2.2088000774383501</v>
      </c>
      <c r="M4109">
        <v>2.2841000556945801</v>
      </c>
      <c r="N4109">
        <v>2.3513998985290501</v>
      </c>
      <c r="O4109">
        <v>2.4123001098632799</v>
      </c>
      <c r="P4109">
        <v>2.4684998989105198</v>
      </c>
      <c r="Q4109">
        <v>2.5211000442504901</v>
      </c>
      <c r="R4109">
        <v>2.5708999633789098</v>
      </c>
      <c r="S4109">
        <v>2.6185998916625999</v>
      </c>
      <c r="T4109">
        <v>2.66459989547729</v>
      </c>
      <c r="U4109">
        <v>2.70939993858337</v>
      </c>
      <c r="V4109" s="34">
        <f t="shared" si="128"/>
        <v>0</v>
      </c>
      <c r="W4109" t="str">
        <f t="shared" si="129"/>
        <v>20153</v>
      </c>
    </row>
    <row r="4110" spans="1:23" x14ac:dyDescent="0.25">
      <c r="A4110" s="38">
        <v>42277</v>
      </c>
      <c r="B4110">
        <v>0.35339999198913602</v>
      </c>
      <c r="C4110">
        <v>0.65310001373291005</v>
      </c>
      <c r="D4110">
        <v>0.93779999017715499</v>
      </c>
      <c r="E4110">
        <v>1.1943999528884901</v>
      </c>
      <c r="F4110">
        <v>1.4186999797821001</v>
      </c>
      <c r="G4110">
        <v>1.61150002479553</v>
      </c>
      <c r="H4110">
        <v>1.7755999565124501</v>
      </c>
      <c r="I4110">
        <v>1.91519999504089</v>
      </c>
      <c r="J4110">
        <v>2.0341000556945801</v>
      </c>
      <c r="K4110">
        <v>2.1361999511718799</v>
      </c>
      <c r="L4110">
        <v>2.2246999740600599</v>
      </c>
      <c r="M4110">
        <v>2.3025000095367401</v>
      </c>
      <c r="N4110">
        <v>2.3719000816345202</v>
      </c>
      <c r="O4110">
        <v>2.4347000122070299</v>
      </c>
      <c r="P4110">
        <v>2.4923999309539799</v>
      </c>
      <c r="Q4110">
        <v>2.5462000370025599</v>
      </c>
      <c r="R4110">
        <v>2.5971000194549601</v>
      </c>
      <c r="S4110">
        <v>2.6458001136779798</v>
      </c>
      <c r="T4110">
        <v>2.69280004501343</v>
      </c>
      <c r="U4110">
        <v>2.7383999824523899</v>
      </c>
      <c r="V4110" s="34">
        <f t="shared" si="128"/>
        <v>1</v>
      </c>
      <c r="W4110" t="str">
        <f t="shared" si="129"/>
        <v>20153</v>
      </c>
    </row>
    <row r="4111" spans="1:23" x14ac:dyDescent="0.25">
      <c r="A4111" s="38">
        <v>42278</v>
      </c>
      <c r="B4111">
        <v>0.36660000681877097</v>
      </c>
      <c r="C4111">
        <v>0.660799980163574</v>
      </c>
      <c r="D4111">
        <v>0.94239997863769498</v>
      </c>
      <c r="E4111">
        <v>1.19679999351501</v>
      </c>
      <c r="F4111">
        <v>1.41919994354248</v>
      </c>
      <c r="G4111">
        <v>1.6098999977111801</v>
      </c>
      <c r="H4111">
        <v>1.77190005779266</v>
      </c>
      <c r="I4111">
        <v>1.9091000556945801</v>
      </c>
      <c r="J4111">
        <v>2.0255999565124498</v>
      </c>
      <c r="K4111">
        <v>2.1252999305725102</v>
      </c>
      <c r="L4111">
        <v>2.2114000320434601</v>
      </c>
      <c r="M4111">
        <v>2.2869000434875502</v>
      </c>
      <c r="N4111">
        <v>2.3540999889373802</v>
      </c>
      <c r="O4111">
        <v>2.4149000644683798</v>
      </c>
      <c r="P4111">
        <v>2.4707999229431201</v>
      </c>
      <c r="Q4111">
        <v>2.52300000190735</v>
      </c>
      <c r="R4111">
        <v>2.5724000930786102</v>
      </c>
      <c r="S4111">
        <v>2.61980009078979</v>
      </c>
      <c r="T4111">
        <v>2.66569995880127</v>
      </c>
      <c r="U4111">
        <v>2.71050000190735</v>
      </c>
      <c r="V4111" s="34">
        <f t="shared" si="128"/>
        <v>0</v>
      </c>
      <c r="W4111" t="str">
        <f t="shared" si="129"/>
        <v/>
      </c>
    </row>
    <row r="4112" spans="1:23" x14ac:dyDescent="0.25">
      <c r="A4112" s="38">
        <v>42279</v>
      </c>
      <c r="B4112">
        <v>0.31679999828338601</v>
      </c>
      <c r="C4112">
        <v>0.59270000457763705</v>
      </c>
      <c r="D4112">
        <v>0.86589998006820701</v>
      </c>
      <c r="E4112">
        <v>1.1180000305175799</v>
      </c>
      <c r="F4112">
        <v>1.3416999578476001</v>
      </c>
      <c r="G4112">
        <v>1.53569996356964</v>
      </c>
      <c r="H4112">
        <v>1.70179998874664</v>
      </c>
      <c r="I4112">
        <v>1.84350001811981</v>
      </c>
      <c r="J4112">
        <v>1.96430003643036</v>
      </c>
      <c r="K4112">
        <v>2.06789994239807</v>
      </c>
      <c r="L4112">
        <v>2.1575999259948699</v>
      </c>
      <c r="M4112">
        <v>2.2362000942230198</v>
      </c>
      <c r="N4112">
        <v>2.3060998916625999</v>
      </c>
      <c r="O4112">
        <v>2.3691999912261998</v>
      </c>
      <c r="P4112">
        <v>2.4270000457763699</v>
      </c>
      <c r="Q4112">
        <v>2.4809000492095898</v>
      </c>
      <c r="R4112">
        <v>2.53180003166199</v>
      </c>
      <c r="S4112">
        <v>2.5804998874664302</v>
      </c>
      <c r="T4112">
        <v>2.6275000572204599</v>
      </c>
      <c r="U4112">
        <v>2.67319989204407</v>
      </c>
      <c r="V4112" s="34">
        <f t="shared" si="128"/>
        <v>0</v>
      </c>
      <c r="W4112" t="str">
        <f t="shared" si="129"/>
        <v/>
      </c>
    </row>
    <row r="4113" spans="1:23" x14ac:dyDescent="0.25">
      <c r="A4113" s="38">
        <v>42282</v>
      </c>
      <c r="B4113">
        <v>0.350499987602234</v>
      </c>
      <c r="C4113">
        <v>0.62309998273849498</v>
      </c>
      <c r="D4113">
        <v>0.90359997749328602</v>
      </c>
      <c r="E4113">
        <v>1.16559994220734</v>
      </c>
      <c r="F4113">
        <v>1.3983999490737899</v>
      </c>
      <c r="G4113">
        <v>1.5994000434875499</v>
      </c>
      <c r="H4113">
        <v>1.7705999612808201</v>
      </c>
      <c r="I4113">
        <v>1.91550004482269</v>
      </c>
      <c r="J4113">
        <v>2.0381999015808101</v>
      </c>
      <c r="K4113">
        <v>2.1428999900817902</v>
      </c>
      <c r="L4113">
        <v>2.23309993743896</v>
      </c>
      <c r="M4113">
        <v>2.31200003623962</v>
      </c>
      <c r="N4113">
        <v>2.3819999694824201</v>
      </c>
      <c r="O4113">
        <v>2.4453001022338898</v>
      </c>
      <c r="P4113">
        <v>2.50349998474121</v>
      </c>
      <c r="Q4113">
        <v>2.55789995193481</v>
      </c>
      <c r="R4113">
        <v>2.6094000339508101</v>
      </c>
      <c r="S4113">
        <v>2.6586999893188499</v>
      </c>
      <c r="T4113">
        <v>2.7065999507904102</v>
      </c>
      <c r="U4113">
        <v>2.7532999515533398</v>
      </c>
      <c r="V4113" s="34">
        <f t="shared" si="128"/>
        <v>0</v>
      </c>
      <c r="W4113" t="str">
        <f t="shared" si="129"/>
        <v/>
      </c>
    </row>
    <row r="4114" spans="1:23" x14ac:dyDescent="0.25">
      <c r="A4114" s="38">
        <v>42283</v>
      </c>
      <c r="B4114">
        <v>0.34970000386238098</v>
      </c>
      <c r="C4114">
        <v>0.62680000066757202</v>
      </c>
      <c r="D4114">
        <v>0.90490001440048196</v>
      </c>
      <c r="E4114">
        <v>1.1621999740600599</v>
      </c>
      <c r="F4114">
        <v>1.3901000022888199</v>
      </c>
      <c r="G4114">
        <v>1.5871000289917001</v>
      </c>
      <c r="H4114">
        <v>1.75510001182556</v>
      </c>
      <c r="I4114">
        <v>1.89769995212555</v>
      </c>
      <c r="J4114">
        <v>2.0190000534057599</v>
      </c>
      <c r="K4114">
        <v>2.1229000091552699</v>
      </c>
      <c r="L4114">
        <v>2.2125999927520801</v>
      </c>
      <c r="M4114">
        <v>2.2913000583648699</v>
      </c>
      <c r="N4114">
        <v>2.36129999160767</v>
      </c>
      <c r="O4114">
        <v>2.42470002174377</v>
      </c>
      <c r="P4114">
        <v>2.4828999042511</v>
      </c>
      <c r="Q4114">
        <v>2.5371999740600599</v>
      </c>
      <c r="R4114">
        <v>2.5885999202728298</v>
      </c>
      <c r="S4114">
        <v>2.63779997825623</v>
      </c>
      <c r="T4114">
        <v>2.6854000091552699</v>
      </c>
      <c r="U4114">
        <v>2.73169994354248</v>
      </c>
      <c r="V4114" s="34">
        <f t="shared" si="128"/>
        <v>0</v>
      </c>
      <c r="W4114" t="str">
        <f t="shared" si="129"/>
        <v/>
      </c>
    </row>
    <row r="4115" spans="1:23" x14ac:dyDescent="0.25">
      <c r="A4115" s="38">
        <v>42284</v>
      </c>
      <c r="B4115">
        <v>0.32980000972747803</v>
      </c>
      <c r="C4115">
        <v>0.645099997520447</v>
      </c>
      <c r="D4115">
        <v>0.93639999628067005</v>
      </c>
      <c r="E4115">
        <v>1.19599997997284</v>
      </c>
      <c r="F4115">
        <v>1.4221999645233201</v>
      </c>
      <c r="G4115">
        <v>1.61679995059967</v>
      </c>
      <c r="H4115">
        <v>1.7826999425888099</v>
      </c>
      <c r="I4115">
        <v>1.92379999160767</v>
      </c>
      <c r="J4115">
        <v>2.0439999103546098</v>
      </c>
      <c r="K4115">
        <v>2.14680004119873</v>
      </c>
      <c r="L4115">
        <v>2.2355999946594198</v>
      </c>
      <c r="M4115">
        <v>2.3131000995636</v>
      </c>
      <c r="N4115">
        <v>2.3817000389099099</v>
      </c>
      <c r="O4115">
        <v>2.4435000419616699</v>
      </c>
      <c r="P4115">
        <v>2.49990010261536</v>
      </c>
      <c r="Q4115">
        <v>2.5524001121521001</v>
      </c>
      <c r="R4115">
        <v>2.60190010070801</v>
      </c>
      <c r="S4115">
        <v>2.6493000984191899</v>
      </c>
      <c r="T4115">
        <v>2.6951999664306601</v>
      </c>
      <c r="U4115">
        <v>2.7402000427246098</v>
      </c>
      <c r="V4115" s="34">
        <f t="shared" si="128"/>
        <v>0</v>
      </c>
      <c r="W4115" t="str">
        <f t="shared" si="129"/>
        <v/>
      </c>
    </row>
    <row r="4116" spans="1:23" x14ac:dyDescent="0.25">
      <c r="A4116" s="38">
        <v>42285</v>
      </c>
      <c r="B4116">
        <v>0.35220000147819502</v>
      </c>
      <c r="C4116">
        <v>0.65710002183914196</v>
      </c>
      <c r="D4116">
        <v>0.95020002126693703</v>
      </c>
      <c r="E4116">
        <v>1.2158999443054199</v>
      </c>
      <c r="F4116">
        <v>1.4488999843597401</v>
      </c>
      <c r="G4116">
        <v>1.6491999626159699</v>
      </c>
      <c r="H4116">
        <v>1.8194999694824201</v>
      </c>
      <c r="I4116">
        <v>1.96379995346069</v>
      </c>
      <c r="J4116">
        <v>2.0862998962402299</v>
      </c>
      <c r="K4116">
        <v>2.1907999515533398</v>
      </c>
      <c r="L4116">
        <v>2.2809998989105198</v>
      </c>
      <c r="M4116">
        <v>2.3596999645233199</v>
      </c>
      <c r="N4116">
        <v>2.4296000003814702</v>
      </c>
      <c r="O4116">
        <v>2.4925999641418501</v>
      </c>
      <c r="P4116">
        <v>2.5504000186920202</v>
      </c>
      <c r="Q4116">
        <v>2.6043000221252401</v>
      </c>
      <c r="R4116">
        <v>2.6552999019622798</v>
      </c>
      <c r="S4116">
        <v>2.7042000293731698</v>
      </c>
      <c r="T4116">
        <v>2.7516000270843501</v>
      </c>
      <c r="U4116">
        <v>2.7978999614715598</v>
      </c>
      <c r="V4116" s="34">
        <f t="shared" si="128"/>
        <v>0</v>
      </c>
      <c r="W4116" t="str">
        <f t="shared" si="129"/>
        <v/>
      </c>
    </row>
    <row r="4117" spans="1:23" x14ac:dyDescent="0.25">
      <c r="A4117" s="38">
        <v>42286</v>
      </c>
      <c r="B4117">
        <v>0.37259998917579701</v>
      </c>
      <c r="C4117">
        <v>0.67510002851486195</v>
      </c>
      <c r="D4117">
        <v>0.96929997205734297</v>
      </c>
      <c r="E4117">
        <v>1.2354999780654901</v>
      </c>
      <c r="F4117">
        <v>1.4668999910354601</v>
      </c>
      <c r="G4117">
        <v>1.6640000343322801</v>
      </c>
      <c r="H4117">
        <v>1.83000004291534</v>
      </c>
      <c r="I4117">
        <v>1.96979999542236</v>
      </c>
      <c r="J4117">
        <v>2.0878000259399401</v>
      </c>
      <c r="K4117">
        <v>2.1884999275207502</v>
      </c>
      <c r="L4117">
        <v>2.2753999233245801</v>
      </c>
      <c r="M4117">
        <v>2.3517000675201398</v>
      </c>
      <c r="N4117">
        <v>2.41980004310608</v>
      </c>
      <c r="O4117">
        <v>2.48169994354248</v>
      </c>
      <c r="P4117">
        <v>2.5388998985290501</v>
      </c>
      <c r="Q4117">
        <v>2.5926001071929901</v>
      </c>
      <c r="R4117">
        <v>2.6435999870300302</v>
      </c>
      <c r="S4117">
        <v>2.69269990921021</v>
      </c>
      <c r="T4117">
        <v>2.7402999401092498</v>
      </c>
      <c r="U4117">
        <v>2.7869000434875502</v>
      </c>
      <c r="V4117" s="34">
        <f t="shared" si="128"/>
        <v>0</v>
      </c>
      <c r="W4117" t="str">
        <f t="shared" si="129"/>
        <v/>
      </c>
    </row>
    <row r="4118" spans="1:23" x14ac:dyDescent="0.25">
      <c r="A4118" s="38">
        <v>42289</v>
      </c>
      <c r="B4118" t="s">
        <v>84</v>
      </c>
      <c r="C4118" t="s">
        <v>84</v>
      </c>
      <c r="D4118" t="s">
        <v>84</v>
      </c>
      <c r="E4118" t="s">
        <v>84</v>
      </c>
      <c r="F4118" t="s">
        <v>84</v>
      </c>
      <c r="G4118" t="s">
        <v>84</v>
      </c>
      <c r="H4118" t="s">
        <v>84</v>
      </c>
      <c r="I4118" t="s">
        <v>84</v>
      </c>
      <c r="J4118" t="s">
        <v>84</v>
      </c>
      <c r="K4118" t="s">
        <v>84</v>
      </c>
      <c r="L4118" t="s">
        <v>84</v>
      </c>
      <c r="M4118" t="s">
        <v>84</v>
      </c>
      <c r="N4118" t="s">
        <v>84</v>
      </c>
      <c r="O4118" t="s">
        <v>84</v>
      </c>
      <c r="P4118" t="s">
        <v>84</v>
      </c>
      <c r="Q4118" t="s">
        <v>84</v>
      </c>
      <c r="R4118" t="s">
        <v>84</v>
      </c>
      <c r="S4118" t="s">
        <v>84</v>
      </c>
      <c r="T4118" t="s">
        <v>84</v>
      </c>
      <c r="U4118" t="s">
        <v>84</v>
      </c>
      <c r="V4118" s="34">
        <f t="shared" si="128"/>
        <v>0</v>
      </c>
      <c r="W4118" t="str">
        <f t="shared" si="129"/>
        <v/>
      </c>
    </row>
    <row r="4119" spans="1:23" x14ac:dyDescent="0.25">
      <c r="A4119" s="38">
        <v>42290</v>
      </c>
      <c r="B4119">
        <v>0.340400010347366</v>
      </c>
      <c r="C4119">
        <v>0.64469999074935902</v>
      </c>
      <c r="D4119">
        <v>0.92960000038146995</v>
      </c>
      <c r="E4119">
        <v>1.1854000091552701</v>
      </c>
      <c r="F4119">
        <v>1.4091000556945801</v>
      </c>
      <c r="G4119">
        <v>1.60179996490479</v>
      </c>
      <c r="H4119">
        <v>1.7663999795913701</v>
      </c>
      <c r="I4119">
        <v>1.90649998188019</v>
      </c>
      <c r="J4119">
        <v>2.02600002288818</v>
      </c>
      <c r="K4119">
        <v>2.1285998821258501</v>
      </c>
      <c r="L4119">
        <v>2.2172999382018999</v>
      </c>
      <c r="M4119">
        <v>2.2952001094818102</v>
      </c>
      <c r="N4119">
        <v>2.3643999099731401</v>
      </c>
      <c r="O4119">
        <v>2.4268999099731401</v>
      </c>
      <c r="P4119">
        <v>2.4842998981475799</v>
      </c>
      <c r="Q4119">
        <v>2.5378999710082999</v>
      </c>
      <c r="R4119">
        <v>2.5885999202728298</v>
      </c>
      <c r="S4119">
        <v>2.6373000144958501</v>
      </c>
      <c r="T4119">
        <v>2.6844999790191699</v>
      </c>
      <c r="U4119">
        <v>2.7307000160217298</v>
      </c>
      <c r="V4119" s="34">
        <f t="shared" si="128"/>
        <v>0</v>
      </c>
      <c r="W4119" t="str">
        <f t="shared" si="129"/>
        <v/>
      </c>
    </row>
    <row r="4120" spans="1:23" x14ac:dyDescent="0.25">
      <c r="A4120" s="38">
        <v>42291</v>
      </c>
      <c r="B4120">
        <v>0.32049998641014099</v>
      </c>
      <c r="C4120">
        <v>0.58020001649856601</v>
      </c>
      <c r="D4120">
        <v>0.85100001096725497</v>
      </c>
      <c r="E4120">
        <v>1.1058000326156601</v>
      </c>
      <c r="F4120">
        <v>1.3329999446868901</v>
      </c>
      <c r="G4120">
        <v>1.5297000408172601</v>
      </c>
      <c r="H4120">
        <v>1.69719994068146</v>
      </c>
      <c r="I4120">
        <v>1.83889997005463</v>
      </c>
      <c r="J4120">
        <v>1.9587999582290601</v>
      </c>
      <c r="K4120">
        <v>2.0610001087188698</v>
      </c>
      <c r="L4120">
        <v>2.1489999294281001</v>
      </c>
      <c r="M4120">
        <v>2.2260000705718999</v>
      </c>
      <c r="N4120">
        <v>2.2943999767303498</v>
      </c>
      <c r="O4120">
        <v>2.3564999103546098</v>
      </c>
      <c r="P4120">
        <v>2.4138998985290501</v>
      </c>
      <c r="Q4120">
        <v>2.4677999019622798</v>
      </c>
      <c r="R4120">
        <v>2.5192999839782702</v>
      </c>
      <c r="S4120">
        <v>2.5692000389099099</v>
      </c>
      <c r="T4120">
        <v>2.6178998947143599</v>
      </c>
      <c r="U4120">
        <v>2.6658999919891402</v>
      </c>
      <c r="V4120" s="34">
        <f t="shared" si="128"/>
        <v>0</v>
      </c>
      <c r="W4120" t="str">
        <f t="shared" si="129"/>
        <v/>
      </c>
    </row>
    <row r="4121" spans="1:23" x14ac:dyDescent="0.25">
      <c r="A4121" s="38">
        <v>42292</v>
      </c>
      <c r="B4121">
        <v>0.33640000224113498</v>
      </c>
      <c r="C4121">
        <v>0.62300002574920699</v>
      </c>
      <c r="D4121">
        <v>0.90479999780654896</v>
      </c>
      <c r="E4121">
        <v>1.1627000570297199</v>
      </c>
      <c r="F4121">
        <v>1.3894000053405799</v>
      </c>
      <c r="G4121">
        <v>1.5842000246048</v>
      </c>
      <c r="H4121">
        <v>1.74940001964569</v>
      </c>
      <c r="I4121">
        <v>1.88909995555878</v>
      </c>
      <c r="J4121">
        <v>2.0072000026702899</v>
      </c>
      <c r="K4121">
        <v>2.10780000686646</v>
      </c>
      <c r="L4121">
        <v>2.1946001052856401</v>
      </c>
      <c r="M4121">
        <v>2.2704000473022501</v>
      </c>
      <c r="N4121">
        <v>2.3378000259399401</v>
      </c>
      <c r="O4121">
        <v>2.3989000320434601</v>
      </c>
      <c r="P4121">
        <v>2.45530009269714</v>
      </c>
      <c r="Q4121">
        <v>2.50819993019104</v>
      </c>
      <c r="R4121">
        <v>2.5587000846862802</v>
      </c>
      <c r="S4121">
        <v>2.60739994049072</v>
      </c>
      <c r="T4121">
        <v>2.6549999713897701</v>
      </c>
      <c r="U4121">
        <v>2.7019000053405802</v>
      </c>
      <c r="V4121" s="34">
        <f t="shared" si="128"/>
        <v>0</v>
      </c>
      <c r="W4121" t="str">
        <f t="shared" si="129"/>
        <v/>
      </c>
    </row>
    <row r="4122" spans="1:23" x14ac:dyDescent="0.25">
      <c r="A4122" s="38">
        <v>42293</v>
      </c>
      <c r="B4122">
        <v>0.35510000586509699</v>
      </c>
      <c r="C4122">
        <v>0.63730001449585005</v>
      </c>
      <c r="D4122">
        <v>0.91909998655319203</v>
      </c>
      <c r="E4122">
        <v>1.17780005931854</v>
      </c>
      <c r="F4122">
        <v>1.4047000408172601</v>
      </c>
      <c r="G4122">
        <v>1.59879994392395</v>
      </c>
      <c r="H4122">
        <v>1.76250004768372</v>
      </c>
      <c r="I4122">
        <v>1.9000999927520801</v>
      </c>
      <c r="J4122">
        <v>2.0158998966217001</v>
      </c>
      <c r="K4122">
        <v>2.1142001152038601</v>
      </c>
      <c r="L4122">
        <v>2.1986000537872301</v>
      </c>
      <c r="M4122">
        <v>2.27239990234375</v>
      </c>
      <c r="N4122">
        <v>2.3380000591278098</v>
      </c>
      <c r="O4122">
        <v>2.39750003814697</v>
      </c>
      <c r="P4122">
        <v>2.4526000022888201</v>
      </c>
      <c r="Q4122">
        <v>2.5044999122619598</v>
      </c>
      <c r="R4122">
        <v>2.55419993400574</v>
      </c>
      <c r="S4122">
        <v>2.6024000644683798</v>
      </c>
      <c r="T4122">
        <v>2.6496000289917001</v>
      </c>
      <c r="U4122">
        <v>2.69619989395142</v>
      </c>
      <c r="V4122" s="34">
        <f t="shared" si="128"/>
        <v>0</v>
      </c>
      <c r="W4122" t="str">
        <f t="shared" si="129"/>
        <v/>
      </c>
    </row>
    <row r="4123" spans="1:23" x14ac:dyDescent="0.25">
      <c r="A4123" s="38">
        <v>42296</v>
      </c>
      <c r="B4123">
        <v>0.34439998865127602</v>
      </c>
      <c r="C4123">
        <v>0.62379997968673695</v>
      </c>
      <c r="D4123">
        <v>0.90829998254776001</v>
      </c>
      <c r="E4123">
        <v>1.1712000370025599</v>
      </c>
      <c r="F4123">
        <v>1.4021999835968</v>
      </c>
      <c r="G4123">
        <v>1.5995999574661299</v>
      </c>
      <c r="H4123">
        <v>1.7660000324249301</v>
      </c>
      <c r="I4123">
        <v>1.90559995174408</v>
      </c>
      <c r="J4123">
        <v>2.02300000190735</v>
      </c>
      <c r="K4123">
        <v>2.1226000785827601</v>
      </c>
      <c r="L4123">
        <v>2.2083001136779798</v>
      </c>
      <c r="M4123">
        <v>2.2832000255584699</v>
      </c>
      <c r="N4123">
        <v>2.3499000072479199</v>
      </c>
      <c r="O4123">
        <v>2.4105999469757098</v>
      </c>
      <c r="P4123">
        <v>2.4667999744415301</v>
      </c>
      <c r="Q4123">
        <v>2.5197999477386501</v>
      </c>
      <c r="R4123">
        <v>2.5704998970031698</v>
      </c>
      <c r="S4123">
        <v>2.61969995498657</v>
      </c>
      <c r="T4123">
        <v>2.6677000522613499</v>
      </c>
      <c r="U4123">
        <v>2.7151000499725302</v>
      </c>
      <c r="V4123" s="34">
        <f t="shared" si="128"/>
        <v>0</v>
      </c>
      <c r="W4123" t="str">
        <f t="shared" si="129"/>
        <v/>
      </c>
    </row>
    <row r="4124" spans="1:23" x14ac:dyDescent="0.25">
      <c r="A4124" s="38">
        <v>42297</v>
      </c>
      <c r="B4124">
        <v>0.35679998993873602</v>
      </c>
      <c r="C4124">
        <v>0.65539997816085804</v>
      </c>
      <c r="D4124">
        <v>0.94900000095367398</v>
      </c>
      <c r="E4124">
        <v>1.2157000303268399</v>
      </c>
      <c r="F4124">
        <v>1.4479000568389899</v>
      </c>
      <c r="G4124">
        <v>1.6454999446868901</v>
      </c>
      <c r="H4124">
        <v>1.81159996986389</v>
      </c>
      <c r="I4124">
        <v>1.95089995861053</v>
      </c>
      <c r="J4124">
        <v>2.0680999755859402</v>
      </c>
      <c r="K4124">
        <v>2.1675999164581299</v>
      </c>
      <c r="L4124">
        <v>2.2532999515533398</v>
      </c>
      <c r="M4124">
        <v>2.3282001018524201</v>
      </c>
      <c r="N4124">
        <v>2.3949999809265101</v>
      </c>
      <c r="O4124">
        <v>2.4556000232696502</v>
      </c>
      <c r="P4124">
        <v>2.5116000175476101</v>
      </c>
      <c r="Q4124">
        <v>2.5643000602722199</v>
      </c>
      <c r="R4124">
        <v>2.6145999431610099</v>
      </c>
      <c r="S4124">
        <v>2.6631999015808101</v>
      </c>
      <c r="T4124">
        <v>2.71050000190735</v>
      </c>
      <c r="U4124">
        <v>2.7569000720977801</v>
      </c>
      <c r="V4124" s="34">
        <f t="shared" si="128"/>
        <v>0</v>
      </c>
      <c r="W4124" t="str">
        <f t="shared" si="129"/>
        <v/>
      </c>
    </row>
    <row r="4125" spans="1:23" x14ac:dyDescent="0.25">
      <c r="A4125" s="38">
        <v>42298</v>
      </c>
      <c r="B4125">
        <v>0.35690000653266901</v>
      </c>
      <c r="C4125">
        <v>0.65020000934600797</v>
      </c>
      <c r="D4125">
        <v>0.93489998579025302</v>
      </c>
      <c r="E4125">
        <v>1.192999958992</v>
      </c>
      <c r="F4125">
        <v>1.4183000326156601</v>
      </c>
      <c r="G4125">
        <v>1.61070001125336</v>
      </c>
      <c r="H4125">
        <v>1.77320003509521</v>
      </c>
      <c r="I4125">
        <v>1.90989995002747</v>
      </c>
      <c r="J4125">
        <v>2.0251998901367201</v>
      </c>
      <c r="K4125">
        <v>2.1233000755310099</v>
      </c>
      <c r="L4125">
        <v>2.2076001167297399</v>
      </c>
      <c r="M4125">
        <v>2.28130006790161</v>
      </c>
      <c r="N4125">
        <v>2.3468000888824498</v>
      </c>
      <c r="O4125">
        <v>2.40619993209839</v>
      </c>
      <c r="P4125">
        <v>2.4609999656677202</v>
      </c>
      <c r="Q4125">
        <v>2.5123999118804901</v>
      </c>
      <c r="R4125">
        <v>2.5613999366760298</v>
      </c>
      <c r="S4125">
        <v>2.6087999343872101</v>
      </c>
      <c r="T4125">
        <v>2.6549999713897701</v>
      </c>
      <c r="U4125">
        <v>2.70050001144409</v>
      </c>
      <c r="V4125" s="34">
        <f t="shared" si="128"/>
        <v>0</v>
      </c>
      <c r="W4125" t="str">
        <f t="shared" si="129"/>
        <v/>
      </c>
    </row>
    <row r="4126" spans="1:23" x14ac:dyDescent="0.25">
      <c r="A4126" s="38">
        <v>42299</v>
      </c>
      <c r="B4126">
        <v>0.37090000510215798</v>
      </c>
      <c r="C4126">
        <v>0.62510001659393299</v>
      </c>
      <c r="D4126">
        <v>0.91100001335143999</v>
      </c>
      <c r="E4126">
        <v>1.1799999475479099</v>
      </c>
      <c r="F4126">
        <v>1.41480004787445</v>
      </c>
      <c r="G4126">
        <v>1.6126999855041499</v>
      </c>
      <c r="H4126">
        <v>1.77699995040894</v>
      </c>
      <c r="I4126">
        <v>1.9134999513626101</v>
      </c>
      <c r="J4126">
        <v>2.02769994735718</v>
      </c>
      <c r="K4126">
        <v>2.12450003623962</v>
      </c>
      <c r="L4126">
        <v>2.2081000804901101</v>
      </c>
      <c r="M4126">
        <v>2.28180003166199</v>
      </c>
      <c r="N4126">
        <v>2.34800004959106</v>
      </c>
      <c r="O4126">
        <v>2.4086000919342001</v>
      </c>
      <c r="P4126">
        <v>2.4649000167846702</v>
      </c>
      <c r="Q4126">
        <v>2.5181000232696502</v>
      </c>
      <c r="R4126">
        <v>2.5687999725341801</v>
      </c>
      <c r="S4126">
        <v>2.6175999641418501</v>
      </c>
      <c r="T4126">
        <v>2.6649000644683798</v>
      </c>
      <c r="U4126">
        <v>2.7109000682830802</v>
      </c>
      <c r="V4126" s="34">
        <f t="shared" si="128"/>
        <v>0</v>
      </c>
      <c r="W4126" t="str">
        <f t="shared" si="129"/>
        <v/>
      </c>
    </row>
    <row r="4127" spans="1:23" x14ac:dyDescent="0.25">
      <c r="A4127" s="38">
        <v>42300</v>
      </c>
      <c r="B4127">
        <v>0.37169998884201</v>
      </c>
      <c r="C4127">
        <v>0.67030000686645497</v>
      </c>
      <c r="D4127">
        <v>0.97009998559951804</v>
      </c>
      <c r="E4127">
        <v>1.24170005321503</v>
      </c>
      <c r="F4127">
        <v>1.4757000207901001</v>
      </c>
      <c r="G4127">
        <v>1.6723999977111801</v>
      </c>
      <c r="H4127">
        <v>1.8359999656677199</v>
      </c>
      <c r="I4127">
        <v>1.9720000028610201</v>
      </c>
      <c r="J4127">
        <v>2.0857999324798602</v>
      </c>
      <c r="K4127">
        <v>2.18219995498657</v>
      </c>
      <c r="L4127">
        <v>2.2651998996734601</v>
      </c>
      <c r="M4127">
        <v>2.3378999233245801</v>
      </c>
      <c r="N4127">
        <v>2.4028999805450399</v>
      </c>
      <c r="O4127">
        <v>2.4618999958038299</v>
      </c>
      <c r="P4127">
        <v>2.5165998935699498</v>
      </c>
      <c r="Q4127">
        <v>2.56789994239807</v>
      </c>
      <c r="R4127">
        <v>2.6166000366210902</v>
      </c>
      <c r="S4127">
        <v>2.6633999347686799</v>
      </c>
      <c r="T4127">
        <v>2.7086000442504901</v>
      </c>
      <c r="U4127">
        <v>2.7525999546050999</v>
      </c>
      <c r="V4127" s="34">
        <f t="shared" si="128"/>
        <v>0</v>
      </c>
      <c r="W4127" t="str">
        <f t="shared" si="129"/>
        <v/>
      </c>
    </row>
    <row r="4128" spans="1:23" x14ac:dyDescent="0.25">
      <c r="A4128" s="38">
        <v>42303</v>
      </c>
      <c r="B4128">
        <v>0.38150000572204601</v>
      </c>
      <c r="C4128">
        <v>0.66659998893737804</v>
      </c>
      <c r="D4128">
        <v>0.95899999141693104</v>
      </c>
      <c r="E4128">
        <v>1.2260999679565401</v>
      </c>
      <c r="F4128">
        <v>1.4570000171661399</v>
      </c>
      <c r="G4128">
        <v>1.65100002288818</v>
      </c>
      <c r="H4128">
        <v>1.8121999502182</v>
      </c>
      <c r="I4128">
        <v>1.94589996337891</v>
      </c>
      <c r="J4128">
        <v>2.0576000213622998</v>
      </c>
      <c r="K4128">
        <v>2.15199995040894</v>
      </c>
      <c r="L4128">
        <v>2.2332000732421902</v>
      </c>
      <c r="M4128">
        <v>2.30430006980896</v>
      </c>
      <c r="N4128">
        <v>2.3677999973297101</v>
      </c>
      <c r="O4128">
        <v>2.4256999492645299</v>
      </c>
      <c r="P4128">
        <v>2.4793999195098899</v>
      </c>
      <c r="Q4128">
        <v>2.5299999713897701</v>
      </c>
      <c r="R4128">
        <v>2.5782001018524201</v>
      </c>
      <c r="S4128">
        <v>2.6247000694274898</v>
      </c>
      <c r="T4128">
        <v>2.66980004310608</v>
      </c>
      <c r="U4128">
        <v>2.71390008926392</v>
      </c>
      <c r="V4128" s="34">
        <f t="shared" si="128"/>
        <v>0</v>
      </c>
      <c r="W4128" t="str">
        <f t="shared" si="129"/>
        <v/>
      </c>
    </row>
    <row r="4129" spans="1:23" x14ac:dyDescent="0.25">
      <c r="A4129" s="38">
        <v>42304</v>
      </c>
      <c r="B4129">
        <v>0.3817999958992</v>
      </c>
      <c r="C4129">
        <v>0.64770001173019398</v>
      </c>
      <c r="D4129">
        <v>0.930800020694733</v>
      </c>
      <c r="E4129">
        <v>1.1943999528884901</v>
      </c>
      <c r="F4129">
        <v>1.42490005493164</v>
      </c>
      <c r="G4129">
        <v>1.62039995193481</v>
      </c>
      <c r="H4129">
        <v>1.7838000059127801</v>
      </c>
      <c r="I4129">
        <v>1.92009997367859</v>
      </c>
      <c r="J4129">
        <v>2.0343999862670898</v>
      </c>
      <c r="K4129">
        <v>2.1312000751495401</v>
      </c>
      <c r="L4129">
        <v>2.21460008621216</v>
      </c>
      <c r="M4129">
        <v>2.2876999378204301</v>
      </c>
      <c r="N4129">
        <v>2.3529999256134002</v>
      </c>
      <c r="O4129">
        <v>2.4124000072479199</v>
      </c>
      <c r="P4129">
        <v>2.4672999382018999</v>
      </c>
      <c r="Q4129">
        <v>2.51889991760254</v>
      </c>
      <c r="R4129">
        <v>2.5680000782012899</v>
      </c>
      <c r="S4129">
        <v>2.6152000427246098</v>
      </c>
      <c r="T4129">
        <v>2.6609001159668</v>
      </c>
      <c r="U4129">
        <v>2.7053999900817902</v>
      </c>
      <c r="V4129" s="34">
        <f t="shared" si="128"/>
        <v>0</v>
      </c>
      <c r="W4129" t="str">
        <f t="shared" si="129"/>
        <v/>
      </c>
    </row>
    <row r="4130" spans="1:23" x14ac:dyDescent="0.25">
      <c r="A4130" s="38">
        <v>42305</v>
      </c>
      <c r="B4130">
        <v>0.42829999327659601</v>
      </c>
      <c r="C4130">
        <v>0.73290002346038796</v>
      </c>
      <c r="D4130">
        <v>1.0281000137329099</v>
      </c>
      <c r="E4130">
        <v>1.2914999723434399</v>
      </c>
      <c r="F4130">
        <v>1.5167000293731701</v>
      </c>
      <c r="G4130">
        <v>1.70469999313354</v>
      </c>
      <c r="H4130">
        <v>1.8600000143051101</v>
      </c>
      <c r="I4130">
        <v>1.9882999658584599</v>
      </c>
      <c r="J4130">
        <v>2.0947999954223602</v>
      </c>
      <c r="K4130">
        <v>2.1842999458313002</v>
      </c>
      <c r="L4130">
        <v>2.2606999874114999</v>
      </c>
      <c r="M4130">
        <v>2.3273000717163099</v>
      </c>
      <c r="N4130">
        <v>2.3866000175476101</v>
      </c>
      <c r="O4130">
        <v>2.4405999183654798</v>
      </c>
      <c r="P4130">
        <v>2.4907000064849898</v>
      </c>
      <c r="Q4130">
        <v>2.5381000041961701</v>
      </c>
      <c r="R4130">
        <v>2.5836000442504901</v>
      </c>
      <c r="S4130">
        <v>2.6277999877929701</v>
      </c>
      <c r="T4130">
        <v>2.6710999011993399</v>
      </c>
      <c r="U4130">
        <v>2.7137999534606898</v>
      </c>
      <c r="V4130" s="34">
        <f t="shared" si="128"/>
        <v>0</v>
      </c>
      <c r="W4130" t="str">
        <f t="shared" si="129"/>
        <v/>
      </c>
    </row>
    <row r="4131" spans="1:23" x14ac:dyDescent="0.25">
      <c r="A4131" s="38">
        <v>42306</v>
      </c>
      <c r="B4131">
        <v>0.43689998984336897</v>
      </c>
      <c r="C4131">
        <v>0.75279998779296897</v>
      </c>
      <c r="D4131">
        <v>1.0655000209808301</v>
      </c>
      <c r="E4131">
        <v>1.34449994564056</v>
      </c>
      <c r="F4131">
        <v>1.58109998703003</v>
      </c>
      <c r="G4131">
        <v>1.77690005302429</v>
      </c>
      <c r="H4131">
        <v>1.93729996681213</v>
      </c>
      <c r="I4131">
        <v>2.0689001083374001</v>
      </c>
      <c r="J4131">
        <v>2.1777999401092498</v>
      </c>
      <c r="K4131">
        <v>2.2692000865936302</v>
      </c>
      <c r="L4131">
        <v>2.3475000858306898</v>
      </c>
      <c r="M4131">
        <v>2.4158999919891402</v>
      </c>
      <c r="N4131">
        <v>2.47709989547729</v>
      </c>
      <c r="O4131">
        <v>2.5329000949859601</v>
      </c>
      <c r="P4131">
        <v>2.58489990234375</v>
      </c>
      <c r="Q4131">
        <v>2.6340000629425</v>
      </c>
      <c r="R4131">
        <v>2.6810998916625999</v>
      </c>
      <c r="S4131">
        <v>2.7265999317169198</v>
      </c>
      <c r="T4131">
        <v>2.7709999084472701</v>
      </c>
      <c r="U4131">
        <v>2.8145999908447301</v>
      </c>
      <c r="V4131" s="34">
        <f t="shared" si="128"/>
        <v>0</v>
      </c>
      <c r="W4131" t="str">
        <f t="shared" si="129"/>
        <v/>
      </c>
    </row>
    <row r="4132" spans="1:23" x14ac:dyDescent="0.25">
      <c r="A4132" s="38">
        <v>42307</v>
      </c>
      <c r="B4132">
        <v>0.46050000190734902</v>
      </c>
      <c r="C4132">
        <v>0.76249998807907104</v>
      </c>
      <c r="D4132">
        <v>1.0686999559402499</v>
      </c>
      <c r="E4132">
        <v>1.34270000457764</v>
      </c>
      <c r="F4132">
        <v>1.5743000507354701</v>
      </c>
      <c r="G4132">
        <v>1.7648999691009499</v>
      </c>
      <c r="H4132">
        <v>1.92030000686646</v>
      </c>
      <c r="I4132">
        <v>2.0473001003265399</v>
      </c>
      <c r="J4132">
        <v>2.15210008621216</v>
      </c>
      <c r="K4132">
        <v>2.2400999069213898</v>
      </c>
      <c r="L4132">
        <v>2.3155999183654798</v>
      </c>
      <c r="M4132">
        <v>2.3817999362945601</v>
      </c>
      <c r="N4132">
        <v>2.4412999153137198</v>
      </c>
      <c r="O4132">
        <v>2.4956998825073198</v>
      </c>
      <c r="P4132">
        <v>2.5466001033782999</v>
      </c>
      <c r="Q4132">
        <v>2.5947999954223602</v>
      </c>
      <c r="R4132">
        <v>2.6412000656127899</v>
      </c>
      <c r="S4132">
        <v>2.6860001087188698</v>
      </c>
      <c r="T4132">
        <v>2.7297999858856201</v>
      </c>
      <c r="U4132">
        <v>2.7727000713348402</v>
      </c>
      <c r="V4132" s="34">
        <f t="shared" si="128"/>
        <v>0</v>
      </c>
      <c r="W4132" t="str">
        <f t="shared" si="129"/>
        <v/>
      </c>
    </row>
    <row r="4133" spans="1:23" x14ac:dyDescent="0.25">
      <c r="A4133" s="38">
        <v>42310</v>
      </c>
      <c r="B4133">
        <v>0.48390001058578502</v>
      </c>
      <c r="C4133">
        <v>0.78909999132156405</v>
      </c>
      <c r="D4133">
        <v>1.10309994220734</v>
      </c>
      <c r="E4133">
        <v>1.38329994678497</v>
      </c>
      <c r="F4133">
        <v>1.6182999610900899</v>
      </c>
      <c r="G4133">
        <v>1.8099999427795399</v>
      </c>
      <c r="H4133">
        <v>1.9650000333786</v>
      </c>
      <c r="I4133">
        <v>2.0908000469207799</v>
      </c>
      <c r="J4133">
        <v>2.1940999031066899</v>
      </c>
      <c r="K4133">
        <v>2.28069996833801</v>
      </c>
      <c r="L4133">
        <v>2.3547999858856201</v>
      </c>
      <c r="M4133">
        <v>2.41989994049072</v>
      </c>
      <c r="N4133">
        <v>2.47830009460449</v>
      </c>
      <c r="O4133">
        <v>2.53180003166199</v>
      </c>
      <c r="P4133">
        <v>2.5818998813629199</v>
      </c>
      <c r="Q4133">
        <v>2.6293001174926798</v>
      </c>
      <c r="R4133">
        <v>2.6749000549316402</v>
      </c>
      <c r="S4133">
        <v>2.71889996528625</v>
      </c>
      <c r="T4133">
        <v>2.7618999481201199</v>
      </c>
      <c r="U4133">
        <v>2.80380010604858</v>
      </c>
      <c r="V4133" s="34">
        <f t="shared" si="128"/>
        <v>0</v>
      </c>
      <c r="W4133" t="str">
        <f t="shared" si="129"/>
        <v/>
      </c>
    </row>
    <row r="4134" spans="1:23" x14ac:dyDescent="0.25">
      <c r="A4134" s="38">
        <v>42311</v>
      </c>
      <c r="B4134">
        <v>0.50129997730255105</v>
      </c>
      <c r="C4134">
        <v>0.80889999866485596</v>
      </c>
      <c r="D4134">
        <v>1.1260999441146899</v>
      </c>
      <c r="E4134">
        <v>1.4091000556945801</v>
      </c>
      <c r="F4134">
        <v>1.6462999582290601</v>
      </c>
      <c r="G4134">
        <v>1.8400000333786</v>
      </c>
      <c r="H4134">
        <v>1.9967999458312999</v>
      </c>
      <c r="I4134">
        <v>2.12450003623962</v>
      </c>
      <c r="J4134">
        <v>2.2297000885009801</v>
      </c>
      <c r="K4134">
        <v>2.3182001113891602</v>
      </c>
      <c r="L4134">
        <v>2.3942999839782702</v>
      </c>
      <c r="M4134">
        <v>2.4611001014709499</v>
      </c>
      <c r="N4134">
        <v>2.5213000774383501</v>
      </c>
      <c r="O4134">
        <v>2.5764000415802002</v>
      </c>
      <c r="P4134">
        <v>2.6278998851776101</v>
      </c>
      <c r="Q4134">
        <v>2.6765000820159899</v>
      </c>
      <c r="R4134">
        <v>2.7230999469757098</v>
      </c>
      <c r="S4134">
        <v>2.7678999900817902</v>
      </c>
      <c r="T4134">
        <v>2.8113000392913801</v>
      </c>
      <c r="U4134">
        <v>2.8536000251770002</v>
      </c>
      <c r="V4134" s="34">
        <f t="shared" si="128"/>
        <v>0</v>
      </c>
      <c r="W4134" t="str">
        <f t="shared" si="129"/>
        <v/>
      </c>
    </row>
    <row r="4135" spans="1:23" x14ac:dyDescent="0.25">
      <c r="A4135" s="38">
        <v>42312</v>
      </c>
      <c r="B4135">
        <v>0.52859997749328602</v>
      </c>
      <c r="C4135">
        <v>0.85640001296997104</v>
      </c>
      <c r="D4135">
        <v>1.1805000305175799</v>
      </c>
      <c r="E4135">
        <v>1.4613000154495199</v>
      </c>
      <c r="F4135">
        <v>1.69169998168945</v>
      </c>
      <c r="G4135">
        <v>1.8766000270843499</v>
      </c>
      <c r="H4135">
        <v>2.0248999595642099</v>
      </c>
      <c r="I4135">
        <v>2.1449999809265101</v>
      </c>
      <c r="J4135">
        <v>2.2441999912261998</v>
      </c>
      <c r="K4135">
        <v>2.3278999328613299</v>
      </c>
      <c r="L4135">
        <v>2.4005000591278098</v>
      </c>
      <c r="M4135">
        <v>2.4649999141693102</v>
      </c>
      <c r="N4135">
        <v>2.5234999656677202</v>
      </c>
      <c r="O4135">
        <v>2.5776998996734601</v>
      </c>
      <c r="P4135">
        <v>2.6287000179290798</v>
      </c>
      <c r="Q4135">
        <v>2.6770999431610099</v>
      </c>
      <c r="R4135">
        <v>2.72359991073608</v>
      </c>
      <c r="S4135">
        <v>2.7685000896453902</v>
      </c>
      <c r="T4135">
        <v>2.8118999004364</v>
      </c>
      <c r="U4135">
        <v>2.8541998863220202</v>
      </c>
      <c r="V4135" s="34">
        <f t="shared" si="128"/>
        <v>0</v>
      </c>
      <c r="W4135" t="str">
        <f t="shared" si="129"/>
        <v/>
      </c>
    </row>
    <row r="4136" spans="1:23" x14ac:dyDescent="0.25">
      <c r="A4136" s="38">
        <v>42313</v>
      </c>
      <c r="B4136">
        <v>0.51980000734329201</v>
      </c>
      <c r="C4136">
        <v>0.86070001125335704</v>
      </c>
      <c r="D4136">
        <v>1.1864000558853101</v>
      </c>
      <c r="E4136">
        <v>1.4667999744415301</v>
      </c>
      <c r="F4136">
        <v>1.69719994068146</v>
      </c>
      <c r="G4136">
        <v>1.88320004940033</v>
      </c>
      <c r="H4136">
        <v>2.0330998897552499</v>
      </c>
      <c r="I4136">
        <v>2.1549999713897701</v>
      </c>
      <c r="J4136">
        <v>2.2558000087738002</v>
      </c>
      <c r="K4136">
        <v>2.3410999774932901</v>
      </c>
      <c r="L4136">
        <v>2.4149000644683798</v>
      </c>
      <c r="M4136">
        <v>2.4802000522613499</v>
      </c>
      <c r="N4136">
        <v>2.53940010070801</v>
      </c>
      <c r="O4136">
        <v>2.59389996528625</v>
      </c>
      <c r="P4136">
        <v>2.6449999809265101</v>
      </c>
      <c r="Q4136">
        <v>2.6935000419616699</v>
      </c>
      <c r="R4136">
        <v>2.7397999763488801</v>
      </c>
      <c r="S4136">
        <v>2.7844998836517298</v>
      </c>
      <c r="T4136">
        <v>2.8278000354766801</v>
      </c>
      <c r="U4136">
        <v>2.86980009078979</v>
      </c>
      <c r="V4136" s="34">
        <f t="shared" si="128"/>
        <v>0</v>
      </c>
      <c r="W4136" t="str">
        <f t="shared" si="129"/>
        <v/>
      </c>
    </row>
    <row r="4137" spans="1:23" x14ac:dyDescent="0.25">
      <c r="A4137" s="38">
        <v>42314</v>
      </c>
      <c r="B4137">
        <v>0.58050000667571999</v>
      </c>
      <c r="C4137">
        <v>0.91920000314712502</v>
      </c>
      <c r="D4137">
        <v>1.2574000358581501</v>
      </c>
      <c r="E4137">
        <v>1.54929995536804</v>
      </c>
      <c r="F4137">
        <v>1.7869000434875499</v>
      </c>
      <c r="G4137">
        <v>1.9760999679565401</v>
      </c>
      <c r="H4137">
        <v>2.1263000965118399</v>
      </c>
      <c r="I4137">
        <v>2.2469000816345202</v>
      </c>
      <c r="J4137">
        <v>2.3457999229431201</v>
      </c>
      <c r="K4137">
        <v>2.42880010604858</v>
      </c>
      <c r="L4137">
        <v>2.50049996376038</v>
      </c>
      <c r="M4137">
        <v>2.5639998912811302</v>
      </c>
      <c r="N4137">
        <v>2.62159991264343</v>
      </c>
      <c r="O4137">
        <v>2.6749999523162802</v>
      </c>
      <c r="P4137">
        <v>2.7251999378204301</v>
      </c>
      <c r="Q4137">
        <v>2.77309989929199</v>
      </c>
      <c r="R4137">
        <v>2.8190999031066899</v>
      </c>
      <c r="S4137">
        <v>2.8636000156402601</v>
      </c>
      <c r="T4137">
        <v>2.90680003166199</v>
      </c>
      <c r="U4137">
        <v>2.9489998817443799</v>
      </c>
      <c r="V4137" s="34">
        <f t="shared" si="128"/>
        <v>0</v>
      </c>
      <c r="W4137" t="str">
        <f t="shared" si="129"/>
        <v/>
      </c>
    </row>
    <row r="4138" spans="1:23" x14ac:dyDescent="0.25">
      <c r="A4138" s="38">
        <v>42317</v>
      </c>
      <c r="B4138">
        <v>0.58950001001357999</v>
      </c>
      <c r="C4138">
        <v>0.92699998617172197</v>
      </c>
      <c r="D4138">
        <v>1.26820003986359</v>
      </c>
      <c r="E4138">
        <v>1.5635000467300399</v>
      </c>
      <c r="F4138">
        <v>1.80350005626678</v>
      </c>
      <c r="G4138">
        <v>1.9943000078201301</v>
      </c>
      <c r="H4138">
        <v>2.1456000804901101</v>
      </c>
      <c r="I4138">
        <v>2.26719999313354</v>
      </c>
      <c r="J4138">
        <v>2.36680006980896</v>
      </c>
      <c r="K4138">
        <v>2.4505999088287398</v>
      </c>
      <c r="L4138">
        <v>2.52309989929199</v>
      </c>
      <c r="M4138">
        <v>2.5875000953674299</v>
      </c>
      <c r="N4138">
        <v>2.6461000442504901</v>
      </c>
      <c r="O4138">
        <v>2.70040011405945</v>
      </c>
      <c r="P4138">
        <v>2.7514998912811302</v>
      </c>
      <c r="Q4138">
        <v>2.8002998828887899</v>
      </c>
      <c r="R4138">
        <v>2.8471999168396001</v>
      </c>
      <c r="S4138">
        <v>2.89260005950928</v>
      </c>
      <c r="T4138">
        <v>2.9367001056671098</v>
      </c>
      <c r="U4138">
        <v>2.9795999526977499</v>
      </c>
      <c r="V4138" s="34">
        <f t="shared" si="128"/>
        <v>0</v>
      </c>
      <c r="W4138" t="str">
        <f t="shared" si="129"/>
        <v/>
      </c>
    </row>
    <row r="4139" spans="1:23" x14ac:dyDescent="0.25">
      <c r="A4139" s="38">
        <v>42318</v>
      </c>
      <c r="B4139">
        <v>0.59390002489089999</v>
      </c>
      <c r="C4139">
        <v>0.90499997138977095</v>
      </c>
      <c r="D4139">
        <v>1.23570001125336</v>
      </c>
      <c r="E4139">
        <v>1.5291999578476001</v>
      </c>
      <c r="F4139">
        <v>1.77160000801086</v>
      </c>
      <c r="G4139">
        <v>1.9659999608993499</v>
      </c>
      <c r="H4139">
        <v>2.1206998825073198</v>
      </c>
      <c r="I4139">
        <v>2.2448999881744398</v>
      </c>
      <c r="J4139">
        <v>2.3462998867034899</v>
      </c>
      <c r="K4139">
        <v>2.4309999942779501</v>
      </c>
      <c r="L4139">
        <v>2.5037999153137198</v>
      </c>
      <c r="M4139">
        <v>2.5680000782012899</v>
      </c>
      <c r="N4139">
        <v>2.6261000633239702</v>
      </c>
      <c r="O4139">
        <v>2.6798000335693399</v>
      </c>
      <c r="P4139">
        <v>2.7304000854492201</v>
      </c>
      <c r="Q4139">
        <v>2.7787001132965101</v>
      </c>
      <c r="R4139">
        <v>2.8252000808715798</v>
      </c>
      <c r="S4139">
        <v>2.87039995193481</v>
      </c>
      <c r="T4139">
        <v>2.91449999809265</v>
      </c>
      <c r="U4139">
        <v>2.9577000141143799</v>
      </c>
      <c r="V4139" s="34">
        <f t="shared" si="128"/>
        <v>0</v>
      </c>
      <c r="W4139" t="str">
        <f t="shared" si="129"/>
        <v/>
      </c>
    </row>
    <row r="4140" spans="1:23" x14ac:dyDescent="0.25">
      <c r="A4140" s="38">
        <v>42319</v>
      </c>
      <c r="B4140" t="s">
        <v>84</v>
      </c>
      <c r="C4140" t="s">
        <v>84</v>
      </c>
      <c r="D4140" t="s">
        <v>84</v>
      </c>
      <c r="E4140" t="s">
        <v>84</v>
      </c>
      <c r="F4140" t="s">
        <v>84</v>
      </c>
      <c r="G4140" t="s">
        <v>84</v>
      </c>
      <c r="H4140" t="s">
        <v>84</v>
      </c>
      <c r="I4140" t="s">
        <v>84</v>
      </c>
      <c r="J4140" t="s">
        <v>84</v>
      </c>
      <c r="K4140" t="s">
        <v>84</v>
      </c>
      <c r="L4140" t="s">
        <v>84</v>
      </c>
      <c r="M4140" t="s">
        <v>84</v>
      </c>
      <c r="N4140" t="s">
        <v>84</v>
      </c>
      <c r="O4140" t="s">
        <v>84</v>
      </c>
      <c r="P4140" t="s">
        <v>84</v>
      </c>
      <c r="Q4140" t="s">
        <v>84</v>
      </c>
      <c r="R4140" t="s">
        <v>84</v>
      </c>
      <c r="S4140" t="s">
        <v>84</v>
      </c>
      <c r="T4140" t="s">
        <v>84</v>
      </c>
      <c r="U4140" t="s">
        <v>84</v>
      </c>
      <c r="V4140" s="34">
        <f t="shared" si="128"/>
        <v>0</v>
      </c>
      <c r="W4140" t="str">
        <f t="shared" si="129"/>
        <v/>
      </c>
    </row>
    <row r="4141" spans="1:23" x14ac:dyDescent="0.25">
      <c r="A4141" s="38">
        <v>42320</v>
      </c>
      <c r="B4141">
        <v>0.598299980163574</v>
      </c>
      <c r="C4141">
        <v>0.91909998655319203</v>
      </c>
      <c r="D4141">
        <v>1.2477999925613401</v>
      </c>
      <c r="E4141">
        <v>1.5385999679565401</v>
      </c>
      <c r="F4141">
        <v>1.7798000574111901</v>
      </c>
      <c r="G4141">
        <v>1.97379994392395</v>
      </c>
      <c r="H4141">
        <v>2.12849998474121</v>
      </c>
      <c r="I4141">
        <v>2.2520999908447301</v>
      </c>
      <c r="J4141">
        <v>2.3522999286651598</v>
      </c>
      <c r="K4141">
        <v>2.4351999759674099</v>
      </c>
      <c r="L4141">
        <v>2.5057001113891602</v>
      </c>
      <c r="M4141">
        <v>2.56719994544983</v>
      </c>
      <c r="N4141">
        <v>2.6224999427795401</v>
      </c>
      <c r="O4141">
        <v>2.6735999584197998</v>
      </c>
      <c r="P4141">
        <v>2.7216000556945801</v>
      </c>
      <c r="Q4141">
        <v>2.76780009269714</v>
      </c>
      <c r="R4141">
        <v>2.81259989738464</v>
      </c>
      <c r="S4141">
        <v>2.8564999103546098</v>
      </c>
      <c r="T4141">
        <v>2.8998999595642099</v>
      </c>
      <c r="U4141">
        <v>2.94289994239807</v>
      </c>
      <c r="V4141" s="34">
        <f t="shared" si="128"/>
        <v>0</v>
      </c>
      <c r="W4141" t="str">
        <f t="shared" si="129"/>
        <v/>
      </c>
    </row>
    <row r="4142" spans="1:23" x14ac:dyDescent="0.25">
      <c r="A4142" s="38">
        <v>42321</v>
      </c>
      <c r="B4142">
        <v>0.58450001478195202</v>
      </c>
      <c r="C4142">
        <v>0.89219999313354503</v>
      </c>
      <c r="D4142">
        <v>1.2077000141143801</v>
      </c>
      <c r="E4142">
        <v>1.49020004272461</v>
      </c>
      <c r="F4142">
        <v>1.72790002822876</v>
      </c>
      <c r="G4142">
        <v>1.9220999479293801</v>
      </c>
      <c r="H4142">
        <v>2.0789999961853001</v>
      </c>
      <c r="I4142">
        <v>2.20589995384216</v>
      </c>
      <c r="J4142">
        <v>2.3096001148223899</v>
      </c>
      <c r="K4142">
        <v>2.3958001136779798</v>
      </c>
      <c r="L4142">
        <v>2.4690999984741202</v>
      </c>
      <c r="M4142">
        <v>2.5330998897552499</v>
      </c>
      <c r="N4142">
        <v>2.5903000831603999</v>
      </c>
      <c r="O4142">
        <v>2.6428999900817902</v>
      </c>
      <c r="P4142">
        <v>2.69210004806519</v>
      </c>
      <c r="Q4142">
        <v>2.7390000820159899</v>
      </c>
      <c r="R4142">
        <v>2.7843999862670898</v>
      </c>
      <c r="S4142">
        <v>2.8287999629974401</v>
      </c>
      <c r="T4142">
        <v>2.8724000453949001</v>
      </c>
      <c r="U4142">
        <v>2.9154999256134002</v>
      </c>
      <c r="V4142" s="34">
        <f t="shared" ref="V4142:V4205" si="130">+IF(AND(MOD(MONTH(A4142),3)=0,MONTH(A4143)&lt;&gt;MONTH(A4142)),1,0)</f>
        <v>0</v>
      </c>
      <c r="W4142" t="str">
        <f t="shared" si="129"/>
        <v/>
      </c>
    </row>
    <row r="4143" spans="1:23" x14ac:dyDescent="0.25">
      <c r="A4143" s="38">
        <v>42324</v>
      </c>
      <c r="B4143">
        <v>0.58120000362396196</v>
      </c>
      <c r="C4143">
        <v>0.886099994182587</v>
      </c>
      <c r="D4143">
        <v>1.1950999498367301</v>
      </c>
      <c r="E4143">
        <v>1.47220003604889</v>
      </c>
      <c r="F4143">
        <v>1.7070000171661399</v>
      </c>
      <c r="G4143">
        <v>1.9005999565124501</v>
      </c>
      <c r="H4143">
        <v>2.05850005149841</v>
      </c>
      <c r="I4143">
        <v>2.18759989738464</v>
      </c>
      <c r="J4143">
        <v>2.29410004615784</v>
      </c>
      <c r="K4143">
        <v>2.3833999633789098</v>
      </c>
      <c r="L4143">
        <v>2.45980000495911</v>
      </c>
      <c r="M4143">
        <v>2.5267999172210698</v>
      </c>
      <c r="N4143">
        <v>2.5868000984191899</v>
      </c>
      <c r="O4143">
        <v>2.6417999267578098</v>
      </c>
      <c r="P4143">
        <v>2.6932001113891602</v>
      </c>
      <c r="Q4143">
        <v>2.7421000003814702</v>
      </c>
      <c r="R4143">
        <v>2.7890000343322798</v>
      </c>
      <c r="S4143">
        <v>2.8345999717712398</v>
      </c>
      <c r="T4143">
        <v>2.87919998168945</v>
      </c>
      <c r="U4143">
        <v>2.9230999946594198</v>
      </c>
      <c r="V4143" s="34">
        <f t="shared" si="130"/>
        <v>0</v>
      </c>
      <c r="W4143" t="str">
        <f t="shared" si="129"/>
        <v/>
      </c>
    </row>
    <row r="4144" spans="1:23" x14ac:dyDescent="0.25">
      <c r="A4144" s="38">
        <v>42325</v>
      </c>
      <c r="B4144">
        <v>0.59200000762939498</v>
      </c>
      <c r="C4144">
        <v>0.88590002059936501</v>
      </c>
      <c r="D4144">
        <v>1.19280004501343</v>
      </c>
      <c r="E4144">
        <v>1.46909999847412</v>
      </c>
      <c r="F4144">
        <v>1.7022000551223799</v>
      </c>
      <c r="G4144">
        <v>1.89300000667572</v>
      </c>
      <c r="H4144">
        <v>2.0474998950958301</v>
      </c>
      <c r="I4144">
        <v>2.1728999614715598</v>
      </c>
      <c r="J4144">
        <v>2.27579998970032</v>
      </c>
      <c r="K4144">
        <v>2.3619000911712602</v>
      </c>
      <c r="L4144">
        <v>2.4356000423431401</v>
      </c>
      <c r="M4144">
        <v>2.5002000331878702</v>
      </c>
      <c r="N4144">
        <v>2.55839991569519</v>
      </c>
      <c r="O4144">
        <v>2.61199998855591</v>
      </c>
      <c r="P4144">
        <v>2.6621999740600599</v>
      </c>
      <c r="Q4144">
        <v>2.7102000713348402</v>
      </c>
      <c r="R4144">
        <v>2.7565999031066899</v>
      </c>
      <c r="S4144">
        <v>2.8018000125885001</v>
      </c>
      <c r="T4144">
        <v>2.8461000919342001</v>
      </c>
      <c r="U4144">
        <v>2.8898000717163099</v>
      </c>
      <c r="V4144" s="34">
        <f t="shared" si="130"/>
        <v>0</v>
      </c>
      <c r="W4144" t="str">
        <f t="shared" si="129"/>
        <v/>
      </c>
    </row>
    <row r="4145" spans="1:23" x14ac:dyDescent="0.25">
      <c r="A4145" s="38">
        <v>42326</v>
      </c>
      <c r="B4145">
        <v>0.59350001811981201</v>
      </c>
      <c r="C4145">
        <v>0.91479998826980602</v>
      </c>
      <c r="D4145">
        <v>1.22800004482269</v>
      </c>
      <c r="E4145">
        <v>1.5030000209808301</v>
      </c>
      <c r="F4145">
        <v>1.73269999027252</v>
      </c>
      <c r="G4145">
        <v>1.91999995708466</v>
      </c>
      <c r="H4145">
        <v>2.0715000629425</v>
      </c>
      <c r="I4145">
        <v>2.1944000720977801</v>
      </c>
      <c r="J4145">
        <v>2.2952001094818102</v>
      </c>
      <c r="K4145">
        <v>2.3794000148773198</v>
      </c>
      <c r="L4145">
        <v>2.4512999057769802</v>
      </c>
      <c r="M4145">
        <v>2.51430010795593</v>
      </c>
      <c r="N4145">
        <v>2.57080006599426</v>
      </c>
      <c r="O4145">
        <v>2.6226000785827601</v>
      </c>
      <c r="P4145">
        <v>2.6712000370025599</v>
      </c>
      <c r="Q4145">
        <v>2.7176001071929901</v>
      </c>
      <c r="R4145">
        <v>2.7623000144958501</v>
      </c>
      <c r="S4145">
        <v>2.8059000968933101</v>
      </c>
      <c r="T4145">
        <v>2.8487000465393102</v>
      </c>
      <c r="U4145">
        <v>2.8908998966217001</v>
      </c>
      <c r="V4145" s="34">
        <f t="shared" si="130"/>
        <v>0</v>
      </c>
      <c r="W4145" t="str">
        <f t="shared" si="129"/>
        <v/>
      </c>
    </row>
    <row r="4146" spans="1:23" x14ac:dyDescent="0.25">
      <c r="A4146" s="38">
        <v>42327</v>
      </c>
      <c r="B4146">
        <v>0.59490001201629605</v>
      </c>
      <c r="C4146">
        <v>0.92290002107620195</v>
      </c>
      <c r="D4146">
        <v>1.228600025177</v>
      </c>
      <c r="E4146">
        <v>1.4941999912262001</v>
      </c>
      <c r="F4146">
        <v>1.7164000272750899</v>
      </c>
      <c r="G4146">
        <v>1.8986999988555899</v>
      </c>
      <c r="H4146">
        <v>2.0471999645233199</v>
      </c>
      <c r="I4146">
        <v>2.1684000492095898</v>
      </c>
      <c r="J4146">
        <v>2.2681000232696502</v>
      </c>
      <c r="K4146">
        <v>2.3515000343322798</v>
      </c>
      <c r="L4146">
        <v>2.4226000308990501</v>
      </c>
      <c r="M4146">
        <v>2.4846000671386701</v>
      </c>
      <c r="N4146">
        <v>2.54010009765625</v>
      </c>
      <c r="O4146">
        <v>2.5908000469207799</v>
      </c>
      <c r="P4146">
        <v>2.6382999420165998</v>
      </c>
      <c r="Q4146">
        <v>2.68339991569519</v>
      </c>
      <c r="R4146">
        <v>2.72709989547729</v>
      </c>
      <c r="S4146">
        <v>2.7697000503539999</v>
      </c>
      <c r="T4146">
        <v>2.8117001056671098</v>
      </c>
      <c r="U4146">
        <v>2.8533999919891402</v>
      </c>
      <c r="V4146" s="34">
        <f t="shared" si="130"/>
        <v>0</v>
      </c>
      <c r="W4146" t="str">
        <f t="shared" si="129"/>
        <v/>
      </c>
    </row>
    <row r="4147" spans="1:23" x14ac:dyDescent="0.25">
      <c r="A4147" s="38">
        <v>42328</v>
      </c>
      <c r="B4147">
        <v>0.62089997529983498</v>
      </c>
      <c r="C4147">
        <v>0.94830000400543202</v>
      </c>
      <c r="D4147">
        <v>1.2503000497818</v>
      </c>
      <c r="E4147">
        <v>1.51250004768372</v>
      </c>
      <c r="F4147">
        <v>1.73249995708466</v>
      </c>
      <c r="G4147">
        <v>1.9140000343322801</v>
      </c>
      <c r="H4147">
        <v>2.06259989738464</v>
      </c>
      <c r="I4147">
        <v>2.1842999458313002</v>
      </c>
      <c r="J4147">
        <v>2.2848999500274698</v>
      </c>
      <c r="K4147">
        <v>2.3691000938415501</v>
      </c>
      <c r="L4147">
        <v>2.44090008735657</v>
      </c>
      <c r="M4147">
        <v>2.50349998474121</v>
      </c>
      <c r="N4147">
        <v>2.5592000484466602</v>
      </c>
      <c r="O4147">
        <v>2.6101000308990501</v>
      </c>
      <c r="P4147">
        <v>2.6575999259948699</v>
      </c>
      <c r="Q4147">
        <v>2.7026000022888201</v>
      </c>
      <c r="R4147">
        <v>2.7460999488830602</v>
      </c>
      <c r="S4147">
        <v>2.7885000705718999</v>
      </c>
      <c r="T4147">
        <v>2.83019995689392</v>
      </c>
      <c r="U4147">
        <v>2.87159991264343</v>
      </c>
      <c r="V4147" s="34">
        <f t="shared" si="130"/>
        <v>0</v>
      </c>
      <c r="W4147" t="str">
        <f t="shared" si="129"/>
        <v/>
      </c>
    </row>
    <row r="4148" spans="1:23" x14ac:dyDescent="0.25">
      <c r="A4148" s="38">
        <v>42331</v>
      </c>
      <c r="B4148">
        <v>0.61210000514984098</v>
      </c>
      <c r="C4148">
        <v>0.95850002765655495</v>
      </c>
      <c r="D4148">
        <v>1.2602000236511199</v>
      </c>
      <c r="E4148">
        <v>1.5155999660491899</v>
      </c>
      <c r="F4148">
        <v>1.7282999753952</v>
      </c>
      <c r="G4148">
        <v>1.9039000272750899</v>
      </c>
      <c r="H4148">
        <v>2.0485000610351598</v>
      </c>
      <c r="I4148">
        <v>2.1679000854492201</v>
      </c>
      <c r="J4148">
        <v>2.2672998905181898</v>
      </c>
      <c r="K4148">
        <v>2.3510000705718999</v>
      </c>
      <c r="L4148">
        <v>2.4228000640869101</v>
      </c>
      <c r="M4148">
        <v>2.4855000972747798</v>
      </c>
      <c r="N4148">
        <v>2.5413999557495099</v>
      </c>
      <c r="O4148">
        <v>2.5924000740051301</v>
      </c>
      <c r="P4148">
        <v>2.6398000717163099</v>
      </c>
      <c r="Q4148">
        <v>2.6847999095916699</v>
      </c>
      <c r="R4148">
        <v>2.7279999256134002</v>
      </c>
      <c r="S4148">
        <v>2.7701001167297399</v>
      </c>
      <c r="T4148">
        <v>2.8115999698638898</v>
      </c>
      <c r="U4148">
        <v>2.85269999504089</v>
      </c>
      <c r="V4148" s="34">
        <f t="shared" si="130"/>
        <v>0</v>
      </c>
      <c r="W4148" t="str">
        <f t="shared" si="129"/>
        <v/>
      </c>
    </row>
    <row r="4149" spans="1:23" x14ac:dyDescent="0.25">
      <c r="A4149" s="38">
        <v>42332</v>
      </c>
      <c r="B4149">
        <v>0.63080000877380404</v>
      </c>
      <c r="C4149">
        <v>0.95050001144409202</v>
      </c>
      <c r="D4149">
        <v>1.24160003662109</v>
      </c>
      <c r="E4149">
        <v>1.4939999580383301</v>
      </c>
      <c r="F4149">
        <v>1.7069000005721999</v>
      </c>
      <c r="G4149">
        <v>1.88370001316071</v>
      </c>
      <c r="H4149">
        <v>2.0297999382018999</v>
      </c>
      <c r="I4149">
        <v>2.1505999565124498</v>
      </c>
      <c r="J4149">
        <v>2.2511999607086199</v>
      </c>
      <c r="K4149">
        <v>2.3359999656677202</v>
      </c>
      <c r="L4149">
        <v>2.4087998867034899</v>
      </c>
      <c r="M4149">
        <v>2.4725000858306898</v>
      </c>
      <c r="N4149">
        <v>2.5294001102447501</v>
      </c>
      <c r="O4149">
        <v>2.5813000202178999</v>
      </c>
      <c r="P4149">
        <v>2.62969994544983</v>
      </c>
      <c r="Q4149">
        <v>2.6754999160766602</v>
      </c>
      <c r="R4149">
        <v>2.7197000980377202</v>
      </c>
      <c r="S4149">
        <v>2.7627000808715798</v>
      </c>
      <c r="T4149">
        <v>2.8048999309539799</v>
      </c>
      <c r="U4149">
        <v>2.8466999530792201</v>
      </c>
      <c r="V4149" s="34">
        <f t="shared" si="130"/>
        <v>0</v>
      </c>
      <c r="W4149" t="str">
        <f t="shared" si="129"/>
        <v/>
      </c>
    </row>
    <row r="4150" spans="1:23" x14ac:dyDescent="0.25">
      <c r="A4150" s="38">
        <v>42333</v>
      </c>
      <c r="B4150">
        <v>0.651700019836426</v>
      </c>
      <c r="C4150">
        <v>0.95819997787475597</v>
      </c>
      <c r="D4150">
        <v>1.24629998207092</v>
      </c>
      <c r="E4150">
        <v>1.4986000061035201</v>
      </c>
      <c r="F4150">
        <v>1.7115000486373899</v>
      </c>
      <c r="G4150">
        <v>1.88750004768372</v>
      </c>
      <c r="H4150">
        <v>2.0320999622345002</v>
      </c>
      <c r="I4150">
        <v>2.15100002288818</v>
      </c>
      <c r="J4150">
        <v>2.2495999336242698</v>
      </c>
      <c r="K4150">
        <v>2.3327000141143799</v>
      </c>
      <c r="L4150">
        <v>2.4038999080657999</v>
      </c>
      <c r="M4150">
        <v>2.4663999080657999</v>
      </c>
      <c r="N4150">
        <v>2.52250003814697</v>
      </c>
      <c r="O4150">
        <v>2.5739998817443799</v>
      </c>
      <c r="P4150">
        <v>2.6222999095916699</v>
      </c>
      <c r="Q4150">
        <v>2.6682999134063698</v>
      </c>
      <c r="R4150">
        <v>2.7128000259399401</v>
      </c>
      <c r="S4150">
        <v>2.7562999725341801</v>
      </c>
      <c r="T4150">
        <v>2.7992000579834002</v>
      </c>
      <c r="U4150">
        <v>2.8415999412536599</v>
      </c>
      <c r="V4150" s="34">
        <f t="shared" si="130"/>
        <v>0</v>
      </c>
      <c r="W4150" t="str">
        <f t="shared" si="129"/>
        <v/>
      </c>
    </row>
    <row r="4151" spans="1:23" x14ac:dyDescent="0.25">
      <c r="A4151" s="38">
        <v>42334</v>
      </c>
      <c r="B4151" t="s">
        <v>84</v>
      </c>
      <c r="C4151" t="s">
        <v>84</v>
      </c>
      <c r="D4151" t="s">
        <v>84</v>
      </c>
      <c r="E4151" t="s">
        <v>84</v>
      </c>
      <c r="F4151" t="s">
        <v>84</v>
      </c>
      <c r="G4151" t="s">
        <v>84</v>
      </c>
      <c r="H4151" t="s">
        <v>84</v>
      </c>
      <c r="I4151" t="s">
        <v>84</v>
      </c>
      <c r="J4151" t="s">
        <v>84</v>
      </c>
      <c r="K4151" t="s">
        <v>84</v>
      </c>
      <c r="L4151" t="s">
        <v>84</v>
      </c>
      <c r="M4151" t="s">
        <v>84</v>
      </c>
      <c r="N4151" t="s">
        <v>84</v>
      </c>
      <c r="O4151" t="s">
        <v>84</v>
      </c>
      <c r="P4151" t="s">
        <v>84</v>
      </c>
      <c r="Q4151" t="s">
        <v>84</v>
      </c>
      <c r="R4151" t="s">
        <v>84</v>
      </c>
      <c r="S4151" t="s">
        <v>84</v>
      </c>
      <c r="T4151" t="s">
        <v>84</v>
      </c>
      <c r="U4151" t="s">
        <v>84</v>
      </c>
      <c r="V4151" s="34">
        <f t="shared" si="130"/>
        <v>0</v>
      </c>
      <c r="W4151" t="str">
        <f t="shared" si="129"/>
        <v/>
      </c>
    </row>
    <row r="4152" spans="1:23" x14ac:dyDescent="0.25">
      <c r="A4152" s="38">
        <v>42335</v>
      </c>
      <c r="B4152">
        <v>0.64789998531341597</v>
      </c>
      <c r="C4152">
        <v>0.94969999790191695</v>
      </c>
      <c r="D4152">
        <v>1.2336000204086299</v>
      </c>
      <c r="E4152">
        <v>1.4831999540328999</v>
      </c>
      <c r="F4152">
        <v>1.6949000358581501</v>
      </c>
      <c r="G4152">
        <v>1.87109994888306</v>
      </c>
      <c r="H4152">
        <v>2.01690006256104</v>
      </c>
      <c r="I4152">
        <v>2.1375000476837198</v>
      </c>
      <c r="J4152">
        <v>2.2381999492645299</v>
      </c>
      <c r="K4152">
        <v>2.3234000205993701</v>
      </c>
      <c r="L4152">
        <v>2.39680004119873</v>
      </c>
      <c r="M4152">
        <v>2.4612998962402299</v>
      </c>
      <c r="N4152">
        <v>2.5192999839782702</v>
      </c>
      <c r="O4152">
        <v>2.5724999904632599</v>
      </c>
      <c r="P4152">
        <v>2.6222000122070299</v>
      </c>
      <c r="Q4152">
        <v>2.6695001125335698</v>
      </c>
      <c r="R4152">
        <v>2.7151000499725302</v>
      </c>
      <c r="S4152">
        <v>2.75950002670288</v>
      </c>
      <c r="T4152">
        <v>2.80310010910034</v>
      </c>
      <c r="U4152">
        <v>2.8461000919342001</v>
      </c>
      <c r="V4152" s="34">
        <f t="shared" si="130"/>
        <v>0</v>
      </c>
      <c r="W4152" t="str">
        <f t="shared" si="129"/>
        <v/>
      </c>
    </row>
    <row r="4153" spans="1:23" x14ac:dyDescent="0.25">
      <c r="A4153" s="38">
        <v>42338</v>
      </c>
      <c r="B4153">
        <v>0.678699970245361</v>
      </c>
      <c r="C4153">
        <v>0.96289998292922996</v>
      </c>
      <c r="D4153">
        <v>1.24080002307892</v>
      </c>
      <c r="E4153">
        <v>1.4883999824523899</v>
      </c>
      <c r="F4153">
        <v>1.6987999677658101</v>
      </c>
      <c r="G4153">
        <v>1.8733999729156501</v>
      </c>
      <c r="H4153">
        <v>2.0167999267578098</v>
      </c>
      <c r="I4153">
        <v>2.1347000598907502</v>
      </c>
      <c r="J4153">
        <v>2.23239994049072</v>
      </c>
      <c r="K4153">
        <v>2.3146998882293701</v>
      </c>
      <c r="L4153">
        <v>2.3852999210357702</v>
      </c>
      <c r="M4153">
        <v>2.4472999572753902</v>
      </c>
      <c r="N4153">
        <v>2.5030999183654798</v>
      </c>
      <c r="O4153">
        <v>2.5543999671936</v>
      </c>
      <c r="P4153">
        <v>2.60269999504089</v>
      </c>
      <c r="Q4153">
        <v>2.6487998962402299</v>
      </c>
      <c r="R4153">
        <v>2.6935000419616699</v>
      </c>
      <c r="S4153">
        <v>2.7372999191284202</v>
      </c>
      <c r="T4153">
        <v>2.78049993515015</v>
      </c>
      <c r="U4153">
        <v>2.8232998847961399</v>
      </c>
      <c r="V4153" s="34">
        <f t="shared" si="130"/>
        <v>0</v>
      </c>
      <c r="W4153" t="str">
        <f t="shared" si="129"/>
        <v/>
      </c>
    </row>
    <row r="4154" spans="1:23" x14ac:dyDescent="0.25">
      <c r="A4154" s="38">
        <v>42339</v>
      </c>
      <c r="B4154">
        <v>0.66469997167587302</v>
      </c>
      <c r="C4154">
        <v>0.93500000238418601</v>
      </c>
      <c r="D4154">
        <v>1.20039999485016</v>
      </c>
      <c r="E4154">
        <v>1.4387999773025499</v>
      </c>
      <c r="F4154">
        <v>1.64320003986359</v>
      </c>
      <c r="G4154">
        <v>1.8140000104904199</v>
      </c>
      <c r="H4154">
        <v>1.95510005950928</v>
      </c>
      <c r="I4154">
        <v>2.07139992713928</v>
      </c>
      <c r="J4154">
        <v>2.1677999496460001</v>
      </c>
      <c r="K4154">
        <v>2.2486999034881601</v>
      </c>
      <c r="L4154">
        <v>2.31789994239807</v>
      </c>
      <c r="M4154">
        <v>2.3782999515533398</v>
      </c>
      <c r="N4154">
        <v>2.4324998855590798</v>
      </c>
      <c r="O4154">
        <v>2.4821000099182098</v>
      </c>
      <c r="P4154">
        <v>2.5287001132965101</v>
      </c>
      <c r="Q4154">
        <v>2.5731999874114999</v>
      </c>
      <c r="R4154">
        <v>2.6164999008178702</v>
      </c>
      <c r="S4154">
        <v>2.6591000556945801</v>
      </c>
      <c r="T4154">
        <v>2.7014000415802002</v>
      </c>
      <c r="U4154">
        <v>2.7435998916625999</v>
      </c>
      <c r="V4154" s="34">
        <f t="shared" si="130"/>
        <v>0</v>
      </c>
      <c r="W4154" t="str">
        <f t="shared" si="129"/>
        <v/>
      </c>
    </row>
    <row r="4155" spans="1:23" x14ac:dyDescent="0.25">
      <c r="A4155" s="38">
        <v>42340</v>
      </c>
      <c r="B4155">
        <v>0.68239998817443803</v>
      </c>
      <c r="C4155">
        <v>0.968699991703033</v>
      </c>
      <c r="D4155">
        <v>1.2397999763488801</v>
      </c>
      <c r="E4155">
        <v>1.4794000387191799</v>
      </c>
      <c r="F4155">
        <v>1.68299996852875</v>
      </c>
      <c r="G4155">
        <v>1.85199999809265</v>
      </c>
      <c r="H4155">
        <v>1.99070000648499</v>
      </c>
      <c r="I4155">
        <v>2.1041998863220202</v>
      </c>
      <c r="J4155">
        <v>2.1974000930786102</v>
      </c>
      <c r="K4155">
        <v>2.2746999263763401</v>
      </c>
      <c r="L4155">
        <v>2.3401000499725302</v>
      </c>
      <c r="M4155">
        <v>2.3966000080108598</v>
      </c>
      <c r="N4155">
        <v>2.4467000961303702</v>
      </c>
      <c r="O4155">
        <v>2.4923999309539799</v>
      </c>
      <c r="P4155">
        <v>2.5352001190185498</v>
      </c>
      <c r="Q4155">
        <v>2.57620000839233</v>
      </c>
      <c r="R4155">
        <v>2.61619997024536</v>
      </c>
      <c r="S4155">
        <v>2.6559000015258798</v>
      </c>
      <c r="T4155">
        <v>2.69569993019104</v>
      </c>
      <c r="U4155">
        <v>2.73580002784729</v>
      </c>
      <c r="V4155" s="34">
        <f t="shared" si="130"/>
        <v>0</v>
      </c>
      <c r="W4155" t="str">
        <f t="shared" si="129"/>
        <v/>
      </c>
    </row>
    <row r="4156" spans="1:23" x14ac:dyDescent="0.25">
      <c r="A4156" s="38">
        <v>42341</v>
      </c>
      <c r="B4156">
        <v>0.71280002593994096</v>
      </c>
      <c r="C4156">
        <v>0.99489998817443803</v>
      </c>
      <c r="D4156">
        <v>1.2913000583648699</v>
      </c>
      <c r="E4156">
        <v>1.5613000392913801</v>
      </c>
      <c r="F4156">
        <v>1.79100000858307</v>
      </c>
      <c r="G4156">
        <v>1.9794000387191799</v>
      </c>
      <c r="H4156">
        <v>2.1314001083374001</v>
      </c>
      <c r="I4156">
        <v>2.2532000541686998</v>
      </c>
      <c r="J4156">
        <v>2.3513000011444101</v>
      </c>
      <c r="K4156">
        <v>2.4314000606536901</v>
      </c>
      <c r="L4156">
        <v>2.4981999397277801</v>
      </c>
      <c r="M4156">
        <v>2.5555000305175799</v>
      </c>
      <c r="N4156">
        <v>2.60610008239746</v>
      </c>
      <c r="O4156">
        <v>2.6522998809814502</v>
      </c>
      <c r="P4156">
        <v>2.69569993019104</v>
      </c>
      <c r="Q4156">
        <v>2.7372999191284202</v>
      </c>
      <c r="R4156">
        <v>2.7781999111175502</v>
      </c>
      <c r="S4156">
        <v>2.8187999725341801</v>
      </c>
      <c r="T4156">
        <v>2.8596000671386701</v>
      </c>
      <c r="U4156">
        <v>2.90079998970032</v>
      </c>
      <c r="V4156" s="34">
        <f t="shared" si="130"/>
        <v>0</v>
      </c>
      <c r="W4156" t="str">
        <f t="shared" si="129"/>
        <v/>
      </c>
    </row>
    <row r="4157" spans="1:23" x14ac:dyDescent="0.25">
      <c r="A4157" s="38">
        <v>42342</v>
      </c>
      <c r="B4157">
        <v>0.70950001478195202</v>
      </c>
      <c r="C4157">
        <v>0.97879999876022294</v>
      </c>
      <c r="D4157">
        <v>1.2703000307083101</v>
      </c>
      <c r="E4157">
        <v>1.53659999370575</v>
      </c>
      <c r="F4157">
        <v>1.7619999647140501</v>
      </c>
      <c r="G4157">
        <v>1.9453999996185301</v>
      </c>
      <c r="H4157">
        <v>2.0919001102447501</v>
      </c>
      <c r="I4157">
        <v>2.2083001136779798</v>
      </c>
      <c r="J4157">
        <v>2.3015000820159899</v>
      </c>
      <c r="K4157">
        <v>2.3773000240325901</v>
      </c>
      <c r="L4157">
        <v>2.4405999183654798</v>
      </c>
      <c r="M4157">
        <v>2.49519991874695</v>
      </c>
      <c r="N4157">
        <v>2.5438001155853298</v>
      </c>
      <c r="O4157">
        <v>2.58850002288818</v>
      </c>
      <c r="P4157">
        <v>2.6310000419616699</v>
      </c>
      <c r="Q4157">
        <v>2.6723001003265399</v>
      </c>
      <c r="R4157">
        <v>2.7130999565124498</v>
      </c>
      <c r="S4157">
        <v>2.75399994850159</v>
      </c>
      <c r="T4157">
        <v>2.79530000686646</v>
      </c>
      <c r="U4157">
        <v>2.8371000289917001</v>
      </c>
      <c r="V4157" s="34">
        <f t="shared" si="130"/>
        <v>0</v>
      </c>
      <c r="W4157" t="str">
        <f t="shared" si="129"/>
        <v/>
      </c>
    </row>
    <row r="4158" spans="1:23" x14ac:dyDescent="0.25">
      <c r="A4158" s="38">
        <v>42345</v>
      </c>
      <c r="B4158">
        <v>0.73629999160766602</v>
      </c>
      <c r="C4158">
        <v>0.97469997406005904</v>
      </c>
      <c r="D4158">
        <v>1.2503000497818</v>
      </c>
      <c r="E4158">
        <v>1.5074000358581501</v>
      </c>
      <c r="F4158">
        <v>1.7265000343322801</v>
      </c>
      <c r="G4158">
        <v>1.9048000574111901</v>
      </c>
      <c r="H4158">
        <v>2.0469000339508101</v>
      </c>
      <c r="I4158">
        <v>2.1593999862670898</v>
      </c>
      <c r="J4158">
        <v>2.2492001056671098</v>
      </c>
      <c r="K4158">
        <v>2.32200002670288</v>
      </c>
      <c r="L4158">
        <v>2.3826999664306601</v>
      </c>
      <c r="M4158">
        <v>2.4349999427795401</v>
      </c>
      <c r="N4158">
        <v>2.48169994354248</v>
      </c>
      <c r="O4158">
        <v>2.5250000953674299</v>
      </c>
      <c r="P4158">
        <v>2.5662999153137198</v>
      </c>
      <c r="Q4158">
        <v>2.60669994354248</v>
      </c>
      <c r="R4158">
        <v>2.64689993858337</v>
      </c>
      <c r="S4158">
        <v>2.6872999668121298</v>
      </c>
      <c r="T4158">
        <v>2.72830009460449</v>
      </c>
      <c r="U4158">
        <v>2.7699999809265101</v>
      </c>
      <c r="V4158" s="34">
        <f t="shared" si="130"/>
        <v>0</v>
      </c>
      <c r="W4158" t="str">
        <f t="shared" si="129"/>
        <v/>
      </c>
    </row>
    <row r="4159" spans="1:23" x14ac:dyDescent="0.25">
      <c r="A4159" s="38">
        <v>42346</v>
      </c>
      <c r="B4159">
        <v>0.76139998435974099</v>
      </c>
      <c r="C4159">
        <v>0.99290001392364502</v>
      </c>
      <c r="D4159">
        <v>1.2581000328064</v>
      </c>
      <c r="E4159">
        <v>1.5077999830246001</v>
      </c>
      <c r="F4159">
        <v>1.72360002994537</v>
      </c>
      <c r="G4159">
        <v>1.90180003643036</v>
      </c>
      <c r="H4159">
        <v>2.0459001064300502</v>
      </c>
      <c r="I4159">
        <v>2.1614000797271702</v>
      </c>
      <c r="J4159">
        <v>2.2544000148773198</v>
      </c>
      <c r="K4159">
        <v>2.33019995689392</v>
      </c>
      <c r="L4159">
        <v>2.3935999870300302</v>
      </c>
      <c r="M4159">
        <v>2.4479999542236301</v>
      </c>
      <c r="N4159">
        <v>2.4964001178741499</v>
      </c>
      <c r="O4159">
        <v>2.5408999919891402</v>
      </c>
      <c r="P4159">
        <v>2.5831000804901101</v>
      </c>
      <c r="Q4159">
        <v>2.6240000724792498</v>
      </c>
      <c r="R4159">
        <v>2.66459989547729</v>
      </c>
      <c r="S4159">
        <v>2.70519995689392</v>
      </c>
      <c r="T4159">
        <v>2.7464001178741499</v>
      </c>
      <c r="U4159">
        <v>2.7883000373840301</v>
      </c>
      <c r="V4159" s="34">
        <f t="shared" si="130"/>
        <v>0</v>
      </c>
      <c r="W4159" t="str">
        <f t="shared" si="129"/>
        <v/>
      </c>
    </row>
    <row r="4160" spans="1:23" x14ac:dyDescent="0.25">
      <c r="A4160" s="38">
        <v>42347</v>
      </c>
      <c r="B4160">
        <v>0.7567999958992</v>
      </c>
      <c r="C4160">
        <v>0.97380000352859497</v>
      </c>
      <c r="D4160">
        <v>1.228600025177</v>
      </c>
      <c r="E4160">
        <v>1.47329998016357</v>
      </c>
      <c r="F4160">
        <v>1.68809998035431</v>
      </c>
      <c r="G4160">
        <v>1.8680000305175799</v>
      </c>
      <c r="H4160">
        <v>2.0150001049041699</v>
      </c>
      <c r="I4160">
        <v>2.13389992713928</v>
      </c>
      <c r="J4160">
        <v>2.2298998832702601</v>
      </c>
      <c r="K4160">
        <v>2.30850005149841</v>
      </c>
      <c r="L4160">
        <v>2.3738999366760298</v>
      </c>
      <c r="M4160">
        <v>2.4298999309539799</v>
      </c>
      <c r="N4160">
        <v>2.4793999195098899</v>
      </c>
      <c r="O4160">
        <v>2.5246000289917001</v>
      </c>
      <c r="P4160">
        <v>2.56719994544983</v>
      </c>
      <c r="Q4160">
        <v>2.6085000038146999</v>
      </c>
      <c r="R4160">
        <v>2.6493999958038299</v>
      </c>
      <c r="S4160">
        <v>2.6905000209808301</v>
      </c>
      <c r="T4160">
        <v>2.7321000099182098</v>
      </c>
      <c r="U4160">
        <v>2.7746000289917001</v>
      </c>
      <c r="V4160" s="34">
        <f t="shared" si="130"/>
        <v>0</v>
      </c>
      <c r="W4160" t="str">
        <f t="shared" si="129"/>
        <v/>
      </c>
    </row>
    <row r="4161" spans="1:23" x14ac:dyDescent="0.25">
      <c r="A4161" s="38">
        <v>42348</v>
      </c>
      <c r="B4161">
        <v>0.74800002574920699</v>
      </c>
      <c r="C4161">
        <v>0.99720001220703103</v>
      </c>
      <c r="D4161">
        <v>1.26400005817413</v>
      </c>
      <c r="E4161">
        <v>1.5115000009536701</v>
      </c>
      <c r="F4161">
        <v>1.7252000570297199</v>
      </c>
      <c r="G4161">
        <v>1.90269994735718</v>
      </c>
      <c r="H4161">
        <v>2.0467998981475799</v>
      </c>
      <c r="I4161">
        <v>2.1626000404357901</v>
      </c>
      <c r="J4161">
        <v>2.2557001113891602</v>
      </c>
      <c r="K4161">
        <v>2.3313000202178999</v>
      </c>
      <c r="L4161">
        <v>2.3938000202178999</v>
      </c>
      <c r="M4161">
        <v>2.44709992408752</v>
      </c>
      <c r="N4161">
        <v>2.4939000606536901</v>
      </c>
      <c r="O4161">
        <v>2.53649997711182</v>
      </c>
      <c r="P4161">
        <v>2.57680010795593</v>
      </c>
      <c r="Q4161">
        <v>2.6157999038696298</v>
      </c>
      <c r="R4161">
        <v>2.6547000408172599</v>
      </c>
      <c r="S4161">
        <v>2.6940000057220499</v>
      </c>
      <c r="T4161">
        <v>2.7341001033782999</v>
      </c>
      <c r="U4161">
        <v>2.7753000259399401</v>
      </c>
      <c r="V4161" s="34">
        <f t="shared" si="130"/>
        <v>0</v>
      </c>
      <c r="W4161" t="str">
        <f t="shared" si="129"/>
        <v/>
      </c>
    </row>
    <row r="4162" spans="1:23" x14ac:dyDescent="0.25">
      <c r="A4162" s="38">
        <v>42349</v>
      </c>
      <c r="B4162">
        <v>0.727699995040894</v>
      </c>
      <c r="C4162">
        <v>0.93540000915527299</v>
      </c>
      <c r="D4162">
        <v>1.17410004138947</v>
      </c>
      <c r="E4162">
        <v>1.4047000408172601</v>
      </c>
      <c r="F4162">
        <v>1.6100000143051101</v>
      </c>
      <c r="G4162">
        <v>1.7846000194549601</v>
      </c>
      <c r="H4162">
        <v>1.92929995059967</v>
      </c>
      <c r="I4162">
        <v>2.0476000308990501</v>
      </c>
      <c r="J4162">
        <v>2.14389991760254</v>
      </c>
      <c r="K4162">
        <v>2.2227001190185498</v>
      </c>
      <c r="L4162">
        <v>2.2881000041961701</v>
      </c>
      <c r="M4162">
        <v>2.34360003471375</v>
      </c>
      <c r="N4162">
        <v>2.3921000957489</v>
      </c>
      <c r="O4162">
        <v>2.4358999729156499</v>
      </c>
      <c r="P4162">
        <v>2.4765999317169198</v>
      </c>
      <c r="Q4162">
        <v>2.5157999992370601</v>
      </c>
      <c r="R4162">
        <v>2.5543999671936</v>
      </c>
      <c r="S4162">
        <v>2.59310007095337</v>
      </c>
      <c r="T4162">
        <v>2.6324999332428001</v>
      </c>
      <c r="U4162">
        <v>2.6728999614715598</v>
      </c>
      <c r="V4162" s="34">
        <f t="shared" si="130"/>
        <v>0</v>
      </c>
      <c r="W4162" t="str">
        <f t="shared" si="129"/>
        <v/>
      </c>
    </row>
    <row r="4163" spans="1:23" x14ac:dyDescent="0.25">
      <c r="A4163" s="38">
        <v>42352</v>
      </c>
      <c r="B4163">
        <v>0.77200001478195202</v>
      </c>
      <c r="C4163">
        <v>1.00880002975464</v>
      </c>
      <c r="D4163">
        <v>1.26300001144409</v>
      </c>
      <c r="E4163">
        <v>1.5018999576568599</v>
      </c>
      <c r="F4163">
        <v>1.7115999460220299</v>
      </c>
      <c r="G4163">
        <v>1.88839995861053</v>
      </c>
      <c r="H4163">
        <v>2.0339999198913601</v>
      </c>
      <c r="I4163">
        <v>2.1521999835968</v>
      </c>
      <c r="J4163">
        <v>2.2479000091552699</v>
      </c>
      <c r="K4163">
        <v>2.3257000446319598</v>
      </c>
      <c r="L4163">
        <v>2.3896999359130899</v>
      </c>
      <c r="M4163">
        <v>2.4435999393463099</v>
      </c>
      <c r="N4163">
        <v>2.4902999401092498</v>
      </c>
      <c r="O4163">
        <v>2.5322000980377202</v>
      </c>
      <c r="P4163">
        <v>2.5710999965667698</v>
      </c>
      <c r="Q4163">
        <v>2.6085000038146999</v>
      </c>
      <c r="R4163">
        <v>2.6454000473022501</v>
      </c>
      <c r="S4163">
        <v>2.6824998855590798</v>
      </c>
      <c r="T4163">
        <v>2.7204999923706099</v>
      </c>
      <c r="U4163">
        <v>2.7597000598907502</v>
      </c>
      <c r="V4163" s="34">
        <f t="shared" si="130"/>
        <v>0</v>
      </c>
      <c r="W4163" t="str">
        <f t="shared" si="129"/>
        <v/>
      </c>
    </row>
    <row r="4164" spans="1:23" x14ac:dyDescent="0.25">
      <c r="A4164" s="38">
        <v>42353</v>
      </c>
      <c r="B4164">
        <v>0.76289999485015902</v>
      </c>
      <c r="C4164">
        <v>1.03149998188019</v>
      </c>
      <c r="D4164">
        <v>1.3009999990463299</v>
      </c>
      <c r="E4164">
        <v>1.5463000535964999</v>
      </c>
      <c r="F4164">
        <v>1.75800001621246</v>
      </c>
      <c r="G4164">
        <v>1.9349000453948999</v>
      </c>
      <c r="H4164">
        <v>2.07969999313354</v>
      </c>
      <c r="I4164">
        <v>2.19709992408752</v>
      </c>
      <c r="J4164">
        <v>2.2920000553131099</v>
      </c>
      <c r="K4164">
        <v>2.3691999912261998</v>
      </c>
      <c r="L4164">
        <v>2.43280005455017</v>
      </c>
      <c r="M4164">
        <v>2.48650002479553</v>
      </c>
      <c r="N4164">
        <v>2.5330998897552499</v>
      </c>
      <c r="O4164">
        <v>2.5748000144958501</v>
      </c>
      <c r="P4164">
        <v>2.6136000156402601</v>
      </c>
      <c r="Q4164">
        <v>2.65079998970032</v>
      </c>
      <c r="R4164">
        <v>2.68740010261536</v>
      </c>
      <c r="S4164">
        <v>2.7242999076843302</v>
      </c>
      <c r="T4164">
        <v>2.7618000507354701</v>
      </c>
      <c r="U4164">
        <v>2.8004000186920202</v>
      </c>
      <c r="V4164" s="34">
        <f t="shared" si="130"/>
        <v>0</v>
      </c>
      <c r="W4164" t="str">
        <f t="shared" ref="W4164:W4227" si="131">IF(SUM(V4164:V4168)&gt;0,CONCATENATE(YEAR(A4164),INT((MONTH(A4164)-1)/3)+1),"")</f>
        <v/>
      </c>
    </row>
    <row r="4165" spans="1:23" x14ac:dyDescent="0.25">
      <c r="A4165" s="38">
        <v>42354</v>
      </c>
      <c r="B4165">
        <v>0.77770000696182295</v>
      </c>
      <c r="C4165">
        <v>1.0743000507354701</v>
      </c>
      <c r="D4165">
        <v>1.35339999198914</v>
      </c>
      <c r="E4165">
        <v>1.5994999408721899</v>
      </c>
      <c r="F4165">
        <v>1.80789995193481</v>
      </c>
      <c r="G4165">
        <v>1.9801000356674201</v>
      </c>
      <c r="H4165">
        <v>2.1201000213622998</v>
      </c>
      <c r="I4165">
        <v>2.2332000732421902</v>
      </c>
      <c r="J4165">
        <v>2.3243999481201199</v>
      </c>
      <c r="K4165">
        <v>2.3986001014709499</v>
      </c>
      <c r="L4165">
        <v>2.45980000495911</v>
      </c>
      <c r="M4165">
        <v>2.5116000175476101</v>
      </c>
      <c r="N4165">
        <v>2.5566000938415501</v>
      </c>
      <c r="O4165">
        <v>2.5971999168396001</v>
      </c>
      <c r="P4165">
        <v>2.6350998878478999</v>
      </c>
      <c r="Q4165">
        <v>2.6716001033782999</v>
      </c>
      <c r="R4165">
        <v>2.7077000141143799</v>
      </c>
      <c r="S4165">
        <v>2.7441000938415501</v>
      </c>
      <c r="T4165">
        <v>2.78139996528625</v>
      </c>
      <c r="U4165">
        <v>2.8197999000549299</v>
      </c>
      <c r="V4165" s="34">
        <f t="shared" si="130"/>
        <v>0</v>
      </c>
      <c r="W4165" t="str">
        <f t="shared" si="131"/>
        <v/>
      </c>
    </row>
    <row r="4166" spans="1:23" x14ac:dyDescent="0.25">
      <c r="A4166" s="38">
        <v>42355</v>
      </c>
      <c r="B4166">
        <v>0.76940000057220503</v>
      </c>
      <c r="C4166">
        <v>1.06260001659393</v>
      </c>
      <c r="D4166">
        <v>1.33510005474091</v>
      </c>
      <c r="E4166">
        <v>1.57239997386932</v>
      </c>
      <c r="F4166">
        <v>1.7711999416351301</v>
      </c>
      <c r="G4166">
        <v>1.93379998207092</v>
      </c>
      <c r="H4166">
        <v>2.0650999546050999</v>
      </c>
      <c r="I4166">
        <v>2.17059993743896</v>
      </c>
      <c r="J4166">
        <v>2.2555999755859402</v>
      </c>
      <c r="K4166">
        <v>2.3248999118804901</v>
      </c>
      <c r="L4166">
        <v>2.3826000690460201</v>
      </c>
      <c r="M4166">
        <v>2.4317998886108398</v>
      </c>
      <c r="N4166">
        <v>2.4753000736236599</v>
      </c>
      <c r="O4166">
        <v>2.5150001049041699</v>
      </c>
      <c r="P4166">
        <v>2.5525000095367401</v>
      </c>
      <c r="Q4166">
        <v>2.58899998664856</v>
      </c>
      <c r="R4166">
        <v>2.6254000663757302</v>
      </c>
      <c r="S4166">
        <v>2.6621999740600599</v>
      </c>
      <c r="T4166">
        <v>2.6998000144958501</v>
      </c>
      <c r="U4166">
        <v>2.7385001182556201</v>
      </c>
      <c r="V4166" s="34">
        <f t="shared" si="130"/>
        <v>0</v>
      </c>
      <c r="W4166" t="str">
        <f t="shared" si="131"/>
        <v/>
      </c>
    </row>
    <row r="4167" spans="1:23" x14ac:dyDescent="0.25">
      <c r="A4167" s="38">
        <v>42356</v>
      </c>
      <c r="B4167">
        <v>0.74489998817443803</v>
      </c>
      <c r="C4167">
        <v>1.0209000110626201</v>
      </c>
      <c r="D4167">
        <v>1.2881000041961701</v>
      </c>
      <c r="E4167">
        <v>1.5247000455856301</v>
      </c>
      <c r="F4167">
        <v>1.7244000434875499</v>
      </c>
      <c r="G4167">
        <v>1.88810002803802</v>
      </c>
      <c r="H4167">
        <v>2.0204999446868901</v>
      </c>
      <c r="I4167">
        <v>2.1270000934600799</v>
      </c>
      <c r="J4167">
        <v>2.2130000591278098</v>
      </c>
      <c r="K4167">
        <v>2.2832999229431201</v>
      </c>
      <c r="L4167">
        <v>2.3420999050140399</v>
      </c>
      <c r="M4167">
        <v>2.39269995689392</v>
      </c>
      <c r="N4167">
        <v>2.4375</v>
      </c>
      <c r="O4167">
        <v>2.4786999225616499</v>
      </c>
      <c r="P4167">
        <v>2.51769995689392</v>
      </c>
      <c r="Q4167">
        <v>2.5555999279022199</v>
      </c>
      <c r="R4167">
        <v>2.59319996833801</v>
      </c>
      <c r="S4167">
        <v>2.6310999393463099</v>
      </c>
      <c r="T4167">
        <v>2.6696000099182098</v>
      </c>
      <c r="U4167">
        <v>2.7088999748229998</v>
      </c>
      <c r="V4167" s="34">
        <f t="shared" si="130"/>
        <v>0</v>
      </c>
      <c r="W4167" t="str">
        <f t="shared" si="131"/>
        <v/>
      </c>
    </row>
    <row r="4168" spans="1:23" x14ac:dyDescent="0.25">
      <c r="A4168" s="38">
        <v>42359</v>
      </c>
      <c r="B4168">
        <v>0.752300024032593</v>
      </c>
      <c r="C4168">
        <v>1.02230000495911</v>
      </c>
      <c r="D4168">
        <v>1.2841999530792201</v>
      </c>
      <c r="E4168">
        <v>1.51760005950928</v>
      </c>
      <c r="F4168">
        <v>1.7161999940872199</v>
      </c>
      <c r="G4168">
        <v>1.8806999921798699</v>
      </c>
      <c r="H4168">
        <v>2.0150001049041699</v>
      </c>
      <c r="I4168">
        <v>2.1240999698638898</v>
      </c>
      <c r="J4168">
        <v>2.2130999565124498</v>
      </c>
      <c r="K4168">
        <v>2.28649997711182</v>
      </c>
      <c r="L4168">
        <v>2.3482999801635698</v>
      </c>
      <c r="M4168">
        <v>2.40149998664856</v>
      </c>
      <c r="N4168">
        <v>2.4488000869750999</v>
      </c>
      <c r="O4168">
        <v>2.4921000003814702</v>
      </c>
      <c r="P4168">
        <v>2.5329000949859601</v>
      </c>
      <c r="Q4168">
        <v>2.5722999572753902</v>
      </c>
      <c r="R4168">
        <v>2.6110999584197998</v>
      </c>
      <c r="S4168">
        <v>2.6498999595642099</v>
      </c>
      <c r="T4168">
        <v>2.6891000270843501</v>
      </c>
      <c r="U4168">
        <v>2.7290000915527299</v>
      </c>
      <c r="V4168" s="34">
        <f t="shared" si="130"/>
        <v>0</v>
      </c>
      <c r="W4168" t="str">
        <f t="shared" si="131"/>
        <v/>
      </c>
    </row>
    <row r="4169" spans="1:23" x14ac:dyDescent="0.25">
      <c r="A4169" s="38">
        <v>42360</v>
      </c>
      <c r="B4169">
        <v>0.73830002546310403</v>
      </c>
      <c r="C4169">
        <v>1.0468000173568699</v>
      </c>
      <c r="D4169">
        <v>1.3235000371932999</v>
      </c>
      <c r="E4169">
        <v>1.5613000392913801</v>
      </c>
      <c r="F4169">
        <v>1.7603000402450599</v>
      </c>
      <c r="G4169">
        <v>1.9242000579834</v>
      </c>
      <c r="H4169">
        <v>2.0580999851226802</v>
      </c>
      <c r="I4169">
        <v>2.1673998832702601</v>
      </c>
      <c r="J4169">
        <v>2.2569000720977801</v>
      </c>
      <c r="K4169">
        <v>2.3311998844146702</v>
      </c>
      <c r="L4169">
        <v>2.39389991760254</v>
      </c>
      <c r="M4169">
        <v>2.4479999542236301</v>
      </c>
      <c r="N4169">
        <v>2.49600005149841</v>
      </c>
      <c r="O4169">
        <v>2.5397000312805198</v>
      </c>
      <c r="P4169">
        <v>2.5806999206543</v>
      </c>
      <c r="Q4169">
        <v>2.6201000213622998</v>
      </c>
      <c r="R4169">
        <v>2.6586999893188499</v>
      </c>
      <c r="S4169">
        <v>2.69709992408752</v>
      </c>
      <c r="T4169">
        <v>2.73569989204407</v>
      </c>
      <c r="U4169">
        <v>2.7748999595642099</v>
      </c>
      <c r="V4169" s="34">
        <f t="shared" si="130"/>
        <v>0</v>
      </c>
      <c r="W4169" t="str">
        <f t="shared" si="131"/>
        <v/>
      </c>
    </row>
    <row r="4170" spans="1:23" x14ac:dyDescent="0.25">
      <c r="A4170" s="38">
        <v>42361</v>
      </c>
      <c r="B4170">
        <v>0.74839997291564897</v>
      </c>
      <c r="C4170">
        <v>1.05750000476837</v>
      </c>
      <c r="D4170">
        <v>1.3377000093460101</v>
      </c>
      <c r="E4170">
        <v>1.57959997653961</v>
      </c>
      <c r="F4170">
        <v>1.7824000120162999</v>
      </c>
      <c r="G4170">
        <v>1.9498000144958501</v>
      </c>
      <c r="H4170">
        <v>2.0866000652313201</v>
      </c>
      <c r="I4170">
        <v>2.1984999179840101</v>
      </c>
      <c r="J4170">
        <v>2.2904000282287602</v>
      </c>
      <c r="K4170">
        <v>2.3668999671936</v>
      </c>
      <c r="L4170">
        <v>2.4316999912261998</v>
      </c>
      <c r="M4170">
        <v>2.4876999855041499</v>
      </c>
      <c r="N4170">
        <v>2.5374999046325701</v>
      </c>
      <c r="O4170">
        <v>2.5829999446868901</v>
      </c>
      <c r="P4170">
        <v>2.62549996376038</v>
      </c>
      <c r="Q4170">
        <v>2.6661999225616499</v>
      </c>
      <c r="R4170">
        <v>2.70589995384216</v>
      </c>
      <c r="S4170">
        <v>2.7451000213622998</v>
      </c>
      <c r="T4170">
        <v>2.7843000888824498</v>
      </c>
      <c r="U4170">
        <v>2.8238000869750999</v>
      </c>
      <c r="V4170" s="34">
        <f t="shared" si="130"/>
        <v>0</v>
      </c>
      <c r="W4170" t="str">
        <f t="shared" si="131"/>
        <v/>
      </c>
    </row>
    <row r="4171" spans="1:23" x14ac:dyDescent="0.25">
      <c r="A4171" s="38">
        <v>42362</v>
      </c>
      <c r="B4171">
        <v>0.76889997720718395</v>
      </c>
      <c r="C4171">
        <v>1.0700999498367301</v>
      </c>
      <c r="D4171">
        <v>1.3425999879837001</v>
      </c>
      <c r="E4171">
        <v>1.5777000188827499</v>
      </c>
      <c r="F4171">
        <v>1.7748999595642101</v>
      </c>
      <c r="G4171">
        <v>1.9375</v>
      </c>
      <c r="H4171">
        <v>2.0703999996185298</v>
      </c>
      <c r="I4171">
        <v>2.1789999008178702</v>
      </c>
      <c r="J4171">
        <v>2.2681999206543</v>
      </c>
      <c r="K4171">
        <v>2.3422999382018999</v>
      </c>
      <c r="L4171">
        <v>2.4049000740051301</v>
      </c>
      <c r="M4171">
        <v>2.45919990539551</v>
      </c>
      <c r="N4171">
        <v>2.5074000358581499</v>
      </c>
      <c r="O4171">
        <v>2.5513999462127699</v>
      </c>
      <c r="P4171">
        <v>2.5927000045776398</v>
      </c>
      <c r="Q4171">
        <v>2.6322999000549299</v>
      </c>
      <c r="R4171">
        <v>2.6710999011993399</v>
      </c>
      <c r="S4171">
        <v>2.7095999717712398</v>
      </c>
      <c r="T4171">
        <v>2.7483000755310099</v>
      </c>
      <c r="U4171">
        <v>2.7874000072479199</v>
      </c>
      <c r="V4171" s="34">
        <f t="shared" si="130"/>
        <v>0</v>
      </c>
      <c r="W4171" t="str">
        <f t="shared" si="131"/>
        <v/>
      </c>
    </row>
    <row r="4172" spans="1:23" x14ac:dyDescent="0.25">
      <c r="A4172" s="38">
        <v>42363</v>
      </c>
      <c r="B4172" t="s">
        <v>84</v>
      </c>
      <c r="C4172" t="s">
        <v>84</v>
      </c>
      <c r="D4172" t="s">
        <v>84</v>
      </c>
      <c r="E4172" t="s">
        <v>84</v>
      </c>
      <c r="F4172" t="s">
        <v>84</v>
      </c>
      <c r="G4172" t="s">
        <v>84</v>
      </c>
      <c r="H4172" t="s">
        <v>84</v>
      </c>
      <c r="I4172" t="s">
        <v>84</v>
      </c>
      <c r="J4172" t="s">
        <v>84</v>
      </c>
      <c r="K4172" t="s">
        <v>84</v>
      </c>
      <c r="L4172" t="s">
        <v>84</v>
      </c>
      <c r="M4172" t="s">
        <v>84</v>
      </c>
      <c r="N4172" t="s">
        <v>84</v>
      </c>
      <c r="O4172" t="s">
        <v>84</v>
      </c>
      <c r="P4172" t="s">
        <v>84</v>
      </c>
      <c r="Q4172" t="s">
        <v>84</v>
      </c>
      <c r="R4172" t="s">
        <v>84</v>
      </c>
      <c r="S4172" t="s">
        <v>84</v>
      </c>
      <c r="T4172" t="s">
        <v>84</v>
      </c>
      <c r="U4172" t="s">
        <v>84</v>
      </c>
      <c r="V4172" s="34">
        <f t="shared" si="130"/>
        <v>0</v>
      </c>
      <c r="W4172" t="str">
        <f t="shared" si="131"/>
        <v>20154</v>
      </c>
    </row>
    <row r="4173" spans="1:23" x14ac:dyDescent="0.25">
      <c r="A4173" s="38">
        <v>42366</v>
      </c>
      <c r="B4173">
        <v>0.77539998292922996</v>
      </c>
      <c r="C4173">
        <v>1.07519996166229</v>
      </c>
      <c r="D4173">
        <v>1.3457000255584699</v>
      </c>
      <c r="E4173">
        <v>1.5786999464035001</v>
      </c>
      <c r="F4173">
        <v>1.7735999822616599</v>
      </c>
      <c r="G4173">
        <v>1.93400001525879</v>
      </c>
      <c r="H4173">
        <v>2.0648999214172399</v>
      </c>
      <c r="I4173">
        <v>2.1714000701904301</v>
      </c>
      <c r="J4173">
        <v>2.2585999965667698</v>
      </c>
      <c r="K4173">
        <v>2.33080005645752</v>
      </c>
      <c r="L4173">
        <v>2.3917000293731698</v>
      </c>
      <c r="M4173">
        <v>2.4442999362945601</v>
      </c>
      <c r="N4173">
        <v>2.4909999370575</v>
      </c>
      <c r="O4173">
        <v>2.5336000919342001</v>
      </c>
      <c r="P4173">
        <v>2.5736999511718799</v>
      </c>
      <c r="Q4173">
        <v>2.6124000549316402</v>
      </c>
      <c r="R4173">
        <v>2.6503000259399401</v>
      </c>
      <c r="S4173">
        <v>2.68819999694824</v>
      </c>
      <c r="T4173">
        <v>2.7263000011444101</v>
      </c>
      <c r="U4173">
        <v>2.7651000022888201</v>
      </c>
      <c r="V4173" s="34">
        <f t="shared" si="130"/>
        <v>0</v>
      </c>
      <c r="W4173" t="str">
        <f t="shared" si="131"/>
        <v>20154</v>
      </c>
    </row>
    <row r="4174" spans="1:23" x14ac:dyDescent="0.25">
      <c r="A4174" s="38">
        <v>42367</v>
      </c>
      <c r="B4174">
        <v>0.78949999809265103</v>
      </c>
      <c r="C4174">
        <v>1.1125999689102199</v>
      </c>
      <c r="D4174">
        <v>1.3997999429702801</v>
      </c>
      <c r="E4174">
        <v>1.64370000362396</v>
      </c>
      <c r="F4174">
        <v>1.8451999425888099</v>
      </c>
      <c r="G4174">
        <v>2.00939989089966</v>
      </c>
      <c r="H4174">
        <v>2.1424000263214098</v>
      </c>
      <c r="I4174">
        <v>2.2504000663757302</v>
      </c>
      <c r="J4174">
        <v>2.3387999534606898</v>
      </c>
      <c r="K4174">
        <v>2.4124000072479199</v>
      </c>
      <c r="L4174">
        <v>2.4749999046325701</v>
      </c>
      <c r="M4174">
        <v>2.5295999050140399</v>
      </c>
      <c r="N4174">
        <v>2.5785999298095699</v>
      </c>
      <c r="O4174">
        <v>2.6238000392913801</v>
      </c>
      <c r="P4174">
        <v>2.6663999557495099</v>
      </c>
      <c r="Q4174">
        <v>2.7074999809265101</v>
      </c>
      <c r="R4174">
        <v>2.7479000091552699</v>
      </c>
      <c r="S4174">
        <v>2.7880001068115199</v>
      </c>
      <c r="T4174">
        <v>2.8280999660491899</v>
      </c>
      <c r="U4174">
        <v>2.8684999942779501</v>
      </c>
      <c r="V4174" s="34">
        <f t="shared" si="130"/>
        <v>0</v>
      </c>
      <c r="W4174" t="str">
        <f t="shared" si="131"/>
        <v>20154</v>
      </c>
    </row>
    <row r="4175" spans="1:23" x14ac:dyDescent="0.25">
      <c r="A4175" s="38">
        <v>42368</v>
      </c>
      <c r="B4175">
        <v>0.770099997520447</v>
      </c>
      <c r="C4175">
        <v>1.0960999727249101</v>
      </c>
      <c r="D4175">
        <v>1.38479995727539</v>
      </c>
      <c r="E4175">
        <v>1.63020002841949</v>
      </c>
      <c r="F4175">
        <v>1.8335000276565601</v>
      </c>
      <c r="G4175">
        <v>1.99979996681213</v>
      </c>
      <c r="H4175">
        <v>2.1349000930786102</v>
      </c>
      <c r="I4175">
        <v>2.2448999881744398</v>
      </c>
      <c r="J4175">
        <v>2.3350999355316202</v>
      </c>
      <c r="K4175">
        <v>2.4102001190185498</v>
      </c>
      <c r="L4175">
        <v>2.47399997711182</v>
      </c>
      <c r="M4175">
        <v>2.5295999050140399</v>
      </c>
      <c r="N4175">
        <v>2.5792000293731698</v>
      </c>
      <c r="O4175">
        <v>2.6247999668121298</v>
      </c>
      <c r="P4175">
        <v>2.6677999496460001</v>
      </c>
      <c r="Q4175">
        <v>2.7091000080108598</v>
      </c>
      <c r="R4175">
        <v>2.7495999336242698</v>
      </c>
      <c r="S4175">
        <v>2.7897999286651598</v>
      </c>
      <c r="T4175">
        <v>2.83010005950928</v>
      </c>
      <c r="U4175">
        <v>2.87080001831055</v>
      </c>
      <c r="V4175" s="34">
        <f t="shared" si="130"/>
        <v>0</v>
      </c>
      <c r="W4175" t="str">
        <f t="shared" si="131"/>
        <v>20154</v>
      </c>
    </row>
    <row r="4176" spans="1:23" x14ac:dyDescent="0.25">
      <c r="A4176" s="38">
        <v>42369</v>
      </c>
      <c r="B4176">
        <v>0.78979998826980602</v>
      </c>
      <c r="C4176">
        <v>1.07550001144409</v>
      </c>
      <c r="D4176">
        <v>1.3501000404357899</v>
      </c>
      <c r="E4176">
        <v>1.5921000242233301</v>
      </c>
      <c r="F4176">
        <v>1.7961000204086299</v>
      </c>
      <c r="G4176">
        <v>1.96379995346069</v>
      </c>
      <c r="H4176">
        <v>2.1003000736236599</v>
      </c>
      <c r="I4176">
        <v>2.2111999988555899</v>
      </c>
      <c r="J4176">
        <v>2.3020000457763699</v>
      </c>
      <c r="K4176">
        <v>2.3775000572204599</v>
      </c>
      <c r="L4176">
        <v>2.44169998168945</v>
      </c>
      <c r="M4176">
        <v>2.4976000785827601</v>
      </c>
      <c r="N4176">
        <v>2.5476999282836901</v>
      </c>
      <c r="O4176">
        <v>2.59380006790161</v>
      </c>
      <c r="P4176">
        <v>2.6373000144958501</v>
      </c>
      <c r="Q4176">
        <v>2.67930006980896</v>
      </c>
      <c r="R4176">
        <v>2.7202999591827401</v>
      </c>
      <c r="S4176">
        <v>2.7609999179840101</v>
      </c>
      <c r="T4176">
        <v>2.8017001152038601</v>
      </c>
      <c r="U4176">
        <v>2.8424999713897701</v>
      </c>
      <c r="V4176" s="34">
        <f t="shared" si="130"/>
        <v>1</v>
      </c>
      <c r="W4176" t="str">
        <f t="shared" si="131"/>
        <v>20154</v>
      </c>
    </row>
    <row r="4177" spans="1:23" x14ac:dyDescent="0.25">
      <c r="A4177" s="38">
        <v>42370</v>
      </c>
      <c r="B4177" t="s">
        <v>84</v>
      </c>
      <c r="C4177" t="s">
        <v>84</v>
      </c>
      <c r="D4177" t="s">
        <v>84</v>
      </c>
      <c r="E4177" t="s">
        <v>84</v>
      </c>
      <c r="F4177" t="s">
        <v>84</v>
      </c>
      <c r="G4177" t="s">
        <v>84</v>
      </c>
      <c r="H4177" t="s">
        <v>84</v>
      </c>
      <c r="I4177" t="s">
        <v>84</v>
      </c>
      <c r="J4177" t="s">
        <v>84</v>
      </c>
      <c r="K4177" t="s">
        <v>84</v>
      </c>
      <c r="L4177" t="s">
        <v>84</v>
      </c>
      <c r="M4177" t="s">
        <v>84</v>
      </c>
      <c r="N4177" t="s">
        <v>84</v>
      </c>
      <c r="O4177" t="s">
        <v>84</v>
      </c>
      <c r="P4177" t="s">
        <v>84</v>
      </c>
      <c r="Q4177" t="s">
        <v>84</v>
      </c>
      <c r="R4177" t="s">
        <v>84</v>
      </c>
      <c r="S4177" t="s">
        <v>84</v>
      </c>
      <c r="T4177" t="s">
        <v>84</v>
      </c>
      <c r="U4177" t="s">
        <v>84</v>
      </c>
      <c r="V4177" s="34">
        <f t="shared" si="130"/>
        <v>0</v>
      </c>
      <c r="W4177" t="str">
        <f t="shared" si="131"/>
        <v/>
      </c>
    </row>
    <row r="4178" spans="1:23" x14ac:dyDescent="0.25">
      <c r="A4178" s="38">
        <v>42373</v>
      </c>
      <c r="B4178">
        <v>0.787999987602234</v>
      </c>
      <c r="C4178">
        <v>1.0640000104904199</v>
      </c>
      <c r="D4178">
        <v>1.33050000667572</v>
      </c>
      <c r="E4178">
        <v>1.56630003452301</v>
      </c>
      <c r="F4178">
        <v>1.7656999826431301</v>
      </c>
      <c r="G4178">
        <v>1.9302999973297099</v>
      </c>
      <c r="H4178">
        <v>2.0648000240325901</v>
      </c>
      <c r="I4178">
        <v>2.17470002174377</v>
      </c>
      <c r="J4178">
        <v>2.2651998996734601</v>
      </c>
      <c r="K4178">
        <v>2.3408999443054199</v>
      </c>
      <c r="L4178">
        <v>2.40569996833801</v>
      </c>
      <c r="M4178">
        <v>2.4623000621795699</v>
      </c>
      <c r="N4178">
        <v>2.5132000446319598</v>
      </c>
      <c r="O4178">
        <v>2.5601999759674099</v>
      </c>
      <c r="P4178">
        <v>2.6043999195098899</v>
      </c>
      <c r="Q4178">
        <v>2.6470000743865998</v>
      </c>
      <c r="R4178">
        <v>2.6884999275207502</v>
      </c>
      <c r="S4178">
        <v>2.7295000553131099</v>
      </c>
      <c r="T4178">
        <v>2.7702999114990199</v>
      </c>
      <c r="U4178">
        <v>2.8110001087188698</v>
      </c>
      <c r="V4178" s="34">
        <f t="shared" si="130"/>
        <v>0</v>
      </c>
      <c r="W4178" t="str">
        <f t="shared" si="131"/>
        <v/>
      </c>
    </row>
    <row r="4179" spans="1:23" x14ac:dyDescent="0.25">
      <c r="A4179" s="38">
        <v>42374</v>
      </c>
      <c r="B4179">
        <v>0.79149997234344505</v>
      </c>
      <c r="C4179">
        <v>1.0793000459671001</v>
      </c>
      <c r="D4179">
        <v>1.3416999578476001</v>
      </c>
      <c r="E4179">
        <v>1.5702999830246001</v>
      </c>
      <c r="F4179">
        <v>1.76419997215271</v>
      </c>
      <c r="G4179">
        <v>1.9265999794006301</v>
      </c>
      <c r="H4179">
        <v>2.0618999004364</v>
      </c>
      <c r="I4179">
        <v>2.1747999191284202</v>
      </c>
      <c r="J4179">
        <v>2.2699000835418701</v>
      </c>
      <c r="K4179">
        <v>2.3508000373840301</v>
      </c>
      <c r="L4179">
        <v>2.4209001064300502</v>
      </c>
      <c r="M4179">
        <v>2.48280000686646</v>
      </c>
      <c r="N4179">
        <v>2.5383999347686799</v>
      </c>
      <c r="O4179">
        <v>2.58949995040894</v>
      </c>
      <c r="P4179">
        <v>2.6372001171112101</v>
      </c>
      <c r="Q4179">
        <v>2.6824998855590798</v>
      </c>
      <c r="R4179">
        <v>2.7260999679565399</v>
      </c>
      <c r="S4179">
        <v>2.7685000896453902</v>
      </c>
      <c r="T4179">
        <v>2.8101000785827601</v>
      </c>
      <c r="U4179">
        <v>2.8510999679565399</v>
      </c>
      <c r="V4179" s="34">
        <f t="shared" si="130"/>
        <v>0</v>
      </c>
      <c r="W4179" t="str">
        <f t="shared" si="131"/>
        <v/>
      </c>
    </row>
    <row r="4180" spans="1:23" x14ac:dyDescent="0.25">
      <c r="A4180" s="38">
        <v>42375</v>
      </c>
      <c r="B4180">
        <v>0.76749998331069902</v>
      </c>
      <c r="C4180">
        <v>1.04069995880127</v>
      </c>
      <c r="D4180">
        <v>1.2877999544143699</v>
      </c>
      <c r="E4180">
        <v>1.50450003147125</v>
      </c>
      <c r="F4180">
        <v>1.69110000133514</v>
      </c>
      <c r="G4180">
        <v>1.8496999740600599</v>
      </c>
      <c r="H4180">
        <v>1.9838999509811399</v>
      </c>
      <c r="I4180">
        <v>2.0971999168396001</v>
      </c>
      <c r="J4180">
        <v>2.1933000087738002</v>
      </c>
      <c r="K4180">
        <v>2.2755000591278098</v>
      </c>
      <c r="L4180">
        <v>2.3466000556945801</v>
      </c>
      <c r="M4180">
        <v>2.4089999198913601</v>
      </c>
      <c r="N4180">
        <v>2.4646999835968</v>
      </c>
      <c r="O4180">
        <v>2.5153999328613299</v>
      </c>
      <c r="P4180">
        <v>2.56240010261536</v>
      </c>
      <c r="Q4180">
        <v>2.60669994354248</v>
      </c>
      <c r="R4180">
        <v>2.6491999626159699</v>
      </c>
      <c r="S4180">
        <v>2.6905999183654798</v>
      </c>
      <c r="T4180">
        <v>2.73110008239746</v>
      </c>
      <c r="U4180">
        <v>2.7713000774383501</v>
      </c>
      <c r="V4180" s="34">
        <f t="shared" si="130"/>
        <v>0</v>
      </c>
      <c r="W4180" t="str">
        <f t="shared" si="131"/>
        <v/>
      </c>
    </row>
    <row r="4181" spans="1:23" x14ac:dyDescent="0.25">
      <c r="A4181" s="38">
        <v>42376</v>
      </c>
      <c r="B4181">
        <v>0.75700002908706698</v>
      </c>
      <c r="C4181">
        <v>1.0147999525070199</v>
      </c>
      <c r="D4181">
        <v>1.2518999576568599</v>
      </c>
      <c r="E4181">
        <v>1.46360003948212</v>
      </c>
      <c r="F4181">
        <v>1.6490000486373899</v>
      </c>
      <c r="G4181">
        <v>1.8091000318527199</v>
      </c>
      <c r="H4181">
        <v>1.94630002975464</v>
      </c>
      <c r="I4181">
        <v>2.0634999275207502</v>
      </c>
      <c r="J4181">
        <v>2.1635999679565399</v>
      </c>
      <c r="K4181">
        <v>2.24950003623962</v>
      </c>
      <c r="L4181">
        <v>2.3238000869750999</v>
      </c>
      <c r="M4181">
        <v>2.38870000839233</v>
      </c>
      <c r="N4181">
        <v>2.44630002975464</v>
      </c>
      <c r="O4181">
        <v>2.4981999397277801</v>
      </c>
      <c r="P4181">
        <v>2.5459001064300502</v>
      </c>
      <c r="Q4181">
        <v>2.5903999805450399</v>
      </c>
      <c r="R4181">
        <v>2.6328001022338898</v>
      </c>
      <c r="S4181">
        <v>2.67379999160767</v>
      </c>
      <c r="T4181">
        <v>2.71399998664856</v>
      </c>
      <c r="U4181">
        <v>2.7537999153137198</v>
      </c>
      <c r="V4181" s="34">
        <f t="shared" si="130"/>
        <v>0</v>
      </c>
      <c r="W4181" t="str">
        <f t="shared" si="131"/>
        <v/>
      </c>
    </row>
    <row r="4182" spans="1:23" x14ac:dyDescent="0.25">
      <c r="A4182" s="38">
        <v>42377</v>
      </c>
      <c r="B4182">
        <v>0.77429997920990001</v>
      </c>
      <c r="C4182">
        <v>1.0025999546051001</v>
      </c>
      <c r="D4182">
        <v>1.2243000268936199</v>
      </c>
      <c r="E4182">
        <v>1.42900002002716</v>
      </c>
      <c r="F4182">
        <v>1.61220002174377</v>
      </c>
      <c r="G4182">
        <v>1.77289998531342</v>
      </c>
      <c r="H4182">
        <v>1.9120999574661299</v>
      </c>
      <c r="I4182">
        <v>2.03180003166199</v>
      </c>
      <c r="J4182">
        <v>2.1347000598907502</v>
      </c>
      <c r="K4182">
        <v>2.2232999801635698</v>
      </c>
      <c r="L4182">
        <v>2.2999999523162802</v>
      </c>
      <c r="M4182">
        <v>2.3671998977661102</v>
      </c>
      <c r="N4182">
        <v>2.4268000125885001</v>
      </c>
      <c r="O4182">
        <v>2.4804999828338601</v>
      </c>
      <c r="P4182">
        <v>2.5297000408172599</v>
      </c>
      <c r="Q4182">
        <v>2.5757000446319598</v>
      </c>
      <c r="R4182">
        <v>2.6192998886108398</v>
      </c>
      <c r="S4182">
        <v>2.6612999439239502</v>
      </c>
      <c r="T4182">
        <v>2.7023000717163099</v>
      </c>
      <c r="U4182">
        <v>2.7427999973297101</v>
      </c>
      <c r="V4182" s="34">
        <f t="shared" si="130"/>
        <v>0</v>
      </c>
      <c r="W4182" t="str">
        <f t="shared" si="131"/>
        <v/>
      </c>
    </row>
    <row r="4183" spans="1:23" x14ac:dyDescent="0.25">
      <c r="A4183" s="38">
        <v>42380</v>
      </c>
      <c r="B4183">
        <v>0.75129997730255105</v>
      </c>
      <c r="C4183">
        <v>0.98989999294280995</v>
      </c>
      <c r="D4183">
        <v>1.2217999696731601</v>
      </c>
      <c r="E4183">
        <v>1.4359999895095801</v>
      </c>
      <c r="F4183">
        <v>1.6276999711990401</v>
      </c>
      <c r="G4183">
        <v>1.79560005664825</v>
      </c>
      <c r="H4183">
        <v>1.9407999515533401</v>
      </c>
      <c r="I4183">
        <v>2.0652999877929701</v>
      </c>
      <c r="J4183">
        <v>2.1717998981475799</v>
      </c>
      <c r="K4183">
        <v>2.2630999088287398</v>
      </c>
      <c r="L4183">
        <v>2.3417000770568799</v>
      </c>
      <c r="M4183">
        <v>2.4100999832153298</v>
      </c>
      <c r="N4183">
        <v>2.4702999591827401</v>
      </c>
      <c r="O4183">
        <v>2.5243999958038299</v>
      </c>
      <c r="P4183">
        <v>2.5736000537872301</v>
      </c>
      <c r="Q4183">
        <v>2.6194999217987101</v>
      </c>
      <c r="R4183">
        <v>2.6628999710082999</v>
      </c>
      <c r="S4183">
        <v>2.7047998905181898</v>
      </c>
      <c r="T4183">
        <v>2.74580001831055</v>
      </c>
      <c r="U4183">
        <v>2.7864000797271702</v>
      </c>
      <c r="V4183" s="34">
        <f t="shared" si="130"/>
        <v>0</v>
      </c>
      <c r="W4183" t="str">
        <f t="shared" si="131"/>
        <v/>
      </c>
    </row>
    <row r="4184" spans="1:23" x14ac:dyDescent="0.25">
      <c r="A4184" s="38">
        <v>42381</v>
      </c>
      <c r="B4184">
        <v>0.76069998741149902</v>
      </c>
      <c r="C4184">
        <v>0.98049998283386197</v>
      </c>
      <c r="D4184">
        <v>1.1990000009536701</v>
      </c>
      <c r="E4184">
        <v>1.4034999608993499</v>
      </c>
      <c r="F4184">
        <v>1.5880000591278101</v>
      </c>
      <c r="G4184">
        <v>1.75039994716644</v>
      </c>
      <c r="H4184">
        <v>1.8911000490188601</v>
      </c>
      <c r="I4184">
        <v>2.0118999481201199</v>
      </c>
      <c r="J4184">
        <v>2.1152000427246098</v>
      </c>
      <c r="K4184">
        <v>2.2033998966217001</v>
      </c>
      <c r="L4184">
        <v>2.2792999744415301</v>
      </c>
      <c r="M4184">
        <v>2.3450999259948699</v>
      </c>
      <c r="N4184">
        <v>2.4030001163482702</v>
      </c>
      <c r="O4184">
        <v>2.45469999313354</v>
      </c>
      <c r="P4184">
        <v>2.5018999576568599</v>
      </c>
      <c r="Q4184">
        <v>2.5457999706268302</v>
      </c>
      <c r="R4184">
        <v>2.5875000953674299</v>
      </c>
      <c r="S4184">
        <v>2.6277999877929701</v>
      </c>
      <c r="T4184">
        <v>2.6675000190734899</v>
      </c>
      <c r="U4184">
        <v>2.7070000171661399</v>
      </c>
      <c r="V4184" s="34">
        <f t="shared" si="130"/>
        <v>0</v>
      </c>
      <c r="W4184" t="str">
        <f t="shared" si="131"/>
        <v/>
      </c>
    </row>
    <row r="4185" spans="1:23" x14ac:dyDescent="0.25">
      <c r="A4185" s="38">
        <v>42382</v>
      </c>
      <c r="B4185">
        <v>0.73979997634887695</v>
      </c>
      <c r="C4185">
        <v>0.95800000429153398</v>
      </c>
      <c r="D4185">
        <v>1.1712000370025599</v>
      </c>
      <c r="E4185">
        <v>1.37000000476837</v>
      </c>
      <c r="F4185">
        <v>1.54949998855591</v>
      </c>
      <c r="G4185">
        <v>1.7082999944686901</v>
      </c>
      <c r="H4185">
        <v>1.8466999530792201</v>
      </c>
      <c r="I4185">
        <v>1.9664000272750899</v>
      </c>
      <c r="J4185">
        <v>2.0692000389099099</v>
      </c>
      <c r="K4185">
        <v>2.1575000286102299</v>
      </c>
      <c r="L4185">
        <v>2.2337000370025599</v>
      </c>
      <c r="M4185">
        <v>2.2999000549316402</v>
      </c>
      <c r="N4185">
        <v>2.35800004005432</v>
      </c>
      <c r="O4185">
        <v>2.4098999500274698</v>
      </c>
      <c r="P4185">
        <v>2.4570999145507799</v>
      </c>
      <c r="Q4185">
        <v>2.5007998943328902</v>
      </c>
      <c r="R4185">
        <v>2.5422000885009801</v>
      </c>
      <c r="S4185">
        <v>2.5820999145507799</v>
      </c>
      <c r="T4185">
        <v>2.6212999820709202</v>
      </c>
      <c r="U4185">
        <v>2.66039991378784</v>
      </c>
      <c r="V4185" s="34">
        <f t="shared" si="130"/>
        <v>0</v>
      </c>
      <c r="W4185" t="str">
        <f t="shared" si="131"/>
        <v/>
      </c>
    </row>
    <row r="4186" spans="1:23" x14ac:dyDescent="0.25">
      <c r="A4186" s="38">
        <v>42383</v>
      </c>
      <c r="B4186">
        <v>0.70870000123977706</v>
      </c>
      <c r="C4186">
        <v>0.94069999456405595</v>
      </c>
      <c r="D4186">
        <v>1.16589999198914</v>
      </c>
      <c r="E4186">
        <v>1.37460005283356</v>
      </c>
      <c r="F4186">
        <v>1.5621999502182</v>
      </c>
      <c r="G4186">
        <v>1.72749996185303</v>
      </c>
      <c r="H4186">
        <v>1.87109994888306</v>
      </c>
      <c r="I4186">
        <v>1.99479997158051</v>
      </c>
      <c r="J4186">
        <v>2.1008999347686799</v>
      </c>
      <c r="K4186">
        <v>2.1919999122619598</v>
      </c>
      <c r="L4186">
        <v>2.2704000473022501</v>
      </c>
      <c r="M4186">
        <v>2.3385999202728298</v>
      </c>
      <c r="N4186">
        <v>2.3984999656677202</v>
      </c>
      <c r="O4186">
        <v>2.4519000053405802</v>
      </c>
      <c r="P4186">
        <v>2.50049996376038</v>
      </c>
      <c r="Q4186">
        <v>2.54559993743896</v>
      </c>
      <c r="R4186">
        <v>2.5882000923156698</v>
      </c>
      <c r="S4186">
        <v>2.62919998168945</v>
      </c>
      <c r="T4186">
        <v>2.6693999767303498</v>
      </c>
      <c r="U4186">
        <v>2.70939993858337</v>
      </c>
      <c r="V4186" s="34">
        <f t="shared" si="130"/>
        <v>0</v>
      </c>
      <c r="W4186" t="str">
        <f t="shared" si="131"/>
        <v/>
      </c>
    </row>
    <row r="4187" spans="1:23" x14ac:dyDescent="0.25">
      <c r="A4187" s="38">
        <v>42384</v>
      </c>
      <c r="B4187">
        <v>0.67559999227523804</v>
      </c>
      <c r="C4187">
        <v>0.89370000362396196</v>
      </c>
      <c r="D4187">
        <v>1.1101000308990501</v>
      </c>
      <c r="E4187">
        <v>1.31340003013611</v>
      </c>
      <c r="F4187">
        <v>1.4975999593734699</v>
      </c>
      <c r="G4187">
        <v>1.66079998016357</v>
      </c>
      <c r="H4187">
        <v>1.80309998989105</v>
      </c>
      <c r="I4187">
        <v>1.9258999824523899</v>
      </c>
      <c r="J4187">
        <v>2.03139996528625</v>
      </c>
      <c r="K4187">
        <v>2.1219000816345202</v>
      </c>
      <c r="L4187">
        <v>2.1998999118804901</v>
      </c>
      <c r="M4187">
        <v>2.2674999237060498</v>
      </c>
      <c r="N4187">
        <v>2.3269000053405802</v>
      </c>
      <c r="O4187">
        <v>2.37969994544983</v>
      </c>
      <c r="P4187">
        <v>2.4277000427246098</v>
      </c>
      <c r="Q4187">
        <v>2.4719998836517298</v>
      </c>
      <c r="R4187">
        <v>2.51370000839233</v>
      </c>
      <c r="S4187">
        <v>2.5539000034332302</v>
      </c>
      <c r="T4187">
        <v>2.59310007095337</v>
      </c>
      <c r="U4187">
        <v>2.6319999694824201</v>
      </c>
      <c r="V4187" s="34">
        <f t="shared" si="130"/>
        <v>0</v>
      </c>
      <c r="W4187" t="str">
        <f t="shared" si="131"/>
        <v/>
      </c>
    </row>
    <row r="4188" spans="1:23" x14ac:dyDescent="0.25">
      <c r="A4188" s="38">
        <v>42387</v>
      </c>
      <c r="B4188" t="s">
        <v>84</v>
      </c>
      <c r="C4188" t="s">
        <v>84</v>
      </c>
      <c r="D4188" t="s">
        <v>84</v>
      </c>
      <c r="E4188" t="s">
        <v>84</v>
      </c>
      <c r="F4188" t="s">
        <v>84</v>
      </c>
      <c r="G4188" t="s">
        <v>84</v>
      </c>
      <c r="H4188" t="s">
        <v>84</v>
      </c>
      <c r="I4188" t="s">
        <v>84</v>
      </c>
      <c r="J4188" t="s">
        <v>84</v>
      </c>
      <c r="K4188" t="s">
        <v>84</v>
      </c>
      <c r="L4188" t="s">
        <v>84</v>
      </c>
      <c r="M4188" t="s">
        <v>84</v>
      </c>
      <c r="N4188" t="s">
        <v>84</v>
      </c>
      <c r="O4188" t="s">
        <v>84</v>
      </c>
      <c r="P4188" t="s">
        <v>84</v>
      </c>
      <c r="Q4188" t="s">
        <v>84</v>
      </c>
      <c r="R4188" t="s">
        <v>84</v>
      </c>
      <c r="S4188" t="s">
        <v>84</v>
      </c>
      <c r="T4188" t="s">
        <v>84</v>
      </c>
      <c r="U4188" t="s">
        <v>84</v>
      </c>
      <c r="V4188" s="34">
        <f t="shared" si="130"/>
        <v>0</v>
      </c>
      <c r="W4188" t="str">
        <f t="shared" si="131"/>
        <v/>
      </c>
    </row>
    <row r="4189" spans="1:23" x14ac:dyDescent="0.25">
      <c r="A4189" s="38">
        <v>42388</v>
      </c>
      <c r="B4189">
        <v>0.67210000753402699</v>
      </c>
      <c r="C4189">
        <v>0.91210001707077004</v>
      </c>
      <c r="D4189">
        <v>1.13800001144409</v>
      </c>
      <c r="E4189">
        <v>1.34389996528625</v>
      </c>
      <c r="F4189">
        <v>1.5275000333786</v>
      </c>
      <c r="G4189">
        <v>1.6885999441146899</v>
      </c>
      <c r="H4189">
        <v>1.8285000324249301</v>
      </c>
      <c r="I4189">
        <v>1.9491000175476101</v>
      </c>
      <c r="J4189">
        <v>2.0527000427246098</v>
      </c>
      <c r="K4189">
        <v>2.1417000293731698</v>
      </c>
      <c r="L4189">
        <v>2.2184000015258798</v>
      </c>
      <c r="M4189">
        <v>2.2850000858306898</v>
      </c>
      <c r="N4189">
        <v>2.3434998989105198</v>
      </c>
      <c r="O4189">
        <v>2.3956000804901101</v>
      </c>
      <c r="P4189">
        <v>2.44280004501343</v>
      </c>
      <c r="Q4189">
        <v>2.48629999160767</v>
      </c>
      <c r="R4189">
        <v>2.5274000167846702</v>
      </c>
      <c r="S4189">
        <v>2.5668001174926798</v>
      </c>
      <c r="T4189">
        <v>2.6054000854492201</v>
      </c>
      <c r="U4189">
        <v>2.6435999870300302</v>
      </c>
      <c r="V4189" s="34">
        <f t="shared" si="130"/>
        <v>0</v>
      </c>
      <c r="W4189" t="str">
        <f t="shared" si="131"/>
        <v/>
      </c>
    </row>
    <row r="4190" spans="1:23" x14ac:dyDescent="0.25">
      <c r="A4190" s="38">
        <v>42389</v>
      </c>
      <c r="B4190">
        <v>0.64020001888275102</v>
      </c>
      <c r="C4190">
        <v>0.87430000305175803</v>
      </c>
      <c r="D4190">
        <v>1.09409999847412</v>
      </c>
      <c r="E4190">
        <v>1.29509997367859</v>
      </c>
      <c r="F4190">
        <v>1.4752999544143699</v>
      </c>
      <c r="G4190">
        <v>1.63460004329681</v>
      </c>
      <c r="H4190">
        <v>1.7740000486373899</v>
      </c>
      <c r="I4190">
        <v>1.8952000141143801</v>
      </c>
      <c r="J4190">
        <v>2.00009989738464</v>
      </c>
      <c r="K4190">
        <v>2.0908999443054199</v>
      </c>
      <c r="L4190">
        <v>2.16969990730286</v>
      </c>
      <c r="M4190">
        <v>2.2383000850677499</v>
      </c>
      <c r="N4190">
        <v>2.2985999584197998</v>
      </c>
      <c r="O4190">
        <v>2.3522999286651598</v>
      </c>
      <c r="P4190">
        <v>2.40079998970032</v>
      </c>
      <c r="Q4190">
        <v>2.4451999664306601</v>
      </c>
      <c r="R4190">
        <v>2.4867999553680402</v>
      </c>
      <c r="S4190">
        <v>2.52640008926392</v>
      </c>
      <c r="T4190">
        <v>2.5646998882293701</v>
      </c>
      <c r="U4190">
        <v>2.6024000644683798</v>
      </c>
      <c r="V4190" s="34">
        <f t="shared" si="130"/>
        <v>0</v>
      </c>
      <c r="W4190" t="str">
        <f t="shared" si="131"/>
        <v/>
      </c>
    </row>
    <row r="4191" spans="1:23" x14ac:dyDescent="0.25">
      <c r="A4191" s="38">
        <v>42390</v>
      </c>
      <c r="B4191">
        <v>0.65299999713897705</v>
      </c>
      <c r="C4191">
        <v>0.87559998035430897</v>
      </c>
      <c r="D4191">
        <v>1.0924999713897701</v>
      </c>
      <c r="E4191">
        <v>1.29489994049072</v>
      </c>
      <c r="F4191">
        <v>1.47839999198914</v>
      </c>
      <c r="G4191">
        <v>1.6414999961853001</v>
      </c>
      <c r="H4191">
        <v>1.7842999696731601</v>
      </c>
      <c r="I4191">
        <v>1.9082000255584699</v>
      </c>
      <c r="J4191">
        <v>2.0151000022888201</v>
      </c>
      <c r="K4191">
        <v>2.1071000099182098</v>
      </c>
      <c r="L4191">
        <v>2.1865000724792498</v>
      </c>
      <c r="M4191">
        <v>2.25530004501343</v>
      </c>
      <c r="N4191">
        <v>2.3155000209808301</v>
      </c>
      <c r="O4191">
        <v>2.3689999580383301</v>
      </c>
      <c r="P4191">
        <v>2.4170999526977499</v>
      </c>
      <c r="Q4191">
        <v>2.4612998962402299</v>
      </c>
      <c r="R4191">
        <v>2.5027999877929701</v>
      </c>
      <c r="S4191">
        <v>2.5423998832702601</v>
      </c>
      <c r="T4191">
        <v>2.58089995384216</v>
      </c>
      <c r="U4191">
        <v>2.6191000938415501</v>
      </c>
      <c r="V4191" s="34">
        <f t="shared" si="130"/>
        <v>0</v>
      </c>
      <c r="W4191" t="str">
        <f t="shared" si="131"/>
        <v/>
      </c>
    </row>
    <row r="4192" spans="1:23" x14ac:dyDescent="0.25">
      <c r="A4192" s="38">
        <v>42391</v>
      </c>
      <c r="B4192">
        <v>0.65780001878738403</v>
      </c>
      <c r="C4192">
        <v>0.90380001068115201</v>
      </c>
      <c r="D4192">
        <v>1.13390004634857</v>
      </c>
      <c r="E4192">
        <v>1.3429000377655</v>
      </c>
      <c r="F4192">
        <v>1.5288000106811499</v>
      </c>
      <c r="G4192">
        <v>1.69159996509552</v>
      </c>
      <c r="H4192">
        <v>1.8328000307083101</v>
      </c>
      <c r="I4192">
        <v>1.95449995994568</v>
      </c>
      <c r="J4192">
        <v>2.05900001525879</v>
      </c>
      <c r="K4192">
        <v>2.1486999988555899</v>
      </c>
      <c r="L4192">
        <v>2.2260000705718999</v>
      </c>
      <c r="M4192">
        <v>2.2932000160217298</v>
      </c>
      <c r="N4192">
        <v>2.35209989547729</v>
      </c>
      <c r="O4192">
        <v>2.4045999050140399</v>
      </c>
      <c r="P4192">
        <v>2.4519999027252202</v>
      </c>
      <c r="Q4192">
        <v>2.49580001831055</v>
      </c>
      <c r="R4192">
        <v>2.5369999408721902</v>
      </c>
      <c r="S4192">
        <v>2.5764000415802002</v>
      </c>
      <c r="T4192">
        <v>2.6149001121521001</v>
      </c>
      <c r="U4192">
        <v>2.6528999805450399</v>
      </c>
      <c r="V4192" s="34">
        <f t="shared" si="130"/>
        <v>0</v>
      </c>
      <c r="W4192" t="str">
        <f t="shared" si="131"/>
        <v/>
      </c>
    </row>
    <row r="4193" spans="1:23" x14ac:dyDescent="0.25">
      <c r="A4193" s="38">
        <v>42394</v>
      </c>
      <c r="B4193">
        <v>0.65930002927780196</v>
      </c>
      <c r="C4193">
        <v>0.89899998903274503</v>
      </c>
      <c r="D4193">
        <v>1.12119996547699</v>
      </c>
      <c r="E4193">
        <v>1.32239997386932</v>
      </c>
      <c r="F4193">
        <v>1.5015000104904199</v>
      </c>
      <c r="G4193">
        <v>1.6589000225067101</v>
      </c>
      <c r="H4193">
        <v>1.7960000038146999</v>
      </c>
      <c r="I4193">
        <v>1.91480004787445</v>
      </c>
      <c r="J4193">
        <v>2.01760005950928</v>
      </c>
      <c r="K4193">
        <v>2.1064999103546098</v>
      </c>
      <c r="L4193">
        <v>2.1835999488830602</v>
      </c>
      <c r="M4193">
        <v>2.2511000633239702</v>
      </c>
      <c r="N4193">
        <v>2.3106999397277801</v>
      </c>
      <c r="O4193">
        <v>2.3640000820159899</v>
      </c>
      <c r="P4193">
        <v>2.4124999046325701</v>
      </c>
      <c r="Q4193">
        <v>2.4574000835418701</v>
      </c>
      <c r="R4193">
        <v>2.4995999336242698</v>
      </c>
      <c r="S4193">
        <v>2.54010009765625</v>
      </c>
      <c r="T4193">
        <v>2.5796000957489</v>
      </c>
      <c r="U4193">
        <v>2.6185998916625999</v>
      </c>
      <c r="V4193" s="34">
        <f t="shared" si="130"/>
        <v>0</v>
      </c>
      <c r="W4193" t="str">
        <f t="shared" si="131"/>
        <v/>
      </c>
    </row>
    <row r="4194" spans="1:23" x14ac:dyDescent="0.25">
      <c r="A4194" s="38">
        <v>42395</v>
      </c>
      <c r="B4194">
        <v>0.66420000791549705</v>
      </c>
      <c r="C4194">
        <v>0.8817999958992</v>
      </c>
      <c r="D4194">
        <v>1.0960999727249101</v>
      </c>
      <c r="E4194">
        <v>1.2964999675750699</v>
      </c>
      <c r="F4194">
        <v>1.47790002822876</v>
      </c>
      <c r="G4194">
        <v>1.6385999917984</v>
      </c>
      <c r="H4194">
        <v>1.7788000106811499</v>
      </c>
      <c r="I4194">
        <v>1.8999999761581401</v>
      </c>
      <c r="J4194">
        <v>2.0043001174926798</v>
      </c>
      <c r="K4194">
        <v>2.0940999984741202</v>
      </c>
      <c r="L4194">
        <v>2.1717000007629399</v>
      </c>
      <c r="M4194">
        <v>2.2392001152038601</v>
      </c>
      <c r="N4194">
        <v>2.2987000942230198</v>
      </c>
      <c r="O4194">
        <v>2.35199999809265</v>
      </c>
      <c r="P4194">
        <v>2.4003999233245801</v>
      </c>
      <c r="Q4194">
        <v>2.4453001022338898</v>
      </c>
      <c r="R4194">
        <v>2.4877998828887899</v>
      </c>
      <c r="S4194">
        <v>2.5287001132965101</v>
      </c>
      <c r="T4194">
        <v>2.5687000751495401</v>
      </c>
      <c r="U4194">
        <v>2.6084001064300502</v>
      </c>
      <c r="V4194" s="34">
        <f t="shared" si="130"/>
        <v>0</v>
      </c>
      <c r="W4194" t="str">
        <f t="shared" si="131"/>
        <v/>
      </c>
    </row>
    <row r="4195" spans="1:23" x14ac:dyDescent="0.25">
      <c r="A4195" s="38">
        <v>42396</v>
      </c>
      <c r="B4195">
        <v>0.66390001773834195</v>
      </c>
      <c r="C4195">
        <v>0.87879997491836503</v>
      </c>
      <c r="D4195">
        <v>1.0908000469207799</v>
      </c>
      <c r="E4195">
        <v>1.28999996185303</v>
      </c>
      <c r="F4195">
        <v>1.4714000225067101</v>
      </c>
      <c r="G4195">
        <v>1.63300001621246</v>
      </c>
      <c r="H4195">
        <v>1.7747999429702801</v>
      </c>
      <c r="I4195">
        <v>1.89810001850128</v>
      </c>
      <c r="J4195">
        <v>2.00469994544983</v>
      </c>
      <c r="K4195">
        <v>2.0968000888824498</v>
      </c>
      <c r="L4195">
        <v>2.1763999462127699</v>
      </c>
      <c r="M4195">
        <v>2.24580001831055</v>
      </c>
      <c r="N4195">
        <v>2.3067998886108398</v>
      </c>
      <c r="O4195">
        <v>2.3612000942230198</v>
      </c>
      <c r="P4195">
        <v>2.4105999469757098</v>
      </c>
      <c r="Q4195">
        <v>2.4561998844146702</v>
      </c>
      <c r="R4195">
        <v>2.4990999698638898</v>
      </c>
      <c r="S4195">
        <v>2.5402998924255402</v>
      </c>
      <c r="T4195">
        <v>2.5804998874664302</v>
      </c>
      <c r="U4195">
        <v>2.62039995193481</v>
      </c>
      <c r="V4195" s="34">
        <f t="shared" si="130"/>
        <v>0</v>
      </c>
      <c r="W4195" t="str">
        <f t="shared" si="131"/>
        <v/>
      </c>
    </row>
    <row r="4196" spans="1:23" x14ac:dyDescent="0.25">
      <c r="A4196" s="38">
        <v>42397</v>
      </c>
      <c r="B4196">
        <v>0.651799976825714</v>
      </c>
      <c r="C4196">
        <v>0.85920000076293901</v>
      </c>
      <c r="D4196">
        <v>1.06710004806519</v>
      </c>
      <c r="E4196">
        <v>1.2646000385284399</v>
      </c>
      <c r="F4196">
        <v>1.44589996337891</v>
      </c>
      <c r="G4196">
        <v>1.6082999706268299</v>
      </c>
      <c r="H4196">
        <v>1.7516000270843499</v>
      </c>
      <c r="I4196">
        <v>1.8766000270843499</v>
      </c>
      <c r="J4196">
        <v>1.9850000143051101</v>
      </c>
      <c r="K4196">
        <v>2.0787999629974401</v>
      </c>
      <c r="L4196">
        <v>2.1600000858306898</v>
      </c>
      <c r="M4196">
        <v>2.2307999134063698</v>
      </c>
      <c r="N4196">
        <v>2.2929999828338601</v>
      </c>
      <c r="O4196">
        <v>2.3484001159668</v>
      </c>
      <c r="P4196">
        <v>2.3984999656677202</v>
      </c>
      <c r="Q4196">
        <v>2.4447000026702899</v>
      </c>
      <c r="R4196">
        <v>2.4879999160766602</v>
      </c>
      <c r="S4196">
        <v>2.5295000076293901</v>
      </c>
      <c r="T4196">
        <v>2.5699000358581499</v>
      </c>
      <c r="U4196">
        <v>2.6098001003265399</v>
      </c>
      <c r="V4196" s="34">
        <f t="shared" si="130"/>
        <v>0</v>
      </c>
      <c r="W4196" t="str">
        <f t="shared" si="131"/>
        <v/>
      </c>
    </row>
    <row r="4197" spans="1:23" x14ac:dyDescent="0.25">
      <c r="A4197" s="38">
        <v>42398</v>
      </c>
      <c r="B4197">
        <v>0.63459998369216897</v>
      </c>
      <c r="C4197">
        <v>0.80529999732971203</v>
      </c>
      <c r="D4197">
        <v>0.99839997291564897</v>
      </c>
      <c r="E4197">
        <v>1.19229996204376</v>
      </c>
      <c r="F4197">
        <v>1.37510001659393</v>
      </c>
      <c r="G4197">
        <v>1.54100000858307</v>
      </c>
      <c r="H4197">
        <v>1.6878000497818</v>
      </c>
      <c r="I4197">
        <v>1.8158999681472801</v>
      </c>
      <c r="J4197">
        <v>1.9265999794006301</v>
      </c>
      <c r="K4197">
        <v>2.0220999717712398</v>
      </c>
      <c r="L4197">
        <v>2.1047000885009801</v>
      </c>
      <c r="M4197">
        <v>2.1765000820159899</v>
      </c>
      <c r="N4197">
        <v>2.2395999431610099</v>
      </c>
      <c r="O4197">
        <v>2.2960000038146999</v>
      </c>
      <c r="P4197">
        <v>2.3471999168396001</v>
      </c>
      <c r="Q4197">
        <v>2.3945999145507799</v>
      </c>
      <c r="R4197">
        <v>2.4393999576568599</v>
      </c>
      <c r="S4197">
        <v>2.4825000762939502</v>
      </c>
      <c r="T4197">
        <v>2.5246000289917001</v>
      </c>
      <c r="U4197">
        <v>2.5662999153137198</v>
      </c>
      <c r="V4197" s="34">
        <f t="shared" si="130"/>
        <v>0</v>
      </c>
      <c r="W4197" t="str">
        <f t="shared" si="131"/>
        <v/>
      </c>
    </row>
    <row r="4198" spans="1:23" x14ac:dyDescent="0.25">
      <c r="A4198" s="38">
        <v>42401</v>
      </c>
      <c r="B4198">
        <v>0.66490000486373901</v>
      </c>
      <c r="C4198">
        <v>0.84350001811981201</v>
      </c>
      <c r="D4198">
        <v>1.0427999496460001</v>
      </c>
      <c r="E4198">
        <v>1.24039995670319</v>
      </c>
      <c r="F4198">
        <v>1.4242000579834</v>
      </c>
      <c r="G4198">
        <v>1.58899998664856</v>
      </c>
      <c r="H4198">
        <v>1.7332999706268299</v>
      </c>
      <c r="I4198">
        <v>1.85790002346039</v>
      </c>
      <c r="J4198">
        <v>1.9646999835968</v>
      </c>
      <c r="K4198">
        <v>2.0562999248504599</v>
      </c>
      <c r="L4198">
        <v>2.1352000236511199</v>
      </c>
      <c r="M4198">
        <v>2.2037000656127899</v>
      </c>
      <c r="N4198">
        <v>2.2639999389648402</v>
      </c>
      <c r="O4198">
        <v>2.3180999755859402</v>
      </c>
      <c r="P4198">
        <v>2.3675000667571999</v>
      </c>
      <c r="Q4198">
        <v>2.4135999679565399</v>
      </c>
      <c r="R4198">
        <v>2.4574999809265101</v>
      </c>
      <c r="S4198">
        <v>2.50009989738464</v>
      </c>
      <c r="T4198">
        <v>2.5420000553131099</v>
      </c>
      <c r="U4198">
        <v>2.5836999416351301</v>
      </c>
      <c r="V4198" s="34">
        <f t="shared" si="130"/>
        <v>0</v>
      </c>
      <c r="W4198" t="str">
        <f t="shared" si="131"/>
        <v/>
      </c>
    </row>
    <row r="4199" spans="1:23" x14ac:dyDescent="0.25">
      <c r="A4199" s="38">
        <v>42402</v>
      </c>
      <c r="B4199">
        <v>0.62790000438690197</v>
      </c>
      <c r="C4199">
        <v>0.77499997615814198</v>
      </c>
      <c r="D4199">
        <v>0.95639997720718395</v>
      </c>
      <c r="E4199">
        <v>1.1440999507904099</v>
      </c>
      <c r="F4199">
        <v>1.3228000402450599</v>
      </c>
      <c r="G4199">
        <v>1.4852000474929801</v>
      </c>
      <c r="H4199">
        <v>1.6283999681472801</v>
      </c>
      <c r="I4199">
        <v>1.7525999546051001</v>
      </c>
      <c r="J4199">
        <v>1.8593000173568699</v>
      </c>
      <c r="K4199">
        <v>1.95070004463196</v>
      </c>
      <c r="L4199">
        <v>2.0292999744415301</v>
      </c>
      <c r="M4199">
        <v>2.0973999500274698</v>
      </c>
      <c r="N4199">
        <v>2.1572999954223602</v>
      </c>
      <c r="O4199">
        <v>2.2107999324798602</v>
      </c>
      <c r="P4199">
        <v>2.25959992408752</v>
      </c>
      <c r="Q4199">
        <v>2.3052000999450701</v>
      </c>
      <c r="R4199">
        <v>2.34859991073608</v>
      </c>
      <c r="S4199">
        <v>2.3907001018524201</v>
      </c>
      <c r="T4199">
        <v>2.43219995498657</v>
      </c>
      <c r="U4199">
        <v>2.4737999439239502</v>
      </c>
      <c r="V4199" s="34">
        <f t="shared" si="130"/>
        <v>0</v>
      </c>
      <c r="W4199" t="str">
        <f t="shared" si="131"/>
        <v/>
      </c>
    </row>
    <row r="4200" spans="1:23" x14ac:dyDescent="0.25">
      <c r="A4200" s="38">
        <v>42403</v>
      </c>
      <c r="B4200">
        <v>0.60530000925064098</v>
      </c>
      <c r="C4200">
        <v>0.75540000200271595</v>
      </c>
      <c r="D4200">
        <v>0.93959999084472701</v>
      </c>
      <c r="E4200">
        <v>1.1308000087737999</v>
      </c>
      <c r="F4200">
        <v>1.3137999773025499</v>
      </c>
      <c r="G4200">
        <v>1.4809999465942401</v>
      </c>
      <c r="H4200">
        <v>1.62950003147125</v>
      </c>
      <c r="I4200">
        <v>1.75899994373322</v>
      </c>
      <c r="J4200">
        <v>1.87070000171661</v>
      </c>
      <c r="K4200">
        <v>1.9667999744415301</v>
      </c>
      <c r="L4200">
        <v>2.04959988594055</v>
      </c>
      <c r="M4200">
        <v>2.1214001178741499</v>
      </c>
      <c r="N4200">
        <v>2.1844000816345202</v>
      </c>
      <c r="O4200">
        <v>2.24049997329712</v>
      </c>
      <c r="P4200">
        <v>2.2913999557495099</v>
      </c>
      <c r="Q4200">
        <v>2.33850002288818</v>
      </c>
      <c r="R4200">
        <v>2.3829998970031698</v>
      </c>
      <c r="S4200">
        <v>2.4258000850677499</v>
      </c>
      <c r="T4200">
        <v>2.4677999019622798</v>
      </c>
      <c r="U4200">
        <v>2.50950002670288</v>
      </c>
      <c r="V4200" s="34">
        <f t="shared" si="130"/>
        <v>0</v>
      </c>
      <c r="W4200" t="str">
        <f t="shared" si="131"/>
        <v/>
      </c>
    </row>
    <row r="4201" spans="1:23" x14ac:dyDescent="0.25">
      <c r="A4201" s="38">
        <v>42404</v>
      </c>
      <c r="B4201">
        <v>0.60909998416900601</v>
      </c>
      <c r="C4201">
        <v>0.74819999933242798</v>
      </c>
      <c r="D4201">
        <v>0.926400005817413</v>
      </c>
      <c r="E4201">
        <v>1.1150000095367401</v>
      </c>
      <c r="F4201">
        <v>1.2975000143051101</v>
      </c>
      <c r="G4201">
        <v>1.4653999805450399</v>
      </c>
      <c r="H4201">
        <v>1.6150000095367401</v>
      </c>
      <c r="I4201">
        <v>1.74580001831055</v>
      </c>
      <c r="J4201">
        <v>1.8587000370025599</v>
      </c>
      <c r="K4201">
        <v>1.95580005645752</v>
      </c>
      <c r="L4201">
        <v>2.0390999317169198</v>
      </c>
      <c r="M4201">
        <v>2.1112000942230198</v>
      </c>
      <c r="N4201">
        <v>2.1742999553680402</v>
      </c>
      <c r="O4201">
        <v>2.2302000522613499</v>
      </c>
      <c r="P4201">
        <v>2.2808001041412398</v>
      </c>
      <c r="Q4201">
        <v>2.3276998996734601</v>
      </c>
      <c r="R4201">
        <v>2.3719000816345202</v>
      </c>
      <c r="S4201">
        <v>2.41449999809265</v>
      </c>
      <c r="T4201">
        <v>2.45639991760254</v>
      </c>
      <c r="U4201">
        <v>2.4981999397277801</v>
      </c>
      <c r="V4201" s="34">
        <f t="shared" si="130"/>
        <v>0</v>
      </c>
      <c r="W4201" t="str">
        <f t="shared" si="131"/>
        <v/>
      </c>
    </row>
    <row r="4202" spans="1:23" x14ac:dyDescent="0.25">
      <c r="A4202" s="38">
        <v>42405</v>
      </c>
      <c r="B4202">
        <v>0.61460000276565596</v>
      </c>
      <c r="C4202">
        <v>0.76440000534057595</v>
      </c>
      <c r="D4202">
        <v>0.94110000133514404</v>
      </c>
      <c r="E4202">
        <v>1.1232000589370701</v>
      </c>
      <c r="F4202">
        <v>1.2978999614715601</v>
      </c>
      <c r="G4202">
        <v>1.4587999582290601</v>
      </c>
      <c r="H4202">
        <v>1.60290002822876</v>
      </c>
      <c r="I4202">
        <v>1.7297999858856199</v>
      </c>
      <c r="J4202">
        <v>1.84029996395111</v>
      </c>
      <c r="K4202">
        <v>1.9361000061035201</v>
      </c>
      <c r="L4202">
        <v>2.0192000865936302</v>
      </c>
      <c r="M4202">
        <v>2.0915999412536599</v>
      </c>
      <c r="N4202">
        <v>2.1552000045776398</v>
      </c>
      <c r="O4202">
        <v>2.2119998931884801</v>
      </c>
      <c r="P4202">
        <v>2.26349997520447</v>
      </c>
      <c r="Q4202">
        <v>2.3111000061035201</v>
      </c>
      <c r="R4202">
        <v>2.35610008239746</v>
      </c>
      <c r="S4202">
        <v>2.3993000984191899</v>
      </c>
      <c r="T4202">
        <v>2.44160008430481</v>
      </c>
      <c r="U4202">
        <v>2.4837000370025599</v>
      </c>
      <c r="V4202" s="34">
        <f t="shared" si="130"/>
        <v>0</v>
      </c>
      <c r="W4202" t="str">
        <f t="shared" si="131"/>
        <v/>
      </c>
    </row>
    <row r="4203" spans="1:23" x14ac:dyDescent="0.25">
      <c r="A4203" s="38">
        <v>42408</v>
      </c>
      <c r="B4203">
        <v>0.58829998970031705</v>
      </c>
      <c r="C4203">
        <v>0.70160001516342196</v>
      </c>
      <c r="D4203">
        <v>0.86049997806549094</v>
      </c>
      <c r="E4203">
        <v>1.0339000225067101</v>
      </c>
      <c r="F4203">
        <v>1.2039999961853001</v>
      </c>
      <c r="G4203">
        <v>1.36150002479553</v>
      </c>
      <c r="H4203">
        <v>1.5025000572204601</v>
      </c>
      <c r="I4203">
        <v>1.6261999607086199</v>
      </c>
      <c r="J4203">
        <v>1.7333999872207599</v>
      </c>
      <c r="K4203">
        <v>1.82589995861053</v>
      </c>
      <c r="L4203">
        <v>1.90600001811981</v>
      </c>
      <c r="M4203">
        <v>1.9757000207901001</v>
      </c>
      <c r="N4203">
        <v>2.0371999740600599</v>
      </c>
      <c r="O4203">
        <v>2.0922999382018999</v>
      </c>
      <c r="P4203">
        <v>2.14260005950928</v>
      </c>
      <c r="Q4203">
        <v>2.1895000934600799</v>
      </c>
      <c r="R4203">
        <v>2.2341001033782999</v>
      </c>
      <c r="S4203">
        <v>2.2772998809814502</v>
      </c>
      <c r="T4203">
        <v>2.3197999000549299</v>
      </c>
      <c r="U4203">
        <v>2.36220002174377</v>
      </c>
      <c r="V4203" s="34">
        <f t="shared" si="130"/>
        <v>0</v>
      </c>
      <c r="W4203" t="str">
        <f t="shared" si="131"/>
        <v/>
      </c>
    </row>
    <row r="4204" spans="1:23" x14ac:dyDescent="0.25">
      <c r="A4204" s="38">
        <v>42409</v>
      </c>
      <c r="B4204">
        <v>0.57400000095367398</v>
      </c>
      <c r="C4204">
        <v>0.72030001878738403</v>
      </c>
      <c r="D4204">
        <v>0.88289999961853005</v>
      </c>
      <c r="E4204">
        <v>1.04840004444122</v>
      </c>
      <c r="F4204">
        <v>1.2079999446868901</v>
      </c>
      <c r="G4204">
        <v>1.35689997673035</v>
      </c>
      <c r="H4204">
        <v>1.4925999641418499</v>
      </c>
      <c r="I4204">
        <v>1.6140999794006301</v>
      </c>
      <c r="J4204">
        <v>1.7217999696731601</v>
      </c>
      <c r="K4204">
        <v>1.81649994850159</v>
      </c>
      <c r="L4204">
        <v>1.8995000123977701</v>
      </c>
      <c r="M4204">
        <v>1.97239995002747</v>
      </c>
      <c r="N4204">
        <v>2.03670001029968</v>
      </c>
      <c r="O4204">
        <v>2.09389996528625</v>
      </c>
      <c r="P4204">
        <v>2.1454000473022501</v>
      </c>
      <c r="Q4204">
        <v>2.1926000118255602</v>
      </c>
      <c r="R4204">
        <v>2.23650002479553</v>
      </c>
      <c r="S4204">
        <v>2.2783000469207799</v>
      </c>
      <c r="T4204">
        <v>2.3187000751495401</v>
      </c>
      <c r="U4204">
        <v>2.3585999011993399</v>
      </c>
      <c r="V4204" s="34">
        <f t="shared" si="130"/>
        <v>0</v>
      </c>
      <c r="W4204" t="str">
        <f t="shared" si="131"/>
        <v/>
      </c>
    </row>
    <row r="4205" spans="1:23" x14ac:dyDescent="0.25">
      <c r="A4205" s="38">
        <v>42410</v>
      </c>
      <c r="B4205">
        <v>0.60130000114440896</v>
      </c>
      <c r="C4205">
        <v>0.72589999437332198</v>
      </c>
      <c r="D4205">
        <v>0.87989997863769498</v>
      </c>
      <c r="E4205">
        <v>1.0424000024795499</v>
      </c>
      <c r="F4205">
        <v>1.20070004463196</v>
      </c>
      <c r="G4205">
        <v>1.34819996356964</v>
      </c>
      <c r="H4205">
        <v>1.4815000295639</v>
      </c>
      <c r="I4205">
        <v>1.5996999740600599</v>
      </c>
      <c r="J4205">
        <v>1.7034000158309901</v>
      </c>
      <c r="K4205">
        <v>1.79379999637604</v>
      </c>
      <c r="L4205">
        <v>1.8724999427795399</v>
      </c>
      <c r="M4205">
        <v>1.94149994850159</v>
      </c>
      <c r="N4205">
        <v>2.0023999214172399</v>
      </c>
      <c r="O4205">
        <v>2.0569999217987101</v>
      </c>
      <c r="P4205">
        <v>2.10669994354248</v>
      </c>
      <c r="Q4205">
        <v>2.1528999805450399</v>
      </c>
      <c r="R4205">
        <v>2.1965999603271502</v>
      </c>
      <c r="S4205">
        <v>2.2388999462127699</v>
      </c>
      <c r="T4205">
        <v>2.28049993515015</v>
      </c>
      <c r="U4205">
        <v>2.32189989089966</v>
      </c>
      <c r="V4205" s="34">
        <f t="shared" si="130"/>
        <v>0</v>
      </c>
      <c r="W4205" t="str">
        <f t="shared" si="131"/>
        <v/>
      </c>
    </row>
    <row r="4206" spans="1:23" x14ac:dyDescent="0.25">
      <c r="A4206" s="38">
        <v>42411</v>
      </c>
      <c r="B4206">
        <v>0.54269999265670799</v>
      </c>
      <c r="C4206">
        <v>0.67650002241134599</v>
      </c>
      <c r="D4206">
        <v>0.83359998464584395</v>
      </c>
      <c r="E4206">
        <v>0.99500000476837203</v>
      </c>
      <c r="F4206">
        <v>1.1498999595642101</v>
      </c>
      <c r="G4206">
        <v>1.2926000356674201</v>
      </c>
      <c r="H4206">
        <v>1.4206999540328999</v>
      </c>
      <c r="I4206">
        <v>1.5339000225067101</v>
      </c>
      <c r="J4206">
        <v>1.63329994678497</v>
      </c>
      <c r="K4206">
        <v>1.7201999425888099</v>
      </c>
      <c r="L4206">
        <v>1.7963999509811399</v>
      </c>
      <c r="M4206">
        <v>1.8638999462127701</v>
      </c>
      <c r="N4206">
        <v>1.92439997196198</v>
      </c>
      <c r="O4206">
        <v>1.9793000221252399</v>
      </c>
      <c r="P4206">
        <v>2.0302000045776398</v>
      </c>
      <c r="Q4206">
        <v>2.0782001018524201</v>
      </c>
      <c r="R4206">
        <v>2.12430000305176</v>
      </c>
      <c r="S4206">
        <v>2.1693999767303498</v>
      </c>
      <c r="T4206">
        <v>2.21399998664856</v>
      </c>
      <c r="U4206">
        <v>2.25880002975464</v>
      </c>
      <c r="V4206" s="34">
        <f t="shared" ref="V4206:V4269" si="132">+IF(AND(MOD(MONTH(A4206),3)=0,MONTH(A4207)&lt;&gt;MONTH(A4206)),1,0)</f>
        <v>0</v>
      </c>
      <c r="W4206" t="str">
        <f t="shared" si="131"/>
        <v/>
      </c>
    </row>
    <row r="4207" spans="1:23" x14ac:dyDescent="0.25">
      <c r="A4207" s="38">
        <v>42412</v>
      </c>
      <c r="B4207">
        <v>0.57090002298355103</v>
      </c>
      <c r="C4207">
        <v>0.73619997501373302</v>
      </c>
      <c r="D4207">
        <v>0.91219997406005904</v>
      </c>
      <c r="E4207">
        <v>1.08519995212555</v>
      </c>
      <c r="F4207">
        <v>1.2476999759674099</v>
      </c>
      <c r="G4207">
        <v>1.3954000473022501</v>
      </c>
      <c r="H4207">
        <v>1.52709996700287</v>
      </c>
      <c r="I4207">
        <v>1.64269995689392</v>
      </c>
      <c r="J4207">
        <v>1.7433999776840201</v>
      </c>
      <c r="K4207">
        <v>1.83070003986359</v>
      </c>
      <c r="L4207">
        <v>1.90659999847412</v>
      </c>
      <c r="M4207">
        <v>1.97300004959106</v>
      </c>
      <c r="N4207">
        <v>2.0315999984741202</v>
      </c>
      <c r="O4207">
        <v>2.08430004119873</v>
      </c>
      <c r="P4207">
        <v>2.1324999332428001</v>
      </c>
      <c r="Q4207">
        <v>2.1775000095367401</v>
      </c>
      <c r="R4207">
        <v>2.2207000255584699</v>
      </c>
      <c r="S4207">
        <v>2.26279997825623</v>
      </c>
      <c r="T4207">
        <v>2.3048000335693399</v>
      </c>
      <c r="U4207">
        <v>2.3471999168396001</v>
      </c>
      <c r="V4207" s="34">
        <f t="shared" si="132"/>
        <v>0</v>
      </c>
      <c r="W4207" t="str">
        <f t="shared" si="131"/>
        <v/>
      </c>
    </row>
    <row r="4208" spans="1:23" x14ac:dyDescent="0.25">
      <c r="A4208" s="38">
        <v>42415</v>
      </c>
      <c r="B4208" t="s">
        <v>84</v>
      </c>
      <c r="C4208" t="s">
        <v>84</v>
      </c>
      <c r="D4208" t="s">
        <v>84</v>
      </c>
      <c r="E4208" t="s">
        <v>84</v>
      </c>
      <c r="F4208" t="s">
        <v>84</v>
      </c>
      <c r="G4208" t="s">
        <v>84</v>
      </c>
      <c r="H4208" t="s">
        <v>84</v>
      </c>
      <c r="I4208" t="s">
        <v>84</v>
      </c>
      <c r="J4208" t="s">
        <v>84</v>
      </c>
      <c r="K4208" t="s">
        <v>84</v>
      </c>
      <c r="L4208" t="s">
        <v>84</v>
      </c>
      <c r="M4208" t="s">
        <v>84</v>
      </c>
      <c r="N4208" t="s">
        <v>84</v>
      </c>
      <c r="O4208" t="s">
        <v>84</v>
      </c>
      <c r="P4208" t="s">
        <v>84</v>
      </c>
      <c r="Q4208" t="s">
        <v>84</v>
      </c>
      <c r="R4208" t="s">
        <v>84</v>
      </c>
      <c r="S4208" t="s">
        <v>84</v>
      </c>
      <c r="T4208" t="s">
        <v>84</v>
      </c>
      <c r="U4208" t="s">
        <v>84</v>
      </c>
      <c r="V4208" s="34">
        <f t="shared" si="132"/>
        <v>0</v>
      </c>
      <c r="W4208" t="str">
        <f t="shared" si="131"/>
        <v/>
      </c>
    </row>
    <row r="4209" spans="1:23" x14ac:dyDescent="0.25">
      <c r="A4209" s="38">
        <v>42416</v>
      </c>
      <c r="B4209">
        <v>0.58149999380111705</v>
      </c>
      <c r="C4209">
        <v>0.75629997253418002</v>
      </c>
      <c r="D4209">
        <v>0.93639999628067005</v>
      </c>
      <c r="E4209">
        <v>1.1110999584198</v>
      </c>
      <c r="F4209">
        <v>1.2741999626159699</v>
      </c>
      <c r="G4209">
        <v>1.4226000308990501</v>
      </c>
      <c r="H4209">
        <v>1.5551999807357799</v>
      </c>
      <c r="I4209">
        <v>1.6721999645233201</v>
      </c>
      <c r="J4209">
        <v>1.7747000455856301</v>
      </c>
      <c r="K4209">
        <v>1.8641999959945701</v>
      </c>
      <c r="L4209">
        <v>1.9423999786377</v>
      </c>
      <c r="M4209">
        <v>2.0111000537872301</v>
      </c>
      <c r="N4209">
        <v>2.07200002670288</v>
      </c>
      <c r="O4209">
        <v>2.1266999244689901</v>
      </c>
      <c r="P4209">
        <v>2.1767001152038601</v>
      </c>
      <c r="Q4209">
        <v>2.2232999801635698</v>
      </c>
      <c r="R4209">
        <v>2.26760005950928</v>
      </c>
      <c r="S4209">
        <v>2.3106999397277801</v>
      </c>
      <c r="T4209">
        <v>2.35319995880127</v>
      </c>
      <c r="U4209">
        <v>2.3959000110626198</v>
      </c>
      <c r="V4209" s="34">
        <f t="shared" si="132"/>
        <v>0</v>
      </c>
      <c r="W4209" t="str">
        <f t="shared" si="131"/>
        <v/>
      </c>
    </row>
    <row r="4210" spans="1:23" x14ac:dyDescent="0.25">
      <c r="A4210" s="38">
        <v>42417</v>
      </c>
      <c r="B4210">
        <v>0.58850002288818404</v>
      </c>
      <c r="C4210">
        <v>0.77149999141693104</v>
      </c>
      <c r="D4210">
        <v>0.95880001783371005</v>
      </c>
      <c r="E4210">
        <v>1.13919997215271</v>
      </c>
      <c r="F4210">
        <v>1.3064999580383301</v>
      </c>
      <c r="G4210">
        <v>1.4578000307083101</v>
      </c>
      <c r="H4210">
        <v>1.5923000574111901</v>
      </c>
      <c r="I4210">
        <v>1.71039998531342</v>
      </c>
      <c r="J4210">
        <v>1.8135999441146899</v>
      </c>
      <c r="K4210">
        <v>1.9034999608993499</v>
      </c>
      <c r="L4210">
        <v>1.98210000991821</v>
      </c>
      <c r="M4210">
        <v>2.0511000156402601</v>
      </c>
      <c r="N4210">
        <v>2.1124999523162802</v>
      </c>
      <c r="O4210">
        <v>2.1677999496460001</v>
      </c>
      <c r="P4210">
        <v>2.2184998989105198</v>
      </c>
      <c r="Q4210">
        <v>2.2658998966217001</v>
      </c>
      <c r="R4210">
        <v>2.3111000061035201</v>
      </c>
      <c r="S4210">
        <v>2.3548998832702601</v>
      </c>
      <c r="T4210">
        <v>2.39820003509521</v>
      </c>
      <c r="U4210">
        <v>2.44149994850159</v>
      </c>
      <c r="V4210" s="34">
        <f t="shared" si="132"/>
        <v>0</v>
      </c>
      <c r="W4210" t="str">
        <f t="shared" si="131"/>
        <v/>
      </c>
    </row>
    <row r="4211" spans="1:23" x14ac:dyDescent="0.25">
      <c r="A4211" s="38">
        <v>42418</v>
      </c>
      <c r="B4211">
        <v>0.58300000429153398</v>
      </c>
      <c r="C4211">
        <v>0.73059999942779497</v>
      </c>
      <c r="D4211">
        <v>0.90439999103546098</v>
      </c>
      <c r="E4211">
        <v>1.0816999673843399</v>
      </c>
      <c r="F4211">
        <v>1.2496999502182</v>
      </c>
      <c r="G4211">
        <v>1.4021999835968</v>
      </c>
      <c r="H4211">
        <v>1.5370999574661299</v>
      </c>
      <c r="I4211">
        <v>1.6543999910354601</v>
      </c>
      <c r="J4211">
        <v>1.7555999755859399</v>
      </c>
      <c r="K4211">
        <v>1.84270000457764</v>
      </c>
      <c r="L4211">
        <v>1.9179999828338601</v>
      </c>
      <c r="M4211">
        <v>1.9838999509811399</v>
      </c>
      <c r="N4211">
        <v>2.0422999858856201</v>
      </c>
      <c r="O4211">
        <v>2.0952000617981001</v>
      </c>
      <c r="P4211">
        <v>2.1440000534057599</v>
      </c>
      <c r="Q4211">
        <v>2.1902999877929701</v>
      </c>
      <c r="R4211">
        <v>2.2349998950958301</v>
      </c>
      <c r="S4211">
        <v>2.2790999412536599</v>
      </c>
      <c r="T4211">
        <v>2.3231999874114999</v>
      </c>
      <c r="U4211">
        <v>2.3677999973297101</v>
      </c>
      <c r="V4211" s="34">
        <f t="shared" si="132"/>
        <v>0</v>
      </c>
      <c r="W4211" t="str">
        <f t="shared" si="131"/>
        <v/>
      </c>
    </row>
    <row r="4212" spans="1:23" x14ac:dyDescent="0.25">
      <c r="A4212" s="38">
        <v>42419</v>
      </c>
      <c r="B4212">
        <v>0.60670000314712502</v>
      </c>
      <c r="C4212">
        <v>0.76660001277923595</v>
      </c>
      <c r="D4212">
        <v>0.941900014877319</v>
      </c>
      <c r="E4212">
        <v>1.11520004272461</v>
      </c>
      <c r="F4212">
        <v>1.27730000019073</v>
      </c>
      <c r="G4212">
        <v>1.4235999584198</v>
      </c>
      <c r="H4212">
        <v>1.55289995670319</v>
      </c>
      <c r="I4212">
        <v>1.66559994220734</v>
      </c>
      <c r="J4212">
        <v>1.7632999420166</v>
      </c>
      <c r="K4212">
        <v>1.84769999980927</v>
      </c>
      <c r="L4212">
        <v>1.9212000370025599</v>
      </c>
      <c r="M4212">
        <v>1.98580002784729</v>
      </c>
      <c r="N4212">
        <v>2.0432999134063698</v>
      </c>
      <c r="O4212">
        <v>2.0955998897552499</v>
      </c>
      <c r="P4212">
        <v>2.1440999507904102</v>
      </c>
      <c r="Q4212">
        <v>2.1900000572204599</v>
      </c>
      <c r="R4212">
        <v>2.2344000339508101</v>
      </c>
      <c r="S4212">
        <v>2.2781000137329102</v>
      </c>
      <c r="T4212">
        <v>2.3217999935150102</v>
      </c>
      <c r="U4212">
        <v>2.3659000396728498</v>
      </c>
      <c r="V4212" s="34">
        <f t="shared" si="132"/>
        <v>0</v>
      </c>
      <c r="W4212" t="str">
        <f t="shared" si="131"/>
        <v/>
      </c>
    </row>
    <row r="4213" spans="1:23" x14ac:dyDescent="0.25">
      <c r="A4213" s="38">
        <v>42422</v>
      </c>
      <c r="B4213">
        <v>0.62010002136230502</v>
      </c>
      <c r="C4213">
        <v>0.77799999713897705</v>
      </c>
      <c r="D4213">
        <v>0.95230001211166404</v>
      </c>
      <c r="E4213">
        <v>1.12539994716644</v>
      </c>
      <c r="F4213">
        <v>1.2876000404357899</v>
      </c>
      <c r="G4213">
        <v>1.4342000484466599</v>
      </c>
      <c r="H4213">
        <v>1.5637999773025499</v>
      </c>
      <c r="I4213">
        <v>1.6768000125885001</v>
      </c>
      <c r="J4213">
        <v>1.7746000289917001</v>
      </c>
      <c r="K4213">
        <v>1.8592000007629399</v>
      </c>
      <c r="L4213">
        <v>1.93270003795624</v>
      </c>
      <c r="M4213">
        <v>1.9973000288009599</v>
      </c>
      <c r="N4213">
        <v>2.0548000335693399</v>
      </c>
      <c r="O4213">
        <v>2.1068999767303498</v>
      </c>
      <c r="P4213">
        <v>2.1552000045776398</v>
      </c>
      <c r="Q4213">
        <v>2.20099997520447</v>
      </c>
      <c r="R4213">
        <v>2.2451000213622998</v>
      </c>
      <c r="S4213">
        <v>2.2885000705718999</v>
      </c>
      <c r="T4213">
        <v>2.3318998813629199</v>
      </c>
      <c r="U4213">
        <v>2.37569999694824</v>
      </c>
      <c r="V4213" s="34">
        <f t="shared" si="132"/>
        <v>0</v>
      </c>
      <c r="W4213" t="str">
        <f t="shared" si="131"/>
        <v/>
      </c>
    </row>
    <row r="4214" spans="1:23" x14ac:dyDescent="0.25">
      <c r="A4214" s="38">
        <v>42423</v>
      </c>
      <c r="B4214">
        <v>0.62040001153945901</v>
      </c>
      <c r="C4214">
        <v>0.75830000638961803</v>
      </c>
      <c r="D4214">
        <v>0.92489999532699596</v>
      </c>
      <c r="E4214">
        <v>1.0963000059127801</v>
      </c>
      <c r="F4214">
        <v>1.25940001010895</v>
      </c>
      <c r="G4214">
        <v>1.4077999591827399</v>
      </c>
      <c r="H4214">
        <v>1.5390000343322801</v>
      </c>
      <c r="I4214">
        <v>1.6531000137329099</v>
      </c>
      <c r="J4214">
        <v>1.7515000104904199</v>
      </c>
      <c r="K4214">
        <v>1.8363000154495199</v>
      </c>
      <c r="L4214">
        <v>1.90980005264282</v>
      </c>
      <c r="M4214">
        <v>1.97399997711182</v>
      </c>
      <c r="N4214">
        <v>2.03119993209839</v>
      </c>
      <c r="O4214">
        <v>2.0829999446868901</v>
      </c>
      <c r="P4214">
        <v>2.1310000419616699</v>
      </c>
      <c r="Q4214">
        <v>2.1765000820159899</v>
      </c>
      <c r="R4214">
        <v>2.2205998897552499</v>
      </c>
      <c r="S4214">
        <v>2.2639999389648402</v>
      </c>
      <c r="T4214">
        <v>2.3074998855590798</v>
      </c>
      <c r="U4214">
        <v>2.3515000343322798</v>
      </c>
      <c r="V4214" s="34">
        <f t="shared" si="132"/>
        <v>0</v>
      </c>
      <c r="W4214" t="str">
        <f t="shared" si="131"/>
        <v/>
      </c>
    </row>
    <row r="4215" spans="1:23" x14ac:dyDescent="0.25">
      <c r="A4215" s="38">
        <v>42424</v>
      </c>
      <c r="B4215">
        <v>0.61320000886917103</v>
      </c>
      <c r="C4215">
        <v>0.76069998741149902</v>
      </c>
      <c r="D4215">
        <v>0.92989999055862405</v>
      </c>
      <c r="E4215">
        <v>1.1011999845504801</v>
      </c>
      <c r="F4215">
        <v>1.2632999420166</v>
      </c>
      <c r="G4215">
        <v>1.41100001335144</v>
      </c>
      <c r="H4215">
        <v>1.5420000553131099</v>
      </c>
      <c r="I4215">
        <v>1.65659999847412</v>
      </c>
      <c r="J4215">
        <v>1.7559000253677399</v>
      </c>
      <c r="K4215">
        <v>1.8417999744415301</v>
      </c>
      <c r="L4215">
        <v>1.9164999723434399</v>
      </c>
      <c r="M4215">
        <v>1.98189997673035</v>
      </c>
      <c r="N4215">
        <v>2.04010009765625</v>
      </c>
      <c r="O4215">
        <v>2.0927999019622798</v>
      </c>
      <c r="P4215">
        <v>2.1414999961853001</v>
      </c>
      <c r="Q4215">
        <v>2.18740010261536</v>
      </c>
      <c r="R4215">
        <v>2.23169994354248</v>
      </c>
      <c r="S4215">
        <v>2.2753000259399401</v>
      </c>
      <c r="T4215">
        <v>2.3187000751495401</v>
      </c>
      <c r="U4215">
        <v>2.3626999855041499</v>
      </c>
      <c r="V4215" s="34">
        <f t="shared" si="132"/>
        <v>0</v>
      </c>
      <c r="W4215" t="str">
        <f t="shared" si="131"/>
        <v/>
      </c>
    </row>
    <row r="4216" spans="1:23" x14ac:dyDescent="0.25">
      <c r="A4216" s="38">
        <v>42425</v>
      </c>
      <c r="B4216">
        <v>0.60119998455047596</v>
      </c>
      <c r="C4216">
        <v>0.72589999437332198</v>
      </c>
      <c r="D4216">
        <v>0.88239997625350997</v>
      </c>
      <c r="E4216">
        <v>1.0476000308990501</v>
      </c>
      <c r="F4216">
        <v>1.2081999778747601</v>
      </c>
      <c r="G4216">
        <v>1.35679996013641</v>
      </c>
      <c r="H4216">
        <v>1.49039995670319</v>
      </c>
      <c r="I4216">
        <v>1.6082999706268299</v>
      </c>
      <c r="J4216">
        <v>1.7110999822616599</v>
      </c>
      <c r="K4216">
        <v>1.8005000352859499</v>
      </c>
      <c r="L4216">
        <v>1.8782999515533401</v>
      </c>
      <c r="M4216">
        <v>1.94649994373322</v>
      </c>
      <c r="N4216">
        <v>2.0069999694824201</v>
      </c>
      <c r="O4216">
        <v>2.0617001056671098</v>
      </c>
      <c r="P4216">
        <v>2.1119000911712602</v>
      </c>
      <c r="Q4216">
        <v>2.1591000556945801</v>
      </c>
      <c r="R4216">
        <v>2.20449995994568</v>
      </c>
      <c r="S4216">
        <v>2.2488000392913801</v>
      </c>
      <c r="T4216">
        <v>2.2927999496460001</v>
      </c>
      <c r="U4216">
        <v>2.3371999263763401</v>
      </c>
      <c r="V4216" s="34">
        <f t="shared" si="132"/>
        <v>0</v>
      </c>
      <c r="W4216" t="str">
        <f t="shared" si="131"/>
        <v/>
      </c>
    </row>
    <row r="4217" spans="1:23" x14ac:dyDescent="0.25">
      <c r="A4217" s="38">
        <v>42426</v>
      </c>
      <c r="B4217">
        <v>0.65149998664856001</v>
      </c>
      <c r="C4217">
        <v>0.80119997262954701</v>
      </c>
      <c r="D4217">
        <v>0.96609997749328602</v>
      </c>
      <c r="E4217">
        <v>1.1311000585555999</v>
      </c>
      <c r="F4217">
        <v>1.2874000072479199</v>
      </c>
      <c r="G4217">
        <v>1.4306999444961499</v>
      </c>
      <c r="H4217">
        <v>1.55900001525879</v>
      </c>
      <c r="I4217">
        <v>1.6725000143051101</v>
      </c>
      <c r="J4217">
        <v>1.77209997177124</v>
      </c>
      <c r="K4217">
        <v>1.8592000007629399</v>
      </c>
      <c r="L4217">
        <v>1.9357000589370701</v>
      </c>
      <c r="M4217">
        <v>2.0032000541686998</v>
      </c>
      <c r="N4217">
        <v>2.0636999607086199</v>
      </c>
      <c r="O4217">
        <v>2.1184999942779501</v>
      </c>
      <c r="P4217">
        <v>2.1689999103546098</v>
      </c>
      <c r="Q4217">
        <v>2.2165999412536599</v>
      </c>
      <c r="R4217">
        <v>2.2622001171112101</v>
      </c>
      <c r="S4217">
        <v>2.3066000938415501</v>
      </c>
      <c r="T4217">
        <v>2.3506000041961701</v>
      </c>
      <c r="U4217">
        <v>2.3945999145507799</v>
      </c>
      <c r="V4217" s="34">
        <f t="shared" si="132"/>
        <v>0</v>
      </c>
      <c r="W4217" t="str">
        <f t="shared" si="131"/>
        <v/>
      </c>
    </row>
    <row r="4218" spans="1:23" x14ac:dyDescent="0.25">
      <c r="A4218" s="38">
        <v>42429</v>
      </c>
      <c r="B4218">
        <v>0.66320002079009999</v>
      </c>
      <c r="C4218">
        <v>0.78990000486373901</v>
      </c>
      <c r="D4218">
        <v>0.94700002670288097</v>
      </c>
      <c r="E4218">
        <v>1.11099994182587</v>
      </c>
      <c r="F4218">
        <v>1.2684999704361</v>
      </c>
      <c r="G4218">
        <v>1.4129999876022299</v>
      </c>
      <c r="H4218">
        <v>1.5420000553131099</v>
      </c>
      <c r="I4218">
        <v>1.6554000377655</v>
      </c>
      <c r="J4218">
        <v>1.75440001487732</v>
      </c>
      <c r="K4218">
        <v>1.8408000469207799</v>
      </c>
      <c r="L4218">
        <v>1.9165999889373799</v>
      </c>
      <c r="M4218">
        <v>1.9837000370025599</v>
      </c>
      <c r="N4218">
        <v>2.0439999103546098</v>
      </c>
      <c r="O4218">
        <v>2.09920001029968</v>
      </c>
      <c r="P4218">
        <v>2.1505000591278098</v>
      </c>
      <c r="Q4218">
        <v>2.1991000175476101</v>
      </c>
      <c r="R4218">
        <v>2.2460999488830602</v>
      </c>
      <c r="S4218">
        <v>2.2920000553131099</v>
      </c>
      <c r="T4218">
        <v>2.3375000953674299</v>
      </c>
      <c r="U4218">
        <v>2.3829998970031698</v>
      </c>
      <c r="V4218" s="34">
        <f t="shared" si="132"/>
        <v>0</v>
      </c>
      <c r="W4218" t="str">
        <f t="shared" si="131"/>
        <v/>
      </c>
    </row>
    <row r="4219" spans="1:23" x14ac:dyDescent="0.25">
      <c r="A4219" s="38">
        <v>42430</v>
      </c>
      <c r="B4219">
        <v>0.69650000333786</v>
      </c>
      <c r="C4219">
        <v>0.84960001707077004</v>
      </c>
      <c r="D4219">
        <v>1.0241999626159699</v>
      </c>
      <c r="E4219">
        <v>1.1991000175476101</v>
      </c>
      <c r="F4219">
        <v>1.3630000352859499</v>
      </c>
      <c r="G4219">
        <v>1.5108000040054299</v>
      </c>
      <c r="H4219">
        <v>1.6411000490188601</v>
      </c>
      <c r="I4219">
        <v>1.75440001487732</v>
      </c>
      <c r="J4219">
        <v>1.85249996185303</v>
      </c>
      <c r="K4219">
        <v>1.93760001659393</v>
      </c>
      <c r="L4219">
        <v>2.0118999481201199</v>
      </c>
      <c r="M4219">
        <v>2.0776000022888201</v>
      </c>
      <c r="N4219">
        <v>2.1366000175476101</v>
      </c>
      <c r="O4219">
        <v>2.1905999183654798</v>
      </c>
      <c r="P4219">
        <v>2.2409999370575</v>
      </c>
      <c r="Q4219">
        <v>2.2890000343322798</v>
      </c>
      <c r="R4219">
        <v>2.33540010452271</v>
      </c>
      <c r="S4219">
        <v>2.3812000751495401</v>
      </c>
      <c r="T4219">
        <v>2.4267001152038601</v>
      </c>
      <c r="U4219">
        <v>2.4725000858306898</v>
      </c>
      <c r="V4219" s="34">
        <f t="shared" si="132"/>
        <v>0</v>
      </c>
      <c r="W4219" t="str">
        <f t="shared" si="131"/>
        <v/>
      </c>
    </row>
    <row r="4220" spans="1:23" x14ac:dyDescent="0.25">
      <c r="A4220" s="38">
        <v>42431</v>
      </c>
      <c r="B4220">
        <v>0.69849997758865401</v>
      </c>
      <c r="C4220">
        <v>0.85979998111724898</v>
      </c>
      <c r="D4220">
        <v>1.0430999994278001</v>
      </c>
      <c r="E4220">
        <v>1.2245999574661299</v>
      </c>
      <c r="F4220">
        <v>1.39209997653961</v>
      </c>
      <c r="G4220">
        <v>1.54069995880127</v>
      </c>
      <c r="H4220">
        <v>1.66919994354248</v>
      </c>
      <c r="I4220">
        <v>1.7790999412536599</v>
      </c>
      <c r="J4220">
        <v>1.8724999427795399</v>
      </c>
      <c r="K4220">
        <v>1.9522000551223799</v>
      </c>
      <c r="L4220">
        <v>2.0209000110626198</v>
      </c>
      <c r="M4220">
        <v>2.0810000896453902</v>
      </c>
      <c r="N4220">
        <v>2.1347000598907502</v>
      </c>
      <c r="O4220">
        <v>2.1837999820709202</v>
      </c>
      <c r="P4220">
        <v>2.2298998832702601</v>
      </c>
      <c r="Q4220">
        <v>2.2741999626159699</v>
      </c>
      <c r="R4220">
        <v>2.3175001144409202</v>
      </c>
      <c r="S4220">
        <v>2.36069989204407</v>
      </c>
      <c r="T4220">
        <v>2.4042999744415301</v>
      </c>
      <c r="U4220">
        <v>2.4486999511718799</v>
      </c>
      <c r="V4220" s="34">
        <f t="shared" si="132"/>
        <v>0</v>
      </c>
      <c r="W4220" t="str">
        <f t="shared" si="131"/>
        <v/>
      </c>
    </row>
    <row r="4221" spans="1:23" x14ac:dyDescent="0.25">
      <c r="A4221" s="38">
        <v>42432</v>
      </c>
      <c r="B4221">
        <v>0.67580002546310403</v>
      </c>
      <c r="C4221">
        <v>0.84979999065399203</v>
      </c>
      <c r="D4221">
        <v>1.03550004959106</v>
      </c>
      <c r="E4221">
        <v>1.21519994735718</v>
      </c>
      <c r="F4221">
        <v>1.37969994544983</v>
      </c>
      <c r="G4221">
        <v>1.5254000425338701</v>
      </c>
      <c r="H4221">
        <v>1.65170001983643</v>
      </c>
      <c r="I4221">
        <v>1.75989997386932</v>
      </c>
      <c r="J4221">
        <v>1.85220003128052</v>
      </c>
      <c r="K4221">
        <v>1.9308999776840201</v>
      </c>
      <c r="L4221">
        <v>1.9987000226974501</v>
      </c>
      <c r="M4221">
        <v>2.05780005455017</v>
      </c>
      <c r="N4221">
        <v>2.1103999614715598</v>
      </c>
      <c r="O4221">
        <v>2.1582999229431201</v>
      </c>
      <c r="P4221">
        <v>2.2030000686645499</v>
      </c>
      <c r="Q4221">
        <v>2.2456998825073198</v>
      </c>
      <c r="R4221">
        <v>2.2874999046325701</v>
      </c>
      <c r="S4221">
        <v>2.3290998935699498</v>
      </c>
      <c r="T4221">
        <v>2.37100005149841</v>
      </c>
      <c r="U4221">
        <v>2.4138998985290501</v>
      </c>
      <c r="V4221" s="34">
        <f t="shared" si="132"/>
        <v>0</v>
      </c>
      <c r="W4221" t="str">
        <f t="shared" si="131"/>
        <v/>
      </c>
    </row>
    <row r="4222" spans="1:23" x14ac:dyDescent="0.25">
      <c r="A4222" s="38">
        <v>42433</v>
      </c>
      <c r="B4222">
        <v>0.70130002498626698</v>
      </c>
      <c r="C4222">
        <v>0.88810002803802501</v>
      </c>
      <c r="D4222">
        <v>1.0823999643325799</v>
      </c>
      <c r="E4222">
        <v>1.26730000972748</v>
      </c>
      <c r="F4222">
        <v>1.4345999956130999</v>
      </c>
      <c r="G4222">
        <v>1.5814000368118299</v>
      </c>
      <c r="H4222">
        <v>1.7079000473022501</v>
      </c>
      <c r="I4222">
        <v>1.81599998474121</v>
      </c>
      <c r="J4222">
        <v>1.9079999923706099</v>
      </c>
      <c r="K4222">
        <v>1.9867000579834</v>
      </c>
      <c r="L4222">
        <v>2.0546998977661102</v>
      </c>
      <c r="M4222">
        <v>2.1143999099731401</v>
      </c>
      <c r="N4222">
        <v>2.1677999496460001</v>
      </c>
      <c r="O4222">
        <v>2.2165999412536599</v>
      </c>
      <c r="P4222">
        <v>2.2623999118804901</v>
      </c>
      <c r="Q4222">
        <v>2.3062000274658199</v>
      </c>
      <c r="R4222">
        <v>2.34910011291504</v>
      </c>
      <c r="S4222">
        <v>2.3915998935699498</v>
      </c>
      <c r="T4222">
        <v>2.4342999458313002</v>
      </c>
      <c r="U4222">
        <v>2.47760009765625</v>
      </c>
      <c r="V4222" s="34">
        <f t="shared" si="132"/>
        <v>0</v>
      </c>
      <c r="W4222" t="str">
        <f t="shared" si="131"/>
        <v/>
      </c>
    </row>
    <row r="4223" spans="1:23" x14ac:dyDescent="0.25">
      <c r="A4223" s="38">
        <v>42436</v>
      </c>
      <c r="B4223">
        <v>0.69989997148513805</v>
      </c>
      <c r="C4223">
        <v>0.91920000314712502</v>
      </c>
      <c r="D4223">
        <v>1.1238000392913801</v>
      </c>
      <c r="E4223">
        <v>1.30850005149841</v>
      </c>
      <c r="F4223">
        <v>1.4716000556945801</v>
      </c>
      <c r="G4223">
        <v>1.6134999990463299</v>
      </c>
      <c r="H4223">
        <v>1.73570001125336</v>
      </c>
      <c r="I4223">
        <v>1.8403999805450399</v>
      </c>
      <c r="J4223">
        <v>1.9299999475479099</v>
      </c>
      <c r="K4223">
        <v>2.0069000720977801</v>
      </c>
      <c r="L4223">
        <v>2.0734999179840101</v>
      </c>
      <c r="M4223">
        <v>2.1319000720977801</v>
      </c>
      <c r="N4223">
        <v>2.18400001525879</v>
      </c>
      <c r="O4223">
        <v>2.2313001155853298</v>
      </c>
      <c r="P4223">
        <v>2.2753999233245801</v>
      </c>
      <c r="Q4223">
        <v>2.31719994544983</v>
      </c>
      <c r="R4223">
        <v>2.3578999042511</v>
      </c>
      <c r="S4223">
        <v>2.39809989929199</v>
      </c>
      <c r="T4223">
        <v>2.4384999275207502</v>
      </c>
      <c r="U4223">
        <v>2.4795000553131099</v>
      </c>
      <c r="V4223" s="34">
        <f t="shared" si="132"/>
        <v>0</v>
      </c>
      <c r="W4223" t="str">
        <f t="shared" si="131"/>
        <v/>
      </c>
    </row>
    <row r="4224" spans="1:23" x14ac:dyDescent="0.25">
      <c r="A4224" s="38">
        <v>42437</v>
      </c>
      <c r="B4224">
        <v>0.68430000543594405</v>
      </c>
      <c r="C4224">
        <v>0.88099998235702504</v>
      </c>
      <c r="D4224">
        <v>1.0686999559402499</v>
      </c>
      <c r="E4224">
        <v>1.24150002002716</v>
      </c>
      <c r="F4224">
        <v>1.39649999141693</v>
      </c>
      <c r="G4224">
        <v>1.5333000421523999</v>
      </c>
      <c r="H4224">
        <v>1.6525000333786</v>
      </c>
      <c r="I4224">
        <v>1.7556999921798699</v>
      </c>
      <c r="J4224">
        <v>1.8450000286102299</v>
      </c>
      <c r="K4224">
        <v>1.9222999811172501</v>
      </c>
      <c r="L4224">
        <v>1.9896999597549401</v>
      </c>
      <c r="M4224">
        <v>2.0490999221801798</v>
      </c>
      <c r="N4224">
        <v>2.1022999286651598</v>
      </c>
      <c r="O4224">
        <v>2.1507000923156698</v>
      </c>
      <c r="P4224">
        <v>2.19580006599426</v>
      </c>
      <c r="Q4224">
        <v>2.2386999130249001</v>
      </c>
      <c r="R4224">
        <v>2.2802000045776398</v>
      </c>
      <c r="S4224">
        <v>2.32119989395142</v>
      </c>
      <c r="T4224">
        <v>2.36220002174377</v>
      </c>
      <c r="U4224">
        <v>2.4038999080657999</v>
      </c>
      <c r="V4224" s="34">
        <f t="shared" si="132"/>
        <v>0</v>
      </c>
      <c r="W4224" t="str">
        <f t="shared" si="131"/>
        <v/>
      </c>
    </row>
    <row r="4225" spans="1:23" x14ac:dyDescent="0.25">
      <c r="A4225" s="38">
        <v>42438</v>
      </c>
      <c r="B4225">
        <v>0.69999998807907104</v>
      </c>
      <c r="C4225">
        <v>0.90289998054504395</v>
      </c>
      <c r="D4225">
        <v>1.09870004653931</v>
      </c>
      <c r="E4225">
        <v>1.2795000076293901</v>
      </c>
      <c r="F4225">
        <v>1.44149994850159</v>
      </c>
      <c r="G4225">
        <v>1.583899974823</v>
      </c>
      <c r="H4225">
        <v>1.7072000503539999</v>
      </c>
      <c r="I4225">
        <v>1.81319999694824</v>
      </c>
      <c r="J4225">
        <v>1.9039000272750899</v>
      </c>
      <c r="K4225">
        <v>1.98169994354248</v>
      </c>
      <c r="L4225">
        <v>2.04879999160767</v>
      </c>
      <c r="M4225">
        <v>2.10739994049072</v>
      </c>
      <c r="N4225">
        <v>2.1593000888824498</v>
      </c>
      <c r="O4225">
        <v>2.20639991760254</v>
      </c>
      <c r="P4225">
        <v>2.25009989738464</v>
      </c>
      <c r="Q4225">
        <v>2.2915000915527299</v>
      </c>
      <c r="R4225">
        <v>2.3317000865936302</v>
      </c>
      <c r="S4225">
        <v>2.3717000484466602</v>
      </c>
      <c r="T4225">
        <v>2.4119000434875502</v>
      </c>
      <c r="U4225">
        <v>2.4530000686645499</v>
      </c>
      <c r="V4225" s="34">
        <f t="shared" si="132"/>
        <v>0</v>
      </c>
      <c r="W4225" t="str">
        <f t="shared" si="131"/>
        <v/>
      </c>
    </row>
    <row r="4226" spans="1:23" x14ac:dyDescent="0.25">
      <c r="A4226" s="38">
        <v>42439</v>
      </c>
      <c r="B4226">
        <v>0.70230001211166404</v>
      </c>
      <c r="C4226">
        <v>0.93669998645782504</v>
      </c>
      <c r="D4226">
        <v>1.1493999958038299</v>
      </c>
      <c r="E4226">
        <v>1.3375999927520801</v>
      </c>
      <c r="F4226">
        <v>1.5011999607086199</v>
      </c>
      <c r="G4226">
        <v>1.6414999961853001</v>
      </c>
      <c r="H4226">
        <v>1.7609000205993699</v>
      </c>
      <c r="I4226">
        <v>1.86199998855591</v>
      </c>
      <c r="J4226">
        <v>1.9477000236511199</v>
      </c>
      <c r="K4226">
        <v>2.0206999778747599</v>
      </c>
      <c r="L4226">
        <v>2.0834000110626198</v>
      </c>
      <c r="M4226">
        <v>2.1380999088287398</v>
      </c>
      <c r="N4226">
        <v>2.1867001056671098</v>
      </c>
      <c r="O4226">
        <v>2.2309000492095898</v>
      </c>
      <c r="P4226">
        <v>2.2722001075744598</v>
      </c>
      <c r="Q4226">
        <v>2.3115999698638898</v>
      </c>
      <c r="R4226">
        <v>2.3503000736236599</v>
      </c>
      <c r="S4226">
        <v>2.3887999057769802</v>
      </c>
      <c r="T4226">
        <v>2.42790007591248</v>
      </c>
      <c r="U4226">
        <v>2.4679000377654998</v>
      </c>
      <c r="V4226" s="34">
        <f t="shared" si="132"/>
        <v>0</v>
      </c>
      <c r="W4226" t="str">
        <f t="shared" si="131"/>
        <v/>
      </c>
    </row>
    <row r="4227" spans="1:23" x14ac:dyDescent="0.25">
      <c r="A4227" s="38">
        <v>42440</v>
      </c>
      <c r="B4227">
        <v>0.745500028133392</v>
      </c>
      <c r="C4227">
        <v>0.97149997949600198</v>
      </c>
      <c r="D4227">
        <v>1.18239998817444</v>
      </c>
      <c r="E4227">
        <v>1.3717000484466599</v>
      </c>
      <c r="F4227">
        <v>1.5374000072479199</v>
      </c>
      <c r="G4227">
        <v>1.6799000501632699</v>
      </c>
      <c r="H4227">
        <v>1.8013000488281199</v>
      </c>
      <c r="I4227">
        <v>1.9041999578476001</v>
      </c>
      <c r="J4227">
        <v>1.99129998683929</v>
      </c>
      <c r="K4227">
        <v>2.0655999183654798</v>
      </c>
      <c r="L4227">
        <v>2.1294999122619598</v>
      </c>
      <c r="M4227">
        <v>2.1854000091552699</v>
      </c>
      <c r="N4227">
        <v>2.2351999282836901</v>
      </c>
      <c r="O4227">
        <v>2.2808001041412398</v>
      </c>
      <c r="P4227">
        <v>2.3234000205993701</v>
      </c>
      <c r="Q4227">
        <v>2.3643000125885001</v>
      </c>
      <c r="R4227">
        <v>2.4042000770568799</v>
      </c>
      <c r="S4227">
        <v>2.4440000057220499</v>
      </c>
      <c r="T4227">
        <v>2.4842000007629399</v>
      </c>
      <c r="U4227">
        <v>2.5251998901367201</v>
      </c>
      <c r="V4227" s="34">
        <f t="shared" si="132"/>
        <v>0</v>
      </c>
      <c r="W4227" t="str">
        <f t="shared" si="131"/>
        <v/>
      </c>
    </row>
    <row r="4228" spans="1:23" x14ac:dyDescent="0.25">
      <c r="A4228" s="38">
        <v>42443</v>
      </c>
      <c r="B4228">
        <v>0.73250001668930098</v>
      </c>
      <c r="C4228">
        <v>0.96909999847412098</v>
      </c>
      <c r="D4228">
        <v>1.18239998817444</v>
      </c>
      <c r="E4228">
        <v>1.37039995193481</v>
      </c>
      <c r="F4228">
        <v>1.5334000587463399</v>
      </c>
      <c r="G4228">
        <v>1.67330002784729</v>
      </c>
      <c r="H4228">
        <v>1.7926000356674201</v>
      </c>
      <c r="I4228">
        <v>1.8940999507904099</v>
      </c>
      <c r="J4228">
        <v>1.9804999828338601</v>
      </c>
      <c r="K4228">
        <v>2.0545001029968302</v>
      </c>
      <c r="L4228">
        <v>2.1185998916625999</v>
      </c>
      <c r="M4228">
        <v>2.1747999191284202</v>
      </c>
      <c r="N4228">
        <v>2.2251000404357901</v>
      </c>
      <c r="O4228">
        <v>2.2711000442504901</v>
      </c>
      <c r="P4228">
        <v>2.3141000270843501</v>
      </c>
      <c r="Q4228">
        <v>2.3552000522613499</v>
      </c>
      <c r="R4228">
        <v>2.3952999114990199</v>
      </c>
      <c r="S4228">
        <v>2.4351000785827601</v>
      </c>
      <c r="T4228">
        <v>2.4751000404357901</v>
      </c>
      <c r="U4228">
        <v>2.5158998966217001</v>
      </c>
      <c r="V4228" s="34">
        <f t="shared" si="132"/>
        <v>0</v>
      </c>
      <c r="W4228" t="str">
        <f t="shared" ref="W4228:W4291" si="133">IF(SUM(V4228:V4232)&gt;0,CONCATENATE(YEAR(A4228),INT((MONTH(A4228)-1)/3)+1),"")</f>
        <v/>
      </c>
    </row>
    <row r="4229" spans="1:23" x14ac:dyDescent="0.25">
      <c r="A4229" s="38">
        <v>42444</v>
      </c>
      <c r="B4229">
        <v>0.73420000076293901</v>
      </c>
      <c r="C4229">
        <v>0.97390002012252797</v>
      </c>
      <c r="D4229">
        <v>1.1898000240325901</v>
      </c>
      <c r="E4229">
        <v>1.37909996509552</v>
      </c>
      <c r="F4229">
        <v>1.5418000221252399</v>
      </c>
      <c r="G4229">
        <v>1.6800999641418499</v>
      </c>
      <c r="H4229">
        <v>1.7969000339508101</v>
      </c>
      <c r="I4229">
        <v>1.8953000307083101</v>
      </c>
      <c r="J4229">
        <v>1.97839999198914</v>
      </c>
      <c r="K4229">
        <v>2.0492000579834002</v>
      </c>
      <c r="L4229">
        <v>2.1103999614715598</v>
      </c>
      <c r="M4229">
        <v>2.1642000675201398</v>
      </c>
      <c r="N4229">
        <v>2.2125999927520801</v>
      </c>
      <c r="O4229">
        <v>2.2572000026702899</v>
      </c>
      <c r="P4229">
        <v>2.2992000579834002</v>
      </c>
      <c r="Q4229">
        <v>2.3396999835968</v>
      </c>
      <c r="R4229">
        <v>2.37969994544983</v>
      </c>
      <c r="S4229">
        <v>2.4196000099182098</v>
      </c>
      <c r="T4229">
        <v>2.46000003814697</v>
      </c>
      <c r="U4229">
        <v>2.5013000965118399</v>
      </c>
      <c r="V4229" s="34">
        <f t="shared" si="132"/>
        <v>0</v>
      </c>
      <c r="W4229" t="str">
        <f t="shared" si="133"/>
        <v/>
      </c>
    </row>
    <row r="4230" spans="1:23" x14ac:dyDescent="0.25">
      <c r="A4230" s="38">
        <v>42445</v>
      </c>
      <c r="B4230">
        <v>0.69669997692108199</v>
      </c>
      <c r="C4230">
        <v>0.88139998912811302</v>
      </c>
      <c r="D4230">
        <v>1.0834000110626201</v>
      </c>
      <c r="E4230">
        <v>1.2783000469207799</v>
      </c>
      <c r="F4230">
        <v>1.45469999313354</v>
      </c>
      <c r="G4230">
        <v>1.6082999706268299</v>
      </c>
      <c r="H4230">
        <v>1.7393000125885001</v>
      </c>
      <c r="I4230">
        <v>1.8497999906539899</v>
      </c>
      <c r="J4230">
        <v>1.94260001182556</v>
      </c>
      <c r="K4230">
        <v>2.0211000442504901</v>
      </c>
      <c r="L4230">
        <v>2.0882000923156698</v>
      </c>
      <c r="M4230">
        <v>2.1466000080108598</v>
      </c>
      <c r="N4230">
        <v>2.1986999511718799</v>
      </c>
      <c r="O4230">
        <v>2.2462999820709202</v>
      </c>
      <c r="P4230">
        <v>2.2909998893737802</v>
      </c>
      <c r="Q4230">
        <v>2.3340001106262198</v>
      </c>
      <c r="R4230">
        <v>2.3761999607086199</v>
      </c>
      <c r="S4230">
        <v>2.4182000160217298</v>
      </c>
      <c r="T4230">
        <v>2.46070003509521</v>
      </c>
      <c r="U4230">
        <v>2.50399994850159</v>
      </c>
      <c r="V4230" s="34">
        <f t="shared" si="132"/>
        <v>0</v>
      </c>
      <c r="W4230" t="str">
        <f t="shared" si="133"/>
        <v/>
      </c>
    </row>
    <row r="4231" spans="1:23" x14ac:dyDescent="0.25">
      <c r="A4231" s="38">
        <v>42446</v>
      </c>
      <c r="B4231">
        <v>0.67879998683929399</v>
      </c>
      <c r="C4231">
        <v>0.87230002880096402</v>
      </c>
      <c r="D4231">
        <v>1.07140004634857</v>
      </c>
      <c r="E4231">
        <v>1.2603000402450599</v>
      </c>
      <c r="F4231">
        <v>1.4308999776840201</v>
      </c>
      <c r="G4231">
        <v>1.58050000667572</v>
      </c>
      <c r="H4231">
        <v>1.70910000801086</v>
      </c>
      <c r="I4231">
        <v>1.8185000419616699</v>
      </c>
      <c r="J4231">
        <v>1.91089999675751</v>
      </c>
      <c r="K4231">
        <v>1.9893000125885001</v>
      </c>
      <c r="L4231">
        <v>2.0562000274658199</v>
      </c>
      <c r="M4231">
        <v>2.1143000125885001</v>
      </c>
      <c r="N4231">
        <v>2.16560006141663</v>
      </c>
      <c r="O4231">
        <v>2.2121000289917001</v>
      </c>
      <c r="P4231">
        <v>2.2555000782012899</v>
      </c>
      <c r="Q4231">
        <v>2.2967998981475799</v>
      </c>
      <c r="R4231">
        <v>2.3373999595642099</v>
      </c>
      <c r="S4231">
        <v>2.3777999877929701</v>
      </c>
      <c r="T4231">
        <v>2.4188001155853298</v>
      </c>
      <c r="U4231">
        <v>2.4609000682830802</v>
      </c>
      <c r="V4231" s="34">
        <f t="shared" si="132"/>
        <v>0</v>
      </c>
      <c r="W4231" t="str">
        <f t="shared" si="133"/>
        <v/>
      </c>
    </row>
    <row r="4232" spans="1:23" x14ac:dyDescent="0.25">
      <c r="A4232" s="38">
        <v>42447</v>
      </c>
      <c r="B4232">
        <v>0.65950000286102295</v>
      </c>
      <c r="C4232">
        <v>0.84299999475479104</v>
      </c>
      <c r="D4232">
        <v>1.03559994697571</v>
      </c>
      <c r="E4232">
        <v>1.2210999727249101</v>
      </c>
      <c r="F4232">
        <v>1.3907999992370601</v>
      </c>
      <c r="G4232">
        <v>1.5412000417709399</v>
      </c>
      <c r="H4232">
        <v>1.6719000339508101</v>
      </c>
      <c r="I4232">
        <v>1.7839000225067101</v>
      </c>
      <c r="J4232">
        <v>1.87950003147125</v>
      </c>
      <c r="K4232">
        <v>1.9609999656677199</v>
      </c>
      <c r="L4232">
        <v>2.0309000015258798</v>
      </c>
      <c r="M4232">
        <v>2.0917000770568799</v>
      </c>
      <c r="N4232">
        <v>2.1454000473022501</v>
      </c>
      <c r="O4232">
        <v>2.1940000057220499</v>
      </c>
      <c r="P4232">
        <v>2.2390000820159899</v>
      </c>
      <c r="Q4232">
        <v>2.28180003166199</v>
      </c>
      <c r="R4232">
        <v>2.3234000205993701</v>
      </c>
      <c r="S4232">
        <v>2.3645999431610099</v>
      </c>
      <c r="T4232">
        <v>2.40619993209839</v>
      </c>
      <c r="U4232">
        <v>2.4486999511718799</v>
      </c>
      <c r="V4232" s="34">
        <f t="shared" si="132"/>
        <v>0</v>
      </c>
      <c r="W4232" t="str">
        <f t="shared" si="133"/>
        <v/>
      </c>
    </row>
    <row r="4233" spans="1:23" x14ac:dyDescent="0.25">
      <c r="A4233" s="38">
        <v>42450</v>
      </c>
      <c r="B4233">
        <v>0.65789997577667203</v>
      </c>
      <c r="C4233">
        <v>0.870599985122681</v>
      </c>
      <c r="D4233">
        <v>1.0743999481201201</v>
      </c>
      <c r="E4233">
        <v>1.2624000310897801</v>
      </c>
      <c r="F4233">
        <v>1.4313000440597501</v>
      </c>
      <c r="G4233">
        <v>1.58050000667572</v>
      </c>
      <c r="H4233">
        <v>1.71060001850128</v>
      </c>
      <c r="I4233">
        <v>1.8231999874114999</v>
      </c>
      <c r="J4233">
        <v>1.92030000686646</v>
      </c>
      <c r="K4233">
        <v>2.0043001174926798</v>
      </c>
      <c r="L4233">
        <v>2.0771999359130899</v>
      </c>
      <c r="M4233">
        <v>2.1410999298095699</v>
      </c>
      <c r="N4233">
        <v>2.1979000568389901</v>
      </c>
      <c r="O4233">
        <v>2.2492001056671098</v>
      </c>
      <c r="P4233">
        <v>2.2964999675750701</v>
      </c>
      <c r="Q4233">
        <v>2.3410000801086399</v>
      </c>
      <c r="R4233">
        <v>2.38380002975464</v>
      </c>
      <c r="S4233">
        <v>2.4256999492645299</v>
      </c>
      <c r="T4233">
        <v>2.4674000740051301</v>
      </c>
      <c r="U4233">
        <v>2.50939989089966</v>
      </c>
      <c r="V4233" s="34">
        <f t="shared" si="132"/>
        <v>0</v>
      </c>
      <c r="W4233" t="str">
        <f t="shared" si="133"/>
        <v/>
      </c>
    </row>
    <row r="4234" spans="1:23" x14ac:dyDescent="0.25">
      <c r="A4234" s="38">
        <v>42451</v>
      </c>
      <c r="B4234">
        <v>0.67570000886917103</v>
      </c>
      <c r="C4234">
        <v>0.89550000429153398</v>
      </c>
      <c r="D4234">
        <v>1.1045999526977499</v>
      </c>
      <c r="E4234">
        <v>1.2956999540328999</v>
      </c>
      <c r="F4234">
        <v>1.4658000469207799</v>
      </c>
      <c r="G4234">
        <v>1.6144000291824301</v>
      </c>
      <c r="H4234">
        <v>1.7424999475479099</v>
      </c>
      <c r="I4234">
        <v>1.85220003128052</v>
      </c>
      <c r="J4234">
        <v>1.94570004940033</v>
      </c>
      <c r="K4234">
        <v>2.0255999565124498</v>
      </c>
      <c r="L4234">
        <v>2.09430003166199</v>
      </c>
      <c r="M4234">
        <v>2.1540000438690199</v>
      </c>
      <c r="N4234">
        <v>2.2067999839782702</v>
      </c>
      <c r="O4234">
        <v>2.2543001174926798</v>
      </c>
      <c r="P4234">
        <v>2.29819989204407</v>
      </c>
      <c r="Q4234">
        <v>2.3396999835968</v>
      </c>
      <c r="R4234">
        <v>2.3798999786377002</v>
      </c>
      <c r="S4234">
        <v>2.4195001125335698</v>
      </c>
      <c r="T4234">
        <v>2.45939993858337</v>
      </c>
      <c r="U4234">
        <v>2.5</v>
      </c>
      <c r="V4234" s="34">
        <f t="shared" si="132"/>
        <v>0</v>
      </c>
      <c r="W4234" t="str">
        <f t="shared" si="133"/>
        <v/>
      </c>
    </row>
    <row r="4235" spans="1:23" x14ac:dyDescent="0.25">
      <c r="A4235" s="38">
        <v>42452</v>
      </c>
      <c r="B4235">
        <v>0.66119998693466198</v>
      </c>
      <c r="C4235">
        <v>0.85850000381469704</v>
      </c>
      <c r="D4235">
        <v>1.0549000501632699</v>
      </c>
      <c r="E4235">
        <v>1.2388999462127701</v>
      </c>
      <c r="F4235">
        <v>1.4049999713897701</v>
      </c>
      <c r="G4235">
        <v>1.5512000322341899</v>
      </c>
      <c r="H4235">
        <v>1.67770004272461</v>
      </c>
      <c r="I4235">
        <v>1.78600001335144</v>
      </c>
      <c r="J4235">
        <v>1.8783999681472801</v>
      </c>
      <c r="K4235">
        <v>1.9572000503539999</v>
      </c>
      <c r="L4235">
        <v>2.0248999595642099</v>
      </c>
      <c r="M4235">
        <v>2.0836999416351301</v>
      </c>
      <c r="N4235">
        <v>2.1356999874114999</v>
      </c>
      <c r="O4235">
        <v>2.1826000213622998</v>
      </c>
      <c r="P4235">
        <v>2.2260999679565399</v>
      </c>
      <c r="Q4235">
        <v>2.2672998905181898</v>
      </c>
      <c r="R4235">
        <v>2.30719995498657</v>
      </c>
      <c r="S4235">
        <v>2.3468999862670898</v>
      </c>
      <c r="T4235">
        <v>2.3868000507354701</v>
      </c>
      <c r="U4235">
        <v>2.4275000095367401</v>
      </c>
      <c r="V4235" s="34">
        <f t="shared" si="132"/>
        <v>0</v>
      </c>
      <c r="W4235" t="str">
        <f t="shared" si="133"/>
        <v/>
      </c>
    </row>
    <row r="4236" spans="1:23" x14ac:dyDescent="0.25">
      <c r="A4236" s="38">
        <v>42453</v>
      </c>
      <c r="B4236">
        <v>0.674099981784821</v>
      </c>
      <c r="C4236">
        <v>0.87779998779296897</v>
      </c>
      <c r="D4236">
        <v>1.0778000354766799</v>
      </c>
      <c r="E4236">
        <v>1.26370000839233</v>
      </c>
      <c r="F4236">
        <v>1.4305000305175799</v>
      </c>
      <c r="G4236">
        <v>1.5769000053405799</v>
      </c>
      <c r="H4236">
        <v>1.7032999992370601</v>
      </c>
      <c r="I4236">
        <v>1.81159996986389</v>
      </c>
      <c r="J4236">
        <v>1.9039000272750899</v>
      </c>
      <c r="K4236">
        <v>1.98280000686646</v>
      </c>
      <c r="L4236">
        <v>2.0506000518798801</v>
      </c>
      <c r="M4236">
        <v>2.1096999645233199</v>
      </c>
      <c r="N4236">
        <v>2.1619999408721902</v>
      </c>
      <c r="O4236">
        <v>2.20930004119873</v>
      </c>
      <c r="P4236">
        <v>2.2530000209808301</v>
      </c>
      <c r="Q4236">
        <v>2.2945001125335698</v>
      </c>
      <c r="R4236">
        <v>2.3347001075744598</v>
      </c>
      <c r="S4236">
        <v>2.3743999004364</v>
      </c>
      <c r="T4236">
        <v>2.41429996490479</v>
      </c>
      <c r="U4236">
        <v>2.4549000263214098</v>
      </c>
      <c r="V4236" s="34">
        <f t="shared" si="132"/>
        <v>0</v>
      </c>
      <c r="W4236" t="str">
        <f t="shared" si="133"/>
        <v/>
      </c>
    </row>
    <row r="4237" spans="1:23" x14ac:dyDescent="0.25">
      <c r="A4237" s="38">
        <v>42454</v>
      </c>
      <c r="B4237" t="s">
        <v>84</v>
      </c>
      <c r="C4237" t="s">
        <v>84</v>
      </c>
      <c r="D4237" t="s">
        <v>84</v>
      </c>
      <c r="E4237" t="s">
        <v>84</v>
      </c>
      <c r="F4237" t="s">
        <v>84</v>
      </c>
      <c r="G4237" t="s">
        <v>84</v>
      </c>
      <c r="H4237" t="s">
        <v>84</v>
      </c>
      <c r="I4237" t="s">
        <v>84</v>
      </c>
      <c r="J4237" t="s">
        <v>84</v>
      </c>
      <c r="K4237" t="s">
        <v>84</v>
      </c>
      <c r="L4237" t="s">
        <v>84</v>
      </c>
      <c r="M4237" t="s">
        <v>84</v>
      </c>
      <c r="N4237" t="s">
        <v>84</v>
      </c>
      <c r="O4237" t="s">
        <v>84</v>
      </c>
      <c r="P4237" t="s">
        <v>84</v>
      </c>
      <c r="Q4237" t="s">
        <v>84</v>
      </c>
      <c r="R4237" t="s">
        <v>84</v>
      </c>
      <c r="S4237" t="s">
        <v>84</v>
      </c>
      <c r="T4237" t="s">
        <v>84</v>
      </c>
      <c r="U4237" t="s">
        <v>84</v>
      </c>
      <c r="V4237" s="34">
        <f t="shared" si="132"/>
        <v>0</v>
      </c>
      <c r="W4237" t="str">
        <f t="shared" si="133"/>
        <v>20161</v>
      </c>
    </row>
    <row r="4238" spans="1:23" x14ac:dyDescent="0.25">
      <c r="A4238" s="38">
        <v>42457</v>
      </c>
      <c r="B4238">
        <v>0.65960001945495605</v>
      </c>
      <c r="C4238">
        <v>0.87159997224807695</v>
      </c>
      <c r="D4238">
        <v>1.07149994373322</v>
      </c>
      <c r="E4238">
        <v>1.25390005111694</v>
      </c>
      <c r="F4238">
        <v>1.4163999557495099</v>
      </c>
      <c r="G4238">
        <v>1.55889999866486</v>
      </c>
      <c r="H4238">
        <v>1.6826000213623</v>
      </c>
      <c r="I4238">
        <v>1.7891000509262101</v>
      </c>
      <c r="J4238">
        <v>1.8808000087737999</v>
      </c>
      <c r="K4238">
        <v>1.95969998836517</v>
      </c>
      <c r="L4238">
        <v>2.0281999111175502</v>
      </c>
      <c r="M4238">
        <v>2.08829998970032</v>
      </c>
      <c r="N4238">
        <v>2.1417000293731698</v>
      </c>
      <c r="O4238">
        <v>2.1900999546050999</v>
      </c>
      <c r="P4238">
        <v>2.2348999977111799</v>
      </c>
      <c r="Q4238">
        <v>2.2771999835968</v>
      </c>
      <c r="R4238">
        <v>2.3180000782012899</v>
      </c>
      <c r="S4238">
        <v>2.3582000732421902</v>
      </c>
      <c r="T4238">
        <v>2.3984000682830802</v>
      </c>
      <c r="U4238">
        <v>2.4389998912811302</v>
      </c>
      <c r="V4238" s="34">
        <f t="shared" si="132"/>
        <v>0</v>
      </c>
      <c r="W4238" t="str">
        <f t="shared" si="133"/>
        <v>20161</v>
      </c>
    </row>
    <row r="4239" spans="1:23" x14ac:dyDescent="0.25">
      <c r="A4239" s="38">
        <v>42458</v>
      </c>
      <c r="B4239">
        <v>0.60299998521804798</v>
      </c>
      <c r="C4239">
        <v>0.78719997406005904</v>
      </c>
      <c r="D4239">
        <v>0.97589999437332198</v>
      </c>
      <c r="E4239">
        <v>1.15620005130768</v>
      </c>
      <c r="F4239">
        <v>1.32120001316071</v>
      </c>
      <c r="G4239">
        <v>1.46809995174408</v>
      </c>
      <c r="H4239">
        <v>1.5966000556945801</v>
      </c>
      <c r="I4239">
        <v>1.7078000307083101</v>
      </c>
      <c r="J4239">
        <v>1.80359995365143</v>
      </c>
      <c r="K4239">
        <v>1.8861000537872299</v>
      </c>
      <c r="L4239">
        <v>1.9575999975204501</v>
      </c>
      <c r="M4239">
        <v>2.0202999114990199</v>
      </c>
      <c r="N4239">
        <v>2.0759000778198198</v>
      </c>
      <c r="O4239">
        <v>2.1263999938964799</v>
      </c>
      <c r="P4239">
        <v>2.1730999946594198</v>
      </c>
      <c r="Q4239">
        <v>2.2172000408172599</v>
      </c>
      <c r="R4239">
        <v>2.2597999572753902</v>
      </c>
      <c r="S4239">
        <v>2.3017001152038601</v>
      </c>
      <c r="T4239">
        <v>2.3434998989105198</v>
      </c>
      <c r="U4239">
        <v>2.3857998847961399</v>
      </c>
      <c r="V4239" s="34">
        <f t="shared" si="132"/>
        <v>0</v>
      </c>
      <c r="W4239" t="str">
        <f t="shared" si="133"/>
        <v>20161</v>
      </c>
    </row>
    <row r="4240" spans="1:23" x14ac:dyDescent="0.25">
      <c r="A4240" s="38">
        <v>42459</v>
      </c>
      <c r="B4240">
        <v>0.60579997301101696</v>
      </c>
      <c r="C4240">
        <v>0.76150000095367398</v>
      </c>
      <c r="D4240">
        <v>0.94400000572204601</v>
      </c>
      <c r="E4240">
        <v>1.12909996509552</v>
      </c>
      <c r="F4240">
        <v>1.30350005626678</v>
      </c>
      <c r="G4240">
        <v>1.4610999822616599</v>
      </c>
      <c r="H4240">
        <v>1.5995999574661299</v>
      </c>
      <c r="I4240">
        <v>1.71949994564056</v>
      </c>
      <c r="J4240">
        <v>1.8224999904632599</v>
      </c>
      <c r="K4240">
        <v>1.91079998016357</v>
      </c>
      <c r="L4240">
        <v>1.98689997196198</v>
      </c>
      <c r="M4240">
        <v>2.0532000064849898</v>
      </c>
      <c r="N4240">
        <v>2.1117999553680402</v>
      </c>
      <c r="O4240">
        <v>2.16459989547729</v>
      </c>
      <c r="P4240">
        <v>2.21339988708496</v>
      </c>
      <c r="Q4240">
        <v>2.2592999935150102</v>
      </c>
      <c r="R4240">
        <v>2.30360007286072</v>
      </c>
      <c r="S4240">
        <v>2.3471000194549601</v>
      </c>
      <c r="T4240">
        <v>2.3905000686645499</v>
      </c>
      <c r="U4240">
        <v>2.4342999458313002</v>
      </c>
      <c r="V4240" s="34">
        <f t="shared" si="132"/>
        <v>0</v>
      </c>
      <c r="W4240" t="str">
        <f t="shared" si="133"/>
        <v>20161</v>
      </c>
    </row>
    <row r="4241" spans="1:23" x14ac:dyDescent="0.25">
      <c r="A4241" s="38">
        <v>42460</v>
      </c>
      <c r="B4241">
        <v>0.598299980163574</v>
      </c>
      <c r="C4241">
        <v>0.73290002346038796</v>
      </c>
      <c r="D4241">
        <v>0.90109997987747203</v>
      </c>
      <c r="E4241">
        <v>1.0772999525070199</v>
      </c>
      <c r="F4241">
        <v>1.2468999624252299</v>
      </c>
      <c r="G4241">
        <v>1.40260004997253</v>
      </c>
      <c r="H4241">
        <v>1.5413000583648699</v>
      </c>
      <c r="I4241">
        <v>1.6625000238418599</v>
      </c>
      <c r="J4241">
        <v>1.76760005950928</v>
      </c>
      <c r="K4241">
        <v>1.8581999540328999</v>
      </c>
      <c r="L4241">
        <v>1.93659996986389</v>
      </c>
      <c r="M4241">
        <v>2.0050001144409202</v>
      </c>
      <c r="N4241">
        <v>2.0655999183654798</v>
      </c>
      <c r="O4241">
        <v>2.1201000213622998</v>
      </c>
      <c r="P4241">
        <v>2.1702001094818102</v>
      </c>
      <c r="Q4241">
        <v>2.2172999382018999</v>
      </c>
      <c r="R4241">
        <v>2.2625000476837198</v>
      </c>
      <c r="S4241">
        <v>2.3067998886108398</v>
      </c>
      <c r="T4241">
        <v>2.3508000373840301</v>
      </c>
      <c r="U4241">
        <v>2.3952000141143799</v>
      </c>
      <c r="V4241" s="34">
        <f t="shared" si="132"/>
        <v>1</v>
      </c>
      <c r="W4241" t="str">
        <f t="shared" si="133"/>
        <v>20161</v>
      </c>
    </row>
    <row r="4242" spans="1:23" x14ac:dyDescent="0.25">
      <c r="A4242" s="38">
        <v>42461</v>
      </c>
      <c r="B4242">
        <v>0.61189997196197499</v>
      </c>
      <c r="C4242">
        <v>0.76740002632141102</v>
      </c>
      <c r="D4242">
        <v>0.94019997119903598</v>
      </c>
      <c r="E4242">
        <v>1.1132999658584599</v>
      </c>
      <c r="F4242">
        <v>1.27709996700287</v>
      </c>
      <c r="G4242">
        <v>1.4264999628067001</v>
      </c>
      <c r="H4242">
        <v>1.5598000288009599</v>
      </c>
      <c r="I4242">
        <v>1.6770000457763701</v>
      </c>
      <c r="J4242">
        <v>1.7790000438690201</v>
      </c>
      <c r="K4242">
        <v>1.8677999973297099</v>
      </c>
      <c r="L4242">
        <v>1.9450999498367301</v>
      </c>
      <c r="M4242">
        <v>2.01290011405945</v>
      </c>
      <c r="N4242">
        <v>2.0731000900268599</v>
      </c>
      <c r="O4242">
        <v>2.1273999214172399</v>
      </c>
      <c r="P4242">
        <v>2.1772999763488801</v>
      </c>
      <c r="Q4242">
        <v>2.22410011291504</v>
      </c>
      <c r="R4242">
        <v>2.26889991760254</v>
      </c>
      <c r="S4242">
        <v>2.31259989738464</v>
      </c>
      <c r="T4242">
        <v>2.3559000492095898</v>
      </c>
      <c r="U4242">
        <v>2.3993000984191899</v>
      </c>
      <c r="V4242" s="34">
        <f t="shared" si="132"/>
        <v>0</v>
      </c>
      <c r="W4242" t="str">
        <f t="shared" si="133"/>
        <v/>
      </c>
    </row>
    <row r="4243" spans="1:23" x14ac:dyDescent="0.25">
      <c r="A4243" s="38">
        <v>42464</v>
      </c>
      <c r="B4243">
        <v>0.59249997138977095</v>
      </c>
      <c r="C4243">
        <v>0.75139999389648404</v>
      </c>
      <c r="D4243">
        <v>0.92360001802444502</v>
      </c>
      <c r="E4243">
        <v>1.09469997882843</v>
      </c>
      <c r="F4243">
        <v>1.2563999891281099</v>
      </c>
      <c r="G4243">
        <v>1.4043999910354601</v>
      </c>
      <c r="H4243">
        <v>1.5369999408721899</v>
      </c>
      <c r="I4243">
        <v>1.6541999578476001</v>
      </c>
      <c r="J4243">
        <v>1.7568999528884901</v>
      </c>
      <c r="K4243">
        <v>1.8466999530792201</v>
      </c>
      <c r="L4243">
        <v>1.9253000020980799</v>
      </c>
      <c r="M4243">
        <v>1.994500041008</v>
      </c>
      <c r="N4243">
        <v>2.0560998916625999</v>
      </c>
      <c r="O4243">
        <v>2.1117000579834002</v>
      </c>
      <c r="P4243">
        <v>2.1626999378204301</v>
      </c>
      <c r="Q4243">
        <v>2.2102999687194802</v>
      </c>
      <c r="R4243">
        <v>2.2557001113891602</v>
      </c>
      <c r="S4243">
        <v>2.2997999191284202</v>
      </c>
      <c r="T4243">
        <v>2.34319996833801</v>
      </c>
      <c r="U4243">
        <v>2.3866999149322501</v>
      </c>
      <c r="V4243" s="34">
        <f t="shared" si="132"/>
        <v>0</v>
      </c>
      <c r="W4243" t="str">
        <f t="shared" si="133"/>
        <v/>
      </c>
    </row>
    <row r="4244" spans="1:23" x14ac:dyDescent="0.25">
      <c r="A4244" s="38">
        <v>42465</v>
      </c>
      <c r="B4244">
        <v>0.58749997615814198</v>
      </c>
      <c r="C4244">
        <v>0.73049998283386197</v>
      </c>
      <c r="D4244">
        <v>0.89200001955032304</v>
      </c>
      <c r="E4244">
        <v>1.0561000108718901</v>
      </c>
      <c r="F4244">
        <v>1.2130999565124501</v>
      </c>
      <c r="G4244">
        <v>1.35780000686646</v>
      </c>
      <c r="H4244">
        <v>1.4881000518798799</v>
      </c>
      <c r="I4244">
        <v>1.60339999198914</v>
      </c>
      <c r="J4244">
        <v>1.70459997653961</v>
      </c>
      <c r="K4244">
        <v>1.7929999828338601</v>
      </c>
      <c r="L4244">
        <v>1.87030005455017</v>
      </c>
      <c r="M4244">
        <v>1.93819999694824</v>
      </c>
      <c r="N4244">
        <v>1.9984999895095801</v>
      </c>
      <c r="O4244">
        <v>2.0527999401092498</v>
      </c>
      <c r="P4244">
        <v>2.10260009765625</v>
      </c>
      <c r="Q4244">
        <v>2.1491000652313201</v>
      </c>
      <c r="R4244">
        <v>2.1935000419616699</v>
      </c>
      <c r="S4244">
        <v>2.2365999221801798</v>
      </c>
      <c r="T4244">
        <v>2.2792999744415301</v>
      </c>
      <c r="U4244">
        <v>2.32209992408752</v>
      </c>
      <c r="V4244" s="34">
        <f t="shared" si="132"/>
        <v>0</v>
      </c>
      <c r="W4244" t="str">
        <f t="shared" si="133"/>
        <v/>
      </c>
    </row>
    <row r="4245" spans="1:23" x14ac:dyDescent="0.25">
      <c r="A4245" s="38">
        <v>42466</v>
      </c>
      <c r="B4245">
        <v>0.59570002555847201</v>
      </c>
      <c r="C4245">
        <v>0.75010001659393299</v>
      </c>
      <c r="D4245">
        <v>0.91710001230239901</v>
      </c>
      <c r="E4245">
        <v>1.0836000442504901</v>
      </c>
      <c r="F4245">
        <v>1.24179995059967</v>
      </c>
      <c r="G4245">
        <v>1.3873000144958501</v>
      </c>
      <c r="H4245">
        <v>1.51859998703003</v>
      </c>
      <c r="I4245">
        <v>1.6352000236511199</v>
      </c>
      <c r="J4245">
        <v>1.7380000352859499</v>
      </c>
      <c r="K4245">
        <v>1.8282999992370601</v>
      </c>
      <c r="L4245">
        <v>1.9076000452041599</v>
      </c>
      <c r="M4245">
        <v>1.97759997844696</v>
      </c>
      <c r="N4245">
        <v>2.03999996185303</v>
      </c>
      <c r="O4245">
        <v>2.0961999893188499</v>
      </c>
      <c r="P4245">
        <v>2.1475999355316202</v>
      </c>
      <c r="Q4245">
        <v>2.1956000328064</v>
      </c>
      <c r="R4245">
        <v>2.24119997024536</v>
      </c>
      <c r="S4245">
        <v>2.2852001190185498</v>
      </c>
      <c r="T4245">
        <v>2.3285000324249299</v>
      </c>
      <c r="U4245">
        <v>2.3717000484466602</v>
      </c>
      <c r="V4245" s="34">
        <f t="shared" si="132"/>
        <v>0</v>
      </c>
      <c r="W4245" t="str">
        <f t="shared" si="133"/>
        <v/>
      </c>
    </row>
    <row r="4246" spans="1:23" x14ac:dyDescent="0.25">
      <c r="A4246" s="38">
        <v>42467</v>
      </c>
      <c r="B4246">
        <v>0.56849998235702504</v>
      </c>
      <c r="C4246">
        <v>0.70740002393722501</v>
      </c>
      <c r="D4246">
        <v>0.86440002918243397</v>
      </c>
      <c r="E4246">
        <v>1.0246000289917001</v>
      </c>
      <c r="F4246">
        <v>1.17920005321503</v>
      </c>
      <c r="G4246">
        <v>1.3229000568389899</v>
      </c>
      <c r="H4246">
        <v>1.4532999992370601</v>
      </c>
      <c r="I4246">
        <v>1.5697000026702901</v>
      </c>
      <c r="J4246">
        <v>1.6726000308990501</v>
      </c>
      <c r="K4246">
        <v>1.76300001144409</v>
      </c>
      <c r="L4246">
        <v>1.8423999547958401</v>
      </c>
      <c r="M4246">
        <v>1.9124000072479199</v>
      </c>
      <c r="N4246">
        <v>1.9745999574661299</v>
      </c>
      <c r="O4246">
        <v>2.03060007095337</v>
      </c>
      <c r="P4246">
        <v>2.0815999507904102</v>
      </c>
      <c r="Q4246">
        <v>2.12910008430481</v>
      </c>
      <c r="R4246">
        <v>2.1740999221801798</v>
      </c>
      <c r="S4246">
        <v>2.2174999713897701</v>
      </c>
      <c r="T4246">
        <v>2.2602000236511199</v>
      </c>
      <c r="U4246">
        <v>2.3027999401092498</v>
      </c>
      <c r="V4246" s="34">
        <f t="shared" si="132"/>
        <v>0</v>
      </c>
      <c r="W4246" t="str">
        <f t="shared" si="133"/>
        <v/>
      </c>
    </row>
    <row r="4247" spans="1:23" x14ac:dyDescent="0.25">
      <c r="A4247" s="38">
        <v>42468</v>
      </c>
      <c r="B4247">
        <v>0.55930000543594405</v>
      </c>
      <c r="C4247">
        <v>0.70829999446868896</v>
      </c>
      <c r="D4247">
        <v>0.87180000543594405</v>
      </c>
      <c r="E4247">
        <v>1.03620004653931</v>
      </c>
      <c r="F4247">
        <v>1.1935000419616699</v>
      </c>
      <c r="G4247">
        <v>1.33920001983643</v>
      </c>
      <c r="H4247">
        <v>1.4710999727249101</v>
      </c>
      <c r="I4247">
        <v>1.58879995346069</v>
      </c>
      <c r="J4247">
        <v>1.69280004501343</v>
      </c>
      <c r="K4247">
        <v>1.7842999696731601</v>
      </c>
      <c r="L4247">
        <v>1.8647999763488801</v>
      </c>
      <c r="M4247">
        <v>1.9357999563217201</v>
      </c>
      <c r="N4247">
        <v>1.9989999532699601</v>
      </c>
      <c r="O4247">
        <v>2.0557999610900901</v>
      </c>
      <c r="P4247">
        <v>2.1077001094818102</v>
      </c>
      <c r="Q4247">
        <v>2.1559998989105198</v>
      </c>
      <c r="R4247">
        <v>2.20180010795593</v>
      </c>
      <c r="S4247">
        <v>2.24589991569519</v>
      </c>
      <c r="T4247">
        <v>2.2892000675201398</v>
      </c>
      <c r="U4247">
        <v>2.3324999809265101</v>
      </c>
      <c r="V4247" s="34">
        <f t="shared" si="132"/>
        <v>0</v>
      </c>
      <c r="W4247" t="str">
        <f t="shared" si="133"/>
        <v/>
      </c>
    </row>
    <row r="4248" spans="1:23" x14ac:dyDescent="0.25">
      <c r="A4248" s="38">
        <v>42471</v>
      </c>
      <c r="B4248">
        <v>0.56160002946853604</v>
      </c>
      <c r="C4248">
        <v>0.71219998598098799</v>
      </c>
      <c r="D4248">
        <v>0.87610000371932995</v>
      </c>
      <c r="E4248">
        <v>1.04069995880127</v>
      </c>
      <c r="F4248">
        <v>1.1980999708175699</v>
      </c>
      <c r="G4248">
        <v>1.34409999847412</v>
      </c>
      <c r="H4248">
        <v>1.4766000509262101</v>
      </c>
      <c r="I4248">
        <v>1.5951000452041599</v>
      </c>
      <c r="J4248">
        <v>1.70000004768372</v>
      </c>
      <c r="K4248">
        <v>1.7926000356674201</v>
      </c>
      <c r="L4248">
        <v>1.87419998645782</v>
      </c>
      <c r="M4248">
        <v>1.94630002975464</v>
      </c>
      <c r="N4248">
        <v>2.0106000900268599</v>
      </c>
      <c r="O4248">
        <v>2.0683999061584499</v>
      </c>
      <c r="P4248">
        <v>2.1212999820709202</v>
      </c>
      <c r="Q4248">
        <v>2.1703999042511</v>
      </c>
      <c r="R4248">
        <v>2.2167999744415301</v>
      </c>
      <c r="S4248">
        <v>2.2614998817443799</v>
      </c>
      <c r="T4248">
        <v>2.3053998947143599</v>
      </c>
      <c r="U4248">
        <v>2.34899997711182</v>
      </c>
      <c r="V4248" s="34">
        <f t="shared" si="132"/>
        <v>0</v>
      </c>
      <c r="W4248" t="str">
        <f t="shared" si="133"/>
        <v/>
      </c>
    </row>
    <row r="4249" spans="1:23" x14ac:dyDescent="0.25">
      <c r="A4249" s="38">
        <v>42472</v>
      </c>
      <c r="B4249">
        <v>0.58969998359680198</v>
      </c>
      <c r="C4249">
        <v>0.74839997291564897</v>
      </c>
      <c r="D4249">
        <v>0.92059999704360995</v>
      </c>
      <c r="E4249">
        <v>1.0921000242233301</v>
      </c>
      <c r="F4249">
        <v>1.25440001487732</v>
      </c>
      <c r="G4249">
        <v>1.4032000303268399</v>
      </c>
      <c r="H4249">
        <v>1.53670001029968</v>
      </c>
      <c r="I4249">
        <v>1.6547000408172601</v>
      </c>
      <c r="J4249">
        <v>1.75820004940033</v>
      </c>
      <c r="K4249">
        <v>1.84850001335144</v>
      </c>
      <c r="L4249">
        <v>1.9273999929428101</v>
      </c>
      <c r="M4249">
        <v>1.9967999458312999</v>
      </c>
      <c r="N4249">
        <v>2.05839991569519</v>
      </c>
      <c r="O4249">
        <v>2.1138000488281201</v>
      </c>
      <c r="P4249">
        <v>2.16449999809265</v>
      </c>
      <c r="Q4249">
        <v>2.2118999958038299</v>
      </c>
      <c r="R4249">
        <v>2.2569999694824201</v>
      </c>
      <c r="S4249">
        <v>2.3006999492645299</v>
      </c>
      <c r="T4249">
        <v>2.34389996528625</v>
      </c>
      <c r="U4249">
        <v>2.3873000144958501</v>
      </c>
      <c r="V4249" s="34">
        <f t="shared" si="132"/>
        <v>0</v>
      </c>
      <c r="W4249" t="str">
        <f t="shared" si="133"/>
        <v/>
      </c>
    </row>
    <row r="4250" spans="1:23" x14ac:dyDescent="0.25">
      <c r="A4250" s="38">
        <v>42473</v>
      </c>
      <c r="B4250">
        <v>0.578199982643127</v>
      </c>
      <c r="C4250">
        <v>0.75220000743866</v>
      </c>
      <c r="D4250">
        <v>0.92799997329711903</v>
      </c>
      <c r="E4250">
        <v>1.0970000028610201</v>
      </c>
      <c r="F4250">
        <v>1.25429999828339</v>
      </c>
      <c r="G4250">
        <v>1.39719998836517</v>
      </c>
      <c r="H4250">
        <v>1.5252000093460101</v>
      </c>
      <c r="I4250">
        <v>1.6385999917984</v>
      </c>
      <c r="J4250">
        <v>1.7384999990463299</v>
      </c>
      <c r="K4250">
        <v>1.82620000839233</v>
      </c>
      <c r="L4250">
        <v>1.9033000469207799</v>
      </c>
      <c r="M4250">
        <v>1.9715000391006501</v>
      </c>
      <c r="N4250">
        <v>2.0323998928070099</v>
      </c>
      <c r="O4250">
        <v>2.0875000953674299</v>
      </c>
      <c r="P4250">
        <v>2.1380999088287398</v>
      </c>
      <c r="Q4250">
        <v>2.1854999065399201</v>
      </c>
      <c r="R4250">
        <v>2.2306001186370801</v>
      </c>
      <c r="S4250">
        <v>2.2743999958038299</v>
      </c>
      <c r="T4250">
        <v>2.3176000118255602</v>
      </c>
      <c r="U4250">
        <v>2.36089992523193</v>
      </c>
      <c r="V4250" s="34">
        <f t="shared" si="132"/>
        <v>0</v>
      </c>
      <c r="W4250" t="str">
        <f t="shared" si="133"/>
        <v/>
      </c>
    </row>
    <row r="4251" spans="1:23" x14ac:dyDescent="0.25">
      <c r="A4251" s="38">
        <v>42474</v>
      </c>
      <c r="B4251">
        <v>0.56749999523162797</v>
      </c>
      <c r="C4251">
        <v>0.76590001583099399</v>
      </c>
      <c r="D4251">
        <v>0.95520001649856601</v>
      </c>
      <c r="E4251">
        <v>1.1305999755859399</v>
      </c>
      <c r="F4251">
        <v>1.28989994525909</v>
      </c>
      <c r="G4251">
        <v>1.43239998817444</v>
      </c>
      <c r="H4251">
        <v>1.55859994888306</v>
      </c>
      <c r="I4251">
        <v>1.66970002651215</v>
      </c>
      <c r="J4251">
        <v>1.76719999313354</v>
      </c>
      <c r="K4251">
        <v>1.85290002822876</v>
      </c>
      <c r="L4251">
        <v>1.92859995365143</v>
      </c>
      <c r="M4251">
        <v>1.99580001831055</v>
      </c>
      <c r="N4251">
        <v>2.0560998916625999</v>
      </c>
      <c r="O4251">
        <v>2.1110999584197998</v>
      </c>
      <c r="P4251">
        <v>2.1619000434875502</v>
      </c>
      <c r="Q4251">
        <v>2.2095999717712398</v>
      </c>
      <c r="R4251">
        <v>2.25530004501343</v>
      </c>
      <c r="S4251">
        <v>2.29970002174377</v>
      </c>
      <c r="T4251">
        <v>2.3434998989105198</v>
      </c>
      <c r="U4251">
        <v>2.3872001171112101</v>
      </c>
      <c r="V4251" s="34">
        <f t="shared" si="132"/>
        <v>0</v>
      </c>
      <c r="W4251" t="str">
        <f t="shared" si="133"/>
        <v/>
      </c>
    </row>
    <row r="4252" spans="1:23" x14ac:dyDescent="0.25">
      <c r="A4252" s="38">
        <v>42475</v>
      </c>
      <c r="B4252">
        <v>0.55640000104904197</v>
      </c>
      <c r="C4252">
        <v>0.73369997739791903</v>
      </c>
      <c r="D4252">
        <v>0.91449999809265103</v>
      </c>
      <c r="E4252">
        <v>1.0880999565124501</v>
      </c>
      <c r="F4252">
        <v>1.2483999729156501</v>
      </c>
      <c r="G4252">
        <v>1.39279997348785</v>
      </c>
      <c r="H4252">
        <v>1.5207999944686901</v>
      </c>
      <c r="I4252">
        <v>1.63300001621246</v>
      </c>
      <c r="J4252">
        <v>1.7309000492095901</v>
      </c>
      <c r="K4252">
        <v>1.81630003452301</v>
      </c>
      <c r="L4252">
        <v>1.8911000490188601</v>
      </c>
      <c r="M4252">
        <v>1.9570000171661399</v>
      </c>
      <c r="N4252">
        <v>2.0160000324249299</v>
      </c>
      <c r="O4252">
        <v>2.0694999694824201</v>
      </c>
      <c r="P4252">
        <v>2.1189999580383301</v>
      </c>
      <c r="Q4252">
        <v>2.16560006141663</v>
      </c>
      <c r="R4252">
        <v>2.2102999687194802</v>
      </c>
      <c r="S4252">
        <v>2.25410008430481</v>
      </c>
      <c r="T4252">
        <v>2.2974998950958301</v>
      </c>
      <c r="U4252">
        <v>2.3410999774932901</v>
      </c>
      <c r="V4252" s="34">
        <f t="shared" si="132"/>
        <v>0</v>
      </c>
      <c r="W4252" t="str">
        <f t="shared" si="133"/>
        <v/>
      </c>
    </row>
    <row r="4253" spans="1:23" x14ac:dyDescent="0.25">
      <c r="A4253" s="38">
        <v>42478</v>
      </c>
      <c r="B4253">
        <v>0.54189997911453203</v>
      </c>
      <c r="C4253">
        <v>0.73710000514984098</v>
      </c>
      <c r="D4253">
        <v>0.92750000953674305</v>
      </c>
      <c r="E4253">
        <v>1.1055999994278001</v>
      </c>
      <c r="F4253">
        <v>1.26769995689392</v>
      </c>
      <c r="G4253">
        <v>1.4125000238418599</v>
      </c>
      <c r="H4253">
        <v>1.54030001163483</v>
      </c>
      <c r="I4253">
        <v>1.65240001678467</v>
      </c>
      <c r="J4253">
        <v>1.75039994716644</v>
      </c>
      <c r="K4253">
        <v>1.8361999988555899</v>
      </c>
      <c r="L4253">
        <v>1.91170001029968</v>
      </c>
      <c r="M4253">
        <v>1.9788000583648699</v>
      </c>
      <c r="N4253">
        <v>2.0392000675201398</v>
      </c>
      <c r="O4253">
        <v>2.0941998958587602</v>
      </c>
      <c r="P4253">
        <v>2.1452000141143799</v>
      </c>
      <c r="Q4253">
        <v>2.1933999061584499</v>
      </c>
      <c r="R4253">
        <v>2.2395000457763699</v>
      </c>
      <c r="S4253">
        <v>2.2844998836517298</v>
      </c>
      <c r="T4253">
        <v>2.3289000988006601</v>
      </c>
      <c r="U4253">
        <v>2.3733000755310099</v>
      </c>
      <c r="V4253" s="34">
        <f t="shared" si="132"/>
        <v>0</v>
      </c>
      <c r="W4253" t="str">
        <f t="shared" si="133"/>
        <v/>
      </c>
    </row>
    <row r="4254" spans="1:23" x14ac:dyDescent="0.25">
      <c r="A4254" s="38">
        <v>42479</v>
      </c>
      <c r="B4254">
        <v>0.56199997663497903</v>
      </c>
      <c r="C4254">
        <v>0.75950002670288097</v>
      </c>
      <c r="D4254">
        <v>0.95109999179840099</v>
      </c>
      <c r="E4254">
        <v>1.12950003147125</v>
      </c>
      <c r="F4254">
        <v>1.2912000417709399</v>
      </c>
      <c r="G4254">
        <v>1.4351999759674099</v>
      </c>
      <c r="H4254">
        <v>1.56190001964569</v>
      </c>
      <c r="I4254">
        <v>1.6727000474929801</v>
      </c>
      <c r="J4254">
        <v>1.7692999839782699</v>
      </c>
      <c r="K4254">
        <v>1.8538999557495099</v>
      </c>
      <c r="L4254">
        <v>1.92820000648499</v>
      </c>
      <c r="M4254">
        <v>1.9941999912262001</v>
      </c>
      <c r="N4254">
        <v>2.05360007286072</v>
      </c>
      <c r="O4254">
        <v>2.10780000686646</v>
      </c>
      <c r="P4254">
        <v>2.1582000255584699</v>
      </c>
      <c r="Q4254">
        <v>2.20580005645752</v>
      </c>
      <c r="R4254">
        <v>2.2514998912811302</v>
      </c>
      <c r="S4254">
        <v>2.2962000370025599</v>
      </c>
      <c r="T4254">
        <v>2.3403999805450399</v>
      </c>
      <c r="U4254">
        <v>2.38459992408752</v>
      </c>
      <c r="V4254" s="34">
        <f t="shared" si="132"/>
        <v>0</v>
      </c>
      <c r="W4254" t="str">
        <f t="shared" si="133"/>
        <v/>
      </c>
    </row>
    <row r="4255" spans="1:23" x14ac:dyDescent="0.25">
      <c r="A4255" s="38">
        <v>42480</v>
      </c>
      <c r="B4255">
        <v>0.55739998817443803</v>
      </c>
      <c r="C4255">
        <v>0.79110002517700195</v>
      </c>
      <c r="D4255">
        <v>1.0015000104904199</v>
      </c>
      <c r="E4255">
        <v>1.1885000467300399</v>
      </c>
      <c r="F4255">
        <v>1.35319995880127</v>
      </c>
      <c r="G4255">
        <v>1.4974000453948999</v>
      </c>
      <c r="H4255">
        <v>1.6232999563217201</v>
      </c>
      <c r="I4255">
        <v>1.7331999540328999</v>
      </c>
      <c r="J4255">
        <v>1.8293000459671001</v>
      </c>
      <c r="K4255">
        <v>1.9138000011444101</v>
      </c>
      <c r="L4255">
        <v>1.9887000322341899</v>
      </c>
      <c r="M4255">
        <v>2.0557999610900901</v>
      </c>
      <c r="N4255">
        <v>2.1164999008178702</v>
      </c>
      <c r="O4255">
        <v>2.1723001003265399</v>
      </c>
      <c r="P4255">
        <v>2.2242999076843302</v>
      </c>
      <c r="Q4255">
        <v>2.2734999656677202</v>
      </c>
      <c r="R4255">
        <v>2.32069993019104</v>
      </c>
      <c r="S4255">
        <v>2.3666000366210902</v>
      </c>
      <c r="T4255">
        <v>2.41170001029968</v>
      </c>
      <c r="U4255">
        <v>2.45639991760254</v>
      </c>
      <c r="V4255" s="34">
        <f t="shared" si="132"/>
        <v>0</v>
      </c>
      <c r="W4255" t="str">
        <f t="shared" si="133"/>
        <v/>
      </c>
    </row>
    <row r="4256" spans="1:23" x14ac:dyDescent="0.25">
      <c r="A4256" s="38">
        <v>42481</v>
      </c>
      <c r="B4256">
        <v>0.56400001049041704</v>
      </c>
      <c r="C4256">
        <v>0.80489999055862405</v>
      </c>
      <c r="D4256">
        <v>1.0184999704361</v>
      </c>
      <c r="E4256">
        <v>1.2065999507904099</v>
      </c>
      <c r="F4256">
        <v>1.37139999866486</v>
      </c>
      <c r="G4256">
        <v>1.5154999494552599</v>
      </c>
      <c r="H4256">
        <v>1.6413999795913701</v>
      </c>
      <c r="I4256">
        <v>1.7516000270843499</v>
      </c>
      <c r="J4256">
        <v>1.84839999675751</v>
      </c>
      <c r="K4256">
        <v>1.93389999866486</v>
      </c>
      <c r="L4256">
        <v>2.0100998878478999</v>
      </c>
      <c r="M4256">
        <v>2.0787000656127899</v>
      </c>
      <c r="N4256">
        <v>2.1410000324249299</v>
      </c>
      <c r="O4256">
        <v>2.1982998847961399</v>
      </c>
      <c r="P4256">
        <v>2.2518999576568599</v>
      </c>
      <c r="Q4256">
        <v>2.3025000095367401</v>
      </c>
      <c r="R4256">
        <v>2.3508999347686799</v>
      </c>
      <c r="S4256">
        <v>2.3977999687194802</v>
      </c>
      <c r="T4256">
        <v>2.4435999393463099</v>
      </c>
      <c r="U4256">
        <v>2.4888999462127699</v>
      </c>
      <c r="V4256" s="34">
        <f t="shared" si="132"/>
        <v>0</v>
      </c>
      <c r="W4256" t="str">
        <f t="shared" si="133"/>
        <v/>
      </c>
    </row>
    <row r="4257" spans="1:23" x14ac:dyDescent="0.25">
      <c r="A4257" s="38">
        <v>42482</v>
      </c>
      <c r="B4257">
        <v>0.58130002021789595</v>
      </c>
      <c r="C4257">
        <v>0.81580001115798995</v>
      </c>
      <c r="D4257">
        <v>1.0300999879837001</v>
      </c>
      <c r="E4257">
        <v>1.2216999530792201</v>
      </c>
      <c r="F4257">
        <v>1.3904999494552599</v>
      </c>
      <c r="G4257">
        <v>1.5377999544143699</v>
      </c>
      <c r="H4257">
        <v>1.66559994220734</v>
      </c>
      <c r="I4257">
        <v>1.77629995346069</v>
      </c>
      <c r="J4257">
        <v>1.8724999427795399</v>
      </c>
      <c r="K4257">
        <v>1.9564000368118299</v>
      </c>
      <c r="L4257">
        <v>2.0302999019622798</v>
      </c>
      <c r="M4257">
        <v>2.0961999893188499</v>
      </c>
      <c r="N4257">
        <v>2.15569996833801</v>
      </c>
      <c r="O4257">
        <v>2.21040010452271</v>
      </c>
      <c r="P4257">
        <v>2.2613999843597399</v>
      </c>
      <c r="Q4257">
        <v>2.3099000453949001</v>
      </c>
      <c r="R4257">
        <v>2.3564999103546098</v>
      </c>
      <c r="S4257">
        <v>2.40210008621216</v>
      </c>
      <c r="T4257">
        <v>2.44709992408752</v>
      </c>
      <c r="U4257">
        <v>2.4920001029968302</v>
      </c>
      <c r="V4257" s="34">
        <f t="shared" si="132"/>
        <v>0</v>
      </c>
      <c r="W4257" t="str">
        <f t="shared" si="133"/>
        <v/>
      </c>
    </row>
    <row r="4258" spans="1:23" x14ac:dyDescent="0.25">
      <c r="A4258" s="38">
        <v>42485</v>
      </c>
      <c r="B4258">
        <v>0.59310001134872403</v>
      </c>
      <c r="C4258">
        <v>0.82700002193450906</v>
      </c>
      <c r="D4258">
        <v>1.0417000055313099</v>
      </c>
      <c r="E4258">
        <v>1.2342000007629399</v>
      </c>
      <c r="F4258">
        <v>1.4039000272750899</v>
      </c>
      <c r="G4258">
        <v>1.5520999431610101</v>
      </c>
      <c r="H4258">
        <v>1.6806999444961499</v>
      </c>
      <c r="I4258">
        <v>1.7921999692916899</v>
      </c>
      <c r="J4258">
        <v>1.88909995555878</v>
      </c>
      <c r="K4258">
        <v>1.97370004653931</v>
      </c>
      <c r="L4258">
        <v>2.04830002784729</v>
      </c>
      <c r="M4258">
        <v>2.1147999763488801</v>
      </c>
      <c r="N4258">
        <v>2.1749999523162802</v>
      </c>
      <c r="O4258">
        <v>2.2304000854492201</v>
      </c>
      <c r="P4258">
        <v>2.2820999622345002</v>
      </c>
      <c r="Q4258">
        <v>2.3310999870300302</v>
      </c>
      <c r="R4258">
        <v>2.37840008735657</v>
      </c>
      <c r="S4258">
        <v>2.42459988594055</v>
      </c>
      <c r="T4258">
        <v>2.4702000617981001</v>
      </c>
      <c r="U4258">
        <v>2.5155999660491899</v>
      </c>
      <c r="V4258" s="34">
        <f t="shared" si="132"/>
        <v>0</v>
      </c>
      <c r="W4258" t="str">
        <f t="shared" si="133"/>
        <v/>
      </c>
    </row>
    <row r="4259" spans="1:23" x14ac:dyDescent="0.25">
      <c r="A4259" s="38">
        <v>42486</v>
      </c>
      <c r="B4259">
        <v>0.60329997539520297</v>
      </c>
      <c r="C4259">
        <v>0.84859997034072898</v>
      </c>
      <c r="D4259">
        <v>1.0683000087737999</v>
      </c>
      <c r="E4259">
        <v>1.26259994506836</v>
      </c>
      <c r="F4259">
        <v>1.43299996852875</v>
      </c>
      <c r="G4259">
        <v>1.5815000534057599</v>
      </c>
      <c r="H4259">
        <v>1.71070003509521</v>
      </c>
      <c r="I4259">
        <v>1.8230999708175699</v>
      </c>
      <c r="J4259">
        <v>1.9211000204086299</v>
      </c>
      <c r="K4259">
        <v>2.0071001052856401</v>
      </c>
      <c r="L4259">
        <v>2.0831999778747599</v>
      </c>
      <c r="M4259">
        <v>2.1510999202728298</v>
      </c>
      <c r="N4259">
        <v>2.2125999927520801</v>
      </c>
      <c r="O4259">
        <v>2.2690000534057599</v>
      </c>
      <c r="P4259">
        <v>2.3215000629425</v>
      </c>
      <c r="Q4259">
        <v>2.3710999488830602</v>
      </c>
      <c r="R4259">
        <v>2.4186999797821001</v>
      </c>
      <c r="S4259">
        <v>2.4649000167846702</v>
      </c>
      <c r="T4259">
        <v>2.5102999210357702</v>
      </c>
      <c r="U4259">
        <v>2.5552000999450701</v>
      </c>
      <c r="V4259" s="34">
        <f t="shared" si="132"/>
        <v>0</v>
      </c>
      <c r="W4259" t="str">
        <f t="shared" si="133"/>
        <v/>
      </c>
    </row>
    <row r="4260" spans="1:23" x14ac:dyDescent="0.25">
      <c r="A4260" s="38">
        <v>42487</v>
      </c>
      <c r="B4260">
        <v>0.61140000820159901</v>
      </c>
      <c r="C4260">
        <v>0.82709997892379805</v>
      </c>
      <c r="D4260">
        <v>1.0281000137329099</v>
      </c>
      <c r="E4260">
        <v>1.21019995212555</v>
      </c>
      <c r="F4260">
        <v>1.3720999956130999</v>
      </c>
      <c r="G4260">
        <v>1.5147000551223799</v>
      </c>
      <c r="H4260">
        <v>1.6397000551223799</v>
      </c>
      <c r="I4260">
        <v>1.74909996986389</v>
      </c>
      <c r="J4260">
        <v>1.8452999591827399</v>
      </c>
      <c r="K4260">
        <v>1.9305000305175799</v>
      </c>
      <c r="L4260">
        <v>2.0065000057220499</v>
      </c>
      <c r="M4260">
        <v>2.07529997825623</v>
      </c>
      <c r="N4260">
        <v>2.1382999420165998</v>
      </c>
      <c r="O4260">
        <v>2.1967999935150102</v>
      </c>
      <c r="P4260">
        <v>2.2518999576568599</v>
      </c>
      <c r="Q4260">
        <v>2.3043999671936</v>
      </c>
      <c r="R4260">
        <v>2.3550999164581299</v>
      </c>
      <c r="S4260">
        <v>2.4044001102447501</v>
      </c>
      <c r="T4260">
        <v>2.4528999328613299</v>
      </c>
      <c r="U4260">
        <v>2.5007998943328902</v>
      </c>
      <c r="V4260" s="34">
        <f t="shared" si="132"/>
        <v>0</v>
      </c>
      <c r="W4260" t="str">
        <f t="shared" si="133"/>
        <v/>
      </c>
    </row>
    <row r="4261" spans="1:23" x14ac:dyDescent="0.25">
      <c r="A4261" s="38">
        <v>42488</v>
      </c>
      <c r="B4261">
        <v>0.58120000362396196</v>
      </c>
      <c r="C4261">
        <v>0.77499997615814198</v>
      </c>
      <c r="D4261">
        <v>0.97060000896453902</v>
      </c>
      <c r="E4261">
        <v>1.1548999547958401</v>
      </c>
      <c r="F4261">
        <v>1.32179999351501</v>
      </c>
      <c r="G4261">
        <v>1.46969997882843</v>
      </c>
      <c r="H4261">
        <v>1.5993000268936199</v>
      </c>
      <c r="I4261">
        <v>1.7122000455856301</v>
      </c>
      <c r="J4261">
        <v>1.8108999729156501</v>
      </c>
      <c r="K4261">
        <v>1.89769995212555</v>
      </c>
      <c r="L4261">
        <v>1.9747999906539899</v>
      </c>
      <c r="M4261">
        <v>2.0443000793457</v>
      </c>
      <c r="N4261">
        <v>2.1077001094818102</v>
      </c>
      <c r="O4261">
        <v>2.1665999889373802</v>
      </c>
      <c r="P4261">
        <v>2.2221000194549601</v>
      </c>
      <c r="Q4261">
        <v>2.2750999927520801</v>
      </c>
      <c r="R4261">
        <v>2.3264000415802002</v>
      </c>
      <c r="S4261">
        <v>2.3763999938964799</v>
      </c>
      <c r="T4261">
        <v>2.4256000518798801</v>
      </c>
      <c r="U4261">
        <v>2.4744000434875502</v>
      </c>
      <c r="V4261" s="34">
        <f t="shared" si="132"/>
        <v>0</v>
      </c>
      <c r="W4261" t="str">
        <f t="shared" si="133"/>
        <v/>
      </c>
    </row>
    <row r="4262" spans="1:23" x14ac:dyDescent="0.25">
      <c r="A4262" s="38">
        <v>42489</v>
      </c>
      <c r="B4262">
        <v>0.58679997920990001</v>
      </c>
      <c r="C4262">
        <v>0.76499998569488503</v>
      </c>
      <c r="D4262">
        <v>0.95789998769760099</v>
      </c>
      <c r="E4262">
        <v>1.1446000337600699</v>
      </c>
      <c r="F4262">
        <v>1.3150000572204601</v>
      </c>
      <c r="G4262">
        <v>1.4658000469207799</v>
      </c>
      <c r="H4262">
        <v>1.5968999862670901</v>
      </c>
      <c r="I4262">
        <v>1.71019995212555</v>
      </c>
      <c r="J4262">
        <v>1.80799996852875</v>
      </c>
      <c r="K4262">
        <v>1.89310002326965</v>
      </c>
      <c r="L4262">
        <v>1.96800005435944</v>
      </c>
      <c r="M4262">
        <v>2.0348999500274698</v>
      </c>
      <c r="N4262">
        <v>2.0957000255584699</v>
      </c>
      <c r="O4262">
        <v>2.15199995040894</v>
      </c>
      <c r="P4262">
        <v>2.2049999237060498</v>
      </c>
      <c r="Q4262">
        <v>2.2557001113891602</v>
      </c>
      <c r="R4262">
        <v>2.3048999309539799</v>
      </c>
      <c r="S4262">
        <v>2.35319995880127</v>
      </c>
      <c r="T4262">
        <v>2.40089988708496</v>
      </c>
      <c r="U4262">
        <v>2.4482998847961399</v>
      </c>
      <c r="V4262" s="34">
        <f t="shared" si="132"/>
        <v>0</v>
      </c>
      <c r="W4262" t="str">
        <f t="shared" si="133"/>
        <v/>
      </c>
    </row>
    <row r="4263" spans="1:23" x14ac:dyDescent="0.25">
      <c r="A4263" s="38">
        <v>42492</v>
      </c>
      <c r="B4263">
        <v>0.59719997644424405</v>
      </c>
      <c r="C4263">
        <v>0.78990000486373901</v>
      </c>
      <c r="D4263">
        <v>0.99220001697540305</v>
      </c>
      <c r="E4263">
        <v>1.1849000453948999</v>
      </c>
      <c r="F4263">
        <v>1.3593000173568699</v>
      </c>
      <c r="G4263">
        <v>1.51269996166229</v>
      </c>
      <c r="H4263">
        <v>1.6455999612808201</v>
      </c>
      <c r="I4263">
        <v>1.7601000070571899</v>
      </c>
      <c r="J4263">
        <v>1.8588999509811399</v>
      </c>
      <c r="K4263">
        <v>1.9449000358581501</v>
      </c>
      <c r="L4263">
        <v>2.0204999446868901</v>
      </c>
      <c r="M4263">
        <v>2.0882000923156698</v>
      </c>
      <c r="N4263">
        <v>2.1496999263763401</v>
      </c>
      <c r="O4263">
        <v>2.2065999507904102</v>
      </c>
      <c r="P4263">
        <v>2.2602999210357702</v>
      </c>
      <c r="Q4263">
        <v>2.3115999698638898</v>
      </c>
      <c r="R4263">
        <v>2.36129999160767</v>
      </c>
      <c r="S4263">
        <v>2.4100000858306898</v>
      </c>
      <c r="T4263">
        <v>2.4581000804901101</v>
      </c>
      <c r="U4263">
        <v>2.5058999061584499</v>
      </c>
      <c r="V4263" s="34">
        <f t="shared" si="132"/>
        <v>0</v>
      </c>
      <c r="W4263" t="str">
        <f t="shared" si="133"/>
        <v/>
      </c>
    </row>
    <row r="4264" spans="1:23" x14ac:dyDescent="0.25">
      <c r="A4264" s="38">
        <v>42493</v>
      </c>
      <c r="B4264">
        <v>0.56800001859664895</v>
      </c>
      <c r="C4264">
        <v>0.75209999084472701</v>
      </c>
      <c r="D4264">
        <v>0.94330000877380404</v>
      </c>
      <c r="E4264">
        <v>1.1261999607086199</v>
      </c>
      <c r="F4264">
        <v>1.2934000492095901</v>
      </c>
      <c r="G4264">
        <v>1.44219994544983</v>
      </c>
      <c r="H4264">
        <v>1.5728000402450599</v>
      </c>
      <c r="I4264">
        <v>1.6864999532699601</v>
      </c>
      <c r="J4264">
        <v>1.78550004959106</v>
      </c>
      <c r="K4264">
        <v>1.8723000288009599</v>
      </c>
      <c r="L4264">
        <v>1.9488999843597401</v>
      </c>
      <c r="M4264">
        <v>2.01760005950928</v>
      </c>
      <c r="N4264">
        <v>2.0799999237060498</v>
      </c>
      <c r="O4264">
        <v>2.1377000808715798</v>
      </c>
      <c r="P4264">
        <v>2.1918001174926798</v>
      </c>
      <c r="Q4264">
        <v>2.2435998916625999</v>
      </c>
      <c r="R4264">
        <v>2.29360008239746</v>
      </c>
      <c r="S4264">
        <v>2.3424999713897701</v>
      </c>
      <c r="T4264">
        <v>2.3908998966217001</v>
      </c>
      <c r="U4264">
        <v>2.4389998912811302</v>
      </c>
      <c r="V4264" s="34">
        <f t="shared" si="132"/>
        <v>0</v>
      </c>
      <c r="W4264" t="str">
        <f t="shared" si="133"/>
        <v/>
      </c>
    </row>
    <row r="4265" spans="1:23" x14ac:dyDescent="0.25">
      <c r="A4265" s="38">
        <v>42494</v>
      </c>
      <c r="B4265">
        <v>0.56120002269744895</v>
      </c>
      <c r="C4265">
        <v>0.73710000514984098</v>
      </c>
      <c r="D4265">
        <v>0.92479997873306297</v>
      </c>
      <c r="E4265">
        <v>1.1065000295639</v>
      </c>
      <c r="F4265">
        <v>1.2738000154495199</v>
      </c>
      <c r="G4265">
        <v>1.4230999946594201</v>
      </c>
      <c r="H4265">
        <v>1.55410003662109</v>
      </c>
      <c r="I4265">
        <v>1.6683000326156601</v>
      </c>
      <c r="J4265">
        <v>1.76750004291534</v>
      </c>
      <c r="K4265">
        <v>1.8542000055313099</v>
      </c>
      <c r="L4265">
        <v>1.9306000471115099</v>
      </c>
      <c r="M4265">
        <v>1.9989000558853101</v>
      </c>
      <c r="N4265">
        <v>2.0608999729156499</v>
      </c>
      <c r="O4265">
        <v>2.1182000637054399</v>
      </c>
      <c r="P4265">
        <v>2.1719000339508101</v>
      </c>
      <c r="Q4265">
        <v>2.2232999801635698</v>
      </c>
      <c r="R4265">
        <v>2.27300000190735</v>
      </c>
      <c r="S4265">
        <v>2.3217000961303702</v>
      </c>
      <c r="T4265">
        <v>2.3698999881744398</v>
      </c>
      <c r="U4265">
        <v>2.4181001186370801</v>
      </c>
      <c r="V4265" s="34">
        <f t="shared" si="132"/>
        <v>0</v>
      </c>
      <c r="W4265" t="str">
        <f t="shared" si="133"/>
        <v/>
      </c>
    </row>
    <row r="4266" spans="1:23" x14ac:dyDescent="0.25">
      <c r="A4266" s="38">
        <v>42495</v>
      </c>
      <c r="B4266">
        <v>0.53979998826980602</v>
      </c>
      <c r="C4266">
        <v>0.71569997072219804</v>
      </c>
      <c r="D4266">
        <v>0.89939999580383301</v>
      </c>
      <c r="E4266">
        <v>1.07679998874664</v>
      </c>
      <c r="F4266">
        <v>1.24059998989105</v>
      </c>
      <c r="G4266">
        <v>1.38769996166229</v>
      </c>
      <c r="H4266">
        <v>1.51760005950928</v>
      </c>
      <c r="I4266">
        <v>1.6312999725341799</v>
      </c>
      <c r="J4266">
        <v>1.7304999828338601</v>
      </c>
      <c r="K4266">
        <v>1.81719994544983</v>
      </c>
      <c r="L4266">
        <v>1.89370000362396</v>
      </c>
      <c r="M4266">
        <v>1.9616999626159699</v>
      </c>
      <c r="N4266">
        <v>2.02320003509521</v>
      </c>
      <c r="O4266">
        <v>2.0796000957489</v>
      </c>
      <c r="P4266">
        <v>2.1324000358581499</v>
      </c>
      <c r="Q4266">
        <v>2.1824998855590798</v>
      </c>
      <c r="R4266">
        <v>2.2309999465942401</v>
      </c>
      <c r="S4266">
        <v>2.2785999774932901</v>
      </c>
      <c r="T4266">
        <v>2.3257000446319598</v>
      </c>
      <c r="U4266">
        <v>2.3728001117706299</v>
      </c>
      <c r="V4266" s="34">
        <f t="shared" si="132"/>
        <v>0</v>
      </c>
      <c r="W4266" t="str">
        <f t="shared" si="133"/>
        <v/>
      </c>
    </row>
    <row r="4267" spans="1:23" x14ac:dyDescent="0.25">
      <c r="A4267" s="38">
        <v>42496</v>
      </c>
      <c r="B4267">
        <v>0.56199997663497903</v>
      </c>
      <c r="C4267">
        <v>0.73839998245239302</v>
      </c>
      <c r="D4267">
        <v>0.924099981784821</v>
      </c>
      <c r="E4267">
        <v>1.1037000417709399</v>
      </c>
      <c r="F4267">
        <v>1.2695000171661399</v>
      </c>
      <c r="G4267">
        <v>1.4178999662399301</v>
      </c>
      <c r="H4267">
        <v>1.54849994182587</v>
      </c>
      <c r="I4267">
        <v>1.6621999740600599</v>
      </c>
      <c r="J4267">
        <v>1.7608000040054299</v>
      </c>
      <c r="K4267">
        <v>1.8465000391006501</v>
      </c>
      <c r="L4267">
        <v>1.9214999675750699</v>
      </c>
      <c r="M4267">
        <v>1.9879000186920199</v>
      </c>
      <c r="N4267">
        <v>2.0476999282836901</v>
      </c>
      <c r="O4267">
        <v>2.1022999286651598</v>
      </c>
      <c r="P4267">
        <v>2.1533000469207799</v>
      </c>
      <c r="Q4267">
        <v>2.2019000053405802</v>
      </c>
      <c r="R4267">
        <v>2.2488999366760298</v>
      </c>
      <c r="S4267">
        <v>2.2950999736785902</v>
      </c>
      <c r="T4267">
        <v>2.3412001132965101</v>
      </c>
      <c r="U4267">
        <v>2.3875000476837198</v>
      </c>
      <c r="V4267" s="34">
        <f t="shared" si="132"/>
        <v>0</v>
      </c>
      <c r="W4267" t="str">
        <f t="shared" si="133"/>
        <v/>
      </c>
    </row>
    <row r="4268" spans="1:23" x14ac:dyDescent="0.25">
      <c r="A4268" s="38">
        <v>42499</v>
      </c>
      <c r="B4268">
        <v>0.55089998245239302</v>
      </c>
      <c r="C4268">
        <v>0.71520000696182295</v>
      </c>
      <c r="D4268">
        <v>0.89440000057220503</v>
      </c>
      <c r="E4268">
        <v>1.07149994373322</v>
      </c>
      <c r="F4268">
        <v>1.23699998855591</v>
      </c>
      <c r="G4268">
        <v>1.3867000341415401</v>
      </c>
      <c r="H4268">
        <v>1.5191999673843399</v>
      </c>
      <c r="I4268">
        <v>1.6352000236511199</v>
      </c>
      <c r="J4268">
        <v>1.7360999584198</v>
      </c>
      <c r="K4268">
        <v>1.8240000009536701</v>
      </c>
      <c r="L4268">
        <v>1.90100002288818</v>
      </c>
      <c r="M4268">
        <v>1.96909999847412</v>
      </c>
      <c r="N4268">
        <v>2.0302000045776398</v>
      </c>
      <c r="O4268">
        <v>2.0861001014709499</v>
      </c>
      <c r="P4268">
        <v>2.1380999088287398</v>
      </c>
      <c r="Q4268">
        <v>2.1875</v>
      </c>
      <c r="R4268">
        <v>2.2353000640869101</v>
      </c>
      <c r="S4268">
        <v>2.2822000980377202</v>
      </c>
      <c r="T4268">
        <v>2.3289000988006601</v>
      </c>
      <c r="U4268">
        <v>2.3759000301361102</v>
      </c>
      <c r="V4268" s="34">
        <f t="shared" si="132"/>
        <v>0</v>
      </c>
      <c r="W4268" t="str">
        <f t="shared" si="133"/>
        <v/>
      </c>
    </row>
    <row r="4269" spans="1:23" x14ac:dyDescent="0.25">
      <c r="A4269" s="38">
        <v>42500</v>
      </c>
      <c r="B4269">
        <v>0.56379997730255105</v>
      </c>
      <c r="C4269">
        <v>0.725399971008301</v>
      </c>
      <c r="D4269">
        <v>0.90160000324249301</v>
      </c>
      <c r="E4269">
        <v>1.0760999917984</v>
      </c>
      <c r="F4269">
        <v>1.2395999431610101</v>
      </c>
      <c r="G4269">
        <v>1.38800001144409</v>
      </c>
      <c r="H4269">
        <v>1.5198999643325799</v>
      </c>
      <c r="I4269">
        <v>1.6354999542236299</v>
      </c>
      <c r="J4269">
        <v>1.73650002479553</v>
      </c>
      <c r="K4269">
        <v>1.8244999647140501</v>
      </c>
      <c r="L4269">
        <v>1.90170001983643</v>
      </c>
      <c r="M4269">
        <v>1.9700000286102299</v>
      </c>
      <c r="N4269">
        <v>2.03130006790161</v>
      </c>
      <c r="O4269">
        <v>2.0873000621795699</v>
      </c>
      <c r="P4269">
        <v>2.13930010795593</v>
      </c>
      <c r="Q4269">
        <v>2.1886000633239702</v>
      </c>
      <c r="R4269">
        <v>2.2360999584197998</v>
      </c>
      <c r="S4269">
        <v>2.2827000617981001</v>
      </c>
      <c r="T4269">
        <v>2.3289999961853001</v>
      </c>
      <c r="U4269">
        <v>2.3756000995636</v>
      </c>
      <c r="V4269" s="34">
        <f t="shared" si="132"/>
        <v>0</v>
      </c>
      <c r="W4269" t="str">
        <f t="shared" si="133"/>
        <v/>
      </c>
    </row>
    <row r="4270" spans="1:23" x14ac:dyDescent="0.25">
      <c r="A4270" s="38">
        <v>42501</v>
      </c>
      <c r="B4270">
        <v>0.56599998474121105</v>
      </c>
      <c r="C4270">
        <v>0.73070001602172896</v>
      </c>
      <c r="D4270">
        <v>0.90530002117157005</v>
      </c>
      <c r="E4270">
        <v>1.07589995861053</v>
      </c>
      <c r="F4270">
        <v>1.2347999811172501</v>
      </c>
      <c r="G4270">
        <v>1.37860000133514</v>
      </c>
      <c r="H4270">
        <v>1.5062999725341799</v>
      </c>
      <c r="I4270">
        <v>1.6183999776840201</v>
      </c>
      <c r="J4270">
        <v>1.7165000438690201</v>
      </c>
      <c r="K4270">
        <v>1.8023999929428101</v>
      </c>
      <c r="L4270">
        <v>1.8780000209808301</v>
      </c>
      <c r="M4270">
        <v>1.9451999664306601</v>
      </c>
      <c r="N4270">
        <v>2.0057001113891602</v>
      </c>
      <c r="O4270">
        <v>2.0611999034881601</v>
      </c>
      <c r="P4270">
        <v>2.1129000186920202</v>
      </c>
      <c r="Q4270">
        <v>2.1619000434875502</v>
      </c>
      <c r="R4270">
        <v>2.20930004119873</v>
      </c>
      <c r="S4270">
        <v>2.2558000087738002</v>
      </c>
      <c r="T4270">
        <v>2.3020000457763699</v>
      </c>
      <c r="U4270">
        <v>2.3482999801635698</v>
      </c>
      <c r="V4270" s="34">
        <f t="shared" ref="V4270:V4333" si="134">+IF(AND(MOD(MONTH(A4270),3)=0,MONTH(A4271)&lt;&gt;MONTH(A4270)),1,0)</f>
        <v>0</v>
      </c>
      <c r="W4270" t="str">
        <f t="shared" si="133"/>
        <v/>
      </c>
    </row>
    <row r="4271" spans="1:23" x14ac:dyDescent="0.25">
      <c r="A4271" s="38">
        <v>42502</v>
      </c>
      <c r="B4271">
        <v>0.57950001955032304</v>
      </c>
      <c r="C4271">
        <v>0.75840002298355103</v>
      </c>
      <c r="D4271">
        <v>0.93989998102188099</v>
      </c>
      <c r="E4271">
        <v>1.1128000020980799</v>
      </c>
      <c r="F4271">
        <v>1.271399974823</v>
      </c>
      <c r="G4271">
        <v>1.4135999679565401</v>
      </c>
      <c r="H4271">
        <v>1.5391000509262101</v>
      </c>
      <c r="I4271">
        <v>1.6490000486373899</v>
      </c>
      <c r="J4271">
        <v>1.74500000476837</v>
      </c>
      <c r="K4271">
        <v>1.8291000127792401</v>
      </c>
      <c r="L4271">
        <v>1.9033000469207799</v>
      </c>
      <c r="M4271">
        <v>1.96940004825592</v>
      </c>
      <c r="N4271">
        <v>2.0292999744415301</v>
      </c>
      <c r="O4271">
        <v>2.08430004119873</v>
      </c>
      <c r="P4271">
        <v>2.1357998847961399</v>
      </c>
      <c r="Q4271">
        <v>2.1847999095916699</v>
      </c>
      <c r="R4271">
        <v>2.23230004310608</v>
      </c>
      <c r="S4271">
        <v>2.2788999080657999</v>
      </c>
      <c r="T4271">
        <v>2.3252000808715798</v>
      </c>
      <c r="U4271">
        <v>2.3717000484466602</v>
      </c>
      <c r="V4271" s="34">
        <f t="shared" si="134"/>
        <v>0</v>
      </c>
      <c r="W4271" t="str">
        <f t="shared" si="133"/>
        <v/>
      </c>
    </row>
    <row r="4272" spans="1:23" x14ac:dyDescent="0.25">
      <c r="A4272" s="38">
        <v>42503</v>
      </c>
      <c r="B4272">
        <v>0.57959997653961204</v>
      </c>
      <c r="C4272">
        <v>0.75499999523162797</v>
      </c>
      <c r="D4272">
        <v>0.92919999361038197</v>
      </c>
      <c r="E4272">
        <v>1.09379994869232</v>
      </c>
      <c r="F4272">
        <v>1.24469995498657</v>
      </c>
      <c r="G4272">
        <v>1.38020002841949</v>
      </c>
      <c r="H4272">
        <v>1.50049996376038</v>
      </c>
      <c r="I4272">
        <v>1.60660004615784</v>
      </c>
      <c r="J4272">
        <v>1.70000004768372</v>
      </c>
      <c r="K4272">
        <v>1.7826000452041599</v>
      </c>
      <c r="L4272">
        <v>1.8560999631881701</v>
      </c>
      <c r="M4272">
        <v>1.9221999645233201</v>
      </c>
      <c r="N4272">
        <v>1.98230004310608</v>
      </c>
      <c r="O4272">
        <v>2.0380001068115199</v>
      </c>
      <c r="P4272">
        <v>2.09019994735718</v>
      </c>
      <c r="Q4272">
        <v>2.1400001049041699</v>
      </c>
      <c r="R4272">
        <v>2.18819999694824</v>
      </c>
      <c r="S4272">
        <v>2.2353999614715598</v>
      </c>
      <c r="T4272">
        <v>2.2822000980377202</v>
      </c>
      <c r="U4272">
        <v>2.3289000988006601</v>
      </c>
      <c r="V4272" s="34">
        <f t="shared" si="134"/>
        <v>0</v>
      </c>
      <c r="W4272" t="str">
        <f t="shared" si="133"/>
        <v/>
      </c>
    </row>
    <row r="4273" spans="1:23" x14ac:dyDescent="0.25">
      <c r="A4273" s="38">
        <v>42506</v>
      </c>
      <c r="B4273">
        <v>0.59219998121261597</v>
      </c>
      <c r="C4273">
        <v>0.78640002012252797</v>
      </c>
      <c r="D4273">
        <v>0.971000015735626</v>
      </c>
      <c r="E4273">
        <v>1.1407999992370601</v>
      </c>
      <c r="F4273">
        <v>1.2935999631881701</v>
      </c>
      <c r="G4273">
        <v>1.42920005321503</v>
      </c>
      <c r="H4273">
        <v>1.5485999584198</v>
      </c>
      <c r="I4273">
        <v>1.6534999608993499</v>
      </c>
      <c r="J4273">
        <v>1.74570000171661</v>
      </c>
      <c r="K4273">
        <v>1.8272000551223799</v>
      </c>
      <c r="L4273">
        <v>1.8997999429702801</v>
      </c>
      <c r="M4273">
        <v>1.96519994735718</v>
      </c>
      <c r="N4273">
        <v>2.0248999595642099</v>
      </c>
      <c r="O4273">
        <v>2.08019995689392</v>
      </c>
      <c r="P4273">
        <v>2.1322000026702899</v>
      </c>
      <c r="Q4273">
        <v>2.1819000244140598</v>
      </c>
      <c r="R4273">
        <v>2.2298998832702601</v>
      </c>
      <c r="S4273">
        <v>2.27699995040894</v>
      </c>
      <c r="T4273">
        <v>2.3236000537872301</v>
      </c>
      <c r="U4273">
        <v>2.3699998855590798</v>
      </c>
      <c r="V4273" s="34">
        <f t="shared" si="134"/>
        <v>0</v>
      </c>
      <c r="W4273" t="str">
        <f t="shared" si="133"/>
        <v/>
      </c>
    </row>
    <row r="4274" spans="1:23" x14ac:dyDescent="0.25">
      <c r="A4274" s="38">
        <v>42507</v>
      </c>
      <c r="B4274">
        <v>0.62620002031326305</v>
      </c>
      <c r="C4274">
        <v>0.821399986743927</v>
      </c>
      <c r="D4274">
        <v>1.0023000240325901</v>
      </c>
      <c r="E4274">
        <v>1.1663999557495099</v>
      </c>
      <c r="F4274">
        <v>1.31340003013611</v>
      </c>
      <c r="G4274">
        <v>1.4438999891281099</v>
      </c>
      <c r="H4274">
        <v>1.55900001525879</v>
      </c>
      <c r="I4274">
        <v>1.66059994697571</v>
      </c>
      <c r="J4274">
        <v>1.75020003318787</v>
      </c>
      <c r="K4274">
        <v>1.82980000972748</v>
      </c>
      <c r="L4274">
        <v>1.90100002288818</v>
      </c>
      <c r="M4274">
        <v>1.96529996395111</v>
      </c>
      <c r="N4274">
        <v>2.0241000652313201</v>
      </c>
      <c r="O4274">
        <v>2.0785999298095699</v>
      </c>
      <c r="P4274">
        <v>2.1298999786377002</v>
      </c>
      <c r="Q4274">
        <v>2.17880010604858</v>
      </c>
      <c r="R4274">
        <v>2.2260000705718999</v>
      </c>
      <c r="S4274">
        <v>2.2722001075744598</v>
      </c>
      <c r="T4274">
        <v>2.31789994239807</v>
      </c>
      <c r="U4274">
        <v>2.3633999824523899</v>
      </c>
      <c r="V4274" s="34">
        <f t="shared" si="134"/>
        <v>0</v>
      </c>
      <c r="W4274" t="str">
        <f t="shared" si="133"/>
        <v/>
      </c>
    </row>
    <row r="4275" spans="1:23" x14ac:dyDescent="0.25">
      <c r="A4275" s="38">
        <v>42508</v>
      </c>
      <c r="B4275">
        <v>0.66809999942779497</v>
      </c>
      <c r="C4275">
        <v>0.90350002050399802</v>
      </c>
      <c r="D4275">
        <v>1.10759997367859</v>
      </c>
      <c r="E4275">
        <v>1.2839000225067101</v>
      </c>
      <c r="F4275">
        <v>1.4361000061035201</v>
      </c>
      <c r="G4275">
        <v>1.5673999786377</v>
      </c>
      <c r="H4275">
        <v>1.6811000108718901</v>
      </c>
      <c r="I4275">
        <v>1.7798999547958401</v>
      </c>
      <c r="J4275">
        <v>1.86640000343323</v>
      </c>
      <c r="K4275">
        <v>1.94270002841949</v>
      </c>
      <c r="L4275">
        <v>2.0109000205993701</v>
      </c>
      <c r="M4275">
        <v>2.0724000930786102</v>
      </c>
      <c r="N4275">
        <v>2.1289000511169398</v>
      </c>
      <c r="O4275">
        <v>2.1814000606536901</v>
      </c>
      <c r="P4275">
        <v>2.2309000492095898</v>
      </c>
      <c r="Q4275">
        <v>2.2781999111175502</v>
      </c>
      <c r="R4275">
        <v>2.3239998817443799</v>
      </c>
      <c r="S4275">
        <v>2.3689000606536901</v>
      </c>
      <c r="T4275">
        <v>2.4131999015808101</v>
      </c>
      <c r="U4275">
        <v>2.4574000835418701</v>
      </c>
      <c r="V4275" s="34">
        <f t="shared" si="134"/>
        <v>0</v>
      </c>
      <c r="W4275" t="str">
        <f t="shared" si="133"/>
        <v/>
      </c>
    </row>
    <row r="4276" spans="1:23" x14ac:dyDescent="0.25">
      <c r="A4276" s="38">
        <v>42509</v>
      </c>
      <c r="B4276">
        <v>0.67449998855590798</v>
      </c>
      <c r="C4276">
        <v>0.888499975204468</v>
      </c>
      <c r="D4276">
        <v>1.0832999944686901</v>
      </c>
      <c r="E4276">
        <v>1.2569999694824201</v>
      </c>
      <c r="F4276">
        <v>1.40980005264282</v>
      </c>
      <c r="G4276">
        <v>1.5429999828338601</v>
      </c>
      <c r="H4276">
        <v>1.6585999727249101</v>
      </c>
      <c r="I4276">
        <v>1.75890004634857</v>
      </c>
      <c r="J4276">
        <v>1.8459999561309799</v>
      </c>
      <c r="K4276">
        <v>1.9221999645233201</v>
      </c>
      <c r="L4276">
        <v>1.9895000457763701</v>
      </c>
      <c r="M4276">
        <v>2.04970002174377</v>
      </c>
      <c r="N4276">
        <v>2.1043000221252401</v>
      </c>
      <c r="O4276">
        <v>2.1547000408172599</v>
      </c>
      <c r="P4276">
        <v>2.2021000385284402</v>
      </c>
      <c r="Q4276">
        <v>2.2474000453949001</v>
      </c>
      <c r="R4276">
        <v>2.2913000583648699</v>
      </c>
      <c r="S4276">
        <v>2.3345000743865998</v>
      </c>
      <c r="T4276">
        <v>2.3775000572204599</v>
      </c>
      <c r="U4276">
        <v>2.42059993743896</v>
      </c>
      <c r="V4276" s="34">
        <f t="shared" si="134"/>
        <v>0</v>
      </c>
      <c r="W4276" t="str">
        <f t="shared" si="133"/>
        <v/>
      </c>
    </row>
    <row r="4277" spans="1:23" x14ac:dyDescent="0.25">
      <c r="A4277" s="38">
        <v>42510</v>
      </c>
      <c r="B4277">
        <v>0.68690001964569103</v>
      </c>
      <c r="C4277">
        <v>0.89079999923706099</v>
      </c>
      <c r="D4277">
        <v>1.07980000972748</v>
      </c>
      <c r="E4277">
        <v>1.25039994716644</v>
      </c>
      <c r="F4277">
        <v>1.40190005302429</v>
      </c>
      <c r="G4277">
        <v>1.53489995002747</v>
      </c>
      <c r="H4277">
        <v>1.65090000629425</v>
      </c>
      <c r="I4277">
        <v>1.7518999576568599</v>
      </c>
      <c r="J4277">
        <v>1.83980000019073</v>
      </c>
      <c r="K4277">
        <v>1.9168000221252399</v>
      </c>
      <c r="L4277">
        <v>1.9848999977111801</v>
      </c>
      <c r="M4277">
        <v>2.0457000732421902</v>
      </c>
      <c r="N4277">
        <v>2.1008999347686799</v>
      </c>
      <c r="O4277">
        <v>2.1517000198364298</v>
      </c>
      <c r="P4277">
        <v>2.1993999481201199</v>
      </c>
      <c r="Q4277">
        <v>2.24480009078979</v>
      </c>
      <c r="R4277">
        <v>2.2888000011444101</v>
      </c>
      <c r="S4277">
        <v>2.3318998813629199</v>
      </c>
      <c r="T4277">
        <v>2.3747999668121298</v>
      </c>
      <c r="U4277">
        <v>2.4177999496460001</v>
      </c>
      <c r="V4277" s="34">
        <f t="shared" si="134"/>
        <v>0</v>
      </c>
      <c r="W4277" t="str">
        <f t="shared" si="133"/>
        <v/>
      </c>
    </row>
    <row r="4278" spans="1:23" x14ac:dyDescent="0.25">
      <c r="A4278" s="38">
        <v>42513</v>
      </c>
      <c r="B4278">
        <v>0.69529998302459695</v>
      </c>
      <c r="C4278">
        <v>0.89539998769760099</v>
      </c>
      <c r="D4278">
        <v>1.0817999839782699</v>
      </c>
      <c r="E4278">
        <v>1.25049996376038</v>
      </c>
      <c r="F4278">
        <v>1.4002000093460101</v>
      </c>
      <c r="G4278">
        <v>1.53149998188019</v>
      </c>
      <c r="H4278">
        <v>1.6459000110626201</v>
      </c>
      <c r="I4278">
        <v>1.74520003795624</v>
      </c>
      <c r="J4278">
        <v>1.8317999839782699</v>
      </c>
      <c r="K4278">
        <v>1.9076000452041599</v>
      </c>
      <c r="L4278">
        <v>1.9746999740600599</v>
      </c>
      <c r="M4278">
        <v>2.0348999500274698</v>
      </c>
      <c r="N4278">
        <v>2.0896999835968</v>
      </c>
      <c r="O4278">
        <v>2.1405000686645499</v>
      </c>
      <c r="P4278">
        <v>2.1884000301361102</v>
      </c>
      <c r="Q4278">
        <v>2.2342000007629399</v>
      </c>
      <c r="R4278">
        <v>2.2788999080657999</v>
      </c>
      <c r="S4278">
        <v>2.3227999210357702</v>
      </c>
      <c r="T4278">
        <v>2.36669993400574</v>
      </c>
      <c r="U4278">
        <v>2.4105999469757098</v>
      </c>
      <c r="V4278" s="34">
        <f t="shared" si="134"/>
        <v>0</v>
      </c>
      <c r="W4278" t="str">
        <f t="shared" si="133"/>
        <v/>
      </c>
    </row>
    <row r="4279" spans="1:23" x14ac:dyDescent="0.25">
      <c r="A4279" s="38">
        <v>42514</v>
      </c>
      <c r="B4279">
        <v>0.71189999580383301</v>
      </c>
      <c r="C4279">
        <v>0.91320002079009999</v>
      </c>
      <c r="D4279">
        <v>1.1043000221252399</v>
      </c>
      <c r="E4279">
        <v>1.27760004997253</v>
      </c>
      <c r="F4279">
        <v>1.4306999444961499</v>
      </c>
      <c r="G4279">
        <v>1.5635999441146899</v>
      </c>
      <c r="H4279">
        <v>1.67809998989105</v>
      </c>
      <c r="I4279">
        <v>1.77639997005463</v>
      </c>
      <c r="J4279">
        <v>1.8610999584198</v>
      </c>
      <c r="K4279">
        <v>1.9348000288009599</v>
      </c>
      <c r="L4279">
        <v>1.9996999502182</v>
      </c>
      <c r="M4279">
        <v>2.05769991874695</v>
      </c>
      <c r="N4279">
        <v>2.11069989204407</v>
      </c>
      <c r="O4279">
        <v>2.1598999500274698</v>
      </c>
      <c r="P4279">
        <v>2.2065999507904102</v>
      </c>
      <c r="Q4279">
        <v>2.2516999244689901</v>
      </c>
      <c r="R4279">
        <v>2.2957999706268302</v>
      </c>
      <c r="S4279">
        <v>2.33960008621216</v>
      </c>
      <c r="T4279">
        <v>2.38330006599426</v>
      </c>
      <c r="U4279">
        <v>2.4274001121521001</v>
      </c>
      <c r="V4279" s="34">
        <f t="shared" si="134"/>
        <v>0</v>
      </c>
      <c r="W4279" t="str">
        <f t="shared" si="133"/>
        <v/>
      </c>
    </row>
    <row r="4280" spans="1:23" x14ac:dyDescent="0.25">
      <c r="A4280" s="38">
        <v>42515</v>
      </c>
      <c r="B4280">
        <v>0.70899999141693104</v>
      </c>
      <c r="C4280">
        <v>0.912999987602234</v>
      </c>
      <c r="D4280">
        <v>1.10689997673035</v>
      </c>
      <c r="E4280">
        <v>1.2826000452041599</v>
      </c>
      <c r="F4280">
        <v>1.4371999502182</v>
      </c>
      <c r="G4280">
        <v>1.57099997997284</v>
      </c>
      <c r="H4280">
        <v>1.6857999563217201</v>
      </c>
      <c r="I4280">
        <v>1.7841999530792201</v>
      </c>
      <c r="J4280">
        <v>1.8689999580383301</v>
      </c>
      <c r="K4280">
        <v>1.94280004501343</v>
      </c>
      <c r="L4280">
        <v>2.0079998970031698</v>
      </c>
      <c r="M4280">
        <v>2.06649994850159</v>
      </c>
      <c r="N4280">
        <v>2.12019991874695</v>
      </c>
      <c r="O4280">
        <v>2.17030000686646</v>
      </c>
      <c r="P4280">
        <v>2.21810007095337</v>
      </c>
      <c r="Q4280">
        <v>2.2644999027252202</v>
      </c>
      <c r="R4280">
        <v>2.3099999427795401</v>
      </c>
      <c r="S4280">
        <v>2.3552000522613499</v>
      </c>
      <c r="T4280">
        <v>2.4005000591278098</v>
      </c>
      <c r="U4280">
        <v>2.4460000991821298</v>
      </c>
      <c r="V4280" s="34">
        <f t="shared" si="134"/>
        <v>0</v>
      </c>
      <c r="W4280" t="str">
        <f t="shared" si="133"/>
        <v/>
      </c>
    </row>
    <row r="4281" spans="1:23" x14ac:dyDescent="0.25">
      <c r="A4281" s="38">
        <v>42516</v>
      </c>
      <c r="B4281">
        <v>0.694199979305267</v>
      </c>
      <c r="C4281">
        <v>0.875</v>
      </c>
      <c r="D4281">
        <v>1.0599000453948999</v>
      </c>
      <c r="E4281">
        <v>1.2335000038146999</v>
      </c>
      <c r="F4281">
        <v>1.38909995555878</v>
      </c>
      <c r="G4281">
        <v>1.5248999595642101</v>
      </c>
      <c r="H4281">
        <v>1.64199995994568</v>
      </c>
      <c r="I4281">
        <v>1.7423000335693399</v>
      </c>
      <c r="J4281">
        <v>1.8287999629974401</v>
      </c>
      <c r="K4281">
        <v>1.9039000272750899</v>
      </c>
      <c r="L4281">
        <v>1.9701999425888099</v>
      </c>
      <c r="M4281">
        <v>2.0297999382018999</v>
      </c>
      <c r="N4281">
        <v>2.0845000743865998</v>
      </c>
      <c r="O4281">
        <v>2.1356000900268599</v>
      </c>
      <c r="P4281">
        <v>2.1844000816345202</v>
      </c>
      <c r="Q4281">
        <v>2.2318000793457</v>
      </c>
      <c r="R4281">
        <v>2.2783000469207799</v>
      </c>
      <c r="S4281">
        <v>2.3245000839233398</v>
      </c>
      <c r="T4281">
        <v>2.37080001831055</v>
      </c>
      <c r="U4281">
        <v>2.4173998832702601</v>
      </c>
      <c r="V4281" s="34">
        <f t="shared" si="134"/>
        <v>0</v>
      </c>
      <c r="W4281" t="str">
        <f t="shared" si="133"/>
        <v/>
      </c>
    </row>
    <row r="4282" spans="1:23" x14ac:dyDescent="0.25">
      <c r="A4282" s="38">
        <v>42517</v>
      </c>
      <c r="B4282">
        <v>0.71920001506805398</v>
      </c>
      <c r="C4282">
        <v>0.91100001335143999</v>
      </c>
      <c r="D4282">
        <v>1.0996999740600599</v>
      </c>
      <c r="E4282">
        <v>1.27279996871948</v>
      </c>
      <c r="F4282">
        <v>1.4256999492645299</v>
      </c>
      <c r="G4282">
        <v>1.55780005455017</v>
      </c>
      <c r="H4282">
        <v>1.6707999706268299</v>
      </c>
      <c r="I4282">
        <v>1.76740002632141</v>
      </c>
      <c r="J4282">
        <v>1.8504999876022299</v>
      </c>
      <c r="K4282">
        <v>1.9228999614715601</v>
      </c>
      <c r="L4282">
        <v>1.98699998855591</v>
      </c>
      <c r="M4282">
        <v>2.04489994049072</v>
      </c>
      <c r="N4282">
        <v>2.0984001159668</v>
      </c>
      <c r="O4282">
        <v>2.1486999988555899</v>
      </c>
      <c r="P4282">
        <v>2.19689989089966</v>
      </c>
      <c r="Q4282">
        <v>2.2439000606536901</v>
      </c>
      <c r="R4282">
        <v>2.2902998924255402</v>
      </c>
      <c r="S4282">
        <v>2.3364000320434601</v>
      </c>
      <c r="T4282">
        <v>2.3826000690460201</v>
      </c>
      <c r="U4282">
        <v>2.4291000366210902</v>
      </c>
      <c r="V4282" s="34">
        <f t="shared" si="134"/>
        <v>0</v>
      </c>
      <c r="W4282" t="str">
        <f t="shared" si="133"/>
        <v/>
      </c>
    </row>
    <row r="4283" spans="1:23" x14ac:dyDescent="0.25">
      <c r="A4283" s="38">
        <v>42520</v>
      </c>
      <c r="B4283" t="s">
        <v>84</v>
      </c>
      <c r="C4283" t="s">
        <v>84</v>
      </c>
      <c r="D4283" t="s">
        <v>84</v>
      </c>
      <c r="E4283" t="s">
        <v>84</v>
      </c>
      <c r="F4283" t="s">
        <v>84</v>
      </c>
      <c r="G4283" t="s">
        <v>84</v>
      </c>
      <c r="H4283" t="s">
        <v>84</v>
      </c>
      <c r="I4283" t="s">
        <v>84</v>
      </c>
      <c r="J4283" t="s">
        <v>84</v>
      </c>
      <c r="K4283" t="s">
        <v>84</v>
      </c>
      <c r="L4283" t="s">
        <v>84</v>
      </c>
      <c r="M4283" t="s">
        <v>84</v>
      </c>
      <c r="N4283" t="s">
        <v>84</v>
      </c>
      <c r="O4283" t="s">
        <v>84</v>
      </c>
      <c r="P4283" t="s">
        <v>84</v>
      </c>
      <c r="Q4283" t="s">
        <v>84</v>
      </c>
      <c r="R4283" t="s">
        <v>84</v>
      </c>
      <c r="S4283" t="s">
        <v>84</v>
      </c>
      <c r="T4283" t="s">
        <v>84</v>
      </c>
      <c r="U4283" t="s">
        <v>84</v>
      </c>
      <c r="V4283" s="34">
        <f t="shared" si="134"/>
        <v>0</v>
      </c>
      <c r="W4283" t="str">
        <f t="shared" si="133"/>
        <v/>
      </c>
    </row>
    <row r="4284" spans="1:23" x14ac:dyDescent="0.25">
      <c r="A4284" s="38">
        <v>42521</v>
      </c>
      <c r="B4284">
        <v>0.71820002794265703</v>
      </c>
      <c r="C4284">
        <v>0.88239997625350997</v>
      </c>
      <c r="D4284">
        <v>1.06719994544983</v>
      </c>
      <c r="E4284">
        <v>1.24539995193481</v>
      </c>
      <c r="F4284">
        <v>1.40530002117157</v>
      </c>
      <c r="G4284">
        <v>1.5433000326156601</v>
      </c>
      <c r="H4284">
        <v>1.66009998321533</v>
      </c>
      <c r="I4284">
        <v>1.75839996337891</v>
      </c>
      <c r="J4284">
        <v>1.8414000272750899</v>
      </c>
      <c r="K4284">
        <v>1.9125000238418599</v>
      </c>
      <c r="L4284">
        <v>1.9744999408721899</v>
      </c>
      <c r="M4284">
        <v>2.0299999713897701</v>
      </c>
      <c r="N4284">
        <v>2.0810000896453902</v>
      </c>
      <c r="O4284">
        <v>2.12899994850159</v>
      </c>
      <c r="P4284">
        <v>2.1752998828887899</v>
      </c>
      <c r="Q4284">
        <v>2.2209000587463401</v>
      </c>
      <c r="R4284">
        <v>2.2662000656127899</v>
      </c>
      <c r="S4284">
        <v>2.31180000305176</v>
      </c>
      <c r="T4284">
        <v>2.35800004005432</v>
      </c>
      <c r="U4284">
        <v>2.4049999713897701</v>
      </c>
      <c r="V4284" s="34">
        <f t="shared" si="134"/>
        <v>0</v>
      </c>
      <c r="W4284" t="str">
        <f t="shared" si="133"/>
        <v/>
      </c>
    </row>
    <row r="4285" spans="1:23" x14ac:dyDescent="0.25">
      <c r="A4285" s="38">
        <v>42522</v>
      </c>
      <c r="B4285">
        <v>0.71950000524520896</v>
      </c>
      <c r="C4285">
        <v>0.90700000524520896</v>
      </c>
      <c r="D4285">
        <v>1.0959000587463399</v>
      </c>
      <c r="E4285">
        <v>1.2707999944686901</v>
      </c>
      <c r="F4285">
        <v>1.4253000020980799</v>
      </c>
      <c r="G4285">
        <v>1.55820000171661</v>
      </c>
      <c r="H4285">
        <v>1.6707999706268299</v>
      </c>
      <c r="I4285">
        <v>1.7659000158309901</v>
      </c>
      <c r="J4285">
        <v>1.8465000391006501</v>
      </c>
      <c r="K4285">
        <v>1.91550004482269</v>
      </c>
      <c r="L4285">
        <v>1.9758000373840301</v>
      </c>
      <c r="M4285">
        <v>2.0295999050140399</v>
      </c>
      <c r="N4285">
        <v>2.0787999629974401</v>
      </c>
      <c r="O4285">
        <v>2.12509989738464</v>
      </c>
      <c r="P4285">
        <v>2.16969990730286</v>
      </c>
      <c r="Q4285">
        <v>2.21350002288818</v>
      </c>
      <c r="R4285">
        <v>2.2571001052856401</v>
      </c>
      <c r="S4285">
        <v>2.3011000156402601</v>
      </c>
      <c r="T4285">
        <v>2.3459000587463401</v>
      </c>
      <c r="U4285">
        <v>2.3915998935699498</v>
      </c>
      <c r="V4285" s="34">
        <f t="shared" si="134"/>
        <v>0</v>
      </c>
      <c r="W4285" t="str">
        <f t="shared" si="133"/>
        <v/>
      </c>
    </row>
    <row r="4286" spans="1:23" x14ac:dyDescent="0.25">
      <c r="A4286" s="38">
        <v>42523</v>
      </c>
      <c r="B4286">
        <v>0.721000015735626</v>
      </c>
      <c r="C4286">
        <v>0.89300000667571999</v>
      </c>
      <c r="D4286">
        <v>1.0729000568389899</v>
      </c>
      <c r="E4286">
        <v>1.2422000169753999</v>
      </c>
      <c r="F4286">
        <v>1.39279997348785</v>
      </c>
      <c r="G4286">
        <v>1.52260005474091</v>
      </c>
      <c r="H4286">
        <v>1.6325000524520901</v>
      </c>
      <c r="I4286">
        <v>1.7250000238418599</v>
      </c>
      <c r="J4286">
        <v>1.80320000648499</v>
      </c>
      <c r="K4286">
        <v>1.8701000213623</v>
      </c>
      <c r="L4286">
        <v>1.92840003967285</v>
      </c>
      <c r="M4286">
        <v>1.9803999662399301</v>
      </c>
      <c r="N4286">
        <v>2.0281999111175502</v>
      </c>
      <c r="O4286">
        <v>2.0732998847961399</v>
      </c>
      <c r="P4286">
        <v>2.1168999671936</v>
      </c>
      <c r="Q4286">
        <v>2.1598999500274698</v>
      </c>
      <c r="R4286">
        <v>2.2030999660491899</v>
      </c>
      <c r="S4286">
        <v>2.2469000816345202</v>
      </c>
      <c r="T4286">
        <v>2.2915999889373802</v>
      </c>
      <c r="U4286">
        <v>2.3375000953674299</v>
      </c>
      <c r="V4286" s="34">
        <f t="shared" si="134"/>
        <v>0</v>
      </c>
      <c r="W4286" t="str">
        <f t="shared" si="133"/>
        <v/>
      </c>
    </row>
    <row r="4287" spans="1:23" x14ac:dyDescent="0.25">
      <c r="A4287" s="38">
        <v>42524</v>
      </c>
      <c r="B4287">
        <v>0.65509998798370395</v>
      </c>
      <c r="C4287">
        <v>0.78979998826980602</v>
      </c>
      <c r="D4287">
        <v>0.95230001211166404</v>
      </c>
      <c r="E4287">
        <v>1.11549997329712</v>
      </c>
      <c r="F4287">
        <v>1.2661999464035001</v>
      </c>
      <c r="G4287">
        <v>1.3992999792098999</v>
      </c>
      <c r="H4287">
        <v>1.51400005817413</v>
      </c>
      <c r="I4287">
        <v>1.61199998855591</v>
      </c>
      <c r="J4287">
        <v>1.69570004940033</v>
      </c>
      <c r="K4287">
        <v>1.76789999008179</v>
      </c>
      <c r="L4287">
        <v>1.83109998703003</v>
      </c>
      <c r="M4287">
        <v>1.88779997825623</v>
      </c>
      <c r="N4287">
        <v>1.9397000074386599</v>
      </c>
      <c r="O4287">
        <v>1.9886000156402599</v>
      </c>
      <c r="P4287">
        <v>2.0357000827789302</v>
      </c>
      <c r="Q4287">
        <v>2.0818998813629199</v>
      </c>
      <c r="R4287">
        <v>2.1278998851776101</v>
      </c>
      <c r="S4287">
        <v>2.1742000579834002</v>
      </c>
      <c r="T4287">
        <v>2.2211999893188499</v>
      </c>
      <c r="U4287">
        <v>2.2690999507904102</v>
      </c>
      <c r="V4287" s="34">
        <f t="shared" si="134"/>
        <v>0</v>
      </c>
      <c r="W4287" t="str">
        <f t="shared" si="133"/>
        <v/>
      </c>
    </row>
    <row r="4288" spans="1:23" x14ac:dyDescent="0.25">
      <c r="A4288" s="38">
        <v>42527</v>
      </c>
      <c r="B4288">
        <v>0.65890002250671398</v>
      </c>
      <c r="C4288">
        <v>0.80599999427795399</v>
      </c>
      <c r="D4288">
        <v>0.97240000963211104</v>
      </c>
      <c r="E4288">
        <v>1.1362999677658101</v>
      </c>
      <c r="F4288">
        <v>1.28670001029968</v>
      </c>
      <c r="G4288">
        <v>1.41980004310608</v>
      </c>
      <c r="H4288">
        <v>1.53509998321533</v>
      </c>
      <c r="I4288">
        <v>1.63399994373322</v>
      </c>
      <c r="J4288">
        <v>1.71899998188019</v>
      </c>
      <c r="K4288">
        <v>1.7927000522613501</v>
      </c>
      <c r="L4288">
        <v>1.85739994049072</v>
      </c>
      <c r="M4288">
        <v>1.91540002822876</v>
      </c>
      <c r="N4288">
        <v>1.96870005130768</v>
      </c>
      <c r="O4288">
        <v>2.0186998844146702</v>
      </c>
      <c r="P4288">
        <v>2.06669998168945</v>
      </c>
      <c r="Q4288">
        <v>2.1136000156402601</v>
      </c>
      <c r="R4288">
        <v>2.1603000164032</v>
      </c>
      <c r="S4288">
        <v>2.2070999145507799</v>
      </c>
      <c r="T4288">
        <v>2.25460004806519</v>
      </c>
      <c r="U4288">
        <v>2.3027999401092498</v>
      </c>
      <c r="V4288" s="34">
        <f t="shared" si="134"/>
        <v>0</v>
      </c>
      <c r="W4288" t="str">
        <f t="shared" si="133"/>
        <v/>
      </c>
    </row>
    <row r="4289" spans="1:23" x14ac:dyDescent="0.25">
      <c r="A4289" s="38">
        <v>42528</v>
      </c>
      <c r="B4289">
        <v>0.64020001888275102</v>
      </c>
      <c r="C4289">
        <v>0.79420000314712502</v>
      </c>
      <c r="D4289">
        <v>0.96130001544952404</v>
      </c>
      <c r="E4289">
        <v>1.1238000392913801</v>
      </c>
      <c r="F4289">
        <v>1.27279996871948</v>
      </c>
      <c r="G4289">
        <v>1.4048000574111901</v>
      </c>
      <c r="H4289">
        <v>1.5195000171661399</v>
      </c>
      <c r="I4289">
        <v>1.6182999610900899</v>
      </c>
      <c r="J4289">
        <v>1.7035000324249301</v>
      </c>
      <c r="K4289">
        <v>1.77740001678467</v>
      </c>
      <c r="L4289">
        <v>1.8423000574111901</v>
      </c>
      <c r="M4289">
        <v>1.9004000425338701</v>
      </c>
      <c r="N4289">
        <v>1.9536000490188601</v>
      </c>
      <c r="O4289">
        <v>2.0032999515533398</v>
      </c>
      <c r="P4289">
        <v>2.0508999824523899</v>
      </c>
      <c r="Q4289">
        <v>2.09730005264282</v>
      </c>
      <c r="R4289">
        <v>2.14339995384216</v>
      </c>
      <c r="S4289">
        <v>2.1896998882293701</v>
      </c>
      <c r="T4289">
        <v>2.2365999221801798</v>
      </c>
      <c r="U4289">
        <v>2.2843999862670898</v>
      </c>
      <c r="V4289" s="34">
        <f t="shared" si="134"/>
        <v>0</v>
      </c>
      <c r="W4289" t="str">
        <f t="shared" si="133"/>
        <v/>
      </c>
    </row>
    <row r="4290" spans="1:23" x14ac:dyDescent="0.25">
      <c r="A4290" s="38">
        <v>42529</v>
      </c>
      <c r="B4290">
        <v>0.62699997425079301</v>
      </c>
      <c r="C4290">
        <v>0.77999997138977095</v>
      </c>
      <c r="D4290">
        <v>0.94980001449585005</v>
      </c>
      <c r="E4290">
        <v>1.11530005931854</v>
      </c>
      <c r="F4290">
        <v>1.2661000490188601</v>
      </c>
      <c r="G4290">
        <v>1.3985999822616599</v>
      </c>
      <c r="H4290">
        <v>1.51259994506836</v>
      </c>
      <c r="I4290">
        <v>1.6097999811172501</v>
      </c>
      <c r="J4290">
        <v>1.69270002841949</v>
      </c>
      <c r="K4290">
        <v>1.76400005817413</v>
      </c>
      <c r="L4290">
        <v>1.82630002498627</v>
      </c>
      <c r="M4290">
        <v>1.8818999528884901</v>
      </c>
      <c r="N4290">
        <v>1.93270003795624</v>
      </c>
      <c r="O4290">
        <v>1.9803999662399301</v>
      </c>
      <c r="P4290">
        <v>2.0262000560760498</v>
      </c>
      <c r="Q4290">
        <v>2.07119989395142</v>
      </c>
      <c r="R4290">
        <v>2.11610007286072</v>
      </c>
      <c r="S4290">
        <v>2.16149997711182</v>
      </c>
      <c r="T4290">
        <v>2.2077000141143799</v>
      </c>
      <c r="U4290">
        <v>2.2551000118255602</v>
      </c>
      <c r="V4290" s="34">
        <f t="shared" si="134"/>
        <v>0</v>
      </c>
      <c r="W4290" t="str">
        <f t="shared" si="133"/>
        <v/>
      </c>
    </row>
    <row r="4291" spans="1:23" x14ac:dyDescent="0.25">
      <c r="A4291" s="38">
        <v>42530</v>
      </c>
      <c r="B4291">
        <v>0.62610000371932995</v>
      </c>
      <c r="C4291">
        <v>0.77480000257492099</v>
      </c>
      <c r="D4291">
        <v>0.93970000743866</v>
      </c>
      <c r="E4291">
        <v>1.1007000207901001</v>
      </c>
      <c r="F4291">
        <v>1.2480000257492101</v>
      </c>
      <c r="G4291">
        <v>1.3777999877929701</v>
      </c>
      <c r="H4291">
        <v>1.4897999763488801</v>
      </c>
      <c r="I4291">
        <v>1.58560001850128</v>
      </c>
      <c r="J4291">
        <v>1.6674000024795499</v>
      </c>
      <c r="K4291">
        <v>1.7379000186920199</v>
      </c>
      <c r="L4291">
        <v>1.79949998855591</v>
      </c>
      <c r="M4291">
        <v>1.8544000387191799</v>
      </c>
      <c r="N4291">
        <v>1.9046000242233301</v>
      </c>
      <c r="O4291">
        <v>1.95159995555878</v>
      </c>
      <c r="P4291">
        <v>1.9967999458312999</v>
      </c>
      <c r="Q4291">
        <v>2.0409998893737802</v>
      </c>
      <c r="R4291">
        <v>2.0852000713348402</v>
      </c>
      <c r="S4291">
        <v>2.12980008125305</v>
      </c>
      <c r="T4291">
        <v>2.1752998828887899</v>
      </c>
      <c r="U4291">
        <v>2.2218999862670898</v>
      </c>
      <c r="V4291" s="34">
        <f t="shared" si="134"/>
        <v>0</v>
      </c>
      <c r="W4291" t="str">
        <f t="shared" si="133"/>
        <v/>
      </c>
    </row>
    <row r="4292" spans="1:23" x14ac:dyDescent="0.25">
      <c r="A4292" s="38">
        <v>42531</v>
      </c>
      <c r="B4292">
        <v>0.61690002679824796</v>
      </c>
      <c r="C4292">
        <v>0.745599985122681</v>
      </c>
      <c r="D4292">
        <v>0.901799976825714</v>
      </c>
      <c r="E4292">
        <v>1.0593999624252299</v>
      </c>
      <c r="F4292">
        <v>1.20539999008179</v>
      </c>
      <c r="G4292">
        <v>1.33469998836517</v>
      </c>
      <c r="H4292">
        <v>1.44649994373322</v>
      </c>
      <c r="I4292">
        <v>1.5420000553131099</v>
      </c>
      <c r="J4292">
        <v>1.6237000226974501</v>
      </c>
      <c r="K4292">
        <v>1.6942000389099099</v>
      </c>
      <c r="L4292">
        <v>1.7561000585555999</v>
      </c>
      <c r="M4292">
        <v>1.8114999532699601</v>
      </c>
      <c r="N4292">
        <v>1.86240005493164</v>
      </c>
      <c r="O4292">
        <v>1.9103000164032</v>
      </c>
      <c r="P4292">
        <v>1.9565999507904099</v>
      </c>
      <c r="Q4292">
        <v>2.0020999908447301</v>
      </c>
      <c r="R4292">
        <v>2.0476000308990501</v>
      </c>
      <c r="S4292">
        <v>2.09360003471375</v>
      </c>
      <c r="T4292">
        <v>2.1403999328613299</v>
      </c>
      <c r="U4292">
        <v>2.1882998943328902</v>
      </c>
      <c r="V4292" s="34">
        <f t="shared" si="134"/>
        <v>0</v>
      </c>
      <c r="W4292" t="str">
        <f t="shared" ref="W4292:W4355" si="135">IF(SUM(V4292:V4296)&gt;0,CONCATENATE(YEAR(A4292),INT((MONTH(A4292)-1)/3)+1),"")</f>
        <v/>
      </c>
    </row>
    <row r="4293" spans="1:23" x14ac:dyDescent="0.25">
      <c r="A4293" s="38">
        <v>42534</v>
      </c>
      <c r="B4293">
        <v>0.60449999570846602</v>
      </c>
      <c r="C4293">
        <v>0.72450000047683705</v>
      </c>
      <c r="D4293">
        <v>0.87379997968673695</v>
      </c>
      <c r="E4293">
        <v>1.02760004997253</v>
      </c>
      <c r="F4293">
        <v>1.1727999448776201</v>
      </c>
      <c r="G4293">
        <v>1.30350005626678</v>
      </c>
      <c r="H4293">
        <v>1.4179999828338601</v>
      </c>
      <c r="I4293">
        <v>1.51709997653961</v>
      </c>
      <c r="J4293">
        <v>1.60249996185303</v>
      </c>
      <c r="K4293">
        <v>1.6764999628067001</v>
      </c>
      <c r="L4293">
        <v>1.74140000343323</v>
      </c>
      <c r="M4293">
        <v>1.79929995536804</v>
      </c>
      <c r="N4293">
        <v>1.85210001468658</v>
      </c>
      <c r="O4293">
        <v>1.90149998664856</v>
      </c>
      <c r="P4293">
        <v>1.9486000537872299</v>
      </c>
      <c r="Q4293">
        <v>1.99460005760193</v>
      </c>
      <c r="R4293">
        <v>2.0402998924255402</v>
      </c>
      <c r="S4293">
        <v>2.0861001014709499</v>
      </c>
      <c r="T4293">
        <v>2.1326999664306601</v>
      </c>
      <c r="U4293">
        <v>2.1802000999450701</v>
      </c>
      <c r="V4293" s="34">
        <f t="shared" si="134"/>
        <v>0</v>
      </c>
      <c r="W4293" t="str">
        <f t="shared" si="135"/>
        <v/>
      </c>
    </row>
    <row r="4294" spans="1:23" x14ac:dyDescent="0.25">
      <c r="A4294" s="38">
        <v>42535</v>
      </c>
      <c r="B4294">
        <v>0.60339999198913596</v>
      </c>
      <c r="C4294">
        <v>0.73500001430511497</v>
      </c>
      <c r="D4294">
        <v>0.88559997081756603</v>
      </c>
      <c r="E4294">
        <v>1.03670001029968</v>
      </c>
      <c r="F4294">
        <v>1.17850005626678</v>
      </c>
      <c r="G4294">
        <v>1.3063999414444001</v>
      </c>
      <c r="H4294">
        <v>1.41919994354248</v>
      </c>
      <c r="I4294">
        <v>1.51730000972748</v>
      </c>
      <c r="J4294">
        <v>1.60249996185303</v>
      </c>
      <c r="K4294">
        <v>1.6764999628067001</v>
      </c>
      <c r="L4294">
        <v>1.74170005321503</v>
      </c>
      <c r="M4294">
        <v>1.79970002174377</v>
      </c>
      <c r="N4294">
        <v>1.85259997844696</v>
      </c>
      <c r="O4294">
        <v>1.90170001983643</v>
      </c>
      <c r="P4294">
        <v>1.9484000205993699</v>
      </c>
      <c r="Q4294">
        <v>1.9938000440597501</v>
      </c>
      <c r="R4294">
        <v>2.0385000705718999</v>
      </c>
      <c r="S4294">
        <v>2.0834000110626198</v>
      </c>
      <c r="T4294">
        <v>2.1289000511169398</v>
      </c>
      <c r="U4294">
        <v>2.1752998828887899</v>
      </c>
      <c r="V4294" s="34">
        <f t="shared" si="134"/>
        <v>0</v>
      </c>
      <c r="W4294" t="str">
        <f t="shared" si="135"/>
        <v/>
      </c>
    </row>
    <row r="4295" spans="1:23" x14ac:dyDescent="0.25">
      <c r="A4295" s="38">
        <v>42536</v>
      </c>
      <c r="B4295">
        <v>0.56989997625350997</v>
      </c>
      <c r="C4295">
        <v>0.69270002841949496</v>
      </c>
      <c r="D4295">
        <v>0.83969998359680198</v>
      </c>
      <c r="E4295">
        <v>0.99070000648498502</v>
      </c>
      <c r="F4295">
        <v>1.13479995727539</v>
      </c>
      <c r="G4295">
        <v>1.2664999961853001</v>
      </c>
      <c r="H4295">
        <v>1.38359999656677</v>
      </c>
      <c r="I4295">
        <v>1.48629999160767</v>
      </c>
      <c r="J4295">
        <v>1.5757999420166</v>
      </c>
      <c r="K4295">
        <v>1.6538000106811499</v>
      </c>
      <c r="L4295">
        <v>1.72230005264282</v>
      </c>
      <c r="M4295">
        <v>1.7833000421523999</v>
      </c>
      <c r="N4295">
        <v>1.83840000629425</v>
      </c>
      <c r="O4295">
        <v>1.8894000053405799</v>
      </c>
      <c r="P4295">
        <v>1.9375</v>
      </c>
      <c r="Q4295">
        <v>1.9839999675750699</v>
      </c>
      <c r="R4295">
        <v>2.0295999050140399</v>
      </c>
      <c r="S4295">
        <v>2.0752000808715798</v>
      </c>
      <c r="T4295">
        <v>2.1212000846862802</v>
      </c>
      <c r="U4295">
        <v>2.1682000160217298</v>
      </c>
      <c r="V4295" s="34">
        <f t="shared" si="134"/>
        <v>0</v>
      </c>
      <c r="W4295" t="str">
        <f t="shared" si="135"/>
        <v/>
      </c>
    </row>
    <row r="4296" spans="1:23" x14ac:dyDescent="0.25">
      <c r="A4296" s="38">
        <v>42537</v>
      </c>
      <c r="B4296">
        <v>0.57550001144409202</v>
      </c>
      <c r="C4296">
        <v>0.69969999790191695</v>
      </c>
      <c r="D4296">
        <v>0.84460002183914196</v>
      </c>
      <c r="E4296">
        <v>0.99169999361038197</v>
      </c>
      <c r="F4296">
        <v>1.1309000253677399</v>
      </c>
      <c r="G4296">
        <v>1.2574000358581501</v>
      </c>
      <c r="H4296">
        <v>1.36960005760193</v>
      </c>
      <c r="I4296">
        <v>1.46770000457764</v>
      </c>
      <c r="J4296">
        <v>1.55309998989105</v>
      </c>
      <c r="K4296">
        <v>1.6275999546051001</v>
      </c>
      <c r="L4296">
        <v>1.6930999755859399</v>
      </c>
      <c r="M4296">
        <v>1.7515000104904199</v>
      </c>
      <c r="N4296">
        <v>1.8047000169753999</v>
      </c>
      <c r="O4296">
        <v>1.8539999723434399</v>
      </c>
      <c r="P4296">
        <v>1.90079998970032</v>
      </c>
      <c r="Q4296">
        <v>1.94609999656677</v>
      </c>
      <c r="R4296">
        <v>1.99090003967285</v>
      </c>
      <c r="S4296">
        <v>2.0357999801635698</v>
      </c>
      <c r="T4296">
        <v>2.0813000202178999</v>
      </c>
      <c r="U4296">
        <v>2.1277999877929701</v>
      </c>
      <c r="V4296" s="34">
        <f t="shared" si="134"/>
        <v>0</v>
      </c>
      <c r="W4296" t="str">
        <f t="shared" si="135"/>
        <v/>
      </c>
    </row>
    <row r="4297" spans="1:23" x14ac:dyDescent="0.25">
      <c r="A4297" s="38">
        <v>42538</v>
      </c>
      <c r="B4297">
        <v>0.57539999485015902</v>
      </c>
      <c r="C4297">
        <v>0.70690000057220503</v>
      </c>
      <c r="D4297">
        <v>0.86019998788833596</v>
      </c>
      <c r="E4297">
        <v>1.0154000520706199</v>
      </c>
      <c r="F4297">
        <v>1.16159999370575</v>
      </c>
      <c r="G4297">
        <v>1.2936999797821001</v>
      </c>
      <c r="H4297">
        <v>1.41009998321533</v>
      </c>
      <c r="I4297">
        <v>1.5110000371932999</v>
      </c>
      <c r="J4297">
        <v>1.59809994697571</v>
      </c>
      <c r="K4297">
        <v>1.67340004444122</v>
      </c>
      <c r="L4297">
        <v>1.7388999462127701</v>
      </c>
      <c r="M4297">
        <v>1.7969000339508101</v>
      </c>
      <c r="N4297">
        <v>1.84909999370575</v>
      </c>
      <c r="O4297">
        <v>1.89740002155304</v>
      </c>
      <c r="P4297">
        <v>1.9430999755859399</v>
      </c>
      <c r="Q4297">
        <v>1.98730003833771</v>
      </c>
      <c r="R4297">
        <v>2.03110003471375</v>
      </c>
      <c r="S4297">
        <v>2.0750999450683598</v>
      </c>
      <c r="T4297">
        <v>2.1199998855590798</v>
      </c>
      <c r="U4297">
        <v>2.1661000251770002</v>
      </c>
      <c r="V4297" s="34">
        <f t="shared" si="134"/>
        <v>0</v>
      </c>
      <c r="W4297" t="str">
        <f t="shared" si="135"/>
        <v/>
      </c>
    </row>
    <row r="4298" spans="1:23" x14ac:dyDescent="0.25">
      <c r="A4298" s="38">
        <v>42541</v>
      </c>
      <c r="B4298">
        <v>0.60339999198913596</v>
      </c>
      <c r="C4298">
        <v>0.74029999971389804</v>
      </c>
      <c r="D4298">
        <v>0.89719998836517301</v>
      </c>
      <c r="E4298">
        <v>1.0549000501632699</v>
      </c>
      <c r="F4298">
        <v>1.2029000520706199</v>
      </c>
      <c r="G4298">
        <v>1.3365000486373899</v>
      </c>
      <c r="H4298">
        <v>1.4539999961853001</v>
      </c>
      <c r="I4298">
        <v>1.5557999610900899</v>
      </c>
      <c r="J4298">
        <v>1.64370000362396</v>
      </c>
      <c r="K4298">
        <v>1.71940004825592</v>
      </c>
      <c r="L4298">
        <v>1.7853000164032</v>
      </c>
      <c r="M4298">
        <v>1.84340000152588</v>
      </c>
      <c r="N4298">
        <v>1.8956999778747601</v>
      </c>
      <c r="O4298">
        <v>1.9436999559402499</v>
      </c>
      <c r="P4298">
        <v>1.9890999794006301</v>
      </c>
      <c r="Q4298">
        <v>2.0329000949859601</v>
      </c>
      <c r="R4298">
        <v>2.07610011100769</v>
      </c>
      <c r="S4298">
        <v>2.1194999217987101</v>
      </c>
      <c r="T4298">
        <v>2.1635999679565399</v>
      </c>
      <c r="U4298">
        <v>2.2090001106262198</v>
      </c>
      <c r="V4298" s="34">
        <f t="shared" si="134"/>
        <v>0</v>
      </c>
      <c r="W4298" t="str">
        <f t="shared" si="135"/>
        <v/>
      </c>
    </row>
    <row r="4299" spans="1:23" x14ac:dyDescent="0.25">
      <c r="A4299" s="38">
        <v>42542</v>
      </c>
      <c r="B4299">
        <v>0.60219997167587302</v>
      </c>
      <c r="C4299">
        <v>0.761099994182587</v>
      </c>
      <c r="D4299">
        <v>0.92799997329711903</v>
      </c>
      <c r="E4299">
        <v>1.08959996700287</v>
      </c>
      <c r="F4299">
        <v>1.2388000488281199</v>
      </c>
      <c r="G4299">
        <v>1.3725999593734699</v>
      </c>
      <c r="H4299">
        <v>1.49020004272461</v>
      </c>
      <c r="I4299">
        <v>1.5922000408172601</v>
      </c>
      <c r="J4299">
        <v>1.6805000305175799</v>
      </c>
      <c r="K4299">
        <v>1.7568000555038501</v>
      </c>
      <c r="L4299">
        <v>1.8231999874114999</v>
      </c>
      <c r="M4299">
        <v>1.8818999528884901</v>
      </c>
      <c r="N4299">
        <v>1.9345999956130999</v>
      </c>
      <c r="O4299">
        <v>1.98290002346039</v>
      </c>
      <c r="P4299">
        <v>2.0283000469207799</v>
      </c>
      <c r="Q4299">
        <v>2.07200002670288</v>
      </c>
      <c r="R4299">
        <v>2.1149001121521001</v>
      </c>
      <c r="S4299">
        <v>2.1579000949859601</v>
      </c>
      <c r="T4299">
        <v>2.20169997215271</v>
      </c>
      <c r="U4299">
        <v>2.24650001525879</v>
      </c>
      <c r="V4299" s="34">
        <f t="shared" si="134"/>
        <v>0</v>
      </c>
      <c r="W4299" t="str">
        <f t="shared" si="135"/>
        <v/>
      </c>
    </row>
    <row r="4300" spans="1:23" x14ac:dyDescent="0.25">
      <c r="A4300" s="38">
        <v>42543</v>
      </c>
      <c r="B4300">
        <v>0.591499984264374</v>
      </c>
      <c r="C4300">
        <v>0.74659997224807695</v>
      </c>
      <c r="D4300">
        <v>0.91189998388290405</v>
      </c>
      <c r="E4300">
        <v>1.0728000402450599</v>
      </c>
      <c r="F4300">
        <v>1.2216000556945801</v>
      </c>
      <c r="G4300">
        <v>1.3551000356674201</v>
      </c>
      <c r="H4300">
        <v>1.47230005264282</v>
      </c>
      <c r="I4300">
        <v>1.5742000341415401</v>
      </c>
      <c r="J4300">
        <v>1.6624000072479199</v>
      </c>
      <c r="K4300">
        <v>1.7388000488281199</v>
      </c>
      <c r="L4300">
        <v>1.8056000471115099</v>
      </c>
      <c r="M4300">
        <v>1.8647999763488801</v>
      </c>
      <c r="N4300">
        <v>1.9183000326156601</v>
      </c>
      <c r="O4300">
        <v>1.9675999879837001</v>
      </c>
      <c r="P4300">
        <v>2.01419997215271</v>
      </c>
      <c r="Q4300">
        <v>2.0592000484466602</v>
      </c>
      <c r="R4300">
        <v>2.1036000251770002</v>
      </c>
      <c r="S4300">
        <v>2.14809989929199</v>
      </c>
      <c r="T4300">
        <v>2.1932001113891602</v>
      </c>
      <c r="U4300">
        <v>2.2395000457763699</v>
      </c>
      <c r="V4300" s="34">
        <f t="shared" si="134"/>
        <v>0</v>
      </c>
      <c r="W4300" t="str">
        <f t="shared" si="135"/>
        <v/>
      </c>
    </row>
    <row r="4301" spans="1:23" x14ac:dyDescent="0.25">
      <c r="A4301" s="38">
        <v>42544</v>
      </c>
      <c r="B4301">
        <v>0.61799997091293302</v>
      </c>
      <c r="C4301">
        <v>0.77619999647140503</v>
      </c>
      <c r="D4301">
        <v>0.95010000467300404</v>
      </c>
      <c r="E4301">
        <v>1.11969995498657</v>
      </c>
      <c r="F4301">
        <v>1.2753000259399401</v>
      </c>
      <c r="G4301">
        <v>1.4127999544143699</v>
      </c>
      <c r="H4301">
        <v>1.53190004825592</v>
      </c>
      <c r="I4301">
        <v>1.63390004634857</v>
      </c>
      <c r="J4301">
        <v>1.7211999893188501</v>
      </c>
      <c r="K4301">
        <v>1.7963999509811399</v>
      </c>
      <c r="L4301">
        <v>1.86189997196198</v>
      </c>
      <c r="M4301">
        <v>1.92009997367859</v>
      </c>
      <c r="N4301">
        <v>1.97300004959106</v>
      </c>
      <c r="O4301">
        <v>2.0222001075744598</v>
      </c>
      <c r="P4301">
        <v>2.0690999031066899</v>
      </c>
      <c r="Q4301">
        <v>2.1149001121521001</v>
      </c>
      <c r="R4301">
        <v>2.16039991378784</v>
      </c>
      <c r="S4301">
        <v>2.2060999870300302</v>
      </c>
      <c r="T4301">
        <v>2.2525999546050999</v>
      </c>
      <c r="U4301">
        <v>2.3001999855041499</v>
      </c>
      <c r="V4301" s="34">
        <f t="shared" si="134"/>
        <v>0</v>
      </c>
      <c r="W4301" t="str">
        <f t="shared" si="135"/>
        <v/>
      </c>
    </row>
    <row r="4302" spans="1:23" x14ac:dyDescent="0.25">
      <c r="A4302" s="38">
        <v>42545</v>
      </c>
      <c r="B4302">
        <v>0.54549998044967696</v>
      </c>
      <c r="C4302">
        <v>0.65230000019073497</v>
      </c>
      <c r="D4302">
        <v>0.79989999532699596</v>
      </c>
      <c r="E4302">
        <v>0.95670002698898304</v>
      </c>
      <c r="F4302">
        <v>1.1060999631881701</v>
      </c>
      <c r="G4302">
        <v>1.24090003967285</v>
      </c>
      <c r="H4302">
        <v>1.3586000204086299</v>
      </c>
      <c r="I4302">
        <v>1.46000003814697</v>
      </c>
      <c r="J4302">
        <v>1.5469000339508101</v>
      </c>
      <c r="K4302">
        <v>1.6217999458312999</v>
      </c>
      <c r="L4302">
        <v>1.68729996681213</v>
      </c>
      <c r="M4302">
        <v>1.74580001831055</v>
      </c>
      <c r="N4302">
        <v>1.79929995536804</v>
      </c>
      <c r="O4302">
        <v>1.8495999574661299</v>
      </c>
      <c r="P4302">
        <v>1.89800000190735</v>
      </c>
      <c r="Q4302">
        <v>1.94570004940033</v>
      </c>
      <c r="R4302">
        <v>1.9934999942779501</v>
      </c>
      <c r="S4302">
        <v>2.0420000553131099</v>
      </c>
      <c r="T4302">
        <v>2.0917000770568799</v>
      </c>
      <c r="U4302">
        <v>2.14269995689392</v>
      </c>
      <c r="V4302" s="34">
        <f t="shared" si="134"/>
        <v>0</v>
      </c>
      <c r="W4302" t="str">
        <f t="shared" si="135"/>
        <v>20162</v>
      </c>
    </row>
    <row r="4303" spans="1:23" x14ac:dyDescent="0.25">
      <c r="A4303" s="38">
        <v>42548</v>
      </c>
      <c r="B4303">
        <v>0.52160000801086404</v>
      </c>
      <c r="C4303">
        <v>0.60740000009536699</v>
      </c>
      <c r="D4303">
        <v>0.73799997568130504</v>
      </c>
      <c r="E4303">
        <v>0.88120001554489102</v>
      </c>
      <c r="F4303">
        <v>1.0197999477386499</v>
      </c>
      <c r="G4303">
        <v>1.1461000442504901</v>
      </c>
      <c r="H4303">
        <v>1.2572000026702901</v>
      </c>
      <c r="I4303">
        <v>1.35339999198914</v>
      </c>
      <c r="J4303">
        <v>1.4363000392913801</v>
      </c>
      <c r="K4303">
        <v>1.50820004940033</v>
      </c>
      <c r="L4303">
        <v>1.57130002975464</v>
      </c>
      <c r="M4303">
        <v>1.6277999877929701</v>
      </c>
      <c r="N4303">
        <v>1.6796000003814699</v>
      </c>
      <c r="O4303">
        <v>1.7282999753952</v>
      </c>
      <c r="P4303">
        <v>1.7752000093460101</v>
      </c>
      <c r="Q4303">
        <v>1.82130002975464</v>
      </c>
      <c r="R4303">
        <v>1.8674000501632699</v>
      </c>
      <c r="S4303">
        <v>1.9140000343322801</v>
      </c>
      <c r="T4303">
        <v>1.9615000486373899</v>
      </c>
      <c r="U4303">
        <v>2.0102000236511199</v>
      </c>
      <c r="V4303" s="34">
        <f t="shared" si="134"/>
        <v>0</v>
      </c>
      <c r="W4303" t="str">
        <f t="shared" si="135"/>
        <v>20162</v>
      </c>
    </row>
    <row r="4304" spans="1:23" x14ac:dyDescent="0.25">
      <c r="A4304" s="38">
        <v>42549</v>
      </c>
      <c r="B4304">
        <v>0.51179999113082897</v>
      </c>
      <c r="C4304">
        <v>0.61360001564025901</v>
      </c>
      <c r="D4304">
        <v>0.74659997224807695</v>
      </c>
      <c r="E4304">
        <v>0.88679999113082897</v>
      </c>
      <c r="F4304">
        <v>1.0211999416351301</v>
      </c>
      <c r="G4304">
        <v>1.14370000362396</v>
      </c>
      <c r="H4304">
        <v>1.2523000240325901</v>
      </c>
      <c r="I4304">
        <v>1.34720003604889</v>
      </c>
      <c r="J4304">
        <v>1.4298000335693399</v>
      </c>
      <c r="K4304">
        <v>1.5019999742507899</v>
      </c>
      <c r="L4304">
        <v>1.56599998474121</v>
      </c>
      <c r="M4304">
        <v>1.6234999895095801</v>
      </c>
      <c r="N4304">
        <v>1.6763000488281199</v>
      </c>
      <c r="O4304">
        <v>1.7259000539779701</v>
      </c>
      <c r="P4304">
        <v>1.7734999656677199</v>
      </c>
      <c r="Q4304">
        <v>1.8200000524520901</v>
      </c>
      <c r="R4304">
        <v>1.86629998683929</v>
      </c>
      <c r="S4304">
        <v>1.9127999544143699</v>
      </c>
      <c r="T4304">
        <v>1.96010005474091</v>
      </c>
      <c r="U4304">
        <v>2.00830006599426</v>
      </c>
      <c r="V4304" s="34">
        <f t="shared" si="134"/>
        <v>0</v>
      </c>
      <c r="W4304" t="str">
        <f t="shared" si="135"/>
        <v>20162</v>
      </c>
    </row>
    <row r="4305" spans="1:23" x14ac:dyDescent="0.25">
      <c r="A4305" s="38">
        <v>42550</v>
      </c>
      <c r="B4305">
        <v>0.52050000429153398</v>
      </c>
      <c r="C4305">
        <v>0.63220000267028797</v>
      </c>
      <c r="D4305">
        <v>0.77469998598098799</v>
      </c>
      <c r="E4305">
        <v>0.92210000753402699</v>
      </c>
      <c r="F4305">
        <v>1.0613000392913801</v>
      </c>
      <c r="G4305">
        <v>1.1863000392913801</v>
      </c>
      <c r="H4305">
        <v>1.29560005664825</v>
      </c>
      <c r="I4305">
        <v>1.3899999856948899</v>
      </c>
      <c r="J4305">
        <v>1.4713000059127801</v>
      </c>
      <c r="K4305">
        <v>1.5417000055313099</v>
      </c>
      <c r="L4305">
        <v>1.6037000417709399</v>
      </c>
      <c r="M4305">
        <v>1.6591999530792201</v>
      </c>
      <c r="N4305">
        <v>1.71029996871948</v>
      </c>
      <c r="O4305">
        <v>1.75839996337891</v>
      </c>
      <c r="P4305">
        <v>1.8047000169753999</v>
      </c>
      <c r="Q4305">
        <v>1.8502999544143699</v>
      </c>
      <c r="R4305">
        <v>1.8959000110626201</v>
      </c>
      <c r="S4305">
        <v>1.94200003147125</v>
      </c>
      <c r="T4305">
        <v>1.9889999628067001</v>
      </c>
      <c r="U4305">
        <v>2.0371999740600599</v>
      </c>
      <c r="V4305" s="34">
        <f t="shared" si="134"/>
        <v>0</v>
      </c>
      <c r="W4305" t="str">
        <f t="shared" si="135"/>
        <v>20162</v>
      </c>
    </row>
    <row r="4306" spans="1:23" x14ac:dyDescent="0.25">
      <c r="A4306" s="38">
        <v>42551</v>
      </c>
      <c r="B4306">
        <v>0.49750000238418601</v>
      </c>
      <c r="C4306">
        <v>0.59509998559951804</v>
      </c>
      <c r="D4306">
        <v>0.73799997568130504</v>
      </c>
      <c r="E4306">
        <v>0.89130002260208097</v>
      </c>
      <c r="F4306">
        <v>1.0371999740600599</v>
      </c>
      <c r="G4306">
        <v>1.1680999994278001</v>
      </c>
      <c r="H4306">
        <v>1.28190004825592</v>
      </c>
      <c r="I4306">
        <v>1.37929999828339</v>
      </c>
      <c r="J4306">
        <v>1.4625999927520801</v>
      </c>
      <c r="K4306">
        <v>1.5343999862670901</v>
      </c>
      <c r="L4306">
        <v>1.59720003604889</v>
      </c>
      <c r="M4306">
        <v>1.6533999443054199</v>
      </c>
      <c r="N4306">
        <v>1.70500004291534</v>
      </c>
      <c r="O4306">
        <v>1.75360000133514</v>
      </c>
      <c r="P4306">
        <v>1.8005000352859499</v>
      </c>
      <c r="Q4306">
        <v>1.8466999530792201</v>
      </c>
      <c r="R4306">
        <v>1.89289999008179</v>
      </c>
      <c r="S4306">
        <v>1.9395999908447299</v>
      </c>
      <c r="T4306">
        <v>1.98720002174377</v>
      </c>
      <c r="U4306">
        <v>2.0359001159668</v>
      </c>
      <c r="V4306" s="34">
        <f t="shared" si="134"/>
        <v>1</v>
      </c>
      <c r="W4306" t="str">
        <f t="shared" si="135"/>
        <v>20162</v>
      </c>
    </row>
    <row r="4307" spans="1:23" x14ac:dyDescent="0.25">
      <c r="A4307" s="38">
        <v>42552</v>
      </c>
      <c r="B4307">
        <v>0.50919997692108199</v>
      </c>
      <c r="C4307">
        <v>0.60729998350143399</v>
      </c>
      <c r="D4307">
        <v>0.74500000476837203</v>
      </c>
      <c r="E4307">
        <v>0.89139997959136996</v>
      </c>
      <c r="F4307">
        <v>1.03079998493195</v>
      </c>
      <c r="G4307">
        <v>1.15600001811981</v>
      </c>
      <c r="H4307">
        <v>1.2647999525070199</v>
      </c>
      <c r="I4307">
        <v>1.35810005664825</v>
      </c>
      <c r="J4307">
        <v>1.43760001659393</v>
      </c>
      <c r="K4307">
        <v>1.5058000087737999</v>
      </c>
      <c r="L4307">
        <v>1.5651999711990401</v>
      </c>
      <c r="M4307">
        <v>1.6181000471115099</v>
      </c>
      <c r="N4307">
        <v>1.6663999557495099</v>
      </c>
      <c r="O4307">
        <v>1.7117999792098999</v>
      </c>
      <c r="P4307">
        <v>1.7555999755859399</v>
      </c>
      <c r="Q4307">
        <v>1.79879999160767</v>
      </c>
      <c r="R4307">
        <v>1.8423000574111901</v>
      </c>
      <c r="S4307">
        <v>1.8865000009536701</v>
      </c>
      <c r="T4307">
        <v>1.9319000244140601</v>
      </c>
      <c r="U4307">
        <v>1.9787000417709399</v>
      </c>
      <c r="V4307" s="34">
        <f t="shared" si="134"/>
        <v>0</v>
      </c>
      <c r="W4307" t="str">
        <f t="shared" si="135"/>
        <v/>
      </c>
    </row>
    <row r="4308" spans="1:23" x14ac:dyDescent="0.25">
      <c r="A4308" s="38">
        <v>42555</v>
      </c>
      <c r="B4308" t="s">
        <v>84</v>
      </c>
      <c r="C4308" t="s">
        <v>84</v>
      </c>
      <c r="D4308" t="s">
        <v>84</v>
      </c>
      <c r="E4308" t="s">
        <v>84</v>
      </c>
      <c r="F4308" t="s">
        <v>84</v>
      </c>
      <c r="G4308" t="s">
        <v>84</v>
      </c>
      <c r="H4308" t="s">
        <v>84</v>
      </c>
      <c r="I4308" t="s">
        <v>84</v>
      </c>
      <c r="J4308" t="s">
        <v>84</v>
      </c>
      <c r="K4308" t="s">
        <v>84</v>
      </c>
      <c r="L4308" t="s">
        <v>84</v>
      </c>
      <c r="M4308" t="s">
        <v>84</v>
      </c>
      <c r="N4308" t="s">
        <v>84</v>
      </c>
      <c r="O4308" t="s">
        <v>84</v>
      </c>
      <c r="P4308" t="s">
        <v>84</v>
      </c>
      <c r="Q4308" t="s">
        <v>84</v>
      </c>
      <c r="R4308" t="s">
        <v>84</v>
      </c>
      <c r="S4308" t="s">
        <v>84</v>
      </c>
      <c r="T4308" t="s">
        <v>84</v>
      </c>
      <c r="U4308" t="s">
        <v>84</v>
      </c>
      <c r="V4308" s="34">
        <f t="shared" si="134"/>
        <v>0</v>
      </c>
      <c r="W4308" t="str">
        <f t="shared" si="135"/>
        <v/>
      </c>
    </row>
    <row r="4309" spans="1:23" x14ac:dyDescent="0.25">
      <c r="A4309" s="38">
        <v>42556</v>
      </c>
      <c r="B4309">
        <v>0.50099998712539695</v>
      </c>
      <c r="C4309">
        <v>0.57309997081756603</v>
      </c>
      <c r="D4309">
        <v>0.69559997320175204</v>
      </c>
      <c r="E4309">
        <v>0.83190000057220503</v>
      </c>
      <c r="F4309">
        <v>0.96329998970031705</v>
      </c>
      <c r="G4309">
        <v>1.0815999507904099</v>
      </c>
      <c r="H4309">
        <v>1.1844999790191699</v>
      </c>
      <c r="I4309">
        <v>1.27250003814697</v>
      </c>
      <c r="J4309">
        <v>1.34769999980927</v>
      </c>
      <c r="K4309">
        <v>1.4124000072479199</v>
      </c>
      <c r="L4309">
        <v>1.46909999847412</v>
      </c>
      <c r="M4309">
        <v>1.5200999975204501</v>
      </c>
      <c r="N4309">
        <v>1.56710004806519</v>
      </c>
      <c r="O4309">
        <v>1.61179995536804</v>
      </c>
      <c r="P4309">
        <v>1.6554000377655</v>
      </c>
      <c r="Q4309">
        <v>1.6986000537872299</v>
      </c>
      <c r="R4309">
        <v>1.7423000335693399</v>
      </c>
      <c r="S4309">
        <v>1.7868000268936199</v>
      </c>
      <c r="T4309">
        <v>1.8323999643325799</v>
      </c>
      <c r="U4309">
        <v>1.87940001487732</v>
      </c>
      <c r="V4309" s="34">
        <f t="shared" si="134"/>
        <v>0</v>
      </c>
      <c r="W4309" t="str">
        <f t="shared" si="135"/>
        <v/>
      </c>
    </row>
    <row r="4310" spans="1:23" x14ac:dyDescent="0.25">
      <c r="A4310" s="38">
        <v>42557</v>
      </c>
      <c r="B4310">
        <v>0.50249999761581399</v>
      </c>
      <c r="C4310">
        <v>0.593800008296967</v>
      </c>
      <c r="D4310">
        <v>0.71969997882842995</v>
      </c>
      <c r="E4310">
        <v>0.85310000181198098</v>
      </c>
      <c r="F4310">
        <v>0.98009997606277499</v>
      </c>
      <c r="G4310">
        <v>1.09449994564056</v>
      </c>
      <c r="H4310">
        <v>1.1944999694824201</v>
      </c>
      <c r="I4310">
        <v>1.28059995174408</v>
      </c>
      <c r="J4310">
        <v>1.3546999692916899</v>
      </c>
      <c r="K4310">
        <v>1.4190000295639</v>
      </c>
      <c r="L4310">
        <v>1.4757000207901001</v>
      </c>
      <c r="M4310">
        <v>1.52670001983643</v>
      </c>
      <c r="N4310">
        <v>1.5738999843597401</v>
      </c>
      <c r="O4310">
        <v>1.6187000274658201</v>
      </c>
      <c r="P4310">
        <v>1.6622999906539899</v>
      </c>
      <c r="Q4310">
        <v>1.70550000667572</v>
      </c>
      <c r="R4310">
        <v>1.7489999532699601</v>
      </c>
      <c r="S4310">
        <v>1.7933000326156601</v>
      </c>
      <c r="T4310">
        <v>1.83870005607605</v>
      </c>
      <c r="U4310">
        <v>1.8854999542236299</v>
      </c>
      <c r="V4310" s="34">
        <f t="shared" si="134"/>
        <v>0</v>
      </c>
      <c r="W4310" t="str">
        <f t="shared" si="135"/>
        <v/>
      </c>
    </row>
    <row r="4311" spans="1:23" x14ac:dyDescent="0.25">
      <c r="A4311" s="38">
        <v>42558</v>
      </c>
      <c r="B4311">
        <v>0.52759999036788896</v>
      </c>
      <c r="C4311">
        <v>0.60360002517700195</v>
      </c>
      <c r="D4311">
        <v>0.72469997406005904</v>
      </c>
      <c r="E4311">
        <v>0.85820001363754295</v>
      </c>
      <c r="F4311">
        <v>0.98729997873306297</v>
      </c>
      <c r="G4311">
        <v>1.1039999723434399</v>
      </c>
      <c r="H4311">
        <v>1.20589995384216</v>
      </c>
      <c r="I4311">
        <v>1.2932000160217301</v>
      </c>
      <c r="J4311">
        <v>1.3677999973297099</v>
      </c>
      <c r="K4311">
        <v>1.4318000078201301</v>
      </c>
      <c r="L4311">
        <v>1.4876999855041499</v>
      </c>
      <c r="M4311">
        <v>1.5375000238418599</v>
      </c>
      <c r="N4311">
        <v>1.5831999778747601</v>
      </c>
      <c r="O4311">
        <v>1.6263999938964799</v>
      </c>
      <c r="P4311">
        <v>1.6683000326156601</v>
      </c>
      <c r="Q4311">
        <v>1.70990002155304</v>
      </c>
      <c r="R4311">
        <v>1.7519999742507899</v>
      </c>
      <c r="S4311">
        <v>1.79489994049072</v>
      </c>
      <c r="T4311">
        <v>1.83930003643036</v>
      </c>
      <c r="U4311">
        <v>1.8851000070571899</v>
      </c>
      <c r="V4311" s="34">
        <f t="shared" si="134"/>
        <v>0</v>
      </c>
      <c r="W4311" t="str">
        <f t="shared" si="135"/>
        <v/>
      </c>
    </row>
    <row r="4312" spans="1:23" x14ac:dyDescent="0.25">
      <c r="A4312" s="38">
        <v>42559</v>
      </c>
      <c r="B4312">
        <v>0.54430001974105802</v>
      </c>
      <c r="C4312">
        <v>0.62550002336502097</v>
      </c>
      <c r="D4312">
        <v>0.738900005817413</v>
      </c>
      <c r="E4312">
        <v>0.86100000143051103</v>
      </c>
      <c r="F4312">
        <v>0.97909998893737804</v>
      </c>
      <c r="G4312">
        <v>1.0870000123977701</v>
      </c>
      <c r="H4312">
        <v>1.18250000476837</v>
      </c>
      <c r="I4312">
        <v>1.2656999826431301</v>
      </c>
      <c r="J4312">
        <v>1.3379000425338701</v>
      </c>
      <c r="K4312">
        <v>1.4006999731063801</v>
      </c>
      <c r="L4312">
        <v>1.4559999704361</v>
      </c>
      <c r="M4312">
        <v>1.5058000087737999</v>
      </c>
      <c r="N4312">
        <v>1.5514999628067001</v>
      </c>
      <c r="O4312">
        <v>1.59479999542236</v>
      </c>
      <c r="P4312">
        <v>1.6366000175476101</v>
      </c>
      <c r="Q4312">
        <v>1.67789995670319</v>
      </c>
      <c r="R4312">
        <v>1.71949994564056</v>
      </c>
      <c r="S4312">
        <v>1.7618000507354701</v>
      </c>
      <c r="T4312">
        <v>1.8054000139236499</v>
      </c>
      <c r="U4312">
        <v>1.8502999544143699</v>
      </c>
      <c r="V4312" s="34">
        <f t="shared" si="134"/>
        <v>0</v>
      </c>
      <c r="W4312" t="str">
        <f t="shared" si="135"/>
        <v/>
      </c>
    </row>
    <row r="4313" spans="1:23" x14ac:dyDescent="0.25">
      <c r="A4313" s="38">
        <v>42562</v>
      </c>
      <c r="B4313">
        <v>0.56059998273849498</v>
      </c>
      <c r="C4313">
        <v>0.66909998655319203</v>
      </c>
      <c r="D4313">
        <v>0.79729998111724898</v>
      </c>
      <c r="E4313">
        <v>0.92690002918243397</v>
      </c>
      <c r="F4313">
        <v>1.0480999946594201</v>
      </c>
      <c r="G4313">
        <v>1.15659999847412</v>
      </c>
      <c r="H4313">
        <v>1.2513999938964799</v>
      </c>
      <c r="I4313">
        <v>1.3329000473022501</v>
      </c>
      <c r="J4313">
        <v>1.4028999805450399</v>
      </c>
      <c r="K4313">
        <v>1.4631999731063801</v>
      </c>
      <c r="L4313">
        <v>1.5160000324249301</v>
      </c>
      <c r="M4313">
        <v>1.56309998035431</v>
      </c>
      <c r="N4313">
        <v>1.60629999637604</v>
      </c>
      <c r="O4313">
        <v>1.64690005779266</v>
      </c>
      <c r="P4313">
        <v>1.6862000226974501</v>
      </c>
      <c r="Q4313">
        <v>1.7251000404357899</v>
      </c>
      <c r="R4313">
        <v>1.7644000053405799</v>
      </c>
      <c r="S4313">
        <v>1.8047000169753999</v>
      </c>
      <c r="T4313">
        <v>1.8464000225067101</v>
      </c>
      <c r="U4313">
        <v>1.8897000551223799</v>
      </c>
      <c r="V4313" s="34">
        <f t="shared" si="134"/>
        <v>0</v>
      </c>
      <c r="W4313" t="str">
        <f t="shared" si="135"/>
        <v/>
      </c>
    </row>
    <row r="4314" spans="1:23" x14ac:dyDescent="0.25">
      <c r="A4314" s="38">
        <v>42563</v>
      </c>
      <c r="B4314">
        <v>0.57289999723434404</v>
      </c>
      <c r="C4314">
        <v>0.70109999179840099</v>
      </c>
      <c r="D4314">
        <v>0.846000015735626</v>
      </c>
      <c r="E4314">
        <v>0.98919999599456798</v>
      </c>
      <c r="F4314">
        <v>1.12109994888306</v>
      </c>
      <c r="G4314">
        <v>1.2378000020980799</v>
      </c>
      <c r="H4314">
        <v>1.33850002288818</v>
      </c>
      <c r="I4314">
        <v>1.4242000579834</v>
      </c>
      <c r="J4314">
        <v>1.4968999624252299</v>
      </c>
      <c r="K4314">
        <v>1.55889999866486</v>
      </c>
      <c r="L4314">
        <v>1.61249995231628</v>
      </c>
      <c r="M4314">
        <v>1.65980005264282</v>
      </c>
      <c r="N4314">
        <v>1.7027000188827499</v>
      </c>
      <c r="O4314">
        <v>1.7427999973297099</v>
      </c>
      <c r="P4314">
        <v>1.78149998188019</v>
      </c>
      <c r="Q4314">
        <v>1.8198000192642201</v>
      </c>
      <c r="R4314">
        <v>1.8586000204086299</v>
      </c>
      <c r="S4314">
        <v>1.8983999490737899</v>
      </c>
      <c r="T4314">
        <v>1.9398000240325901</v>
      </c>
      <c r="U4314">
        <v>1.98310005664825</v>
      </c>
      <c r="V4314" s="34">
        <f t="shared" si="134"/>
        <v>0</v>
      </c>
      <c r="W4314" t="str">
        <f t="shared" si="135"/>
        <v/>
      </c>
    </row>
    <row r="4315" spans="1:23" x14ac:dyDescent="0.25">
      <c r="A4315" s="38">
        <v>42564</v>
      </c>
      <c r="B4315">
        <v>0.56989997625350997</v>
      </c>
      <c r="C4315">
        <v>0.691900014877319</v>
      </c>
      <c r="D4315">
        <v>0.83069998025894198</v>
      </c>
      <c r="E4315">
        <v>0.96810001134872403</v>
      </c>
      <c r="F4315">
        <v>1.0945999622345</v>
      </c>
      <c r="G4315">
        <v>1.2064000368118299</v>
      </c>
      <c r="H4315">
        <v>1.30280005931854</v>
      </c>
      <c r="I4315">
        <v>1.38469994068146</v>
      </c>
      <c r="J4315">
        <v>1.4542000293731701</v>
      </c>
      <c r="K4315">
        <v>1.5135999917984</v>
      </c>
      <c r="L4315">
        <v>1.5650000572204601</v>
      </c>
      <c r="M4315">
        <v>1.6104999780654901</v>
      </c>
      <c r="N4315">
        <v>1.65190005302429</v>
      </c>
      <c r="O4315">
        <v>1.6908999681472801</v>
      </c>
      <c r="P4315">
        <v>1.728600025177</v>
      </c>
      <c r="Q4315">
        <v>1.7660000324249301</v>
      </c>
      <c r="R4315">
        <v>1.80400002002716</v>
      </c>
      <c r="S4315">
        <v>1.84300005435944</v>
      </c>
      <c r="T4315">
        <v>1.88359999656677</v>
      </c>
      <c r="U4315">
        <v>1.9258999824523899</v>
      </c>
      <c r="V4315" s="34">
        <f t="shared" si="134"/>
        <v>0</v>
      </c>
      <c r="W4315" t="str">
        <f t="shared" si="135"/>
        <v/>
      </c>
    </row>
    <row r="4316" spans="1:23" x14ac:dyDescent="0.25">
      <c r="A4316" s="38">
        <v>42565</v>
      </c>
      <c r="B4316">
        <v>0.58050000667571999</v>
      </c>
      <c r="C4316">
        <v>0.700999975204468</v>
      </c>
      <c r="D4316">
        <v>0.84560000896453902</v>
      </c>
      <c r="E4316">
        <v>0.991199970245361</v>
      </c>
      <c r="F4316">
        <v>1.12590003013611</v>
      </c>
      <c r="G4316">
        <v>1.24489998817444</v>
      </c>
      <c r="H4316">
        <v>1.34720003604889</v>
      </c>
      <c r="I4316">
        <v>1.4341000318527199</v>
      </c>
      <c r="J4316">
        <v>1.5076999664306601</v>
      </c>
      <c r="K4316">
        <v>1.5703999996185301</v>
      </c>
      <c r="L4316">
        <v>1.6246999502182</v>
      </c>
      <c r="M4316">
        <v>1.6727000474929801</v>
      </c>
      <c r="N4316">
        <v>1.7165000438690201</v>
      </c>
      <c r="O4316">
        <v>1.7575999498367301</v>
      </c>
      <c r="P4316">
        <v>1.7971999645233201</v>
      </c>
      <c r="Q4316">
        <v>1.8365000486373899</v>
      </c>
      <c r="R4316">
        <v>1.8760000467300399</v>
      </c>
      <c r="S4316">
        <v>1.9164999723434399</v>
      </c>
      <c r="T4316">
        <v>1.9582999944686901</v>
      </c>
      <c r="U4316">
        <v>2.0016000270843501</v>
      </c>
      <c r="V4316" s="34">
        <f t="shared" si="134"/>
        <v>0</v>
      </c>
      <c r="W4316" t="str">
        <f t="shared" si="135"/>
        <v/>
      </c>
    </row>
    <row r="4317" spans="1:23" x14ac:dyDescent="0.25">
      <c r="A4317" s="38">
        <v>42566</v>
      </c>
      <c r="B4317">
        <v>0.59109997749328602</v>
      </c>
      <c r="C4317">
        <v>0.73250001668930098</v>
      </c>
      <c r="D4317">
        <v>0.89050000905990601</v>
      </c>
      <c r="E4317">
        <v>1.04449999332428</v>
      </c>
      <c r="F4317">
        <v>1.1843999624252299</v>
      </c>
      <c r="G4317">
        <v>1.3065999746322601</v>
      </c>
      <c r="H4317">
        <v>1.41069996356964</v>
      </c>
      <c r="I4317">
        <v>1.4982999563217201</v>
      </c>
      <c r="J4317">
        <v>1.57200002670288</v>
      </c>
      <c r="K4317">
        <v>1.63429999351501</v>
      </c>
      <c r="L4317">
        <v>1.68789994716644</v>
      </c>
      <c r="M4317">
        <v>1.7350000143051101</v>
      </c>
      <c r="N4317">
        <v>1.77779996395111</v>
      </c>
      <c r="O4317">
        <v>1.81770002841949</v>
      </c>
      <c r="P4317">
        <v>1.85629999637604</v>
      </c>
      <c r="Q4317">
        <v>1.8944000005721999</v>
      </c>
      <c r="R4317">
        <v>1.93289995193481</v>
      </c>
      <c r="S4317">
        <v>1.97230005264282</v>
      </c>
      <c r="T4317">
        <v>2.0132000446319598</v>
      </c>
      <c r="U4317">
        <v>2.0555999279022199</v>
      </c>
      <c r="V4317" s="34">
        <f t="shared" si="134"/>
        <v>0</v>
      </c>
      <c r="W4317" t="str">
        <f t="shared" si="135"/>
        <v/>
      </c>
    </row>
    <row r="4318" spans="1:23" x14ac:dyDescent="0.25">
      <c r="A4318" s="38">
        <v>42569</v>
      </c>
      <c r="B4318">
        <v>0.59249997138977095</v>
      </c>
      <c r="C4318">
        <v>0.72130000591278098</v>
      </c>
      <c r="D4318">
        <v>0.87339997291564897</v>
      </c>
      <c r="E4318">
        <v>1.0254000425338701</v>
      </c>
      <c r="F4318">
        <v>1.16559994220734</v>
      </c>
      <c r="G4318">
        <v>1.28929996490479</v>
      </c>
      <c r="H4318">
        <v>1.3955999612808201</v>
      </c>
      <c r="I4318">
        <v>1.48570001125336</v>
      </c>
      <c r="J4318">
        <v>1.56169998645782</v>
      </c>
      <c r="K4318">
        <v>1.6262999773025499</v>
      </c>
      <c r="L4318">
        <v>1.682000041008</v>
      </c>
      <c r="M4318">
        <v>1.7310999631881701</v>
      </c>
      <c r="N4318">
        <v>1.7754000425338701</v>
      </c>
      <c r="O4318">
        <v>1.81679999828339</v>
      </c>
      <c r="P4318">
        <v>1.8565000295639</v>
      </c>
      <c r="Q4318">
        <v>1.8954999446868901</v>
      </c>
      <c r="R4318">
        <v>1.9347000122070299</v>
      </c>
      <c r="S4318">
        <v>1.9746999740600599</v>
      </c>
      <c r="T4318">
        <v>2.0157999992370601</v>
      </c>
      <c r="U4318">
        <v>2.05850005149841</v>
      </c>
      <c r="V4318" s="34">
        <f t="shared" si="134"/>
        <v>0</v>
      </c>
      <c r="W4318" t="str">
        <f t="shared" si="135"/>
        <v/>
      </c>
    </row>
    <row r="4319" spans="1:23" x14ac:dyDescent="0.25">
      <c r="A4319" s="38">
        <v>42570</v>
      </c>
      <c r="B4319">
        <v>0.58219999074935902</v>
      </c>
      <c r="C4319">
        <v>0.71480000019073497</v>
      </c>
      <c r="D4319">
        <v>0.86440002918243397</v>
      </c>
      <c r="E4319">
        <v>1.0117000341415401</v>
      </c>
      <c r="F4319">
        <v>1.14699995517731</v>
      </c>
      <c r="G4319">
        <v>1.2663999795913701</v>
      </c>
      <c r="H4319">
        <v>1.3694000244140601</v>
      </c>
      <c r="I4319">
        <v>1.4572999477386499</v>
      </c>
      <c r="J4319">
        <v>1.53219997882843</v>
      </c>
      <c r="K4319">
        <v>1.5964000225067101</v>
      </c>
      <c r="L4319">
        <v>1.65230000019073</v>
      </c>
      <c r="M4319">
        <v>1.7019000053405799</v>
      </c>
      <c r="N4319">
        <v>1.7469999790191699</v>
      </c>
      <c r="O4319">
        <v>1.78929996490479</v>
      </c>
      <c r="P4319">
        <v>1.83000004291534</v>
      </c>
      <c r="Q4319">
        <v>1.87000000476837</v>
      </c>
      <c r="R4319">
        <v>1.9099999666214</v>
      </c>
      <c r="S4319">
        <v>1.95070004463196</v>
      </c>
      <c r="T4319">
        <v>1.9924999475479099</v>
      </c>
      <c r="U4319">
        <v>2.03550004959106</v>
      </c>
      <c r="V4319" s="34">
        <f t="shared" si="134"/>
        <v>0</v>
      </c>
      <c r="W4319" t="str">
        <f t="shared" si="135"/>
        <v/>
      </c>
    </row>
    <row r="4320" spans="1:23" x14ac:dyDescent="0.25">
      <c r="A4320" s="38">
        <v>42571</v>
      </c>
      <c r="B4320">
        <v>0.58439999818801902</v>
      </c>
      <c r="C4320">
        <v>0.73530000448226895</v>
      </c>
      <c r="D4320">
        <v>0.89340001344680797</v>
      </c>
      <c r="E4320">
        <v>1.04379999637604</v>
      </c>
      <c r="F4320">
        <v>1.1798000335693399</v>
      </c>
      <c r="G4320">
        <v>1.29879999160767</v>
      </c>
      <c r="H4320">
        <v>1.40120005607605</v>
      </c>
      <c r="I4320">
        <v>1.4886000156402599</v>
      </c>
      <c r="J4320">
        <v>1.56319999694824</v>
      </c>
      <c r="K4320">
        <v>1.6274000406265301</v>
      </c>
      <c r="L4320">
        <v>1.68340003490448</v>
      </c>
      <c r="M4320">
        <v>1.7333999872207599</v>
      </c>
      <c r="N4320">
        <v>1.7790999412536599</v>
      </c>
      <c r="O4320">
        <v>1.82179999351501</v>
      </c>
      <c r="P4320">
        <v>1.8630000352859499</v>
      </c>
      <c r="Q4320">
        <v>1.9033000469207799</v>
      </c>
      <c r="R4320">
        <v>1.9436999559402499</v>
      </c>
      <c r="S4320">
        <v>1.9845999479293801</v>
      </c>
      <c r="T4320">
        <v>2.02640008926392</v>
      </c>
      <c r="U4320">
        <v>2.0694000720977801</v>
      </c>
      <c r="V4320" s="34">
        <f t="shared" si="134"/>
        <v>0</v>
      </c>
      <c r="W4320" t="str">
        <f t="shared" si="135"/>
        <v/>
      </c>
    </row>
    <row r="4321" spans="1:23" x14ac:dyDescent="0.25">
      <c r="A4321" s="38">
        <v>42572</v>
      </c>
      <c r="B4321">
        <v>0.57639998197555498</v>
      </c>
      <c r="C4321">
        <v>0.70329999923706099</v>
      </c>
      <c r="D4321">
        <v>0.85089999437332198</v>
      </c>
      <c r="E4321">
        <v>0.99889999628067005</v>
      </c>
      <c r="F4321">
        <v>1.1366000175476101</v>
      </c>
      <c r="G4321">
        <v>1.25950002670288</v>
      </c>
      <c r="H4321">
        <v>1.36660003662109</v>
      </c>
      <c r="I4321">
        <v>1.4586000442504901</v>
      </c>
      <c r="J4321">
        <v>1.5376000404357899</v>
      </c>
      <c r="K4321">
        <v>1.6054999828338601</v>
      </c>
      <c r="L4321">
        <v>1.66480004787445</v>
      </c>
      <c r="M4321">
        <v>1.7173000574111901</v>
      </c>
      <c r="N4321">
        <v>1.7651000022888199</v>
      </c>
      <c r="O4321">
        <v>1.8094999790191699</v>
      </c>
      <c r="P4321">
        <v>1.85189998149872</v>
      </c>
      <c r="Q4321">
        <v>1.89320003986359</v>
      </c>
      <c r="R4321">
        <v>1.9342000484466599</v>
      </c>
      <c r="S4321">
        <v>1.9756000041961701</v>
      </c>
      <c r="T4321">
        <v>2.01780009269714</v>
      </c>
      <c r="U4321">
        <v>2.0611000061035201</v>
      </c>
      <c r="V4321" s="34">
        <f t="shared" si="134"/>
        <v>0</v>
      </c>
      <c r="W4321" t="str">
        <f t="shared" si="135"/>
        <v/>
      </c>
    </row>
    <row r="4322" spans="1:23" x14ac:dyDescent="0.25">
      <c r="A4322" s="38">
        <v>42573</v>
      </c>
      <c r="B4322">
        <v>0.59100002050399802</v>
      </c>
      <c r="C4322">
        <v>0.72619998455047596</v>
      </c>
      <c r="D4322">
        <v>0.87709999084472701</v>
      </c>
      <c r="E4322">
        <v>1.0252000093460101</v>
      </c>
      <c r="F4322">
        <v>1.16129994392395</v>
      </c>
      <c r="G4322">
        <v>1.28170001506805</v>
      </c>
      <c r="H4322">
        <v>1.3858000040054299</v>
      </c>
      <c r="I4322">
        <v>1.4746999740600599</v>
      </c>
      <c r="J4322">
        <v>1.5506000518798799</v>
      </c>
      <c r="K4322">
        <v>1.61570000648499</v>
      </c>
      <c r="L4322">
        <v>1.6722999811172501</v>
      </c>
      <c r="M4322">
        <v>1.72239995002747</v>
      </c>
      <c r="N4322">
        <v>1.76800000667572</v>
      </c>
      <c r="O4322">
        <v>1.8104000091552701</v>
      </c>
      <c r="P4322">
        <v>1.8509999513626101</v>
      </c>
      <c r="Q4322">
        <v>1.8906999826431301</v>
      </c>
      <c r="R4322">
        <v>1.9302999973297099</v>
      </c>
      <c r="S4322">
        <v>1.9703999757766699</v>
      </c>
      <c r="T4322">
        <v>2.0114998817443799</v>
      </c>
      <c r="U4322">
        <v>2.05360007286072</v>
      </c>
      <c r="V4322" s="34">
        <f t="shared" si="134"/>
        <v>0</v>
      </c>
      <c r="W4322" t="str">
        <f t="shared" si="135"/>
        <v/>
      </c>
    </row>
    <row r="4323" spans="1:23" x14ac:dyDescent="0.25">
      <c r="A4323" s="38">
        <v>42576</v>
      </c>
      <c r="B4323">
        <v>0.59759998321533203</v>
      </c>
      <c r="C4323">
        <v>0.75129997730255105</v>
      </c>
      <c r="D4323">
        <v>0.90460002422332797</v>
      </c>
      <c r="E4323">
        <v>1.04840004444122</v>
      </c>
      <c r="F4323">
        <v>1.17820000648499</v>
      </c>
      <c r="G4323">
        <v>1.2927000522613501</v>
      </c>
      <c r="H4323">
        <v>1.39219999313354</v>
      </c>
      <c r="I4323">
        <v>1.47819995880127</v>
      </c>
      <c r="J4323">
        <v>1.5525000095367401</v>
      </c>
      <c r="K4323">
        <v>1.6171000003814699</v>
      </c>
      <c r="L4323">
        <v>1.6739000082016</v>
      </c>
      <c r="M4323">
        <v>1.7246999740600599</v>
      </c>
      <c r="N4323">
        <v>1.7711000442504901</v>
      </c>
      <c r="O4323">
        <v>1.8143999576568599</v>
      </c>
      <c r="P4323">
        <v>1.8558000326156601</v>
      </c>
      <c r="Q4323">
        <v>1.8961000442504901</v>
      </c>
      <c r="R4323">
        <v>1.9361000061035201</v>
      </c>
      <c r="S4323">
        <v>1.9763000011444101</v>
      </c>
      <c r="T4323">
        <v>2.01719999313354</v>
      </c>
      <c r="U4323">
        <v>2.05909991264343</v>
      </c>
      <c r="V4323" s="34">
        <f t="shared" si="134"/>
        <v>0</v>
      </c>
      <c r="W4323" t="str">
        <f t="shared" si="135"/>
        <v/>
      </c>
    </row>
    <row r="4324" spans="1:23" x14ac:dyDescent="0.25">
      <c r="A4324" s="38">
        <v>42577</v>
      </c>
      <c r="B4324">
        <v>0.62779998779296897</v>
      </c>
      <c r="C4324">
        <v>0.75770002603530895</v>
      </c>
      <c r="D4324">
        <v>0.90289998054504395</v>
      </c>
      <c r="E4324">
        <v>1.04499995708466</v>
      </c>
      <c r="F4324">
        <v>1.1751999855041499</v>
      </c>
      <c r="G4324">
        <v>1.28999996185303</v>
      </c>
      <c r="H4324">
        <v>1.38909995555878</v>
      </c>
      <c r="I4324">
        <v>1.47389996051788</v>
      </c>
      <c r="J4324">
        <v>1.5463999509811399</v>
      </c>
      <c r="K4324">
        <v>1.6088999509811399</v>
      </c>
      <c r="L4324">
        <v>1.6636999845504801</v>
      </c>
      <c r="M4324">
        <v>1.7127000093460101</v>
      </c>
      <c r="N4324">
        <v>1.7575999498367301</v>
      </c>
      <c r="O4324">
        <v>1.79980003833771</v>
      </c>
      <c r="P4324">
        <v>1.8404999971389799</v>
      </c>
      <c r="Q4324">
        <v>1.8805999755859399</v>
      </c>
      <c r="R4324">
        <v>1.9207999706268299</v>
      </c>
      <c r="S4324">
        <v>1.9615000486373899</v>
      </c>
      <c r="T4324">
        <v>2.0030999183654798</v>
      </c>
      <c r="U4324">
        <v>2.0457999706268302</v>
      </c>
      <c r="V4324" s="34">
        <f t="shared" si="134"/>
        <v>0</v>
      </c>
      <c r="W4324" t="str">
        <f t="shared" si="135"/>
        <v/>
      </c>
    </row>
    <row r="4325" spans="1:23" x14ac:dyDescent="0.25">
      <c r="A4325" s="38">
        <v>42578</v>
      </c>
      <c r="B4325">
        <v>0.59979999065399203</v>
      </c>
      <c r="C4325">
        <v>0.72930002212524403</v>
      </c>
      <c r="D4325">
        <v>0.86870002746581998</v>
      </c>
      <c r="E4325">
        <v>1.00440001487732</v>
      </c>
      <c r="F4325">
        <v>1.12960004806519</v>
      </c>
      <c r="G4325">
        <v>1.24129998683929</v>
      </c>
      <c r="H4325">
        <v>1.33889997005463</v>
      </c>
      <c r="I4325">
        <v>1.42349994182587</v>
      </c>
      <c r="J4325">
        <v>1.49650001525879</v>
      </c>
      <c r="K4325">
        <v>1.5599000453948999</v>
      </c>
      <c r="L4325">
        <v>1.61549997329712</v>
      </c>
      <c r="M4325">
        <v>1.66509997844696</v>
      </c>
      <c r="N4325">
        <v>1.71029996871948</v>
      </c>
      <c r="O4325">
        <v>1.7525000572204601</v>
      </c>
      <c r="P4325">
        <v>1.7927999496460001</v>
      </c>
      <c r="Q4325">
        <v>1.8322999477386499</v>
      </c>
      <c r="R4325">
        <v>1.87150001525879</v>
      </c>
      <c r="S4325">
        <v>1.91110002994537</v>
      </c>
      <c r="T4325">
        <v>1.95150005817413</v>
      </c>
      <c r="U4325">
        <v>1.9931000471115099</v>
      </c>
      <c r="V4325" s="34">
        <f t="shared" si="134"/>
        <v>0</v>
      </c>
      <c r="W4325" t="str">
        <f t="shared" si="135"/>
        <v/>
      </c>
    </row>
    <row r="4326" spans="1:23" x14ac:dyDescent="0.25">
      <c r="A4326" s="38">
        <v>42579</v>
      </c>
      <c r="B4326">
        <v>0.596000015735626</v>
      </c>
      <c r="C4326">
        <v>0.71990001201629605</v>
      </c>
      <c r="D4326">
        <v>0.85759997367858898</v>
      </c>
      <c r="E4326">
        <v>0.99370002746581998</v>
      </c>
      <c r="F4326">
        <v>1.11989998817444</v>
      </c>
      <c r="G4326">
        <v>1.23280000686646</v>
      </c>
      <c r="H4326">
        <v>1.3315999507904099</v>
      </c>
      <c r="I4326">
        <v>1.4170999526977499</v>
      </c>
      <c r="J4326">
        <v>1.49080002307892</v>
      </c>
      <c r="K4326">
        <v>1.5546000003814699</v>
      </c>
      <c r="L4326">
        <v>1.6104999780654901</v>
      </c>
      <c r="M4326">
        <v>1.66040003299713</v>
      </c>
      <c r="N4326">
        <v>1.70580005645752</v>
      </c>
      <c r="O4326">
        <v>1.7482000589370701</v>
      </c>
      <c r="P4326">
        <v>1.7888000011444101</v>
      </c>
      <c r="Q4326">
        <v>1.8285000324249301</v>
      </c>
      <c r="R4326">
        <v>1.8680000305175799</v>
      </c>
      <c r="S4326">
        <v>1.9079999923706099</v>
      </c>
      <c r="T4326">
        <v>1.9488999843597401</v>
      </c>
      <c r="U4326">
        <v>1.99100005626678</v>
      </c>
      <c r="V4326" s="34">
        <f t="shared" si="134"/>
        <v>0</v>
      </c>
      <c r="W4326" t="str">
        <f t="shared" si="135"/>
        <v/>
      </c>
    </row>
    <row r="4327" spans="1:23" x14ac:dyDescent="0.25">
      <c r="A4327" s="38">
        <v>42580</v>
      </c>
      <c r="B4327">
        <v>0.56989997625350997</v>
      </c>
      <c r="C4327">
        <v>0.66360002756118797</v>
      </c>
      <c r="D4327">
        <v>0.79100000858306896</v>
      </c>
      <c r="E4327">
        <v>0.92580002546310403</v>
      </c>
      <c r="F4327">
        <v>1.05429995059967</v>
      </c>
      <c r="G4327">
        <v>1.17030000686646</v>
      </c>
      <c r="H4327">
        <v>1.2717000246048</v>
      </c>
      <c r="I4327">
        <v>1.3589999675750699</v>
      </c>
      <c r="J4327">
        <v>1.43389999866486</v>
      </c>
      <c r="K4327">
        <v>1.4983999729156501</v>
      </c>
      <c r="L4327">
        <v>1.5547000169753999</v>
      </c>
      <c r="M4327">
        <v>1.6047999858856199</v>
      </c>
      <c r="N4327">
        <v>1.6505000591278101</v>
      </c>
      <c r="O4327">
        <v>1.6933000087737999</v>
      </c>
      <c r="P4327">
        <v>1.7345000505447401</v>
      </c>
      <c r="Q4327">
        <v>1.7748999595642101</v>
      </c>
      <c r="R4327">
        <v>1.8154000043869001</v>
      </c>
      <c r="S4327">
        <v>1.8565000295639</v>
      </c>
      <c r="T4327">
        <v>1.8984999656677199</v>
      </c>
      <c r="U4327">
        <v>1.94169998168945</v>
      </c>
      <c r="V4327" s="34">
        <f t="shared" si="134"/>
        <v>0</v>
      </c>
      <c r="W4327" t="str">
        <f t="shared" si="135"/>
        <v/>
      </c>
    </row>
    <row r="4328" spans="1:23" x14ac:dyDescent="0.25">
      <c r="A4328" s="38">
        <v>42583</v>
      </c>
      <c r="B4328">
        <v>0.56620001792907704</v>
      </c>
      <c r="C4328">
        <v>0.68150001764297496</v>
      </c>
      <c r="D4328">
        <v>0.81889998912811302</v>
      </c>
      <c r="E4328">
        <v>0.95859998464584395</v>
      </c>
      <c r="F4328">
        <v>1.09029996395111</v>
      </c>
      <c r="G4328">
        <v>1.208899974823</v>
      </c>
      <c r="H4328">
        <v>1.31309998035431</v>
      </c>
      <c r="I4328">
        <v>1.4032000303268399</v>
      </c>
      <c r="J4328">
        <v>1.4808000326156601</v>
      </c>
      <c r="K4328">
        <v>1.5477999448776201</v>
      </c>
      <c r="L4328">
        <v>1.60629999637604</v>
      </c>
      <c r="M4328">
        <v>1.6581000089645399</v>
      </c>
      <c r="N4328">
        <v>1.70519995689392</v>
      </c>
      <c r="O4328">
        <v>1.7489999532699601</v>
      </c>
      <c r="P4328">
        <v>1.7907999753952</v>
      </c>
      <c r="Q4328">
        <v>1.8316999673843399</v>
      </c>
      <c r="R4328">
        <v>1.8723000288009599</v>
      </c>
      <c r="S4328">
        <v>1.9134999513626101</v>
      </c>
      <c r="T4328">
        <v>1.95560002326965</v>
      </c>
      <c r="U4328">
        <v>1.9989999532699601</v>
      </c>
      <c r="V4328" s="34">
        <f t="shared" si="134"/>
        <v>0</v>
      </c>
      <c r="W4328" t="str">
        <f t="shared" si="135"/>
        <v/>
      </c>
    </row>
    <row r="4329" spans="1:23" x14ac:dyDescent="0.25">
      <c r="A4329" s="38">
        <v>42584</v>
      </c>
      <c r="B4329">
        <v>0.56279999017715499</v>
      </c>
      <c r="C4329">
        <v>0.68220001459121704</v>
      </c>
      <c r="D4329">
        <v>0.82539999485015902</v>
      </c>
      <c r="E4329">
        <v>0.97130000591278098</v>
      </c>
      <c r="F4329">
        <v>1.1087000370025599</v>
      </c>
      <c r="G4329">
        <v>1.23239994049072</v>
      </c>
      <c r="H4329">
        <v>1.3408999443054199</v>
      </c>
      <c r="I4329">
        <v>1.4347000122070299</v>
      </c>
      <c r="J4329">
        <v>1.5154000520706199</v>
      </c>
      <c r="K4329">
        <v>1.58500003814697</v>
      </c>
      <c r="L4329">
        <v>1.6457999944686901</v>
      </c>
      <c r="M4329">
        <v>1.6996999979019201</v>
      </c>
      <c r="N4329">
        <v>1.7486000061035201</v>
      </c>
      <c r="O4329">
        <v>1.79410004615784</v>
      </c>
      <c r="P4329">
        <v>1.8373999595642101</v>
      </c>
      <c r="Q4329">
        <v>1.87960004806519</v>
      </c>
      <c r="R4329">
        <v>1.9214999675750699</v>
      </c>
      <c r="S4329">
        <v>1.96379995346069</v>
      </c>
      <c r="T4329">
        <v>2.0069000720977801</v>
      </c>
      <c r="U4329">
        <v>2.0511999130249001</v>
      </c>
      <c r="V4329" s="34">
        <f t="shared" si="134"/>
        <v>0</v>
      </c>
      <c r="W4329" t="str">
        <f t="shared" si="135"/>
        <v/>
      </c>
    </row>
    <row r="4330" spans="1:23" x14ac:dyDescent="0.25">
      <c r="A4330" s="38">
        <v>42585</v>
      </c>
      <c r="B4330">
        <v>0.56169998645782504</v>
      </c>
      <c r="C4330">
        <v>0.67729997634887695</v>
      </c>
      <c r="D4330">
        <v>0.81770002841949496</v>
      </c>
      <c r="E4330">
        <v>0.962000012397766</v>
      </c>
      <c r="F4330">
        <v>1.09899997711182</v>
      </c>
      <c r="G4330">
        <v>1.22319996356964</v>
      </c>
      <c r="H4330">
        <v>1.3329000473022501</v>
      </c>
      <c r="I4330">
        <v>1.42820000648499</v>
      </c>
      <c r="J4330">
        <v>1.5106999874114999</v>
      </c>
      <c r="K4330">
        <v>1.5821000337600699</v>
      </c>
      <c r="L4330">
        <v>1.6445000171661399</v>
      </c>
      <c r="M4330">
        <v>1.6998000144958501</v>
      </c>
      <c r="N4330">
        <v>1.74979996681213</v>
      </c>
      <c r="O4330">
        <v>1.7961000204086299</v>
      </c>
      <c r="P4330">
        <v>1.8400000333786</v>
      </c>
      <c r="Q4330">
        <v>1.8825000524520901</v>
      </c>
      <c r="R4330">
        <v>1.92449998855591</v>
      </c>
      <c r="S4330">
        <v>1.9665999412536599</v>
      </c>
      <c r="T4330">
        <v>2.00939989089966</v>
      </c>
      <c r="U4330">
        <v>2.0532000064849898</v>
      </c>
      <c r="V4330" s="34">
        <f t="shared" si="134"/>
        <v>0</v>
      </c>
      <c r="W4330" t="str">
        <f t="shared" si="135"/>
        <v/>
      </c>
    </row>
    <row r="4331" spans="1:23" x14ac:dyDescent="0.25">
      <c r="A4331" s="38">
        <v>42586</v>
      </c>
      <c r="B4331">
        <v>0.55870002508163497</v>
      </c>
      <c r="C4331">
        <v>0.65770000219345104</v>
      </c>
      <c r="D4331">
        <v>0.78890001773834195</v>
      </c>
      <c r="E4331">
        <v>0.928600013256073</v>
      </c>
      <c r="F4331">
        <v>1.0635000467300399</v>
      </c>
      <c r="G4331">
        <v>1.18700003623962</v>
      </c>
      <c r="H4331">
        <v>1.2965999841690099</v>
      </c>
      <c r="I4331">
        <v>1.39219999313354</v>
      </c>
      <c r="J4331">
        <v>1.4747999906539899</v>
      </c>
      <c r="K4331">
        <v>1.5463000535964999</v>
      </c>
      <c r="L4331">
        <v>1.6086000204086299</v>
      </c>
      <c r="M4331">
        <v>1.6636999845504801</v>
      </c>
      <c r="N4331">
        <v>1.71340000629425</v>
      </c>
      <c r="O4331">
        <v>1.75929999351501</v>
      </c>
      <c r="P4331">
        <v>1.80270004272461</v>
      </c>
      <c r="Q4331">
        <v>1.84469997882843</v>
      </c>
      <c r="R4331">
        <v>1.8861999511718801</v>
      </c>
      <c r="S4331">
        <v>1.92789995670319</v>
      </c>
      <c r="T4331">
        <v>1.9702999591827399</v>
      </c>
      <c r="U4331">
        <v>2.0137999057769802</v>
      </c>
      <c r="V4331" s="34">
        <f t="shared" si="134"/>
        <v>0</v>
      </c>
      <c r="W4331" t="str">
        <f t="shared" si="135"/>
        <v/>
      </c>
    </row>
    <row r="4332" spans="1:23" x14ac:dyDescent="0.25">
      <c r="A4332" s="38">
        <v>42587</v>
      </c>
      <c r="B4332">
        <v>0.59979999065399203</v>
      </c>
      <c r="C4332">
        <v>0.73629999160766602</v>
      </c>
      <c r="D4332">
        <v>0.88569998741149902</v>
      </c>
      <c r="E4332">
        <v>1.03199994564056</v>
      </c>
      <c r="F4332">
        <v>1.1670999526977499</v>
      </c>
      <c r="G4332">
        <v>1.2875000238418599</v>
      </c>
      <c r="H4332">
        <v>1.39260005950928</v>
      </c>
      <c r="I4332">
        <v>1.4831999540328999</v>
      </c>
      <c r="J4332">
        <v>1.5612000226974501</v>
      </c>
      <c r="K4332">
        <v>1.62860000133514</v>
      </c>
      <c r="L4332">
        <v>1.68739998340607</v>
      </c>
      <c r="M4332">
        <v>1.7396999597549401</v>
      </c>
      <c r="N4332">
        <v>1.7870999574661299</v>
      </c>
      <c r="O4332">
        <v>1.83120000362396</v>
      </c>
      <c r="P4332">
        <v>1.8731000423431401</v>
      </c>
      <c r="Q4332">
        <v>1.9140000343322801</v>
      </c>
      <c r="R4332">
        <v>1.95459997653961</v>
      </c>
      <c r="S4332">
        <v>1.99549996852875</v>
      </c>
      <c r="T4332">
        <v>2.0371000766754199</v>
      </c>
      <c r="U4332">
        <v>2.0799000263214098</v>
      </c>
      <c r="V4332" s="34">
        <f t="shared" si="134"/>
        <v>0</v>
      </c>
      <c r="W4332" t="str">
        <f t="shared" si="135"/>
        <v/>
      </c>
    </row>
    <row r="4333" spans="1:23" x14ac:dyDescent="0.25">
      <c r="A4333" s="38">
        <v>42590</v>
      </c>
      <c r="B4333">
        <v>0.60180002450943004</v>
      </c>
      <c r="C4333">
        <v>0.73930001258850098</v>
      </c>
      <c r="D4333">
        <v>0.89149999618530296</v>
      </c>
      <c r="E4333">
        <v>1.04019999504089</v>
      </c>
      <c r="F4333">
        <v>1.1763999462127701</v>
      </c>
      <c r="G4333">
        <v>1.2964999675750699</v>
      </c>
      <c r="H4333">
        <v>1.4002000093460101</v>
      </c>
      <c r="I4333">
        <v>1.4887000322341899</v>
      </c>
      <c r="J4333">
        <v>1.5642000436782799</v>
      </c>
      <c r="K4333">
        <v>1.62890005111694</v>
      </c>
      <c r="L4333">
        <v>1.6852999925613401</v>
      </c>
      <c r="M4333">
        <v>1.7352999448776201</v>
      </c>
      <c r="N4333">
        <v>1.78079998493195</v>
      </c>
      <c r="O4333">
        <v>1.8233000040054299</v>
      </c>
      <c r="P4333">
        <v>1.8640999794006301</v>
      </c>
      <c r="Q4333">
        <v>1.9040000438690201</v>
      </c>
      <c r="R4333">
        <v>1.9438999891281099</v>
      </c>
      <c r="S4333">
        <v>1.9843000173568699</v>
      </c>
      <c r="T4333">
        <v>2.0255999565124498</v>
      </c>
      <c r="U4333">
        <v>2.0680000782012899</v>
      </c>
      <c r="V4333" s="34">
        <f t="shared" si="134"/>
        <v>0</v>
      </c>
      <c r="W4333" t="str">
        <f t="shared" si="135"/>
        <v/>
      </c>
    </row>
    <row r="4334" spans="1:23" x14ac:dyDescent="0.25">
      <c r="A4334" s="38">
        <v>42591</v>
      </c>
      <c r="B4334">
        <v>0.59979999065399203</v>
      </c>
      <c r="C4334">
        <v>0.72420001029968295</v>
      </c>
      <c r="D4334">
        <v>0.86699998378753695</v>
      </c>
      <c r="E4334">
        <v>1.00899994373322</v>
      </c>
      <c r="F4334">
        <v>1.1404999494552599</v>
      </c>
      <c r="G4334">
        <v>1.2573000192642201</v>
      </c>
      <c r="H4334">
        <v>1.3586000204086299</v>
      </c>
      <c r="I4334">
        <v>1.4453999996185301</v>
      </c>
      <c r="J4334">
        <v>1.5196000337600699</v>
      </c>
      <c r="K4334">
        <v>1.5832999944686901</v>
      </c>
      <c r="L4334">
        <v>1.63880002498627</v>
      </c>
      <c r="M4334">
        <v>1.68799996376038</v>
      </c>
      <c r="N4334">
        <v>1.73280000686646</v>
      </c>
      <c r="O4334">
        <v>1.7746000289917001</v>
      </c>
      <c r="P4334">
        <v>1.8147000074386599</v>
      </c>
      <c r="Q4334">
        <v>1.8539999723434399</v>
      </c>
      <c r="R4334">
        <v>1.89330005645752</v>
      </c>
      <c r="S4334">
        <v>1.93320000171661</v>
      </c>
      <c r="T4334">
        <v>1.97409999370575</v>
      </c>
      <c r="U4334">
        <v>2.0162000656127899</v>
      </c>
      <c r="V4334" s="34">
        <f t="shared" ref="V4334:V4397" si="136">+IF(AND(MOD(MONTH(A4334),3)=0,MONTH(A4335)&lt;&gt;MONTH(A4334)),1,0)</f>
        <v>0</v>
      </c>
      <c r="W4334" t="str">
        <f t="shared" si="135"/>
        <v/>
      </c>
    </row>
    <row r="4335" spans="1:23" x14ac:dyDescent="0.25">
      <c r="A4335" s="38">
        <v>42592</v>
      </c>
      <c r="B4335">
        <v>0.59079998731613204</v>
      </c>
      <c r="C4335">
        <v>0.70109999179840099</v>
      </c>
      <c r="D4335">
        <v>0.83520001173019398</v>
      </c>
      <c r="E4335">
        <v>0.97259998321533203</v>
      </c>
      <c r="F4335">
        <v>1.10220003128052</v>
      </c>
      <c r="G4335">
        <v>1.21889996528625</v>
      </c>
      <c r="H4335">
        <v>1.32130002975464</v>
      </c>
      <c r="I4335">
        <v>1.40980005264282</v>
      </c>
      <c r="J4335">
        <v>1.48590004444122</v>
      </c>
      <c r="K4335">
        <v>1.5516999959945701</v>
      </c>
      <c r="L4335">
        <v>1.6090999841690099</v>
      </c>
      <c r="M4335">
        <v>1.66009998321533</v>
      </c>
      <c r="N4335">
        <v>1.7064000368118299</v>
      </c>
      <c r="O4335">
        <v>1.74950003623962</v>
      </c>
      <c r="P4335">
        <v>1.79059994220734</v>
      </c>
      <c r="Q4335">
        <v>1.83070003986359</v>
      </c>
      <c r="R4335">
        <v>1.87059998512268</v>
      </c>
      <c r="S4335">
        <v>1.91089999675751</v>
      </c>
      <c r="T4335">
        <v>1.9520000219345099</v>
      </c>
      <c r="U4335">
        <v>1.9941999912262001</v>
      </c>
      <c r="V4335" s="34">
        <f t="shared" si="136"/>
        <v>0</v>
      </c>
      <c r="W4335" t="str">
        <f t="shared" si="135"/>
        <v/>
      </c>
    </row>
    <row r="4336" spans="1:23" x14ac:dyDescent="0.25">
      <c r="A4336" s="38">
        <v>42593</v>
      </c>
      <c r="B4336">
        <v>0.629499971866608</v>
      </c>
      <c r="C4336">
        <v>0.76469999551773105</v>
      </c>
      <c r="D4336">
        <v>0.91049998998642001</v>
      </c>
      <c r="E4336">
        <v>1.0520000457763701</v>
      </c>
      <c r="F4336">
        <v>1.1816999912262001</v>
      </c>
      <c r="G4336">
        <v>1.2965999841690099</v>
      </c>
      <c r="H4336">
        <v>1.396399974823</v>
      </c>
      <c r="I4336">
        <v>1.48220002651215</v>
      </c>
      <c r="J4336">
        <v>1.5558999776840201</v>
      </c>
      <c r="K4336">
        <v>1.619500041008</v>
      </c>
      <c r="L4336">
        <v>1.6753000020980799</v>
      </c>
      <c r="M4336">
        <v>1.7249000072479199</v>
      </c>
      <c r="N4336">
        <v>1.7702000141143801</v>
      </c>
      <c r="O4336">
        <v>1.81239998340607</v>
      </c>
      <c r="P4336">
        <v>1.85280001163483</v>
      </c>
      <c r="Q4336">
        <v>1.89230000972748</v>
      </c>
      <c r="R4336">
        <v>1.9315999746322601</v>
      </c>
      <c r="S4336">
        <v>1.9711999893188501</v>
      </c>
      <c r="T4336">
        <v>2.0116000175476101</v>
      </c>
      <c r="U4336">
        <v>2.05299997329712</v>
      </c>
      <c r="V4336" s="34">
        <f t="shared" si="136"/>
        <v>0</v>
      </c>
      <c r="W4336" t="str">
        <f t="shared" si="135"/>
        <v/>
      </c>
    </row>
    <row r="4337" spans="1:23" x14ac:dyDescent="0.25">
      <c r="A4337" s="38">
        <v>42594</v>
      </c>
      <c r="B4337">
        <v>0.61779999732971203</v>
      </c>
      <c r="C4337">
        <v>0.72670000791549705</v>
      </c>
      <c r="D4337">
        <v>0.861699998378754</v>
      </c>
      <c r="E4337">
        <v>0.99980002641677901</v>
      </c>
      <c r="F4337">
        <v>1.12909996509552</v>
      </c>
      <c r="G4337">
        <v>1.24460005760193</v>
      </c>
      <c r="H4337">
        <v>1.3451000452041599</v>
      </c>
      <c r="I4337">
        <v>1.4313999414444001</v>
      </c>
      <c r="J4337">
        <v>1.505499958992</v>
      </c>
      <c r="K4337">
        <v>1.5694999694824201</v>
      </c>
      <c r="L4337">
        <v>1.62549996376038</v>
      </c>
      <c r="M4337">
        <v>1.6756000518798799</v>
      </c>
      <c r="N4337">
        <v>1.7213000059127801</v>
      </c>
      <c r="O4337">
        <v>1.76419997215271</v>
      </c>
      <c r="P4337">
        <v>1.8054000139236499</v>
      </c>
      <c r="Q4337">
        <v>1.8458000421523999</v>
      </c>
      <c r="R4337">
        <v>1.8860000371932999</v>
      </c>
      <c r="S4337">
        <v>1.9265999794006301</v>
      </c>
      <c r="T4337">
        <v>1.9679000377655</v>
      </c>
      <c r="U4337">
        <v>2.0100998878478999</v>
      </c>
      <c r="V4337" s="34">
        <f t="shared" si="136"/>
        <v>0</v>
      </c>
      <c r="W4337" t="str">
        <f t="shared" si="135"/>
        <v/>
      </c>
    </row>
    <row r="4338" spans="1:23" x14ac:dyDescent="0.25">
      <c r="A4338" s="38">
        <v>42597</v>
      </c>
      <c r="B4338">
        <v>0.61070001125335704</v>
      </c>
      <c r="C4338">
        <v>0.741100013256073</v>
      </c>
      <c r="D4338">
        <v>0.88669997453689597</v>
      </c>
      <c r="E4338">
        <v>1.0298000574111901</v>
      </c>
      <c r="F4338">
        <v>1.16149997711182</v>
      </c>
      <c r="G4338">
        <v>1.2785999774932899</v>
      </c>
      <c r="H4338">
        <v>1.380499958992</v>
      </c>
      <c r="I4338">
        <v>1.46850001811981</v>
      </c>
      <c r="J4338">
        <v>1.54449999332428</v>
      </c>
      <c r="K4338">
        <v>1.61070001125336</v>
      </c>
      <c r="L4338">
        <v>1.66890001296997</v>
      </c>
      <c r="M4338">
        <v>1.7211999893188501</v>
      </c>
      <c r="N4338">
        <v>1.7690000534057599</v>
      </c>
      <c r="O4338">
        <v>1.8136999607086199</v>
      </c>
      <c r="P4338">
        <v>1.85640001296997</v>
      </c>
      <c r="Q4338">
        <v>1.89779996871948</v>
      </c>
      <c r="R4338">
        <v>1.9386999607086199</v>
      </c>
      <c r="S4338">
        <v>1.9794000387191799</v>
      </c>
      <c r="T4338">
        <v>2.0202999114990199</v>
      </c>
      <c r="U4338">
        <v>2.0617001056671098</v>
      </c>
      <c r="V4338" s="34">
        <f t="shared" si="136"/>
        <v>0</v>
      </c>
      <c r="W4338" t="str">
        <f t="shared" si="135"/>
        <v/>
      </c>
    </row>
    <row r="4339" spans="1:23" x14ac:dyDescent="0.25">
      <c r="A4339" s="38">
        <v>42598</v>
      </c>
      <c r="B4339">
        <v>0.62900000810623202</v>
      </c>
      <c r="C4339">
        <v>0.76630002260208097</v>
      </c>
      <c r="D4339">
        <v>0.91479998826980602</v>
      </c>
      <c r="E4339">
        <v>1.05840003490448</v>
      </c>
      <c r="F4339">
        <v>1.1892999410629299</v>
      </c>
      <c r="G4339">
        <v>1.3048000335693399</v>
      </c>
      <c r="H4339">
        <v>1.4050999879837001</v>
      </c>
      <c r="I4339">
        <v>1.49160003662109</v>
      </c>
      <c r="J4339">
        <v>1.56649994850159</v>
      </c>
      <c r="K4339">
        <v>1.6318000555038501</v>
      </c>
      <c r="L4339">
        <v>1.6897000074386599</v>
      </c>
      <c r="M4339">
        <v>1.7418999671936</v>
      </c>
      <c r="N4339">
        <v>1.78999996185303</v>
      </c>
      <c r="O4339">
        <v>1.83510005474091</v>
      </c>
      <c r="P4339">
        <v>1.8783999681472801</v>
      </c>
      <c r="Q4339">
        <v>1.92050004005432</v>
      </c>
      <c r="R4339">
        <v>1.9620000123977701</v>
      </c>
      <c r="S4339">
        <v>2.0032999515533398</v>
      </c>
      <c r="T4339">
        <v>2.04480004310608</v>
      </c>
      <c r="U4339">
        <v>2.0866000652313201</v>
      </c>
      <c r="V4339" s="34">
        <f t="shared" si="136"/>
        <v>0</v>
      </c>
      <c r="W4339" t="str">
        <f t="shared" si="135"/>
        <v/>
      </c>
    </row>
    <row r="4340" spans="1:23" x14ac:dyDescent="0.25">
      <c r="A4340" s="38">
        <v>42599</v>
      </c>
      <c r="B4340">
        <v>0.61049997806549094</v>
      </c>
      <c r="C4340">
        <v>0.752300024032593</v>
      </c>
      <c r="D4340">
        <v>0.90200001001357999</v>
      </c>
      <c r="E4340">
        <v>1.04509997367859</v>
      </c>
      <c r="F4340">
        <v>1.17499995231628</v>
      </c>
      <c r="G4340">
        <v>1.28929996490479</v>
      </c>
      <c r="H4340">
        <v>1.38849997520447</v>
      </c>
      <c r="I4340">
        <v>1.47420001029968</v>
      </c>
      <c r="J4340">
        <v>1.54820001125336</v>
      </c>
      <c r="K4340">
        <v>1.6129000186920199</v>
      </c>
      <c r="L4340">
        <v>1.67019999027252</v>
      </c>
      <c r="M4340">
        <v>1.7218999862670901</v>
      </c>
      <c r="N4340">
        <v>1.7695000171661399</v>
      </c>
      <c r="O4340">
        <v>1.8142000436782799</v>
      </c>
      <c r="P4340">
        <v>1.85699999332428</v>
      </c>
      <c r="Q4340">
        <v>1.8985999822616599</v>
      </c>
      <c r="R4340">
        <v>1.9395999908447299</v>
      </c>
      <c r="S4340">
        <v>1.9803999662399301</v>
      </c>
      <c r="T4340">
        <v>2.0213999748229998</v>
      </c>
      <c r="U4340">
        <v>2.0627000331878702</v>
      </c>
      <c r="V4340" s="34">
        <f t="shared" si="136"/>
        <v>0</v>
      </c>
      <c r="W4340" t="str">
        <f t="shared" si="135"/>
        <v/>
      </c>
    </row>
    <row r="4341" spans="1:23" x14ac:dyDescent="0.25">
      <c r="A4341" s="38">
        <v>42600</v>
      </c>
      <c r="B4341">
        <v>0.59700000286102295</v>
      </c>
      <c r="C4341">
        <v>0.72159999608993497</v>
      </c>
      <c r="D4341">
        <v>0.86580002307891801</v>
      </c>
      <c r="E4341">
        <v>1.00870001316071</v>
      </c>
      <c r="F4341">
        <v>1.1404000520706199</v>
      </c>
      <c r="G4341">
        <v>1.2569999694824201</v>
      </c>
      <c r="H4341">
        <v>1.3583999872207599</v>
      </c>
      <c r="I4341">
        <v>1.44579994678497</v>
      </c>
      <c r="J4341">
        <v>1.52149999141693</v>
      </c>
      <c r="K4341">
        <v>1.5874999761581401</v>
      </c>
      <c r="L4341">
        <v>1.6461000442504901</v>
      </c>
      <c r="M4341">
        <v>1.6990000009536701</v>
      </c>
      <c r="N4341">
        <v>1.7477999925613401</v>
      </c>
      <c r="O4341">
        <v>1.7936999797821001</v>
      </c>
      <c r="P4341">
        <v>1.8375999927520801</v>
      </c>
      <c r="Q4341">
        <v>1.88039994239807</v>
      </c>
      <c r="R4341">
        <v>1.9226000308990501</v>
      </c>
      <c r="S4341">
        <v>1.96449995040894</v>
      </c>
      <c r="T4341">
        <v>2.0065000057220499</v>
      </c>
      <c r="U4341">
        <v>2.0487000942230198</v>
      </c>
      <c r="V4341" s="34">
        <f t="shared" si="136"/>
        <v>0</v>
      </c>
      <c r="W4341" t="str">
        <f t="shared" si="135"/>
        <v/>
      </c>
    </row>
    <row r="4342" spans="1:23" x14ac:dyDescent="0.25">
      <c r="A4342" s="38">
        <v>42601</v>
      </c>
      <c r="B4342">
        <v>0.62250000238418601</v>
      </c>
      <c r="C4342">
        <v>0.76870000362396196</v>
      </c>
      <c r="D4342">
        <v>0.92280000448226895</v>
      </c>
      <c r="E4342">
        <v>1.0690000057220499</v>
      </c>
      <c r="F4342">
        <v>1.20060002803802</v>
      </c>
      <c r="G4342">
        <v>1.3156000375747701</v>
      </c>
      <c r="H4342">
        <v>1.41470003128052</v>
      </c>
      <c r="I4342">
        <v>1.49979996681213</v>
      </c>
      <c r="J4342">
        <v>1.5731999874114999</v>
      </c>
      <c r="K4342">
        <v>1.6373000144958501</v>
      </c>
      <c r="L4342">
        <v>1.6941000223159799</v>
      </c>
      <c r="M4342">
        <v>1.74539995193481</v>
      </c>
      <c r="N4342">
        <v>1.7927999496460001</v>
      </c>
      <c r="O4342">
        <v>1.8373999595642101</v>
      </c>
      <c r="P4342">
        <v>1.88020002841949</v>
      </c>
      <c r="Q4342">
        <v>1.9218000173568699</v>
      </c>
      <c r="R4342">
        <v>1.9629000425338701</v>
      </c>
      <c r="S4342">
        <v>2.0037000179290798</v>
      </c>
      <c r="T4342">
        <v>2.0446000099182098</v>
      </c>
      <c r="U4342">
        <v>2.08559989929199</v>
      </c>
      <c r="V4342" s="34">
        <f t="shared" si="136"/>
        <v>0</v>
      </c>
      <c r="W4342" t="str">
        <f t="shared" si="135"/>
        <v/>
      </c>
    </row>
    <row r="4343" spans="1:23" x14ac:dyDescent="0.25">
      <c r="A4343" s="38">
        <v>42604</v>
      </c>
      <c r="B4343">
        <v>0.63090002536773704</v>
      </c>
      <c r="C4343">
        <v>0.76080000400543202</v>
      </c>
      <c r="D4343">
        <v>0.90530002117157005</v>
      </c>
      <c r="E4343">
        <v>1.04550004005432</v>
      </c>
      <c r="F4343">
        <v>1.1727999448776201</v>
      </c>
      <c r="G4343">
        <v>1.2846000194549601</v>
      </c>
      <c r="H4343">
        <v>1.3810000419616699</v>
      </c>
      <c r="I4343">
        <v>1.46370005607605</v>
      </c>
      <c r="J4343">
        <v>1.53509998321533</v>
      </c>
      <c r="K4343">
        <v>1.59730005264282</v>
      </c>
      <c r="L4343">
        <v>1.65240001678467</v>
      </c>
      <c r="M4343">
        <v>1.7023999691009499</v>
      </c>
      <c r="N4343">
        <v>1.7486000061035201</v>
      </c>
      <c r="O4343">
        <v>1.7921999692916899</v>
      </c>
      <c r="P4343">
        <v>1.83430004119873</v>
      </c>
      <c r="Q4343">
        <v>1.8753000497818</v>
      </c>
      <c r="R4343">
        <v>1.91600000858307</v>
      </c>
      <c r="S4343">
        <v>1.9565000534057599</v>
      </c>
      <c r="T4343">
        <v>1.9972000122070299</v>
      </c>
      <c r="U4343">
        <v>2.0383000373840301</v>
      </c>
      <c r="V4343" s="34">
        <f t="shared" si="136"/>
        <v>0</v>
      </c>
      <c r="W4343" t="str">
        <f t="shared" si="135"/>
        <v/>
      </c>
    </row>
    <row r="4344" spans="1:23" x14ac:dyDescent="0.25">
      <c r="A4344" s="38">
        <v>42605</v>
      </c>
      <c r="B4344">
        <v>0.61070001125335704</v>
      </c>
      <c r="C4344">
        <v>0.76150000095367398</v>
      </c>
      <c r="D4344">
        <v>0.91149997711181596</v>
      </c>
      <c r="E4344">
        <v>1.0512000322341899</v>
      </c>
      <c r="F4344">
        <v>1.1763999462127701</v>
      </c>
      <c r="G4344">
        <v>1.28610002994537</v>
      </c>
      <c r="H4344">
        <v>1.3812999725341799</v>
      </c>
      <c r="I4344">
        <v>1.46350002288818</v>
      </c>
      <c r="J4344">
        <v>1.53480005264282</v>
      </c>
      <c r="K4344">
        <v>1.59720003604889</v>
      </c>
      <c r="L4344">
        <v>1.65260004997253</v>
      </c>
      <c r="M4344">
        <v>1.7026000022888199</v>
      </c>
      <c r="N4344">
        <v>1.7486000061035201</v>
      </c>
      <c r="O4344">
        <v>1.7919000387191799</v>
      </c>
      <c r="P4344">
        <v>1.8332999944686901</v>
      </c>
      <c r="Q4344">
        <v>1.8734999895095801</v>
      </c>
      <c r="R4344">
        <v>1.9131000041961701</v>
      </c>
      <c r="S4344">
        <v>1.9526000022888199</v>
      </c>
      <c r="T4344">
        <v>1.9922000169753999</v>
      </c>
      <c r="U4344">
        <v>2.0320999622345002</v>
      </c>
      <c r="V4344" s="34">
        <f t="shared" si="136"/>
        <v>0</v>
      </c>
      <c r="W4344" t="str">
        <f t="shared" si="135"/>
        <v/>
      </c>
    </row>
    <row r="4345" spans="1:23" x14ac:dyDescent="0.25">
      <c r="A4345" s="38">
        <v>42606</v>
      </c>
      <c r="B4345">
        <v>0.63559997081756603</v>
      </c>
      <c r="C4345">
        <v>0.77280002832412698</v>
      </c>
      <c r="D4345">
        <v>0.91500002145767201</v>
      </c>
      <c r="E4345">
        <v>1.0504000186920199</v>
      </c>
      <c r="F4345">
        <v>1.1735999584198</v>
      </c>
      <c r="G4345">
        <v>1.2827999591827399</v>
      </c>
      <c r="H4345">
        <v>1.3783999681472801</v>
      </c>
      <c r="I4345">
        <v>1.4615000486373899</v>
      </c>
      <c r="J4345">
        <v>1.5341000556945801</v>
      </c>
      <c r="K4345">
        <v>1.59790003299713</v>
      </c>
      <c r="L4345">
        <v>1.6548000574111901</v>
      </c>
      <c r="M4345">
        <v>1.7064000368118299</v>
      </c>
      <c r="N4345">
        <v>1.75390005111694</v>
      </c>
      <c r="O4345">
        <v>1.79849994182587</v>
      </c>
      <c r="P4345">
        <v>1.8410999774932899</v>
      </c>
      <c r="Q4345">
        <v>1.8824000358581501</v>
      </c>
      <c r="R4345">
        <v>1.9228999614715601</v>
      </c>
      <c r="S4345">
        <v>1.9630999565124501</v>
      </c>
      <c r="T4345">
        <v>2.0032999515533398</v>
      </c>
      <c r="U4345">
        <v>2.04360008239746</v>
      </c>
      <c r="V4345" s="34">
        <f t="shared" si="136"/>
        <v>0</v>
      </c>
      <c r="W4345" t="str">
        <f t="shared" si="135"/>
        <v/>
      </c>
    </row>
    <row r="4346" spans="1:23" x14ac:dyDescent="0.25">
      <c r="A4346" s="38">
        <v>42607</v>
      </c>
      <c r="B4346">
        <v>0.63190001249313399</v>
      </c>
      <c r="C4346">
        <v>0.79269999265670799</v>
      </c>
      <c r="D4346">
        <v>0.94319999217987105</v>
      </c>
      <c r="E4346">
        <v>1.07959997653961</v>
      </c>
      <c r="F4346">
        <v>1.20089995861053</v>
      </c>
      <c r="G4346">
        <v>1.3076000213623</v>
      </c>
      <c r="H4346">
        <v>1.40100002288818</v>
      </c>
      <c r="I4346">
        <v>1.48290002346039</v>
      </c>
      <c r="J4346">
        <v>1.5550999641418499</v>
      </c>
      <c r="K4346">
        <v>1.6191999912262001</v>
      </c>
      <c r="L4346">
        <v>1.6770000457763701</v>
      </c>
      <c r="M4346">
        <v>1.7296999692916899</v>
      </c>
      <c r="N4346">
        <v>1.7785999774932899</v>
      </c>
      <c r="O4346">
        <v>1.8245999813079801</v>
      </c>
      <c r="P4346">
        <v>1.8684999942779501</v>
      </c>
      <c r="Q4346">
        <v>1.91089999675751</v>
      </c>
      <c r="R4346">
        <v>1.9522999525070199</v>
      </c>
      <c r="S4346">
        <v>1.9931999444961499</v>
      </c>
      <c r="T4346">
        <v>2.0336999893188499</v>
      </c>
      <c r="U4346">
        <v>2.0741999149322501</v>
      </c>
      <c r="V4346" s="34">
        <f t="shared" si="136"/>
        <v>0</v>
      </c>
      <c r="W4346" t="str">
        <f t="shared" si="135"/>
        <v/>
      </c>
    </row>
    <row r="4347" spans="1:23" x14ac:dyDescent="0.25">
      <c r="A4347" s="38">
        <v>42608</v>
      </c>
      <c r="B4347">
        <v>0.656199991703033</v>
      </c>
      <c r="C4347">
        <v>0.84390002489089999</v>
      </c>
      <c r="D4347">
        <v>1.00820004940033</v>
      </c>
      <c r="E4347">
        <v>1.1497999429702801</v>
      </c>
      <c r="F4347">
        <v>1.2711000442504901</v>
      </c>
      <c r="G4347">
        <v>1.37479996681213</v>
      </c>
      <c r="H4347">
        <v>1.46399998664856</v>
      </c>
      <c r="I4347">
        <v>1.5412000417709399</v>
      </c>
      <c r="J4347">
        <v>1.6088999509811399</v>
      </c>
      <c r="K4347">
        <v>1.66919994354248</v>
      </c>
      <c r="L4347">
        <v>1.72379994392395</v>
      </c>
      <c r="M4347">
        <v>1.7740000486373899</v>
      </c>
      <c r="N4347">
        <v>1.82109999656677</v>
      </c>
      <c r="O4347">
        <v>1.86580002307892</v>
      </c>
      <c r="P4347">
        <v>1.9088000059127801</v>
      </c>
      <c r="Q4347">
        <v>1.95060002803802</v>
      </c>
      <c r="R4347">
        <v>1.99160003662109</v>
      </c>
      <c r="S4347">
        <v>2.03200006484985</v>
      </c>
      <c r="T4347">
        <v>2.07209992408752</v>
      </c>
      <c r="U4347">
        <v>2.1119000911712602</v>
      </c>
      <c r="V4347" s="34">
        <f t="shared" si="136"/>
        <v>0</v>
      </c>
      <c r="W4347" t="str">
        <f t="shared" si="135"/>
        <v/>
      </c>
    </row>
    <row r="4348" spans="1:23" x14ac:dyDescent="0.25">
      <c r="A4348" s="38">
        <v>42611</v>
      </c>
      <c r="B4348">
        <v>0.64840000867843595</v>
      </c>
      <c r="C4348">
        <v>0.81440001726150502</v>
      </c>
      <c r="D4348">
        <v>0.96670001745223999</v>
      </c>
      <c r="E4348">
        <v>1.10179996490479</v>
      </c>
      <c r="F4348">
        <v>1.21949994564056</v>
      </c>
      <c r="G4348">
        <v>1.32120001316071</v>
      </c>
      <c r="H4348">
        <v>1.4090000391006501</v>
      </c>
      <c r="I4348">
        <v>1.4852000474929801</v>
      </c>
      <c r="J4348">
        <v>1.5520999431610101</v>
      </c>
      <c r="K4348">
        <v>1.61160004138947</v>
      </c>
      <c r="L4348">
        <v>1.66530001163483</v>
      </c>
      <c r="M4348">
        <v>1.71480000019073</v>
      </c>
      <c r="N4348">
        <v>1.7610000371932999</v>
      </c>
      <c r="O4348">
        <v>1.8049000501632699</v>
      </c>
      <c r="P4348">
        <v>1.8470000028610201</v>
      </c>
      <c r="Q4348">
        <v>1.88800001144409</v>
      </c>
      <c r="R4348">
        <v>1.92820000648499</v>
      </c>
      <c r="S4348">
        <v>1.96780002117157</v>
      </c>
      <c r="T4348">
        <v>2.0069000720977801</v>
      </c>
      <c r="U4348">
        <v>2.0459001064300502</v>
      </c>
      <c r="V4348" s="34">
        <f t="shared" si="136"/>
        <v>0</v>
      </c>
      <c r="W4348" t="str">
        <f t="shared" si="135"/>
        <v/>
      </c>
    </row>
    <row r="4349" spans="1:23" x14ac:dyDescent="0.25">
      <c r="A4349" s="38">
        <v>42612</v>
      </c>
      <c r="B4349">
        <v>0.64649999141693104</v>
      </c>
      <c r="C4349">
        <v>0.81269997358322099</v>
      </c>
      <c r="D4349">
        <v>0.96820002794265703</v>
      </c>
      <c r="E4349">
        <v>1.10640001296997</v>
      </c>
      <c r="F4349">
        <v>1.2261999845504801</v>
      </c>
      <c r="G4349">
        <v>1.3286999464035001</v>
      </c>
      <c r="H4349">
        <v>1.4164999723434399</v>
      </c>
      <c r="I4349">
        <v>1.4921000003814699</v>
      </c>
      <c r="J4349">
        <v>1.55820000171661</v>
      </c>
      <c r="K4349">
        <v>1.6168999671936</v>
      </c>
      <c r="L4349">
        <v>1.66999995708466</v>
      </c>
      <c r="M4349">
        <v>1.71909999847412</v>
      </c>
      <c r="N4349">
        <v>1.7653000354766799</v>
      </c>
      <c r="O4349">
        <v>1.8094999790191699</v>
      </c>
      <c r="P4349">
        <v>1.85230004787445</v>
      </c>
      <c r="Q4349">
        <v>1.8940999507904099</v>
      </c>
      <c r="R4349">
        <v>1.9352999925613401</v>
      </c>
      <c r="S4349">
        <v>1.9761999845504801</v>
      </c>
      <c r="T4349">
        <v>2.0167000293731698</v>
      </c>
      <c r="U4349">
        <v>2.05710005760193</v>
      </c>
      <c r="V4349" s="34">
        <f t="shared" si="136"/>
        <v>0</v>
      </c>
      <c r="W4349" t="str">
        <f t="shared" si="135"/>
        <v/>
      </c>
    </row>
    <row r="4350" spans="1:23" x14ac:dyDescent="0.25">
      <c r="A4350" s="38">
        <v>42613</v>
      </c>
      <c r="B4350">
        <v>0.66380000114440896</v>
      </c>
      <c r="C4350">
        <v>0.81349998712539695</v>
      </c>
      <c r="D4350">
        <v>0.96820002794265703</v>
      </c>
      <c r="E4350">
        <v>1.1105999946594201</v>
      </c>
      <c r="F4350">
        <v>1.2347999811172501</v>
      </c>
      <c r="G4350">
        <v>1.34029996395111</v>
      </c>
      <c r="H4350">
        <v>1.42920005321503</v>
      </c>
      <c r="I4350">
        <v>1.50429999828339</v>
      </c>
      <c r="J4350">
        <v>1.5686999559402499</v>
      </c>
      <c r="K4350">
        <v>1.625</v>
      </c>
      <c r="L4350">
        <v>1.6754000186920199</v>
      </c>
      <c r="M4350">
        <v>1.7216999530792201</v>
      </c>
      <c r="N4350">
        <v>1.7652000188827499</v>
      </c>
      <c r="O4350">
        <v>1.8069000244140601</v>
      </c>
      <c r="P4350">
        <v>1.8474999666214</v>
      </c>
      <c r="Q4350">
        <v>1.88759994506836</v>
      </c>
      <c r="R4350">
        <v>1.9273999929428101</v>
      </c>
      <c r="S4350">
        <v>1.9672000408172601</v>
      </c>
      <c r="T4350">
        <v>2.0069999694824201</v>
      </c>
      <c r="U4350">
        <v>2.0469000339508101</v>
      </c>
      <c r="V4350" s="34">
        <f t="shared" si="136"/>
        <v>0</v>
      </c>
      <c r="W4350" t="str">
        <f t="shared" si="135"/>
        <v/>
      </c>
    </row>
    <row r="4351" spans="1:23" x14ac:dyDescent="0.25">
      <c r="A4351" s="38">
        <v>42614</v>
      </c>
      <c r="B4351">
        <v>0.66720002889633201</v>
      </c>
      <c r="C4351">
        <v>0.80390000343322798</v>
      </c>
      <c r="D4351">
        <v>0.95579999685287498</v>
      </c>
      <c r="E4351">
        <v>1.0993000268936199</v>
      </c>
      <c r="F4351">
        <v>1.2254999876022299</v>
      </c>
      <c r="G4351">
        <v>1.3327000141143801</v>
      </c>
      <c r="H4351">
        <v>1.4227999448776201</v>
      </c>
      <c r="I4351">
        <v>1.4986000061035201</v>
      </c>
      <c r="J4351">
        <v>1.56340003013611</v>
      </c>
      <c r="K4351">
        <v>1.61979997158051</v>
      </c>
      <c r="L4351">
        <v>1.67030000686646</v>
      </c>
      <c r="M4351">
        <v>1.7165999412536599</v>
      </c>
      <c r="N4351">
        <v>1.7602000236511199</v>
      </c>
      <c r="O4351">
        <v>1.8021999597549401</v>
      </c>
      <c r="P4351">
        <v>1.84319996833801</v>
      </c>
      <c r="Q4351">
        <v>1.88370001316071</v>
      </c>
      <c r="R4351">
        <v>1.92410004138947</v>
      </c>
      <c r="S4351">
        <v>1.96459996700287</v>
      </c>
      <c r="T4351">
        <v>2.00530004501343</v>
      </c>
      <c r="U4351">
        <v>2.0460999011993399</v>
      </c>
      <c r="V4351" s="34">
        <f t="shared" si="136"/>
        <v>0</v>
      </c>
      <c r="W4351" t="str">
        <f t="shared" si="135"/>
        <v/>
      </c>
    </row>
    <row r="4352" spans="1:23" x14ac:dyDescent="0.25">
      <c r="A4352" s="38">
        <v>42615</v>
      </c>
      <c r="B4352">
        <v>0.65780001878738403</v>
      </c>
      <c r="C4352">
        <v>0.81209999322891202</v>
      </c>
      <c r="D4352">
        <v>0.96909999847412098</v>
      </c>
      <c r="E4352">
        <v>1.1140999794006301</v>
      </c>
      <c r="F4352">
        <v>1.2418999671936</v>
      </c>
      <c r="G4352">
        <v>1.35189998149872</v>
      </c>
      <c r="H4352">
        <v>1.4456000328064</v>
      </c>
      <c r="I4352">
        <v>1.5255999565124501</v>
      </c>
      <c r="J4352">
        <v>1.5945999622345</v>
      </c>
      <c r="K4352">
        <v>1.6549999713897701</v>
      </c>
      <c r="L4352">
        <v>1.70899999141693</v>
      </c>
      <c r="M4352">
        <v>1.75829994678497</v>
      </c>
      <c r="N4352">
        <v>1.80429995059967</v>
      </c>
      <c r="O4352">
        <v>1.84800004959106</v>
      </c>
      <c r="P4352">
        <v>1.8901000022888199</v>
      </c>
      <c r="Q4352">
        <v>1.9313999414444001</v>
      </c>
      <c r="R4352">
        <v>1.9721000194549601</v>
      </c>
      <c r="S4352">
        <v>2.0125999450683598</v>
      </c>
      <c r="T4352">
        <v>2.05299997329712</v>
      </c>
      <c r="U4352">
        <v>2.0933001041412398</v>
      </c>
      <c r="V4352" s="34">
        <f t="shared" si="136"/>
        <v>0</v>
      </c>
      <c r="W4352" t="str">
        <f t="shared" si="135"/>
        <v/>
      </c>
    </row>
    <row r="4353" spans="1:23" x14ac:dyDescent="0.25">
      <c r="A4353" s="38">
        <v>42618</v>
      </c>
      <c r="B4353" t="s">
        <v>84</v>
      </c>
      <c r="C4353" t="s">
        <v>84</v>
      </c>
      <c r="D4353" t="s">
        <v>84</v>
      </c>
      <c r="E4353" t="s">
        <v>84</v>
      </c>
      <c r="F4353" t="s">
        <v>84</v>
      </c>
      <c r="G4353" t="s">
        <v>84</v>
      </c>
      <c r="H4353" t="s">
        <v>84</v>
      </c>
      <c r="I4353" t="s">
        <v>84</v>
      </c>
      <c r="J4353" t="s">
        <v>84</v>
      </c>
      <c r="K4353" t="s">
        <v>84</v>
      </c>
      <c r="L4353" t="s">
        <v>84</v>
      </c>
      <c r="M4353" t="s">
        <v>84</v>
      </c>
      <c r="N4353" t="s">
        <v>84</v>
      </c>
      <c r="O4353" t="s">
        <v>84</v>
      </c>
      <c r="P4353" t="s">
        <v>84</v>
      </c>
      <c r="Q4353" t="s">
        <v>84</v>
      </c>
      <c r="R4353" t="s">
        <v>84</v>
      </c>
      <c r="S4353" t="s">
        <v>84</v>
      </c>
      <c r="T4353" t="s">
        <v>84</v>
      </c>
      <c r="U4353" t="s">
        <v>84</v>
      </c>
      <c r="V4353" s="34">
        <f t="shared" si="136"/>
        <v>0</v>
      </c>
      <c r="W4353" t="str">
        <f t="shared" si="135"/>
        <v/>
      </c>
    </row>
    <row r="4354" spans="1:23" x14ac:dyDescent="0.25">
      <c r="A4354" s="38">
        <v>42619</v>
      </c>
      <c r="B4354">
        <v>0.63599997758865401</v>
      </c>
      <c r="C4354">
        <v>0.75290000438690197</v>
      </c>
      <c r="D4354">
        <v>0.89770001173019398</v>
      </c>
      <c r="E4354">
        <v>1.0417000055313099</v>
      </c>
      <c r="F4354">
        <v>1.1723999977111801</v>
      </c>
      <c r="G4354">
        <v>1.28600001335144</v>
      </c>
      <c r="H4354">
        <v>1.3828999996185301</v>
      </c>
      <c r="I4354">
        <v>1.46529996395111</v>
      </c>
      <c r="J4354">
        <v>1.53589999675751</v>
      </c>
      <c r="K4354">
        <v>1.59739995002747</v>
      </c>
      <c r="L4354">
        <v>1.6521999835968</v>
      </c>
      <c r="M4354">
        <v>1.7020000219345099</v>
      </c>
      <c r="N4354">
        <v>1.7486000061035201</v>
      </c>
      <c r="O4354">
        <v>1.7928999662399301</v>
      </c>
      <c r="P4354">
        <v>1.8358000516891499</v>
      </c>
      <c r="Q4354">
        <v>1.8780000209808301</v>
      </c>
      <c r="R4354">
        <v>1.91989994049072</v>
      </c>
      <c r="S4354">
        <v>1.9616999626159699</v>
      </c>
      <c r="T4354">
        <v>2.00349998474121</v>
      </c>
      <c r="U4354">
        <v>2.04550004005432</v>
      </c>
      <c r="V4354" s="34">
        <f t="shared" si="136"/>
        <v>0</v>
      </c>
      <c r="W4354" t="str">
        <f t="shared" si="135"/>
        <v/>
      </c>
    </row>
    <row r="4355" spans="1:23" x14ac:dyDescent="0.25">
      <c r="A4355" s="38">
        <v>42620</v>
      </c>
      <c r="B4355">
        <v>0.63810002803802501</v>
      </c>
      <c r="C4355">
        <v>0.756600022315979</v>
      </c>
      <c r="D4355">
        <v>0.899600028991699</v>
      </c>
      <c r="E4355">
        <v>1.04040002822876</v>
      </c>
      <c r="F4355">
        <v>1.1677000522613501</v>
      </c>
      <c r="G4355">
        <v>1.2782000303268399</v>
      </c>
      <c r="H4355">
        <v>1.3726999759674099</v>
      </c>
      <c r="I4355">
        <v>1.4532999992370601</v>
      </c>
      <c r="J4355">
        <v>1.52269995212555</v>
      </c>
      <c r="K4355">
        <v>1.5836000442504901</v>
      </c>
      <c r="L4355">
        <v>1.63810002803802</v>
      </c>
      <c r="M4355">
        <v>1.68819999694824</v>
      </c>
      <c r="N4355">
        <v>1.7351000308990501</v>
      </c>
      <c r="O4355">
        <v>1.7799999713897701</v>
      </c>
      <c r="P4355">
        <v>1.8236000537872299</v>
      </c>
      <c r="Q4355">
        <v>1.86640000343323</v>
      </c>
      <c r="R4355">
        <v>1.9089000225067101</v>
      </c>
      <c r="S4355">
        <v>1.95130002498627</v>
      </c>
      <c r="T4355">
        <v>1.9937000274658201</v>
      </c>
      <c r="U4355">
        <v>2.0362000465393102</v>
      </c>
      <c r="V4355" s="34">
        <f t="shared" si="136"/>
        <v>0</v>
      </c>
      <c r="W4355" t="str">
        <f t="shared" si="135"/>
        <v/>
      </c>
    </row>
    <row r="4356" spans="1:23" x14ac:dyDescent="0.25">
      <c r="A4356" s="38">
        <v>42621</v>
      </c>
      <c r="B4356">
        <v>0.66130000352859497</v>
      </c>
      <c r="C4356">
        <v>0.79400002956390403</v>
      </c>
      <c r="D4356">
        <v>0.94919997453689597</v>
      </c>
      <c r="E4356">
        <v>1.0993000268936199</v>
      </c>
      <c r="F4356">
        <v>1.2335000038146999</v>
      </c>
      <c r="G4356">
        <v>1.34899997711182</v>
      </c>
      <c r="H4356">
        <v>1.44719994068146</v>
      </c>
      <c r="I4356">
        <v>1.53069996833801</v>
      </c>
      <c r="J4356">
        <v>1.60249996185303</v>
      </c>
      <c r="K4356">
        <v>1.66540002822876</v>
      </c>
      <c r="L4356">
        <v>1.7217999696731601</v>
      </c>
      <c r="M4356">
        <v>1.7734999656677199</v>
      </c>
      <c r="N4356">
        <v>1.82190001010895</v>
      </c>
      <c r="O4356">
        <v>1.8681999444961499</v>
      </c>
      <c r="P4356">
        <v>1.9131000041961701</v>
      </c>
      <c r="Q4356">
        <v>1.9571000337600699</v>
      </c>
      <c r="R4356">
        <v>2.0006000995636</v>
      </c>
      <c r="S4356">
        <v>2.0438001155853298</v>
      </c>
      <c r="T4356">
        <v>2.0868000984191899</v>
      </c>
      <c r="U4356">
        <v>2.12969994544983</v>
      </c>
      <c r="V4356" s="34">
        <f t="shared" si="136"/>
        <v>0</v>
      </c>
      <c r="W4356" t="str">
        <f t="shared" ref="W4356:W4419" si="137">IF(SUM(V4356:V4360)&gt;0,CONCATENATE(YEAR(A4356),INT((MONTH(A4356)-1)/3)+1),"")</f>
        <v/>
      </c>
    </row>
    <row r="4357" spans="1:23" x14ac:dyDescent="0.25">
      <c r="A4357" s="38">
        <v>42622</v>
      </c>
      <c r="B4357">
        <v>0.69559997320175204</v>
      </c>
      <c r="C4357">
        <v>0.81449997425079301</v>
      </c>
      <c r="D4357">
        <v>0.97430002689361594</v>
      </c>
      <c r="E4357">
        <v>1.13349997997284</v>
      </c>
      <c r="F4357">
        <v>1.27600002288818</v>
      </c>
      <c r="G4357">
        <v>1.39789998531342</v>
      </c>
      <c r="H4357">
        <v>1.50059998035431</v>
      </c>
      <c r="I4357">
        <v>1.5872000455856301</v>
      </c>
      <c r="J4357">
        <v>1.66129994392395</v>
      </c>
      <c r="K4357">
        <v>1.7261999845504801</v>
      </c>
      <c r="L4357">
        <v>1.7843999862670901</v>
      </c>
      <c r="M4357">
        <v>1.8380000591278101</v>
      </c>
      <c r="N4357">
        <v>1.88839995861053</v>
      </c>
      <c r="O4357">
        <v>1.93669998645782</v>
      </c>
      <c r="P4357">
        <v>1.9836000204086299</v>
      </c>
      <c r="Q4357">
        <v>2.0297000408172599</v>
      </c>
      <c r="R4357">
        <v>2.0752000808715798</v>
      </c>
      <c r="S4357">
        <v>2.12039995193481</v>
      </c>
      <c r="T4357">
        <v>2.1652998924255402</v>
      </c>
      <c r="U4357">
        <v>2.20989990234375</v>
      </c>
      <c r="V4357" s="34">
        <f t="shared" si="136"/>
        <v>0</v>
      </c>
      <c r="W4357" t="str">
        <f t="shared" si="137"/>
        <v/>
      </c>
    </row>
    <row r="4358" spans="1:23" x14ac:dyDescent="0.25">
      <c r="A4358" s="38">
        <v>42625</v>
      </c>
      <c r="B4358">
        <v>0.67760002613067605</v>
      </c>
      <c r="C4358">
        <v>0.80070000886917103</v>
      </c>
      <c r="D4358">
        <v>0.957599997520447</v>
      </c>
      <c r="E4358">
        <v>1.1141999959945701</v>
      </c>
      <c r="F4358">
        <v>1.2562999725341799</v>
      </c>
      <c r="G4358">
        <v>1.37979996204376</v>
      </c>
      <c r="H4358">
        <v>1.4853999614715601</v>
      </c>
      <c r="I4358">
        <v>1.57570004463196</v>
      </c>
      <c r="J4358">
        <v>1.6534999608993499</v>
      </c>
      <c r="K4358">
        <v>1.7216999530792201</v>
      </c>
      <c r="L4358">
        <v>1.7827999591827399</v>
      </c>
      <c r="M4358">
        <v>1.83870005607605</v>
      </c>
      <c r="N4358">
        <v>1.8909000158309901</v>
      </c>
      <c r="O4358">
        <v>1.9405000209808301</v>
      </c>
      <c r="P4358">
        <v>1.9881999492645299</v>
      </c>
      <c r="Q4358">
        <v>2.03480005264282</v>
      </c>
      <c r="R4358">
        <v>2.0804998874664302</v>
      </c>
      <c r="S4358">
        <v>2.12549996376038</v>
      </c>
      <c r="T4358">
        <v>2.1702001094818102</v>
      </c>
      <c r="U4358">
        <v>2.2144000530242902</v>
      </c>
      <c r="V4358" s="34">
        <f t="shared" si="136"/>
        <v>0</v>
      </c>
      <c r="W4358" t="str">
        <f t="shared" si="137"/>
        <v/>
      </c>
    </row>
    <row r="4359" spans="1:23" x14ac:dyDescent="0.25">
      <c r="A4359" s="38">
        <v>42626</v>
      </c>
      <c r="B4359">
        <v>0.68879997730255105</v>
      </c>
      <c r="C4359">
        <v>0.82969999313354503</v>
      </c>
      <c r="D4359">
        <v>0.99699997901916504</v>
      </c>
      <c r="E4359">
        <v>1.16050004959106</v>
      </c>
      <c r="F4359">
        <v>1.30770003795624</v>
      </c>
      <c r="G4359">
        <v>1.4351999759674099</v>
      </c>
      <c r="H4359">
        <v>1.5440000295639</v>
      </c>
      <c r="I4359">
        <v>1.6366000175476101</v>
      </c>
      <c r="J4359">
        <v>1.7161999940872199</v>
      </c>
      <c r="K4359">
        <v>1.78569996356964</v>
      </c>
      <c r="L4359">
        <v>1.84759998321533</v>
      </c>
      <c r="M4359">
        <v>1.9039000272750899</v>
      </c>
      <c r="N4359">
        <v>1.95620000362396</v>
      </c>
      <c r="O4359">
        <v>2.0058000087738002</v>
      </c>
      <c r="P4359">
        <v>2.0534999370575</v>
      </c>
      <c r="Q4359">
        <v>2.0999000072479199</v>
      </c>
      <c r="R4359">
        <v>2.1456000804901101</v>
      </c>
      <c r="S4359">
        <v>2.1905999183654798</v>
      </c>
      <c r="T4359">
        <v>2.2353000640869101</v>
      </c>
      <c r="U4359">
        <v>2.2797999382018999</v>
      </c>
      <c r="V4359" s="34">
        <f t="shared" si="136"/>
        <v>0</v>
      </c>
      <c r="W4359" t="str">
        <f t="shared" si="137"/>
        <v/>
      </c>
    </row>
    <row r="4360" spans="1:23" x14ac:dyDescent="0.25">
      <c r="A4360" s="38">
        <v>42627</v>
      </c>
      <c r="B4360">
        <v>0.67619997262954701</v>
      </c>
      <c r="C4360">
        <v>0.79299998283386197</v>
      </c>
      <c r="D4360">
        <v>0.95109999179840099</v>
      </c>
      <c r="E4360">
        <v>1.1125999689102199</v>
      </c>
      <c r="F4360">
        <v>1.2611000537872299</v>
      </c>
      <c r="G4360">
        <v>1.3912999629974401</v>
      </c>
      <c r="H4360">
        <v>1.5030000209808301</v>
      </c>
      <c r="I4360">
        <v>1.59860002994537</v>
      </c>
      <c r="J4360">
        <v>1.6809999942779501</v>
      </c>
      <c r="K4360">
        <v>1.7530000209808301</v>
      </c>
      <c r="L4360">
        <v>1.81719994544983</v>
      </c>
      <c r="M4360">
        <v>1.87559998035431</v>
      </c>
      <c r="N4360">
        <v>1.9298000335693399</v>
      </c>
      <c r="O4360">
        <v>1.9809999465942401</v>
      </c>
      <c r="P4360">
        <v>2.0301001071929901</v>
      </c>
      <c r="Q4360">
        <v>2.0778000354766801</v>
      </c>
      <c r="R4360">
        <v>2.12450003623962</v>
      </c>
      <c r="S4360">
        <v>2.17050004005432</v>
      </c>
      <c r="T4360">
        <v>2.2160000801086399</v>
      </c>
      <c r="U4360">
        <v>2.2611000537872301</v>
      </c>
      <c r="V4360" s="34">
        <f t="shared" si="136"/>
        <v>0</v>
      </c>
      <c r="W4360" t="str">
        <f t="shared" si="137"/>
        <v/>
      </c>
    </row>
    <row r="4361" spans="1:23" x14ac:dyDescent="0.25">
      <c r="A4361" s="38">
        <v>42628</v>
      </c>
      <c r="B4361">
        <v>0.66019999980926503</v>
      </c>
      <c r="C4361">
        <v>0.77200001478195202</v>
      </c>
      <c r="D4361">
        <v>0.92900002002716098</v>
      </c>
      <c r="E4361">
        <v>1.0929000377655</v>
      </c>
      <c r="F4361">
        <v>1.24619996547699</v>
      </c>
      <c r="G4361">
        <v>1.3825000524520901</v>
      </c>
      <c r="H4361">
        <v>1.5010000467300399</v>
      </c>
      <c r="I4361">
        <v>1.60319995880127</v>
      </c>
      <c r="J4361">
        <v>1.69190001487732</v>
      </c>
      <c r="K4361">
        <v>1.7696000337600699</v>
      </c>
      <c r="L4361">
        <v>1.83879995346069</v>
      </c>
      <c r="M4361">
        <v>1.90160000324249</v>
      </c>
      <c r="N4361">
        <v>1.95949995517731</v>
      </c>
      <c r="O4361">
        <v>2.0139000415802002</v>
      </c>
      <c r="P4361">
        <v>2.0657000541686998</v>
      </c>
      <c r="Q4361">
        <v>2.11560010910034</v>
      </c>
      <c r="R4361">
        <v>2.1642000675201398</v>
      </c>
      <c r="S4361">
        <v>2.2116999626159699</v>
      </c>
      <c r="T4361">
        <v>2.2585000991821298</v>
      </c>
      <c r="U4361">
        <v>2.3046000003814702</v>
      </c>
      <c r="V4361" s="34">
        <f t="shared" si="136"/>
        <v>0</v>
      </c>
      <c r="W4361" t="str">
        <f t="shared" si="137"/>
        <v/>
      </c>
    </row>
    <row r="4362" spans="1:23" x14ac:dyDescent="0.25">
      <c r="A4362" s="38">
        <v>42629</v>
      </c>
      <c r="B4362">
        <v>0.680899977684021</v>
      </c>
      <c r="C4362">
        <v>0.80830001831054699</v>
      </c>
      <c r="D4362">
        <v>0.96179997920990001</v>
      </c>
      <c r="E4362">
        <v>1.11570000648499</v>
      </c>
      <c r="F4362">
        <v>1.2581000328064</v>
      </c>
      <c r="G4362">
        <v>1.38489997386932</v>
      </c>
      <c r="H4362">
        <v>1.49580001831055</v>
      </c>
      <c r="I4362">
        <v>1.5923000574111901</v>
      </c>
      <c r="J4362">
        <v>1.6766999959945701</v>
      </c>
      <c r="K4362">
        <v>1.7510999441146899</v>
      </c>
      <c r="L4362">
        <v>1.81780004501343</v>
      </c>
      <c r="M4362">
        <v>1.87849998474121</v>
      </c>
      <c r="N4362">
        <v>1.9345999956130999</v>
      </c>
      <c r="O4362">
        <v>1.98720002174377</v>
      </c>
      <c r="P4362">
        <v>2.0371999740600599</v>
      </c>
      <c r="Q4362">
        <v>2.08540010452271</v>
      </c>
      <c r="R4362">
        <v>2.1321001052856401</v>
      </c>
      <c r="S4362">
        <v>2.1775999069213898</v>
      </c>
      <c r="T4362">
        <v>2.2223999500274698</v>
      </c>
      <c r="U4362">
        <v>2.2664000988006601</v>
      </c>
      <c r="V4362" s="34">
        <f t="shared" si="136"/>
        <v>0</v>
      </c>
      <c r="W4362" t="str">
        <f t="shared" si="137"/>
        <v/>
      </c>
    </row>
    <row r="4363" spans="1:23" x14ac:dyDescent="0.25">
      <c r="A4363" s="38">
        <v>42632</v>
      </c>
      <c r="B4363">
        <v>0.67119997739791903</v>
      </c>
      <c r="C4363">
        <v>0.81000000238418601</v>
      </c>
      <c r="D4363">
        <v>0.96729999780654896</v>
      </c>
      <c r="E4363">
        <v>1.1217000484466599</v>
      </c>
      <c r="F4363">
        <v>1.26349997520447</v>
      </c>
      <c r="G4363">
        <v>1.3896000385284399</v>
      </c>
      <c r="H4363">
        <v>1.50010001659393</v>
      </c>
      <c r="I4363">
        <v>1.5966000556945801</v>
      </c>
      <c r="J4363">
        <v>1.6812000274658201</v>
      </c>
      <c r="K4363">
        <v>1.7561000585555999</v>
      </c>
      <c r="L4363">
        <v>1.8233000040054299</v>
      </c>
      <c r="M4363">
        <v>1.88440001010895</v>
      </c>
      <c r="N4363">
        <v>1.94099998474121</v>
      </c>
      <c r="O4363">
        <v>1.9939999580383301</v>
      </c>
      <c r="P4363">
        <v>2.0443999767303498</v>
      </c>
      <c r="Q4363">
        <v>2.0927000045776398</v>
      </c>
      <c r="R4363">
        <v>2.1394000053405802</v>
      </c>
      <c r="S4363">
        <v>2.1849000453949001</v>
      </c>
      <c r="T4363">
        <v>2.2293999195098899</v>
      </c>
      <c r="U4363">
        <v>2.27309989929199</v>
      </c>
      <c r="V4363" s="34">
        <f t="shared" si="136"/>
        <v>0</v>
      </c>
      <c r="W4363" t="str">
        <f t="shared" si="137"/>
        <v/>
      </c>
    </row>
    <row r="4364" spans="1:23" x14ac:dyDescent="0.25">
      <c r="A4364" s="38">
        <v>42633</v>
      </c>
      <c r="B4364">
        <v>0.68900001049041704</v>
      </c>
      <c r="C4364">
        <v>0.81419998407363903</v>
      </c>
      <c r="D4364">
        <v>0.964299976825714</v>
      </c>
      <c r="E4364">
        <v>1.11510002613068</v>
      </c>
      <c r="F4364">
        <v>1.25510001182556</v>
      </c>
      <c r="G4364">
        <v>1.38030004501343</v>
      </c>
      <c r="H4364">
        <v>1.49039995670319</v>
      </c>
      <c r="I4364">
        <v>1.5865999460220299</v>
      </c>
      <c r="J4364">
        <v>1.6710000038146999</v>
      </c>
      <c r="K4364">
        <v>1.74580001831055</v>
      </c>
      <c r="L4364">
        <v>1.8128000497818</v>
      </c>
      <c r="M4364">
        <v>1.8738000392913801</v>
      </c>
      <c r="N4364">
        <v>1.9301999807357799</v>
      </c>
      <c r="O4364">
        <v>1.98290002346039</v>
      </c>
      <c r="P4364">
        <v>2.0329999923706099</v>
      </c>
      <c r="Q4364">
        <v>2.0810000896453902</v>
      </c>
      <c r="R4364">
        <v>2.1273999214172399</v>
      </c>
      <c r="S4364">
        <v>2.1724998950958301</v>
      </c>
      <c r="T4364">
        <v>2.2165999412536599</v>
      </c>
      <c r="U4364">
        <v>2.2599000930786102</v>
      </c>
      <c r="V4364" s="34">
        <f t="shared" si="136"/>
        <v>0</v>
      </c>
      <c r="W4364" t="str">
        <f t="shared" si="137"/>
        <v/>
      </c>
    </row>
    <row r="4365" spans="1:23" x14ac:dyDescent="0.25">
      <c r="A4365" s="38">
        <v>42634</v>
      </c>
      <c r="B4365">
        <v>0.67610001564025901</v>
      </c>
      <c r="C4365">
        <v>0.82230001688003496</v>
      </c>
      <c r="D4365">
        <v>0.97200000286102295</v>
      </c>
      <c r="E4365">
        <v>1.1146999597549401</v>
      </c>
      <c r="F4365">
        <v>1.24549996852875</v>
      </c>
      <c r="G4365">
        <v>1.3629000186920199</v>
      </c>
      <c r="H4365">
        <v>1.4673999547958401</v>
      </c>
      <c r="I4365">
        <v>1.5600999593734699</v>
      </c>
      <c r="J4365">
        <v>1.64260005950928</v>
      </c>
      <c r="K4365">
        <v>1.7165999412536599</v>
      </c>
      <c r="L4365">
        <v>1.7835999727249101</v>
      </c>
      <c r="M4365">
        <v>1.84479999542236</v>
      </c>
      <c r="N4365">
        <v>1.90160000324249</v>
      </c>
      <c r="O4365">
        <v>1.95459997653961</v>
      </c>
      <c r="P4365">
        <v>2.00480008125305</v>
      </c>
      <c r="Q4365">
        <v>2.0527000427246098</v>
      </c>
      <c r="R4365">
        <v>2.0987999439239502</v>
      </c>
      <c r="S4365">
        <v>2.14330005645752</v>
      </c>
      <c r="T4365">
        <v>2.1865999698638898</v>
      </c>
      <c r="U4365">
        <v>2.2288999557495099</v>
      </c>
      <c r="V4365" s="34">
        <f t="shared" si="136"/>
        <v>0</v>
      </c>
      <c r="W4365" t="str">
        <f t="shared" si="137"/>
        <v/>
      </c>
    </row>
    <row r="4366" spans="1:23" x14ac:dyDescent="0.25">
      <c r="A4366" s="38">
        <v>42635</v>
      </c>
      <c r="B4366">
        <v>0.65219998359680198</v>
      </c>
      <c r="C4366">
        <v>0.81510001420974698</v>
      </c>
      <c r="D4366">
        <v>0.96579998731613204</v>
      </c>
      <c r="E4366">
        <v>1.10300004482269</v>
      </c>
      <c r="F4366">
        <v>1.2266000509262101</v>
      </c>
      <c r="G4366">
        <v>1.3374999761581401</v>
      </c>
      <c r="H4366">
        <v>1.43680000305176</v>
      </c>
      <c r="I4366">
        <v>1.52610003948212</v>
      </c>
      <c r="J4366">
        <v>1.60660004615784</v>
      </c>
      <c r="K4366">
        <v>1.6796000003814699</v>
      </c>
      <c r="L4366">
        <v>1.74650001525879</v>
      </c>
      <c r="M4366">
        <v>1.80809998512268</v>
      </c>
      <c r="N4366">
        <v>1.86530005931854</v>
      </c>
      <c r="O4366">
        <v>1.91890001296997</v>
      </c>
      <c r="P4366">
        <v>1.96940004825592</v>
      </c>
      <c r="Q4366">
        <v>2.0174000263214098</v>
      </c>
      <c r="R4366">
        <v>2.0632998943328902</v>
      </c>
      <c r="S4366">
        <v>2.10730004310608</v>
      </c>
      <c r="T4366">
        <v>2.1498000621795699</v>
      </c>
      <c r="U4366">
        <v>2.19090008735657</v>
      </c>
      <c r="V4366" s="34">
        <f t="shared" si="136"/>
        <v>0</v>
      </c>
      <c r="W4366" t="str">
        <f t="shared" si="137"/>
        <v/>
      </c>
    </row>
    <row r="4367" spans="1:23" x14ac:dyDescent="0.25">
      <c r="A4367" s="38">
        <v>42636</v>
      </c>
      <c r="B4367">
        <v>0.64450001716613803</v>
      </c>
      <c r="C4367">
        <v>0.79530000686645497</v>
      </c>
      <c r="D4367">
        <v>0.94340002536773704</v>
      </c>
      <c r="E4367">
        <v>1.0822999477386499</v>
      </c>
      <c r="F4367">
        <v>1.2092000246048</v>
      </c>
      <c r="G4367">
        <v>1.3235000371932999</v>
      </c>
      <c r="H4367">
        <v>1.4257999658584599</v>
      </c>
      <c r="I4367">
        <v>1.51719999313354</v>
      </c>
      <c r="J4367">
        <v>1.5993000268936199</v>
      </c>
      <c r="K4367">
        <v>1.67340004444122</v>
      </c>
      <c r="L4367">
        <v>1.74080002307892</v>
      </c>
      <c r="M4367">
        <v>1.80260002613068</v>
      </c>
      <c r="N4367">
        <v>1.8598999977111801</v>
      </c>
      <c r="O4367">
        <v>1.9134000539779701</v>
      </c>
      <c r="P4367">
        <v>1.96389997005463</v>
      </c>
      <c r="Q4367">
        <v>2.0118000507354701</v>
      </c>
      <c r="R4367">
        <v>2.0576000213622998</v>
      </c>
      <c r="S4367">
        <v>2.1017000675201398</v>
      </c>
      <c r="T4367">
        <v>2.1442999839782702</v>
      </c>
      <c r="U4367">
        <v>2.1856000423431401</v>
      </c>
      <c r="V4367" s="34">
        <f t="shared" si="136"/>
        <v>0</v>
      </c>
      <c r="W4367" t="str">
        <f t="shared" si="137"/>
        <v/>
      </c>
    </row>
    <row r="4368" spans="1:23" x14ac:dyDescent="0.25">
      <c r="A4368" s="38">
        <v>42639</v>
      </c>
      <c r="B4368">
        <v>0.64120000600814797</v>
      </c>
      <c r="C4368">
        <v>0.776799976825714</v>
      </c>
      <c r="D4368">
        <v>0.91769999265670799</v>
      </c>
      <c r="E4368">
        <v>1.05350005626678</v>
      </c>
      <c r="F4368">
        <v>1.17929995059967</v>
      </c>
      <c r="G4368">
        <v>1.2933000326156601</v>
      </c>
      <c r="H4368">
        <v>1.3957999944686901</v>
      </c>
      <c r="I4368">
        <v>1.4876999855041499</v>
      </c>
      <c r="J4368">
        <v>1.5701999664306601</v>
      </c>
      <c r="K4368">
        <v>1.6448999643325799</v>
      </c>
      <c r="L4368">
        <v>1.7129000425338701</v>
      </c>
      <c r="M4368">
        <v>1.7755999565124501</v>
      </c>
      <c r="N4368">
        <v>1.8337999582290601</v>
      </c>
      <c r="O4368">
        <v>1.8882999420166</v>
      </c>
      <c r="P4368">
        <v>1.9399000406265301</v>
      </c>
      <c r="Q4368">
        <v>1.9889999628067001</v>
      </c>
      <c r="R4368">
        <v>2.03609991073608</v>
      </c>
      <c r="S4368">
        <v>2.08139991760254</v>
      </c>
      <c r="T4368">
        <v>2.1252000331878702</v>
      </c>
      <c r="U4368">
        <v>2.1677000522613499</v>
      </c>
      <c r="V4368" s="34">
        <f t="shared" si="136"/>
        <v>0</v>
      </c>
      <c r="W4368" t="str">
        <f t="shared" si="137"/>
        <v>20163</v>
      </c>
    </row>
    <row r="4369" spans="1:23" x14ac:dyDescent="0.25">
      <c r="A4369" s="38">
        <v>42640</v>
      </c>
      <c r="B4369">
        <v>0.62879997491836503</v>
      </c>
      <c r="C4369">
        <v>0.77109998464584395</v>
      </c>
      <c r="D4369">
        <v>0.91189998388290405</v>
      </c>
      <c r="E4369">
        <v>1.04429996013641</v>
      </c>
      <c r="F4369">
        <v>1.16559994220734</v>
      </c>
      <c r="G4369">
        <v>1.2750999927520801</v>
      </c>
      <c r="H4369">
        <v>1.3734999895095801</v>
      </c>
      <c r="I4369">
        <v>1.4616999626159699</v>
      </c>
      <c r="J4369">
        <v>1.541100025177</v>
      </c>
      <c r="K4369">
        <v>1.6131000518798799</v>
      </c>
      <c r="L4369">
        <v>1.67900002002716</v>
      </c>
      <c r="M4369">
        <v>1.7396999597549401</v>
      </c>
      <c r="N4369">
        <v>1.7962000370025599</v>
      </c>
      <c r="O4369">
        <v>1.8493000268936199</v>
      </c>
      <c r="P4369">
        <v>1.8995000123977701</v>
      </c>
      <c r="Q4369">
        <v>1.9474999904632599</v>
      </c>
      <c r="R4369">
        <v>1.9934999942779501</v>
      </c>
      <c r="S4369">
        <v>2.0378999710082999</v>
      </c>
      <c r="T4369">
        <v>2.08080005645752</v>
      </c>
      <c r="U4369">
        <v>2.1226000785827601</v>
      </c>
      <c r="V4369" s="34">
        <f t="shared" si="136"/>
        <v>0</v>
      </c>
      <c r="W4369" t="str">
        <f t="shared" si="137"/>
        <v>20163</v>
      </c>
    </row>
    <row r="4370" spans="1:23" x14ac:dyDescent="0.25">
      <c r="A4370" s="38">
        <v>42641</v>
      </c>
      <c r="B4370">
        <v>0.63880002498626698</v>
      </c>
      <c r="C4370">
        <v>0.77319997549056996</v>
      </c>
      <c r="D4370">
        <v>0.91479998826980602</v>
      </c>
      <c r="E4370">
        <v>1.0506999492645299</v>
      </c>
      <c r="F4370">
        <v>1.1751999855041499</v>
      </c>
      <c r="G4370">
        <v>1.28670001029968</v>
      </c>
      <c r="H4370">
        <v>1.3856999874114999</v>
      </c>
      <c r="I4370">
        <v>1.47339999675751</v>
      </c>
      <c r="J4370">
        <v>1.5516999959945701</v>
      </c>
      <c r="K4370">
        <v>1.6222000122070299</v>
      </c>
      <c r="L4370">
        <v>1.6864000558853101</v>
      </c>
      <c r="M4370">
        <v>1.74549996852875</v>
      </c>
      <c r="N4370">
        <v>1.8006999492645299</v>
      </c>
      <c r="O4370">
        <v>1.85280001163483</v>
      </c>
      <c r="P4370">
        <v>1.90230000019073</v>
      </c>
      <c r="Q4370">
        <v>1.9499000310897801</v>
      </c>
      <c r="R4370">
        <v>1.99580001831055</v>
      </c>
      <c r="S4370">
        <v>2.0402998924255402</v>
      </c>
      <c r="T4370">
        <v>2.0836999416351301</v>
      </c>
      <c r="U4370">
        <v>2.1259999275207502</v>
      </c>
      <c r="V4370" s="34">
        <f t="shared" si="136"/>
        <v>0</v>
      </c>
      <c r="W4370" t="str">
        <f t="shared" si="137"/>
        <v>20163</v>
      </c>
    </row>
    <row r="4371" spans="1:23" x14ac:dyDescent="0.25">
      <c r="A4371" s="38">
        <v>42642</v>
      </c>
      <c r="B4371">
        <v>0.63980001211166404</v>
      </c>
      <c r="C4371">
        <v>0.75620001554489102</v>
      </c>
      <c r="D4371">
        <v>0.894999980926514</v>
      </c>
      <c r="E4371">
        <v>1.0333000421523999</v>
      </c>
      <c r="F4371">
        <v>1.16120004653931</v>
      </c>
      <c r="G4371">
        <v>1.2754000425338701</v>
      </c>
      <c r="H4371">
        <v>1.3760000467300399</v>
      </c>
      <c r="I4371">
        <v>1.46440005302429</v>
      </c>
      <c r="J4371">
        <v>1.5426000356674201</v>
      </c>
      <c r="K4371">
        <v>1.6125999689102199</v>
      </c>
      <c r="L4371">
        <v>1.6761000156402599</v>
      </c>
      <c r="M4371">
        <v>1.7346999645233201</v>
      </c>
      <c r="N4371">
        <v>1.78929996490479</v>
      </c>
      <c r="O4371">
        <v>1.8408999443054199</v>
      </c>
      <c r="P4371">
        <v>1.8902000188827499</v>
      </c>
      <c r="Q4371">
        <v>1.93760001659393</v>
      </c>
      <c r="R4371">
        <v>1.9835000038146999</v>
      </c>
      <c r="S4371">
        <v>2.0281999111175502</v>
      </c>
      <c r="T4371">
        <v>2.0717000961303702</v>
      </c>
      <c r="U4371">
        <v>2.1142001152038601</v>
      </c>
      <c r="V4371" s="34">
        <f t="shared" si="136"/>
        <v>0</v>
      </c>
      <c r="W4371" t="str">
        <f t="shared" si="137"/>
        <v>20163</v>
      </c>
    </row>
    <row r="4372" spans="1:23" x14ac:dyDescent="0.25">
      <c r="A4372" s="38">
        <v>42643</v>
      </c>
      <c r="B4372">
        <v>0.65799999237060502</v>
      </c>
      <c r="C4372">
        <v>0.78250002861022905</v>
      </c>
      <c r="D4372">
        <v>0.92470002174377397</v>
      </c>
      <c r="E4372">
        <v>1.0645999908447299</v>
      </c>
      <c r="F4372">
        <v>1.1934000253677399</v>
      </c>
      <c r="G4372">
        <v>1.30840003490448</v>
      </c>
      <c r="H4372">
        <v>1.40989995002747</v>
      </c>
      <c r="I4372">
        <v>1.49919998645782</v>
      </c>
      <c r="J4372">
        <v>1.5785000324249301</v>
      </c>
      <c r="K4372">
        <v>1.6495000123977701</v>
      </c>
      <c r="L4372">
        <v>1.71399998664856</v>
      </c>
      <c r="M4372">
        <v>1.7733999490737899</v>
      </c>
      <c r="N4372">
        <v>1.8288999795913701</v>
      </c>
      <c r="O4372">
        <v>1.8811999559402499</v>
      </c>
      <c r="P4372">
        <v>1.9309999942779501</v>
      </c>
      <c r="Q4372">
        <v>1.9788999557495099</v>
      </c>
      <c r="R4372">
        <v>2.0251998901367201</v>
      </c>
      <c r="S4372">
        <v>2.0701000690460201</v>
      </c>
      <c r="T4372">
        <v>2.1138000488281201</v>
      </c>
      <c r="U4372">
        <v>2.15639996528625</v>
      </c>
      <c r="V4372" s="34">
        <f t="shared" si="136"/>
        <v>1</v>
      </c>
      <c r="W4372" t="str">
        <f t="shared" si="137"/>
        <v>20163</v>
      </c>
    </row>
    <row r="4373" spans="1:23" x14ac:dyDescent="0.25">
      <c r="A4373" s="38">
        <v>42646</v>
      </c>
      <c r="B4373">
        <v>0.68660002946853604</v>
      </c>
      <c r="C4373">
        <v>0.81449997425079301</v>
      </c>
      <c r="D4373">
        <v>0.95939999818801902</v>
      </c>
      <c r="E4373">
        <v>1.1004999876022299</v>
      </c>
      <c r="F4373">
        <v>1.2292000055313099</v>
      </c>
      <c r="G4373">
        <v>1.34319996833801</v>
      </c>
      <c r="H4373">
        <v>1.44289994239807</v>
      </c>
      <c r="I4373">
        <v>1.53020000457764</v>
      </c>
      <c r="J4373">
        <v>1.60730004310608</v>
      </c>
      <c r="K4373">
        <v>1.6763000488281199</v>
      </c>
      <c r="L4373">
        <v>1.7388000488281199</v>
      </c>
      <c r="M4373">
        <v>1.7964999675750699</v>
      </c>
      <c r="N4373">
        <v>1.8503999710082999</v>
      </c>
      <c r="O4373">
        <v>1.90149998664856</v>
      </c>
      <c r="P4373">
        <v>1.95029997825623</v>
      </c>
      <c r="Q4373">
        <v>1.9973000288009599</v>
      </c>
      <c r="R4373">
        <v>2.0429000854492201</v>
      </c>
      <c r="S4373">
        <v>2.0873000621795699</v>
      </c>
      <c r="T4373">
        <v>2.1305999755859402</v>
      </c>
      <c r="U4373">
        <v>2.1730000972747798</v>
      </c>
      <c r="V4373" s="34">
        <f t="shared" si="136"/>
        <v>0</v>
      </c>
      <c r="W4373" t="str">
        <f t="shared" si="137"/>
        <v/>
      </c>
    </row>
    <row r="4374" spans="1:23" x14ac:dyDescent="0.25">
      <c r="A4374" s="38">
        <v>42647</v>
      </c>
      <c r="B4374">
        <v>0.696399986743927</v>
      </c>
      <c r="C4374">
        <v>0.843800008296967</v>
      </c>
      <c r="D4374">
        <v>0.99680000543594405</v>
      </c>
      <c r="E4374">
        <v>1.14199995994568</v>
      </c>
      <c r="F4374">
        <v>1.2740000486373899</v>
      </c>
      <c r="G4374">
        <v>1.3912999629974401</v>
      </c>
      <c r="H4374">
        <v>1.49469995498657</v>
      </c>
      <c r="I4374">
        <v>1.58560001850128</v>
      </c>
      <c r="J4374">
        <v>1.6662000417709399</v>
      </c>
      <c r="K4374">
        <v>1.7381999492645299</v>
      </c>
      <c r="L4374">
        <v>1.80340003967285</v>
      </c>
      <c r="M4374">
        <v>1.8631000518798799</v>
      </c>
      <c r="N4374">
        <v>1.9185999631881701</v>
      </c>
      <c r="O4374">
        <v>1.9707000255584699</v>
      </c>
      <c r="P4374">
        <v>2.0201001167297399</v>
      </c>
      <c r="Q4374">
        <v>2.0675001144409202</v>
      </c>
      <c r="R4374">
        <v>2.1131999492645299</v>
      </c>
      <c r="S4374">
        <v>2.1575000286102299</v>
      </c>
      <c r="T4374">
        <v>2.2007000446319598</v>
      </c>
      <c r="U4374">
        <v>2.2427999973297101</v>
      </c>
      <c r="V4374" s="34">
        <f t="shared" si="136"/>
        <v>0</v>
      </c>
      <c r="W4374" t="str">
        <f t="shared" si="137"/>
        <v/>
      </c>
    </row>
    <row r="4375" spans="1:23" x14ac:dyDescent="0.25">
      <c r="A4375" s="38">
        <v>42648</v>
      </c>
      <c r="B4375">
        <v>0.70010000467300404</v>
      </c>
      <c r="C4375">
        <v>0.86430001258850098</v>
      </c>
      <c r="D4375">
        <v>1.0248999595642101</v>
      </c>
      <c r="E4375">
        <v>1.17340004444122</v>
      </c>
      <c r="F4375">
        <v>1.3065999746322601</v>
      </c>
      <c r="G4375">
        <v>1.42439997196198</v>
      </c>
      <c r="H4375">
        <v>1.5278999805450399</v>
      </c>
      <c r="I4375">
        <v>1.6190999746322601</v>
      </c>
      <c r="J4375">
        <v>1.6999000310897801</v>
      </c>
      <c r="K4375">
        <v>1.77219998836517</v>
      </c>
      <c r="L4375">
        <v>1.8377000093460101</v>
      </c>
      <c r="M4375">
        <v>1.89760005474091</v>
      </c>
      <c r="N4375">
        <v>1.9531999826431301</v>
      </c>
      <c r="O4375">
        <v>2.00539994239807</v>
      </c>
      <c r="P4375">
        <v>2.0548999309539799</v>
      </c>
      <c r="Q4375">
        <v>2.1022000312805198</v>
      </c>
      <c r="R4375">
        <v>2.14790010452271</v>
      </c>
      <c r="S4375">
        <v>2.19210004806519</v>
      </c>
      <c r="T4375">
        <v>2.2351000308990501</v>
      </c>
      <c r="U4375">
        <v>2.27710008621216</v>
      </c>
      <c r="V4375" s="34">
        <f t="shared" si="136"/>
        <v>0</v>
      </c>
      <c r="W4375" t="str">
        <f t="shared" si="137"/>
        <v/>
      </c>
    </row>
    <row r="4376" spans="1:23" x14ac:dyDescent="0.25">
      <c r="A4376" s="38">
        <v>42649</v>
      </c>
      <c r="B4376">
        <v>0.72039997577667203</v>
      </c>
      <c r="C4376">
        <v>0.88359999656677202</v>
      </c>
      <c r="D4376">
        <v>1.04830002784729</v>
      </c>
      <c r="E4376">
        <v>1.2014000415802</v>
      </c>
      <c r="F4376">
        <v>1.3381999731063801</v>
      </c>
      <c r="G4376">
        <v>1.4580999612808201</v>
      </c>
      <c r="H4376">
        <v>1.5625</v>
      </c>
      <c r="I4376">
        <v>1.6535999774932899</v>
      </c>
      <c r="J4376">
        <v>1.7337000370025599</v>
      </c>
      <c r="K4376">
        <v>1.8050999641418499</v>
      </c>
      <c r="L4376">
        <v>1.869500041008</v>
      </c>
      <c r="M4376">
        <v>1.92850005626678</v>
      </c>
      <c r="N4376">
        <v>1.9833999872207599</v>
      </c>
      <c r="O4376">
        <v>2.0350000858306898</v>
      </c>
      <c r="P4376">
        <v>2.0840001106262198</v>
      </c>
      <c r="Q4376">
        <v>2.1310999393463099</v>
      </c>
      <c r="R4376">
        <v>2.1765999794006299</v>
      </c>
      <c r="S4376">
        <v>2.2207000255584699</v>
      </c>
      <c r="T4376">
        <v>2.26370000839233</v>
      </c>
      <c r="U4376">
        <v>2.3057000637054399</v>
      </c>
      <c r="V4376" s="34">
        <f t="shared" si="136"/>
        <v>0</v>
      </c>
      <c r="W4376" t="str">
        <f t="shared" si="137"/>
        <v/>
      </c>
    </row>
    <row r="4377" spans="1:23" x14ac:dyDescent="0.25">
      <c r="A4377" s="38">
        <v>42650</v>
      </c>
      <c r="B4377">
        <v>0.70329999923706099</v>
      </c>
      <c r="C4377">
        <v>0.872699975967407</v>
      </c>
      <c r="D4377">
        <v>1.0342999696731601</v>
      </c>
      <c r="E4377">
        <v>1.182000041008</v>
      </c>
      <c r="F4377">
        <v>1.3142000436782799</v>
      </c>
      <c r="G4377">
        <v>1.4313000440597501</v>
      </c>
      <c r="H4377">
        <v>1.53480005264282</v>
      </c>
      <c r="I4377">
        <v>1.6267999410629299</v>
      </c>
      <c r="J4377">
        <v>1.70899999141693</v>
      </c>
      <c r="K4377">
        <v>1.7832000255584699</v>
      </c>
      <c r="L4377">
        <v>1.8509000539779701</v>
      </c>
      <c r="M4377">
        <v>1.9133000373840301</v>
      </c>
      <c r="N4377">
        <v>1.9714000225067101</v>
      </c>
      <c r="O4377">
        <v>2.0260999202728298</v>
      </c>
      <c r="P4377">
        <v>2.0778999328613299</v>
      </c>
      <c r="Q4377">
        <v>2.1273000240325901</v>
      </c>
      <c r="R4377">
        <v>2.17470002174377</v>
      </c>
      <c r="S4377">
        <v>2.2204000949859601</v>
      </c>
      <c r="T4377">
        <v>2.2644999027252202</v>
      </c>
      <c r="U4377">
        <v>2.30730009078979</v>
      </c>
      <c r="V4377" s="34">
        <f t="shared" si="136"/>
        <v>0</v>
      </c>
      <c r="W4377" t="str">
        <f t="shared" si="137"/>
        <v/>
      </c>
    </row>
    <row r="4378" spans="1:23" x14ac:dyDescent="0.25">
      <c r="A4378" s="38">
        <v>42653</v>
      </c>
      <c r="B4378" t="s">
        <v>84</v>
      </c>
      <c r="C4378" t="s">
        <v>84</v>
      </c>
      <c r="D4378" t="s">
        <v>84</v>
      </c>
      <c r="E4378" t="s">
        <v>84</v>
      </c>
      <c r="F4378" t="s">
        <v>84</v>
      </c>
      <c r="G4378" t="s">
        <v>84</v>
      </c>
      <c r="H4378" t="s">
        <v>84</v>
      </c>
      <c r="I4378" t="s">
        <v>84</v>
      </c>
      <c r="J4378" t="s">
        <v>84</v>
      </c>
      <c r="K4378" t="s">
        <v>84</v>
      </c>
      <c r="L4378" t="s">
        <v>84</v>
      </c>
      <c r="M4378" t="s">
        <v>84</v>
      </c>
      <c r="N4378" t="s">
        <v>84</v>
      </c>
      <c r="O4378" t="s">
        <v>84</v>
      </c>
      <c r="P4378" t="s">
        <v>84</v>
      </c>
      <c r="Q4378" t="s">
        <v>84</v>
      </c>
      <c r="R4378" t="s">
        <v>84</v>
      </c>
      <c r="S4378" t="s">
        <v>84</v>
      </c>
      <c r="T4378" t="s">
        <v>84</v>
      </c>
      <c r="U4378" t="s">
        <v>84</v>
      </c>
      <c r="V4378" s="34">
        <f t="shared" si="136"/>
        <v>0</v>
      </c>
      <c r="W4378" t="str">
        <f t="shared" si="137"/>
        <v/>
      </c>
    </row>
    <row r="4379" spans="1:23" x14ac:dyDescent="0.25">
      <c r="A4379" s="38">
        <v>42654</v>
      </c>
      <c r="B4379">
        <v>0.72750002145767201</v>
      </c>
      <c r="C4379">
        <v>0.90270000696182295</v>
      </c>
      <c r="D4379">
        <v>1.0680999755859399</v>
      </c>
      <c r="E4379">
        <v>1.21819996833801</v>
      </c>
      <c r="F4379">
        <v>1.3516000509262101</v>
      </c>
      <c r="G4379">
        <v>1.46920001506805</v>
      </c>
      <c r="H4379">
        <v>1.5728000402450599</v>
      </c>
      <c r="I4379">
        <v>1.66449999809265</v>
      </c>
      <c r="J4379">
        <v>1.74619996547699</v>
      </c>
      <c r="K4379">
        <v>1.8200000524520901</v>
      </c>
      <c r="L4379">
        <v>1.8871999979019201</v>
      </c>
      <c r="M4379">
        <v>1.9493000507354701</v>
      </c>
      <c r="N4379">
        <v>2.0071001052856401</v>
      </c>
      <c r="O4379">
        <v>2.0615999698638898</v>
      </c>
      <c r="P4379">
        <v>2.1133000850677499</v>
      </c>
      <c r="Q4379">
        <v>2.1626999378204301</v>
      </c>
      <c r="R4379">
        <v>2.2100999355316202</v>
      </c>
      <c r="S4379">
        <v>2.2558999061584499</v>
      </c>
      <c r="T4379">
        <v>2.3001000881195099</v>
      </c>
      <c r="U4379">
        <v>2.34299993515015</v>
      </c>
      <c r="V4379" s="34">
        <f t="shared" si="136"/>
        <v>0</v>
      </c>
      <c r="W4379" t="str">
        <f t="shared" si="137"/>
        <v/>
      </c>
    </row>
    <row r="4380" spans="1:23" x14ac:dyDescent="0.25">
      <c r="A4380" s="38">
        <v>42655</v>
      </c>
      <c r="B4380">
        <v>0.71230000257492099</v>
      </c>
      <c r="C4380">
        <v>0.90439999103546098</v>
      </c>
      <c r="D4380">
        <v>1.0760999917984</v>
      </c>
      <c r="E4380">
        <v>1.22800004482269</v>
      </c>
      <c r="F4380">
        <v>1.36179995536804</v>
      </c>
      <c r="G4380">
        <v>1.4795999526977499</v>
      </c>
      <c r="H4380">
        <v>1.5836999416351301</v>
      </c>
      <c r="I4380">
        <v>1.6763000488281199</v>
      </c>
      <c r="J4380">
        <v>1.75919997692108</v>
      </c>
      <c r="K4380">
        <v>1.8342000246048</v>
      </c>
      <c r="L4380">
        <v>1.90260004997253</v>
      </c>
      <c r="M4380">
        <v>1.9657000303268399</v>
      </c>
      <c r="N4380">
        <v>2.0243999958038299</v>
      </c>
      <c r="O4380">
        <v>2.07940006256104</v>
      </c>
      <c r="P4380">
        <v>2.1314001083374001</v>
      </c>
      <c r="Q4380">
        <v>2.1809000968933101</v>
      </c>
      <c r="R4380">
        <v>2.22819995880127</v>
      </c>
      <c r="S4380">
        <v>2.2736999988555899</v>
      </c>
      <c r="T4380">
        <v>2.3176000118255602</v>
      </c>
      <c r="U4380">
        <v>2.3599998950958301</v>
      </c>
      <c r="V4380" s="34">
        <f t="shared" si="136"/>
        <v>0</v>
      </c>
      <c r="W4380" t="str">
        <f t="shared" si="137"/>
        <v/>
      </c>
    </row>
    <row r="4381" spans="1:23" x14ac:dyDescent="0.25">
      <c r="A4381" s="38">
        <v>42656</v>
      </c>
      <c r="B4381">
        <v>0.71069997549056996</v>
      </c>
      <c r="C4381">
        <v>0.88260000944137595</v>
      </c>
      <c r="D4381">
        <v>1.04499995708466</v>
      </c>
      <c r="E4381">
        <v>1.1930999755859399</v>
      </c>
      <c r="F4381">
        <v>1.32560002803802</v>
      </c>
      <c r="G4381">
        <v>1.4433000087737999</v>
      </c>
      <c r="H4381">
        <v>1.5477000474929801</v>
      </c>
      <c r="I4381">
        <v>1.6404999494552599</v>
      </c>
      <c r="J4381">
        <v>1.72350001335144</v>
      </c>
      <c r="K4381">
        <v>1.79849994182587</v>
      </c>
      <c r="L4381">
        <v>1.8668999671936</v>
      </c>
      <c r="M4381">
        <v>1.9299999475479099</v>
      </c>
      <c r="N4381">
        <v>1.9886000156402599</v>
      </c>
      <c r="O4381">
        <v>2.0436999797821001</v>
      </c>
      <c r="P4381">
        <v>2.0957999229431201</v>
      </c>
      <c r="Q4381">
        <v>2.1454000473022501</v>
      </c>
      <c r="R4381">
        <v>2.1930000782012899</v>
      </c>
      <c r="S4381">
        <v>2.2388000488281201</v>
      </c>
      <c r="T4381">
        <v>2.2830998897552499</v>
      </c>
      <c r="U4381">
        <v>2.3259000778198198</v>
      </c>
      <c r="V4381" s="34">
        <f t="shared" si="136"/>
        <v>0</v>
      </c>
      <c r="W4381" t="str">
        <f t="shared" si="137"/>
        <v/>
      </c>
    </row>
    <row r="4382" spans="1:23" x14ac:dyDescent="0.25">
      <c r="A4382" s="38">
        <v>42657</v>
      </c>
      <c r="B4382">
        <v>0.68660002946853604</v>
      </c>
      <c r="C4382">
        <v>0.87510001659393299</v>
      </c>
      <c r="D4382">
        <v>1.0480999946594201</v>
      </c>
      <c r="E4382">
        <v>1.2042000293731701</v>
      </c>
      <c r="F4382">
        <v>1.34370005130768</v>
      </c>
      <c r="G4382">
        <v>1.4679000377655</v>
      </c>
      <c r="H4382">
        <v>1.5786999464035001</v>
      </c>
      <c r="I4382">
        <v>1.67780005931854</v>
      </c>
      <c r="J4382">
        <v>1.76699995994568</v>
      </c>
      <c r="K4382">
        <v>1.84769999980927</v>
      </c>
      <c r="L4382">
        <v>1.9213999509811399</v>
      </c>
      <c r="M4382">
        <v>1.9891999959945701</v>
      </c>
      <c r="N4382">
        <v>2.0522000789642298</v>
      </c>
      <c r="O4382">
        <v>2.11089992523193</v>
      </c>
      <c r="P4382">
        <v>2.1661999225616499</v>
      </c>
      <c r="Q4382">
        <v>2.2184998989105198</v>
      </c>
      <c r="R4382">
        <v>2.26830005645752</v>
      </c>
      <c r="S4382">
        <v>2.3157999515533398</v>
      </c>
      <c r="T4382">
        <v>2.36139988899231</v>
      </c>
      <c r="U4382">
        <v>2.4052000045776398</v>
      </c>
      <c r="V4382" s="34">
        <f t="shared" si="136"/>
        <v>0</v>
      </c>
      <c r="W4382" t="str">
        <f t="shared" si="137"/>
        <v/>
      </c>
    </row>
    <row r="4383" spans="1:23" x14ac:dyDescent="0.25">
      <c r="A4383" s="38">
        <v>42660</v>
      </c>
      <c r="B4383">
        <v>0.667400002479553</v>
      </c>
      <c r="C4383">
        <v>0.85259997844696001</v>
      </c>
      <c r="D4383">
        <v>1.0241999626159699</v>
      </c>
      <c r="E4383">
        <v>1.1797000169753999</v>
      </c>
      <c r="F4383">
        <v>1.3190000057220499</v>
      </c>
      <c r="G4383">
        <v>1.442999958992</v>
      </c>
      <c r="H4383">
        <v>1.55340003967285</v>
      </c>
      <c r="I4383">
        <v>1.65190005302429</v>
      </c>
      <c r="J4383">
        <v>1.74030005931854</v>
      </c>
      <c r="K4383">
        <v>1.8201999664306601</v>
      </c>
      <c r="L4383">
        <v>1.89310002326965</v>
      </c>
      <c r="M4383">
        <v>1.96000003814697</v>
      </c>
      <c r="N4383">
        <v>2.0220000743865998</v>
      </c>
      <c r="O4383">
        <v>2.0799999237060498</v>
      </c>
      <c r="P4383">
        <v>2.13450002670288</v>
      </c>
      <c r="Q4383">
        <v>2.1861000061035201</v>
      </c>
      <c r="R4383">
        <v>2.2351999282836901</v>
      </c>
      <c r="S4383">
        <v>2.2822000980377202</v>
      </c>
      <c r="T4383">
        <v>2.3271999359130899</v>
      </c>
      <c r="U4383">
        <v>2.3705999851226802</v>
      </c>
      <c r="V4383" s="34">
        <f t="shared" si="136"/>
        <v>0</v>
      </c>
      <c r="W4383" t="str">
        <f t="shared" si="137"/>
        <v/>
      </c>
    </row>
    <row r="4384" spans="1:23" x14ac:dyDescent="0.25">
      <c r="A4384" s="38">
        <v>42661</v>
      </c>
      <c r="B4384">
        <v>0.66549998521804798</v>
      </c>
      <c r="C4384">
        <v>0.84179997444152799</v>
      </c>
      <c r="D4384">
        <v>1.00839996337891</v>
      </c>
      <c r="E4384">
        <v>1.16129994392395</v>
      </c>
      <c r="F4384">
        <v>1.29970002174377</v>
      </c>
      <c r="G4384">
        <v>1.42369997501373</v>
      </c>
      <c r="H4384">
        <v>1.53470003604889</v>
      </c>
      <c r="I4384">
        <v>1.63409996032715</v>
      </c>
      <c r="J4384">
        <v>1.72339999675751</v>
      </c>
      <c r="K4384">
        <v>1.80429995059967</v>
      </c>
      <c r="L4384">
        <v>1.8780000209808301</v>
      </c>
      <c r="M4384">
        <v>1.94579994678497</v>
      </c>
      <c r="N4384">
        <v>2.0085000991821298</v>
      </c>
      <c r="O4384">
        <v>2.0669999122619598</v>
      </c>
      <c r="P4384">
        <v>2.1219999790191699</v>
      </c>
      <c r="Q4384">
        <v>2.1740999221801798</v>
      </c>
      <c r="R4384">
        <v>2.22359991073608</v>
      </c>
      <c r="S4384">
        <v>2.2709999084472701</v>
      </c>
      <c r="T4384">
        <v>2.31649994850159</v>
      </c>
      <c r="U4384">
        <v>2.3603000640869101</v>
      </c>
      <c r="V4384" s="34">
        <f t="shared" si="136"/>
        <v>0</v>
      </c>
      <c r="W4384" t="str">
        <f t="shared" si="137"/>
        <v/>
      </c>
    </row>
    <row r="4385" spans="1:23" x14ac:dyDescent="0.25">
      <c r="A4385" s="38">
        <v>42662</v>
      </c>
      <c r="B4385">
        <v>0.69099998474121105</v>
      </c>
      <c r="C4385">
        <v>0.84450000524520896</v>
      </c>
      <c r="D4385">
        <v>1.00530004501343</v>
      </c>
      <c r="E4385">
        <v>1.1595000028610201</v>
      </c>
      <c r="F4385">
        <v>1.3009999990463299</v>
      </c>
      <c r="G4385">
        <v>1.42789995670319</v>
      </c>
      <c r="H4385">
        <v>1.54069995880127</v>
      </c>
      <c r="I4385">
        <v>1.6407999992370601</v>
      </c>
      <c r="J4385">
        <v>1.7299000024795499</v>
      </c>
      <c r="K4385">
        <v>1.8099999427795399</v>
      </c>
      <c r="L4385">
        <v>1.8825000524520901</v>
      </c>
      <c r="M4385">
        <v>1.9488999843597401</v>
      </c>
      <c r="N4385">
        <v>2.0104000568389901</v>
      </c>
      <c r="O4385">
        <v>2.06789994239807</v>
      </c>
      <c r="P4385">
        <v>2.1221001148223899</v>
      </c>
      <c r="Q4385">
        <v>2.1735999584197998</v>
      </c>
      <c r="R4385">
        <v>2.2228000164032</v>
      </c>
      <c r="S4385">
        <v>2.2701001167297399</v>
      </c>
      <c r="T4385">
        <v>2.3157999515533398</v>
      </c>
      <c r="U4385">
        <v>2.3599998950958301</v>
      </c>
      <c r="V4385" s="34">
        <f t="shared" si="136"/>
        <v>0</v>
      </c>
      <c r="W4385" t="str">
        <f t="shared" si="137"/>
        <v/>
      </c>
    </row>
    <row r="4386" spans="1:23" x14ac:dyDescent="0.25">
      <c r="A4386" s="38">
        <v>42663</v>
      </c>
      <c r="B4386">
        <v>0.67129999399185203</v>
      </c>
      <c r="C4386">
        <v>0.85460001230239901</v>
      </c>
      <c r="D4386">
        <v>1.0234999656677199</v>
      </c>
      <c r="E4386">
        <v>1.1763000488281199</v>
      </c>
      <c r="F4386">
        <v>1.31319999694824</v>
      </c>
      <c r="G4386">
        <v>1.4351999759674099</v>
      </c>
      <c r="H4386">
        <v>1.54390001296997</v>
      </c>
      <c r="I4386">
        <v>1.6410000324249301</v>
      </c>
      <c r="J4386">
        <v>1.72809994220734</v>
      </c>
      <c r="K4386">
        <v>1.8068000078201301</v>
      </c>
      <c r="L4386">
        <v>1.87849998474121</v>
      </c>
      <c r="M4386">
        <v>1.9443000555038501</v>
      </c>
      <c r="N4386">
        <v>2.00530004501343</v>
      </c>
      <c r="O4386">
        <v>2.0620999336242698</v>
      </c>
      <c r="P4386">
        <v>2.1157000064849898</v>
      </c>
      <c r="Q4386">
        <v>2.1663999557495099</v>
      </c>
      <c r="R4386">
        <v>2.2146999835968</v>
      </c>
      <c r="S4386">
        <v>2.2609999179840101</v>
      </c>
      <c r="T4386">
        <v>2.3055999279022199</v>
      </c>
      <c r="U4386">
        <v>2.3487000465393102</v>
      </c>
      <c r="V4386" s="34">
        <f t="shared" si="136"/>
        <v>0</v>
      </c>
      <c r="W4386" t="str">
        <f t="shared" si="137"/>
        <v/>
      </c>
    </row>
    <row r="4387" spans="1:23" x14ac:dyDescent="0.25">
      <c r="A4387" s="38">
        <v>42664</v>
      </c>
      <c r="B4387">
        <v>0.68910002708435103</v>
      </c>
      <c r="C4387">
        <v>0.86379998922348</v>
      </c>
      <c r="D4387">
        <v>1.02590000629425</v>
      </c>
      <c r="E4387">
        <v>1.17340004444122</v>
      </c>
      <c r="F4387">
        <v>1.3059999942779501</v>
      </c>
      <c r="G4387">
        <v>1.42470002174377</v>
      </c>
      <c r="H4387">
        <v>1.53079998493195</v>
      </c>
      <c r="I4387">
        <v>1.6260000467300399</v>
      </c>
      <c r="J4387">
        <v>1.7116999626159699</v>
      </c>
      <c r="K4387">
        <v>1.78939998149872</v>
      </c>
      <c r="L4387">
        <v>1.8603999614715601</v>
      </c>
      <c r="M4387">
        <v>1.9258999824523899</v>
      </c>
      <c r="N4387">
        <v>1.98660004138947</v>
      </c>
      <c r="O4387">
        <v>2.0434999465942401</v>
      </c>
      <c r="P4387">
        <v>2.0971000194549601</v>
      </c>
      <c r="Q4387">
        <v>2.14790010452271</v>
      </c>
      <c r="R4387">
        <v>2.1965000629425</v>
      </c>
      <c r="S4387">
        <v>2.2430000305175799</v>
      </c>
      <c r="T4387">
        <v>2.2878000736236599</v>
      </c>
      <c r="U4387">
        <v>2.3310999870300302</v>
      </c>
      <c r="V4387" s="34">
        <f t="shared" si="136"/>
        <v>0</v>
      </c>
      <c r="W4387" t="str">
        <f t="shared" si="137"/>
        <v/>
      </c>
    </row>
    <row r="4388" spans="1:23" x14ac:dyDescent="0.25">
      <c r="A4388" s="38">
        <v>42667</v>
      </c>
      <c r="B4388">
        <v>0.67589998245239302</v>
      </c>
      <c r="C4388">
        <v>0.86739999055862405</v>
      </c>
      <c r="D4388">
        <v>1.03929996490479</v>
      </c>
      <c r="E4388">
        <v>1.19249999523163</v>
      </c>
      <c r="F4388">
        <v>1.3284000158309901</v>
      </c>
      <c r="G4388">
        <v>1.4490000009536701</v>
      </c>
      <c r="H4388">
        <v>1.5563999414444001</v>
      </c>
      <c r="I4388">
        <v>1.65240001678467</v>
      </c>
      <c r="J4388">
        <v>1.7388999462127701</v>
      </c>
      <c r="K4388">
        <v>1.81729996204376</v>
      </c>
      <c r="L4388">
        <v>1.88909995555878</v>
      </c>
      <c r="M4388">
        <v>1.95519995689392</v>
      </c>
      <c r="N4388">
        <v>2.0167000293731698</v>
      </c>
      <c r="O4388">
        <v>2.0743999481201199</v>
      </c>
      <c r="P4388">
        <v>2.1287000179290798</v>
      </c>
      <c r="Q4388">
        <v>2.1802999973297101</v>
      </c>
      <c r="R4388">
        <v>2.2295000553131099</v>
      </c>
      <c r="S4388">
        <v>2.2765998840332</v>
      </c>
      <c r="T4388">
        <v>2.32189989089966</v>
      </c>
      <c r="U4388">
        <v>2.36560010910034</v>
      </c>
      <c r="V4388" s="34">
        <f t="shared" si="136"/>
        <v>0</v>
      </c>
      <c r="W4388" t="str">
        <f t="shared" si="137"/>
        <v/>
      </c>
    </row>
    <row r="4389" spans="1:23" x14ac:dyDescent="0.25">
      <c r="A4389" s="38">
        <v>42668</v>
      </c>
      <c r="B4389">
        <v>0.68639999628067005</v>
      </c>
      <c r="C4389">
        <v>0.87599998712539695</v>
      </c>
      <c r="D4389">
        <v>1.04519999027252</v>
      </c>
      <c r="E4389">
        <v>1.19550001621246</v>
      </c>
      <c r="F4389">
        <v>1.3286999464035001</v>
      </c>
      <c r="G4389">
        <v>1.44700002670288</v>
      </c>
      <c r="H4389">
        <v>1.5522999763488801</v>
      </c>
      <c r="I4389">
        <v>1.6467000246048</v>
      </c>
      <c r="J4389">
        <v>1.73169994354248</v>
      </c>
      <c r="K4389">
        <v>1.80889999866486</v>
      </c>
      <c r="L4389">
        <v>1.87960004806519</v>
      </c>
      <c r="M4389">
        <v>1.9447000026702901</v>
      </c>
      <c r="N4389">
        <v>2.00539994239807</v>
      </c>
      <c r="O4389">
        <v>2.0620999336242698</v>
      </c>
      <c r="P4389">
        <v>2.1157000064849898</v>
      </c>
      <c r="Q4389">
        <v>2.1665000915527299</v>
      </c>
      <c r="R4389">
        <v>2.2149000167846702</v>
      </c>
      <c r="S4389">
        <v>2.2613000869750999</v>
      </c>
      <c r="T4389">
        <v>2.3059999942779501</v>
      </c>
      <c r="U4389">
        <v>2.34899997711182</v>
      </c>
      <c r="V4389" s="34">
        <f t="shared" si="136"/>
        <v>0</v>
      </c>
      <c r="W4389" t="str">
        <f t="shared" si="137"/>
        <v/>
      </c>
    </row>
    <row r="4390" spans="1:23" x14ac:dyDescent="0.25">
      <c r="A4390" s="38">
        <v>42669</v>
      </c>
      <c r="B4390">
        <v>0.698599994182587</v>
      </c>
      <c r="C4390">
        <v>0.88639998435974099</v>
      </c>
      <c r="D4390">
        <v>1.05869996547699</v>
      </c>
      <c r="E4390">
        <v>1.21379995346069</v>
      </c>
      <c r="F4390">
        <v>1.35179996490479</v>
      </c>
      <c r="G4390">
        <v>1.47420001029968</v>
      </c>
      <c r="H4390">
        <v>1.5824999809265099</v>
      </c>
      <c r="I4390">
        <v>1.67879998683929</v>
      </c>
      <c r="J4390">
        <v>1.7648999691009499</v>
      </c>
      <c r="K4390">
        <v>1.8423999547958401</v>
      </c>
      <c r="L4390">
        <v>1.9128999710082999</v>
      </c>
      <c r="M4390">
        <v>1.97749996185303</v>
      </c>
      <c r="N4390">
        <v>2.0374000072479199</v>
      </c>
      <c r="O4390">
        <v>2.0934998989105198</v>
      </c>
      <c r="P4390">
        <v>2.1463000774383501</v>
      </c>
      <c r="Q4390">
        <v>2.19639992713928</v>
      </c>
      <c r="R4390">
        <v>2.2444000244140598</v>
      </c>
      <c r="S4390">
        <v>2.2904999256134002</v>
      </c>
      <c r="T4390">
        <v>2.3350999355316202</v>
      </c>
      <c r="U4390">
        <v>2.3782000541686998</v>
      </c>
      <c r="V4390" s="34">
        <f t="shared" si="136"/>
        <v>0</v>
      </c>
      <c r="W4390" t="str">
        <f t="shared" si="137"/>
        <v/>
      </c>
    </row>
    <row r="4391" spans="1:23" x14ac:dyDescent="0.25">
      <c r="A4391" s="38">
        <v>42670</v>
      </c>
      <c r="B4391">
        <v>0.69510000944137595</v>
      </c>
      <c r="C4391">
        <v>0.89889997243881203</v>
      </c>
      <c r="D4391">
        <v>1.0836000442504901</v>
      </c>
      <c r="E4391">
        <v>1.2482000589370701</v>
      </c>
      <c r="F4391">
        <v>1.39339995384216</v>
      </c>
      <c r="G4391">
        <v>1.5211000442504901</v>
      </c>
      <c r="H4391">
        <v>1.63349997997284</v>
      </c>
      <c r="I4391">
        <v>1.73280000686646</v>
      </c>
      <c r="J4391">
        <v>1.82109999656677</v>
      </c>
      <c r="K4391">
        <v>1.9004000425338701</v>
      </c>
      <c r="L4391">
        <v>1.97230005264282</v>
      </c>
      <c r="M4391">
        <v>2.0381000041961701</v>
      </c>
      <c r="N4391">
        <v>2.0989000797271702</v>
      </c>
      <c r="O4391">
        <v>2.15569996833801</v>
      </c>
      <c r="P4391">
        <v>2.20919990539551</v>
      </c>
      <c r="Q4391">
        <v>2.2599999904632599</v>
      </c>
      <c r="R4391">
        <v>2.30850005149841</v>
      </c>
      <c r="S4391">
        <v>2.3552000522613499</v>
      </c>
      <c r="T4391">
        <v>2.4003000259399401</v>
      </c>
      <c r="U4391">
        <v>2.4439001083374001</v>
      </c>
      <c r="V4391" s="34">
        <f t="shared" si="136"/>
        <v>0</v>
      </c>
      <c r="W4391" t="str">
        <f t="shared" si="137"/>
        <v/>
      </c>
    </row>
    <row r="4392" spans="1:23" x14ac:dyDescent="0.25">
      <c r="A4392" s="38">
        <v>42671</v>
      </c>
      <c r="B4392">
        <v>0.678699970245361</v>
      </c>
      <c r="C4392">
        <v>0.87319999933242798</v>
      </c>
      <c r="D4392">
        <v>1.0597000122070299</v>
      </c>
      <c r="E4392">
        <v>1.2303999662399301</v>
      </c>
      <c r="F4392">
        <v>1.3825999498367301</v>
      </c>
      <c r="G4392">
        <v>1.5166000127792401</v>
      </c>
      <c r="H4392">
        <v>1.63399994373322</v>
      </c>
      <c r="I4392">
        <v>1.73710000514984</v>
      </c>
      <c r="J4392">
        <v>1.8279999494552599</v>
      </c>
      <c r="K4392">
        <v>1.9090000391006501</v>
      </c>
      <c r="L4392">
        <v>1.98189997673035</v>
      </c>
      <c r="M4392">
        <v>2.04830002784729</v>
      </c>
      <c r="N4392">
        <v>2.1094999313354501</v>
      </c>
      <c r="O4392">
        <v>2.1665999889373802</v>
      </c>
      <c r="P4392">
        <v>2.2202999591827401</v>
      </c>
      <c r="Q4392">
        <v>2.2713999748229998</v>
      </c>
      <c r="R4392">
        <v>2.3203001022338898</v>
      </c>
      <c r="S4392">
        <v>2.3673999309539799</v>
      </c>
      <c r="T4392">
        <v>2.4130001068115199</v>
      </c>
      <c r="U4392">
        <v>2.4572999477386501</v>
      </c>
      <c r="V4392" s="34">
        <f t="shared" si="136"/>
        <v>0</v>
      </c>
      <c r="W4392" t="str">
        <f t="shared" si="137"/>
        <v/>
      </c>
    </row>
    <row r="4393" spans="1:23" x14ac:dyDescent="0.25">
      <c r="A4393" s="38">
        <v>42674</v>
      </c>
      <c r="B4393">
        <v>0.70599997043609597</v>
      </c>
      <c r="C4393">
        <v>0.870500028133392</v>
      </c>
      <c r="D4393">
        <v>1.04550004005432</v>
      </c>
      <c r="E4393">
        <v>1.2131999731063801</v>
      </c>
      <c r="F4393">
        <v>1.36570000648499</v>
      </c>
      <c r="G4393">
        <v>1.50090003013611</v>
      </c>
      <c r="H4393">
        <v>1.6190999746322601</v>
      </c>
      <c r="I4393">
        <v>1.72239995002747</v>
      </c>
      <c r="J4393">
        <v>1.8128000497818</v>
      </c>
      <c r="K4393">
        <v>1.89279997348785</v>
      </c>
      <c r="L4393">
        <v>1.96420001983643</v>
      </c>
      <c r="M4393">
        <v>2.0288999080657999</v>
      </c>
      <c r="N4393">
        <v>2.08829998970032</v>
      </c>
      <c r="O4393">
        <v>2.1435000896453902</v>
      </c>
      <c r="P4393">
        <v>2.1953999996185298</v>
      </c>
      <c r="Q4393">
        <v>2.24480009078979</v>
      </c>
      <c r="R4393">
        <v>2.2920999526977499</v>
      </c>
      <c r="S4393">
        <v>2.3378000259399401</v>
      </c>
      <c r="T4393">
        <v>2.3821001052856401</v>
      </c>
      <c r="U4393">
        <v>2.4254000186920202</v>
      </c>
      <c r="V4393" s="34">
        <f t="shared" si="136"/>
        <v>0</v>
      </c>
      <c r="W4393" t="str">
        <f t="shared" si="137"/>
        <v/>
      </c>
    </row>
    <row r="4394" spans="1:23" x14ac:dyDescent="0.25">
      <c r="A4394" s="38">
        <v>42675</v>
      </c>
      <c r="B4394">
        <v>0.68489998579025302</v>
      </c>
      <c r="C4394">
        <v>0.85030001401901201</v>
      </c>
      <c r="D4394">
        <v>1.0275000333786</v>
      </c>
      <c r="E4394">
        <v>1.1979000568389899</v>
      </c>
      <c r="F4394">
        <v>1.3532999753952</v>
      </c>
      <c r="G4394">
        <v>1.49109995365143</v>
      </c>
      <c r="H4394">
        <v>1.6117000579834</v>
      </c>
      <c r="I4394">
        <v>1.7167999744415301</v>
      </c>
      <c r="J4394">
        <v>1.80869996547699</v>
      </c>
      <c r="K4394">
        <v>1.8895000219345099</v>
      </c>
      <c r="L4394">
        <v>1.9615000486373899</v>
      </c>
      <c r="M4394">
        <v>2.02640008926392</v>
      </c>
      <c r="N4394">
        <v>2.08570003509521</v>
      </c>
      <c r="O4394">
        <v>2.1405000686645499</v>
      </c>
      <c r="P4394">
        <v>2.1919000148773198</v>
      </c>
      <c r="Q4394">
        <v>2.2407000064849898</v>
      </c>
      <c r="R4394">
        <v>2.2873001098632799</v>
      </c>
      <c r="S4394">
        <v>2.3322000503539999</v>
      </c>
      <c r="T4394">
        <v>2.3757998943328902</v>
      </c>
      <c r="U4394">
        <v>2.4182000160217298</v>
      </c>
      <c r="V4394" s="34">
        <f t="shared" si="136"/>
        <v>0</v>
      </c>
      <c r="W4394" t="str">
        <f t="shared" si="137"/>
        <v/>
      </c>
    </row>
    <row r="4395" spans="1:23" x14ac:dyDescent="0.25">
      <c r="A4395" s="38">
        <v>42676</v>
      </c>
      <c r="B4395">
        <v>0.66869997978210405</v>
      </c>
      <c r="C4395">
        <v>0.83399999141693104</v>
      </c>
      <c r="D4395">
        <v>1.005499958992</v>
      </c>
      <c r="E4395">
        <v>1.16970002651215</v>
      </c>
      <c r="F4395">
        <v>1.3202999830246001</v>
      </c>
      <c r="G4395">
        <v>1.45529997348785</v>
      </c>
      <c r="H4395">
        <v>1.57500004768372</v>
      </c>
      <c r="I4395">
        <v>1.6806999444961499</v>
      </c>
      <c r="J4395">
        <v>1.7741999626159699</v>
      </c>
      <c r="K4395">
        <v>1.85739994049072</v>
      </c>
      <c r="L4395">
        <v>1.932000041008</v>
      </c>
      <c r="M4395">
        <v>1.9996999502182</v>
      </c>
      <c r="N4395">
        <v>2.0615999698638898</v>
      </c>
      <c r="O4395">
        <v>2.1189999580383301</v>
      </c>
      <c r="P4395">
        <v>2.1726999282836901</v>
      </c>
      <c r="Q4395">
        <v>2.2234001159668</v>
      </c>
      <c r="R4395">
        <v>2.27169990539551</v>
      </c>
      <c r="S4395">
        <v>2.3180000782012899</v>
      </c>
      <c r="T4395">
        <v>2.3626999855041499</v>
      </c>
      <c r="U4395">
        <v>2.4059998989105198</v>
      </c>
      <c r="V4395" s="34">
        <f t="shared" si="136"/>
        <v>0</v>
      </c>
      <c r="W4395" t="str">
        <f t="shared" si="137"/>
        <v/>
      </c>
    </row>
    <row r="4396" spans="1:23" x14ac:dyDescent="0.25">
      <c r="A4396" s="38">
        <v>42677</v>
      </c>
      <c r="B4396">
        <v>0.67580002546310403</v>
      </c>
      <c r="C4396">
        <v>0.83340001106262196</v>
      </c>
      <c r="D4396">
        <v>1.0030000209808301</v>
      </c>
      <c r="E4396">
        <v>1.1684000492095901</v>
      </c>
      <c r="F4396">
        <v>1.32190001010895</v>
      </c>
      <c r="G4396">
        <v>1.46050000190735</v>
      </c>
      <c r="H4396">
        <v>1.58399999141693</v>
      </c>
      <c r="I4396">
        <v>1.6933000087737999</v>
      </c>
      <c r="J4396">
        <v>1.79019999504089</v>
      </c>
      <c r="K4396">
        <v>1.8765000104904199</v>
      </c>
      <c r="L4396">
        <v>1.9539999961853001</v>
      </c>
      <c r="M4396">
        <v>2.0241000652313201</v>
      </c>
      <c r="N4396">
        <v>2.08839988708496</v>
      </c>
      <c r="O4396">
        <v>2.14790010452271</v>
      </c>
      <c r="P4396">
        <v>2.2035000324249299</v>
      </c>
      <c r="Q4396">
        <v>2.2558999061584499</v>
      </c>
      <c r="R4396">
        <v>2.3057999610900901</v>
      </c>
      <c r="S4396">
        <v>2.3536000251770002</v>
      </c>
      <c r="T4396">
        <v>2.3996999263763401</v>
      </c>
      <c r="U4396">
        <v>2.4442999362945601</v>
      </c>
      <c r="V4396" s="34">
        <f t="shared" si="136"/>
        <v>0</v>
      </c>
      <c r="W4396" t="str">
        <f t="shared" si="137"/>
        <v/>
      </c>
    </row>
    <row r="4397" spans="1:23" x14ac:dyDescent="0.25">
      <c r="A4397" s="38">
        <v>42678</v>
      </c>
      <c r="B4397">
        <v>0.66339999437332198</v>
      </c>
      <c r="C4397">
        <v>0.81379997730255105</v>
      </c>
      <c r="D4397">
        <v>0.98019999265670799</v>
      </c>
      <c r="E4397">
        <v>1.14359998703003</v>
      </c>
      <c r="F4397">
        <v>1.29540002346039</v>
      </c>
      <c r="G4397">
        <v>1.43219995498657</v>
      </c>
      <c r="H4397">
        <v>1.55379998683929</v>
      </c>
      <c r="I4397">
        <v>1.66149997711182</v>
      </c>
      <c r="J4397">
        <v>1.7568999528884901</v>
      </c>
      <c r="K4397">
        <v>1.8420000076293901</v>
      </c>
      <c r="L4397">
        <v>1.9184999465942401</v>
      </c>
      <c r="M4397">
        <v>1.9881000518798799</v>
      </c>
      <c r="N4397">
        <v>2.0520999431610099</v>
      </c>
      <c r="O4397">
        <v>2.11139988899231</v>
      </c>
      <c r="P4397">
        <v>2.1670999526977499</v>
      </c>
      <c r="Q4397">
        <v>2.2197000980377202</v>
      </c>
      <c r="R4397">
        <v>2.2697999477386501</v>
      </c>
      <c r="S4397">
        <v>2.31780004501343</v>
      </c>
      <c r="T4397">
        <v>2.3640999794006299</v>
      </c>
      <c r="U4397">
        <v>2.4086999893188499</v>
      </c>
      <c r="V4397" s="34">
        <f t="shared" si="136"/>
        <v>0</v>
      </c>
      <c r="W4397" t="str">
        <f t="shared" si="137"/>
        <v/>
      </c>
    </row>
    <row r="4398" spans="1:23" x14ac:dyDescent="0.25">
      <c r="A4398" s="38">
        <v>42681</v>
      </c>
      <c r="B4398">
        <v>0.67549997568130504</v>
      </c>
      <c r="C4398">
        <v>0.84219998121261597</v>
      </c>
      <c r="D4398">
        <v>1.0190999507904099</v>
      </c>
      <c r="E4398">
        <v>1.1892000436782799</v>
      </c>
      <c r="F4398">
        <v>1.34479999542236</v>
      </c>
      <c r="G4398">
        <v>1.4835000038146999</v>
      </c>
      <c r="H4398">
        <v>1.6057000160217301</v>
      </c>
      <c r="I4398">
        <v>1.7128000259399401</v>
      </c>
      <c r="J4398">
        <v>1.80710005760193</v>
      </c>
      <c r="K4398">
        <v>1.8904999494552599</v>
      </c>
      <c r="L4398">
        <v>1.96519994735718</v>
      </c>
      <c r="M4398">
        <v>2.0327000617981001</v>
      </c>
      <c r="N4398">
        <v>2.0945999622345002</v>
      </c>
      <c r="O4398">
        <v>2.15199995040894</v>
      </c>
      <c r="P4398">
        <v>2.20580005645752</v>
      </c>
      <c r="Q4398">
        <v>2.2567000389099099</v>
      </c>
      <c r="R4398">
        <v>2.3052999973297101</v>
      </c>
      <c r="S4398">
        <v>2.35209989547729</v>
      </c>
      <c r="T4398">
        <v>2.39730000495911</v>
      </c>
      <c r="U4398">
        <v>2.4412000179290798</v>
      </c>
      <c r="V4398" s="34">
        <f t="shared" ref="V4398:V4461" si="138">+IF(AND(MOD(MONTH(A4398),3)=0,MONTH(A4399)&lt;&gt;MONTH(A4398)),1,0)</f>
        <v>0</v>
      </c>
      <c r="W4398" t="str">
        <f t="shared" si="137"/>
        <v/>
      </c>
    </row>
    <row r="4399" spans="1:23" x14ac:dyDescent="0.25">
      <c r="A4399" s="38">
        <v>42682</v>
      </c>
      <c r="B4399">
        <v>0.71829998493194602</v>
      </c>
      <c r="C4399">
        <v>0.88859999179840099</v>
      </c>
      <c r="D4399">
        <v>1.0700000524520901</v>
      </c>
      <c r="E4399">
        <v>1.2429000139236499</v>
      </c>
      <c r="F4399">
        <v>1.3992999792098999</v>
      </c>
      <c r="G4399">
        <v>1.5369000434875499</v>
      </c>
      <c r="H4399">
        <v>1.65680003166199</v>
      </c>
      <c r="I4399">
        <v>1.7609000205993699</v>
      </c>
      <c r="J4399">
        <v>1.85199999809265</v>
      </c>
      <c r="K4399">
        <v>1.93229997158051</v>
      </c>
      <c r="L4399">
        <v>2.00410008430481</v>
      </c>
      <c r="M4399">
        <v>2.0690999031066899</v>
      </c>
      <c r="N4399">
        <v>2.1289000511169398</v>
      </c>
      <c r="O4399">
        <v>2.1846001148223899</v>
      </c>
      <c r="P4399">
        <v>2.23720002174377</v>
      </c>
      <c r="Q4399">
        <v>2.2871999740600599</v>
      </c>
      <c r="R4399">
        <v>2.3352000713348402</v>
      </c>
      <c r="S4399">
        <v>2.3815000057220499</v>
      </c>
      <c r="T4399">
        <v>2.4265000820159899</v>
      </c>
      <c r="U4399">
        <v>2.4704000949859601</v>
      </c>
      <c r="V4399" s="34">
        <f t="shared" si="138"/>
        <v>0</v>
      </c>
      <c r="W4399" t="str">
        <f t="shared" si="137"/>
        <v/>
      </c>
    </row>
    <row r="4400" spans="1:23" x14ac:dyDescent="0.25">
      <c r="A4400" s="38">
        <v>42683</v>
      </c>
      <c r="B4400">
        <v>0.73189997673034701</v>
      </c>
      <c r="C4400">
        <v>0.93769997358322099</v>
      </c>
      <c r="D4400">
        <v>1.16110002994537</v>
      </c>
      <c r="E4400">
        <v>1.3716000318527199</v>
      </c>
      <c r="F4400">
        <v>1.55780005455017</v>
      </c>
      <c r="G4400">
        <v>1.7174999713897701</v>
      </c>
      <c r="H4400">
        <v>1.85300004482269</v>
      </c>
      <c r="I4400">
        <v>1.96780002117157</v>
      </c>
      <c r="J4400">
        <v>2.06599998474121</v>
      </c>
      <c r="K4400">
        <v>2.1510999202728298</v>
      </c>
      <c r="L4400">
        <v>2.2260000705718999</v>
      </c>
      <c r="M4400">
        <v>2.2934000492095898</v>
      </c>
      <c r="N4400">
        <v>2.3550000190734899</v>
      </c>
      <c r="O4400">
        <v>2.4124000072479199</v>
      </c>
      <c r="P4400">
        <v>2.4665000438690199</v>
      </c>
      <c r="Q4400">
        <v>2.51830005645752</v>
      </c>
      <c r="R4400">
        <v>2.5680999755859402</v>
      </c>
      <c r="S4400">
        <v>2.6166000366210902</v>
      </c>
      <c r="T4400">
        <v>2.6638998985290501</v>
      </c>
      <c r="U4400">
        <v>2.7102000713348402</v>
      </c>
      <c r="V4400" s="34">
        <f t="shared" si="138"/>
        <v>0</v>
      </c>
      <c r="W4400" t="str">
        <f t="shared" si="137"/>
        <v/>
      </c>
    </row>
    <row r="4401" spans="1:23" x14ac:dyDescent="0.25">
      <c r="A4401" s="38">
        <v>42684</v>
      </c>
      <c r="B4401">
        <v>0.75370001792907704</v>
      </c>
      <c r="C4401">
        <v>0.96350002288818404</v>
      </c>
      <c r="D4401">
        <v>1.2034000158309901</v>
      </c>
      <c r="E4401">
        <v>1.4306999444961499</v>
      </c>
      <c r="F4401">
        <v>1.6298999786377</v>
      </c>
      <c r="G4401">
        <v>1.7977000474929801</v>
      </c>
      <c r="H4401">
        <v>1.93710005283356</v>
      </c>
      <c r="I4401">
        <v>2.0525999069213898</v>
      </c>
      <c r="J4401">
        <v>2.1491999626159699</v>
      </c>
      <c r="K4401">
        <v>2.2314000129699698</v>
      </c>
      <c r="L4401">
        <v>2.3027999401092498</v>
      </c>
      <c r="M4401">
        <v>2.3664000034332302</v>
      </c>
      <c r="N4401">
        <v>2.42449998855591</v>
      </c>
      <c r="O4401">
        <v>2.4786999225616499</v>
      </c>
      <c r="P4401">
        <v>2.5302999019622798</v>
      </c>
      <c r="Q4401">
        <v>2.58010005950928</v>
      </c>
      <c r="R4401">
        <v>2.6287000179290798</v>
      </c>
      <c r="S4401">
        <v>2.6765999794006299</v>
      </c>
      <c r="T4401">
        <v>2.72399997711182</v>
      </c>
      <c r="U4401">
        <v>2.7711000442504901</v>
      </c>
      <c r="V4401" s="34">
        <f t="shared" si="138"/>
        <v>0</v>
      </c>
      <c r="W4401" t="str">
        <f t="shared" si="137"/>
        <v/>
      </c>
    </row>
    <row r="4402" spans="1:23" x14ac:dyDescent="0.25">
      <c r="A4402" s="38">
        <v>42685</v>
      </c>
      <c r="B4402" t="s">
        <v>84</v>
      </c>
      <c r="C4402" t="s">
        <v>84</v>
      </c>
      <c r="D4402" t="s">
        <v>84</v>
      </c>
      <c r="E4402" t="s">
        <v>84</v>
      </c>
      <c r="F4402" t="s">
        <v>84</v>
      </c>
      <c r="G4402" t="s">
        <v>84</v>
      </c>
      <c r="H4402" t="s">
        <v>84</v>
      </c>
      <c r="I4402" t="s">
        <v>84</v>
      </c>
      <c r="J4402" t="s">
        <v>84</v>
      </c>
      <c r="K4402" t="s">
        <v>84</v>
      </c>
      <c r="L4402" t="s">
        <v>84</v>
      </c>
      <c r="M4402" t="s">
        <v>84</v>
      </c>
      <c r="N4402" t="s">
        <v>84</v>
      </c>
      <c r="O4402" t="s">
        <v>84</v>
      </c>
      <c r="P4402" t="s">
        <v>84</v>
      </c>
      <c r="Q4402" t="s">
        <v>84</v>
      </c>
      <c r="R4402" t="s">
        <v>84</v>
      </c>
      <c r="S4402" t="s">
        <v>84</v>
      </c>
      <c r="T4402" t="s">
        <v>84</v>
      </c>
      <c r="U4402" t="s">
        <v>84</v>
      </c>
      <c r="V4402" s="34">
        <f t="shared" si="138"/>
        <v>0</v>
      </c>
      <c r="W4402" t="str">
        <f t="shared" si="137"/>
        <v/>
      </c>
    </row>
    <row r="4403" spans="1:23" x14ac:dyDescent="0.25">
      <c r="A4403" s="38">
        <v>42688</v>
      </c>
      <c r="B4403">
        <v>0.79329997301101696</v>
      </c>
      <c r="C4403">
        <v>1.0327999591827399</v>
      </c>
      <c r="D4403">
        <v>1.2920000553131099</v>
      </c>
      <c r="E4403">
        <v>1.5290999412536599</v>
      </c>
      <c r="F4403">
        <v>1.7309000492095901</v>
      </c>
      <c r="G4403">
        <v>1.89709997177124</v>
      </c>
      <c r="H4403">
        <v>2.0325999259948699</v>
      </c>
      <c r="I4403">
        <v>2.14339995384216</v>
      </c>
      <c r="J4403">
        <v>2.2353000640869101</v>
      </c>
      <c r="K4403">
        <v>2.31319999694824</v>
      </c>
      <c r="L4403">
        <v>2.3808999061584499</v>
      </c>
      <c r="M4403">
        <v>2.4414000511169398</v>
      </c>
      <c r="N4403">
        <v>2.4969000816345202</v>
      </c>
      <c r="O4403">
        <v>2.54900002479553</v>
      </c>
      <c r="P4403">
        <v>2.5987999439239502</v>
      </c>
      <c r="Q4403">
        <v>2.6470999717712398</v>
      </c>
      <c r="R4403">
        <v>2.6944000720977801</v>
      </c>
      <c r="S4403">
        <v>2.7409999370575</v>
      </c>
      <c r="T4403">
        <v>2.7873001098632799</v>
      </c>
      <c r="U4403">
        <v>2.8331000804901101</v>
      </c>
      <c r="V4403" s="34">
        <f t="shared" si="138"/>
        <v>0</v>
      </c>
      <c r="W4403" t="str">
        <f t="shared" si="137"/>
        <v/>
      </c>
    </row>
    <row r="4404" spans="1:23" x14ac:dyDescent="0.25">
      <c r="A4404" s="38">
        <v>42689</v>
      </c>
      <c r="B4404">
        <v>0.80900001525878895</v>
      </c>
      <c r="C4404">
        <v>1.0506000518798799</v>
      </c>
      <c r="D4404">
        <v>1.31330001354218</v>
      </c>
      <c r="E4404">
        <v>1.5522999763488801</v>
      </c>
      <c r="F4404">
        <v>1.75390005111694</v>
      </c>
      <c r="G4404">
        <v>1.9184999465942401</v>
      </c>
      <c r="H4404">
        <v>2.0513000488281201</v>
      </c>
      <c r="I4404">
        <v>2.1589999198913601</v>
      </c>
      <c r="J4404">
        <v>2.2474999427795401</v>
      </c>
      <c r="K4404">
        <v>2.32209992408752</v>
      </c>
      <c r="L4404">
        <v>2.3866000175476101</v>
      </c>
      <c r="M4404">
        <v>2.4440000057220499</v>
      </c>
      <c r="N4404">
        <v>2.49659991264343</v>
      </c>
      <c r="O4404">
        <v>2.5459001064300502</v>
      </c>
      <c r="P4404">
        <v>2.59310007095337</v>
      </c>
      <c r="Q4404">
        <v>2.6387999057769802</v>
      </c>
      <c r="R4404">
        <v>2.6837000846862802</v>
      </c>
      <c r="S4404">
        <v>2.7279999256134002</v>
      </c>
      <c r="T4404">
        <v>2.77189993858337</v>
      </c>
      <c r="U4404">
        <v>2.8155000209808301</v>
      </c>
      <c r="V4404" s="34">
        <f t="shared" si="138"/>
        <v>0</v>
      </c>
      <c r="W4404" t="str">
        <f t="shared" si="137"/>
        <v/>
      </c>
    </row>
    <row r="4405" spans="1:23" x14ac:dyDescent="0.25">
      <c r="A4405" s="38">
        <v>42690</v>
      </c>
      <c r="B4405">
        <v>0.79140001535415605</v>
      </c>
      <c r="C4405">
        <v>1.04460000991821</v>
      </c>
      <c r="D4405">
        <v>1.3128000497818</v>
      </c>
      <c r="E4405">
        <v>1.55359995365143</v>
      </c>
      <c r="F4405">
        <v>1.75510001182556</v>
      </c>
      <c r="G4405">
        <v>1.9183000326156601</v>
      </c>
      <c r="H4405">
        <v>2.0490999221801798</v>
      </c>
      <c r="I4405">
        <v>2.1542999744415301</v>
      </c>
      <c r="J4405">
        <v>2.2402999401092498</v>
      </c>
      <c r="K4405">
        <v>2.3120999336242698</v>
      </c>
      <c r="L4405">
        <v>2.3738999366760298</v>
      </c>
      <c r="M4405">
        <v>2.42860007286072</v>
      </c>
      <c r="N4405">
        <v>2.4784998893737802</v>
      </c>
      <c r="O4405">
        <v>2.5251998901367201</v>
      </c>
      <c r="P4405">
        <v>2.5697999000549299</v>
      </c>
      <c r="Q4405">
        <v>2.6129999160766602</v>
      </c>
      <c r="R4405">
        <v>2.65549993515015</v>
      </c>
      <c r="S4405">
        <v>2.6974999904632599</v>
      </c>
      <c r="T4405">
        <v>2.7392001152038601</v>
      </c>
      <c r="U4405">
        <v>2.7808001041412398</v>
      </c>
      <c r="V4405" s="34">
        <f t="shared" si="138"/>
        <v>0</v>
      </c>
      <c r="W4405" t="str">
        <f t="shared" si="137"/>
        <v/>
      </c>
    </row>
    <row r="4406" spans="1:23" x14ac:dyDescent="0.25">
      <c r="A4406" s="38">
        <v>42691</v>
      </c>
      <c r="B4406">
        <v>0.81139999628067005</v>
      </c>
      <c r="C4406">
        <v>1.0737999677658101</v>
      </c>
      <c r="D4406">
        <v>1.34739995002747</v>
      </c>
      <c r="E4406">
        <v>1.59350001811981</v>
      </c>
      <c r="F4406">
        <v>1.8007999658584599</v>
      </c>
      <c r="G4406">
        <v>1.9699000120162999</v>
      </c>
      <c r="H4406">
        <v>2.1063001155853298</v>
      </c>
      <c r="I4406">
        <v>2.2165000438690199</v>
      </c>
      <c r="J4406">
        <v>2.3066999912261998</v>
      </c>
      <c r="K4406">
        <v>2.3819999694824201</v>
      </c>
      <c r="L4406">
        <v>2.4465000629425</v>
      </c>
      <c r="M4406">
        <v>2.5032999515533398</v>
      </c>
      <c r="N4406">
        <v>2.5548999309539799</v>
      </c>
      <c r="O4406">
        <v>2.6027998924255402</v>
      </c>
      <c r="P4406">
        <v>2.6484000682830802</v>
      </c>
      <c r="Q4406">
        <v>2.6923999786377002</v>
      </c>
      <c r="R4406">
        <v>2.7355999946594198</v>
      </c>
      <c r="S4406">
        <v>2.7781999111175502</v>
      </c>
      <c r="T4406">
        <v>2.8204998970031698</v>
      </c>
      <c r="U4406">
        <v>2.8626999855041499</v>
      </c>
      <c r="V4406" s="34">
        <f t="shared" si="138"/>
        <v>0</v>
      </c>
      <c r="W4406" t="str">
        <f t="shared" si="137"/>
        <v/>
      </c>
    </row>
    <row r="4407" spans="1:23" x14ac:dyDescent="0.25">
      <c r="A4407" s="38">
        <v>42692</v>
      </c>
      <c r="B4407">
        <v>0.82950001955032304</v>
      </c>
      <c r="C4407">
        <v>1.10800004005432</v>
      </c>
      <c r="D4407">
        <v>1.39289999008179</v>
      </c>
      <c r="E4407">
        <v>1.64699995517731</v>
      </c>
      <c r="F4407">
        <v>1.8594000339508101</v>
      </c>
      <c r="G4407">
        <v>2.0309998989105198</v>
      </c>
      <c r="H4407">
        <v>2.1677000522613499</v>
      </c>
      <c r="I4407">
        <v>2.2762000560760498</v>
      </c>
      <c r="J4407">
        <v>2.3631999492645299</v>
      </c>
      <c r="K4407">
        <v>2.43409991264343</v>
      </c>
      <c r="L4407">
        <v>2.4934999942779501</v>
      </c>
      <c r="M4407">
        <v>2.54469990730286</v>
      </c>
      <c r="N4407">
        <v>2.5905001163482702</v>
      </c>
      <c r="O4407">
        <v>2.6328001022338898</v>
      </c>
      <c r="P4407">
        <v>2.6728999614715598</v>
      </c>
      <c r="Q4407">
        <v>2.7118000984191899</v>
      </c>
      <c r="R4407">
        <v>2.7502999305725102</v>
      </c>
      <c r="S4407">
        <v>2.7888000011444101</v>
      </c>
      <c r="T4407">
        <v>2.8276000022888201</v>
      </c>
      <c r="U4407">
        <v>2.86680006980896</v>
      </c>
      <c r="V4407" s="34">
        <f t="shared" si="138"/>
        <v>0</v>
      </c>
      <c r="W4407" t="str">
        <f t="shared" si="137"/>
        <v/>
      </c>
    </row>
    <row r="4408" spans="1:23" x14ac:dyDescent="0.25">
      <c r="A4408" s="38">
        <v>42695</v>
      </c>
      <c r="B4408">
        <v>0.82899999618530296</v>
      </c>
      <c r="C4408">
        <v>1.1101000308990501</v>
      </c>
      <c r="D4408">
        <v>1.39359998703003</v>
      </c>
      <c r="E4408">
        <v>1.6446000337600699</v>
      </c>
      <c r="F4408">
        <v>1.8537000417709399</v>
      </c>
      <c r="G4408">
        <v>2.0225999355316202</v>
      </c>
      <c r="H4408">
        <v>2.1572000980377202</v>
      </c>
      <c r="I4408">
        <v>2.2644999027252202</v>
      </c>
      <c r="J4408">
        <v>2.3508999347686799</v>
      </c>
      <c r="K4408">
        <v>2.4219000339508101</v>
      </c>
      <c r="L4408">
        <v>2.48160004615784</v>
      </c>
      <c r="M4408">
        <v>2.5336000919342001</v>
      </c>
      <c r="N4408">
        <v>2.58019995689392</v>
      </c>
      <c r="O4408">
        <v>2.6233000755310099</v>
      </c>
      <c r="P4408">
        <v>2.66429996490479</v>
      </c>
      <c r="Q4408">
        <v>2.7039999961853001</v>
      </c>
      <c r="R4408">
        <v>2.7430999279022199</v>
      </c>
      <c r="S4408">
        <v>2.78200006484985</v>
      </c>
      <c r="T4408">
        <v>2.8210000991821298</v>
      </c>
      <c r="U4408">
        <v>2.8603000640869101</v>
      </c>
      <c r="V4408" s="34">
        <f t="shared" si="138"/>
        <v>0</v>
      </c>
      <c r="W4408" t="str">
        <f t="shared" si="137"/>
        <v/>
      </c>
    </row>
    <row r="4409" spans="1:23" x14ac:dyDescent="0.25">
      <c r="A4409" s="38">
        <v>42696</v>
      </c>
      <c r="B4409">
        <v>0.834800004959106</v>
      </c>
      <c r="C4409">
        <v>1.11160004138947</v>
      </c>
      <c r="D4409">
        <v>1.3868000507354701</v>
      </c>
      <c r="E4409">
        <v>1.6313999891281099</v>
      </c>
      <c r="F4409">
        <v>1.8372000455856301</v>
      </c>
      <c r="G4409">
        <v>2.00530004501343</v>
      </c>
      <c r="H4409">
        <v>2.1410999298095699</v>
      </c>
      <c r="I4409">
        <v>2.25049996376038</v>
      </c>
      <c r="J4409">
        <v>2.33960008621216</v>
      </c>
      <c r="K4409">
        <v>2.4133000373840301</v>
      </c>
      <c r="L4409">
        <v>2.4756999015808101</v>
      </c>
      <c r="M4409">
        <v>2.5299999713897701</v>
      </c>
      <c r="N4409">
        <v>2.5787000656127899</v>
      </c>
      <c r="O4409">
        <v>2.6236000061035201</v>
      </c>
      <c r="P4409">
        <v>2.6661000251770002</v>
      </c>
      <c r="Q4409">
        <v>2.7070999145507799</v>
      </c>
      <c r="R4409">
        <v>2.7472000122070299</v>
      </c>
      <c r="S4409">
        <v>2.7871000766754199</v>
      </c>
      <c r="T4409">
        <v>2.8269000053405802</v>
      </c>
      <c r="U4409">
        <v>2.8668999671936</v>
      </c>
      <c r="V4409" s="34">
        <f t="shared" si="138"/>
        <v>0</v>
      </c>
      <c r="W4409" t="str">
        <f t="shared" si="137"/>
        <v/>
      </c>
    </row>
    <row r="4410" spans="1:23" x14ac:dyDescent="0.25">
      <c r="A4410" s="38">
        <v>42697</v>
      </c>
      <c r="B4410">
        <v>0.85740000009536699</v>
      </c>
      <c r="C4410">
        <v>1.16040003299713</v>
      </c>
      <c r="D4410">
        <v>1.4486999511718801</v>
      </c>
      <c r="E4410">
        <v>1.6977000236511199</v>
      </c>
      <c r="F4410">
        <v>1.90240001678467</v>
      </c>
      <c r="G4410">
        <v>2.06660008430481</v>
      </c>
      <c r="H4410">
        <v>2.19689989089966</v>
      </c>
      <c r="I4410">
        <v>2.3006000518798801</v>
      </c>
      <c r="J4410">
        <v>2.3840000629425</v>
      </c>
      <c r="K4410">
        <v>2.4525001049041699</v>
      </c>
      <c r="L4410">
        <v>2.5102999210357702</v>
      </c>
      <c r="M4410">
        <v>2.5606000423431401</v>
      </c>
      <c r="N4410">
        <v>2.6059999465942401</v>
      </c>
      <c r="O4410">
        <v>2.64809989929199</v>
      </c>
      <c r="P4410">
        <v>2.68819999694824</v>
      </c>
      <c r="Q4410">
        <v>2.7272999286651598</v>
      </c>
      <c r="R4410">
        <v>2.7660000324249299</v>
      </c>
      <c r="S4410">
        <v>2.8046998977661102</v>
      </c>
      <c r="T4410">
        <v>2.84360003471375</v>
      </c>
      <c r="U4410">
        <v>2.8828001022338898</v>
      </c>
      <c r="V4410" s="34">
        <f t="shared" si="138"/>
        <v>0</v>
      </c>
      <c r="W4410" t="str">
        <f t="shared" si="137"/>
        <v/>
      </c>
    </row>
    <row r="4411" spans="1:23" x14ac:dyDescent="0.25">
      <c r="A4411" s="38">
        <v>42698</v>
      </c>
      <c r="B4411" t="s">
        <v>84</v>
      </c>
      <c r="C4411" t="s">
        <v>84</v>
      </c>
      <c r="D4411" t="s">
        <v>84</v>
      </c>
      <c r="E4411" t="s">
        <v>84</v>
      </c>
      <c r="F4411" t="s">
        <v>84</v>
      </c>
      <c r="G4411" t="s">
        <v>84</v>
      </c>
      <c r="H4411" t="s">
        <v>84</v>
      </c>
      <c r="I4411" t="s">
        <v>84</v>
      </c>
      <c r="J4411" t="s">
        <v>84</v>
      </c>
      <c r="K4411" t="s">
        <v>84</v>
      </c>
      <c r="L4411" t="s">
        <v>84</v>
      </c>
      <c r="M4411" t="s">
        <v>84</v>
      </c>
      <c r="N4411" t="s">
        <v>84</v>
      </c>
      <c r="O4411" t="s">
        <v>84</v>
      </c>
      <c r="P4411" t="s">
        <v>84</v>
      </c>
      <c r="Q4411" t="s">
        <v>84</v>
      </c>
      <c r="R4411" t="s">
        <v>84</v>
      </c>
      <c r="S4411" t="s">
        <v>84</v>
      </c>
      <c r="T4411" t="s">
        <v>84</v>
      </c>
      <c r="U4411" t="s">
        <v>84</v>
      </c>
      <c r="V4411" s="34">
        <f t="shared" si="138"/>
        <v>0</v>
      </c>
      <c r="W4411" t="str">
        <f t="shared" si="137"/>
        <v/>
      </c>
    </row>
    <row r="4412" spans="1:23" x14ac:dyDescent="0.25">
      <c r="A4412" s="38">
        <v>42699</v>
      </c>
      <c r="B4412">
        <v>0.857200026512146</v>
      </c>
      <c r="C4412">
        <v>1.1547000408172601</v>
      </c>
      <c r="D4412">
        <v>1.4444999694824201</v>
      </c>
      <c r="E4412">
        <v>1.69679999351501</v>
      </c>
      <c r="F4412">
        <v>1.9045000076293901</v>
      </c>
      <c r="G4412">
        <v>2.07069993019104</v>
      </c>
      <c r="H4412">
        <v>2.2019000053405802</v>
      </c>
      <c r="I4412">
        <v>2.3055999279022199</v>
      </c>
      <c r="J4412">
        <v>2.3882999420165998</v>
      </c>
      <c r="K4412">
        <v>2.4556000232696502</v>
      </c>
      <c r="L4412">
        <v>2.5120000839233398</v>
      </c>
      <c r="M4412">
        <v>2.5606999397277801</v>
      </c>
      <c r="N4412">
        <v>2.6043000221252401</v>
      </c>
      <c r="O4412">
        <v>2.6445999145507799</v>
      </c>
      <c r="P4412">
        <v>2.68289995193481</v>
      </c>
      <c r="Q4412">
        <v>2.7202999591827401</v>
      </c>
      <c r="R4412">
        <v>2.7572000026702899</v>
      </c>
      <c r="S4412">
        <v>2.79419994354248</v>
      </c>
      <c r="T4412">
        <v>2.8315000534057599</v>
      </c>
      <c r="U4412">
        <v>2.8692998886108398</v>
      </c>
      <c r="V4412" s="34">
        <f t="shared" si="138"/>
        <v>0</v>
      </c>
      <c r="W4412" t="str">
        <f t="shared" si="137"/>
        <v/>
      </c>
    </row>
    <row r="4413" spans="1:23" x14ac:dyDescent="0.25">
      <c r="A4413" s="38">
        <v>42702</v>
      </c>
      <c r="B4413">
        <v>0.84960001707077004</v>
      </c>
      <c r="C4413">
        <v>1.13390004634857</v>
      </c>
      <c r="D4413">
        <v>1.4172999858856199</v>
      </c>
      <c r="E4413">
        <v>1.66530001163483</v>
      </c>
      <c r="F4413">
        <v>1.8694000244140601</v>
      </c>
      <c r="G4413">
        <v>2.0327000617981001</v>
      </c>
      <c r="H4413">
        <v>2.1619000434875502</v>
      </c>
      <c r="I4413">
        <v>2.2644999027252202</v>
      </c>
      <c r="J4413">
        <v>2.3469998836517298</v>
      </c>
      <c r="K4413">
        <v>2.41499996185303</v>
      </c>
      <c r="L4413">
        <v>2.4725999832153298</v>
      </c>
      <c r="M4413">
        <v>2.52320003509521</v>
      </c>
      <c r="N4413">
        <v>2.5690000057220499</v>
      </c>
      <c r="O4413">
        <v>2.6117000579834002</v>
      </c>
      <c r="P4413">
        <v>2.6526000499725302</v>
      </c>
      <c r="Q4413">
        <v>2.6925001144409202</v>
      </c>
      <c r="R4413">
        <v>2.7318999767303498</v>
      </c>
      <c r="S4413">
        <v>2.7711999416351301</v>
      </c>
      <c r="T4413">
        <v>2.8106000423431401</v>
      </c>
      <c r="U4413">
        <v>2.8501999378204301</v>
      </c>
      <c r="V4413" s="34">
        <f t="shared" si="138"/>
        <v>0</v>
      </c>
      <c r="W4413" t="str">
        <f t="shared" si="137"/>
        <v/>
      </c>
    </row>
    <row r="4414" spans="1:23" x14ac:dyDescent="0.25">
      <c r="A4414" s="38">
        <v>42703</v>
      </c>
      <c r="B4414">
        <v>0.84409999847412098</v>
      </c>
      <c r="C4414">
        <v>1.12039995193481</v>
      </c>
      <c r="D4414">
        <v>1.40199995040894</v>
      </c>
      <c r="E4414">
        <v>1.6502000093460101</v>
      </c>
      <c r="F4414">
        <v>1.8549000024795499</v>
      </c>
      <c r="G4414">
        <v>2.0185000896453902</v>
      </c>
      <c r="H4414">
        <v>2.1475999355316202</v>
      </c>
      <c r="I4414">
        <v>2.2495999336242698</v>
      </c>
      <c r="J4414">
        <v>2.3313000202178999</v>
      </c>
      <c r="K4414">
        <v>2.39820003509521</v>
      </c>
      <c r="L4414">
        <v>2.4546000957489</v>
      </c>
      <c r="M4414">
        <v>2.5037999153137198</v>
      </c>
      <c r="N4414">
        <v>2.5480999946594198</v>
      </c>
      <c r="O4414">
        <v>2.5892000198364298</v>
      </c>
      <c r="P4414">
        <v>2.62849998474121</v>
      </c>
      <c r="Q4414">
        <v>2.6666998863220202</v>
      </c>
      <c r="R4414">
        <v>2.70449995994568</v>
      </c>
      <c r="S4414">
        <v>2.7421000003814702</v>
      </c>
      <c r="T4414">
        <v>2.7797999382018999</v>
      </c>
      <c r="U4414">
        <v>2.81780004501343</v>
      </c>
      <c r="V4414" s="34">
        <f t="shared" si="138"/>
        <v>0</v>
      </c>
      <c r="W4414" t="str">
        <f t="shared" si="137"/>
        <v/>
      </c>
    </row>
    <row r="4415" spans="1:23" x14ac:dyDescent="0.25">
      <c r="A4415" s="38">
        <v>42704</v>
      </c>
      <c r="B4415">
        <v>0.85640001296997104</v>
      </c>
      <c r="C4415">
        <v>1.14279997348785</v>
      </c>
      <c r="D4415">
        <v>1.43400001525879</v>
      </c>
      <c r="E4415">
        <v>1.69110000133514</v>
      </c>
      <c r="F4415">
        <v>1.9035999774932899</v>
      </c>
      <c r="G4415">
        <v>2.0738000869750999</v>
      </c>
      <c r="H4415">
        <v>2.2084000110626198</v>
      </c>
      <c r="I4415">
        <v>2.3146998882293701</v>
      </c>
      <c r="J4415">
        <v>2.3996999263763401</v>
      </c>
      <c r="K4415">
        <v>2.4690999984741202</v>
      </c>
      <c r="L4415">
        <v>2.5271999835968</v>
      </c>
      <c r="M4415">
        <v>2.5776000022888201</v>
      </c>
      <c r="N4415">
        <v>2.6226000785827601</v>
      </c>
      <c r="O4415">
        <v>2.6640999317169198</v>
      </c>
      <c r="P4415">
        <v>2.7035000324249299</v>
      </c>
      <c r="Q4415">
        <v>2.7416000366210902</v>
      </c>
      <c r="R4415">
        <v>2.7790999412536599</v>
      </c>
      <c r="S4415">
        <v>2.8164000511169398</v>
      </c>
      <c r="T4415">
        <v>2.8536999225616499</v>
      </c>
      <c r="U4415">
        <v>2.8912999629974401</v>
      </c>
      <c r="V4415" s="34">
        <f t="shared" si="138"/>
        <v>0</v>
      </c>
      <c r="W4415" t="str">
        <f t="shared" si="137"/>
        <v/>
      </c>
    </row>
    <row r="4416" spans="1:23" x14ac:dyDescent="0.25">
      <c r="A4416" s="38">
        <v>42705</v>
      </c>
      <c r="B4416">
        <v>0.86769998073577903</v>
      </c>
      <c r="C4416">
        <v>1.17879998683929</v>
      </c>
      <c r="D4416">
        <v>1.4832999706268299</v>
      </c>
      <c r="E4416">
        <v>1.74919998645782</v>
      </c>
      <c r="F4416">
        <v>1.96870005130768</v>
      </c>
      <c r="G4416">
        <v>2.1447999477386501</v>
      </c>
      <c r="H4416">
        <v>2.2843999862670898</v>
      </c>
      <c r="I4416">
        <v>2.3949999809265101</v>
      </c>
      <c r="J4416">
        <v>2.4834001064300502</v>
      </c>
      <c r="K4416">
        <v>2.5553998947143599</v>
      </c>
      <c r="L4416">
        <v>2.61549997329712</v>
      </c>
      <c r="M4416">
        <v>2.6672000885009801</v>
      </c>
      <c r="N4416">
        <v>2.7130000591278098</v>
      </c>
      <c r="O4416">
        <v>2.7548999786377002</v>
      </c>
      <c r="P4416">
        <v>2.7943999767303498</v>
      </c>
      <c r="Q4416">
        <v>2.8322999477386501</v>
      </c>
      <c r="R4416">
        <v>2.8694999217987101</v>
      </c>
      <c r="S4416">
        <v>2.90630006790161</v>
      </c>
      <c r="T4416">
        <v>2.9430000782012899</v>
      </c>
      <c r="U4416">
        <v>2.9800000190734899</v>
      </c>
      <c r="V4416" s="34">
        <f t="shared" si="138"/>
        <v>0</v>
      </c>
      <c r="W4416" t="str">
        <f t="shared" si="137"/>
        <v/>
      </c>
    </row>
    <row r="4417" spans="1:23" x14ac:dyDescent="0.25">
      <c r="A4417" s="38">
        <v>42706</v>
      </c>
      <c r="B4417">
        <v>0.861500024795532</v>
      </c>
      <c r="C4417">
        <v>1.14219999313354</v>
      </c>
      <c r="D4417">
        <v>1.43229997158051</v>
      </c>
      <c r="E4417">
        <v>1.6923999786377</v>
      </c>
      <c r="F4417">
        <v>1.91089999675751</v>
      </c>
      <c r="G4417">
        <v>2.0882000923156698</v>
      </c>
      <c r="H4417">
        <v>2.2298998832702601</v>
      </c>
      <c r="I4417">
        <v>2.3429000377654998</v>
      </c>
      <c r="J4417">
        <v>2.4337000846862802</v>
      </c>
      <c r="K4417">
        <v>2.5078999996185298</v>
      </c>
      <c r="L4417">
        <v>2.5699999332428001</v>
      </c>
      <c r="M4417">
        <v>2.6235001087188698</v>
      </c>
      <c r="N4417">
        <v>2.6709001064300502</v>
      </c>
      <c r="O4417">
        <v>2.7144000530242902</v>
      </c>
      <c r="P4417">
        <v>2.75530004501343</v>
      </c>
      <c r="Q4417">
        <v>2.79469990730286</v>
      </c>
      <c r="R4417">
        <v>2.8331999778747599</v>
      </c>
      <c r="S4417">
        <v>2.8714001178741499</v>
      </c>
      <c r="T4417">
        <v>2.9094998836517298</v>
      </c>
      <c r="U4417">
        <v>2.9477999210357702</v>
      </c>
      <c r="V4417" s="34">
        <f t="shared" si="138"/>
        <v>0</v>
      </c>
      <c r="W4417" t="str">
        <f t="shared" si="137"/>
        <v/>
      </c>
    </row>
    <row r="4418" spans="1:23" x14ac:dyDescent="0.25">
      <c r="A4418" s="38">
        <v>42709</v>
      </c>
      <c r="B4418">
        <v>0.87070000171661399</v>
      </c>
      <c r="C4418">
        <v>1.15579998493195</v>
      </c>
      <c r="D4418">
        <v>1.4440000057220499</v>
      </c>
      <c r="E4418">
        <v>1.6999000310897801</v>
      </c>
      <c r="F4418">
        <v>1.9134999513626101</v>
      </c>
      <c r="G4418">
        <v>2.0861001014709499</v>
      </c>
      <c r="H4418">
        <v>2.2237000465393102</v>
      </c>
      <c r="I4418">
        <v>2.3331000804901101</v>
      </c>
      <c r="J4418">
        <v>2.4209001064300502</v>
      </c>
      <c r="K4418">
        <v>2.4925999641418501</v>
      </c>
      <c r="L4418">
        <v>2.5525000095367401</v>
      </c>
      <c r="M4418">
        <v>2.6041998863220202</v>
      </c>
      <c r="N4418">
        <v>2.6501998901367201</v>
      </c>
      <c r="O4418">
        <v>2.6925001144409202</v>
      </c>
      <c r="P4418">
        <v>2.73230004310608</v>
      </c>
      <c r="Q4418">
        <v>2.7708001136779798</v>
      </c>
      <c r="R4418">
        <v>2.8085999488830602</v>
      </c>
      <c r="S4418">
        <v>2.8461999893188499</v>
      </c>
      <c r="T4418">
        <v>2.88389992713928</v>
      </c>
      <c r="U4418">
        <v>2.9217998981475799</v>
      </c>
      <c r="V4418" s="34">
        <f t="shared" si="138"/>
        <v>0</v>
      </c>
      <c r="W4418" t="str">
        <f t="shared" si="137"/>
        <v/>
      </c>
    </row>
    <row r="4419" spans="1:23" x14ac:dyDescent="0.25">
      <c r="A4419" s="38">
        <v>42710</v>
      </c>
      <c r="B4419">
        <v>0.85979998111724898</v>
      </c>
      <c r="C4419">
        <v>1.1440000534057599</v>
      </c>
      <c r="D4419">
        <v>1.43369996547699</v>
      </c>
      <c r="E4419">
        <v>1.69210004806519</v>
      </c>
      <c r="F4419">
        <v>1.9082000255584699</v>
      </c>
      <c r="G4419">
        <v>2.0831999778747599</v>
      </c>
      <c r="H4419">
        <v>2.22300004959106</v>
      </c>
      <c r="I4419">
        <v>2.33439993858337</v>
      </c>
      <c r="J4419">
        <v>2.42400002479553</v>
      </c>
      <c r="K4419">
        <v>2.4972999095916699</v>
      </c>
      <c r="L4419">
        <v>2.5589001178741499</v>
      </c>
      <c r="M4419">
        <v>2.61209988594055</v>
      </c>
      <c r="N4419">
        <v>2.6596000194549601</v>
      </c>
      <c r="O4419">
        <v>2.7032999992370601</v>
      </c>
      <c r="P4419">
        <v>2.74460005760193</v>
      </c>
      <c r="Q4419">
        <v>2.7844998836517298</v>
      </c>
      <c r="R4419">
        <v>2.8238000869750999</v>
      </c>
      <c r="S4419">
        <v>2.8627998828887899</v>
      </c>
      <c r="T4419">
        <v>2.9017999172210698</v>
      </c>
      <c r="U4419">
        <v>2.9412000179290798</v>
      </c>
      <c r="V4419" s="34">
        <f t="shared" si="138"/>
        <v>0</v>
      </c>
      <c r="W4419" t="str">
        <f t="shared" si="137"/>
        <v/>
      </c>
    </row>
    <row r="4420" spans="1:23" x14ac:dyDescent="0.25">
      <c r="A4420" s="38">
        <v>42711</v>
      </c>
      <c r="B4420">
        <v>0.857200026512146</v>
      </c>
      <c r="C4420">
        <v>1.1275000572204601</v>
      </c>
      <c r="D4420">
        <v>1.4042999744415301</v>
      </c>
      <c r="E4420">
        <v>1.6532000303268399</v>
      </c>
      <c r="F4420">
        <v>1.8637000322341899</v>
      </c>
      <c r="G4420">
        <v>2.0359001159668</v>
      </c>
      <c r="H4420">
        <v>2.1747999191284202</v>
      </c>
      <c r="I4420">
        <v>2.28649997711182</v>
      </c>
      <c r="J4420">
        <v>2.3770000934600799</v>
      </c>
      <c r="K4420">
        <v>2.4514999389648402</v>
      </c>
      <c r="L4420">
        <v>2.51410007476807</v>
      </c>
      <c r="M4420">
        <v>2.5680999755859402</v>
      </c>
      <c r="N4420">
        <v>2.61619997024536</v>
      </c>
      <c r="O4420">
        <v>2.6602001190185498</v>
      </c>
      <c r="P4420">
        <v>2.70160007476807</v>
      </c>
      <c r="Q4420">
        <v>2.74130010604858</v>
      </c>
      <c r="R4420">
        <v>2.7801001071929901</v>
      </c>
      <c r="S4420">
        <v>2.8183999061584499</v>
      </c>
      <c r="T4420">
        <v>2.85660004615784</v>
      </c>
      <c r="U4420">
        <v>2.8949999809265101</v>
      </c>
      <c r="V4420" s="34">
        <f t="shared" si="138"/>
        <v>0</v>
      </c>
      <c r="W4420" t="str">
        <f t="shared" ref="W4420:W4483" si="139">IF(SUM(V4420:V4424)&gt;0,CONCATENATE(YEAR(A4420),INT((MONTH(A4420)-1)/3)+1),"")</f>
        <v/>
      </c>
    </row>
    <row r="4421" spans="1:23" x14ac:dyDescent="0.25">
      <c r="A4421" s="38">
        <v>42712</v>
      </c>
      <c r="B4421">
        <v>0.86769998073577903</v>
      </c>
      <c r="C4421">
        <v>1.1382999420166</v>
      </c>
      <c r="D4421">
        <v>1.4213999509811399</v>
      </c>
      <c r="E4421">
        <v>1.67890000343323</v>
      </c>
      <c r="F4421">
        <v>1.8983000516891499</v>
      </c>
      <c r="G4421">
        <v>2.0789000988006601</v>
      </c>
      <c r="H4421">
        <v>2.2253000736236599</v>
      </c>
      <c r="I4421">
        <v>2.3433001041412398</v>
      </c>
      <c r="J4421">
        <v>2.4391999244689901</v>
      </c>
      <c r="K4421">
        <v>2.5179998874664302</v>
      </c>
      <c r="L4421">
        <v>2.5841000080108598</v>
      </c>
      <c r="M4421">
        <v>2.6410999298095699</v>
      </c>
      <c r="N4421">
        <v>2.69149994850159</v>
      </c>
      <c r="O4421">
        <v>2.7374000549316402</v>
      </c>
      <c r="P4421">
        <v>2.7802000045776398</v>
      </c>
      <c r="Q4421">
        <v>2.8210999965667698</v>
      </c>
      <c r="R4421">
        <v>2.86080002784729</v>
      </c>
      <c r="S4421">
        <v>2.8998999595642099</v>
      </c>
      <c r="T4421">
        <v>2.9386999607086199</v>
      </c>
      <c r="U4421">
        <v>2.97749996185303</v>
      </c>
      <c r="V4421" s="34">
        <f t="shared" si="138"/>
        <v>0</v>
      </c>
      <c r="W4421" t="str">
        <f t="shared" si="139"/>
        <v/>
      </c>
    </row>
    <row r="4422" spans="1:23" x14ac:dyDescent="0.25">
      <c r="A4422" s="38">
        <v>42713</v>
      </c>
      <c r="B4422">
        <v>0.879499971866608</v>
      </c>
      <c r="C4422">
        <v>1.1624000072479199</v>
      </c>
      <c r="D4422">
        <v>1.45949995517731</v>
      </c>
      <c r="E4422">
        <v>1.7288999557495099</v>
      </c>
      <c r="F4422">
        <v>1.9567999839782699</v>
      </c>
      <c r="G4422">
        <v>2.1431000232696502</v>
      </c>
      <c r="H4422">
        <v>2.2927999496460001</v>
      </c>
      <c r="I4422">
        <v>2.4126000404357901</v>
      </c>
      <c r="J4422">
        <v>2.5090999603271502</v>
      </c>
      <c r="K4422">
        <v>2.5878999233245801</v>
      </c>
      <c r="L4422">
        <v>2.6535999774932901</v>
      </c>
      <c r="M4422">
        <v>2.70989990234375</v>
      </c>
      <c r="N4422">
        <v>2.75950002670288</v>
      </c>
      <c r="O4422">
        <v>2.8046000003814702</v>
      </c>
      <c r="P4422">
        <v>2.8466000556945801</v>
      </c>
      <c r="Q4422">
        <v>2.8868000507354701</v>
      </c>
      <c r="R4422">
        <v>2.9258000850677499</v>
      </c>
      <c r="S4422">
        <v>2.9642999172210698</v>
      </c>
      <c r="T4422">
        <v>3.0025000572204599</v>
      </c>
      <c r="U4422">
        <v>3.04080009460449</v>
      </c>
      <c r="V4422" s="34">
        <f t="shared" si="138"/>
        <v>0</v>
      </c>
      <c r="W4422" t="str">
        <f t="shared" si="139"/>
        <v/>
      </c>
    </row>
    <row r="4423" spans="1:23" x14ac:dyDescent="0.25">
      <c r="A4423" s="38">
        <v>42716</v>
      </c>
      <c r="B4423">
        <v>0.90509998798370395</v>
      </c>
      <c r="C4423">
        <v>1.1713000535964999</v>
      </c>
      <c r="D4423">
        <v>1.45940005779266</v>
      </c>
      <c r="E4423">
        <v>1.7253999710082999</v>
      </c>
      <c r="F4423">
        <v>1.9534000158309901</v>
      </c>
      <c r="G4423">
        <v>2.1412999629974401</v>
      </c>
      <c r="H4423">
        <v>2.2929999828338601</v>
      </c>
      <c r="I4423">
        <v>2.41459989547729</v>
      </c>
      <c r="J4423">
        <v>2.5120999813079798</v>
      </c>
      <c r="K4423">
        <v>2.5913000106811501</v>
      </c>
      <c r="L4423">
        <v>2.6566998958587602</v>
      </c>
      <c r="M4423">
        <v>2.7123000621795699</v>
      </c>
      <c r="N4423">
        <v>2.7607998847961399</v>
      </c>
      <c r="O4423">
        <v>2.8046000003814702</v>
      </c>
      <c r="P4423">
        <v>2.8452999591827401</v>
      </c>
      <c r="Q4423">
        <v>2.8840999603271502</v>
      </c>
      <c r="R4423">
        <v>2.9219999313354501</v>
      </c>
      <c r="S4423">
        <v>2.9595000743865998</v>
      </c>
      <c r="T4423">
        <v>2.9971001148223899</v>
      </c>
      <c r="U4423">
        <v>3.0350000858306898</v>
      </c>
      <c r="V4423" s="34">
        <f t="shared" si="138"/>
        <v>0</v>
      </c>
      <c r="W4423" t="str">
        <f t="shared" si="139"/>
        <v/>
      </c>
    </row>
    <row r="4424" spans="1:23" x14ac:dyDescent="0.25">
      <c r="A4424" s="38">
        <v>42717</v>
      </c>
      <c r="B4424">
        <v>0.90499997138977095</v>
      </c>
      <c r="C4424">
        <v>1.19739997386932</v>
      </c>
      <c r="D4424">
        <v>1.4879000186920199</v>
      </c>
      <c r="E4424">
        <v>1.7477999925613401</v>
      </c>
      <c r="F4424">
        <v>1.9679000377655</v>
      </c>
      <c r="G4424">
        <v>2.1486001014709499</v>
      </c>
      <c r="H4424">
        <v>2.29469990730286</v>
      </c>
      <c r="I4424">
        <v>2.4119999408721902</v>
      </c>
      <c r="J4424">
        <v>2.5065999031066899</v>
      </c>
      <c r="K4424">
        <v>2.5836000442504901</v>
      </c>
      <c r="L4424">
        <v>2.64739990234375</v>
      </c>
      <c r="M4424">
        <v>2.70160007476807</v>
      </c>
      <c r="N4424">
        <v>2.7488999366760298</v>
      </c>
      <c r="O4424">
        <v>2.7915000915527299</v>
      </c>
      <c r="P4424">
        <v>2.8310000896453902</v>
      </c>
      <c r="Q4424">
        <v>2.8685998916625999</v>
      </c>
      <c r="R4424">
        <v>2.9049999713897701</v>
      </c>
      <c r="S4424">
        <v>2.9410998821258501</v>
      </c>
      <c r="T4424">
        <v>2.97709989547729</v>
      </c>
      <c r="U4424">
        <v>3.01349997520447</v>
      </c>
      <c r="V4424" s="34">
        <f t="shared" si="138"/>
        <v>0</v>
      </c>
      <c r="W4424" t="str">
        <f t="shared" si="139"/>
        <v/>
      </c>
    </row>
    <row r="4425" spans="1:23" x14ac:dyDescent="0.25">
      <c r="A4425" s="38">
        <v>42718</v>
      </c>
      <c r="B4425">
        <v>0.96219998598098799</v>
      </c>
      <c r="C4425">
        <v>1.2963999509811399</v>
      </c>
      <c r="D4425">
        <v>1.59889996051788</v>
      </c>
      <c r="E4425">
        <v>1.85669994354248</v>
      </c>
      <c r="F4425">
        <v>2.0687000751495401</v>
      </c>
      <c r="G4425">
        <v>2.2393000125885001</v>
      </c>
      <c r="H4425">
        <v>2.375</v>
      </c>
      <c r="I4425">
        <v>2.4825999736785902</v>
      </c>
      <c r="J4425">
        <v>2.5683000087738002</v>
      </c>
      <c r="K4425">
        <v>2.6373000144958501</v>
      </c>
      <c r="L4425">
        <v>2.6939001083374001</v>
      </c>
      <c r="M4425">
        <v>2.7416000366210902</v>
      </c>
      <c r="N4425">
        <v>2.7830998897552499</v>
      </c>
      <c r="O4425">
        <v>2.8203999996185298</v>
      </c>
      <c r="P4425">
        <v>2.8550000190734899</v>
      </c>
      <c r="Q4425">
        <v>2.8882000446319598</v>
      </c>
      <c r="R4425">
        <v>2.9207999706268302</v>
      </c>
      <c r="S4425">
        <v>2.9532001018524201</v>
      </c>
      <c r="T4425">
        <v>2.9860999584197998</v>
      </c>
      <c r="U4425">
        <v>3.0195999145507799</v>
      </c>
      <c r="V4425" s="34">
        <f t="shared" si="138"/>
        <v>0</v>
      </c>
      <c r="W4425" t="str">
        <f t="shared" si="139"/>
        <v/>
      </c>
    </row>
    <row r="4426" spans="1:23" x14ac:dyDescent="0.25">
      <c r="A4426" s="38">
        <v>42719</v>
      </c>
      <c r="B4426">
        <v>0.94789999723434404</v>
      </c>
      <c r="C4426">
        <v>1.3157000541687001</v>
      </c>
      <c r="D4426">
        <v>1.6454000473022501</v>
      </c>
      <c r="E4426">
        <v>1.9212000370025599</v>
      </c>
      <c r="F4426">
        <v>2.1428999900817902</v>
      </c>
      <c r="G4426">
        <v>2.31669998168945</v>
      </c>
      <c r="H4426">
        <v>2.45110011100769</v>
      </c>
      <c r="I4426">
        <v>2.5545001029968302</v>
      </c>
      <c r="J4426">
        <v>2.6342000961303702</v>
      </c>
      <c r="K4426">
        <v>2.69639992713928</v>
      </c>
      <c r="L4426">
        <v>2.7460999488830602</v>
      </c>
      <c r="M4426">
        <v>2.7871999740600599</v>
      </c>
      <c r="N4426">
        <v>2.8224000930786102</v>
      </c>
      <c r="O4426">
        <v>2.8540999889373802</v>
      </c>
      <c r="P4426">
        <v>2.88389992713928</v>
      </c>
      <c r="Q4426">
        <v>2.9128999710082999</v>
      </c>
      <c r="R4426">
        <v>2.9419000148773198</v>
      </c>
      <c r="S4426">
        <v>2.9714000225067099</v>
      </c>
      <c r="T4426">
        <v>3.0020000934600799</v>
      </c>
      <c r="U4426">
        <v>3.0336999893188499</v>
      </c>
      <c r="V4426" s="34">
        <f t="shared" si="138"/>
        <v>0</v>
      </c>
      <c r="W4426" t="str">
        <f t="shared" si="139"/>
        <v/>
      </c>
    </row>
    <row r="4427" spans="1:23" x14ac:dyDescent="0.25">
      <c r="A4427" s="38">
        <v>42720</v>
      </c>
      <c r="B4427">
        <v>0.94330000877380404</v>
      </c>
      <c r="C4427">
        <v>1.3007999658584599</v>
      </c>
      <c r="D4427">
        <v>1.62590003013611</v>
      </c>
      <c r="E4427">
        <v>1.90090000629425</v>
      </c>
      <c r="F4427">
        <v>2.12430000305176</v>
      </c>
      <c r="G4427">
        <v>2.3015000820159899</v>
      </c>
      <c r="H4427">
        <v>2.4400999546050999</v>
      </c>
      <c r="I4427">
        <v>2.5480999946594198</v>
      </c>
      <c r="J4427">
        <v>2.6326999664306601</v>
      </c>
      <c r="K4427">
        <v>2.6998000144958501</v>
      </c>
      <c r="L4427">
        <v>2.75419998168945</v>
      </c>
      <c r="M4427">
        <v>2.79970002174377</v>
      </c>
      <c r="N4427">
        <v>2.8390998840332</v>
      </c>
      <c r="O4427">
        <v>2.8745999336242698</v>
      </c>
      <c r="P4427">
        <v>2.9077000617981001</v>
      </c>
      <c r="Q4427">
        <v>2.9396998882293701</v>
      </c>
      <c r="R4427">
        <v>2.9714000225067099</v>
      </c>
      <c r="S4427">
        <v>3.0032999515533398</v>
      </c>
      <c r="T4427">
        <v>3.0357000827789302</v>
      </c>
      <c r="U4427">
        <v>3.0690999031066899</v>
      </c>
      <c r="V4427" s="34">
        <f t="shared" si="138"/>
        <v>0</v>
      </c>
      <c r="W4427" t="str">
        <f t="shared" si="139"/>
        <v/>
      </c>
    </row>
    <row r="4428" spans="1:23" x14ac:dyDescent="0.25">
      <c r="A4428" s="38">
        <v>42723</v>
      </c>
      <c r="B4428">
        <v>0.91949999332428001</v>
      </c>
      <c r="C4428">
        <v>1.2702000141143801</v>
      </c>
      <c r="D4428">
        <v>1.5881999731063801</v>
      </c>
      <c r="E4428">
        <v>1.85699999332428</v>
      </c>
      <c r="F4428">
        <v>2.0752000808715798</v>
      </c>
      <c r="G4428">
        <v>2.2483000755310099</v>
      </c>
      <c r="H4428">
        <v>2.38380002975464</v>
      </c>
      <c r="I4428">
        <v>2.4895000457763699</v>
      </c>
      <c r="J4428">
        <v>2.5722999572753902</v>
      </c>
      <c r="K4428">
        <v>2.63800001144409</v>
      </c>
      <c r="L4428">
        <v>2.6912999153137198</v>
      </c>
      <c r="M4428">
        <v>2.73589992523193</v>
      </c>
      <c r="N4428">
        <v>2.7744998931884801</v>
      </c>
      <c r="O4428">
        <v>2.8092999458313002</v>
      </c>
      <c r="P4428">
        <v>2.8417999744415301</v>
      </c>
      <c r="Q4428">
        <v>2.8731000423431401</v>
      </c>
      <c r="R4428">
        <v>2.9040000438690199</v>
      </c>
      <c r="S4428">
        <v>2.9351999759674099</v>
      </c>
      <c r="T4428">
        <v>2.9667999744415301</v>
      </c>
      <c r="U4428">
        <v>2.99930000305176</v>
      </c>
      <c r="V4428" s="34">
        <f t="shared" si="138"/>
        <v>0</v>
      </c>
      <c r="W4428" t="str">
        <f t="shared" si="139"/>
        <v/>
      </c>
    </row>
    <row r="4429" spans="1:23" x14ac:dyDescent="0.25">
      <c r="A4429" s="38">
        <v>42724</v>
      </c>
      <c r="B4429">
        <v>0.90140002965927102</v>
      </c>
      <c r="C4429">
        <v>1.27219998836517</v>
      </c>
      <c r="D4429">
        <v>1.6009000539779701</v>
      </c>
      <c r="E4429">
        <v>1.87590003013611</v>
      </c>
      <c r="F4429">
        <v>2.09800004959106</v>
      </c>
      <c r="G4429">
        <v>2.2737998962402299</v>
      </c>
      <c r="H4429">
        <v>2.4112999439239502</v>
      </c>
      <c r="I4429">
        <v>2.5185999870300302</v>
      </c>
      <c r="J4429">
        <v>2.60269999504089</v>
      </c>
      <c r="K4429">
        <v>2.6695001125335698</v>
      </c>
      <c r="L4429">
        <v>2.7237999439239502</v>
      </c>
      <c r="M4429">
        <v>2.7690999507904102</v>
      </c>
      <c r="N4429">
        <v>2.80839991569519</v>
      </c>
      <c r="O4429">
        <v>2.84369993209839</v>
      </c>
      <c r="P4429">
        <v>2.8766999244689901</v>
      </c>
      <c r="Q4429">
        <v>2.9084999561309801</v>
      </c>
      <c r="R4429">
        <v>2.9398999214172399</v>
      </c>
      <c r="S4429">
        <v>2.9714000225067099</v>
      </c>
      <c r="T4429">
        <v>3.0035998821258501</v>
      </c>
      <c r="U4429">
        <v>3.03660011291504</v>
      </c>
      <c r="V4429" s="34">
        <f t="shared" si="138"/>
        <v>0</v>
      </c>
      <c r="W4429" t="str">
        <f t="shared" si="139"/>
        <v/>
      </c>
    </row>
    <row r="4430" spans="1:23" x14ac:dyDescent="0.25">
      <c r="A4430" s="38">
        <v>42725</v>
      </c>
      <c r="B4430">
        <v>0.90100002288818404</v>
      </c>
      <c r="C4430">
        <v>1.2548999786377</v>
      </c>
      <c r="D4430">
        <v>1.58050000667572</v>
      </c>
      <c r="E4430">
        <v>1.8560999631881701</v>
      </c>
      <c r="F4430">
        <v>2.0790998935699498</v>
      </c>
      <c r="G4430">
        <v>2.2548999786377002</v>
      </c>
      <c r="H4430">
        <v>2.3915998935699498</v>
      </c>
      <c r="I4430">
        <v>2.4976000785827601</v>
      </c>
      <c r="J4430">
        <v>2.58010005950928</v>
      </c>
      <c r="K4430">
        <v>2.6454000473022501</v>
      </c>
      <c r="L4430">
        <v>2.6982998847961399</v>
      </c>
      <c r="M4430">
        <v>2.7425000667571999</v>
      </c>
      <c r="N4430">
        <v>2.7809998989105198</v>
      </c>
      <c r="O4430">
        <v>2.8157000541686998</v>
      </c>
      <c r="P4430">
        <v>2.8482000827789302</v>
      </c>
      <c r="Q4430">
        <v>2.87969994544983</v>
      </c>
      <c r="R4430">
        <v>2.9109001159668</v>
      </c>
      <c r="S4430">
        <v>2.9423999786377002</v>
      </c>
      <c r="T4430">
        <v>2.9744999408721902</v>
      </c>
      <c r="U4430">
        <v>3.0072999000549299</v>
      </c>
      <c r="V4430" s="34">
        <f t="shared" si="138"/>
        <v>0</v>
      </c>
      <c r="W4430" t="str">
        <f t="shared" si="139"/>
        <v/>
      </c>
    </row>
    <row r="4431" spans="1:23" x14ac:dyDescent="0.25">
      <c r="A4431" s="38">
        <v>42726</v>
      </c>
      <c r="B4431">
        <v>0.89569997787475597</v>
      </c>
      <c r="C4431">
        <v>1.2515000104904199</v>
      </c>
      <c r="D4431">
        <v>1.5814000368118299</v>
      </c>
      <c r="E4431">
        <v>1.8605999946594201</v>
      </c>
      <c r="F4431">
        <v>2.0857999324798602</v>
      </c>
      <c r="G4431">
        <v>2.2625999450683598</v>
      </c>
      <c r="H4431">
        <v>2.3993999958038299</v>
      </c>
      <c r="I4431">
        <v>2.5050001144409202</v>
      </c>
      <c r="J4431">
        <v>2.5868999958038299</v>
      </c>
      <c r="K4431">
        <v>2.65149998664856</v>
      </c>
      <c r="L4431">
        <v>2.7037000656127899</v>
      </c>
      <c r="M4431">
        <v>2.7472999095916699</v>
      </c>
      <c r="N4431">
        <v>2.7853000164032</v>
      </c>
      <c r="O4431">
        <v>2.8196001052856401</v>
      </c>
      <c r="P4431">
        <v>2.85190010070801</v>
      </c>
      <c r="Q4431">
        <v>2.88330006599426</v>
      </c>
      <c r="R4431">
        <v>2.91449999809265</v>
      </c>
      <c r="S4431">
        <v>2.9460000991821298</v>
      </c>
      <c r="T4431">
        <v>2.97810006141663</v>
      </c>
      <c r="U4431">
        <v>3.0109999179840101</v>
      </c>
      <c r="V4431" s="34">
        <f t="shared" si="138"/>
        <v>0</v>
      </c>
      <c r="W4431" t="str">
        <f t="shared" si="139"/>
        <v/>
      </c>
    </row>
    <row r="4432" spans="1:23" x14ac:dyDescent="0.25">
      <c r="A4432" s="38">
        <v>42727</v>
      </c>
      <c r="B4432">
        <v>0.90640002489089999</v>
      </c>
      <c r="C4432">
        <v>1.25950002670288</v>
      </c>
      <c r="D4432">
        <v>1.58510005474091</v>
      </c>
      <c r="E4432">
        <v>1.8603999614715601</v>
      </c>
      <c r="F4432">
        <v>2.0827000141143799</v>
      </c>
      <c r="G4432">
        <v>2.2574999332428001</v>
      </c>
      <c r="H4432">
        <v>2.39330005645752</v>
      </c>
      <c r="I4432">
        <v>2.4985001087188698</v>
      </c>
      <c r="J4432">
        <v>2.5806000232696502</v>
      </c>
      <c r="K4432">
        <v>2.6456000804901101</v>
      </c>
      <c r="L4432">
        <v>2.6984999179840101</v>
      </c>
      <c r="M4432">
        <v>2.7427999973297101</v>
      </c>
      <c r="N4432">
        <v>2.7815001010894802</v>
      </c>
      <c r="O4432">
        <v>2.81660008430481</v>
      </c>
      <c r="P4432">
        <v>2.8494999408721902</v>
      </c>
      <c r="Q4432">
        <v>2.8814001083374001</v>
      </c>
      <c r="R4432">
        <v>2.9130001068115199</v>
      </c>
      <c r="S4432">
        <v>2.9447000026702899</v>
      </c>
      <c r="T4432">
        <v>2.97699999809265</v>
      </c>
      <c r="U4432">
        <v>3.0099000930786102</v>
      </c>
      <c r="V4432" s="34">
        <f t="shared" si="138"/>
        <v>0</v>
      </c>
      <c r="W4432" t="str">
        <f t="shared" si="139"/>
        <v/>
      </c>
    </row>
    <row r="4433" spans="1:23" x14ac:dyDescent="0.25">
      <c r="A4433" s="38">
        <v>42730</v>
      </c>
      <c r="B4433" t="s">
        <v>84</v>
      </c>
      <c r="C4433" t="s">
        <v>84</v>
      </c>
      <c r="D4433" t="s">
        <v>84</v>
      </c>
      <c r="E4433" t="s">
        <v>84</v>
      </c>
      <c r="F4433" t="s">
        <v>84</v>
      </c>
      <c r="G4433" t="s">
        <v>84</v>
      </c>
      <c r="H4433" t="s">
        <v>84</v>
      </c>
      <c r="I4433" t="s">
        <v>84</v>
      </c>
      <c r="J4433" t="s">
        <v>84</v>
      </c>
      <c r="K4433" t="s">
        <v>84</v>
      </c>
      <c r="L4433" t="s">
        <v>84</v>
      </c>
      <c r="M4433" t="s">
        <v>84</v>
      </c>
      <c r="N4433" t="s">
        <v>84</v>
      </c>
      <c r="O4433" t="s">
        <v>84</v>
      </c>
      <c r="P4433" t="s">
        <v>84</v>
      </c>
      <c r="Q4433" t="s">
        <v>84</v>
      </c>
      <c r="R4433" t="s">
        <v>84</v>
      </c>
      <c r="S4433" t="s">
        <v>84</v>
      </c>
      <c r="T4433" t="s">
        <v>84</v>
      </c>
      <c r="U4433" t="s">
        <v>84</v>
      </c>
      <c r="V4433" s="34">
        <f t="shared" si="138"/>
        <v>0</v>
      </c>
      <c r="W4433" t="str">
        <f t="shared" si="139"/>
        <v>20164</v>
      </c>
    </row>
    <row r="4434" spans="1:23" x14ac:dyDescent="0.25">
      <c r="A4434" s="38">
        <v>42731</v>
      </c>
      <c r="B4434">
        <v>0.93660002946853604</v>
      </c>
      <c r="C4434">
        <v>1.2888000011444101</v>
      </c>
      <c r="D4434">
        <v>1.6126999855041499</v>
      </c>
      <c r="E4434">
        <v>1.8861999511718801</v>
      </c>
      <c r="F4434">
        <v>2.1068999767303498</v>
      </c>
      <c r="G4434">
        <v>2.28060007095337</v>
      </c>
      <c r="H4434">
        <v>2.41560006141663</v>
      </c>
      <c r="I4434">
        <v>2.5204000473022501</v>
      </c>
      <c r="J4434">
        <v>2.6022999286651598</v>
      </c>
      <c r="K4434">
        <v>2.6675000190734899</v>
      </c>
      <c r="L4434">
        <v>2.7204999923706099</v>
      </c>
      <c r="M4434">
        <v>2.7653000354766801</v>
      </c>
      <c r="N4434">
        <v>2.8043999671936</v>
      </c>
      <c r="O4434">
        <v>2.8399000167846702</v>
      </c>
      <c r="P4434">
        <v>2.8731999397277801</v>
      </c>
      <c r="Q4434">
        <v>2.90549993515015</v>
      </c>
      <c r="R4434">
        <v>2.9375</v>
      </c>
      <c r="S4434">
        <v>2.9695999622345002</v>
      </c>
      <c r="T4434">
        <v>3.0021998882293701</v>
      </c>
      <c r="U4434">
        <v>3.03539991378784</v>
      </c>
      <c r="V4434" s="34">
        <f t="shared" si="138"/>
        <v>0</v>
      </c>
      <c r="W4434" t="str">
        <f t="shared" si="139"/>
        <v>20164</v>
      </c>
    </row>
    <row r="4435" spans="1:23" x14ac:dyDescent="0.25">
      <c r="A4435" s="38">
        <v>42732</v>
      </c>
      <c r="B4435">
        <v>0.91949999332428001</v>
      </c>
      <c r="C4435">
        <v>1.25859999656677</v>
      </c>
      <c r="D4435">
        <v>1.57219994068146</v>
      </c>
      <c r="E4435">
        <v>1.83879995346069</v>
      </c>
      <c r="F4435">
        <v>2.0553998947143599</v>
      </c>
      <c r="G4435">
        <v>2.22690010070801</v>
      </c>
      <c r="H4435">
        <v>2.3610000610351598</v>
      </c>
      <c r="I4435">
        <v>2.4656000137329102</v>
      </c>
      <c r="J4435">
        <v>2.5476000308990501</v>
      </c>
      <c r="K4435">
        <v>2.6129000186920202</v>
      </c>
      <c r="L4435">
        <v>2.6661999225616499</v>
      </c>
      <c r="M4435">
        <v>2.7109999656677202</v>
      </c>
      <c r="N4435">
        <v>2.75009989738464</v>
      </c>
      <c r="O4435">
        <v>2.7855999469757098</v>
      </c>
      <c r="P4435">
        <v>2.8187999725341801</v>
      </c>
      <c r="Q4435">
        <v>2.8508999347686799</v>
      </c>
      <c r="R4435">
        <v>2.8826000690460201</v>
      </c>
      <c r="S4435">
        <v>2.91449999809265</v>
      </c>
      <c r="T4435">
        <v>2.9467999935150102</v>
      </c>
      <c r="U4435">
        <v>2.9797999858856201</v>
      </c>
      <c r="V4435" s="34">
        <f t="shared" si="138"/>
        <v>0</v>
      </c>
      <c r="W4435" t="str">
        <f t="shared" si="139"/>
        <v>20164</v>
      </c>
    </row>
    <row r="4436" spans="1:23" x14ac:dyDescent="0.25">
      <c r="A4436" s="38">
        <v>42733</v>
      </c>
      <c r="B4436">
        <v>0.89520001411437999</v>
      </c>
      <c r="C4436">
        <v>1.2163000106811499</v>
      </c>
      <c r="D4436">
        <v>1.52230000495911</v>
      </c>
      <c r="E4436">
        <v>1.7874000072479199</v>
      </c>
      <c r="F4436">
        <v>2.0058999061584499</v>
      </c>
      <c r="G4436">
        <v>2.1809999942779501</v>
      </c>
      <c r="H4436">
        <v>2.3194999694824201</v>
      </c>
      <c r="I4436">
        <v>2.42860007286072</v>
      </c>
      <c r="J4436">
        <v>2.5151000022888201</v>
      </c>
      <c r="K4436">
        <v>2.5845999717712398</v>
      </c>
      <c r="L4436">
        <v>2.6417000293731698</v>
      </c>
      <c r="M4436">
        <v>2.6900000572204599</v>
      </c>
      <c r="N4436">
        <v>2.73219990730286</v>
      </c>
      <c r="O4436">
        <v>2.7704999446868901</v>
      </c>
      <c r="P4436">
        <v>2.8062000274658199</v>
      </c>
      <c r="Q4436">
        <v>2.8405001163482702</v>
      </c>
      <c r="R4436">
        <v>2.8742001056671098</v>
      </c>
      <c r="S4436">
        <v>2.9077000617981001</v>
      </c>
      <c r="T4436">
        <v>2.94149994850159</v>
      </c>
      <c r="U4436">
        <v>2.9758000373840301</v>
      </c>
      <c r="V4436" s="34">
        <f t="shared" si="138"/>
        <v>0</v>
      </c>
      <c r="W4436" t="str">
        <f t="shared" si="139"/>
        <v>20164</v>
      </c>
    </row>
    <row r="4437" spans="1:23" x14ac:dyDescent="0.25">
      <c r="A4437" s="38">
        <v>42734</v>
      </c>
      <c r="B4437">
        <v>0.89770001173019398</v>
      </c>
      <c r="C4437">
        <v>1.20179998874664</v>
      </c>
      <c r="D4437">
        <v>1.5013999938964799</v>
      </c>
      <c r="E4437">
        <v>1.76310002803802</v>
      </c>
      <c r="F4437">
        <v>1.978600025177</v>
      </c>
      <c r="G4437">
        <v>2.1507000923156698</v>
      </c>
      <c r="H4437">
        <v>2.2864000797271702</v>
      </c>
      <c r="I4437">
        <v>2.3931999206543</v>
      </c>
      <c r="J4437">
        <v>2.4779999256134002</v>
      </c>
      <c r="K4437">
        <v>2.5466001033782999</v>
      </c>
      <c r="L4437">
        <v>2.6036000251770002</v>
      </c>
      <c r="M4437">
        <v>2.6522998809814502</v>
      </c>
      <c r="N4437">
        <v>2.6954998970031698</v>
      </c>
      <c r="O4437">
        <v>2.7351000308990501</v>
      </c>
      <c r="P4437">
        <v>2.77239990234375</v>
      </c>
      <c r="Q4437">
        <v>2.80839991569519</v>
      </c>
      <c r="R4437">
        <v>2.84380006790161</v>
      </c>
      <c r="S4437">
        <v>2.87910008430481</v>
      </c>
      <c r="T4437">
        <v>2.91459989547729</v>
      </c>
      <c r="U4437">
        <v>2.95040011405945</v>
      </c>
      <c r="V4437" s="34">
        <f t="shared" si="138"/>
        <v>1</v>
      </c>
      <c r="W4437" t="str">
        <f t="shared" si="139"/>
        <v>20164</v>
      </c>
    </row>
    <row r="4438" spans="1:23" x14ac:dyDescent="0.25">
      <c r="A4438" s="38">
        <v>42737</v>
      </c>
      <c r="B4438" t="s">
        <v>84</v>
      </c>
      <c r="C4438" t="s">
        <v>84</v>
      </c>
      <c r="D4438" t="s">
        <v>84</v>
      </c>
      <c r="E4438" t="s">
        <v>84</v>
      </c>
      <c r="F4438" t="s">
        <v>84</v>
      </c>
      <c r="G4438" t="s">
        <v>84</v>
      </c>
      <c r="H4438" t="s">
        <v>84</v>
      </c>
      <c r="I4438" t="s">
        <v>84</v>
      </c>
      <c r="J4438" t="s">
        <v>84</v>
      </c>
      <c r="K4438" t="s">
        <v>84</v>
      </c>
      <c r="L4438" t="s">
        <v>84</v>
      </c>
      <c r="M4438" t="s">
        <v>84</v>
      </c>
      <c r="N4438" t="s">
        <v>84</v>
      </c>
      <c r="O4438" t="s">
        <v>84</v>
      </c>
      <c r="P4438" t="s">
        <v>84</v>
      </c>
      <c r="Q4438" t="s">
        <v>84</v>
      </c>
      <c r="R4438" t="s">
        <v>84</v>
      </c>
      <c r="S4438" t="s">
        <v>84</v>
      </c>
      <c r="T4438" t="s">
        <v>84</v>
      </c>
      <c r="U4438" t="s">
        <v>84</v>
      </c>
      <c r="V4438" s="34">
        <f t="shared" si="138"/>
        <v>0</v>
      </c>
      <c r="W4438" t="str">
        <f t="shared" si="139"/>
        <v/>
      </c>
    </row>
    <row r="4439" spans="1:23" x14ac:dyDescent="0.25">
      <c r="A4439" s="38">
        <v>42738</v>
      </c>
      <c r="B4439">
        <v>0.91530001163482699</v>
      </c>
      <c r="C4439">
        <v>1.22239995002747</v>
      </c>
      <c r="D4439">
        <v>1.51769995689392</v>
      </c>
      <c r="E4439">
        <v>1.77310001850128</v>
      </c>
      <c r="F4439">
        <v>1.98269999027252</v>
      </c>
      <c r="G4439">
        <v>2.1501998901367201</v>
      </c>
      <c r="H4439">
        <v>2.2825000286102299</v>
      </c>
      <c r="I4439">
        <v>2.3870000839233398</v>
      </c>
      <c r="J4439">
        <v>2.4702999591827401</v>
      </c>
      <c r="K4439">
        <v>2.5378999710082999</v>
      </c>
      <c r="L4439">
        <v>2.5940999984741202</v>
      </c>
      <c r="M4439">
        <v>2.6422998905181898</v>
      </c>
      <c r="N4439">
        <v>2.6849000453949001</v>
      </c>
      <c r="O4439">
        <v>2.7237999439239502</v>
      </c>
      <c r="P4439">
        <v>2.7602999210357702</v>
      </c>
      <c r="Q4439">
        <v>2.79530000686646</v>
      </c>
      <c r="R4439">
        <v>2.8296000957489</v>
      </c>
      <c r="S4439">
        <v>2.8636000156402601</v>
      </c>
      <c r="T4439">
        <v>2.89750003814697</v>
      </c>
      <c r="U4439">
        <v>2.9316000938415501</v>
      </c>
      <c r="V4439" s="34">
        <f t="shared" si="138"/>
        <v>0</v>
      </c>
      <c r="W4439" t="str">
        <f t="shared" si="139"/>
        <v/>
      </c>
    </row>
    <row r="4440" spans="1:23" x14ac:dyDescent="0.25">
      <c r="A4440" s="38">
        <v>42739</v>
      </c>
      <c r="B4440">
        <v>0.90420001745223999</v>
      </c>
      <c r="C4440">
        <v>1.2387000322341899</v>
      </c>
      <c r="D4440">
        <v>1.5343999862670901</v>
      </c>
      <c r="E4440">
        <v>1.7834999561309799</v>
      </c>
      <c r="F4440">
        <v>1.9875999689102199</v>
      </c>
      <c r="G4440">
        <v>2.15199995040894</v>
      </c>
      <c r="H4440">
        <v>2.2836000919342001</v>
      </c>
      <c r="I4440">
        <v>2.3889000415802002</v>
      </c>
      <c r="J4440">
        <v>2.4737000465393102</v>
      </c>
      <c r="K4440">
        <v>2.5429000854492201</v>
      </c>
      <c r="L4440">
        <v>2.6006000041961701</v>
      </c>
      <c r="M4440">
        <v>2.6498000621795699</v>
      </c>
      <c r="N4440">
        <v>2.69289994239807</v>
      </c>
      <c r="O4440">
        <v>2.7320001125335698</v>
      </c>
      <c r="P4440">
        <v>2.7681999206543</v>
      </c>
      <c r="Q4440">
        <v>2.8027999401092498</v>
      </c>
      <c r="R4440">
        <v>2.8362998962402299</v>
      </c>
      <c r="S4440">
        <v>2.8694999217987101</v>
      </c>
      <c r="T4440">
        <v>2.9026000499725302</v>
      </c>
      <c r="U4440">
        <v>2.9358999729156499</v>
      </c>
      <c r="V4440" s="34">
        <f t="shared" si="138"/>
        <v>0</v>
      </c>
      <c r="W4440" t="str">
        <f t="shared" si="139"/>
        <v/>
      </c>
    </row>
    <row r="4441" spans="1:23" x14ac:dyDescent="0.25">
      <c r="A4441" s="38">
        <v>42740</v>
      </c>
      <c r="B4441">
        <v>0.86809998750686601</v>
      </c>
      <c r="C4441">
        <v>1.1855000257492101</v>
      </c>
      <c r="D4441">
        <v>1.4703999757766699</v>
      </c>
      <c r="E4441">
        <v>1.7122999429702801</v>
      </c>
      <c r="F4441">
        <v>1.91120004653931</v>
      </c>
      <c r="G4441">
        <v>2.0717999935150102</v>
      </c>
      <c r="H4441">
        <v>2.2005999088287398</v>
      </c>
      <c r="I4441">
        <v>2.3039000034332302</v>
      </c>
      <c r="J4441">
        <v>2.3872001171112101</v>
      </c>
      <c r="K4441">
        <v>2.4556000232696502</v>
      </c>
      <c r="L4441">
        <v>2.5125999450683598</v>
      </c>
      <c r="M4441">
        <v>2.5615000724792498</v>
      </c>
      <c r="N4441">
        <v>2.6045999526977499</v>
      </c>
      <c r="O4441">
        <v>2.6436998844146702</v>
      </c>
      <c r="P4441">
        <v>2.6800000667571999</v>
      </c>
      <c r="Q4441">
        <v>2.7146999835968</v>
      </c>
      <c r="R4441">
        <v>2.7483999729156499</v>
      </c>
      <c r="S4441">
        <v>2.7815999984741202</v>
      </c>
      <c r="T4441">
        <v>2.8145999908447301</v>
      </c>
      <c r="U4441">
        <v>2.8478000164032</v>
      </c>
      <c r="V4441" s="34">
        <f t="shared" si="138"/>
        <v>0</v>
      </c>
      <c r="W4441" t="str">
        <f t="shared" si="139"/>
        <v/>
      </c>
    </row>
    <row r="4442" spans="1:23" x14ac:dyDescent="0.25">
      <c r="A4442" s="38">
        <v>42741</v>
      </c>
      <c r="B4442">
        <v>0.88220000267028797</v>
      </c>
      <c r="C4442">
        <v>1.23239994049072</v>
      </c>
      <c r="D4442">
        <v>1.53090000152588</v>
      </c>
      <c r="E4442">
        <v>1.77590000629425</v>
      </c>
      <c r="F4442">
        <v>1.97269999980927</v>
      </c>
      <c r="G4442">
        <v>2.12910008430481</v>
      </c>
      <c r="H4442">
        <v>2.2530999183654798</v>
      </c>
      <c r="I4442">
        <v>2.35179996490479</v>
      </c>
      <c r="J4442">
        <v>2.4314000606536901</v>
      </c>
      <c r="K4442">
        <v>2.49659991264343</v>
      </c>
      <c r="L4442">
        <v>2.5513000488281201</v>
      </c>
      <c r="M4442">
        <v>2.59859991073608</v>
      </c>
      <c r="N4442">
        <v>2.6407001018524201</v>
      </c>
      <c r="O4442">
        <v>2.67919993400574</v>
      </c>
      <c r="P4442">
        <v>2.7153999805450399</v>
      </c>
      <c r="Q4442">
        <v>2.7502000331878702</v>
      </c>
      <c r="R4442">
        <v>2.7843000888824498</v>
      </c>
      <c r="S4442">
        <v>2.8180000782012899</v>
      </c>
      <c r="T4442">
        <v>2.8515999317169198</v>
      </c>
      <c r="U4442">
        <v>2.8854999542236301</v>
      </c>
      <c r="V4442" s="34">
        <f t="shared" si="138"/>
        <v>0</v>
      </c>
      <c r="W4442" t="str">
        <f t="shared" si="139"/>
        <v/>
      </c>
    </row>
    <row r="4443" spans="1:23" x14ac:dyDescent="0.25">
      <c r="A4443" s="38">
        <v>42744</v>
      </c>
      <c r="B4443">
        <v>0.87209999561309803</v>
      </c>
      <c r="C4443">
        <v>1.20560002326965</v>
      </c>
      <c r="D4443">
        <v>1.49590003490448</v>
      </c>
      <c r="E4443">
        <v>1.73699998855591</v>
      </c>
      <c r="F4443">
        <v>1.9316999912262001</v>
      </c>
      <c r="G4443">
        <v>2.0869998931884801</v>
      </c>
      <c r="H4443">
        <v>2.2102000713348402</v>
      </c>
      <c r="I4443">
        <v>2.30839991569519</v>
      </c>
      <c r="J4443">
        <v>2.3875999450683598</v>
      </c>
      <c r="K4443">
        <v>2.4526998996734601</v>
      </c>
      <c r="L4443">
        <v>2.5074000358581499</v>
      </c>
      <c r="M4443">
        <v>2.5548999309539799</v>
      </c>
      <c r="N4443">
        <v>2.59730005264282</v>
      </c>
      <c r="O4443">
        <v>2.6363000869750999</v>
      </c>
      <c r="P4443">
        <v>2.6730999946594198</v>
      </c>
      <c r="Q4443">
        <v>2.7086000442504901</v>
      </c>
      <c r="R4443">
        <v>2.7434999942779501</v>
      </c>
      <c r="S4443">
        <v>2.7780001163482702</v>
      </c>
      <c r="T4443">
        <v>2.81259989738464</v>
      </c>
      <c r="U4443">
        <v>2.8473999500274698</v>
      </c>
      <c r="V4443" s="34">
        <f t="shared" si="138"/>
        <v>0</v>
      </c>
      <c r="W4443" t="str">
        <f t="shared" si="139"/>
        <v/>
      </c>
    </row>
    <row r="4444" spans="1:23" x14ac:dyDescent="0.25">
      <c r="A4444" s="38">
        <v>42745</v>
      </c>
      <c r="B4444">
        <v>0.857100009918213</v>
      </c>
      <c r="C4444">
        <v>1.20899999141693</v>
      </c>
      <c r="D4444">
        <v>1.5012999773025499</v>
      </c>
      <c r="E4444">
        <v>1.7395000457763701</v>
      </c>
      <c r="F4444">
        <v>1.9313999414444001</v>
      </c>
      <c r="G4444">
        <v>2.0852000713348402</v>
      </c>
      <c r="H4444">
        <v>2.2084000110626198</v>
      </c>
      <c r="I4444">
        <v>2.3076000213622998</v>
      </c>
      <c r="J4444">
        <v>2.3884000778198198</v>
      </c>
      <c r="K4444">
        <v>2.45510005950928</v>
      </c>
      <c r="L4444">
        <v>2.5113999843597399</v>
      </c>
      <c r="M4444">
        <v>2.5599999427795401</v>
      </c>
      <c r="N4444">
        <v>2.60330009460449</v>
      </c>
      <c r="O4444">
        <v>2.64269995689392</v>
      </c>
      <c r="P4444">
        <v>2.6795001029968302</v>
      </c>
      <c r="Q4444">
        <v>2.7147998809814502</v>
      </c>
      <c r="R4444">
        <v>2.7490999698638898</v>
      </c>
      <c r="S4444">
        <v>2.7829000949859601</v>
      </c>
      <c r="T4444">
        <v>2.81660008430481</v>
      </c>
      <c r="U4444">
        <v>2.8505001068115199</v>
      </c>
      <c r="V4444" s="34">
        <f t="shared" si="138"/>
        <v>0</v>
      </c>
      <c r="W4444" t="str">
        <f t="shared" si="139"/>
        <v/>
      </c>
    </row>
    <row r="4445" spans="1:23" x14ac:dyDescent="0.25">
      <c r="A4445" s="38">
        <v>42746</v>
      </c>
      <c r="B4445">
        <v>0.87580001354217496</v>
      </c>
      <c r="C4445">
        <v>1.2037999629974401</v>
      </c>
      <c r="D4445">
        <v>1.4926999807357799</v>
      </c>
      <c r="E4445">
        <v>1.7335000038146999</v>
      </c>
      <c r="F4445">
        <v>1.92820000648499</v>
      </c>
      <c r="G4445">
        <v>2.0831999778747599</v>
      </c>
      <c r="H4445">
        <v>2.20589995384216</v>
      </c>
      <c r="I4445">
        <v>2.3034000396728498</v>
      </c>
      <c r="J4445">
        <v>2.3817000389099099</v>
      </c>
      <c r="K4445">
        <v>2.4458999633789098</v>
      </c>
      <c r="L4445">
        <v>2.4997999668121298</v>
      </c>
      <c r="M4445">
        <v>2.5464999675750701</v>
      </c>
      <c r="N4445">
        <v>2.5880999565124498</v>
      </c>
      <c r="O4445">
        <v>2.6263999938964799</v>
      </c>
      <c r="P4445">
        <v>2.6626000404357901</v>
      </c>
      <c r="Q4445">
        <v>2.6974999904632599</v>
      </c>
      <c r="R4445">
        <v>2.7318000793457</v>
      </c>
      <c r="S4445">
        <v>2.7658998966217001</v>
      </c>
      <c r="T4445">
        <v>2.8001000881195099</v>
      </c>
      <c r="U4445">
        <v>2.8345000743865998</v>
      </c>
      <c r="V4445" s="34">
        <f t="shared" si="138"/>
        <v>0</v>
      </c>
      <c r="W4445" t="str">
        <f t="shared" si="139"/>
        <v/>
      </c>
    </row>
    <row r="4446" spans="1:23" x14ac:dyDescent="0.25">
      <c r="A4446" s="38">
        <v>42747</v>
      </c>
      <c r="B4446">
        <v>0.86080002784729004</v>
      </c>
      <c r="C4446">
        <v>1.1949000358581501</v>
      </c>
      <c r="D4446">
        <v>1.48199999332428</v>
      </c>
      <c r="E4446">
        <v>1.71940004825592</v>
      </c>
      <c r="F4446">
        <v>1.91159999370575</v>
      </c>
      <c r="G4446">
        <v>2.0655000209808301</v>
      </c>
      <c r="H4446">
        <v>2.1884999275207502</v>
      </c>
      <c r="I4446">
        <v>2.2874000072479199</v>
      </c>
      <c r="J4446">
        <v>2.3677999973297101</v>
      </c>
      <c r="K4446">
        <v>2.4344000816345202</v>
      </c>
      <c r="L4446">
        <v>2.4907999038696298</v>
      </c>
      <c r="M4446">
        <v>2.5399000644683798</v>
      </c>
      <c r="N4446">
        <v>2.5838000774383501</v>
      </c>
      <c r="O4446">
        <v>2.6240000724792498</v>
      </c>
      <c r="P4446">
        <v>2.6619000434875502</v>
      </c>
      <c r="Q4446">
        <v>2.6981999874114999</v>
      </c>
      <c r="R4446">
        <v>2.7337000370025599</v>
      </c>
      <c r="S4446">
        <v>2.7685999870300302</v>
      </c>
      <c r="T4446">
        <v>2.8032000064849898</v>
      </c>
      <c r="U4446">
        <v>2.8378999233245801</v>
      </c>
      <c r="V4446" s="34">
        <f t="shared" si="138"/>
        <v>0</v>
      </c>
      <c r="W4446" t="str">
        <f t="shared" si="139"/>
        <v/>
      </c>
    </row>
    <row r="4447" spans="1:23" x14ac:dyDescent="0.25">
      <c r="A4447" s="38">
        <v>42748</v>
      </c>
      <c r="B4447">
        <v>0.88139998912811302</v>
      </c>
      <c r="C4447">
        <v>1.21819996833801</v>
      </c>
      <c r="D4447">
        <v>1.5113999843597401</v>
      </c>
      <c r="E4447">
        <v>1.75380003452301</v>
      </c>
      <c r="F4447">
        <v>1.9486000537872299</v>
      </c>
      <c r="G4447">
        <v>2.1033999919891402</v>
      </c>
      <c r="H4447">
        <v>2.2258999347686799</v>
      </c>
      <c r="I4447">
        <v>2.3236000537872301</v>
      </c>
      <c r="J4447">
        <v>2.4024999141693102</v>
      </c>
      <c r="K4447">
        <v>2.4677000045776398</v>
      </c>
      <c r="L4447">
        <v>2.52300000190735</v>
      </c>
      <c r="M4447">
        <v>2.57119989395142</v>
      </c>
      <c r="N4447">
        <v>2.6143999099731401</v>
      </c>
      <c r="O4447">
        <v>2.6544001102447501</v>
      </c>
      <c r="P4447">
        <v>2.69219994544983</v>
      </c>
      <c r="Q4447">
        <v>2.7286999225616499</v>
      </c>
      <c r="R4447">
        <v>2.7644000053405802</v>
      </c>
      <c r="S4447">
        <v>2.79959988594055</v>
      </c>
      <c r="T4447">
        <v>2.8347001075744598</v>
      </c>
      <c r="U4447">
        <v>2.86969995498657</v>
      </c>
      <c r="V4447" s="34">
        <f t="shared" si="138"/>
        <v>0</v>
      </c>
      <c r="W4447" t="str">
        <f t="shared" si="139"/>
        <v/>
      </c>
    </row>
    <row r="4448" spans="1:23" x14ac:dyDescent="0.25">
      <c r="A4448" s="38">
        <v>42751</v>
      </c>
      <c r="B4448" t="s">
        <v>84</v>
      </c>
      <c r="C4448" t="s">
        <v>84</v>
      </c>
      <c r="D4448" t="s">
        <v>84</v>
      </c>
      <c r="E4448" t="s">
        <v>84</v>
      </c>
      <c r="F4448" t="s">
        <v>84</v>
      </c>
      <c r="G4448" t="s">
        <v>84</v>
      </c>
      <c r="H4448" t="s">
        <v>84</v>
      </c>
      <c r="I4448" t="s">
        <v>84</v>
      </c>
      <c r="J4448" t="s">
        <v>84</v>
      </c>
      <c r="K4448" t="s">
        <v>84</v>
      </c>
      <c r="L4448" t="s">
        <v>84</v>
      </c>
      <c r="M4448" t="s">
        <v>84</v>
      </c>
      <c r="N4448" t="s">
        <v>84</v>
      </c>
      <c r="O4448" t="s">
        <v>84</v>
      </c>
      <c r="P4448" t="s">
        <v>84</v>
      </c>
      <c r="Q4448" t="s">
        <v>84</v>
      </c>
      <c r="R4448" t="s">
        <v>84</v>
      </c>
      <c r="S4448" t="s">
        <v>84</v>
      </c>
      <c r="T4448" t="s">
        <v>84</v>
      </c>
      <c r="U4448" t="s">
        <v>84</v>
      </c>
      <c r="V4448" s="34">
        <f t="shared" si="138"/>
        <v>0</v>
      </c>
      <c r="W4448" t="str">
        <f t="shared" si="139"/>
        <v/>
      </c>
    </row>
    <row r="4449" spans="1:23" x14ac:dyDescent="0.25">
      <c r="A4449" s="38">
        <v>42752</v>
      </c>
      <c r="B4449">
        <v>0.84950000047683705</v>
      </c>
      <c r="C4449">
        <v>1.1711000204086299</v>
      </c>
      <c r="D4449">
        <v>1.4529000520706199</v>
      </c>
      <c r="E4449">
        <v>1.68819999694824</v>
      </c>
      <c r="F4449">
        <v>1.87940001487732</v>
      </c>
      <c r="G4449">
        <v>2.0329000949859601</v>
      </c>
      <c r="H4449">
        <v>2.1559000015258798</v>
      </c>
      <c r="I4449">
        <v>2.2548999786377002</v>
      </c>
      <c r="J4449">
        <v>2.33570003509521</v>
      </c>
      <c r="K4449">
        <v>2.4028999805450399</v>
      </c>
      <c r="L4449">
        <v>2.4600999355316202</v>
      </c>
      <c r="M4449">
        <v>2.5100998878478999</v>
      </c>
      <c r="N4449">
        <v>2.5550000667571999</v>
      </c>
      <c r="O4449">
        <v>2.5962998867034899</v>
      </c>
      <c r="P4449">
        <v>2.6352000236511199</v>
      </c>
      <c r="Q4449">
        <v>2.6724998950958301</v>
      </c>
      <c r="R4449">
        <v>2.7088999748229998</v>
      </c>
      <c r="S4449">
        <v>2.74460005760193</v>
      </c>
      <c r="T4449">
        <v>2.7799999713897701</v>
      </c>
      <c r="U4449">
        <v>2.8152000904083301</v>
      </c>
      <c r="V4449" s="34">
        <f t="shared" si="138"/>
        <v>0</v>
      </c>
      <c r="W4449" t="str">
        <f t="shared" si="139"/>
        <v/>
      </c>
    </row>
    <row r="4450" spans="1:23" x14ac:dyDescent="0.25">
      <c r="A4450" s="38">
        <v>42753</v>
      </c>
      <c r="B4450">
        <v>0.88340002298355103</v>
      </c>
      <c r="C4450">
        <v>1.2352999448776201</v>
      </c>
      <c r="D4450">
        <v>1.53589999675751</v>
      </c>
      <c r="E4450">
        <v>1.78139996528625</v>
      </c>
      <c r="F4450">
        <v>1.97710001468658</v>
      </c>
      <c r="G4450">
        <v>2.1315000057220499</v>
      </c>
      <c r="H4450">
        <v>2.25340008735657</v>
      </c>
      <c r="I4450">
        <v>2.3503000736236599</v>
      </c>
      <c r="J4450">
        <v>2.4284999370575</v>
      </c>
      <c r="K4450">
        <v>2.4930999279022199</v>
      </c>
      <c r="L4450">
        <v>2.5478000640869101</v>
      </c>
      <c r="M4450">
        <v>2.5955998897552499</v>
      </c>
      <c r="N4450">
        <v>2.63849997520447</v>
      </c>
      <c r="O4450">
        <v>2.67810010910034</v>
      </c>
      <c r="P4450">
        <v>2.7155001163482702</v>
      </c>
      <c r="Q4450">
        <v>2.7514998912811302</v>
      </c>
      <c r="R4450">
        <v>2.78670001029968</v>
      </c>
      <c r="S4450">
        <v>2.82130002975464</v>
      </c>
      <c r="T4450">
        <v>2.8557000160217298</v>
      </c>
      <c r="U4450">
        <v>2.8900001049041699</v>
      </c>
      <c r="V4450" s="34">
        <f t="shared" si="138"/>
        <v>0</v>
      </c>
      <c r="W4450" t="str">
        <f t="shared" si="139"/>
        <v/>
      </c>
    </row>
    <row r="4451" spans="1:23" x14ac:dyDescent="0.25">
      <c r="A4451" s="38">
        <v>42754</v>
      </c>
      <c r="B4451">
        <v>0.88719999790191695</v>
      </c>
      <c r="C4451">
        <v>1.25059998035431</v>
      </c>
      <c r="D4451">
        <v>1.5602999925613401</v>
      </c>
      <c r="E4451">
        <v>1.8135999441146899</v>
      </c>
      <c r="F4451">
        <v>2.0160999298095699</v>
      </c>
      <c r="G4451">
        <v>2.1761000156402601</v>
      </c>
      <c r="H4451">
        <v>2.3020999431610099</v>
      </c>
      <c r="I4451">
        <v>2.4017000198364298</v>
      </c>
      <c r="J4451">
        <v>2.4813001155853298</v>
      </c>
      <c r="K4451">
        <v>2.5460999011993399</v>
      </c>
      <c r="L4451">
        <v>2.6001999378204301</v>
      </c>
      <c r="M4451">
        <v>2.64669990539551</v>
      </c>
      <c r="N4451">
        <v>2.6877999305725102</v>
      </c>
      <c r="O4451">
        <v>2.7253999710082999</v>
      </c>
      <c r="P4451">
        <v>2.7606000900268599</v>
      </c>
      <c r="Q4451">
        <v>2.7945001125335698</v>
      </c>
      <c r="R4451">
        <v>2.8276998996734601</v>
      </c>
      <c r="S4451">
        <v>2.8605999946594198</v>
      </c>
      <c r="T4451">
        <v>2.8935000896453902</v>
      </c>
      <c r="U4451">
        <v>2.9265999794006299</v>
      </c>
      <c r="V4451" s="34">
        <f t="shared" si="138"/>
        <v>0</v>
      </c>
      <c r="W4451" t="str">
        <f t="shared" si="139"/>
        <v/>
      </c>
    </row>
    <row r="4452" spans="1:23" x14ac:dyDescent="0.25">
      <c r="A4452" s="38">
        <v>42755</v>
      </c>
      <c r="B4452">
        <v>0.87529999017715499</v>
      </c>
      <c r="C4452">
        <v>1.2156000137329099</v>
      </c>
      <c r="D4452">
        <v>1.52699995040894</v>
      </c>
      <c r="E4452">
        <v>1.78960001468658</v>
      </c>
      <c r="F4452">
        <v>2.0018000602722199</v>
      </c>
      <c r="G4452">
        <v>2.1696000099182098</v>
      </c>
      <c r="H4452">
        <v>2.3013000488281201</v>
      </c>
      <c r="I4452">
        <v>2.4049000740051301</v>
      </c>
      <c r="J4452">
        <v>2.48720002174377</v>
      </c>
      <c r="K4452">
        <v>2.5539999008178702</v>
      </c>
      <c r="L4452">
        <v>2.6094999313354501</v>
      </c>
      <c r="M4452">
        <v>2.6570999622345002</v>
      </c>
      <c r="N4452">
        <v>2.6991999149322501</v>
      </c>
      <c r="O4452">
        <v>2.7376000881195099</v>
      </c>
      <c r="P4452">
        <v>2.7736999988555899</v>
      </c>
      <c r="Q4452">
        <v>2.8081998825073198</v>
      </c>
      <c r="R4452">
        <v>2.8420000076293901</v>
      </c>
      <c r="S4452">
        <v>2.8752999305725102</v>
      </c>
      <c r="T4452">
        <v>2.9086000919342001</v>
      </c>
      <c r="U4452">
        <v>2.9419999122619598</v>
      </c>
      <c r="V4452" s="34">
        <f t="shared" si="138"/>
        <v>0</v>
      </c>
      <c r="W4452" t="str">
        <f t="shared" si="139"/>
        <v/>
      </c>
    </row>
    <row r="4453" spans="1:23" x14ac:dyDescent="0.25">
      <c r="A4453" s="38">
        <v>42758</v>
      </c>
      <c r="B4453">
        <v>0.82220000028610196</v>
      </c>
      <c r="C4453">
        <v>1.15980005264282</v>
      </c>
      <c r="D4453">
        <v>1.4622000455856301</v>
      </c>
      <c r="E4453">
        <v>1.7165999412536599</v>
      </c>
      <c r="F4453">
        <v>1.92349994182587</v>
      </c>
      <c r="G4453">
        <v>2.08899998664856</v>
      </c>
      <c r="H4453">
        <v>2.2204999923706099</v>
      </c>
      <c r="I4453">
        <v>2.32540011405945</v>
      </c>
      <c r="J4453">
        <v>2.4100000858306898</v>
      </c>
      <c r="K4453">
        <v>2.4793000221252401</v>
      </c>
      <c r="L4453">
        <v>2.5374000072479199</v>
      </c>
      <c r="M4453">
        <v>2.5873000621795699</v>
      </c>
      <c r="N4453">
        <v>2.6315999031066899</v>
      </c>
      <c r="O4453">
        <v>2.6717998981475799</v>
      </c>
      <c r="P4453">
        <v>2.70919990539551</v>
      </c>
      <c r="Q4453">
        <v>2.7448999881744398</v>
      </c>
      <c r="R4453">
        <v>2.7794001102447501</v>
      </c>
      <c r="S4453">
        <v>2.81319999694824</v>
      </c>
      <c r="T4453">
        <v>2.8466000556945801</v>
      </c>
      <c r="U4453">
        <v>2.8798999786377002</v>
      </c>
      <c r="V4453" s="34">
        <f t="shared" si="138"/>
        <v>0</v>
      </c>
      <c r="W4453" t="str">
        <f t="shared" si="139"/>
        <v/>
      </c>
    </row>
    <row r="4454" spans="1:23" x14ac:dyDescent="0.25">
      <c r="A4454" s="38">
        <v>42759</v>
      </c>
      <c r="B4454">
        <v>0.86100000143051103</v>
      </c>
      <c r="C4454">
        <v>1.20940005779266</v>
      </c>
      <c r="D4454">
        <v>1.5190999507904099</v>
      </c>
      <c r="E4454">
        <v>1.7779999971389799</v>
      </c>
      <c r="F4454">
        <v>1.98749995231628</v>
      </c>
      <c r="G4454">
        <v>2.1542999744415301</v>
      </c>
      <c r="H4454">
        <v>2.2862999439239502</v>
      </c>
      <c r="I4454">
        <v>2.3910999298095699</v>
      </c>
      <c r="J4454">
        <v>2.4753000736236599</v>
      </c>
      <c r="K4454">
        <v>2.54410004615784</v>
      </c>
      <c r="L4454">
        <v>2.6015999317169198</v>
      </c>
      <c r="M4454">
        <v>2.65100002288818</v>
      </c>
      <c r="N4454">
        <v>2.6947999000549299</v>
      </c>
      <c r="O4454">
        <v>2.7346000671386701</v>
      </c>
      <c r="P4454">
        <v>2.77180004119873</v>
      </c>
      <c r="Q4454">
        <v>2.80719995498657</v>
      </c>
      <c r="R4454">
        <v>2.8415999412536599</v>
      </c>
      <c r="S4454">
        <v>2.8752999305725102</v>
      </c>
      <c r="T4454">
        <v>2.9087998867034899</v>
      </c>
      <c r="U4454">
        <v>2.94210004806519</v>
      </c>
      <c r="V4454" s="34">
        <f t="shared" si="138"/>
        <v>0</v>
      </c>
      <c r="W4454" t="str">
        <f t="shared" si="139"/>
        <v/>
      </c>
    </row>
    <row r="4455" spans="1:23" x14ac:dyDescent="0.25">
      <c r="A4455" s="38">
        <v>42760</v>
      </c>
      <c r="B4455">
        <v>0.85589998960494995</v>
      </c>
      <c r="C4455">
        <v>1.2282999753952</v>
      </c>
      <c r="D4455">
        <v>1.55420005321503</v>
      </c>
      <c r="E4455">
        <v>1.8234000205993699</v>
      </c>
      <c r="F4455">
        <v>2.0390999317169198</v>
      </c>
      <c r="G4455">
        <v>2.20930004119873</v>
      </c>
      <c r="H4455">
        <v>2.34310007095337</v>
      </c>
      <c r="I4455">
        <v>2.4488000869750999</v>
      </c>
      <c r="J4455">
        <v>2.5334000587463401</v>
      </c>
      <c r="K4455">
        <v>2.6024000644683798</v>
      </c>
      <c r="L4455">
        <v>2.6600000858306898</v>
      </c>
      <c r="M4455">
        <v>2.7095000743865998</v>
      </c>
      <c r="N4455">
        <v>2.75340008735657</v>
      </c>
      <c r="O4455">
        <v>2.7932999134063698</v>
      </c>
      <c r="P4455">
        <v>2.8306999206543</v>
      </c>
      <c r="Q4455">
        <v>2.86630010604858</v>
      </c>
      <c r="R4455">
        <v>2.90079998970032</v>
      </c>
      <c r="S4455">
        <v>2.9347000122070299</v>
      </c>
      <c r="T4455">
        <v>2.9683001041412398</v>
      </c>
      <c r="U4455">
        <v>3.0016999244689901</v>
      </c>
      <c r="V4455" s="34">
        <f t="shared" si="138"/>
        <v>0</v>
      </c>
      <c r="W4455" t="str">
        <f t="shared" si="139"/>
        <v/>
      </c>
    </row>
    <row r="4456" spans="1:23" x14ac:dyDescent="0.25">
      <c r="A4456" s="38">
        <v>42761</v>
      </c>
      <c r="B4456">
        <v>0.86059999465942405</v>
      </c>
      <c r="C4456">
        <v>1.20940005779266</v>
      </c>
      <c r="D4456">
        <v>1.5247999429702801</v>
      </c>
      <c r="E4456">
        <v>1.7915999889373799</v>
      </c>
      <c r="F4456">
        <v>2.0092999935150102</v>
      </c>
      <c r="G4456">
        <v>2.18339991569519</v>
      </c>
      <c r="H4456">
        <v>2.32139992713928</v>
      </c>
      <c r="I4456">
        <v>2.4307999610900901</v>
      </c>
      <c r="J4456">
        <v>2.5181999206543</v>
      </c>
      <c r="K4456">
        <v>2.58890008926392</v>
      </c>
      <c r="L4456">
        <v>2.64750003814697</v>
      </c>
      <c r="M4456">
        <v>2.6972000598907502</v>
      </c>
      <c r="N4456">
        <v>2.74060010910034</v>
      </c>
      <c r="O4456">
        <v>2.7797999382018999</v>
      </c>
      <c r="P4456">
        <v>2.8160998821258501</v>
      </c>
      <c r="Q4456">
        <v>2.8505001068115199</v>
      </c>
      <c r="R4456">
        <v>2.88389992713928</v>
      </c>
      <c r="S4456">
        <v>2.9168000221252401</v>
      </c>
      <c r="T4456">
        <v>2.9495000839233398</v>
      </c>
      <c r="U4456">
        <v>2.98230004310608</v>
      </c>
      <c r="V4456" s="34">
        <f t="shared" si="138"/>
        <v>0</v>
      </c>
      <c r="W4456" t="str">
        <f t="shared" si="139"/>
        <v/>
      </c>
    </row>
    <row r="4457" spans="1:23" x14ac:dyDescent="0.25">
      <c r="A4457" s="38">
        <v>42762</v>
      </c>
      <c r="B4457">
        <v>0.87150001525878895</v>
      </c>
      <c r="C4457">
        <v>1.2067999839782699</v>
      </c>
      <c r="D4457">
        <v>1.51760005950928</v>
      </c>
      <c r="E4457">
        <v>1.7820999622345</v>
      </c>
      <c r="F4457">
        <v>1.9974999427795399</v>
      </c>
      <c r="G4457">
        <v>2.1689999103546098</v>
      </c>
      <c r="H4457">
        <v>2.3043999671936</v>
      </c>
      <c r="I4457">
        <v>2.4114000797271702</v>
      </c>
      <c r="J4457">
        <v>2.4967999458313002</v>
      </c>
      <c r="K4457">
        <v>2.5660998821258501</v>
      </c>
      <c r="L4457">
        <v>2.6238000392913801</v>
      </c>
      <c r="M4457">
        <v>2.6730999946594198</v>
      </c>
      <c r="N4457">
        <v>2.7163999080657999</v>
      </c>
      <c r="O4457">
        <v>2.7557001113891602</v>
      </c>
      <c r="P4457">
        <v>2.7922999858856201</v>
      </c>
      <c r="Q4457">
        <v>2.8271000385284402</v>
      </c>
      <c r="R4457">
        <v>2.86080002784729</v>
      </c>
      <c r="S4457">
        <v>2.89389991760254</v>
      </c>
      <c r="T4457">
        <v>2.9265999794006299</v>
      </c>
      <c r="U4457">
        <v>2.95930004119873</v>
      </c>
      <c r="V4457" s="34">
        <f t="shared" si="138"/>
        <v>0</v>
      </c>
      <c r="W4457" t="str">
        <f t="shared" si="139"/>
        <v/>
      </c>
    </row>
    <row r="4458" spans="1:23" x14ac:dyDescent="0.25">
      <c r="A4458" s="38">
        <v>42765</v>
      </c>
      <c r="B4458">
        <v>0.86909997463226296</v>
      </c>
      <c r="C4458">
        <v>1.2035000324249301</v>
      </c>
      <c r="D4458">
        <v>1.51400005817413</v>
      </c>
      <c r="E4458">
        <v>1.7785999774932899</v>
      </c>
      <c r="F4458">
        <v>1.99460005760193</v>
      </c>
      <c r="G4458">
        <v>2.1670000553131099</v>
      </c>
      <c r="H4458">
        <v>2.3034999370575</v>
      </c>
      <c r="I4458">
        <v>2.41170001029968</v>
      </c>
      <c r="J4458">
        <v>2.4983000755310099</v>
      </c>
      <c r="K4458">
        <v>2.5689001083374001</v>
      </c>
      <c r="L4458">
        <v>2.6277999877929701</v>
      </c>
      <c r="M4458">
        <v>2.6784000396728498</v>
      </c>
      <c r="N4458">
        <v>2.7230999469757098</v>
      </c>
      <c r="O4458">
        <v>2.7639000415802002</v>
      </c>
      <c r="P4458">
        <v>2.8018999099731401</v>
      </c>
      <c r="Q4458">
        <v>2.8382000923156698</v>
      </c>
      <c r="R4458">
        <v>2.8736000061035201</v>
      </c>
      <c r="S4458">
        <v>2.9082999229431201</v>
      </c>
      <c r="T4458">
        <v>2.94289994239807</v>
      </c>
      <c r="U4458">
        <v>2.9772999286651598</v>
      </c>
      <c r="V4458" s="34">
        <f t="shared" si="138"/>
        <v>0</v>
      </c>
      <c r="W4458" t="str">
        <f t="shared" si="139"/>
        <v/>
      </c>
    </row>
    <row r="4459" spans="1:23" x14ac:dyDescent="0.25">
      <c r="A4459" s="38">
        <v>42766</v>
      </c>
      <c r="B4459">
        <v>0.87319999933242798</v>
      </c>
      <c r="C4459">
        <v>1.1985000371932999</v>
      </c>
      <c r="D4459">
        <v>1.49650001525879</v>
      </c>
      <c r="E4459">
        <v>1.75039994716644</v>
      </c>
      <c r="F4459">
        <v>1.9586000442504901</v>
      </c>
      <c r="G4459">
        <v>2.1261999607086199</v>
      </c>
      <c r="H4459">
        <v>2.2600998878478999</v>
      </c>
      <c r="I4459">
        <v>2.3673999309539799</v>
      </c>
      <c r="J4459">
        <v>2.4542999267578098</v>
      </c>
      <c r="K4459">
        <v>2.52579998970032</v>
      </c>
      <c r="L4459">
        <v>2.5859999656677202</v>
      </c>
      <c r="M4459">
        <v>2.6380999088287398</v>
      </c>
      <c r="N4459">
        <v>2.6844000816345202</v>
      </c>
      <c r="O4459">
        <v>2.7265999317169198</v>
      </c>
      <c r="P4459">
        <v>2.7660000324249299</v>
      </c>
      <c r="Q4459">
        <v>2.80360007286072</v>
      </c>
      <c r="R4459">
        <v>2.8399999141693102</v>
      </c>
      <c r="S4459">
        <v>2.87569999694824</v>
      </c>
      <c r="T4459">
        <v>2.9109001159668</v>
      </c>
      <c r="U4459">
        <v>2.9460000991821298</v>
      </c>
      <c r="V4459" s="34">
        <f t="shared" si="138"/>
        <v>0</v>
      </c>
      <c r="W4459" t="str">
        <f t="shared" si="139"/>
        <v/>
      </c>
    </row>
    <row r="4460" spans="1:23" x14ac:dyDescent="0.25">
      <c r="A4460" s="38">
        <v>42767</v>
      </c>
      <c r="B4460">
        <v>0.87319999933242798</v>
      </c>
      <c r="C4460">
        <v>1.21850001811981</v>
      </c>
      <c r="D4460">
        <v>1.5255999565124501</v>
      </c>
      <c r="E4460">
        <v>1.7832000255584699</v>
      </c>
      <c r="F4460">
        <v>1.9923000335693399</v>
      </c>
      <c r="G4460">
        <v>2.1593999862670898</v>
      </c>
      <c r="H4460">
        <v>2.2922000885009801</v>
      </c>
      <c r="I4460">
        <v>2.39800000190735</v>
      </c>
      <c r="J4460">
        <v>2.4832000732421902</v>
      </c>
      <c r="K4460">
        <v>2.5532000064849898</v>
      </c>
      <c r="L4460">
        <v>2.6119000911712602</v>
      </c>
      <c r="M4460">
        <v>2.6626000404357901</v>
      </c>
      <c r="N4460">
        <v>2.7076001167297399</v>
      </c>
      <c r="O4460">
        <v>2.7488000392913801</v>
      </c>
      <c r="P4460">
        <v>2.7874999046325701</v>
      </c>
      <c r="Q4460">
        <v>2.8245000839233398</v>
      </c>
      <c r="R4460">
        <v>2.8605999946594198</v>
      </c>
      <c r="S4460">
        <v>2.8961999416351301</v>
      </c>
      <c r="T4460">
        <v>2.9316000938415501</v>
      </c>
      <c r="U4460">
        <v>2.9670000076293901</v>
      </c>
      <c r="V4460" s="34">
        <f t="shared" si="138"/>
        <v>0</v>
      </c>
      <c r="W4460" t="str">
        <f t="shared" si="139"/>
        <v/>
      </c>
    </row>
    <row r="4461" spans="1:23" x14ac:dyDescent="0.25">
      <c r="A4461" s="38">
        <v>42768</v>
      </c>
      <c r="B4461">
        <v>0.84939998388290405</v>
      </c>
      <c r="C4461">
        <v>1.20120000839233</v>
      </c>
      <c r="D4461">
        <v>1.5111999511718801</v>
      </c>
      <c r="E4461">
        <v>1.7703000307083101</v>
      </c>
      <c r="F4461">
        <v>1.9805999994278001</v>
      </c>
      <c r="G4461">
        <v>2.1487998962402299</v>
      </c>
      <c r="H4461">
        <v>2.2827000617981001</v>
      </c>
      <c r="I4461">
        <v>2.3896999359130899</v>
      </c>
      <c r="J4461">
        <v>2.4760999679565399</v>
      </c>
      <c r="K4461">
        <v>2.5471000671386701</v>
      </c>
      <c r="L4461">
        <v>2.6068000793457</v>
      </c>
      <c r="M4461">
        <v>2.6584000587463401</v>
      </c>
      <c r="N4461">
        <v>2.7042999267578098</v>
      </c>
      <c r="O4461">
        <v>2.7462000846862802</v>
      </c>
      <c r="P4461">
        <v>2.7855999469757098</v>
      </c>
      <c r="Q4461">
        <v>2.8232998847961399</v>
      </c>
      <c r="R4461">
        <v>2.8599998950958301</v>
      </c>
      <c r="S4461">
        <v>2.8961999416351301</v>
      </c>
      <c r="T4461">
        <v>2.93219995498657</v>
      </c>
      <c r="U4461">
        <v>2.96819996833801</v>
      </c>
      <c r="V4461" s="34">
        <f t="shared" si="138"/>
        <v>0</v>
      </c>
      <c r="W4461" t="str">
        <f t="shared" si="139"/>
        <v/>
      </c>
    </row>
    <row r="4462" spans="1:23" x14ac:dyDescent="0.25">
      <c r="A4462" s="38">
        <v>42769</v>
      </c>
      <c r="B4462">
        <v>0.86900001764297496</v>
      </c>
      <c r="C4462">
        <v>1.21370005607605</v>
      </c>
      <c r="D4462">
        <v>1.51760005950928</v>
      </c>
      <c r="E4462">
        <v>1.7733000516891499</v>
      </c>
      <c r="F4462">
        <v>1.98269999027252</v>
      </c>
      <c r="G4462">
        <v>2.1517999172210698</v>
      </c>
      <c r="H4462">
        <v>2.2876999378204301</v>
      </c>
      <c r="I4462">
        <v>2.3970999717712398</v>
      </c>
      <c r="J4462">
        <v>2.4860000610351598</v>
      </c>
      <c r="K4462">
        <v>2.5594000816345202</v>
      </c>
      <c r="L4462">
        <v>2.6212999820709202</v>
      </c>
      <c r="M4462">
        <v>2.67470002174377</v>
      </c>
      <c r="N4462">
        <v>2.7221999168396001</v>
      </c>
      <c r="O4462">
        <v>2.7653999328613299</v>
      </c>
      <c r="P4462">
        <v>2.8057000637054399</v>
      </c>
      <c r="Q4462">
        <v>2.8441998958587602</v>
      </c>
      <c r="R4462">
        <v>2.8815999031066899</v>
      </c>
      <c r="S4462">
        <v>2.9182999134063698</v>
      </c>
      <c r="T4462">
        <v>2.9547998905181898</v>
      </c>
      <c r="U4462">
        <v>2.99130010604858</v>
      </c>
      <c r="V4462" s="34">
        <f t="shared" ref="V4462:V4525" si="140">+IF(AND(MOD(MONTH(A4462),3)=0,MONTH(A4463)&lt;&gt;MONTH(A4462)),1,0)</f>
        <v>0</v>
      </c>
      <c r="W4462" t="str">
        <f t="shared" si="139"/>
        <v/>
      </c>
    </row>
    <row r="4463" spans="1:23" x14ac:dyDescent="0.25">
      <c r="A4463" s="38">
        <v>42772</v>
      </c>
      <c r="B4463">
        <v>0.83850002288818404</v>
      </c>
      <c r="C4463">
        <v>1.1624000072479199</v>
      </c>
      <c r="D4463">
        <v>1.45519995689392</v>
      </c>
      <c r="E4463">
        <v>1.70500004291534</v>
      </c>
      <c r="F4463">
        <v>1.91139996051788</v>
      </c>
      <c r="G4463">
        <v>2.0790998935699498</v>
      </c>
      <c r="H4463">
        <v>2.21449995040894</v>
      </c>
      <c r="I4463">
        <v>2.3238000869750999</v>
      </c>
      <c r="J4463">
        <v>2.4130001068115199</v>
      </c>
      <c r="K4463">
        <v>2.4869000911712602</v>
      </c>
      <c r="L4463">
        <v>2.5492999553680402</v>
      </c>
      <c r="M4463">
        <v>2.6033999919891402</v>
      </c>
      <c r="N4463">
        <v>2.6515998840332</v>
      </c>
      <c r="O4463">
        <v>2.6956000328064</v>
      </c>
      <c r="P4463">
        <v>2.7369000911712602</v>
      </c>
      <c r="Q4463">
        <v>2.7762999534606898</v>
      </c>
      <c r="R4463">
        <v>2.8145999908447301</v>
      </c>
      <c r="S4463">
        <v>2.8522999286651598</v>
      </c>
      <c r="T4463">
        <v>2.8896999359130899</v>
      </c>
      <c r="U4463">
        <v>2.9270999431610099</v>
      </c>
      <c r="V4463" s="34">
        <f t="shared" si="140"/>
        <v>0</v>
      </c>
      <c r="W4463" t="str">
        <f t="shared" si="139"/>
        <v/>
      </c>
    </row>
    <row r="4464" spans="1:23" x14ac:dyDescent="0.25">
      <c r="A4464" s="38">
        <v>42773</v>
      </c>
      <c r="B4464">
        <v>0.84399998188018799</v>
      </c>
      <c r="C4464">
        <v>1.1683000326156601</v>
      </c>
      <c r="D4464">
        <v>1.45529997348785</v>
      </c>
      <c r="E4464">
        <v>1.6977000236511199</v>
      </c>
      <c r="F4464">
        <v>1.89740002155304</v>
      </c>
      <c r="G4464">
        <v>2.0594999790191699</v>
      </c>
      <c r="H4464">
        <v>2.1907000541686998</v>
      </c>
      <c r="I4464">
        <v>2.2971999645233199</v>
      </c>
      <c r="J4464">
        <v>2.38450002670288</v>
      </c>
      <c r="K4464">
        <v>2.4572000503539999</v>
      </c>
      <c r="L4464">
        <v>2.5190999507904102</v>
      </c>
      <c r="M4464">
        <v>2.5729999542236301</v>
      </c>
      <c r="N4464">
        <v>2.6212000846862802</v>
      </c>
      <c r="O4464">
        <v>2.6654000282287602</v>
      </c>
      <c r="P4464">
        <v>2.7067999839782702</v>
      </c>
      <c r="Q4464">
        <v>2.74650001525879</v>
      </c>
      <c r="R4464">
        <v>2.7850000858306898</v>
      </c>
      <c r="S4464">
        <v>2.8227999210357702</v>
      </c>
      <c r="T4464">
        <v>2.8603000640869101</v>
      </c>
      <c r="U4464">
        <v>2.8975999355316202</v>
      </c>
      <c r="V4464" s="34">
        <f t="shared" si="140"/>
        <v>0</v>
      </c>
      <c r="W4464" t="str">
        <f t="shared" si="139"/>
        <v/>
      </c>
    </row>
    <row r="4465" spans="1:23" x14ac:dyDescent="0.25">
      <c r="A4465" s="38">
        <v>42774</v>
      </c>
      <c r="B4465">
        <v>0.85509997606277499</v>
      </c>
      <c r="C4465">
        <v>1.1541999578476001</v>
      </c>
      <c r="D4465">
        <v>1.4313999414444001</v>
      </c>
      <c r="E4465">
        <v>1.66970002651215</v>
      </c>
      <c r="F4465">
        <v>1.86679995059967</v>
      </c>
      <c r="G4465">
        <v>2.02649998664856</v>
      </c>
      <c r="H4465">
        <v>2.1549999713897701</v>
      </c>
      <c r="I4465">
        <v>2.2585999965667698</v>
      </c>
      <c r="J4465">
        <v>2.34299993515015</v>
      </c>
      <c r="K4465">
        <v>2.4128999710082999</v>
      </c>
      <c r="L4465">
        <v>2.4721000194549601</v>
      </c>
      <c r="M4465">
        <v>2.5236999988555899</v>
      </c>
      <c r="N4465">
        <v>2.5697000026702899</v>
      </c>
      <c r="O4465">
        <v>2.61199998855591</v>
      </c>
      <c r="P4465">
        <v>2.6517999172210698</v>
      </c>
      <c r="Q4465">
        <v>2.6900000572204599</v>
      </c>
      <c r="R4465">
        <v>2.72709989547729</v>
      </c>
      <c r="S4465">
        <v>2.76370000839233</v>
      </c>
      <c r="T4465">
        <v>2.8001000881195099</v>
      </c>
      <c r="U4465">
        <v>2.8362998962402299</v>
      </c>
      <c r="V4465" s="34">
        <f t="shared" si="140"/>
        <v>0</v>
      </c>
      <c r="W4465" t="str">
        <f t="shared" si="139"/>
        <v/>
      </c>
    </row>
    <row r="4466" spans="1:23" x14ac:dyDescent="0.25">
      <c r="A4466" s="38">
        <v>42775</v>
      </c>
      <c r="B4466">
        <v>0.86870002746581998</v>
      </c>
      <c r="C4466">
        <v>1.1936000585555999</v>
      </c>
      <c r="D4466">
        <v>1.4831999540328999</v>
      </c>
      <c r="E4466">
        <v>1.72819995880127</v>
      </c>
      <c r="F4466">
        <v>1.9296000003814699</v>
      </c>
      <c r="G4466">
        <v>2.0924000740051301</v>
      </c>
      <c r="H4466">
        <v>2.2230999469757098</v>
      </c>
      <c r="I4466">
        <v>2.3282001018524201</v>
      </c>
      <c r="J4466">
        <v>2.4133000373840301</v>
      </c>
      <c r="K4466">
        <v>2.4832999706268302</v>
      </c>
      <c r="L4466">
        <v>2.5420999526977499</v>
      </c>
      <c r="M4466">
        <v>2.5927000045776398</v>
      </c>
      <c r="N4466">
        <v>2.6375999450683598</v>
      </c>
      <c r="O4466">
        <v>2.6784000396728498</v>
      </c>
      <c r="P4466">
        <v>2.7165999412536599</v>
      </c>
      <c r="Q4466">
        <v>2.7532000541686998</v>
      </c>
      <c r="R4466">
        <v>2.7888000011444101</v>
      </c>
      <c r="S4466">
        <v>2.8239998817443799</v>
      </c>
      <c r="T4466">
        <v>2.8592000007629399</v>
      </c>
      <c r="U4466">
        <v>2.8943998813629199</v>
      </c>
      <c r="V4466" s="34">
        <f t="shared" si="140"/>
        <v>0</v>
      </c>
      <c r="W4466" t="str">
        <f t="shared" si="139"/>
        <v/>
      </c>
    </row>
    <row r="4467" spans="1:23" x14ac:dyDescent="0.25">
      <c r="A4467" s="38">
        <v>42776</v>
      </c>
      <c r="B4467">
        <v>0.86290001869201705</v>
      </c>
      <c r="C4467">
        <v>1.2039999961853001</v>
      </c>
      <c r="D4467">
        <v>1.4980000257492101</v>
      </c>
      <c r="E4467">
        <v>1.7429000139236499</v>
      </c>
      <c r="F4467">
        <v>1.94260001182556</v>
      </c>
      <c r="G4467">
        <v>2.1036999225616499</v>
      </c>
      <c r="H4467">
        <v>2.2332000732421902</v>
      </c>
      <c r="I4467">
        <v>2.3375999927520801</v>
      </c>
      <c r="J4467">
        <v>2.4223999977111799</v>
      </c>
      <c r="K4467">
        <v>2.4925000667571999</v>
      </c>
      <c r="L4467">
        <v>2.5513999462127699</v>
      </c>
      <c r="M4467">
        <v>2.6022999286651598</v>
      </c>
      <c r="N4467">
        <v>2.64730000495911</v>
      </c>
      <c r="O4467">
        <v>2.68819999694824</v>
      </c>
      <c r="P4467">
        <v>2.7263998985290501</v>
      </c>
      <c r="Q4467">
        <v>2.76279997825623</v>
      </c>
      <c r="R4467">
        <v>2.7980999946594198</v>
      </c>
      <c r="S4467">
        <v>2.8329000473022501</v>
      </c>
      <c r="T4467">
        <v>2.8673999309539799</v>
      </c>
      <c r="U4467">
        <v>2.90199995040894</v>
      </c>
      <c r="V4467" s="34">
        <f t="shared" si="140"/>
        <v>0</v>
      </c>
      <c r="W4467" t="str">
        <f t="shared" si="139"/>
        <v/>
      </c>
    </row>
    <row r="4468" spans="1:23" x14ac:dyDescent="0.25">
      <c r="A4468" s="38">
        <v>42779</v>
      </c>
      <c r="B4468">
        <v>0.8817999958992</v>
      </c>
      <c r="C4468">
        <v>1.2121000289917001</v>
      </c>
      <c r="D4468">
        <v>1.50820004940033</v>
      </c>
      <c r="E4468">
        <v>1.7578999996185301</v>
      </c>
      <c r="F4468">
        <v>1.9617999792098999</v>
      </c>
      <c r="G4468">
        <v>2.1252999305725102</v>
      </c>
      <c r="H4468">
        <v>2.2557001113891602</v>
      </c>
      <c r="I4468">
        <v>2.3599998950958301</v>
      </c>
      <c r="J4468">
        <v>2.4442000389099099</v>
      </c>
      <c r="K4468">
        <v>2.51349997520447</v>
      </c>
      <c r="L4468">
        <v>2.5717000961303702</v>
      </c>
      <c r="M4468">
        <v>2.6219999790191699</v>
      </c>
      <c r="N4468">
        <v>2.6665999889373802</v>
      </c>
      <c r="O4468">
        <v>2.7074000835418701</v>
      </c>
      <c r="P4468">
        <v>2.7455999851226802</v>
      </c>
      <c r="Q4468">
        <v>2.7820999622345002</v>
      </c>
      <c r="R4468">
        <v>2.81769990921021</v>
      </c>
      <c r="S4468">
        <v>2.85269999504089</v>
      </c>
      <c r="T4468">
        <v>2.8873999118804901</v>
      </c>
      <c r="U4468">
        <v>2.9221999645233199</v>
      </c>
      <c r="V4468" s="34">
        <f t="shared" si="140"/>
        <v>0</v>
      </c>
      <c r="W4468" t="str">
        <f t="shared" si="139"/>
        <v/>
      </c>
    </row>
    <row r="4469" spans="1:23" x14ac:dyDescent="0.25">
      <c r="A4469" s="38">
        <v>42780</v>
      </c>
      <c r="B4469">
        <v>0.91159999370574996</v>
      </c>
      <c r="C4469">
        <v>1.2567000389099099</v>
      </c>
      <c r="D4469">
        <v>1.56239998340607</v>
      </c>
      <c r="E4469">
        <v>1.81649994850159</v>
      </c>
      <c r="F4469">
        <v>2.0208001136779798</v>
      </c>
      <c r="G4469">
        <v>2.1823999881744398</v>
      </c>
      <c r="H4469">
        <v>2.3097000122070299</v>
      </c>
      <c r="I4469">
        <v>2.41050004959106</v>
      </c>
      <c r="J4469">
        <v>2.4914999008178702</v>
      </c>
      <c r="K4469">
        <v>2.55789995193481</v>
      </c>
      <c r="L4469">
        <v>2.6138999462127699</v>
      </c>
      <c r="M4469">
        <v>2.6624000072479199</v>
      </c>
      <c r="N4469">
        <v>2.70580005645752</v>
      </c>
      <c r="O4469">
        <v>2.74580001831055</v>
      </c>
      <c r="P4469">
        <v>2.7834999561309801</v>
      </c>
      <c r="Q4469">
        <v>2.8197999000549299</v>
      </c>
      <c r="R4469">
        <v>2.8552999496460001</v>
      </c>
      <c r="S4469">
        <v>2.8903999328613299</v>
      </c>
      <c r="T4469">
        <v>2.9254000186920202</v>
      </c>
      <c r="U4469">
        <v>2.96040010452271</v>
      </c>
      <c r="V4469" s="34">
        <f t="shared" si="140"/>
        <v>0</v>
      </c>
      <c r="W4469" t="str">
        <f t="shared" si="139"/>
        <v/>
      </c>
    </row>
    <row r="4470" spans="1:23" x14ac:dyDescent="0.25">
      <c r="A4470" s="38">
        <v>42781</v>
      </c>
      <c r="B4470">
        <v>0.92739999294280995</v>
      </c>
      <c r="C4470">
        <v>1.28480005264282</v>
      </c>
      <c r="D4470">
        <v>1.5958000421523999</v>
      </c>
      <c r="E4470">
        <v>1.8515000343322801</v>
      </c>
      <c r="F4470">
        <v>2.0557000637054399</v>
      </c>
      <c r="G4470">
        <v>2.2167000770568799</v>
      </c>
      <c r="H4470">
        <v>2.34319996833801</v>
      </c>
      <c r="I4470">
        <v>2.4435000419616699</v>
      </c>
      <c r="J4470">
        <v>2.5241999626159699</v>
      </c>
      <c r="K4470">
        <v>2.5905001163482702</v>
      </c>
      <c r="L4470">
        <v>2.6463999748229998</v>
      </c>
      <c r="M4470">
        <v>2.6951000690460201</v>
      </c>
      <c r="N4470">
        <v>2.7386999130249001</v>
      </c>
      <c r="O4470">
        <v>2.7788000106811501</v>
      </c>
      <c r="P4470">
        <v>2.81660008430481</v>
      </c>
      <c r="Q4470">
        <v>2.8529999256134002</v>
      </c>
      <c r="R4470">
        <v>2.8884000778198198</v>
      </c>
      <c r="S4470">
        <v>2.92330002784729</v>
      </c>
      <c r="T4470">
        <v>2.9579000473022501</v>
      </c>
      <c r="U4470">
        <v>2.9923999309539799</v>
      </c>
      <c r="V4470" s="34">
        <f t="shared" si="140"/>
        <v>0</v>
      </c>
      <c r="W4470" t="str">
        <f t="shared" si="139"/>
        <v/>
      </c>
    </row>
    <row r="4471" spans="1:23" x14ac:dyDescent="0.25">
      <c r="A4471" s="38">
        <v>42782</v>
      </c>
      <c r="B4471">
        <v>0.89529997110366799</v>
      </c>
      <c r="C4471">
        <v>1.23650002479553</v>
      </c>
      <c r="D4471">
        <v>1.5372999906539899</v>
      </c>
      <c r="E4471">
        <v>1.7877999544143699</v>
      </c>
      <c r="F4471">
        <v>1.99020004272461</v>
      </c>
      <c r="G4471">
        <v>2.1515998840332</v>
      </c>
      <c r="H4471">
        <v>2.2799999713897701</v>
      </c>
      <c r="I4471">
        <v>2.3828001022338898</v>
      </c>
      <c r="J4471">
        <v>2.4662001132965101</v>
      </c>
      <c r="K4471">
        <v>2.5353000164032</v>
      </c>
      <c r="L4471">
        <v>2.5940001010894802</v>
      </c>
      <c r="M4471">
        <v>2.6449999809265101</v>
      </c>
      <c r="N4471">
        <v>2.6907999515533398</v>
      </c>
      <c r="O4471">
        <v>2.73280000686646</v>
      </c>
      <c r="P4471">
        <v>2.7722001075744598</v>
      </c>
      <c r="Q4471">
        <v>2.8097999095916699</v>
      </c>
      <c r="R4471">
        <v>2.8462998867034899</v>
      </c>
      <c r="S4471">
        <v>2.8819999694824201</v>
      </c>
      <c r="T4471">
        <v>2.9172000885009801</v>
      </c>
      <c r="U4471">
        <v>2.9521000385284402</v>
      </c>
      <c r="V4471" s="34">
        <f t="shared" si="140"/>
        <v>0</v>
      </c>
      <c r="W4471" t="str">
        <f t="shared" si="139"/>
        <v/>
      </c>
    </row>
    <row r="4472" spans="1:23" x14ac:dyDescent="0.25">
      <c r="A4472" s="38">
        <v>42783</v>
      </c>
      <c r="B4472">
        <v>0.89469999074935902</v>
      </c>
      <c r="C4472">
        <v>1.2179000377655</v>
      </c>
      <c r="D4472">
        <v>1.5119999647140501</v>
      </c>
      <c r="E4472">
        <v>1.7599999904632599</v>
      </c>
      <c r="F4472">
        <v>1.9615000486373899</v>
      </c>
      <c r="G4472">
        <v>2.1224999427795401</v>
      </c>
      <c r="H4472">
        <v>2.2507998943328902</v>
      </c>
      <c r="I4472">
        <v>2.3534998893737802</v>
      </c>
      <c r="J4472">
        <v>2.43700003623962</v>
      </c>
      <c r="K4472">
        <v>2.5064001083374001</v>
      </c>
      <c r="L4472">
        <v>2.5655000209808301</v>
      </c>
      <c r="M4472">
        <v>2.6171998977661102</v>
      </c>
      <c r="N4472">
        <v>2.6635999679565399</v>
      </c>
      <c r="O4472">
        <v>2.7063000202178999</v>
      </c>
      <c r="P4472">
        <v>2.74659991264343</v>
      </c>
      <c r="Q4472">
        <v>2.7850000858306898</v>
      </c>
      <c r="R4472">
        <v>2.8222999572753902</v>
      </c>
      <c r="S4472">
        <v>2.8587999343872101</v>
      </c>
      <c r="T4472">
        <v>2.8947000503539999</v>
      </c>
      <c r="U4472">
        <v>2.9302000999450701</v>
      </c>
      <c r="V4472" s="34">
        <f t="shared" si="140"/>
        <v>0</v>
      </c>
      <c r="W4472" t="str">
        <f t="shared" si="139"/>
        <v/>
      </c>
    </row>
    <row r="4473" spans="1:23" x14ac:dyDescent="0.25">
      <c r="A4473" s="38">
        <v>42786</v>
      </c>
      <c r="B4473" t="s">
        <v>84</v>
      </c>
      <c r="C4473" t="s">
        <v>84</v>
      </c>
      <c r="D4473" t="s">
        <v>84</v>
      </c>
      <c r="E4473" t="s">
        <v>84</v>
      </c>
      <c r="F4473" t="s">
        <v>84</v>
      </c>
      <c r="G4473" t="s">
        <v>84</v>
      </c>
      <c r="H4473" t="s">
        <v>84</v>
      </c>
      <c r="I4473" t="s">
        <v>84</v>
      </c>
      <c r="J4473" t="s">
        <v>84</v>
      </c>
      <c r="K4473" t="s">
        <v>84</v>
      </c>
      <c r="L4473" t="s">
        <v>84</v>
      </c>
      <c r="M4473" t="s">
        <v>84</v>
      </c>
      <c r="N4473" t="s">
        <v>84</v>
      </c>
      <c r="O4473" t="s">
        <v>84</v>
      </c>
      <c r="P4473" t="s">
        <v>84</v>
      </c>
      <c r="Q4473" t="s">
        <v>84</v>
      </c>
      <c r="R4473" t="s">
        <v>84</v>
      </c>
      <c r="S4473" t="s">
        <v>84</v>
      </c>
      <c r="T4473" t="s">
        <v>84</v>
      </c>
      <c r="U4473" t="s">
        <v>84</v>
      </c>
      <c r="V4473" s="34">
        <f t="shared" si="140"/>
        <v>0</v>
      </c>
      <c r="W4473" t="str">
        <f t="shared" si="139"/>
        <v/>
      </c>
    </row>
    <row r="4474" spans="1:23" x14ac:dyDescent="0.25">
      <c r="A4474" s="38">
        <v>42787</v>
      </c>
      <c r="B4474">
        <v>0.91159999370574996</v>
      </c>
      <c r="C4474">
        <v>1.22699999809265</v>
      </c>
      <c r="D4474">
        <v>1.51740002632141</v>
      </c>
      <c r="E4474">
        <v>1.76409995555878</v>
      </c>
      <c r="F4474">
        <v>1.9653999805450399</v>
      </c>
      <c r="G4474">
        <v>2.1264998912811302</v>
      </c>
      <c r="H4474">
        <v>2.25480008125305</v>
      </c>
      <c r="I4474">
        <v>2.3577001094818102</v>
      </c>
      <c r="J4474">
        <v>2.4412000179290798</v>
      </c>
      <c r="K4474">
        <v>2.5104000568389901</v>
      </c>
      <c r="L4474">
        <v>2.5692000389099099</v>
      </c>
      <c r="M4474">
        <v>2.6205999851226802</v>
      </c>
      <c r="N4474">
        <v>2.6668000221252401</v>
      </c>
      <c r="O4474">
        <v>2.70939993858337</v>
      </c>
      <c r="P4474">
        <v>2.74950003623962</v>
      </c>
      <c r="Q4474">
        <v>2.7880001068115199</v>
      </c>
      <c r="R4474">
        <v>2.82540011405945</v>
      </c>
      <c r="S4474">
        <v>2.86209988594055</v>
      </c>
      <c r="T4474">
        <v>2.8982999324798602</v>
      </c>
      <c r="U4474">
        <v>2.9342999458313002</v>
      </c>
      <c r="V4474" s="34">
        <f t="shared" si="140"/>
        <v>0</v>
      </c>
      <c r="W4474" t="str">
        <f t="shared" si="139"/>
        <v/>
      </c>
    </row>
    <row r="4475" spans="1:23" x14ac:dyDescent="0.25">
      <c r="A4475" s="38">
        <v>42788</v>
      </c>
      <c r="B4475">
        <v>0.89539998769760099</v>
      </c>
      <c r="C4475">
        <v>1.2209999561309799</v>
      </c>
      <c r="D4475">
        <v>1.5147999525070199</v>
      </c>
      <c r="E4475">
        <v>1.7612999677658101</v>
      </c>
      <c r="F4475">
        <v>1.9609999656677199</v>
      </c>
      <c r="G4475">
        <v>2.12030005455017</v>
      </c>
      <c r="H4475">
        <v>2.2472000122070299</v>
      </c>
      <c r="I4475">
        <v>2.34899997711182</v>
      </c>
      <c r="J4475">
        <v>2.43210005760193</v>
      </c>
      <c r="K4475">
        <v>2.5014998912811302</v>
      </c>
      <c r="L4475">
        <v>2.5608999729156499</v>
      </c>
      <c r="M4475">
        <v>2.6131999492645299</v>
      </c>
      <c r="N4475">
        <v>2.66050004959106</v>
      </c>
      <c r="O4475">
        <v>2.7042999267578098</v>
      </c>
      <c r="P4475">
        <v>2.7456998825073198</v>
      </c>
      <c r="Q4475">
        <v>2.78539991378784</v>
      </c>
      <c r="R4475">
        <v>2.8239998817443799</v>
      </c>
      <c r="S4475">
        <v>2.8617999553680402</v>
      </c>
      <c r="T4475">
        <v>2.8991000652313201</v>
      </c>
      <c r="U4475">
        <v>2.9358999729156499</v>
      </c>
      <c r="V4475" s="34">
        <f t="shared" si="140"/>
        <v>0</v>
      </c>
      <c r="W4475" t="str">
        <f t="shared" si="139"/>
        <v/>
      </c>
    </row>
    <row r="4476" spans="1:23" x14ac:dyDescent="0.25">
      <c r="A4476" s="38">
        <v>42789</v>
      </c>
      <c r="B4476">
        <v>0.89450001716613803</v>
      </c>
      <c r="C4476">
        <v>1.19159996509552</v>
      </c>
      <c r="D4476">
        <v>1.4752000570297199</v>
      </c>
      <c r="E4476">
        <v>1.71879994869232</v>
      </c>
      <c r="F4476">
        <v>1.9182000160217301</v>
      </c>
      <c r="G4476">
        <v>2.0780999660491899</v>
      </c>
      <c r="H4476">
        <v>2.20580005645752</v>
      </c>
      <c r="I4476">
        <v>2.30850005149841</v>
      </c>
      <c r="J4476">
        <v>2.3924999237060498</v>
      </c>
      <c r="K4476">
        <v>2.4628999233245801</v>
      </c>
      <c r="L4476">
        <v>2.5234000682830802</v>
      </c>
      <c r="M4476">
        <v>2.5769000053405802</v>
      </c>
      <c r="N4476">
        <v>2.6256000995636</v>
      </c>
      <c r="O4476">
        <v>2.6709001064300502</v>
      </c>
      <c r="P4476">
        <v>2.7137999534606898</v>
      </c>
      <c r="Q4476">
        <v>2.7551000118255602</v>
      </c>
      <c r="R4476">
        <v>2.79530000686646</v>
      </c>
      <c r="S4476">
        <v>2.8347001075744598</v>
      </c>
      <c r="T4476">
        <v>2.8736000061035201</v>
      </c>
      <c r="U4476">
        <v>2.9119999408721902</v>
      </c>
      <c r="V4476" s="34">
        <f t="shared" si="140"/>
        <v>0</v>
      </c>
      <c r="W4476" t="str">
        <f t="shared" si="139"/>
        <v/>
      </c>
    </row>
    <row r="4477" spans="1:23" x14ac:dyDescent="0.25">
      <c r="A4477" s="38">
        <v>42790</v>
      </c>
      <c r="B4477">
        <v>0.85659998655319203</v>
      </c>
      <c r="C4477">
        <v>1.1490999460220299</v>
      </c>
      <c r="D4477">
        <v>1.42449998855591</v>
      </c>
      <c r="E4477">
        <v>1.66050004959106</v>
      </c>
      <c r="F4477">
        <v>1.8542000055313099</v>
      </c>
      <c r="G4477">
        <v>2.0102999210357702</v>
      </c>
      <c r="H4477">
        <v>2.1359999179840101</v>
      </c>
      <c r="I4477">
        <v>2.2379000186920202</v>
      </c>
      <c r="J4477">
        <v>2.32189989089966</v>
      </c>
      <c r="K4477">
        <v>2.39280009269714</v>
      </c>
      <c r="L4477">
        <v>2.4542000293731698</v>
      </c>
      <c r="M4477">
        <v>2.50880002975464</v>
      </c>
      <c r="N4477">
        <v>2.55839991569519</v>
      </c>
      <c r="O4477">
        <v>2.6045000553131099</v>
      </c>
      <c r="P4477">
        <v>2.64809989929199</v>
      </c>
      <c r="Q4477">
        <v>2.6900000572204599</v>
      </c>
      <c r="R4477">
        <v>2.7304999828338601</v>
      </c>
      <c r="S4477">
        <v>2.7699999809265101</v>
      </c>
      <c r="T4477">
        <v>2.8087000846862802</v>
      </c>
      <c r="U4477">
        <v>2.8468000888824498</v>
      </c>
      <c r="V4477" s="34">
        <f t="shared" si="140"/>
        <v>0</v>
      </c>
      <c r="W4477" t="str">
        <f t="shared" si="139"/>
        <v/>
      </c>
    </row>
    <row r="4478" spans="1:23" x14ac:dyDescent="0.25">
      <c r="A4478" s="38">
        <v>42793</v>
      </c>
      <c r="B4478">
        <v>0.89670002460479703</v>
      </c>
      <c r="C4478">
        <v>1.2124999761581401</v>
      </c>
      <c r="D4478">
        <v>1.4929000139236499</v>
      </c>
      <c r="E4478">
        <v>1.72780001163483</v>
      </c>
      <c r="F4478">
        <v>1.9186999797821001</v>
      </c>
      <c r="G4478">
        <v>2.07200002670288</v>
      </c>
      <c r="H4478">
        <v>2.1949000358581499</v>
      </c>
      <c r="I4478">
        <v>2.29410004615784</v>
      </c>
      <c r="J4478">
        <v>2.3756000995636</v>
      </c>
      <c r="K4478">
        <v>2.4437999725341801</v>
      </c>
      <c r="L4478">
        <v>2.5023999214172399</v>
      </c>
      <c r="M4478">
        <v>2.5541000366210902</v>
      </c>
      <c r="N4478">
        <v>2.6010000705718999</v>
      </c>
      <c r="O4478">
        <v>2.6445000171661399</v>
      </c>
      <c r="P4478">
        <v>2.6856000423431401</v>
      </c>
      <c r="Q4478">
        <v>2.7251999378204301</v>
      </c>
      <c r="R4478">
        <v>2.76360011100769</v>
      </c>
      <c r="S4478">
        <v>2.8013999462127699</v>
      </c>
      <c r="T4478">
        <v>2.8387000560760498</v>
      </c>
      <c r="U4478">
        <v>2.87569999694824</v>
      </c>
      <c r="V4478" s="34">
        <f t="shared" si="140"/>
        <v>0</v>
      </c>
      <c r="W4478" t="str">
        <f t="shared" si="139"/>
        <v/>
      </c>
    </row>
    <row r="4479" spans="1:23" x14ac:dyDescent="0.25">
      <c r="A4479" s="38">
        <v>42794</v>
      </c>
      <c r="B4479">
        <v>0.91640001535415605</v>
      </c>
      <c r="C4479">
        <v>1.2367000579834</v>
      </c>
      <c r="D4479">
        <v>1.5200999975204501</v>
      </c>
      <c r="E4479">
        <v>1.75409996509552</v>
      </c>
      <c r="F4479">
        <v>1.94110000133514</v>
      </c>
      <c r="G4479">
        <v>2.0885999202728298</v>
      </c>
      <c r="H4479">
        <v>2.2049999237060498</v>
      </c>
      <c r="I4479">
        <v>2.2978999614715598</v>
      </c>
      <c r="J4479">
        <v>2.3736000061035201</v>
      </c>
      <c r="K4479">
        <v>2.43700003623962</v>
      </c>
      <c r="L4479">
        <v>2.49169993400574</v>
      </c>
      <c r="M4479">
        <v>2.5402998924255402</v>
      </c>
      <c r="N4479">
        <v>2.58480000495911</v>
      </c>
      <c r="O4479">
        <v>2.6266000270843501</v>
      </c>
      <c r="P4479">
        <v>2.6665999889373802</v>
      </c>
      <c r="Q4479">
        <v>2.7053999900817902</v>
      </c>
      <c r="R4479">
        <v>2.7434999942779501</v>
      </c>
      <c r="S4479">
        <v>2.78119993209839</v>
      </c>
      <c r="T4479">
        <v>2.8185000419616699</v>
      </c>
      <c r="U4479">
        <v>2.8557000160217298</v>
      </c>
      <c r="V4479" s="34">
        <f t="shared" si="140"/>
        <v>0</v>
      </c>
      <c r="W4479" t="str">
        <f t="shared" si="139"/>
        <v/>
      </c>
    </row>
    <row r="4480" spans="1:23" x14ac:dyDescent="0.25">
      <c r="A4480" s="38">
        <v>42795</v>
      </c>
      <c r="B4480">
        <v>0.97229999303817705</v>
      </c>
      <c r="C4480">
        <v>1.3006999492645299</v>
      </c>
      <c r="D4480">
        <v>1.6008000373840301</v>
      </c>
      <c r="E4480">
        <v>1.84769999980927</v>
      </c>
      <c r="F4480">
        <v>2.0420000553131099</v>
      </c>
      <c r="G4480">
        <v>2.1925001144409202</v>
      </c>
      <c r="H4480">
        <v>2.3092000484466602</v>
      </c>
      <c r="I4480">
        <v>2.4012000560760498</v>
      </c>
      <c r="J4480">
        <v>2.4756000041961701</v>
      </c>
      <c r="K4480">
        <v>2.5376999378204301</v>
      </c>
      <c r="L4480">
        <v>2.5915000438690199</v>
      </c>
      <c r="M4480">
        <v>2.6396999359130899</v>
      </c>
      <c r="N4480">
        <v>2.68409991264343</v>
      </c>
      <c r="O4480">
        <v>2.7260999679565399</v>
      </c>
      <c r="P4480">
        <v>2.7664999961853001</v>
      </c>
      <c r="Q4480">
        <v>2.8057999610900901</v>
      </c>
      <c r="R4480">
        <v>2.84450006484985</v>
      </c>
      <c r="S4480">
        <v>2.8828001022338898</v>
      </c>
      <c r="T4480">
        <v>2.9207000732421902</v>
      </c>
      <c r="U4480">
        <v>2.9583001136779798</v>
      </c>
      <c r="V4480" s="34">
        <f t="shared" si="140"/>
        <v>0</v>
      </c>
      <c r="W4480" t="str">
        <f t="shared" si="139"/>
        <v/>
      </c>
    </row>
    <row r="4481" spans="1:23" x14ac:dyDescent="0.25">
      <c r="A4481" s="38">
        <v>42796</v>
      </c>
      <c r="B4481">
        <v>1.01839995384216</v>
      </c>
      <c r="C4481">
        <v>1.3367999792098999</v>
      </c>
      <c r="D4481">
        <v>1.63789999485016</v>
      </c>
      <c r="E4481">
        <v>1.8870999813079801</v>
      </c>
      <c r="F4481">
        <v>2.0820999145507799</v>
      </c>
      <c r="G4481">
        <v>2.2318999767303498</v>
      </c>
      <c r="H4481">
        <v>2.3471000194549601</v>
      </c>
      <c r="I4481">
        <v>2.4372000694274898</v>
      </c>
      <c r="J4481">
        <v>2.5097999572753902</v>
      </c>
      <c r="K4481">
        <v>2.5701999664306601</v>
      </c>
      <c r="L4481">
        <v>2.6226000785827601</v>
      </c>
      <c r="M4481">
        <v>2.6695001125335698</v>
      </c>
      <c r="N4481">
        <v>2.7128999233245801</v>
      </c>
      <c r="O4481">
        <v>2.75399994850159</v>
      </c>
      <c r="P4481">
        <v>2.7938001155853298</v>
      </c>
      <c r="Q4481">
        <v>2.8326001167297399</v>
      </c>
      <c r="R4481">
        <v>2.87080001831055</v>
      </c>
      <c r="S4481">
        <v>2.9086999893188499</v>
      </c>
      <c r="T4481">
        <v>2.94619989395142</v>
      </c>
      <c r="U4481">
        <v>2.9835000038146999</v>
      </c>
      <c r="V4481" s="34">
        <f t="shared" si="140"/>
        <v>0</v>
      </c>
      <c r="W4481" t="str">
        <f t="shared" si="139"/>
        <v/>
      </c>
    </row>
    <row r="4482" spans="1:23" x14ac:dyDescent="0.25">
      <c r="A4482" s="38">
        <v>42797</v>
      </c>
      <c r="B4482">
        <v>1.00800001621246</v>
      </c>
      <c r="C4482">
        <v>1.32550001144409</v>
      </c>
      <c r="D4482">
        <v>1.625</v>
      </c>
      <c r="E4482">
        <v>1.87409996986389</v>
      </c>
      <c r="F4482">
        <v>2.0703999996185298</v>
      </c>
      <c r="G4482">
        <v>2.2218999862670898</v>
      </c>
      <c r="H4482">
        <v>2.3387999534606898</v>
      </c>
      <c r="I4482">
        <v>2.4302000999450701</v>
      </c>
      <c r="J4482">
        <v>2.5035998821258501</v>
      </c>
      <c r="K4482">
        <v>2.5643999576568599</v>
      </c>
      <c r="L4482">
        <v>2.61669993400574</v>
      </c>
      <c r="M4482">
        <v>2.6633000373840301</v>
      </c>
      <c r="N4482">
        <v>2.7061998844146702</v>
      </c>
      <c r="O4482">
        <v>2.7467000484466602</v>
      </c>
      <c r="P4482">
        <v>2.7857000827789302</v>
      </c>
      <c r="Q4482">
        <v>2.8238999843597399</v>
      </c>
      <c r="R4482">
        <v>2.86150002479553</v>
      </c>
      <c r="S4482">
        <v>2.8987998962402299</v>
      </c>
      <c r="T4482">
        <v>2.9358999729156499</v>
      </c>
      <c r="U4482">
        <v>2.9728000164032</v>
      </c>
      <c r="V4482" s="34">
        <f t="shared" si="140"/>
        <v>0</v>
      </c>
      <c r="W4482" t="str">
        <f t="shared" si="139"/>
        <v/>
      </c>
    </row>
    <row r="4483" spans="1:23" x14ac:dyDescent="0.25">
      <c r="A4483" s="38">
        <v>42800</v>
      </c>
      <c r="B4483">
        <v>1.0168000459671001</v>
      </c>
      <c r="C4483">
        <v>1.3260999917984</v>
      </c>
      <c r="D4483">
        <v>1.6236000061035201</v>
      </c>
      <c r="E4483">
        <v>1.8729000091552701</v>
      </c>
      <c r="F4483">
        <v>2.0701000690460201</v>
      </c>
      <c r="G4483">
        <v>2.2225999832153298</v>
      </c>
      <c r="H4483">
        <v>2.3405001163482702</v>
      </c>
      <c r="I4483">
        <v>2.43289995193481</v>
      </c>
      <c r="J4483">
        <v>2.5072000026702899</v>
      </c>
      <c r="K4483">
        <v>2.5690000057220499</v>
      </c>
      <c r="L4483">
        <v>2.6224000453949001</v>
      </c>
      <c r="M4483">
        <v>2.6700999736785902</v>
      </c>
      <c r="N4483">
        <v>2.7140998840332</v>
      </c>
      <c r="O4483">
        <v>2.7558999061584499</v>
      </c>
      <c r="P4483">
        <v>2.7962000370025599</v>
      </c>
      <c r="Q4483">
        <v>2.83559989929199</v>
      </c>
      <c r="R4483">
        <v>2.8745999336242698</v>
      </c>
      <c r="S4483">
        <v>2.9131999015808101</v>
      </c>
      <c r="T4483">
        <v>2.95169997215271</v>
      </c>
      <c r="U4483">
        <v>2.9900000095367401</v>
      </c>
      <c r="V4483" s="34">
        <f t="shared" si="140"/>
        <v>0</v>
      </c>
      <c r="W4483" t="str">
        <f t="shared" si="139"/>
        <v/>
      </c>
    </row>
    <row r="4484" spans="1:23" x14ac:dyDescent="0.25">
      <c r="A4484" s="38">
        <v>42801</v>
      </c>
      <c r="B4484">
        <v>1.03120005130768</v>
      </c>
      <c r="C4484">
        <v>1.3315000534057599</v>
      </c>
      <c r="D4484">
        <v>1.6283999681472801</v>
      </c>
      <c r="E4484">
        <v>1.8783999681472801</v>
      </c>
      <c r="F4484">
        <v>2.0755999088287398</v>
      </c>
      <c r="G4484">
        <v>2.2274000644683798</v>
      </c>
      <c r="H4484">
        <v>2.3440001010894802</v>
      </c>
      <c r="I4484">
        <v>2.4349000453949001</v>
      </c>
      <c r="J4484">
        <v>2.5076999664306601</v>
      </c>
      <c r="K4484">
        <v>2.5680999755859402</v>
      </c>
      <c r="L4484">
        <v>2.62030005455017</v>
      </c>
      <c r="M4484">
        <v>2.6670000553131099</v>
      </c>
      <c r="N4484">
        <v>2.7102000713348402</v>
      </c>
      <c r="O4484">
        <v>2.7513000965118399</v>
      </c>
      <c r="P4484">
        <v>2.7911000251770002</v>
      </c>
      <c r="Q4484">
        <v>2.83019995689392</v>
      </c>
      <c r="R4484">
        <v>2.8689000606536901</v>
      </c>
      <c r="S4484">
        <v>2.9073998928070099</v>
      </c>
      <c r="T4484">
        <v>2.94580006599426</v>
      </c>
      <c r="U4484">
        <v>2.9841001033782999</v>
      </c>
      <c r="V4484" s="34">
        <f t="shared" si="140"/>
        <v>0</v>
      </c>
      <c r="W4484" t="str">
        <f t="shared" ref="W4484:W4547" si="141">IF(SUM(V4484:V4488)&gt;0,CONCATENATE(YEAR(A4484),INT((MONTH(A4484)-1)/3)+1),"")</f>
        <v/>
      </c>
    </row>
    <row r="4485" spans="1:23" x14ac:dyDescent="0.25">
      <c r="A4485" s="38">
        <v>42802</v>
      </c>
      <c r="B4485">
        <v>1.0814000368118299</v>
      </c>
      <c r="C4485">
        <v>1.3775999546051001</v>
      </c>
      <c r="D4485">
        <v>1.67900002002716</v>
      </c>
      <c r="E4485">
        <v>1.93389999866486</v>
      </c>
      <c r="F4485">
        <v>2.1347000598907502</v>
      </c>
      <c r="G4485">
        <v>2.2883999347686799</v>
      </c>
      <c r="H4485">
        <v>2.4059000015258798</v>
      </c>
      <c r="I4485">
        <v>2.4969000816345202</v>
      </c>
      <c r="J4485">
        <v>2.5694000720977801</v>
      </c>
      <c r="K4485">
        <v>2.6293001174926798</v>
      </c>
      <c r="L4485">
        <v>2.6807999610900901</v>
      </c>
      <c r="M4485">
        <v>2.7267000675201398</v>
      </c>
      <c r="N4485">
        <v>2.7690999507904102</v>
      </c>
      <c r="O4485">
        <v>2.8094000816345202</v>
      </c>
      <c r="P4485">
        <v>2.8482999801635698</v>
      </c>
      <c r="Q4485">
        <v>2.8864998817443799</v>
      </c>
      <c r="R4485">
        <v>2.9242999553680402</v>
      </c>
      <c r="S4485">
        <v>2.9618999958038299</v>
      </c>
      <c r="T4485">
        <v>2.99930000305176</v>
      </c>
      <c r="U4485">
        <v>3.03670001029968</v>
      </c>
      <c r="V4485" s="34">
        <f t="shared" si="140"/>
        <v>0</v>
      </c>
      <c r="W4485" t="str">
        <f t="shared" si="141"/>
        <v/>
      </c>
    </row>
    <row r="4486" spans="1:23" x14ac:dyDescent="0.25">
      <c r="A4486" s="38">
        <v>42803</v>
      </c>
      <c r="B4486">
        <v>1.09829998016357</v>
      </c>
      <c r="C4486">
        <v>1.396399974823</v>
      </c>
      <c r="D4486">
        <v>1.7034000158309901</v>
      </c>
      <c r="E4486">
        <v>1.96449995040894</v>
      </c>
      <c r="F4486">
        <v>2.1707000732421902</v>
      </c>
      <c r="G4486">
        <v>2.3287999629974401</v>
      </c>
      <c r="H4486">
        <v>2.4497001171112101</v>
      </c>
      <c r="I4486">
        <v>2.5432000160217298</v>
      </c>
      <c r="J4486">
        <v>2.6175000667571999</v>
      </c>
      <c r="K4486">
        <v>2.6784999370575</v>
      </c>
      <c r="L4486">
        <v>2.7304999828338601</v>
      </c>
      <c r="M4486">
        <v>2.7767000198364298</v>
      </c>
      <c r="N4486">
        <v>2.8190000057220499</v>
      </c>
      <c r="O4486">
        <v>2.8589000701904301</v>
      </c>
      <c r="P4486">
        <v>2.89739990234375</v>
      </c>
      <c r="Q4486">
        <v>2.9349000453949001</v>
      </c>
      <c r="R4486">
        <v>2.9719998836517298</v>
      </c>
      <c r="S4486">
        <v>3.00880002975464</v>
      </c>
      <c r="T4486">
        <v>3.0453999042511</v>
      </c>
      <c r="U4486">
        <v>3.0817999839782702</v>
      </c>
      <c r="V4486" s="34">
        <f t="shared" si="140"/>
        <v>0</v>
      </c>
      <c r="W4486" t="str">
        <f t="shared" si="141"/>
        <v/>
      </c>
    </row>
    <row r="4487" spans="1:23" x14ac:dyDescent="0.25">
      <c r="A4487" s="38">
        <v>42804</v>
      </c>
      <c r="B4487">
        <v>1.0929000377655</v>
      </c>
      <c r="C4487">
        <v>1.38419997692108</v>
      </c>
      <c r="D4487">
        <v>1.6871999502182</v>
      </c>
      <c r="E4487">
        <v>1.9449000358581501</v>
      </c>
      <c r="F4487">
        <v>2.1484999656677202</v>
      </c>
      <c r="G4487">
        <v>2.3052000999450701</v>
      </c>
      <c r="H4487">
        <v>2.4260001182556201</v>
      </c>
      <c r="I4487">
        <v>2.5204999446868901</v>
      </c>
      <c r="J4487">
        <v>2.5966000556945801</v>
      </c>
      <c r="K4487">
        <v>2.6600000858306898</v>
      </c>
      <c r="L4487">
        <v>2.7147998809814502</v>
      </c>
      <c r="M4487">
        <v>2.7637999057769802</v>
      </c>
      <c r="N4487">
        <v>2.8087999820709202</v>
      </c>
      <c r="O4487">
        <v>2.8510999679565399</v>
      </c>
      <c r="P4487">
        <v>2.8917000293731698</v>
      </c>
      <c r="Q4487">
        <v>2.9309999942779501</v>
      </c>
      <c r="R4487">
        <v>2.96930003166199</v>
      </c>
      <c r="S4487">
        <v>3.0069999694824201</v>
      </c>
      <c r="T4487">
        <v>3.04410004615784</v>
      </c>
      <c r="U4487">
        <v>3.0806000232696502</v>
      </c>
      <c r="V4487" s="34">
        <f t="shared" si="140"/>
        <v>0</v>
      </c>
      <c r="W4487" t="str">
        <f t="shared" si="141"/>
        <v/>
      </c>
    </row>
    <row r="4488" spans="1:23" x14ac:dyDescent="0.25">
      <c r="A4488" s="38">
        <v>42807</v>
      </c>
      <c r="B4488">
        <v>1.12880003452301</v>
      </c>
      <c r="C4488">
        <v>1.40520000457764</v>
      </c>
      <c r="D4488">
        <v>1.70980000495911</v>
      </c>
      <c r="E4488">
        <v>1.9718999862670901</v>
      </c>
      <c r="F4488">
        <v>2.1789000034332302</v>
      </c>
      <c r="G4488">
        <v>2.3375999927520801</v>
      </c>
      <c r="H4488">
        <v>2.4591000080108598</v>
      </c>
      <c r="I4488">
        <v>2.55380010604858</v>
      </c>
      <c r="J4488">
        <v>2.62969994544983</v>
      </c>
      <c r="K4488">
        <v>2.69280004501343</v>
      </c>
      <c r="L4488">
        <v>2.7471001148223899</v>
      </c>
      <c r="M4488">
        <v>2.7957000732421902</v>
      </c>
      <c r="N4488">
        <v>2.8403999805450399</v>
      </c>
      <c r="O4488">
        <v>2.8826000690460201</v>
      </c>
      <c r="P4488">
        <v>2.9228999614715598</v>
      </c>
      <c r="Q4488">
        <v>2.9621000289917001</v>
      </c>
      <c r="R4488">
        <v>3.0004000663757302</v>
      </c>
      <c r="S4488">
        <v>3.0381000041961701</v>
      </c>
      <c r="T4488">
        <v>3.0752000808715798</v>
      </c>
      <c r="U4488">
        <v>3.1117999553680402</v>
      </c>
      <c r="V4488" s="34">
        <f t="shared" si="140"/>
        <v>0</v>
      </c>
      <c r="W4488" t="str">
        <f t="shared" si="141"/>
        <v/>
      </c>
    </row>
    <row r="4489" spans="1:23" x14ac:dyDescent="0.25">
      <c r="A4489" s="38">
        <v>42808</v>
      </c>
      <c r="B4489">
        <v>1.12539994716644</v>
      </c>
      <c r="C4489">
        <v>1.40129995346069</v>
      </c>
      <c r="D4489">
        <v>1.70490002632141</v>
      </c>
      <c r="E4489">
        <v>1.96519994735718</v>
      </c>
      <c r="F4489">
        <v>2.16969990730286</v>
      </c>
      <c r="G4489">
        <v>2.3257999420165998</v>
      </c>
      <c r="H4489">
        <v>2.4447000026702899</v>
      </c>
      <c r="I4489">
        <v>2.5369999408721902</v>
      </c>
      <c r="J4489">
        <v>2.61069989204407</v>
      </c>
      <c r="K4489">
        <v>2.6719000339508101</v>
      </c>
      <c r="L4489">
        <v>2.7244999408721902</v>
      </c>
      <c r="M4489">
        <v>2.7716000080108598</v>
      </c>
      <c r="N4489">
        <v>2.8150000572204599</v>
      </c>
      <c r="O4489">
        <v>2.8559999465942401</v>
      </c>
      <c r="P4489">
        <v>2.8952999114990199</v>
      </c>
      <c r="Q4489">
        <v>2.9335999488830602</v>
      </c>
      <c r="R4489">
        <v>2.9711999893188499</v>
      </c>
      <c r="S4489">
        <v>3.0081000328064</v>
      </c>
      <c r="T4489">
        <v>3.04469990730286</v>
      </c>
      <c r="U4489">
        <v>3.08080005645752</v>
      </c>
      <c r="V4489" s="34">
        <f t="shared" si="140"/>
        <v>0</v>
      </c>
      <c r="W4489" t="str">
        <f t="shared" si="141"/>
        <v/>
      </c>
    </row>
    <row r="4490" spans="1:23" x14ac:dyDescent="0.25">
      <c r="A4490" s="38">
        <v>42809</v>
      </c>
      <c r="B4490">
        <v>1.0908000469207799</v>
      </c>
      <c r="C4490">
        <v>1.33860003948212</v>
      </c>
      <c r="D4490">
        <v>1.62000000476837</v>
      </c>
      <c r="E4490">
        <v>1.86629998683929</v>
      </c>
      <c r="F4490">
        <v>2.0638000965118399</v>
      </c>
      <c r="G4490">
        <v>2.2177000045776398</v>
      </c>
      <c r="H4490">
        <v>2.3378000259399401</v>
      </c>
      <c r="I4490">
        <v>2.4331998825073198</v>
      </c>
      <c r="J4490">
        <v>2.5113000869750999</v>
      </c>
      <c r="K4490">
        <v>2.5771999359130899</v>
      </c>
      <c r="L4490">
        <v>2.6347999572753902</v>
      </c>
      <c r="M4490">
        <v>2.6867001056671098</v>
      </c>
      <c r="N4490">
        <v>2.7346000671386701</v>
      </c>
      <c r="O4490">
        <v>2.7797000408172599</v>
      </c>
      <c r="P4490">
        <v>2.8227999210357702</v>
      </c>
      <c r="Q4490">
        <v>2.8642001152038601</v>
      </c>
      <c r="R4490">
        <v>2.9044001102447501</v>
      </c>
      <c r="S4490">
        <v>2.9435999393463099</v>
      </c>
      <c r="T4490">
        <v>2.9818000793457</v>
      </c>
      <c r="U4490">
        <v>3.0190999507904102</v>
      </c>
      <c r="V4490" s="34">
        <f t="shared" si="140"/>
        <v>0</v>
      </c>
      <c r="W4490" t="str">
        <f t="shared" si="141"/>
        <v/>
      </c>
    </row>
    <row r="4491" spans="1:23" x14ac:dyDescent="0.25">
      <c r="A4491" s="38">
        <v>42810</v>
      </c>
      <c r="B4491">
        <v>1.08449995517731</v>
      </c>
      <c r="C4491">
        <v>1.3552999496460001</v>
      </c>
      <c r="D4491">
        <v>1.64199995994568</v>
      </c>
      <c r="E4491">
        <v>1.88909995555878</v>
      </c>
      <c r="F4491">
        <v>2.0869998931884801</v>
      </c>
      <c r="G4491">
        <v>2.2414999008178702</v>
      </c>
      <c r="H4491">
        <v>2.36220002174377</v>
      </c>
      <c r="I4491">
        <v>2.4581999778747599</v>
      </c>
      <c r="J4491">
        <v>2.53649997711182</v>
      </c>
      <c r="K4491">
        <v>2.60249996185303</v>
      </c>
      <c r="L4491">
        <v>2.6600999832153298</v>
      </c>
      <c r="M4491">
        <v>2.7118000984191899</v>
      </c>
      <c r="N4491">
        <v>2.75939989089966</v>
      </c>
      <c r="O4491">
        <v>2.80419993400574</v>
      </c>
      <c r="P4491">
        <v>2.8469998836517298</v>
      </c>
      <c r="Q4491">
        <v>2.8882999420165998</v>
      </c>
      <c r="R4491">
        <v>2.9284000396728498</v>
      </c>
      <c r="S4491">
        <v>2.9676001071929901</v>
      </c>
      <c r="T4491">
        <v>3.0058999061584499</v>
      </c>
      <c r="U4491">
        <v>3.0434000492095898</v>
      </c>
      <c r="V4491" s="34">
        <f t="shared" si="140"/>
        <v>0</v>
      </c>
      <c r="W4491" t="str">
        <f t="shared" si="141"/>
        <v/>
      </c>
    </row>
    <row r="4492" spans="1:23" x14ac:dyDescent="0.25">
      <c r="A4492" s="38">
        <v>42811</v>
      </c>
      <c r="B4492">
        <v>1.07149994373322</v>
      </c>
      <c r="C4492">
        <v>1.3474999666214</v>
      </c>
      <c r="D4492">
        <v>1.62890005111694</v>
      </c>
      <c r="E4492">
        <v>1.87039995193481</v>
      </c>
      <c r="F4492">
        <v>2.0643999576568599</v>
      </c>
      <c r="G4492">
        <v>2.2163999080657999</v>
      </c>
      <c r="H4492">
        <v>2.33570003509521</v>
      </c>
      <c r="I4492">
        <v>2.4307000637054399</v>
      </c>
      <c r="J4492">
        <v>2.50830006599426</v>
      </c>
      <c r="K4492">
        <v>2.5738000869750999</v>
      </c>
      <c r="L4492">
        <v>2.6308000087738002</v>
      </c>
      <c r="M4492">
        <v>2.6819999217987101</v>
      </c>
      <c r="N4492">
        <v>2.7293000221252401</v>
      </c>
      <c r="O4492">
        <v>2.7737998962402299</v>
      </c>
      <c r="P4492">
        <v>2.8164000511169398</v>
      </c>
      <c r="Q4492">
        <v>2.8575999736785902</v>
      </c>
      <c r="R4492">
        <v>2.8977999687194802</v>
      </c>
      <c r="S4492">
        <v>2.9372000694274898</v>
      </c>
      <c r="T4492">
        <v>2.9758000373840301</v>
      </c>
      <c r="U4492">
        <v>3.0139000415802002</v>
      </c>
      <c r="V4492" s="34">
        <f t="shared" si="140"/>
        <v>0</v>
      </c>
      <c r="W4492" t="str">
        <f t="shared" si="141"/>
        <v/>
      </c>
    </row>
    <row r="4493" spans="1:23" x14ac:dyDescent="0.25">
      <c r="A4493" s="38">
        <v>42814</v>
      </c>
      <c r="B4493">
        <v>1.06260001659393</v>
      </c>
      <c r="C4493">
        <v>1.3198000192642201</v>
      </c>
      <c r="D4493">
        <v>1.5968999862670901</v>
      </c>
      <c r="E4493">
        <v>1.83840000629425</v>
      </c>
      <c r="F4493">
        <v>2.0330998897552499</v>
      </c>
      <c r="G4493">
        <v>2.1856999397277801</v>
      </c>
      <c r="H4493">
        <v>2.3048999309539799</v>
      </c>
      <c r="I4493">
        <v>2.3996000289917001</v>
      </c>
      <c r="J4493">
        <v>2.4765999317169198</v>
      </c>
      <c r="K4493">
        <v>2.5413999557495099</v>
      </c>
      <c r="L4493">
        <v>2.5977001190185498</v>
      </c>
      <c r="M4493">
        <v>2.6484000682830802</v>
      </c>
      <c r="N4493">
        <v>2.6951999664306601</v>
      </c>
      <c r="O4493">
        <v>2.7395000457763699</v>
      </c>
      <c r="P4493">
        <v>2.78189992904663</v>
      </c>
      <c r="Q4493">
        <v>2.8231999874114999</v>
      </c>
      <c r="R4493">
        <v>2.8635001182556201</v>
      </c>
      <c r="S4493">
        <v>2.9031000137329102</v>
      </c>
      <c r="T4493">
        <v>2.94219994544983</v>
      </c>
      <c r="U4493">
        <v>2.9807000160217298</v>
      </c>
      <c r="V4493" s="34">
        <f t="shared" si="140"/>
        <v>0</v>
      </c>
      <c r="W4493" t="str">
        <f t="shared" si="141"/>
        <v/>
      </c>
    </row>
    <row r="4494" spans="1:23" x14ac:dyDescent="0.25">
      <c r="A4494" s="38">
        <v>42815</v>
      </c>
      <c r="B4494">
        <v>1.0457999706268299</v>
      </c>
      <c r="C4494">
        <v>1.28989994525909</v>
      </c>
      <c r="D4494">
        <v>1.56190001964569</v>
      </c>
      <c r="E4494">
        <v>1.8012000322341899</v>
      </c>
      <c r="F4494">
        <v>1.99479997158051</v>
      </c>
      <c r="G4494">
        <v>2.1466000080108598</v>
      </c>
      <c r="H4494">
        <v>2.2651998996734601</v>
      </c>
      <c r="I4494">
        <v>2.3594000339508101</v>
      </c>
      <c r="J4494">
        <v>2.4361000061035201</v>
      </c>
      <c r="K4494">
        <v>2.5006000995636</v>
      </c>
      <c r="L4494">
        <v>2.5569000244140598</v>
      </c>
      <c r="M4494">
        <v>2.6075000762939502</v>
      </c>
      <c r="N4494">
        <v>2.6544001102447501</v>
      </c>
      <c r="O4494">
        <v>2.6986999511718799</v>
      </c>
      <c r="P4494">
        <v>2.74119997024536</v>
      </c>
      <c r="Q4494">
        <v>2.7825999259948699</v>
      </c>
      <c r="R4494">
        <v>2.8231000900268599</v>
      </c>
      <c r="S4494">
        <v>2.8629000186920202</v>
      </c>
      <c r="T4494">
        <v>2.90210008621216</v>
      </c>
      <c r="U4494">
        <v>2.9407999515533398</v>
      </c>
      <c r="V4494" s="34">
        <f t="shared" si="140"/>
        <v>0</v>
      </c>
      <c r="W4494" t="str">
        <f t="shared" si="141"/>
        <v/>
      </c>
    </row>
    <row r="4495" spans="1:23" x14ac:dyDescent="0.25">
      <c r="A4495" s="38">
        <v>42816</v>
      </c>
      <c r="B4495">
        <v>1.02690005302429</v>
      </c>
      <c r="C4495">
        <v>1.28100001811981</v>
      </c>
      <c r="D4495">
        <v>1.5508999824523899</v>
      </c>
      <c r="E4495">
        <v>1.78649997711182</v>
      </c>
      <c r="F4495">
        <v>1.97720003128052</v>
      </c>
      <c r="G4495">
        <v>2.1270000934600799</v>
      </c>
      <c r="H4495">
        <v>2.2441999912261998</v>
      </c>
      <c r="I4495">
        <v>2.3369998931884801</v>
      </c>
      <c r="J4495">
        <v>2.4124000072479199</v>
      </c>
      <c r="K4495">
        <v>2.4756000041961701</v>
      </c>
      <c r="L4495">
        <v>2.53049993515015</v>
      </c>
      <c r="M4495">
        <v>2.57969999313354</v>
      </c>
      <c r="N4495">
        <v>2.6252999305725102</v>
      </c>
      <c r="O4495">
        <v>2.6684000492095898</v>
      </c>
      <c r="P4495">
        <v>2.70989990234375</v>
      </c>
      <c r="Q4495">
        <v>2.7504000663757302</v>
      </c>
      <c r="R4495">
        <v>2.79019999504089</v>
      </c>
      <c r="S4495">
        <v>2.8296000957489</v>
      </c>
      <c r="T4495">
        <v>2.8685998916625999</v>
      </c>
      <c r="U4495">
        <v>2.9072000980377202</v>
      </c>
      <c r="V4495" s="34">
        <f t="shared" si="140"/>
        <v>0</v>
      </c>
      <c r="W4495" t="str">
        <f t="shared" si="141"/>
        <v/>
      </c>
    </row>
    <row r="4496" spans="1:23" x14ac:dyDescent="0.25">
      <c r="A4496" s="38">
        <v>42817</v>
      </c>
      <c r="B4496">
        <v>1.0249999761581401</v>
      </c>
      <c r="C4496">
        <v>1.2756999731063801</v>
      </c>
      <c r="D4496">
        <v>1.5477000474929801</v>
      </c>
      <c r="E4496">
        <v>1.7868000268936199</v>
      </c>
      <c r="F4496">
        <v>1.9805999994278001</v>
      </c>
      <c r="G4496">
        <v>2.1326999664306601</v>
      </c>
      <c r="H4496">
        <v>2.2513999938964799</v>
      </c>
      <c r="I4496">
        <v>2.3447999954223602</v>
      </c>
      <c r="J4496">
        <v>2.42030000686646</v>
      </c>
      <c r="K4496">
        <v>2.48309993743896</v>
      </c>
      <c r="L4496">
        <v>2.5373001098632799</v>
      </c>
      <c r="M4496">
        <v>2.58570003509521</v>
      </c>
      <c r="N4496">
        <v>2.63039994239807</v>
      </c>
      <c r="O4496">
        <v>2.6726000308990501</v>
      </c>
      <c r="P4496">
        <v>2.71329998970032</v>
      </c>
      <c r="Q4496">
        <v>2.7530999183654798</v>
      </c>
      <c r="R4496">
        <v>2.7922999858856201</v>
      </c>
      <c r="S4496">
        <v>2.8311998844146702</v>
      </c>
      <c r="T4496">
        <v>2.8698999881744398</v>
      </c>
      <c r="U4496">
        <v>2.9084000587463401</v>
      </c>
      <c r="V4496" s="34">
        <f t="shared" si="140"/>
        <v>0</v>
      </c>
      <c r="W4496" t="str">
        <f t="shared" si="141"/>
        <v/>
      </c>
    </row>
    <row r="4497" spans="1:23" x14ac:dyDescent="0.25">
      <c r="A4497" s="38">
        <v>42818</v>
      </c>
      <c r="B4497">
        <v>1.04100000858307</v>
      </c>
      <c r="C4497">
        <v>1.27240002155304</v>
      </c>
      <c r="D4497">
        <v>1.53949999809265</v>
      </c>
      <c r="E4497">
        <v>1.7778999805450399</v>
      </c>
      <c r="F4497">
        <v>1.9716999530792201</v>
      </c>
      <c r="G4497">
        <v>2.1233999729156499</v>
      </c>
      <c r="H4497">
        <v>2.24119997024536</v>
      </c>
      <c r="I4497">
        <v>2.3336000442504901</v>
      </c>
      <c r="J4497">
        <v>2.4077999591827401</v>
      </c>
      <c r="K4497">
        <v>2.46939992904663</v>
      </c>
      <c r="L4497">
        <v>2.52250003814697</v>
      </c>
      <c r="M4497">
        <v>2.5699000358581499</v>
      </c>
      <c r="N4497">
        <v>2.6136999130249001</v>
      </c>
      <c r="O4497">
        <v>2.6551001071929901</v>
      </c>
      <c r="P4497">
        <v>2.6951999664306601</v>
      </c>
      <c r="Q4497">
        <v>2.7344999313354501</v>
      </c>
      <c r="R4497">
        <v>2.7732999324798602</v>
      </c>
      <c r="S4497">
        <v>2.81180000305176</v>
      </c>
      <c r="T4497">
        <v>2.8501999378204301</v>
      </c>
      <c r="U4497">
        <v>2.88849997520447</v>
      </c>
      <c r="V4497" s="34">
        <f t="shared" si="140"/>
        <v>0</v>
      </c>
      <c r="W4497" t="str">
        <f t="shared" si="141"/>
        <v/>
      </c>
    </row>
    <row r="4498" spans="1:23" x14ac:dyDescent="0.25">
      <c r="A4498" s="38">
        <v>42821</v>
      </c>
      <c r="B4498">
        <v>1.0422999858856199</v>
      </c>
      <c r="C4498">
        <v>1.2784999608993499</v>
      </c>
      <c r="D4498">
        <v>1.54069995880127</v>
      </c>
      <c r="E4498">
        <v>1.77219998836517</v>
      </c>
      <c r="F4498">
        <v>1.96000003814697</v>
      </c>
      <c r="G4498">
        <v>2.10719990730286</v>
      </c>
      <c r="H4498">
        <v>2.2219998836517298</v>
      </c>
      <c r="I4498">
        <v>2.3125</v>
      </c>
      <c r="J4498">
        <v>2.3857998847961399</v>
      </c>
      <c r="K4498">
        <v>2.44709992408752</v>
      </c>
      <c r="L4498">
        <v>2.5002000331878702</v>
      </c>
      <c r="M4498">
        <v>2.5480000972747798</v>
      </c>
      <c r="N4498">
        <v>2.5922000408172599</v>
      </c>
      <c r="O4498">
        <v>2.6342000961303702</v>
      </c>
      <c r="P4498">
        <v>2.6747999191284202</v>
      </c>
      <c r="Q4498">
        <v>2.71460008621216</v>
      </c>
      <c r="R4498">
        <v>2.7537999153137198</v>
      </c>
      <c r="S4498">
        <v>2.7927000522613499</v>
      </c>
      <c r="T4498">
        <v>2.8313000202178999</v>
      </c>
      <c r="U4498">
        <v>2.86980009078979</v>
      </c>
      <c r="V4498" s="34">
        <f t="shared" si="140"/>
        <v>0</v>
      </c>
      <c r="W4498" t="str">
        <f t="shared" si="141"/>
        <v>20171</v>
      </c>
    </row>
    <row r="4499" spans="1:23" x14ac:dyDescent="0.25">
      <c r="A4499" s="38">
        <v>42822</v>
      </c>
      <c r="B4499">
        <v>1.0746999979019201</v>
      </c>
      <c r="C4499">
        <v>1.3156000375747701</v>
      </c>
      <c r="D4499">
        <v>1.5832999944686901</v>
      </c>
      <c r="E4499">
        <v>1.8180999755859399</v>
      </c>
      <c r="F4499">
        <v>2.0069000720977801</v>
      </c>
      <c r="G4499">
        <v>2.1538000106811501</v>
      </c>
      <c r="H4499">
        <v>2.2674999237060498</v>
      </c>
      <c r="I4499">
        <v>2.35660004615784</v>
      </c>
      <c r="J4499">
        <v>2.4284000396728498</v>
      </c>
      <c r="K4499">
        <v>2.4883999824523899</v>
      </c>
      <c r="L4499">
        <v>2.5402998924255402</v>
      </c>
      <c r="M4499">
        <v>2.5871000289917001</v>
      </c>
      <c r="N4499">
        <v>2.6305000782012899</v>
      </c>
      <c r="O4499">
        <v>2.6719000339508101</v>
      </c>
      <c r="P4499">
        <v>2.7119998931884801</v>
      </c>
      <c r="Q4499">
        <v>2.7513000965118399</v>
      </c>
      <c r="R4499">
        <v>2.79019999504089</v>
      </c>
      <c r="S4499">
        <v>2.8289000988006601</v>
      </c>
      <c r="T4499">
        <v>2.8673999309539799</v>
      </c>
      <c r="U4499">
        <v>2.90569996833801</v>
      </c>
      <c r="V4499" s="34">
        <f t="shared" si="140"/>
        <v>0</v>
      </c>
      <c r="W4499" t="str">
        <f t="shared" si="141"/>
        <v>20171</v>
      </c>
    </row>
    <row r="4500" spans="1:23" x14ac:dyDescent="0.25">
      <c r="A4500" s="38">
        <v>42823</v>
      </c>
      <c r="B4500">
        <v>1.0592999458312999</v>
      </c>
      <c r="C4500">
        <v>1.28170001506805</v>
      </c>
      <c r="D4500">
        <v>1.54519999027252</v>
      </c>
      <c r="E4500">
        <v>1.7797000408172601</v>
      </c>
      <c r="F4500">
        <v>1.96889996528625</v>
      </c>
      <c r="G4500">
        <v>2.1164000034332302</v>
      </c>
      <c r="H4500">
        <v>2.2307000160217298</v>
      </c>
      <c r="I4500">
        <v>2.3206000328064</v>
      </c>
      <c r="J4500">
        <v>2.39330005645752</v>
      </c>
      <c r="K4500">
        <v>2.45440006256104</v>
      </c>
      <c r="L4500">
        <v>2.5074999332428001</v>
      </c>
      <c r="M4500">
        <v>2.5555000305175799</v>
      </c>
      <c r="N4500">
        <v>2.5999999046325701</v>
      </c>
      <c r="O4500">
        <v>2.6424999237060498</v>
      </c>
      <c r="P4500">
        <v>2.6835999488830602</v>
      </c>
      <c r="Q4500">
        <v>2.7237000465393102</v>
      </c>
      <c r="R4500">
        <v>2.7634000778198198</v>
      </c>
      <c r="S4500">
        <v>2.8025999069213898</v>
      </c>
      <c r="T4500">
        <v>2.8413999080657999</v>
      </c>
      <c r="U4500">
        <v>2.8798999786377002</v>
      </c>
      <c r="V4500" s="34">
        <f t="shared" si="140"/>
        <v>0</v>
      </c>
      <c r="W4500" t="str">
        <f t="shared" si="141"/>
        <v>20171</v>
      </c>
    </row>
    <row r="4501" spans="1:23" x14ac:dyDescent="0.25">
      <c r="A4501" s="38">
        <v>42824</v>
      </c>
      <c r="B4501">
        <v>1.0509999990463299</v>
      </c>
      <c r="C4501">
        <v>1.29820001125336</v>
      </c>
      <c r="D4501">
        <v>1.5693999528884901</v>
      </c>
      <c r="E4501">
        <v>1.80710005760193</v>
      </c>
      <c r="F4501">
        <v>1.9989000558853101</v>
      </c>
      <c r="G4501">
        <v>2.1486001014709499</v>
      </c>
      <c r="H4501">
        <v>2.2648999691009499</v>
      </c>
      <c r="I4501">
        <v>2.3564000129699698</v>
      </c>
      <c r="J4501">
        <v>2.4303998947143599</v>
      </c>
      <c r="K4501">
        <v>2.4921998977661102</v>
      </c>
      <c r="L4501">
        <v>2.5457999706268302</v>
      </c>
      <c r="M4501">
        <v>2.5940001010894802</v>
      </c>
      <c r="N4501">
        <v>2.63870000839233</v>
      </c>
      <c r="O4501">
        <v>2.6812000274658199</v>
      </c>
      <c r="P4501">
        <v>2.72230005264282</v>
      </c>
      <c r="Q4501">
        <v>2.7625999450683598</v>
      </c>
      <c r="R4501">
        <v>2.8025000095367401</v>
      </c>
      <c r="S4501">
        <v>2.8420000076293901</v>
      </c>
      <c r="T4501">
        <v>2.8812999725341801</v>
      </c>
      <c r="U4501">
        <v>2.92030000686646</v>
      </c>
      <c r="V4501" s="34">
        <f t="shared" si="140"/>
        <v>0</v>
      </c>
      <c r="W4501" t="str">
        <f t="shared" si="141"/>
        <v>20171</v>
      </c>
    </row>
    <row r="4502" spans="1:23" x14ac:dyDescent="0.25">
      <c r="A4502" s="38">
        <v>42825</v>
      </c>
      <c r="B4502">
        <v>1.0550999641418499</v>
      </c>
      <c r="C4502">
        <v>1.2792999744415301</v>
      </c>
      <c r="D4502">
        <v>1.54069995880127</v>
      </c>
      <c r="E4502">
        <v>1.7755999565124501</v>
      </c>
      <c r="F4502">
        <v>1.9675999879837001</v>
      </c>
      <c r="G4502">
        <v>2.1189999580383301</v>
      </c>
      <c r="H4502">
        <v>2.2372999191284202</v>
      </c>
      <c r="I4502">
        <v>2.33080005645752</v>
      </c>
      <c r="J4502">
        <v>2.40639996528625</v>
      </c>
      <c r="K4502">
        <v>2.4697000980377202</v>
      </c>
      <c r="L4502">
        <v>2.5244998931884801</v>
      </c>
      <c r="M4502">
        <v>2.5736999511718799</v>
      </c>
      <c r="N4502">
        <v>2.6192998886108398</v>
      </c>
      <c r="O4502">
        <v>2.6626999378204301</v>
      </c>
      <c r="P4502">
        <v>2.7046000957489</v>
      </c>
      <c r="Q4502">
        <v>2.7455999851226802</v>
      </c>
      <c r="R4502">
        <v>2.7862000465393102</v>
      </c>
      <c r="S4502">
        <v>2.8264000415802002</v>
      </c>
      <c r="T4502">
        <v>2.8664000034332302</v>
      </c>
      <c r="U4502">
        <v>2.90619993209839</v>
      </c>
      <c r="V4502" s="34">
        <f t="shared" si="140"/>
        <v>1</v>
      </c>
      <c r="W4502" t="str">
        <f t="shared" si="141"/>
        <v>20171</v>
      </c>
    </row>
    <row r="4503" spans="1:23" x14ac:dyDescent="0.25">
      <c r="A4503" s="38">
        <v>42828</v>
      </c>
      <c r="B4503">
        <v>1.0478999614715601</v>
      </c>
      <c r="C4503">
        <v>1.25909996032715</v>
      </c>
      <c r="D4503">
        <v>1.50360000133514</v>
      </c>
      <c r="E4503">
        <v>1.7259999513626101</v>
      </c>
      <c r="F4503">
        <v>1.91120004653931</v>
      </c>
      <c r="G4503">
        <v>2.0597000122070299</v>
      </c>
      <c r="H4503">
        <v>2.1775999069213898</v>
      </c>
      <c r="I4503">
        <v>2.2722001075744598</v>
      </c>
      <c r="J4503">
        <v>2.3494999408721902</v>
      </c>
      <c r="K4503">
        <v>2.41459989547729</v>
      </c>
      <c r="L4503">
        <v>2.4711999893188499</v>
      </c>
      <c r="M4503">
        <v>2.5220000743865998</v>
      </c>
      <c r="N4503">
        <v>2.5690000057220499</v>
      </c>
      <c r="O4503">
        <v>2.6135001182556201</v>
      </c>
      <c r="P4503">
        <v>2.65639996528625</v>
      </c>
      <c r="Q4503">
        <v>2.6981999874114999</v>
      </c>
      <c r="R4503">
        <v>2.7393999099731401</v>
      </c>
      <c r="S4503">
        <v>2.7801001071929901</v>
      </c>
      <c r="T4503">
        <v>2.8204998970031698</v>
      </c>
      <c r="U4503">
        <v>2.86069989204407</v>
      </c>
      <c r="V4503" s="34">
        <f t="shared" si="140"/>
        <v>0</v>
      </c>
      <c r="W4503" t="str">
        <f t="shared" si="141"/>
        <v/>
      </c>
    </row>
    <row r="4504" spans="1:23" x14ac:dyDescent="0.25">
      <c r="A4504" s="38">
        <v>42829</v>
      </c>
      <c r="B4504">
        <v>1.0515999794006301</v>
      </c>
      <c r="C4504">
        <v>1.2747999429702801</v>
      </c>
      <c r="D4504">
        <v>1.5148999691009499</v>
      </c>
      <c r="E4504">
        <v>1.73179996013641</v>
      </c>
      <c r="F4504">
        <v>1.9138000011444101</v>
      </c>
      <c r="G4504">
        <v>2.0615999698638898</v>
      </c>
      <c r="H4504">
        <v>2.1805000305175799</v>
      </c>
      <c r="I4504">
        <v>2.2765998840332</v>
      </c>
      <c r="J4504">
        <v>2.3557000160217298</v>
      </c>
      <c r="K4504">
        <v>2.4221999645233199</v>
      </c>
      <c r="L4504">
        <v>2.4798998832702601</v>
      </c>
      <c r="M4504">
        <v>2.5315001010894802</v>
      </c>
      <c r="N4504">
        <v>2.5789999961853001</v>
      </c>
      <c r="O4504">
        <v>2.6238000392913801</v>
      </c>
      <c r="P4504">
        <v>2.6668000221252401</v>
      </c>
      <c r="Q4504">
        <v>2.7086999416351301</v>
      </c>
      <c r="R4504">
        <v>2.75</v>
      </c>
      <c r="S4504">
        <v>2.7908999919891402</v>
      </c>
      <c r="T4504">
        <v>2.8315999507904102</v>
      </c>
      <c r="U4504">
        <v>2.8721001148223899</v>
      </c>
      <c r="V4504" s="34">
        <f t="shared" si="140"/>
        <v>0</v>
      </c>
      <c r="W4504" t="str">
        <f t="shared" si="141"/>
        <v/>
      </c>
    </row>
    <row r="4505" spans="1:23" x14ac:dyDescent="0.25">
      <c r="A4505" s="38">
        <v>42830</v>
      </c>
      <c r="B4505">
        <v>1.0594999790191699</v>
      </c>
      <c r="C4505">
        <v>1.2578999996185301</v>
      </c>
      <c r="D4505">
        <v>1.48689997196198</v>
      </c>
      <c r="E4505">
        <v>1.6999000310897801</v>
      </c>
      <c r="F4505">
        <v>1.8818000555038501</v>
      </c>
      <c r="G4505">
        <v>2.0315001010894802</v>
      </c>
      <c r="H4505">
        <v>2.1530001163482702</v>
      </c>
      <c r="I4505">
        <v>2.2520000934600799</v>
      </c>
      <c r="J4505">
        <v>2.3338000774383501</v>
      </c>
      <c r="K4505">
        <v>2.4030001163482702</v>
      </c>
      <c r="L4505">
        <v>2.4630000591278098</v>
      </c>
      <c r="M4505">
        <v>2.5167000293731698</v>
      </c>
      <c r="N4505">
        <v>2.56590008735657</v>
      </c>
      <c r="O4505">
        <v>2.61209988594055</v>
      </c>
      <c r="P4505">
        <v>2.65630006790161</v>
      </c>
      <c r="Q4505">
        <v>2.6991000175476101</v>
      </c>
      <c r="R4505">
        <v>2.74110007286072</v>
      </c>
      <c r="S4505">
        <v>2.7825000286102299</v>
      </c>
      <c r="T4505">
        <v>2.8234999179840101</v>
      </c>
      <c r="U4505">
        <v>2.8642001152038601</v>
      </c>
      <c r="V4505" s="34">
        <f t="shared" si="140"/>
        <v>0</v>
      </c>
      <c r="W4505" t="str">
        <f t="shared" si="141"/>
        <v/>
      </c>
    </row>
    <row r="4506" spans="1:23" x14ac:dyDescent="0.25">
      <c r="A4506" s="38">
        <v>42831</v>
      </c>
      <c r="B4506">
        <v>1.0628000497818</v>
      </c>
      <c r="C4506">
        <v>1.26820003986359</v>
      </c>
      <c r="D4506">
        <v>1.49930000305176</v>
      </c>
      <c r="E4506">
        <v>1.7122999429702801</v>
      </c>
      <c r="F4506">
        <v>1.89339995384216</v>
      </c>
      <c r="G4506">
        <v>2.0418999195098899</v>
      </c>
      <c r="H4506">
        <v>2.1623001098632799</v>
      </c>
      <c r="I4506">
        <v>2.2602999210357702</v>
      </c>
      <c r="J4506">
        <v>2.3413000106811501</v>
      </c>
      <c r="K4506">
        <v>2.40980005264282</v>
      </c>
      <c r="L4506">
        <v>2.46939992904663</v>
      </c>
      <c r="M4506">
        <v>2.5227000713348402</v>
      </c>
      <c r="N4506">
        <v>2.5715999603271502</v>
      </c>
      <c r="O4506">
        <v>2.6175999641418501</v>
      </c>
      <c r="P4506">
        <v>2.66170001029968</v>
      </c>
      <c r="Q4506">
        <v>2.70440006256104</v>
      </c>
      <c r="R4506">
        <v>2.7462999820709202</v>
      </c>
      <c r="S4506">
        <v>2.7876000404357901</v>
      </c>
      <c r="T4506">
        <v>2.8285000324249299</v>
      </c>
      <c r="U4506">
        <v>2.8691000938415501</v>
      </c>
      <c r="V4506" s="34">
        <f t="shared" si="140"/>
        <v>0</v>
      </c>
      <c r="W4506" t="str">
        <f t="shared" si="141"/>
        <v/>
      </c>
    </row>
    <row r="4507" spans="1:23" x14ac:dyDescent="0.25">
      <c r="A4507" s="38">
        <v>42832</v>
      </c>
      <c r="B4507">
        <v>1.0896999835968</v>
      </c>
      <c r="C4507">
        <v>1.31679999828339</v>
      </c>
      <c r="D4507">
        <v>1.55879998207092</v>
      </c>
      <c r="E4507">
        <v>1.7746000289917001</v>
      </c>
      <c r="F4507">
        <v>1.9534000158309901</v>
      </c>
      <c r="G4507">
        <v>2.0971000194549601</v>
      </c>
      <c r="H4507">
        <v>2.2116000652313201</v>
      </c>
      <c r="I4507">
        <v>2.30380010604858</v>
      </c>
      <c r="J4507">
        <v>2.3794000148773198</v>
      </c>
      <c r="K4507">
        <v>2.4433000087738002</v>
      </c>
      <c r="L4507">
        <v>2.4988999366760298</v>
      </c>
      <c r="M4507">
        <v>2.54900002479553</v>
      </c>
      <c r="N4507">
        <v>2.5954000949859601</v>
      </c>
      <c r="O4507">
        <v>2.6394000053405802</v>
      </c>
      <c r="P4507">
        <v>2.6817998886108398</v>
      </c>
      <c r="Q4507">
        <v>2.7234001159668</v>
      </c>
      <c r="R4507">
        <v>2.7644000053405802</v>
      </c>
      <c r="S4507">
        <v>2.8050000667571999</v>
      </c>
      <c r="T4507">
        <v>2.8454999923706099</v>
      </c>
      <c r="U4507">
        <v>2.8856999874114999</v>
      </c>
      <c r="V4507" s="34">
        <f t="shared" si="140"/>
        <v>0</v>
      </c>
      <c r="W4507" t="str">
        <f t="shared" si="141"/>
        <v/>
      </c>
    </row>
    <row r="4508" spans="1:23" x14ac:dyDescent="0.25">
      <c r="A4508" s="38">
        <v>42835</v>
      </c>
      <c r="B4508">
        <v>1.09309995174408</v>
      </c>
      <c r="C4508">
        <v>1.30770003795624</v>
      </c>
      <c r="D4508">
        <v>1.54429996013641</v>
      </c>
      <c r="E4508">
        <v>1.7581000328064</v>
      </c>
      <c r="F4508">
        <v>1.93659996986389</v>
      </c>
      <c r="G4508">
        <v>2.0803999900817902</v>
      </c>
      <c r="H4508">
        <v>2.1951999664306601</v>
      </c>
      <c r="I4508">
        <v>2.2876000404357901</v>
      </c>
      <c r="J4508">
        <v>2.3631999492645299</v>
      </c>
      <c r="K4508">
        <v>2.4268999099731401</v>
      </c>
      <c r="L4508">
        <v>2.48230004310608</v>
      </c>
      <c r="M4508">
        <v>2.53200006484985</v>
      </c>
      <c r="N4508">
        <v>2.5780000686645499</v>
      </c>
      <c r="O4508">
        <v>2.62159991264343</v>
      </c>
      <c r="P4508">
        <v>2.6635999679565399</v>
      </c>
      <c r="Q4508">
        <v>2.7047998905181898</v>
      </c>
      <c r="R4508">
        <v>2.7455000877380402</v>
      </c>
      <c r="S4508">
        <v>2.7857999801635698</v>
      </c>
      <c r="T4508">
        <v>2.82599997520447</v>
      </c>
      <c r="U4508">
        <v>2.86610007286072</v>
      </c>
      <c r="V4508" s="34">
        <f t="shared" si="140"/>
        <v>0</v>
      </c>
      <c r="W4508" t="str">
        <f t="shared" si="141"/>
        <v/>
      </c>
    </row>
    <row r="4509" spans="1:23" x14ac:dyDescent="0.25">
      <c r="A4509" s="38">
        <v>42836</v>
      </c>
      <c r="B4509">
        <v>1.0680999755859399</v>
      </c>
      <c r="C4509">
        <v>1.26349997520447</v>
      </c>
      <c r="D4509">
        <v>1.48650002479553</v>
      </c>
      <c r="E4509">
        <v>1.69260001182556</v>
      </c>
      <c r="F4509">
        <v>1.8676999807357799</v>
      </c>
      <c r="G4509">
        <v>2.0111000537872301</v>
      </c>
      <c r="H4509">
        <v>2.1273999214172399</v>
      </c>
      <c r="I4509">
        <v>2.2219998836517298</v>
      </c>
      <c r="J4509">
        <v>2.3002998828887899</v>
      </c>
      <c r="K4509">
        <v>2.3666000366210902</v>
      </c>
      <c r="L4509">
        <v>2.4244000911712602</v>
      </c>
      <c r="M4509">
        <v>2.4762001037597701</v>
      </c>
      <c r="N4509">
        <v>2.5239999294281001</v>
      </c>
      <c r="O4509">
        <v>2.5690000057220499</v>
      </c>
      <c r="P4509">
        <v>2.61220002174377</v>
      </c>
      <c r="Q4509">
        <v>2.6540999412536599</v>
      </c>
      <c r="R4509">
        <v>2.6953001022338898</v>
      </c>
      <c r="S4509">
        <v>2.73589992523193</v>
      </c>
      <c r="T4509">
        <v>2.7760999202728298</v>
      </c>
      <c r="U4509">
        <v>2.8160998821258501</v>
      </c>
      <c r="V4509" s="34">
        <f t="shared" si="140"/>
        <v>0</v>
      </c>
      <c r="W4509" t="str">
        <f t="shared" si="141"/>
        <v/>
      </c>
    </row>
    <row r="4510" spans="1:23" x14ac:dyDescent="0.25">
      <c r="A4510" s="38">
        <v>42837</v>
      </c>
      <c r="B4510">
        <v>1.07050001621246</v>
      </c>
      <c r="C4510">
        <v>1.25520002841949</v>
      </c>
      <c r="D4510">
        <v>1.47239995002747</v>
      </c>
      <c r="E4510">
        <v>1.67480003833771</v>
      </c>
      <c r="F4510">
        <v>1.84739995002747</v>
      </c>
      <c r="G4510">
        <v>1.9893000125885001</v>
      </c>
      <c r="H4510">
        <v>2.1045999526977499</v>
      </c>
      <c r="I4510">
        <v>2.1988000869750999</v>
      </c>
      <c r="J4510">
        <v>2.27710008621216</v>
      </c>
      <c r="K4510">
        <v>2.34380006790161</v>
      </c>
      <c r="L4510">
        <v>2.4021999835968</v>
      </c>
      <c r="M4510">
        <v>2.45469999313354</v>
      </c>
      <c r="N4510">
        <v>2.5032999515533398</v>
      </c>
      <c r="O4510">
        <v>2.5490999221801798</v>
      </c>
      <c r="P4510">
        <v>2.59299993515015</v>
      </c>
      <c r="Q4510">
        <v>2.6356000900268599</v>
      </c>
      <c r="R4510">
        <v>2.6774001121521001</v>
      </c>
      <c r="S4510">
        <v>2.7184998989105198</v>
      </c>
      <c r="T4510">
        <v>2.7590000629425</v>
      </c>
      <c r="U4510">
        <v>2.7990999221801798</v>
      </c>
      <c r="V4510" s="34">
        <f t="shared" si="140"/>
        <v>0</v>
      </c>
      <c r="W4510" t="str">
        <f t="shared" si="141"/>
        <v/>
      </c>
    </row>
    <row r="4511" spans="1:23" x14ac:dyDescent="0.25">
      <c r="A4511" s="38">
        <v>42838</v>
      </c>
      <c r="B4511">
        <v>1.0601999759674099</v>
      </c>
      <c r="C4511">
        <v>1.2293000221252399</v>
      </c>
      <c r="D4511">
        <v>1.4361000061035201</v>
      </c>
      <c r="E4511">
        <v>1.6320999860763501</v>
      </c>
      <c r="F4511">
        <v>1.8013000488281199</v>
      </c>
      <c r="G4511">
        <v>1.94169998168945</v>
      </c>
      <c r="H4511">
        <v>2.0567998886108398</v>
      </c>
      <c r="I4511">
        <v>2.1519000530242902</v>
      </c>
      <c r="J4511">
        <v>2.23160004615784</v>
      </c>
      <c r="K4511">
        <v>2.2999999523162802</v>
      </c>
      <c r="L4511">
        <v>2.3603999614715598</v>
      </c>
      <c r="M4511">
        <v>2.41499996185303</v>
      </c>
      <c r="N4511">
        <v>2.4655001163482702</v>
      </c>
      <c r="O4511">
        <v>2.5132999420165998</v>
      </c>
      <c r="P4511">
        <v>2.55909991264343</v>
      </c>
      <c r="Q4511">
        <v>2.6034998893737802</v>
      </c>
      <c r="R4511">
        <v>2.64680004119873</v>
      </c>
      <c r="S4511">
        <v>2.6893999576568599</v>
      </c>
      <c r="T4511">
        <v>2.7313001155853298</v>
      </c>
      <c r="U4511">
        <v>2.7725999355316202</v>
      </c>
      <c r="V4511" s="34">
        <f t="shared" si="140"/>
        <v>0</v>
      </c>
      <c r="W4511" t="str">
        <f t="shared" si="141"/>
        <v/>
      </c>
    </row>
    <row r="4512" spans="1:23" x14ac:dyDescent="0.25">
      <c r="A4512" s="38">
        <v>42839</v>
      </c>
      <c r="B4512" t="s">
        <v>84</v>
      </c>
      <c r="C4512" t="s">
        <v>84</v>
      </c>
      <c r="D4512" t="s">
        <v>84</v>
      </c>
      <c r="E4512" t="s">
        <v>84</v>
      </c>
      <c r="F4512" t="s">
        <v>84</v>
      </c>
      <c r="G4512" t="s">
        <v>84</v>
      </c>
      <c r="H4512" t="s">
        <v>84</v>
      </c>
      <c r="I4512" t="s">
        <v>84</v>
      </c>
      <c r="J4512" t="s">
        <v>84</v>
      </c>
      <c r="K4512" t="s">
        <v>84</v>
      </c>
      <c r="L4512" t="s">
        <v>84</v>
      </c>
      <c r="M4512" t="s">
        <v>84</v>
      </c>
      <c r="N4512" t="s">
        <v>84</v>
      </c>
      <c r="O4512" t="s">
        <v>84</v>
      </c>
      <c r="P4512" t="s">
        <v>84</v>
      </c>
      <c r="Q4512" t="s">
        <v>84</v>
      </c>
      <c r="R4512" t="s">
        <v>84</v>
      </c>
      <c r="S4512" t="s">
        <v>84</v>
      </c>
      <c r="T4512" t="s">
        <v>84</v>
      </c>
      <c r="U4512" t="s">
        <v>84</v>
      </c>
      <c r="V4512" s="34">
        <f t="shared" si="140"/>
        <v>0</v>
      </c>
      <c r="W4512" t="str">
        <f t="shared" si="141"/>
        <v/>
      </c>
    </row>
    <row r="4513" spans="1:23" x14ac:dyDescent="0.25">
      <c r="A4513" s="38">
        <v>42842</v>
      </c>
      <c r="B4513">
        <v>1.06340003013611</v>
      </c>
      <c r="C4513">
        <v>1.22710001468658</v>
      </c>
      <c r="D4513">
        <v>1.4401999711990401</v>
      </c>
      <c r="E4513">
        <v>1.6444000005721999</v>
      </c>
      <c r="F4513">
        <v>1.8202999830246001</v>
      </c>
      <c r="G4513">
        <v>1.96529996395111</v>
      </c>
      <c r="H4513">
        <v>2.0831999778747599</v>
      </c>
      <c r="I4513">
        <v>2.1795001029968302</v>
      </c>
      <c r="J4513">
        <v>2.25950002670288</v>
      </c>
      <c r="K4513">
        <v>2.3278000354766801</v>
      </c>
      <c r="L4513">
        <v>2.3875999450683598</v>
      </c>
      <c r="M4513">
        <v>2.44160008430481</v>
      </c>
      <c r="N4513">
        <v>2.4914999008178702</v>
      </c>
      <c r="O4513">
        <v>2.5388000011444101</v>
      </c>
      <c r="P4513">
        <v>2.5841000080108598</v>
      </c>
      <c r="Q4513">
        <v>2.6282000541686998</v>
      </c>
      <c r="R4513">
        <v>2.6714000701904301</v>
      </c>
      <c r="S4513">
        <v>2.71399998664856</v>
      </c>
      <c r="T4513">
        <v>2.7560999393463099</v>
      </c>
      <c r="U4513">
        <v>2.7976000308990501</v>
      </c>
      <c r="V4513" s="34">
        <f t="shared" si="140"/>
        <v>0</v>
      </c>
      <c r="W4513" t="str">
        <f t="shared" si="141"/>
        <v/>
      </c>
    </row>
    <row r="4514" spans="1:23" x14ac:dyDescent="0.25">
      <c r="A4514" s="38">
        <v>42843</v>
      </c>
      <c r="B4514">
        <v>1.041100025177</v>
      </c>
      <c r="C4514">
        <v>1.1887999773025499</v>
      </c>
      <c r="D4514">
        <v>1.38409996032715</v>
      </c>
      <c r="E4514">
        <v>1.5745999813079801</v>
      </c>
      <c r="F4514">
        <v>1.74140000343323</v>
      </c>
      <c r="G4514">
        <v>1.8811000585555999</v>
      </c>
      <c r="H4514">
        <v>1.99639999866486</v>
      </c>
      <c r="I4514">
        <v>2.0917000770568799</v>
      </c>
      <c r="J4514">
        <v>2.1717998981475799</v>
      </c>
      <c r="K4514">
        <v>2.24049997329712</v>
      </c>
      <c r="L4514">
        <v>2.3010001182556201</v>
      </c>
      <c r="M4514">
        <v>2.3556001186370801</v>
      </c>
      <c r="N4514">
        <v>2.40619993209839</v>
      </c>
      <c r="O4514">
        <v>2.4539999961853001</v>
      </c>
      <c r="P4514">
        <v>2.4997999668121298</v>
      </c>
      <c r="Q4514">
        <v>2.54419994354248</v>
      </c>
      <c r="R4514">
        <v>2.5875999927520801</v>
      </c>
      <c r="S4514">
        <v>2.63030004501343</v>
      </c>
      <c r="T4514">
        <v>2.6723999977111799</v>
      </c>
      <c r="U4514">
        <v>2.71399998664856</v>
      </c>
      <c r="V4514" s="34">
        <f t="shared" si="140"/>
        <v>0</v>
      </c>
      <c r="W4514" t="str">
        <f t="shared" si="141"/>
        <v/>
      </c>
    </row>
    <row r="4515" spans="1:23" x14ac:dyDescent="0.25">
      <c r="A4515" s="38">
        <v>42844</v>
      </c>
      <c r="B4515">
        <v>1.04050004482269</v>
      </c>
      <c r="C4515">
        <v>1.20070004463196</v>
      </c>
      <c r="D4515">
        <v>1.40620005130768</v>
      </c>
      <c r="E4515">
        <v>1.6038999557495099</v>
      </c>
      <c r="F4515">
        <v>1.7753000259399401</v>
      </c>
      <c r="G4515">
        <v>1.9176000356674201</v>
      </c>
      <c r="H4515">
        <v>2.0339000225067099</v>
      </c>
      <c r="I4515">
        <v>2.1293001174926798</v>
      </c>
      <c r="J4515">
        <v>2.2088000774383501</v>
      </c>
      <c r="K4515">
        <v>2.2767000198364298</v>
      </c>
      <c r="L4515">
        <v>2.3361001014709499</v>
      </c>
      <c r="M4515">
        <v>2.3896999359130899</v>
      </c>
      <c r="N4515">
        <v>2.4393000602722199</v>
      </c>
      <c r="O4515">
        <v>2.4860999584197998</v>
      </c>
      <c r="P4515">
        <v>2.53119993209839</v>
      </c>
      <c r="Q4515">
        <v>2.5750000476837198</v>
      </c>
      <c r="R4515">
        <v>2.6180999279022199</v>
      </c>
      <c r="S4515">
        <v>2.6605999469757098</v>
      </c>
      <c r="T4515">
        <v>2.7026000022888201</v>
      </c>
      <c r="U4515">
        <v>2.7444000244140598</v>
      </c>
      <c r="V4515" s="34">
        <f t="shared" si="140"/>
        <v>0</v>
      </c>
      <c r="W4515" t="str">
        <f t="shared" si="141"/>
        <v/>
      </c>
    </row>
    <row r="4516" spans="1:23" x14ac:dyDescent="0.25">
      <c r="A4516" s="38">
        <v>42845</v>
      </c>
      <c r="B4516">
        <v>1.0456999540328999</v>
      </c>
      <c r="C4516">
        <v>1.2201999425888099</v>
      </c>
      <c r="D4516">
        <v>1.43350005149841</v>
      </c>
      <c r="E4516">
        <v>1.6353000402450599</v>
      </c>
      <c r="F4516">
        <v>1.80850005149841</v>
      </c>
      <c r="G4516">
        <v>1.95120000839233</v>
      </c>
      <c r="H4516">
        <v>2.06719994544983</v>
      </c>
      <c r="I4516">
        <v>2.16170001029968</v>
      </c>
      <c r="J4516">
        <v>2.2399001121521001</v>
      </c>
      <c r="K4516">
        <v>2.3064000606536901</v>
      </c>
      <c r="L4516">
        <v>2.3643999099731401</v>
      </c>
      <c r="M4516">
        <v>2.4165999889373802</v>
      </c>
      <c r="N4516">
        <v>2.4647998809814502</v>
      </c>
      <c r="O4516">
        <v>2.5104000568389901</v>
      </c>
      <c r="P4516">
        <v>2.5543999671936</v>
      </c>
      <c r="Q4516">
        <v>2.5971999168396001</v>
      </c>
      <c r="R4516">
        <v>2.6394999027252202</v>
      </c>
      <c r="S4516">
        <v>2.6812999248504599</v>
      </c>
      <c r="T4516">
        <v>2.7228000164032</v>
      </c>
      <c r="U4516">
        <v>2.76410007476807</v>
      </c>
      <c r="V4516" s="34">
        <f t="shared" si="140"/>
        <v>0</v>
      </c>
      <c r="W4516" t="str">
        <f t="shared" si="141"/>
        <v/>
      </c>
    </row>
    <row r="4517" spans="1:23" x14ac:dyDescent="0.25">
      <c r="A4517" s="38">
        <v>42846</v>
      </c>
      <c r="B4517">
        <v>1.0434999465942401</v>
      </c>
      <c r="C4517">
        <v>1.2075999975204501</v>
      </c>
      <c r="D4517">
        <v>1.41890001296997</v>
      </c>
      <c r="E4517">
        <v>1.62139999866486</v>
      </c>
      <c r="F4517">
        <v>1.7961000204086299</v>
      </c>
      <c r="G4517">
        <v>1.9402999877929701</v>
      </c>
      <c r="H4517">
        <v>2.0576000213622998</v>
      </c>
      <c r="I4517">
        <v>2.1533000469207799</v>
      </c>
      <c r="J4517">
        <v>2.2325999736785902</v>
      </c>
      <c r="K4517">
        <v>2.3001000881195099</v>
      </c>
      <c r="L4517">
        <v>2.3589999675750701</v>
      </c>
      <c r="M4517">
        <v>2.4121000766754199</v>
      </c>
      <c r="N4517">
        <v>2.4612998962402299</v>
      </c>
      <c r="O4517">
        <v>2.5076999664306601</v>
      </c>
      <c r="P4517">
        <v>2.5524001121521001</v>
      </c>
      <c r="Q4517">
        <v>2.5959999561309801</v>
      </c>
      <c r="R4517">
        <v>2.6387999057769802</v>
      </c>
      <c r="S4517">
        <v>2.6812000274658199</v>
      </c>
      <c r="T4517">
        <v>2.7230999469757098</v>
      </c>
      <c r="U4517">
        <v>2.7648000717163099</v>
      </c>
      <c r="V4517" s="34">
        <f t="shared" si="140"/>
        <v>0</v>
      </c>
      <c r="W4517" t="str">
        <f t="shared" si="141"/>
        <v/>
      </c>
    </row>
    <row r="4518" spans="1:23" x14ac:dyDescent="0.25">
      <c r="A4518" s="38">
        <v>42849</v>
      </c>
      <c r="B4518">
        <v>1.07070004940033</v>
      </c>
      <c r="C4518">
        <v>1.25049996376038</v>
      </c>
      <c r="D4518">
        <v>1.46420001983643</v>
      </c>
      <c r="E4518">
        <v>1.66550004482269</v>
      </c>
      <c r="F4518">
        <v>1.83870005607605</v>
      </c>
      <c r="G4518">
        <v>1.98189997673035</v>
      </c>
      <c r="H4518">
        <v>2.0987000465393102</v>
      </c>
      <c r="I4518">
        <v>2.1944999694824201</v>
      </c>
      <c r="J4518">
        <v>2.2741000652313201</v>
      </c>
      <c r="K4518">
        <v>2.3417999744415301</v>
      </c>
      <c r="L4518">
        <v>2.40100002288818</v>
      </c>
      <c r="M4518">
        <v>2.4542999267578098</v>
      </c>
      <c r="N4518">
        <v>2.50340008735657</v>
      </c>
      <c r="O4518">
        <v>2.54970002174377</v>
      </c>
      <c r="P4518">
        <v>2.5940999984741202</v>
      </c>
      <c r="Q4518">
        <v>2.6373999118804901</v>
      </c>
      <c r="R4518">
        <v>2.6798000335693399</v>
      </c>
      <c r="S4518">
        <v>2.7216000556945801</v>
      </c>
      <c r="T4518">
        <v>2.7630999088287398</v>
      </c>
      <c r="U4518">
        <v>2.80419993400574</v>
      </c>
      <c r="V4518" s="34">
        <f t="shared" si="140"/>
        <v>0</v>
      </c>
      <c r="W4518" t="str">
        <f t="shared" si="141"/>
        <v/>
      </c>
    </row>
    <row r="4519" spans="1:23" x14ac:dyDescent="0.25">
      <c r="A4519" s="38">
        <v>42850</v>
      </c>
      <c r="B4519">
        <v>1.1045999526977499</v>
      </c>
      <c r="C4519">
        <v>1.3005000352859499</v>
      </c>
      <c r="D4519">
        <v>1.5191999673843399</v>
      </c>
      <c r="E4519">
        <v>1.72239995002747</v>
      </c>
      <c r="F4519">
        <v>1.89690005779266</v>
      </c>
      <c r="G4519">
        <v>2.0415000915527299</v>
      </c>
      <c r="H4519">
        <v>2.1598999500274698</v>
      </c>
      <c r="I4519">
        <v>2.2569000720977801</v>
      </c>
      <c r="J4519">
        <v>2.3373999595642099</v>
      </c>
      <c r="K4519">
        <v>2.40569996833801</v>
      </c>
      <c r="L4519">
        <v>2.4649999141693102</v>
      </c>
      <c r="M4519">
        <v>2.5181000232696502</v>
      </c>
      <c r="N4519">
        <v>2.5668001174926798</v>
      </c>
      <c r="O4519">
        <v>2.6124999523162802</v>
      </c>
      <c r="P4519">
        <v>2.65630006790161</v>
      </c>
      <c r="Q4519">
        <v>2.6988999843597399</v>
      </c>
      <c r="R4519">
        <v>2.74060010910034</v>
      </c>
      <c r="S4519">
        <v>2.78189992904663</v>
      </c>
      <c r="T4519">
        <v>2.8229999542236301</v>
      </c>
      <c r="U4519">
        <v>2.8638000488281201</v>
      </c>
      <c r="V4519" s="34">
        <f t="shared" si="140"/>
        <v>0</v>
      </c>
      <c r="W4519" t="str">
        <f t="shared" si="141"/>
        <v/>
      </c>
    </row>
    <row r="4520" spans="1:23" x14ac:dyDescent="0.25">
      <c r="A4520" s="38">
        <v>42851</v>
      </c>
      <c r="B4520">
        <v>1.1006000041961701</v>
      </c>
      <c r="C4520">
        <v>1.2840000391006501</v>
      </c>
      <c r="D4520">
        <v>1.49609994888306</v>
      </c>
      <c r="E4520">
        <v>1.69579994678497</v>
      </c>
      <c r="F4520">
        <v>1.8688000440597501</v>
      </c>
      <c r="G4520">
        <v>2.01290011405945</v>
      </c>
      <c r="H4520">
        <v>2.1312999725341801</v>
      </c>
      <c r="I4520">
        <v>2.2286000251770002</v>
      </c>
      <c r="J4520">
        <v>2.3096001148223899</v>
      </c>
      <c r="K4520">
        <v>2.37840008735657</v>
      </c>
      <c r="L4520">
        <v>2.43819999694824</v>
      </c>
      <c r="M4520">
        <v>2.49180006980896</v>
      </c>
      <c r="N4520">
        <v>2.5408999919891402</v>
      </c>
      <c r="O4520">
        <v>2.5871000289917001</v>
      </c>
      <c r="P4520">
        <v>2.6314001083374001</v>
      </c>
      <c r="Q4520">
        <v>2.6744000911712602</v>
      </c>
      <c r="R4520">
        <v>2.7165000438690199</v>
      </c>
      <c r="S4520">
        <v>2.75819993019104</v>
      </c>
      <c r="T4520">
        <v>2.79959988594055</v>
      </c>
      <c r="U4520">
        <v>2.8408000469207799</v>
      </c>
      <c r="V4520" s="34">
        <f t="shared" si="140"/>
        <v>0</v>
      </c>
      <c r="W4520" t="str">
        <f t="shared" si="141"/>
        <v/>
      </c>
    </row>
    <row r="4521" spans="1:23" x14ac:dyDescent="0.25">
      <c r="A4521" s="38">
        <v>42852</v>
      </c>
      <c r="B4521">
        <v>1.0861999988555899</v>
      </c>
      <c r="C4521">
        <v>1.26279997825623</v>
      </c>
      <c r="D4521">
        <v>1.47309994697571</v>
      </c>
      <c r="E4521">
        <v>1.6729999780654901</v>
      </c>
      <c r="F4521">
        <v>1.8466999530792201</v>
      </c>
      <c r="G4521">
        <v>1.99170005321503</v>
      </c>
      <c r="H4521">
        <v>2.1110999584197998</v>
      </c>
      <c r="I4521">
        <v>2.2095000743865998</v>
      </c>
      <c r="J4521">
        <v>2.2915999889373802</v>
      </c>
      <c r="K4521">
        <v>2.3615999221801798</v>
      </c>
      <c r="L4521">
        <v>2.4228000640869101</v>
      </c>
      <c r="M4521">
        <v>2.47769999504089</v>
      </c>
      <c r="N4521">
        <v>2.5281999111175502</v>
      </c>
      <c r="O4521">
        <v>2.5757000446319598</v>
      </c>
      <c r="P4521">
        <v>2.6212000846862802</v>
      </c>
      <c r="Q4521">
        <v>2.6652998924255402</v>
      </c>
      <c r="R4521">
        <v>2.7086000442504901</v>
      </c>
      <c r="S4521">
        <v>2.7511999607086199</v>
      </c>
      <c r="T4521">
        <v>2.7934000492095898</v>
      </c>
      <c r="U4521">
        <v>2.8352999687194802</v>
      </c>
      <c r="V4521" s="34">
        <f t="shared" si="140"/>
        <v>0</v>
      </c>
      <c r="W4521" t="str">
        <f t="shared" si="141"/>
        <v/>
      </c>
    </row>
    <row r="4522" spans="1:23" x14ac:dyDescent="0.25">
      <c r="A4522" s="38">
        <v>42853</v>
      </c>
      <c r="B4522">
        <v>1.1190999746322601</v>
      </c>
      <c r="C4522">
        <v>1.2783000469207799</v>
      </c>
      <c r="D4522">
        <v>1.48129999637604</v>
      </c>
      <c r="E4522">
        <v>1.6770000457763701</v>
      </c>
      <c r="F4522">
        <v>1.84739995002747</v>
      </c>
      <c r="G4522">
        <v>1.9895999431610101</v>
      </c>
      <c r="H4522">
        <v>2.1063001155853298</v>
      </c>
      <c r="I4522">
        <v>2.2025001049041699</v>
      </c>
      <c r="J4522">
        <v>2.2829000949859601</v>
      </c>
      <c r="K4522">
        <v>2.3517000675201398</v>
      </c>
      <c r="L4522">
        <v>2.4121000766754199</v>
      </c>
      <c r="M4522">
        <v>2.4665999412536599</v>
      </c>
      <c r="N4522">
        <v>2.51699995994568</v>
      </c>
      <c r="O4522">
        <v>2.5645999908447301</v>
      </c>
      <c r="P4522">
        <v>2.6103999614715598</v>
      </c>
      <c r="Q4522">
        <v>2.6549000740051301</v>
      </c>
      <c r="R4522">
        <v>2.6986000537872301</v>
      </c>
      <c r="S4522">
        <v>2.7416000366210902</v>
      </c>
      <c r="T4522">
        <v>2.7841999530792201</v>
      </c>
      <c r="U4522">
        <v>2.8264000415802002</v>
      </c>
      <c r="V4522" s="34">
        <f t="shared" si="140"/>
        <v>0</v>
      </c>
      <c r="W4522" t="str">
        <f t="shared" si="141"/>
        <v/>
      </c>
    </row>
    <row r="4523" spans="1:23" x14ac:dyDescent="0.25">
      <c r="A4523" s="38">
        <v>42856</v>
      </c>
      <c r="B4523">
        <v>1.1098999977111801</v>
      </c>
      <c r="C4523">
        <v>1.28960001468658</v>
      </c>
      <c r="D4523">
        <v>1.50020003318787</v>
      </c>
      <c r="E4523">
        <v>1.6995999813079801</v>
      </c>
      <c r="F4523">
        <v>1.8730000257492101</v>
      </c>
      <c r="G4523">
        <v>2.0179998874664302</v>
      </c>
      <c r="H4523">
        <v>2.1375000476837198</v>
      </c>
      <c r="I4523">
        <v>2.2362000942230198</v>
      </c>
      <c r="J4523">
        <v>2.3185999393463099</v>
      </c>
      <c r="K4523">
        <v>2.3889000415802002</v>
      </c>
      <c r="L4523">
        <v>2.45050001144409</v>
      </c>
      <c r="M4523">
        <v>2.5057001113891602</v>
      </c>
      <c r="N4523">
        <v>2.5566000938415501</v>
      </c>
      <c r="O4523">
        <v>2.6045000553131099</v>
      </c>
      <c r="P4523">
        <v>2.6505000591278098</v>
      </c>
      <c r="Q4523">
        <v>2.6951999664306601</v>
      </c>
      <c r="R4523">
        <v>2.7390000820159899</v>
      </c>
      <c r="S4523">
        <v>2.7822999954223602</v>
      </c>
      <c r="T4523">
        <v>2.82529997825623</v>
      </c>
      <c r="U4523">
        <v>2.8678998947143599</v>
      </c>
      <c r="V4523" s="34">
        <f t="shared" si="140"/>
        <v>0</v>
      </c>
      <c r="W4523" t="str">
        <f t="shared" si="141"/>
        <v/>
      </c>
    </row>
    <row r="4524" spans="1:23" x14ac:dyDescent="0.25">
      <c r="A4524" s="38">
        <v>42857</v>
      </c>
      <c r="B4524">
        <v>1.10300004482269</v>
      </c>
      <c r="C4524">
        <v>1.27300000190735</v>
      </c>
      <c r="D4524">
        <v>1.4754999876022299</v>
      </c>
      <c r="E4524">
        <v>1.66929996013641</v>
      </c>
      <c r="F4524">
        <v>1.83930003643036</v>
      </c>
      <c r="G4524">
        <v>1.98259997367859</v>
      </c>
      <c r="H4524">
        <v>2.1015000343322798</v>
      </c>
      <c r="I4524">
        <v>2.2002000808715798</v>
      </c>
      <c r="J4524">
        <v>2.2829999923706099</v>
      </c>
      <c r="K4524">
        <v>2.3538999557495099</v>
      </c>
      <c r="L4524">
        <v>2.4159998893737802</v>
      </c>
      <c r="M4524">
        <v>2.4718000888824498</v>
      </c>
      <c r="N4524">
        <v>2.52320003509521</v>
      </c>
      <c r="O4524">
        <v>2.5715999603271502</v>
      </c>
      <c r="P4524">
        <v>2.6180000305175799</v>
      </c>
      <c r="Q4524">
        <v>2.6630001068115199</v>
      </c>
      <c r="R4524">
        <v>2.7072000503539999</v>
      </c>
      <c r="S4524">
        <v>2.75069999694824</v>
      </c>
      <c r="T4524">
        <v>2.7939000129699698</v>
      </c>
      <c r="U4524">
        <v>2.8368999958038299</v>
      </c>
      <c r="V4524" s="34">
        <f t="shared" si="140"/>
        <v>0</v>
      </c>
      <c r="W4524" t="str">
        <f t="shared" si="141"/>
        <v/>
      </c>
    </row>
    <row r="4525" spans="1:23" x14ac:dyDescent="0.25">
      <c r="A4525" s="38">
        <v>42858</v>
      </c>
      <c r="B4525">
        <v>1.13390004634857</v>
      </c>
      <c r="C4525">
        <v>1.31159996986389</v>
      </c>
      <c r="D4525">
        <v>1.5205999612808201</v>
      </c>
      <c r="E4525">
        <v>1.71780002117157</v>
      </c>
      <c r="F4525">
        <v>1.88839995861053</v>
      </c>
      <c r="G4525">
        <v>2.03049993515015</v>
      </c>
      <c r="H4525">
        <v>2.14730000495911</v>
      </c>
      <c r="I4525">
        <v>2.2434999942779501</v>
      </c>
      <c r="J4525">
        <v>2.3238000869750999</v>
      </c>
      <c r="K4525">
        <v>2.39219999313354</v>
      </c>
      <c r="L4525">
        <v>2.4519999027252202</v>
      </c>
      <c r="M4525">
        <v>2.5055999755859402</v>
      </c>
      <c r="N4525">
        <v>2.5548999309539799</v>
      </c>
      <c r="O4525">
        <v>2.6012001037597701</v>
      </c>
      <c r="P4525">
        <v>2.6454999446868901</v>
      </c>
      <c r="Q4525">
        <v>2.6882998943328902</v>
      </c>
      <c r="R4525">
        <v>2.7302000522613499</v>
      </c>
      <c r="S4525">
        <v>2.7713000774383501</v>
      </c>
      <c r="T4525">
        <v>2.81200003623962</v>
      </c>
      <c r="U4525">
        <v>2.8522000312805198</v>
      </c>
      <c r="V4525" s="34">
        <f t="shared" si="140"/>
        <v>0</v>
      </c>
      <c r="W4525" t="str">
        <f t="shared" si="141"/>
        <v/>
      </c>
    </row>
    <row r="4526" spans="1:23" x14ac:dyDescent="0.25">
      <c r="A4526" s="38">
        <v>42859</v>
      </c>
      <c r="B4526">
        <v>1.1486999988555899</v>
      </c>
      <c r="C4526">
        <v>1.32219994068146</v>
      </c>
      <c r="D4526">
        <v>1.53579998016357</v>
      </c>
      <c r="E4526">
        <v>1.7389999628067001</v>
      </c>
      <c r="F4526">
        <v>1.91460001468658</v>
      </c>
      <c r="G4526">
        <v>2.0599999427795401</v>
      </c>
      <c r="H4526">
        <v>2.17880010604858</v>
      </c>
      <c r="I4526">
        <v>2.2760999202728298</v>
      </c>
      <c r="J4526">
        <v>2.3568999767303498</v>
      </c>
      <c r="K4526">
        <v>2.4254000186920202</v>
      </c>
      <c r="L4526">
        <v>2.4851000308990501</v>
      </c>
      <c r="M4526">
        <v>2.5385000705718999</v>
      </c>
      <c r="N4526">
        <v>2.5875000953674299</v>
      </c>
      <c r="O4526">
        <v>2.6333999633789098</v>
      </c>
      <c r="P4526">
        <v>2.6772999763488801</v>
      </c>
      <c r="Q4526">
        <v>2.7197000980377202</v>
      </c>
      <c r="R4526">
        <v>2.7609999179840101</v>
      </c>
      <c r="S4526">
        <v>2.8017001152038601</v>
      </c>
      <c r="T4526">
        <v>2.8417999744415301</v>
      </c>
      <c r="U4526">
        <v>2.8814001083374001</v>
      </c>
      <c r="V4526" s="34">
        <f t="shared" ref="V4526:V4589" si="142">+IF(AND(MOD(MONTH(A4526),3)=0,MONTH(A4527)&lt;&gt;MONTH(A4526)),1,0)</f>
        <v>0</v>
      </c>
      <c r="W4526" t="str">
        <f t="shared" si="141"/>
        <v/>
      </c>
    </row>
    <row r="4527" spans="1:23" x14ac:dyDescent="0.25">
      <c r="A4527" s="38">
        <v>42860</v>
      </c>
      <c r="B4527">
        <v>1.1503000259399401</v>
      </c>
      <c r="C4527">
        <v>1.32550001144409</v>
      </c>
      <c r="D4527">
        <v>1.5385999679565401</v>
      </c>
      <c r="E4527">
        <v>1.7396999597549401</v>
      </c>
      <c r="F4527">
        <v>1.9127999544143699</v>
      </c>
      <c r="G4527">
        <v>2.0560998916625999</v>
      </c>
      <c r="H4527">
        <v>2.17339992523193</v>
      </c>
      <c r="I4527">
        <v>2.2699999809265101</v>
      </c>
      <c r="J4527">
        <v>2.3508000373840301</v>
      </c>
      <c r="K4527">
        <v>2.4200000762939502</v>
      </c>
      <c r="L4527">
        <v>2.4807000160217298</v>
      </c>
      <c r="M4527">
        <v>2.5353000164032</v>
      </c>
      <c r="N4527">
        <v>2.58550000190735</v>
      </c>
      <c r="O4527">
        <v>2.6326999664306601</v>
      </c>
      <c r="P4527">
        <v>2.6775000095367401</v>
      </c>
      <c r="Q4527">
        <v>2.7207000255584699</v>
      </c>
      <c r="R4527">
        <v>2.7625999450683598</v>
      </c>
      <c r="S4527">
        <v>2.8034000396728498</v>
      </c>
      <c r="T4527">
        <v>2.8434000015258798</v>
      </c>
      <c r="U4527">
        <v>2.8826000690460201</v>
      </c>
      <c r="V4527" s="34">
        <f t="shared" si="142"/>
        <v>0</v>
      </c>
      <c r="W4527" t="str">
        <f t="shared" si="141"/>
        <v/>
      </c>
    </row>
    <row r="4528" spans="1:23" x14ac:dyDescent="0.25">
      <c r="A4528" s="38">
        <v>42863</v>
      </c>
      <c r="B4528">
        <v>1.1549999713897701</v>
      </c>
      <c r="C4528">
        <v>1.3470000028610201</v>
      </c>
      <c r="D4528">
        <v>1.5612000226974501</v>
      </c>
      <c r="E4528">
        <v>1.7612999677658101</v>
      </c>
      <c r="F4528">
        <v>1.9349000453948999</v>
      </c>
      <c r="G4528">
        <v>2.0799999237060498</v>
      </c>
      <c r="H4528">
        <v>2.1998999118804901</v>
      </c>
      <c r="I4528">
        <v>2.29889988899231</v>
      </c>
      <c r="J4528">
        <v>2.3815000057220499</v>
      </c>
      <c r="K4528">
        <v>2.45160007476807</v>
      </c>
      <c r="L4528">
        <v>2.5125999450683598</v>
      </c>
      <c r="M4528">
        <v>2.5668001174926798</v>
      </c>
      <c r="N4528">
        <v>2.61619997024536</v>
      </c>
      <c r="O4528">
        <v>2.6621000766754199</v>
      </c>
      <c r="P4528">
        <v>2.7056999206543</v>
      </c>
      <c r="Q4528">
        <v>2.7476000785827601</v>
      </c>
      <c r="R4528">
        <v>2.7883000373840301</v>
      </c>
      <c r="S4528">
        <v>2.8282001018524201</v>
      </c>
      <c r="T4528">
        <v>2.8673999309539799</v>
      </c>
      <c r="U4528">
        <v>2.90630006790161</v>
      </c>
      <c r="V4528" s="34">
        <f t="shared" si="142"/>
        <v>0</v>
      </c>
      <c r="W4528" t="str">
        <f t="shared" si="141"/>
        <v/>
      </c>
    </row>
    <row r="4529" spans="1:23" x14ac:dyDescent="0.25">
      <c r="A4529" s="38">
        <v>42864</v>
      </c>
      <c r="B4529">
        <v>1.1816999912262001</v>
      </c>
      <c r="C4529">
        <v>1.36679995059967</v>
      </c>
      <c r="D4529">
        <v>1.58519995212555</v>
      </c>
      <c r="E4529">
        <v>1.79030001163483</v>
      </c>
      <c r="F4529">
        <v>1.9665000438690201</v>
      </c>
      <c r="G4529">
        <v>2.11209988594055</v>
      </c>
      <c r="H4529">
        <v>2.2309999465942401</v>
      </c>
      <c r="I4529">
        <v>2.3282001018524201</v>
      </c>
      <c r="J4529">
        <v>2.4089000225067099</v>
      </c>
      <c r="K4529">
        <v>2.4772999286651598</v>
      </c>
      <c r="L4529">
        <v>2.53670001029968</v>
      </c>
      <c r="M4529">
        <v>2.5897998809814502</v>
      </c>
      <c r="N4529">
        <v>2.6382999420165998</v>
      </c>
      <c r="O4529">
        <v>2.6837000846862802</v>
      </c>
      <c r="P4529">
        <v>2.72679996490479</v>
      </c>
      <c r="Q4529">
        <v>2.7685000896453902</v>
      </c>
      <c r="R4529">
        <v>2.80900001525879</v>
      </c>
      <c r="S4529">
        <v>2.8487000465393102</v>
      </c>
      <c r="T4529">
        <v>2.88779997825623</v>
      </c>
      <c r="U4529">
        <v>2.9263999462127699</v>
      </c>
      <c r="V4529" s="34">
        <f t="shared" si="142"/>
        <v>0</v>
      </c>
      <c r="W4529" t="str">
        <f t="shared" si="141"/>
        <v/>
      </c>
    </row>
    <row r="4530" spans="1:23" x14ac:dyDescent="0.25">
      <c r="A4530" s="38">
        <v>42865</v>
      </c>
      <c r="B4530">
        <v>1.1819000244140601</v>
      </c>
      <c r="C4530">
        <v>1.3688999414444001</v>
      </c>
      <c r="D4530">
        <v>1.58570003509521</v>
      </c>
      <c r="E4530">
        <v>1.78939998149872</v>
      </c>
      <c r="F4530">
        <v>1.96519994735718</v>
      </c>
      <c r="G4530">
        <v>2.11139988899231</v>
      </c>
      <c r="H4530">
        <v>2.2313001155853298</v>
      </c>
      <c r="I4530">
        <v>2.3297998905181898</v>
      </c>
      <c r="J4530">
        <v>2.4117999076843302</v>
      </c>
      <c r="K4530">
        <v>2.4811999797821001</v>
      </c>
      <c r="L4530">
        <v>2.5415000915527299</v>
      </c>
      <c r="M4530">
        <v>2.5950999259948699</v>
      </c>
      <c r="N4530">
        <v>2.64389991760254</v>
      </c>
      <c r="O4530">
        <v>2.6893000602722199</v>
      </c>
      <c r="P4530">
        <v>2.73219990730286</v>
      </c>
      <c r="Q4530">
        <v>2.7734000682830802</v>
      </c>
      <c r="R4530">
        <v>2.8134000301361102</v>
      </c>
      <c r="S4530">
        <v>2.8524000644683798</v>
      </c>
      <c r="T4530">
        <v>2.8907001018524201</v>
      </c>
      <c r="U4530">
        <v>2.9284000396728498</v>
      </c>
      <c r="V4530" s="34">
        <f t="shared" si="142"/>
        <v>0</v>
      </c>
      <c r="W4530" t="str">
        <f t="shared" si="141"/>
        <v/>
      </c>
    </row>
    <row r="4531" spans="1:23" x14ac:dyDescent="0.25">
      <c r="A4531" s="38">
        <v>42866</v>
      </c>
      <c r="B4531">
        <v>1.18729996681213</v>
      </c>
      <c r="C4531">
        <v>1.3543000221252399</v>
      </c>
      <c r="D4531">
        <v>1.56749999523163</v>
      </c>
      <c r="E4531">
        <v>1.77180004119873</v>
      </c>
      <c r="F4531">
        <v>1.9485000371932999</v>
      </c>
      <c r="G4531">
        <v>2.0952000617981001</v>
      </c>
      <c r="H4531">
        <v>2.21519994735718</v>
      </c>
      <c r="I4531">
        <v>2.3138999938964799</v>
      </c>
      <c r="J4531">
        <v>2.3961999416351301</v>
      </c>
      <c r="K4531">
        <v>2.4663000106811501</v>
      </c>
      <c r="L4531">
        <v>2.5274000167846702</v>
      </c>
      <c r="M4531">
        <v>2.5822000503539999</v>
      </c>
      <c r="N4531">
        <v>2.6322999000549299</v>
      </c>
      <c r="O4531">
        <v>2.6789999008178702</v>
      </c>
      <c r="P4531">
        <v>2.7234001159668</v>
      </c>
      <c r="Q4531">
        <v>2.7658998966217001</v>
      </c>
      <c r="R4531">
        <v>2.8069999217987101</v>
      </c>
      <c r="S4531">
        <v>2.8469998836517298</v>
      </c>
      <c r="T4531">
        <v>2.8861000537872301</v>
      </c>
      <c r="U4531">
        <v>2.9244000911712602</v>
      </c>
      <c r="V4531" s="34">
        <f t="shared" si="142"/>
        <v>0</v>
      </c>
      <c r="W4531" t="str">
        <f t="shared" si="141"/>
        <v/>
      </c>
    </row>
    <row r="4532" spans="1:23" x14ac:dyDescent="0.25">
      <c r="A4532" s="38">
        <v>42867</v>
      </c>
      <c r="B4532">
        <v>1.1546000242233301</v>
      </c>
      <c r="C4532">
        <v>1.3051999807357799</v>
      </c>
      <c r="D4532">
        <v>1.5058000087737999</v>
      </c>
      <c r="E4532">
        <v>1.7022999525070199</v>
      </c>
      <c r="F4532">
        <v>1.87549996376038</v>
      </c>
      <c r="G4532">
        <v>2.02169990539551</v>
      </c>
      <c r="H4532">
        <v>2.14330005645752</v>
      </c>
      <c r="I4532">
        <v>2.24469995498657</v>
      </c>
      <c r="J4532">
        <v>2.3303999900817902</v>
      </c>
      <c r="K4532">
        <v>2.4042000770568799</v>
      </c>
      <c r="L4532">
        <v>2.4690999984741202</v>
      </c>
      <c r="M4532">
        <v>2.5274999141693102</v>
      </c>
      <c r="N4532">
        <v>2.58089995384216</v>
      </c>
      <c r="O4532">
        <v>2.6307001113891602</v>
      </c>
      <c r="P4532">
        <v>2.6777000427246098</v>
      </c>
      <c r="Q4532">
        <v>2.7225000858306898</v>
      </c>
      <c r="R4532">
        <v>2.7655999660491899</v>
      </c>
      <c r="S4532">
        <v>2.80719995498657</v>
      </c>
      <c r="T4532">
        <v>2.8475999832153298</v>
      </c>
      <c r="U4532">
        <v>2.8868000507354701</v>
      </c>
      <c r="V4532" s="34">
        <f t="shared" si="142"/>
        <v>0</v>
      </c>
      <c r="W4532" t="str">
        <f t="shared" si="141"/>
        <v/>
      </c>
    </row>
    <row r="4533" spans="1:23" x14ac:dyDescent="0.25">
      <c r="A4533" s="38">
        <v>42870</v>
      </c>
      <c r="B4533">
        <v>1.1504000425338701</v>
      </c>
      <c r="C4533">
        <v>1.3091000318527199</v>
      </c>
      <c r="D4533">
        <v>1.5145000219345099</v>
      </c>
      <c r="E4533">
        <v>1.71340000629425</v>
      </c>
      <c r="F4533">
        <v>1.88750004768372</v>
      </c>
      <c r="G4533">
        <v>2.0339000225067099</v>
      </c>
      <c r="H4533">
        <v>2.15560007095337</v>
      </c>
      <c r="I4533">
        <v>2.2571001052856401</v>
      </c>
      <c r="J4533">
        <v>2.34310007095337</v>
      </c>
      <c r="K4533">
        <v>2.4172999858856201</v>
      </c>
      <c r="L4533">
        <v>2.4827001094818102</v>
      </c>
      <c r="M4533">
        <v>2.5416998863220202</v>
      </c>
      <c r="N4533">
        <v>2.5957000255584699</v>
      </c>
      <c r="O4533">
        <v>2.6461000442504901</v>
      </c>
      <c r="P4533">
        <v>2.6935999393463099</v>
      </c>
      <c r="Q4533">
        <v>2.7388999462127699</v>
      </c>
      <c r="R4533">
        <v>2.7822999954223602</v>
      </c>
      <c r="S4533">
        <v>2.8241999149322501</v>
      </c>
      <c r="T4533">
        <v>2.8645999431610099</v>
      </c>
      <c r="U4533">
        <v>2.9038000106811501</v>
      </c>
      <c r="V4533" s="34">
        <f t="shared" si="142"/>
        <v>0</v>
      </c>
      <c r="W4533" t="str">
        <f t="shared" si="141"/>
        <v/>
      </c>
    </row>
    <row r="4534" spans="1:23" x14ac:dyDescent="0.25">
      <c r="A4534" s="38">
        <v>42871</v>
      </c>
      <c r="B4534">
        <v>1.14740002155304</v>
      </c>
      <c r="C4534">
        <v>1.30729997158051</v>
      </c>
      <c r="D4534">
        <v>1.50979995727539</v>
      </c>
      <c r="E4534">
        <v>1.70529997348785</v>
      </c>
      <c r="F4534">
        <v>1.8767000436782799</v>
      </c>
      <c r="G4534">
        <v>2.0211000442504901</v>
      </c>
      <c r="H4534">
        <v>2.1414000988006601</v>
      </c>
      <c r="I4534">
        <v>2.2421000003814702</v>
      </c>
      <c r="J4534">
        <v>2.3275001049041699</v>
      </c>
      <c r="K4534">
        <v>2.4012999534606898</v>
      </c>
      <c r="L4534">
        <v>2.4665000438690199</v>
      </c>
      <c r="M4534">
        <v>2.5251998901367201</v>
      </c>
      <c r="N4534">
        <v>2.5790998935699498</v>
      </c>
      <c r="O4534">
        <v>2.6294000148773198</v>
      </c>
      <c r="P4534">
        <v>2.6768999099731401</v>
      </c>
      <c r="Q4534">
        <v>2.7221000194549601</v>
      </c>
      <c r="R4534">
        <v>2.7655000686645499</v>
      </c>
      <c r="S4534">
        <v>2.80730009078979</v>
      </c>
      <c r="T4534">
        <v>2.8477001190185498</v>
      </c>
      <c r="U4534">
        <v>2.8870000839233398</v>
      </c>
      <c r="V4534" s="34">
        <f t="shared" si="142"/>
        <v>0</v>
      </c>
      <c r="W4534" t="str">
        <f t="shared" si="141"/>
        <v/>
      </c>
    </row>
    <row r="4535" spans="1:23" x14ac:dyDescent="0.25">
      <c r="A4535" s="38">
        <v>42872</v>
      </c>
      <c r="B4535">
        <v>1.11619997024536</v>
      </c>
      <c r="C4535">
        <v>1.25859999656677</v>
      </c>
      <c r="D4535">
        <v>1.44249999523163</v>
      </c>
      <c r="E4535">
        <v>1.6230000257492101</v>
      </c>
      <c r="F4535">
        <v>1.7839000225067101</v>
      </c>
      <c r="G4535">
        <v>1.9218000173568699</v>
      </c>
      <c r="H4535">
        <v>2.0383000373840301</v>
      </c>
      <c r="I4535">
        <v>2.1373000144958501</v>
      </c>
      <c r="J4535">
        <v>2.2221999168396001</v>
      </c>
      <c r="K4535">
        <v>2.2964000701904301</v>
      </c>
      <c r="L4535">
        <v>2.3624999523162802</v>
      </c>
      <c r="M4535">
        <v>2.4224998950958301</v>
      </c>
      <c r="N4535">
        <v>2.4777998924255402</v>
      </c>
      <c r="O4535">
        <v>2.5295999050140399</v>
      </c>
      <c r="P4535">
        <v>2.5785999298095699</v>
      </c>
      <c r="Q4535">
        <v>2.6252000331878702</v>
      </c>
      <c r="R4535">
        <v>2.6700999736785902</v>
      </c>
      <c r="S4535">
        <v>2.7132000923156698</v>
      </c>
      <c r="T4535">
        <v>2.7550001144409202</v>
      </c>
      <c r="U4535">
        <v>2.7953999042511</v>
      </c>
      <c r="V4535" s="34">
        <f t="shared" si="142"/>
        <v>0</v>
      </c>
      <c r="W4535" t="str">
        <f t="shared" si="141"/>
        <v/>
      </c>
    </row>
    <row r="4536" spans="1:23" x14ac:dyDescent="0.25">
      <c r="A4536" s="38">
        <v>42873</v>
      </c>
      <c r="B4536">
        <v>1.1270999908447299</v>
      </c>
      <c r="C4536">
        <v>1.27670001983643</v>
      </c>
      <c r="D4536">
        <v>1.4616999626159699</v>
      </c>
      <c r="E4536">
        <v>1.6410000324249301</v>
      </c>
      <c r="F4536">
        <v>1.79990005493164</v>
      </c>
      <c r="G4536">
        <v>1.9354000091552701</v>
      </c>
      <c r="H4536">
        <v>2.04959988594055</v>
      </c>
      <c r="I4536">
        <v>2.1461999416351301</v>
      </c>
      <c r="J4536">
        <v>2.2288999557495099</v>
      </c>
      <c r="K4536">
        <v>2.3010001182556201</v>
      </c>
      <c r="L4536">
        <v>2.3650999069213898</v>
      </c>
      <c r="M4536">
        <v>2.42330002784729</v>
      </c>
      <c r="N4536">
        <v>2.47709989547729</v>
      </c>
      <c r="O4536">
        <v>2.5274999141693102</v>
      </c>
      <c r="P4536">
        <v>2.5752000808715798</v>
      </c>
      <c r="Q4536">
        <v>2.62100005149841</v>
      </c>
      <c r="R4536">
        <v>2.66499996185303</v>
      </c>
      <c r="S4536">
        <v>2.7077000141143799</v>
      </c>
      <c r="T4536">
        <v>2.7490999698638898</v>
      </c>
      <c r="U4536">
        <v>2.78940010070801</v>
      </c>
      <c r="V4536" s="34">
        <f t="shared" si="142"/>
        <v>0</v>
      </c>
      <c r="W4536" t="str">
        <f t="shared" si="141"/>
        <v/>
      </c>
    </row>
    <row r="4537" spans="1:23" x14ac:dyDescent="0.25">
      <c r="A4537" s="38">
        <v>42874</v>
      </c>
      <c r="B4537">
        <v>1.13039994239807</v>
      </c>
      <c r="C4537">
        <v>1.2841999530792201</v>
      </c>
      <c r="D4537">
        <v>1.4709000587463399</v>
      </c>
      <c r="E4537">
        <v>1.6506999731063801</v>
      </c>
      <c r="F4537">
        <v>1.8092999458312999</v>
      </c>
      <c r="G4537">
        <v>1.9438999891281099</v>
      </c>
      <c r="H4537">
        <v>2.0569000244140598</v>
      </c>
      <c r="I4537">
        <v>2.1519000530242902</v>
      </c>
      <c r="J4537">
        <v>2.2328999042511</v>
      </c>
      <c r="K4537">
        <v>2.3032000064849898</v>
      </c>
      <c r="L4537">
        <v>2.36549997329712</v>
      </c>
      <c r="M4537">
        <v>2.4219000339508101</v>
      </c>
      <c r="N4537">
        <v>2.4737999439239502</v>
      </c>
      <c r="O4537">
        <v>2.52250003814697</v>
      </c>
      <c r="P4537">
        <v>2.5687000751495401</v>
      </c>
      <c r="Q4537">
        <v>2.6129999160766602</v>
      </c>
      <c r="R4537">
        <v>2.65569996833801</v>
      </c>
      <c r="S4537">
        <v>2.6972000598907502</v>
      </c>
      <c r="T4537">
        <v>2.7376999855041499</v>
      </c>
      <c r="U4537">
        <v>2.77710008621216</v>
      </c>
      <c r="V4537" s="34">
        <f t="shared" si="142"/>
        <v>0</v>
      </c>
      <c r="W4537" t="str">
        <f t="shared" si="141"/>
        <v/>
      </c>
    </row>
    <row r="4538" spans="1:23" x14ac:dyDescent="0.25">
      <c r="A4538" s="38">
        <v>42877</v>
      </c>
      <c r="B4538">
        <v>1.16069996356964</v>
      </c>
      <c r="C4538">
        <v>1.29059994220734</v>
      </c>
      <c r="D4538">
        <v>1.47409999370575</v>
      </c>
      <c r="E4538">
        <v>1.65680003166199</v>
      </c>
      <c r="F4538">
        <v>1.8188999891281099</v>
      </c>
      <c r="G4538">
        <v>1.95609998703003</v>
      </c>
      <c r="H4538">
        <v>2.0703001022338898</v>
      </c>
      <c r="I4538">
        <v>2.16560006141663</v>
      </c>
      <c r="J4538">
        <v>2.2462999820709202</v>
      </c>
      <c r="K4538">
        <v>2.31590008735657</v>
      </c>
      <c r="L4538">
        <v>2.3773999214172399</v>
      </c>
      <c r="M4538">
        <v>2.4330000877380402</v>
      </c>
      <c r="N4538">
        <v>2.4842998981475799</v>
      </c>
      <c r="O4538">
        <v>2.5325000286102299</v>
      </c>
      <c r="P4538">
        <v>2.5783998966217001</v>
      </c>
      <c r="Q4538">
        <v>2.6226000785827601</v>
      </c>
      <c r="R4538">
        <v>2.6654999256134002</v>
      </c>
      <c r="S4538">
        <v>2.7072000503539999</v>
      </c>
      <c r="T4538">
        <v>2.7479999065399201</v>
      </c>
      <c r="U4538">
        <v>2.7880001068115199</v>
      </c>
      <c r="V4538" s="34">
        <f t="shared" si="142"/>
        <v>0</v>
      </c>
      <c r="W4538" t="str">
        <f t="shared" si="141"/>
        <v/>
      </c>
    </row>
    <row r="4539" spans="1:23" x14ac:dyDescent="0.25">
      <c r="A4539" s="38">
        <v>42878</v>
      </c>
      <c r="B4539">
        <v>1.1729999780654901</v>
      </c>
      <c r="C4539">
        <v>1.3137999773025499</v>
      </c>
      <c r="D4539">
        <v>1.5068000555038501</v>
      </c>
      <c r="E4539">
        <v>1.6956000328064</v>
      </c>
      <c r="F4539">
        <v>1.8604999780654901</v>
      </c>
      <c r="G4539">
        <v>1.9982000589370701</v>
      </c>
      <c r="H4539">
        <v>2.1115999221801798</v>
      </c>
      <c r="I4539">
        <v>2.2053999900817902</v>
      </c>
      <c r="J4539">
        <v>2.2841999530792201</v>
      </c>
      <c r="K4539">
        <v>2.35209989547729</v>
      </c>
      <c r="L4539">
        <v>2.4119999408721902</v>
      </c>
      <c r="M4539">
        <v>2.4662001132965101</v>
      </c>
      <c r="N4539">
        <v>2.5165998935699498</v>
      </c>
      <c r="O4539">
        <v>2.5641000270843501</v>
      </c>
      <c r="P4539">
        <v>2.6096000671386701</v>
      </c>
      <c r="Q4539">
        <v>2.6537001132965101</v>
      </c>
      <c r="R4539">
        <v>2.6967999935150102</v>
      </c>
      <c r="S4539">
        <v>2.7388999462127699</v>
      </c>
      <c r="T4539">
        <v>2.7804000377654998</v>
      </c>
      <c r="U4539">
        <v>2.8210999965667698</v>
      </c>
      <c r="V4539" s="34">
        <f t="shared" si="142"/>
        <v>0</v>
      </c>
      <c r="W4539" t="str">
        <f t="shared" si="141"/>
        <v/>
      </c>
    </row>
    <row r="4540" spans="1:23" x14ac:dyDescent="0.25">
      <c r="A4540" s="38">
        <v>42879</v>
      </c>
      <c r="B4540">
        <v>1.1532000303268399</v>
      </c>
      <c r="C4540">
        <v>1.2977999448776201</v>
      </c>
      <c r="D4540">
        <v>1.4832999706268299</v>
      </c>
      <c r="E4540">
        <v>1.66480004787445</v>
      </c>
      <c r="F4540">
        <v>1.82539999485016</v>
      </c>
      <c r="G4540">
        <v>1.9617999792098999</v>
      </c>
      <c r="H4540">
        <v>2.0759000778198198</v>
      </c>
      <c r="I4540">
        <v>2.1714000701904301</v>
      </c>
      <c r="J4540">
        <v>2.2525000572204599</v>
      </c>
      <c r="K4540">
        <v>2.3224999904632599</v>
      </c>
      <c r="L4540">
        <v>2.38439989089966</v>
      </c>
      <c r="M4540">
        <v>2.4402999877929701</v>
      </c>
      <c r="N4540">
        <v>2.49180006980896</v>
      </c>
      <c r="O4540">
        <v>2.54019999504089</v>
      </c>
      <c r="P4540">
        <v>2.5861999988555899</v>
      </c>
      <c r="Q4540">
        <v>2.6305000782012899</v>
      </c>
      <c r="R4540">
        <v>2.67339992523193</v>
      </c>
      <c r="S4540">
        <v>2.7153000831603999</v>
      </c>
      <c r="T4540">
        <v>2.7562000751495401</v>
      </c>
      <c r="U4540">
        <v>2.7964000701904301</v>
      </c>
      <c r="V4540" s="34">
        <f t="shared" si="142"/>
        <v>0</v>
      </c>
      <c r="W4540" t="str">
        <f t="shared" si="141"/>
        <v/>
      </c>
    </row>
    <row r="4541" spans="1:23" x14ac:dyDescent="0.25">
      <c r="A4541" s="38">
        <v>42880</v>
      </c>
      <c r="B4541">
        <v>1.16980004310608</v>
      </c>
      <c r="C4541">
        <v>1.2957999706268299</v>
      </c>
      <c r="D4541">
        <v>1.47739994525909</v>
      </c>
      <c r="E4541">
        <v>1.6586999893188501</v>
      </c>
      <c r="F4541">
        <v>1.8193000555038501</v>
      </c>
      <c r="G4541">
        <v>1.95510005950928</v>
      </c>
      <c r="H4541">
        <v>2.0683000087738002</v>
      </c>
      <c r="I4541">
        <v>2.1628999710082999</v>
      </c>
      <c r="J4541">
        <v>2.2432000637054399</v>
      </c>
      <c r="K4541">
        <v>2.3129000663757302</v>
      </c>
      <c r="L4541">
        <v>2.3747999668121298</v>
      </c>
      <c r="M4541">
        <v>2.4309999942779501</v>
      </c>
      <c r="N4541">
        <v>2.48309993743896</v>
      </c>
      <c r="O4541">
        <v>2.5322000980377202</v>
      </c>
      <c r="P4541">
        <v>2.5790998935699498</v>
      </c>
      <c r="Q4541">
        <v>2.62430000305176</v>
      </c>
      <c r="R4541">
        <v>2.6681001186370801</v>
      </c>
      <c r="S4541">
        <v>2.7107999324798602</v>
      </c>
      <c r="T4541">
        <v>2.7525000572204599</v>
      </c>
      <c r="U4541">
        <v>2.7934000492095898</v>
      </c>
      <c r="V4541" s="34">
        <f t="shared" si="142"/>
        <v>0</v>
      </c>
      <c r="W4541" t="str">
        <f t="shared" si="141"/>
        <v/>
      </c>
    </row>
    <row r="4542" spans="1:23" x14ac:dyDescent="0.25">
      <c r="A4542" s="38">
        <v>42881</v>
      </c>
      <c r="B4542">
        <v>1.16019999980927</v>
      </c>
      <c r="C4542">
        <v>1.29030001163483</v>
      </c>
      <c r="D4542">
        <v>1.4793000221252399</v>
      </c>
      <c r="E4542">
        <v>1.66480004787445</v>
      </c>
      <c r="F4542">
        <v>1.82650005817413</v>
      </c>
      <c r="G4542">
        <v>1.9613000154495199</v>
      </c>
      <c r="H4542">
        <v>2.0725998878478999</v>
      </c>
      <c r="I4542">
        <v>2.1652998924255402</v>
      </c>
      <c r="J4542">
        <v>2.2441000938415501</v>
      </c>
      <c r="K4542">
        <v>2.3127000331878702</v>
      </c>
      <c r="L4542">
        <v>2.3740000724792498</v>
      </c>
      <c r="M4542">
        <v>2.4300999641418501</v>
      </c>
      <c r="N4542">
        <v>2.48239994049072</v>
      </c>
      <c r="O4542">
        <v>2.53180003166199</v>
      </c>
      <c r="P4542">
        <v>2.5792000293731698</v>
      </c>
      <c r="Q4542">
        <v>2.6247999668121298</v>
      </c>
      <c r="R4542">
        <v>2.66910004615784</v>
      </c>
      <c r="S4542">
        <v>2.7121000289917001</v>
      </c>
      <c r="T4542">
        <v>2.7539000511169398</v>
      </c>
      <c r="U4542">
        <v>2.79469990730286</v>
      </c>
      <c r="V4542" s="34">
        <f t="shared" si="142"/>
        <v>0</v>
      </c>
      <c r="W4542" t="str">
        <f t="shared" si="141"/>
        <v/>
      </c>
    </row>
    <row r="4543" spans="1:23" x14ac:dyDescent="0.25">
      <c r="A4543" s="38">
        <v>42884</v>
      </c>
      <c r="B4543" t="s">
        <v>84</v>
      </c>
      <c r="C4543" t="s">
        <v>84</v>
      </c>
      <c r="D4543" t="s">
        <v>84</v>
      </c>
      <c r="E4543" t="s">
        <v>84</v>
      </c>
      <c r="F4543" t="s">
        <v>84</v>
      </c>
      <c r="G4543" t="s">
        <v>84</v>
      </c>
      <c r="H4543" t="s">
        <v>84</v>
      </c>
      <c r="I4543" t="s">
        <v>84</v>
      </c>
      <c r="J4543" t="s">
        <v>84</v>
      </c>
      <c r="K4543" t="s">
        <v>84</v>
      </c>
      <c r="L4543" t="s">
        <v>84</v>
      </c>
      <c r="M4543" t="s">
        <v>84</v>
      </c>
      <c r="N4543" t="s">
        <v>84</v>
      </c>
      <c r="O4543" t="s">
        <v>84</v>
      </c>
      <c r="P4543" t="s">
        <v>84</v>
      </c>
      <c r="Q4543" t="s">
        <v>84</v>
      </c>
      <c r="R4543" t="s">
        <v>84</v>
      </c>
      <c r="S4543" t="s">
        <v>84</v>
      </c>
      <c r="T4543" t="s">
        <v>84</v>
      </c>
      <c r="U4543" t="s">
        <v>84</v>
      </c>
      <c r="V4543" s="34">
        <f t="shared" si="142"/>
        <v>0</v>
      </c>
      <c r="W4543" t="str">
        <f t="shared" si="141"/>
        <v/>
      </c>
    </row>
    <row r="4544" spans="1:23" x14ac:dyDescent="0.25">
      <c r="A4544" s="38">
        <v>42885</v>
      </c>
      <c r="B4544">
        <v>1.16550004482269</v>
      </c>
      <c r="C4544">
        <v>1.28489995002747</v>
      </c>
      <c r="D4544">
        <v>1.45980000495911</v>
      </c>
      <c r="E4544">
        <v>1.63479995727539</v>
      </c>
      <c r="F4544">
        <v>1.79019999504089</v>
      </c>
      <c r="G4544">
        <v>1.9220000505447401</v>
      </c>
      <c r="H4544">
        <v>2.0322000980377202</v>
      </c>
      <c r="I4544">
        <v>2.1247000694274898</v>
      </c>
      <c r="J4544">
        <v>2.2037999629974401</v>
      </c>
      <c r="K4544">
        <v>2.2727999687194802</v>
      </c>
      <c r="L4544">
        <v>2.33439993858337</v>
      </c>
      <c r="M4544">
        <v>2.3907001018524201</v>
      </c>
      <c r="N4544">
        <v>2.4430000782012899</v>
      </c>
      <c r="O4544">
        <v>2.4925999641418501</v>
      </c>
      <c r="P4544">
        <v>2.5399000644683798</v>
      </c>
      <c r="Q4544">
        <v>2.58559989929199</v>
      </c>
      <c r="R4544">
        <v>2.6298999786377002</v>
      </c>
      <c r="S4544">
        <v>2.6730000972747798</v>
      </c>
      <c r="T4544">
        <v>2.7151000499725302</v>
      </c>
      <c r="U4544">
        <v>2.7562000751495401</v>
      </c>
      <c r="V4544" s="34">
        <f t="shared" si="142"/>
        <v>0</v>
      </c>
      <c r="W4544" t="str">
        <f t="shared" si="141"/>
        <v/>
      </c>
    </row>
    <row r="4545" spans="1:23" x14ac:dyDescent="0.25">
      <c r="A4545" s="38">
        <v>42886</v>
      </c>
      <c r="B4545">
        <v>1.1886999607086199</v>
      </c>
      <c r="C4545">
        <v>1.2840000391006501</v>
      </c>
      <c r="D4545">
        <v>1.45570003986359</v>
      </c>
      <c r="E4545">
        <v>1.6323000192642201</v>
      </c>
      <c r="F4545">
        <v>1.7891000509262101</v>
      </c>
      <c r="G4545">
        <v>1.9210000038146999</v>
      </c>
      <c r="H4545">
        <v>2.0302999019622798</v>
      </c>
      <c r="I4545">
        <v>2.12159991264343</v>
      </c>
      <c r="J4545">
        <v>2.1991999149322501</v>
      </c>
      <c r="K4545">
        <v>2.2667999267578098</v>
      </c>
      <c r="L4545">
        <v>2.3273000717163099</v>
      </c>
      <c r="M4545">
        <v>2.3826000690460201</v>
      </c>
      <c r="N4545">
        <v>2.4342999458313002</v>
      </c>
      <c r="O4545">
        <v>2.4832000732421902</v>
      </c>
      <c r="P4545">
        <v>2.5301001071929901</v>
      </c>
      <c r="Q4545">
        <v>2.57540011405945</v>
      </c>
      <c r="R4545">
        <v>2.6192998886108398</v>
      </c>
      <c r="S4545">
        <v>2.6621000766754199</v>
      </c>
      <c r="T4545">
        <v>2.7037999629974401</v>
      </c>
      <c r="U4545">
        <v>2.7444999217987101</v>
      </c>
      <c r="V4545" s="34">
        <f t="shared" si="142"/>
        <v>0</v>
      </c>
      <c r="W4545" t="str">
        <f t="shared" si="141"/>
        <v/>
      </c>
    </row>
    <row r="4546" spans="1:23" x14ac:dyDescent="0.25">
      <c r="A4546" s="38">
        <v>42887</v>
      </c>
      <c r="B4546">
        <v>1.18739998340607</v>
      </c>
      <c r="C4546">
        <v>1.2927999496460001</v>
      </c>
      <c r="D4546">
        <v>1.4659999608993499</v>
      </c>
      <c r="E4546">
        <v>1.6416000127792401</v>
      </c>
      <c r="F4546">
        <v>1.7970000505447401</v>
      </c>
      <c r="G4546">
        <v>1.92780005931854</v>
      </c>
      <c r="H4546">
        <v>2.03649997711182</v>
      </c>
      <c r="I4546">
        <v>2.1275000572204599</v>
      </c>
      <c r="J4546">
        <v>2.20510005950928</v>
      </c>
      <c r="K4546">
        <v>2.27290010452271</v>
      </c>
      <c r="L4546">
        <v>2.3334999084472701</v>
      </c>
      <c r="M4546">
        <v>2.3889999389648402</v>
      </c>
      <c r="N4546">
        <v>2.4405999183654798</v>
      </c>
      <c r="O4546">
        <v>2.4895000457763699</v>
      </c>
      <c r="P4546">
        <v>2.5362000465393102</v>
      </c>
      <c r="Q4546">
        <v>2.5811998844146702</v>
      </c>
      <c r="R4546">
        <v>2.6247000694274898</v>
      </c>
      <c r="S4546">
        <v>2.6668999195098899</v>
      </c>
      <c r="T4546">
        <v>2.7079999446868901</v>
      </c>
      <c r="U4546">
        <v>2.7479999065399201</v>
      </c>
      <c r="V4546" s="34">
        <f t="shared" si="142"/>
        <v>0</v>
      </c>
      <c r="W4546" t="str">
        <f t="shared" si="141"/>
        <v/>
      </c>
    </row>
    <row r="4547" spans="1:23" x14ac:dyDescent="0.25">
      <c r="A4547" s="38">
        <v>42888</v>
      </c>
      <c r="B4547">
        <v>1.1807999610900899</v>
      </c>
      <c r="C4547">
        <v>1.2874000072479199</v>
      </c>
      <c r="D4547">
        <v>1.442999958992</v>
      </c>
      <c r="E4547">
        <v>1.6015000343322801</v>
      </c>
      <c r="F4547">
        <v>1.74489998817444</v>
      </c>
      <c r="G4547">
        <v>1.8686000108718901</v>
      </c>
      <c r="H4547">
        <v>1.97339999675751</v>
      </c>
      <c r="I4547">
        <v>2.06240010261536</v>
      </c>
      <c r="J4547">
        <v>2.1389000415802002</v>
      </c>
      <c r="K4547">
        <v>2.20580005645752</v>
      </c>
      <c r="L4547">
        <v>2.2655999660491899</v>
      </c>
      <c r="M4547">
        <v>2.3201999664306601</v>
      </c>
      <c r="N4547">
        <v>2.37089991569519</v>
      </c>
      <c r="O4547">
        <v>2.4186999797821001</v>
      </c>
      <c r="P4547">
        <v>2.46449995040894</v>
      </c>
      <c r="Q4547">
        <v>2.5085000991821298</v>
      </c>
      <c r="R4547">
        <v>2.5513000488281201</v>
      </c>
      <c r="S4547">
        <v>2.59299993515015</v>
      </c>
      <c r="T4547">
        <v>2.63369989395142</v>
      </c>
      <c r="U4547">
        <v>2.6735000610351598</v>
      </c>
      <c r="V4547" s="34">
        <f t="shared" si="142"/>
        <v>0</v>
      </c>
      <c r="W4547" t="str">
        <f t="shared" si="141"/>
        <v/>
      </c>
    </row>
    <row r="4548" spans="1:23" x14ac:dyDescent="0.25">
      <c r="A4548" s="38">
        <v>42891</v>
      </c>
      <c r="B4548">
        <v>1.1809999942779501</v>
      </c>
      <c r="C4548">
        <v>1.30710005760193</v>
      </c>
      <c r="D4548">
        <v>1.4674999713897701</v>
      </c>
      <c r="E4548">
        <v>1.6261999607086199</v>
      </c>
      <c r="F4548">
        <v>1.7691999673843399</v>
      </c>
      <c r="G4548">
        <v>1.89289999008179</v>
      </c>
      <c r="H4548">
        <v>1.9983999729156501</v>
      </c>
      <c r="I4548">
        <v>2.08850002288818</v>
      </c>
      <c r="J4548">
        <v>2.1663999557495099</v>
      </c>
      <c r="K4548">
        <v>2.2348001003265399</v>
      </c>
      <c r="L4548">
        <v>2.2960000038146999</v>
      </c>
      <c r="M4548">
        <v>2.35179996490479</v>
      </c>
      <c r="N4548">
        <v>2.4035999774932901</v>
      </c>
      <c r="O4548">
        <v>2.4525001049041699</v>
      </c>
      <c r="P4548">
        <v>2.4990000724792498</v>
      </c>
      <c r="Q4548">
        <v>2.5436999797821001</v>
      </c>
      <c r="R4548">
        <v>2.5869998931884801</v>
      </c>
      <c r="S4548">
        <v>2.62910008430481</v>
      </c>
      <c r="T4548">
        <v>2.6702001094818102</v>
      </c>
      <c r="U4548">
        <v>2.7102999687194802</v>
      </c>
      <c r="V4548" s="34">
        <f t="shared" si="142"/>
        <v>0</v>
      </c>
      <c r="W4548" t="str">
        <f t="shared" ref="W4548:W4611" si="143">IF(SUM(V4548:V4552)&gt;0,CONCATENATE(YEAR(A4548),INT((MONTH(A4548)-1)/3)+1),"")</f>
        <v/>
      </c>
    </row>
    <row r="4549" spans="1:23" x14ac:dyDescent="0.25">
      <c r="A4549" s="38">
        <v>42892</v>
      </c>
      <c r="B4549">
        <v>1.1770000457763701</v>
      </c>
      <c r="C4549">
        <v>1.28970003128052</v>
      </c>
      <c r="D4549">
        <v>1.4430999755859399</v>
      </c>
      <c r="E4549">
        <v>1.59720003604889</v>
      </c>
      <c r="F4549">
        <v>1.73660004138947</v>
      </c>
      <c r="G4549">
        <v>1.85759997367859</v>
      </c>
      <c r="H4549">
        <v>1.9610999822616599</v>
      </c>
      <c r="I4549">
        <v>2.0499000549316402</v>
      </c>
      <c r="J4549">
        <v>2.1270999908447301</v>
      </c>
      <c r="K4549">
        <v>2.1953999996185298</v>
      </c>
      <c r="L4549">
        <v>2.2569999694824201</v>
      </c>
      <c r="M4549">
        <v>2.3134999275207502</v>
      </c>
      <c r="N4549">
        <v>2.36630010604858</v>
      </c>
      <c r="O4549">
        <v>2.4161999225616499</v>
      </c>
      <c r="P4549">
        <v>2.46390008926392</v>
      </c>
      <c r="Q4549">
        <v>2.5097000598907502</v>
      </c>
      <c r="R4549">
        <v>2.5541000366210902</v>
      </c>
      <c r="S4549">
        <v>2.5971999168396001</v>
      </c>
      <c r="T4549">
        <v>2.63910007476807</v>
      </c>
      <c r="U4549">
        <v>2.6798999309539799</v>
      </c>
      <c r="V4549" s="34">
        <f t="shared" si="142"/>
        <v>0</v>
      </c>
      <c r="W4549" t="str">
        <f t="shared" si="143"/>
        <v/>
      </c>
    </row>
    <row r="4550" spans="1:23" x14ac:dyDescent="0.25">
      <c r="A4550" s="38">
        <v>42893</v>
      </c>
      <c r="B4550">
        <v>1.2022999525070199</v>
      </c>
      <c r="C4550">
        <v>1.3173999786377</v>
      </c>
      <c r="D4550">
        <v>1.4743000268936199</v>
      </c>
      <c r="E4550">
        <v>1.6305999755859399</v>
      </c>
      <c r="F4550">
        <v>1.7706999778747601</v>
      </c>
      <c r="G4550">
        <v>1.8912999629974401</v>
      </c>
      <c r="H4550">
        <v>1.9937000274658201</v>
      </c>
      <c r="I4550">
        <v>2.0813000202178999</v>
      </c>
      <c r="J4550">
        <v>2.1572000980377202</v>
      </c>
      <c r="K4550">
        <v>2.2242999076843302</v>
      </c>
      <c r="L4550">
        <v>2.2850000858306898</v>
      </c>
      <c r="M4550">
        <v>2.3408999443054199</v>
      </c>
      <c r="N4550">
        <v>2.39330005645752</v>
      </c>
      <c r="O4550">
        <v>2.4430000782012899</v>
      </c>
      <c r="P4550">
        <v>2.4907000064849898</v>
      </c>
      <c r="Q4550">
        <v>2.5367999076843302</v>
      </c>
      <c r="R4550">
        <v>2.5815000534057599</v>
      </c>
      <c r="S4550">
        <v>2.625</v>
      </c>
      <c r="T4550">
        <v>2.6673998832702601</v>
      </c>
      <c r="U4550">
        <v>2.7088000774383501</v>
      </c>
      <c r="V4550" s="34">
        <f t="shared" si="142"/>
        <v>0</v>
      </c>
      <c r="W4550" t="str">
        <f t="shared" si="143"/>
        <v/>
      </c>
    </row>
    <row r="4551" spans="1:23" x14ac:dyDescent="0.25">
      <c r="A4551" s="38">
        <v>42894</v>
      </c>
      <c r="B4551">
        <v>1.21389997005463</v>
      </c>
      <c r="C4551">
        <v>1.3235000371932999</v>
      </c>
      <c r="D4551">
        <v>1.48259997367859</v>
      </c>
      <c r="E4551">
        <v>1.64209997653961</v>
      </c>
      <c r="F4551">
        <v>1.7846000194549601</v>
      </c>
      <c r="G4551">
        <v>1.90639996528625</v>
      </c>
      <c r="H4551">
        <v>2.0092000961303702</v>
      </c>
      <c r="I4551">
        <v>2.0966000556945801</v>
      </c>
      <c r="J4551">
        <v>2.1721999645233199</v>
      </c>
      <c r="K4551">
        <v>2.2390000820159899</v>
      </c>
      <c r="L4551">
        <v>2.2992999553680402</v>
      </c>
      <c r="M4551">
        <v>2.3548998832702601</v>
      </c>
      <c r="N4551">
        <v>2.4072000980377202</v>
      </c>
      <c r="O4551">
        <v>2.4567999839782702</v>
      </c>
      <c r="P4551">
        <v>2.5044999122619598</v>
      </c>
      <c r="Q4551">
        <v>2.5506000518798801</v>
      </c>
      <c r="R4551">
        <v>2.5954000949859601</v>
      </c>
      <c r="S4551">
        <v>2.6389999389648402</v>
      </c>
      <c r="T4551">
        <v>2.6814999580383301</v>
      </c>
      <c r="U4551">
        <v>2.72300004959106</v>
      </c>
      <c r="V4551" s="34">
        <f t="shared" si="142"/>
        <v>0</v>
      </c>
      <c r="W4551" t="str">
        <f t="shared" si="143"/>
        <v/>
      </c>
    </row>
    <row r="4552" spans="1:23" x14ac:dyDescent="0.25">
      <c r="A4552" s="38">
        <v>42895</v>
      </c>
      <c r="B4552">
        <v>1.2224999666214</v>
      </c>
      <c r="C4552">
        <v>1.34899997711182</v>
      </c>
      <c r="D4552">
        <v>1.50919997692108</v>
      </c>
      <c r="E4552">
        <v>1.66559994220734</v>
      </c>
      <c r="F4552">
        <v>1.8048000335693399</v>
      </c>
      <c r="G4552">
        <v>1.92400002479553</v>
      </c>
      <c r="H4552">
        <v>2.0251998901367201</v>
      </c>
      <c r="I4552">
        <v>2.1117000579834002</v>
      </c>
      <c r="J4552">
        <v>2.1865999698638898</v>
      </c>
      <c r="K4552">
        <v>2.2530000209808301</v>
      </c>
      <c r="L4552">
        <v>2.31299996376038</v>
      </c>
      <c r="M4552">
        <v>2.3682999610900901</v>
      </c>
      <c r="N4552">
        <v>2.4200999736785902</v>
      </c>
      <c r="O4552">
        <v>2.46930003166199</v>
      </c>
      <c r="P4552">
        <v>2.5165998935699498</v>
      </c>
      <c r="Q4552">
        <v>2.5622999668121298</v>
      </c>
      <c r="R4552">
        <v>2.60660004615784</v>
      </c>
      <c r="S4552">
        <v>2.6498000621795699</v>
      </c>
      <c r="T4552">
        <v>2.6919000148773198</v>
      </c>
      <c r="U4552">
        <v>2.73300004005432</v>
      </c>
      <c r="V4552" s="34">
        <f t="shared" si="142"/>
        <v>0</v>
      </c>
      <c r="W4552" t="str">
        <f t="shared" si="143"/>
        <v/>
      </c>
    </row>
    <row r="4553" spans="1:23" x14ac:dyDescent="0.25">
      <c r="A4553" s="38">
        <v>42898</v>
      </c>
      <c r="B4553">
        <v>1.2244000434875499</v>
      </c>
      <c r="C4553">
        <v>1.3628000020980799</v>
      </c>
      <c r="D4553">
        <v>1.51870000362396</v>
      </c>
      <c r="E4553">
        <v>1.66879999637604</v>
      </c>
      <c r="F4553">
        <v>1.80390000343323</v>
      </c>
      <c r="G4553">
        <v>1.9219000339508101</v>
      </c>
      <c r="H4553">
        <v>2.0237998962402299</v>
      </c>
      <c r="I4553">
        <v>2.1119000911712602</v>
      </c>
      <c r="J4553">
        <v>2.1888000965118399</v>
      </c>
      <c r="K4553">
        <v>2.2569000720977801</v>
      </c>
      <c r="L4553">
        <v>2.3182001113891602</v>
      </c>
      <c r="M4553">
        <v>2.3742001056671098</v>
      </c>
      <c r="N4553">
        <v>2.4263000488281201</v>
      </c>
      <c r="O4553">
        <v>2.4753999710082999</v>
      </c>
      <c r="P4553">
        <v>2.5222001075744598</v>
      </c>
      <c r="Q4553">
        <v>2.56710004806519</v>
      </c>
      <c r="R4553">
        <v>2.61069989204407</v>
      </c>
      <c r="S4553">
        <v>2.6530001163482702</v>
      </c>
      <c r="T4553">
        <v>2.6942999362945601</v>
      </c>
      <c r="U4553">
        <v>2.7346000671386701</v>
      </c>
      <c r="V4553" s="34">
        <f t="shared" si="142"/>
        <v>0</v>
      </c>
      <c r="W4553" t="str">
        <f t="shared" si="143"/>
        <v/>
      </c>
    </row>
    <row r="4554" spans="1:23" x14ac:dyDescent="0.25">
      <c r="A4554" s="38">
        <v>42899</v>
      </c>
      <c r="B4554">
        <v>1.2467999458312999</v>
      </c>
      <c r="C4554">
        <v>1.3729000091552701</v>
      </c>
      <c r="D4554">
        <v>1.52620005607605</v>
      </c>
      <c r="E4554">
        <v>1.6756000518798799</v>
      </c>
      <c r="F4554">
        <v>1.8095999956130999</v>
      </c>
      <c r="G4554">
        <v>1.9256999492645299</v>
      </c>
      <c r="H4554">
        <v>2.0255000591278098</v>
      </c>
      <c r="I4554">
        <v>2.1117999553680402</v>
      </c>
      <c r="J4554">
        <v>2.1872999668121298</v>
      </c>
      <c r="K4554">
        <v>2.25460004806519</v>
      </c>
      <c r="L4554">
        <v>2.3157000541686998</v>
      </c>
      <c r="M4554">
        <v>2.3721001148223899</v>
      </c>
      <c r="N4554">
        <v>2.4249999523162802</v>
      </c>
      <c r="O4554">
        <v>2.4751000404357901</v>
      </c>
      <c r="P4554">
        <v>2.52300000190735</v>
      </c>
      <c r="Q4554">
        <v>2.5690999031066899</v>
      </c>
      <c r="R4554">
        <v>2.6136999130249001</v>
      </c>
      <c r="S4554">
        <v>2.65689992904663</v>
      </c>
      <c r="T4554">
        <v>2.6988999843597399</v>
      </c>
      <c r="U4554">
        <v>2.7397000789642298</v>
      </c>
      <c r="V4554" s="34">
        <f t="shared" si="142"/>
        <v>0</v>
      </c>
      <c r="W4554" t="str">
        <f t="shared" si="143"/>
        <v/>
      </c>
    </row>
    <row r="4555" spans="1:23" x14ac:dyDescent="0.25">
      <c r="A4555" s="38">
        <v>42900</v>
      </c>
      <c r="B4555">
        <v>1.24080002307892</v>
      </c>
      <c r="C4555">
        <v>1.35790002346039</v>
      </c>
      <c r="D4555">
        <v>1.50039994716644</v>
      </c>
      <c r="E4555">
        <v>1.6395000219345099</v>
      </c>
      <c r="F4555">
        <v>1.7648999691009499</v>
      </c>
      <c r="G4555">
        <v>1.87419998645782</v>
      </c>
      <c r="H4555">
        <v>1.96889996528625</v>
      </c>
      <c r="I4555">
        <v>2.0513000488281201</v>
      </c>
      <c r="J4555">
        <v>2.1240999698638898</v>
      </c>
      <c r="K4555">
        <v>2.1893999576568599</v>
      </c>
      <c r="L4555">
        <v>2.2490999698638898</v>
      </c>
      <c r="M4555">
        <v>2.3043999671936</v>
      </c>
      <c r="N4555">
        <v>2.3564999103546098</v>
      </c>
      <c r="O4555">
        <v>2.4059000015258798</v>
      </c>
      <c r="P4555">
        <v>2.4532001018524201</v>
      </c>
      <c r="Q4555">
        <v>2.4988000392913801</v>
      </c>
      <c r="R4555">
        <v>2.5427000522613499</v>
      </c>
      <c r="S4555">
        <v>2.5852999687194802</v>
      </c>
      <c r="T4555">
        <v>2.6264998912811302</v>
      </c>
      <c r="U4555">
        <v>2.6665000915527299</v>
      </c>
      <c r="V4555" s="34">
        <f t="shared" si="142"/>
        <v>0</v>
      </c>
      <c r="W4555" t="str">
        <f t="shared" si="143"/>
        <v/>
      </c>
    </row>
    <row r="4556" spans="1:23" x14ac:dyDescent="0.25">
      <c r="A4556" s="38">
        <v>42901</v>
      </c>
      <c r="B4556">
        <v>1.2424000501632699</v>
      </c>
      <c r="C4556">
        <v>1.3671000003814699</v>
      </c>
      <c r="D4556">
        <v>1.51429998874664</v>
      </c>
      <c r="E4556">
        <v>1.65639996528625</v>
      </c>
      <c r="F4556">
        <v>1.7834000587463399</v>
      </c>
      <c r="G4556">
        <v>1.89320003986359</v>
      </c>
      <c r="H4556">
        <v>1.98740005493164</v>
      </c>
      <c r="I4556">
        <v>2.0685999393463099</v>
      </c>
      <c r="J4556">
        <v>2.1396000385284402</v>
      </c>
      <c r="K4556">
        <v>2.2026998996734601</v>
      </c>
      <c r="L4556">
        <v>2.2599000930786102</v>
      </c>
      <c r="M4556">
        <v>2.31259989738464</v>
      </c>
      <c r="N4556">
        <v>2.36209988594055</v>
      </c>
      <c r="O4556">
        <v>2.4091000556945801</v>
      </c>
      <c r="P4556">
        <v>2.4540998935699498</v>
      </c>
      <c r="Q4556">
        <v>2.4976000785827601</v>
      </c>
      <c r="R4556">
        <v>2.5397999286651598</v>
      </c>
      <c r="S4556">
        <v>2.58080005645752</v>
      </c>
      <c r="T4556">
        <v>2.62080001831055</v>
      </c>
      <c r="U4556">
        <v>2.6598999500274698</v>
      </c>
      <c r="V4556" s="34">
        <f t="shared" si="142"/>
        <v>0</v>
      </c>
      <c r="W4556" t="str">
        <f t="shared" si="143"/>
        <v/>
      </c>
    </row>
    <row r="4557" spans="1:23" x14ac:dyDescent="0.25">
      <c r="A4557" s="38">
        <v>42902</v>
      </c>
      <c r="B4557">
        <v>1.2221000194549601</v>
      </c>
      <c r="C4557">
        <v>1.34010004997253</v>
      </c>
      <c r="D4557">
        <v>1.4929000139236499</v>
      </c>
      <c r="E4557">
        <v>1.6416000127792401</v>
      </c>
      <c r="F4557">
        <v>1.77320003509521</v>
      </c>
      <c r="G4557">
        <v>1.8852000236511199</v>
      </c>
      <c r="H4557">
        <v>1.9800000190734901</v>
      </c>
      <c r="I4557">
        <v>2.0610001087188698</v>
      </c>
      <c r="J4557">
        <v>2.1312999725341801</v>
      </c>
      <c r="K4557">
        <v>2.1937999725341801</v>
      </c>
      <c r="L4557">
        <v>2.2506000995636</v>
      </c>
      <c r="M4557">
        <v>2.3032000064849898</v>
      </c>
      <c r="N4557">
        <v>2.35269999504089</v>
      </c>
      <c r="O4557">
        <v>2.4000000953674299</v>
      </c>
      <c r="P4557">
        <v>2.4453999996185298</v>
      </c>
      <c r="Q4557">
        <v>2.4893999099731401</v>
      </c>
      <c r="R4557">
        <v>2.5320999622345002</v>
      </c>
      <c r="S4557">
        <v>2.5736999511718799</v>
      </c>
      <c r="T4557">
        <v>2.6142001152038601</v>
      </c>
      <c r="U4557">
        <v>2.6537001132965101</v>
      </c>
      <c r="V4557" s="34">
        <f t="shared" si="142"/>
        <v>0</v>
      </c>
      <c r="W4557" t="str">
        <f t="shared" si="143"/>
        <v/>
      </c>
    </row>
    <row r="4558" spans="1:23" x14ac:dyDescent="0.25">
      <c r="A4558" s="38">
        <v>42905</v>
      </c>
      <c r="B4558">
        <v>1.2503000497818</v>
      </c>
      <c r="C4558">
        <v>1.38409996032715</v>
      </c>
      <c r="D4558">
        <v>1.5413000583648699</v>
      </c>
      <c r="E4558">
        <v>1.6901999711990401</v>
      </c>
      <c r="F4558">
        <v>1.8200999498367301</v>
      </c>
      <c r="G4558">
        <v>1.9299000501632699</v>
      </c>
      <c r="H4558">
        <v>2.0220999717712398</v>
      </c>
      <c r="I4558">
        <v>2.1001999378204301</v>
      </c>
      <c r="J4558">
        <v>2.1675999164581299</v>
      </c>
      <c r="K4558">
        <v>2.22709989547729</v>
      </c>
      <c r="L4558">
        <v>2.2809000015258798</v>
      </c>
      <c r="M4558">
        <v>2.3303999900817902</v>
      </c>
      <c r="N4558">
        <v>2.3770000934600799</v>
      </c>
      <c r="O4558">
        <v>2.4214000701904301</v>
      </c>
      <c r="P4558">
        <v>2.4640998840332</v>
      </c>
      <c r="Q4558">
        <v>2.5055999755859402</v>
      </c>
      <c r="R4558">
        <v>2.5460000038146999</v>
      </c>
      <c r="S4558">
        <v>2.58540010452271</v>
      </c>
      <c r="T4558">
        <v>2.6240000724792498</v>
      </c>
      <c r="U4558">
        <v>2.6617999076843302</v>
      </c>
      <c r="V4558" s="34">
        <f t="shared" si="142"/>
        <v>0</v>
      </c>
      <c r="W4558" t="str">
        <f t="shared" si="143"/>
        <v/>
      </c>
    </row>
    <row r="4559" spans="1:23" x14ac:dyDescent="0.25">
      <c r="A4559" s="38">
        <v>42906</v>
      </c>
      <c r="B4559">
        <v>1.24150002002716</v>
      </c>
      <c r="C4559">
        <v>1.3684999942779501</v>
      </c>
      <c r="D4559">
        <v>1.5209000110626201</v>
      </c>
      <c r="E4559">
        <v>1.666100025177</v>
      </c>
      <c r="F4559">
        <v>1.7929999828338601</v>
      </c>
      <c r="G4559">
        <v>1.9004000425338701</v>
      </c>
      <c r="H4559">
        <v>1.99059998989105</v>
      </c>
      <c r="I4559">
        <v>2.06710004806519</v>
      </c>
      <c r="J4559">
        <v>2.1331000328064</v>
      </c>
      <c r="K4559">
        <v>2.1914000511169398</v>
      </c>
      <c r="L4559">
        <v>2.2439999580383301</v>
      </c>
      <c r="M4559">
        <v>2.2925999164581299</v>
      </c>
      <c r="N4559">
        <v>2.3382000923156698</v>
      </c>
      <c r="O4559">
        <v>2.3815999031066899</v>
      </c>
      <c r="P4559">
        <v>2.42339992523193</v>
      </c>
      <c r="Q4559">
        <v>2.4637999534606898</v>
      </c>
      <c r="R4559">
        <v>2.5032000541686998</v>
      </c>
      <c r="S4559">
        <v>2.5416998863220202</v>
      </c>
      <c r="T4559">
        <v>2.5792000293731698</v>
      </c>
      <c r="U4559">
        <v>2.6159999370575</v>
      </c>
      <c r="V4559" s="34">
        <f t="shared" si="142"/>
        <v>0</v>
      </c>
      <c r="W4559" t="str">
        <f t="shared" si="143"/>
        <v/>
      </c>
    </row>
    <row r="4560" spans="1:23" x14ac:dyDescent="0.25">
      <c r="A4560" s="38">
        <v>42907</v>
      </c>
      <c r="B4560">
        <v>1.2390999794006301</v>
      </c>
      <c r="C4560">
        <v>1.3719999790191699</v>
      </c>
      <c r="D4560">
        <v>1.52649998664856</v>
      </c>
      <c r="E4560">
        <v>1.6725000143051101</v>
      </c>
      <c r="F4560">
        <v>1.79999995231628</v>
      </c>
      <c r="G4560">
        <v>1.9075000286102299</v>
      </c>
      <c r="H4560">
        <v>1.9976999759674099</v>
      </c>
      <c r="I4560">
        <v>2.0736999511718799</v>
      </c>
      <c r="J4560">
        <v>2.1389000415802002</v>
      </c>
      <c r="K4560">
        <v>2.1960999965667698</v>
      </c>
      <c r="L4560">
        <v>2.2474000453949001</v>
      </c>
      <c r="M4560">
        <v>2.2943999767303498</v>
      </c>
      <c r="N4560">
        <v>2.33839988708496</v>
      </c>
      <c r="O4560">
        <v>2.38019990921021</v>
      </c>
      <c r="P4560">
        <v>2.4203999042511</v>
      </c>
      <c r="Q4560">
        <v>2.45930004119873</v>
      </c>
      <c r="R4560">
        <v>2.4972999095916699</v>
      </c>
      <c r="S4560">
        <v>2.5343999862670898</v>
      </c>
      <c r="T4560">
        <v>2.5708999633789098</v>
      </c>
      <c r="U4560">
        <v>2.60660004615784</v>
      </c>
      <c r="V4560" s="34">
        <f t="shared" si="142"/>
        <v>0</v>
      </c>
      <c r="W4560" t="str">
        <f t="shared" si="143"/>
        <v/>
      </c>
    </row>
    <row r="4561" spans="1:23" x14ac:dyDescent="0.25">
      <c r="A4561" s="38">
        <v>42908</v>
      </c>
      <c r="B4561">
        <v>1.2301000356674201</v>
      </c>
      <c r="C4561">
        <v>1.3544000387191799</v>
      </c>
      <c r="D4561">
        <v>1.5078999996185301</v>
      </c>
      <c r="E4561">
        <v>1.65520000457764</v>
      </c>
      <c r="F4561">
        <v>1.7842999696731601</v>
      </c>
      <c r="G4561">
        <v>1.89330005645752</v>
      </c>
      <c r="H4561">
        <v>1.9845999479293801</v>
      </c>
      <c r="I4561">
        <v>2.0613999366760298</v>
      </c>
      <c r="J4561">
        <v>2.1273000240325901</v>
      </c>
      <c r="K4561">
        <v>2.1849000453949001</v>
      </c>
      <c r="L4561">
        <v>2.2367000579834002</v>
      </c>
      <c r="M4561">
        <v>2.2841000556945801</v>
      </c>
      <c r="N4561">
        <v>2.3285000324249299</v>
      </c>
      <c r="O4561">
        <v>2.3706998825073198</v>
      </c>
      <c r="P4561">
        <v>2.4112000465393102</v>
      </c>
      <c r="Q4561">
        <v>2.45040011405945</v>
      </c>
      <c r="R4561">
        <v>2.4886999130249001</v>
      </c>
      <c r="S4561">
        <v>2.5260999202728298</v>
      </c>
      <c r="T4561">
        <v>2.5627000331878702</v>
      </c>
      <c r="U4561">
        <v>2.59850001335144</v>
      </c>
      <c r="V4561" s="34">
        <f t="shared" si="142"/>
        <v>0</v>
      </c>
      <c r="W4561" t="str">
        <f t="shared" si="143"/>
        <v/>
      </c>
    </row>
    <row r="4562" spans="1:23" x14ac:dyDescent="0.25">
      <c r="A4562" s="38">
        <v>42909</v>
      </c>
      <c r="B4562">
        <v>1.22259998321533</v>
      </c>
      <c r="C4562">
        <v>1.35259997844696</v>
      </c>
      <c r="D4562">
        <v>1.5063999891281099</v>
      </c>
      <c r="E4562">
        <v>1.6529999971389799</v>
      </c>
      <c r="F4562">
        <v>1.78170001506805</v>
      </c>
      <c r="G4562">
        <v>1.8909000158309901</v>
      </c>
      <c r="H4562">
        <v>1.98259997367859</v>
      </c>
      <c r="I4562">
        <v>2.0603001117706299</v>
      </c>
      <c r="J4562">
        <v>2.1268999576568599</v>
      </c>
      <c r="K4562">
        <v>2.1854000091552699</v>
      </c>
      <c r="L4562">
        <v>2.2377998828887899</v>
      </c>
      <c r="M4562">
        <v>2.2857000827789302</v>
      </c>
      <c r="N4562">
        <v>2.3303999900817902</v>
      </c>
      <c r="O4562">
        <v>2.3728001117706299</v>
      </c>
      <c r="P4562">
        <v>2.4133000373840301</v>
      </c>
      <c r="Q4562">
        <v>2.4525001049041699</v>
      </c>
      <c r="R4562">
        <v>2.49060010910034</v>
      </c>
      <c r="S4562">
        <v>2.52769994735718</v>
      </c>
      <c r="T4562">
        <v>2.5639998912811302</v>
      </c>
      <c r="U4562">
        <v>2.5996000766754199</v>
      </c>
      <c r="V4562" s="34">
        <f t="shared" si="142"/>
        <v>0</v>
      </c>
      <c r="W4562" t="str">
        <f t="shared" si="143"/>
        <v/>
      </c>
    </row>
    <row r="4563" spans="1:23" x14ac:dyDescent="0.25">
      <c r="A4563" s="38">
        <v>42912</v>
      </c>
      <c r="B4563">
        <v>1.2252000570297199</v>
      </c>
      <c r="C4563">
        <v>1.3511999845504801</v>
      </c>
      <c r="D4563">
        <v>1.5031000375747701</v>
      </c>
      <c r="E4563">
        <v>1.6489000320434599</v>
      </c>
      <c r="F4563">
        <v>1.77709996700287</v>
      </c>
      <c r="G4563">
        <v>1.8859000205993699</v>
      </c>
      <c r="H4563">
        <v>1.97720003128052</v>
      </c>
      <c r="I4563">
        <v>2.05419993400574</v>
      </c>
      <c r="J4563">
        <v>2.12019991874695</v>
      </c>
      <c r="K4563">
        <v>2.17790007591248</v>
      </c>
      <c r="L4563">
        <v>2.2293999195098899</v>
      </c>
      <c r="M4563">
        <v>2.27649998664856</v>
      </c>
      <c r="N4563">
        <v>2.3203001022338898</v>
      </c>
      <c r="O4563">
        <v>2.3615999221801798</v>
      </c>
      <c r="P4563">
        <v>2.4012000560760498</v>
      </c>
      <c r="Q4563">
        <v>2.4395000934600799</v>
      </c>
      <c r="R4563">
        <v>2.4765999317169198</v>
      </c>
      <c r="S4563">
        <v>2.51290011405945</v>
      </c>
      <c r="T4563">
        <v>2.54830002784729</v>
      </c>
      <c r="U4563">
        <v>2.5829999446868901</v>
      </c>
      <c r="V4563" s="34">
        <f t="shared" si="142"/>
        <v>0</v>
      </c>
      <c r="W4563" t="str">
        <f t="shared" si="143"/>
        <v>20172</v>
      </c>
    </row>
    <row r="4564" spans="1:23" x14ac:dyDescent="0.25">
      <c r="A4564" s="38">
        <v>42913</v>
      </c>
      <c r="B4564">
        <v>1.2381999492645299</v>
      </c>
      <c r="C4564">
        <v>1.3780000209808301</v>
      </c>
      <c r="D4564">
        <v>1.5430999994278001</v>
      </c>
      <c r="E4564">
        <v>1.6993999481201201</v>
      </c>
      <c r="F4564">
        <v>1.83529996871948</v>
      </c>
      <c r="G4564">
        <v>1.9493000507354701</v>
      </c>
      <c r="H4564">
        <v>2.0439999103546098</v>
      </c>
      <c r="I4564">
        <v>2.1229000091552699</v>
      </c>
      <c r="J4564">
        <v>2.1895999908447301</v>
      </c>
      <c r="K4564">
        <v>2.2472999095916699</v>
      </c>
      <c r="L4564">
        <v>2.29819989204407</v>
      </c>
      <c r="M4564">
        <v>2.34430003166199</v>
      </c>
      <c r="N4564">
        <v>2.3868999481201199</v>
      </c>
      <c r="O4564">
        <v>2.4268999099731401</v>
      </c>
      <c r="P4564">
        <v>2.4649999141693102</v>
      </c>
      <c r="Q4564">
        <v>2.5016999244689901</v>
      </c>
      <c r="R4564">
        <v>2.5374000072479199</v>
      </c>
      <c r="S4564">
        <v>2.57209992408752</v>
      </c>
      <c r="T4564">
        <v>2.60610008239746</v>
      </c>
      <c r="U4564">
        <v>2.6394000053405802</v>
      </c>
      <c r="V4564" s="34">
        <f t="shared" si="142"/>
        <v>0</v>
      </c>
      <c r="W4564" t="str">
        <f t="shared" si="143"/>
        <v>20172</v>
      </c>
    </row>
    <row r="4565" spans="1:23" x14ac:dyDescent="0.25">
      <c r="A4565" s="38">
        <v>42914</v>
      </c>
      <c r="B4565">
        <v>1.2309999465942401</v>
      </c>
      <c r="C4565">
        <v>1.3547999858856199</v>
      </c>
      <c r="D4565">
        <v>1.5196000337600699</v>
      </c>
      <c r="E4565">
        <v>1.6819000244140601</v>
      </c>
      <c r="F4565">
        <v>1.82570004463196</v>
      </c>
      <c r="G4565">
        <v>1.9477000236511199</v>
      </c>
      <c r="H4565">
        <v>2.04949998855591</v>
      </c>
      <c r="I4565">
        <v>2.13450002670288</v>
      </c>
      <c r="J4565">
        <v>2.2063000202178999</v>
      </c>
      <c r="K4565">
        <v>2.2679998874664302</v>
      </c>
      <c r="L4565">
        <v>2.3222999572753902</v>
      </c>
      <c r="M4565">
        <v>2.37089991569519</v>
      </c>
      <c r="N4565">
        <v>2.4154000282287602</v>
      </c>
      <c r="O4565">
        <v>2.4568998813629199</v>
      </c>
      <c r="P4565">
        <v>2.49600005149841</v>
      </c>
      <c r="Q4565">
        <v>2.5334000587463401</v>
      </c>
      <c r="R4565">
        <v>2.5694999694824201</v>
      </c>
      <c r="S4565">
        <v>2.6043000221252401</v>
      </c>
      <c r="T4565">
        <v>2.6382999420165998</v>
      </c>
      <c r="U4565">
        <v>2.6714000701904301</v>
      </c>
      <c r="V4565" s="34">
        <f t="shared" si="142"/>
        <v>0</v>
      </c>
      <c r="W4565" t="str">
        <f t="shared" si="143"/>
        <v>20172</v>
      </c>
    </row>
    <row r="4566" spans="1:23" x14ac:dyDescent="0.25">
      <c r="A4566" s="38">
        <v>42915</v>
      </c>
      <c r="B4566">
        <v>1.255499958992</v>
      </c>
      <c r="C4566">
        <v>1.3825000524520901</v>
      </c>
      <c r="D4566">
        <v>1.54900002479553</v>
      </c>
      <c r="E4566">
        <v>1.7146999835968</v>
      </c>
      <c r="F4566">
        <v>1.8632999658584599</v>
      </c>
      <c r="G4566">
        <v>1.99020004272461</v>
      </c>
      <c r="H4566">
        <v>2.0964000225067099</v>
      </c>
      <c r="I4566">
        <v>2.1847000122070299</v>
      </c>
      <c r="J4566">
        <v>2.2585999965667698</v>
      </c>
      <c r="K4566">
        <v>2.32119989395142</v>
      </c>
      <c r="L4566">
        <v>2.3752999305725102</v>
      </c>
      <c r="M4566">
        <v>2.4230000972747798</v>
      </c>
      <c r="N4566">
        <v>2.4660000801086399</v>
      </c>
      <c r="O4566">
        <v>2.5055999755859402</v>
      </c>
      <c r="P4566">
        <v>2.5427000522613499</v>
      </c>
      <c r="Q4566">
        <v>2.5780999660491899</v>
      </c>
      <c r="R4566">
        <v>2.6122999191284202</v>
      </c>
      <c r="S4566">
        <v>2.6454999446868901</v>
      </c>
      <c r="T4566">
        <v>2.67810010910034</v>
      </c>
      <c r="U4566">
        <v>2.7100999355316202</v>
      </c>
      <c r="V4566" s="34">
        <f t="shared" si="142"/>
        <v>0</v>
      </c>
      <c r="W4566" t="str">
        <f t="shared" si="143"/>
        <v>20172</v>
      </c>
    </row>
    <row r="4567" spans="1:23" x14ac:dyDescent="0.25">
      <c r="A4567" s="38">
        <v>42916</v>
      </c>
      <c r="B4567">
        <v>1.2608000040054299</v>
      </c>
      <c r="C4567">
        <v>1.3946000337600699</v>
      </c>
      <c r="D4567">
        <v>1.57190001010895</v>
      </c>
      <c r="E4567">
        <v>1.74650001525879</v>
      </c>
      <c r="F4567">
        <v>1.90079998970032</v>
      </c>
      <c r="G4567">
        <v>2.0302999019622798</v>
      </c>
      <c r="H4567">
        <v>2.1368000507354701</v>
      </c>
      <c r="I4567">
        <v>2.2239000797271702</v>
      </c>
      <c r="J4567">
        <v>2.2957000732421902</v>
      </c>
      <c r="K4567">
        <v>2.3557000160217298</v>
      </c>
      <c r="L4567">
        <v>2.4070999622345002</v>
      </c>
      <c r="M4567">
        <v>2.4521999359130899</v>
      </c>
      <c r="N4567">
        <v>2.4928998947143599</v>
      </c>
      <c r="O4567">
        <v>2.5304000377654998</v>
      </c>
      <c r="P4567">
        <v>2.5657999515533398</v>
      </c>
      <c r="Q4567">
        <v>2.5998001098632799</v>
      </c>
      <c r="R4567">
        <v>2.6328999996185298</v>
      </c>
      <c r="S4567">
        <v>2.6654000282287602</v>
      </c>
      <c r="T4567">
        <v>2.6975998878478999</v>
      </c>
      <c r="U4567">
        <v>2.7295000553131099</v>
      </c>
      <c r="V4567" s="34">
        <f t="shared" si="142"/>
        <v>1</v>
      </c>
      <c r="W4567" t="str">
        <f t="shared" si="143"/>
        <v>20172</v>
      </c>
    </row>
    <row r="4568" spans="1:23" x14ac:dyDescent="0.25">
      <c r="A4568" s="38">
        <v>42919</v>
      </c>
      <c r="B4568">
        <v>1.2747999429702801</v>
      </c>
      <c r="C4568">
        <v>1.4227999448776201</v>
      </c>
      <c r="D4568">
        <v>1.6090999841690099</v>
      </c>
      <c r="E4568">
        <v>1.7891999483108501</v>
      </c>
      <c r="F4568">
        <v>1.94649994373322</v>
      </c>
      <c r="G4568">
        <v>2.0776000022888201</v>
      </c>
      <c r="H4568">
        <v>2.1844999790191699</v>
      </c>
      <c r="I4568">
        <v>2.2711999416351301</v>
      </c>
      <c r="J4568">
        <v>2.3420999050140399</v>
      </c>
      <c r="K4568">
        <v>2.40089988708496</v>
      </c>
      <c r="L4568">
        <v>2.4507000446319598</v>
      </c>
      <c r="M4568">
        <v>2.4941000938415501</v>
      </c>
      <c r="N4568">
        <v>2.5329000949859601</v>
      </c>
      <c r="O4568">
        <v>2.5685999393463099</v>
      </c>
      <c r="P4568">
        <v>2.60209989547729</v>
      </c>
      <c r="Q4568">
        <v>2.6342000961303702</v>
      </c>
      <c r="R4568">
        <v>2.6654999256134002</v>
      </c>
      <c r="S4568">
        <v>2.69619989395142</v>
      </c>
      <c r="T4568">
        <v>2.7265000343322798</v>
      </c>
      <c r="U4568">
        <v>2.7567999362945601</v>
      </c>
      <c r="V4568" s="34">
        <f t="shared" si="142"/>
        <v>0</v>
      </c>
      <c r="W4568" t="str">
        <f t="shared" si="143"/>
        <v/>
      </c>
    </row>
    <row r="4569" spans="1:23" x14ac:dyDescent="0.25">
      <c r="A4569" s="38">
        <v>42920</v>
      </c>
      <c r="B4569" t="s">
        <v>84</v>
      </c>
      <c r="C4569" t="s">
        <v>84</v>
      </c>
      <c r="D4569" t="s">
        <v>84</v>
      </c>
      <c r="E4569" t="s">
        <v>84</v>
      </c>
      <c r="F4569" t="s">
        <v>84</v>
      </c>
      <c r="G4569" t="s">
        <v>84</v>
      </c>
      <c r="H4569" t="s">
        <v>84</v>
      </c>
      <c r="I4569" t="s">
        <v>84</v>
      </c>
      <c r="J4569" t="s">
        <v>84</v>
      </c>
      <c r="K4569" t="s">
        <v>84</v>
      </c>
      <c r="L4569" t="s">
        <v>84</v>
      </c>
      <c r="M4569" t="s">
        <v>84</v>
      </c>
      <c r="N4569" t="s">
        <v>84</v>
      </c>
      <c r="O4569" t="s">
        <v>84</v>
      </c>
      <c r="P4569" t="s">
        <v>84</v>
      </c>
      <c r="Q4569" t="s">
        <v>84</v>
      </c>
      <c r="R4569" t="s">
        <v>84</v>
      </c>
      <c r="S4569" t="s">
        <v>84</v>
      </c>
      <c r="T4569" t="s">
        <v>84</v>
      </c>
      <c r="U4569" t="s">
        <v>84</v>
      </c>
      <c r="V4569" s="34">
        <f t="shared" si="142"/>
        <v>0</v>
      </c>
      <c r="W4569" t="str">
        <f t="shared" si="143"/>
        <v/>
      </c>
    </row>
    <row r="4570" spans="1:23" x14ac:dyDescent="0.25">
      <c r="A4570" s="38">
        <v>42921</v>
      </c>
      <c r="B4570">
        <v>1.27590000629425</v>
      </c>
      <c r="C4570">
        <v>1.41970002651215</v>
      </c>
      <c r="D4570">
        <v>1.60239994525909</v>
      </c>
      <c r="E4570">
        <v>1.7790000438690201</v>
      </c>
      <c r="F4570">
        <v>1.93299996852875</v>
      </c>
      <c r="G4570">
        <v>2.0611000061035201</v>
      </c>
      <c r="H4570">
        <v>2.1654999256134002</v>
      </c>
      <c r="I4570">
        <v>2.2504000663757302</v>
      </c>
      <c r="J4570">
        <v>2.3199999332428001</v>
      </c>
      <c r="K4570">
        <v>2.3780999183654798</v>
      </c>
      <c r="L4570">
        <v>2.4277000427246098</v>
      </c>
      <c r="M4570">
        <v>2.4712998867034899</v>
      </c>
      <c r="N4570">
        <v>2.5106000900268599</v>
      </c>
      <c r="O4570">
        <v>2.5469000339508101</v>
      </c>
      <c r="P4570">
        <v>2.5813000202178999</v>
      </c>
      <c r="Q4570">
        <v>2.6143000125885001</v>
      </c>
      <c r="R4570">
        <v>2.6465001106262198</v>
      </c>
      <c r="S4570">
        <v>2.67810010910034</v>
      </c>
      <c r="T4570">
        <v>2.7095000743865998</v>
      </c>
      <c r="U4570">
        <v>2.74060010910034</v>
      </c>
      <c r="V4570" s="34">
        <f t="shared" si="142"/>
        <v>0</v>
      </c>
      <c r="W4570" t="str">
        <f t="shared" si="143"/>
        <v/>
      </c>
    </row>
    <row r="4571" spans="1:23" x14ac:dyDescent="0.25">
      <c r="A4571" s="38">
        <v>42922</v>
      </c>
      <c r="B4571">
        <v>1.2621999979019201</v>
      </c>
      <c r="C4571">
        <v>1.4176000356674201</v>
      </c>
      <c r="D4571">
        <v>1.6105999946594201</v>
      </c>
      <c r="E4571">
        <v>1.7958999872207599</v>
      </c>
      <c r="F4571">
        <v>1.9571000337600699</v>
      </c>
      <c r="G4571">
        <v>2.0912001132965101</v>
      </c>
      <c r="H4571">
        <v>2.2005999088287398</v>
      </c>
      <c r="I4571">
        <v>2.28959989547729</v>
      </c>
      <c r="J4571">
        <v>2.3624999523162802</v>
      </c>
      <c r="K4571">
        <v>2.42330002784729</v>
      </c>
      <c r="L4571">
        <v>2.4751999378204301</v>
      </c>
      <c r="M4571">
        <v>2.5204999446868901</v>
      </c>
      <c r="N4571">
        <v>2.5611999034881601</v>
      </c>
      <c r="O4571">
        <v>2.59859991073608</v>
      </c>
      <c r="P4571">
        <v>2.63380002975464</v>
      </c>
      <c r="Q4571">
        <v>2.6675000190734899</v>
      </c>
      <c r="R4571">
        <v>2.7000999450683598</v>
      </c>
      <c r="S4571">
        <v>2.7320001125335698</v>
      </c>
      <c r="T4571">
        <v>2.76349997520447</v>
      </c>
      <c r="U4571">
        <v>2.7946000099182098</v>
      </c>
      <c r="V4571" s="34">
        <f t="shared" si="142"/>
        <v>0</v>
      </c>
      <c r="W4571" t="str">
        <f t="shared" si="143"/>
        <v/>
      </c>
    </row>
    <row r="4572" spans="1:23" x14ac:dyDescent="0.25">
      <c r="A4572" s="38">
        <v>42923</v>
      </c>
      <c r="B4572">
        <v>1.2659000158309901</v>
      </c>
      <c r="C4572">
        <v>1.4219000339508101</v>
      </c>
      <c r="D4572">
        <v>1.6181000471115099</v>
      </c>
      <c r="E4572">
        <v>1.8066999912262001</v>
      </c>
      <c r="F4572">
        <v>1.9708000421523999</v>
      </c>
      <c r="G4572">
        <v>2.10719990730286</v>
      </c>
      <c r="H4572">
        <v>2.2184998989105198</v>
      </c>
      <c r="I4572">
        <v>2.30900001525879</v>
      </c>
      <c r="J4572">
        <v>2.38330006599426</v>
      </c>
      <c r="K4572">
        <v>2.4453999996185298</v>
      </c>
      <c r="L4572">
        <v>2.4985001087188698</v>
      </c>
      <c r="M4572">
        <v>2.5450000762939502</v>
      </c>
      <c r="N4572">
        <v>2.5868000984191899</v>
      </c>
      <c r="O4572">
        <v>2.6252999305725102</v>
      </c>
      <c r="P4572">
        <v>2.66149997711182</v>
      </c>
      <c r="Q4572">
        <v>2.6960999965667698</v>
      </c>
      <c r="R4572">
        <v>2.7295999526977499</v>
      </c>
      <c r="S4572">
        <v>2.7623999118804901</v>
      </c>
      <c r="T4572">
        <v>2.7946000099182098</v>
      </c>
      <c r="U4572">
        <v>2.8264000415802002</v>
      </c>
      <c r="V4572" s="34">
        <f t="shared" si="142"/>
        <v>0</v>
      </c>
      <c r="W4572" t="str">
        <f t="shared" si="143"/>
        <v/>
      </c>
    </row>
    <row r="4573" spans="1:23" x14ac:dyDescent="0.25">
      <c r="A4573" s="38">
        <v>42926</v>
      </c>
      <c r="B4573">
        <v>1.2548999786377</v>
      </c>
      <c r="C4573">
        <v>1.4040999412536599</v>
      </c>
      <c r="D4573">
        <v>1.5967999696731601</v>
      </c>
      <c r="E4573">
        <v>1.7842999696731601</v>
      </c>
      <c r="F4573">
        <v>1.9486000537872299</v>
      </c>
      <c r="G4573">
        <v>2.0859999656677202</v>
      </c>
      <c r="H4573">
        <v>2.1984000205993701</v>
      </c>
      <c r="I4573">
        <v>2.2902998924255402</v>
      </c>
      <c r="J4573">
        <v>2.3657999038696298</v>
      </c>
      <c r="K4573">
        <v>2.4289999008178702</v>
      </c>
      <c r="L4573">
        <v>2.48309993743896</v>
      </c>
      <c r="M4573">
        <v>2.53049993515015</v>
      </c>
      <c r="N4573">
        <v>2.5731000900268599</v>
      </c>
      <c r="O4573">
        <v>2.6122999191284202</v>
      </c>
      <c r="P4573">
        <v>2.6491999626159699</v>
      </c>
      <c r="Q4573">
        <v>2.6844999790191699</v>
      </c>
      <c r="R4573">
        <v>2.71860003471375</v>
      </c>
      <c r="S4573">
        <v>2.7520000934600799</v>
      </c>
      <c r="T4573">
        <v>2.78480005264282</v>
      </c>
      <c r="U4573">
        <v>2.81730008125305</v>
      </c>
      <c r="V4573" s="34">
        <f t="shared" si="142"/>
        <v>0</v>
      </c>
      <c r="W4573" t="str">
        <f t="shared" si="143"/>
        <v/>
      </c>
    </row>
    <row r="4574" spans="1:23" x14ac:dyDescent="0.25">
      <c r="A4574" s="38">
        <v>42927</v>
      </c>
      <c r="B4574">
        <v>1.25479996204376</v>
      </c>
      <c r="C4574">
        <v>1.3903000354766799</v>
      </c>
      <c r="D4574">
        <v>1.58039999008179</v>
      </c>
      <c r="E4574">
        <v>1.76870000362396</v>
      </c>
      <c r="F4574">
        <v>1.9343999624252299</v>
      </c>
      <c r="G4574">
        <v>2.0727999210357702</v>
      </c>
      <c r="H4574">
        <v>2.1860001087188698</v>
      </c>
      <c r="I4574">
        <v>2.2783000469207799</v>
      </c>
      <c r="J4574">
        <v>2.3543000221252401</v>
      </c>
      <c r="K4574">
        <v>2.4179000854492201</v>
      </c>
      <c r="L4574">
        <v>2.4723999500274698</v>
      </c>
      <c r="M4574">
        <v>2.5202999114990199</v>
      </c>
      <c r="N4574">
        <v>2.5634999275207502</v>
      </c>
      <c r="O4574">
        <v>2.6033999919891402</v>
      </c>
      <c r="P4574">
        <v>2.6408998966217001</v>
      </c>
      <c r="Q4574">
        <v>2.6768000125885001</v>
      </c>
      <c r="R4574">
        <v>2.7116000652313201</v>
      </c>
      <c r="S4574">
        <v>2.7455000877380402</v>
      </c>
      <c r="T4574">
        <v>2.7788000106811501</v>
      </c>
      <c r="U4574">
        <v>2.8117001056671098</v>
      </c>
      <c r="V4574" s="34">
        <f t="shared" si="142"/>
        <v>0</v>
      </c>
      <c r="W4574" t="str">
        <f t="shared" si="143"/>
        <v/>
      </c>
    </row>
    <row r="4575" spans="1:23" x14ac:dyDescent="0.25">
      <c r="A4575" s="38">
        <v>42928</v>
      </c>
      <c r="B4575">
        <v>1.2302999496460001</v>
      </c>
      <c r="C4575">
        <v>1.36189997196198</v>
      </c>
      <c r="D4575">
        <v>1.54499995708466</v>
      </c>
      <c r="E4575">
        <v>1.72769999504089</v>
      </c>
      <c r="F4575">
        <v>1.8901000022888199</v>
      </c>
      <c r="G4575">
        <v>2.0271999835968</v>
      </c>
      <c r="H4575">
        <v>2.1403999328613299</v>
      </c>
      <c r="I4575">
        <v>2.2334001064300502</v>
      </c>
      <c r="J4575">
        <v>2.3104000091552699</v>
      </c>
      <c r="K4575">
        <v>2.3752000331878702</v>
      </c>
      <c r="L4575">
        <v>2.4309000968933101</v>
      </c>
      <c r="M4575">
        <v>2.4797999858856201</v>
      </c>
      <c r="N4575">
        <v>2.5239000320434601</v>
      </c>
      <c r="O4575">
        <v>2.5645000934600799</v>
      </c>
      <c r="P4575">
        <v>2.60269999504089</v>
      </c>
      <c r="Q4575">
        <v>2.63910007476807</v>
      </c>
      <c r="R4575">
        <v>2.6742999553680402</v>
      </c>
      <c r="S4575">
        <v>2.7086999416351301</v>
      </c>
      <c r="T4575">
        <v>2.7423999309539799</v>
      </c>
      <c r="U4575">
        <v>2.7755999565124498</v>
      </c>
      <c r="V4575" s="34">
        <f t="shared" si="142"/>
        <v>0</v>
      </c>
      <c r="W4575" t="str">
        <f t="shared" si="143"/>
        <v/>
      </c>
    </row>
    <row r="4576" spans="1:23" x14ac:dyDescent="0.25">
      <c r="A4576" s="38">
        <v>42929</v>
      </c>
      <c r="B4576">
        <v>1.2477999925613401</v>
      </c>
      <c r="C4576">
        <v>1.38469994068146</v>
      </c>
      <c r="D4576">
        <v>1.56719994544983</v>
      </c>
      <c r="E4576">
        <v>1.7479000091552701</v>
      </c>
      <c r="F4576">
        <v>1.9085999727249101</v>
      </c>
      <c r="G4576">
        <v>2.04489994049072</v>
      </c>
      <c r="H4576">
        <v>2.1582999229431201</v>
      </c>
      <c r="I4576">
        <v>2.2523999214172399</v>
      </c>
      <c r="J4576">
        <v>2.3310999870300302</v>
      </c>
      <c r="K4576">
        <v>2.3977999687194802</v>
      </c>
      <c r="L4576">
        <v>2.4554998874664302</v>
      </c>
      <c r="M4576">
        <v>2.5065999031066899</v>
      </c>
      <c r="N4576">
        <v>2.5525999069213898</v>
      </c>
      <c r="O4576">
        <v>2.5950000286102299</v>
      </c>
      <c r="P4576">
        <v>2.63459992408752</v>
      </c>
      <c r="Q4576">
        <v>2.6723001003265399</v>
      </c>
      <c r="R4576">
        <v>2.7083001136779798</v>
      </c>
      <c r="S4576">
        <v>2.7432000637054399</v>
      </c>
      <c r="T4576">
        <v>2.7771999835968</v>
      </c>
      <c r="U4576">
        <v>2.8104000091552699</v>
      </c>
      <c r="V4576" s="34">
        <f t="shared" si="142"/>
        <v>0</v>
      </c>
      <c r="W4576" t="str">
        <f t="shared" si="143"/>
        <v/>
      </c>
    </row>
    <row r="4577" spans="1:23" x14ac:dyDescent="0.25">
      <c r="A4577" s="38">
        <v>42930</v>
      </c>
      <c r="B4577">
        <v>1.23160004615784</v>
      </c>
      <c r="C4577">
        <v>1.37000000476837</v>
      </c>
      <c r="D4577">
        <v>1.54849994182587</v>
      </c>
      <c r="E4577">
        <v>1.7251000404357899</v>
      </c>
      <c r="F4577">
        <v>1.88339996337891</v>
      </c>
      <c r="G4577">
        <v>2.01889991760254</v>
      </c>
      <c r="H4577">
        <v>2.1328001022338898</v>
      </c>
      <c r="I4577">
        <v>2.22810006141663</v>
      </c>
      <c r="J4577">
        <v>2.30830001831055</v>
      </c>
      <c r="K4577">
        <v>2.3768000602722199</v>
      </c>
      <c r="L4577">
        <v>2.4363999366760298</v>
      </c>
      <c r="M4577">
        <v>2.4890999794006299</v>
      </c>
      <c r="N4577">
        <v>2.5367999076843302</v>
      </c>
      <c r="O4577">
        <v>2.5806999206543</v>
      </c>
      <c r="P4577">
        <v>2.6217999458313002</v>
      </c>
      <c r="Q4577">
        <v>2.6607000827789302</v>
      </c>
      <c r="R4577">
        <v>2.6981000900268599</v>
      </c>
      <c r="S4577">
        <v>2.7342000007629399</v>
      </c>
      <c r="T4577">
        <v>2.7692999839782702</v>
      </c>
      <c r="U4577">
        <v>2.80360007286072</v>
      </c>
      <c r="V4577" s="34">
        <f t="shared" si="142"/>
        <v>0</v>
      </c>
      <c r="W4577" t="str">
        <f t="shared" si="143"/>
        <v/>
      </c>
    </row>
    <row r="4578" spans="1:23" x14ac:dyDescent="0.25">
      <c r="A4578" s="38">
        <v>42933</v>
      </c>
      <c r="B4578">
        <v>1.23220002651215</v>
      </c>
      <c r="C4578">
        <v>1.37090003490448</v>
      </c>
      <c r="D4578">
        <v>1.54390001296997</v>
      </c>
      <c r="E4578">
        <v>1.71490001678467</v>
      </c>
      <c r="F4578">
        <v>1.8690999746322601</v>
      </c>
      <c r="G4578">
        <v>2.0021998882293701</v>
      </c>
      <c r="H4578">
        <v>2.1147999763488801</v>
      </c>
      <c r="I4578">
        <v>2.2097001075744598</v>
      </c>
      <c r="J4578">
        <v>2.28999996185303</v>
      </c>
      <c r="K4578">
        <v>2.3585999011993399</v>
      </c>
      <c r="L4578">
        <v>2.4182999134063698</v>
      </c>
      <c r="M4578">
        <v>2.4709999561309801</v>
      </c>
      <c r="N4578">
        <v>2.5185999870300302</v>
      </c>
      <c r="O4578">
        <v>2.5622999668121298</v>
      </c>
      <c r="P4578">
        <v>2.6029999256134002</v>
      </c>
      <c r="Q4578">
        <v>2.6414999961853001</v>
      </c>
      <c r="R4578">
        <v>2.6784000396728498</v>
      </c>
      <c r="S4578">
        <v>2.71390008926392</v>
      </c>
      <c r="T4578">
        <v>2.7483999729156499</v>
      </c>
      <c r="U4578">
        <v>2.7820999622345002</v>
      </c>
      <c r="V4578" s="34">
        <f t="shared" si="142"/>
        <v>0</v>
      </c>
      <c r="W4578" t="str">
        <f t="shared" si="143"/>
        <v/>
      </c>
    </row>
    <row r="4579" spans="1:23" x14ac:dyDescent="0.25">
      <c r="A4579" s="38">
        <v>42934</v>
      </c>
      <c r="B4579">
        <v>1.2264000177383401</v>
      </c>
      <c r="C4579">
        <v>1.36660003662109</v>
      </c>
      <c r="D4579">
        <v>1.5325000286102299</v>
      </c>
      <c r="E4579">
        <v>1.6947000026702901</v>
      </c>
      <c r="F4579">
        <v>1.8409999608993499</v>
      </c>
      <c r="G4579">
        <v>1.9679000377655</v>
      </c>
      <c r="H4579">
        <v>2.0762999057769802</v>
      </c>
      <c r="I4579">
        <v>2.1682999134063698</v>
      </c>
      <c r="J4579">
        <v>2.2469999790191699</v>
      </c>
      <c r="K4579">
        <v>2.3148999214172399</v>
      </c>
      <c r="L4579">
        <v>2.3743999004364</v>
      </c>
      <c r="M4579">
        <v>2.4274001121521001</v>
      </c>
      <c r="N4579">
        <v>2.4753999710082999</v>
      </c>
      <c r="O4579">
        <v>2.5197000503539999</v>
      </c>
      <c r="P4579">
        <v>2.5610001087188698</v>
      </c>
      <c r="Q4579">
        <v>2.6001999378204301</v>
      </c>
      <c r="R4579">
        <v>2.6375999450683598</v>
      </c>
      <c r="S4579">
        <v>2.6737000942230198</v>
      </c>
      <c r="T4579">
        <v>2.7086999416351301</v>
      </c>
      <c r="U4579">
        <v>2.7427000999450701</v>
      </c>
      <c r="V4579" s="34">
        <f t="shared" si="142"/>
        <v>0</v>
      </c>
      <c r="W4579" t="str">
        <f t="shared" si="143"/>
        <v/>
      </c>
    </row>
    <row r="4580" spans="1:23" x14ac:dyDescent="0.25">
      <c r="A4580" s="38">
        <v>42935</v>
      </c>
      <c r="B4580">
        <v>1.22749996185303</v>
      </c>
      <c r="C4580">
        <v>1.36650002002716</v>
      </c>
      <c r="D4580">
        <v>1.5328999757766699</v>
      </c>
      <c r="E4580">
        <v>1.69640004634857</v>
      </c>
      <c r="F4580">
        <v>1.84440004825592</v>
      </c>
      <c r="G4580">
        <v>1.97290003299713</v>
      </c>
      <c r="H4580">
        <v>2.0822999477386501</v>
      </c>
      <c r="I4580">
        <v>2.1749999523162802</v>
      </c>
      <c r="J4580">
        <v>2.2537000179290798</v>
      </c>
      <c r="K4580">
        <v>2.32119989395142</v>
      </c>
      <c r="L4580">
        <v>2.3800001144409202</v>
      </c>
      <c r="M4580">
        <v>2.4319000244140598</v>
      </c>
      <c r="N4580">
        <v>2.4788000583648699</v>
      </c>
      <c r="O4580">
        <v>2.52169990539551</v>
      </c>
      <c r="P4580">
        <v>2.56180000305176</v>
      </c>
      <c r="Q4580">
        <v>2.5996000766754199</v>
      </c>
      <c r="R4580">
        <v>2.6357998847961399</v>
      </c>
      <c r="S4580">
        <v>2.6707999706268302</v>
      </c>
      <c r="T4580">
        <v>2.7047998905181898</v>
      </c>
      <c r="U4580">
        <v>2.7381000518798801</v>
      </c>
      <c r="V4580" s="34">
        <f t="shared" si="142"/>
        <v>0</v>
      </c>
      <c r="W4580" t="str">
        <f t="shared" si="143"/>
        <v/>
      </c>
    </row>
    <row r="4581" spans="1:23" x14ac:dyDescent="0.25">
      <c r="A4581" s="38">
        <v>42936</v>
      </c>
      <c r="B4581">
        <v>1.2254999876022299</v>
      </c>
      <c r="C4581">
        <v>1.36530005931854</v>
      </c>
      <c r="D4581">
        <v>1.5300999879837001</v>
      </c>
      <c r="E4581">
        <v>1.69200003147125</v>
      </c>
      <c r="F4581">
        <v>1.83879995346069</v>
      </c>
      <c r="G4581">
        <v>1.9666999578476001</v>
      </c>
      <c r="H4581">
        <v>2.0757999420165998</v>
      </c>
      <c r="I4581">
        <v>2.1682999134063698</v>
      </c>
      <c r="J4581">
        <v>2.2469000816345202</v>
      </c>
      <c r="K4581">
        <v>2.3139998912811302</v>
      </c>
      <c r="L4581">
        <v>2.3722999095916699</v>
      </c>
      <c r="M4581">
        <v>2.4235999584197998</v>
      </c>
      <c r="N4581">
        <v>2.4695999622345002</v>
      </c>
      <c r="O4581">
        <v>2.5116000175476101</v>
      </c>
      <c r="P4581">
        <v>2.5506000518798801</v>
      </c>
      <c r="Q4581">
        <v>2.5873000621795699</v>
      </c>
      <c r="R4581">
        <v>2.6224999427795401</v>
      </c>
      <c r="S4581">
        <v>2.65639996528625</v>
      </c>
      <c r="T4581">
        <v>2.6893999576568599</v>
      </c>
      <c r="U4581">
        <v>2.7216999530792201</v>
      </c>
      <c r="V4581" s="34">
        <f t="shared" si="142"/>
        <v>0</v>
      </c>
      <c r="W4581" t="str">
        <f t="shared" si="143"/>
        <v/>
      </c>
    </row>
    <row r="4582" spans="1:23" x14ac:dyDescent="0.25">
      <c r="A4582" s="38">
        <v>42937</v>
      </c>
      <c r="B4582">
        <v>1.2213000059127801</v>
      </c>
      <c r="C4582">
        <v>1.35189998149872</v>
      </c>
      <c r="D4582">
        <v>1.51380002498627</v>
      </c>
      <c r="E4582">
        <v>1.67460000514984</v>
      </c>
      <c r="F4582">
        <v>1.8203999996185301</v>
      </c>
      <c r="G4582">
        <v>1.94700002670288</v>
      </c>
      <c r="H4582">
        <v>2.0546000003814702</v>
      </c>
      <c r="I4582">
        <v>2.1456000804901101</v>
      </c>
      <c r="J4582">
        <v>2.2225999832153298</v>
      </c>
      <c r="K4582">
        <v>2.2885000705718999</v>
      </c>
      <c r="L4582">
        <v>2.3457000255584699</v>
      </c>
      <c r="M4582">
        <v>2.3963999748229998</v>
      </c>
      <c r="N4582">
        <v>2.4419999122619598</v>
      </c>
      <c r="O4582">
        <v>2.4837999343872101</v>
      </c>
      <c r="P4582">
        <v>2.5227999687194802</v>
      </c>
      <c r="Q4582">
        <v>2.5597999095916699</v>
      </c>
      <c r="R4582">
        <v>2.5952999591827401</v>
      </c>
      <c r="S4582">
        <v>2.62960004806519</v>
      </c>
      <c r="T4582">
        <v>2.6630001068115199</v>
      </c>
      <c r="U4582">
        <v>2.69580006599426</v>
      </c>
      <c r="V4582" s="34">
        <f t="shared" si="142"/>
        <v>0</v>
      </c>
      <c r="W4582" t="str">
        <f t="shared" si="143"/>
        <v/>
      </c>
    </row>
    <row r="4583" spans="1:23" x14ac:dyDescent="0.25">
      <c r="A4583" s="38">
        <v>42940</v>
      </c>
      <c r="B4583">
        <v>1.23650002479553</v>
      </c>
      <c r="C4583">
        <v>1.3718999624252299</v>
      </c>
      <c r="D4583">
        <v>1.5345000028610201</v>
      </c>
      <c r="E4583">
        <v>1.6942000389099099</v>
      </c>
      <c r="F4583">
        <v>1.83840000629425</v>
      </c>
      <c r="G4583">
        <v>1.96350002288818</v>
      </c>
      <c r="H4583">
        <v>2.0699999332428001</v>
      </c>
      <c r="I4583">
        <v>2.1602001190185498</v>
      </c>
      <c r="J4583">
        <v>2.23709988594055</v>
      </c>
      <c r="K4583">
        <v>2.3032999038696298</v>
      </c>
      <c r="L4583">
        <v>2.3610999584197998</v>
      </c>
      <c r="M4583">
        <v>2.4124000072479199</v>
      </c>
      <c r="N4583">
        <v>2.4590001106262198</v>
      </c>
      <c r="O4583">
        <v>2.5018000602722199</v>
      </c>
      <c r="P4583">
        <v>2.5418999195098899</v>
      </c>
      <c r="Q4583">
        <v>2.5799000263214098</v>
      </c>
      <c r="R4583">
        <v>2.6164000034332302</v>
      </c>
      <c r="S4583">
        <v>2.6515998840332</v>
      </c>
      <c r="T4583">
        <v>2.6858000755310099</v>
      </c>
      <c r="U4583">
        <v>2.71930003166199</v>
      </c>
      <c r="V4583" s="34">
        <f t="shared" si="142"/>
        <v>0</v>
      </c>
      <c r="W4583" t="str">
        <f t="shared" si="143"/>
        <v/>
      </c>
    </row>
    <row r="4584" spans="1:23" x14ac:dyDescent="0.25">
      <c r="A4584" s="38">
        <v>42941</v>
      </c>
      <c r="B4584">
        <v>1.25020003318787</v>
      </c>
      <c r="C4584">
        <v>1.4032000303268399</v>
      </c>
      <c r="D4584">
        <v>1.5829999446868901</v>
      </c>
      <c r="E4584">
        <v>1.7556999921798699</v>
      </c>
      <c r="F4584">
        <v>1.9084999561309799</v>
      </c>
      <c r="G4584">
        <v>2.0387001037597701</v>
      </c>
      <c r="H4584">
        <v>2.1477999687194802</v>
      </c>
      <c r="I4584">
        <v>2.2390999794006299</v>
      </c>
      <c r="J4584">
        <v>2.3160998821258501</v>
      </c>
      <c r="K4584">
        <v>2.3819000720977801</v>
      </c>
      <c r="L4584">
        <v>2.4393000602722199</v>
      </c>
      <c r="M4584">
        <v>2.4902999401092498</v>
      </c>
      <c r="N4584">
        <v>2.53649997711182</v>
      </c>
      <c r="O4584">
        <v>2.5792000293731698</v>
      </c>
      <c r="P4584">
        <v>2.6194000244140598</v>
      </c>
      <c r="Q4584">
        <v>2.6575999259948699</v>
      </c>
      <c r="R4584">
        <v>2.6942999362945601</v>
      </c>
      <c r="S4584">
        <v>2.7298998832702601</v>
      </c>
      <c r="T4584">
        <v>2.7646999359130899</v>
      </c>
      <c r="U4584">
        <v>2.7987000942230198</v>
      </c>
      <c r="V4584" s="34">
        <f t="shared" si="142"/>
        <v>0</v>
      </c>
      <c r="W4584" t="str">
        <f t="shared" si="143"/>
        <v/>
      </c>
    </row>
    <row r="4585" spans="1:23" x14ac:dyDescent="0.25">
      <c r="A4585" s="38">
        <v>42942</v>
      </c>
      <c r="B4585">
        <v>1.2300000190734901</v>
      </c>
      <c r="C4585">
        <v>1.3596999645233201</v>
      </c>
      <c r="D4585">
        <v>1.52639997005463</v>
      </c>
      <c r="E4585">
        <v>1.6936999559402499</v>
      </c>
      <c r="F4585">
        <v>1.8463000059127801</v>
      </c>
      <c r="G4585">
        <v>1.9793000221252399</v>
      </c>
      <c r="H4585">
        <v>2.0927000045776398</v>
      </c>
      <c r="I4585">
        <v>2.1888999938964799</v>
      </c>
      <c r="J4585">
        <v>2.2706999778747599</v>
      </c>
      <c r="K4585">
        <v>2.3408999443054199</v>
      </c>
      <c r="L4585">
        <v>2.4021999835968</v>
      </c>
      <c r="M4585">
        <v>2.4565000534057599</v>
      </c>
      <c r="N4585">
        <v>2.5055999755859402</v>
      </c>
      <c r="O4585">
        <v>2.5506000518798801</v>
      </c>
      <c r="P4585">
        <v>2.5927000045776398</v>
      </c>
      <c r="Q4585">
        <v>2.6324999332428001</v>
      </c>
      <c r="R4585">
        <v>2.67050004005432</v>
      </c>
      <c r="S4585">
        <v>2.7072000503539999</v>
      </c>
      <c r="T4585">
        <v>2.7427999973297101</v>
      </c>
      <c r="U4585">
        <v>2.7774999141693102</v>
      </c>
      <c r="V4585" s="34">
        <f t="shared" si="142"/>
        <v>0</v>
      </c>
      <c r="W4585" t="str">
        <f t="shared" si="143"/>
        <v/>
      </c>
    </row>
    <row r="4586" spans="1:23" x14ac:dyDescent="0.25">
      <c r="A4586" s="38">
        <v>42943</v>
      </c>
      <c r="B4586">
        <v>1.2288999557495099</v>
      </c>
      <c r="C4586">
        <v>1.3600000143051101</v>
      </c>
      <c r="D4586">
        <v>1.5320999622345</v>
      </c>
      <c r="E4586">
        <v>1.70529997348785</v>
      </c>
      <c r="F4586">
        <v>1.8628000020980799</v>
      </c>
      <c r="G4586">
        <v>1.99940001964569</v>
      </c>
      <c r="H4586">
        <v>2.1152999401092498</v>
      </c>
      <c r="I4586">
        <v>2.2130000591278098</v>
      </c>
      <c r="J4586">
        <v>2.2959001064300502</v>
      </c>
      <c r="K4586">
        <v>2.36680006980896</v>
      </c>
      <c r="L4586">
        <v>2.4284999370575</v>
      </c>
      <c r="M4586">
        <v>2.4832999706268302</v>
      </c>
      <c r="N4586">
        <v>2.5327999591827401</v>
      </c>
      <c r="O4586">
        <v>2.5782999992370601</v>
      </c>
      <c r="P4586">
        <v>2.62089991569519</v>
      </c>
      <c r="Q4586">
        <v>2.6612999439239502</v>
      </c>
      <c r="R4586">
        <v>2.7000000476837198</v>
      </c>
      <c r="S4586">
        <v>2.7374999523162802</v>
      </c>
      <c r="T4586">
        <v>2.7739999294281001</v>
      </c>
      <c r="U4586">
        <v>2.8097999095916699</v>
      </c>
      <c r="V4586" s="34">
        <f t="shared" si="142"/>
        <v>0</v>
      </c>
      <c r="W4586" t="str">
        <f t="shared" si="143"/>
        <v/>
      </c>
    </row>
    <row r="4587" spans="1:23" x14ac:dyDescent="0.25">
      <c r="A4587" s="38">
        <v>42944</v>
      </c>
      <c r="B4587">
        <v>1.2217999696731601</v>
      </c>
      <c r="C4587">
        <v>1.35199999809265</v>
      </c>
      <c r="D4587">
        <v>1.5234999656677199</v>
      </c>
      <c r="E4587">
        <v>1.6956000328064</v>
      </c>
      <c r="F4587">
        <v>1.8514000177383401</v>
      </c>
      <c r="G4587">
        <v>1.9860999584198</v>
      </c>
      <c r="H4587">
        <v>2.1001000404357901</v>
      </c>
      <c r="I4587">
        <v>2.19630002975464</v>
      </c>
      <c r="J4587">
        <v>2.27769994735718</v>
      </c>
      <c r="K4587">
        <v>2.3473999500274698</v>
      </c>
      <c r="L4587">
        <v>2.4082000255584699</v>
      </c>
      <c r="M4587">
        <v>2.4621999263763401</v>
      </c>
      <c r="N4587">
        <v>2.5111000537872301</v>
      </c>
      <c r="O4587">
        <v>2.5560998916625999</v>
      </c>
      <c r="P4587">
        <v>2.5982000827789302</v>
      </c>
      <c r="Q4587">
        <v>2.6380999088287398</v>
      </c>
      <c r="R4587">
        <v>2.6763999462127699</v>
      </c>
      <c r="S4587">
        <v>2.71329998970032</v>
      </c>
      <c r="T4587">
        <v>2.7492001056671098</v>
      </c>
      <c r="U4587">
        <v>2.7843000888824498</v>
      </c>
      <c r="V4587" s="34">
        <f t="shared" si="142"/>
        <v>0</v>
      </c>
      <c r="W4587" t="str">
        <f t="shared" si="143"/>
        <v/>
      </c>
    </row>
    <row r="4588" spans="1:23" x14ac:dyDescent="0.25">
      <c r="A4588" s="38">
        <v>42947</v>
      </c>
      <c r="B4588">
        <v>1.2382999658584599</v>
      </c>
      <c r="C4588">
        <v>1.35679996013641</v>
      </c>
      <c r="D4588">
        <v>1.52579998970032</v>
      </c>
      <c r="E4588">
        <v>1.6979999542236299</v>
      </c>
      <c r="F4588">
        <v>1.8540999889373799</v>
      </c>
      <c r="G4588">
        <v>1.9887000322341899</v>
      </c>
      <c r="H4588">
        <v>2.1022999286651598</v>
      </c>
      <c r="I4588">
        <v>2.1977000236511199</v>
      </c>
      <c r="J4588">
        <v>2.2785000801086399</v>
      </c>
      <c r="K4588">
        <v>2.3477001190185498</v>
      </c>
      <c r="L4588">
        <v>2.4080998897552499</v>
      </c>
      <c r="M4588">
        <v>2.4618000984191899</v>
      </c>
      <c r="N4588">
        <v>2.5106000900268599</v>
      </c>
      <c r="O4588">
        <v>2.5555999279022199</v>
      </c>
      <c r="P4588">
        <v>2.5977001190185498</v>
      </c>
      <c r="Q4588">
        <v>2.6377000808715798</v>
      </c>
      <c r="R4588">
        <v>2.6761000156402601</v>
      </c>
      <c r="S4588">
        <v>2.7130999565124498</v>
      </c>
      <c r="T4588">
        <v>2.7490000724792498</v>
      </c>
      <c r="U4588">
        <v>2.7841000556945801</v>
      </c>
      <c r="V4588" s="34">
        <f t="shared" si="142"/>
        <v>0</v>
      </c>
      <c r="W4588" t="str">
        <f t="shared" si="143"/>
        <v/>
      </c>
    </row>
    <row r="4589" spans="1:23" x14ac:dyDescent="0.25">
      <c r="A4589" s="38">
        <v>42948</v>
      </c>
      <c r="B4589">
        <v>1.2352999448776201</v>
      </c>
      <c r="C4589">
        <v>1.3507000207901001</v>
      </c>
      <c r="D4589">
        <v>1.5111000537872299</v>
      </c>
      <c r="E4589">
        <v>1.67480003833771</v>
      </c>
      <c r="F4589">
        <v>1.8244999647140501</v>
      </c>
      <c r="G4589">
        <v>1.95480000972748</v>
      </c>
      <c r="H4589">
        <v>2.0657000541686998</v>
      </c>
      <c r="I4589">
        <v>2.1594998836517298</v>
      </c>
      <c r="J4589">
        <v>2.2393999099731401</v>
      </c>
      <c r="K4589">
        <v>2.3080999851226802</v>
      </c>
      <c r="L4589">
        <v>2.3682999610900901</v>
      </c>
      <c r="M4589">
        <v>2.4217998981475799</v>
      </c>
      <c r="N4589">
        <v>2.4702999591827401</v>
      </c>
      <c r="O4589">
        <v>2.5150001049041699</v>
      </c>
      <c r="P4589">
        <v>2.5569000244140598</v>
      </c>
      <c r="Q4589">
        <v>2.5966000556945801</v>
      </c>
      <c r="R4589">
        <v>2.63459992408752</v>
      </c>
      <c r="S4589">
        <v>2.6712000370025599</v>
      </c>
      <c r="T4589">
        <v>2.7067999839782702</v>
      </c>
      <c r="U4589">
        <v>2.7414000034332302</v>
      </c>
      <c r="V4589" s="34">
        <f t="shared" si="142"/>
        <v>0</v>
      </c>
      <c r="W4589" t="str">
        <f t="shared" si="143"/>
        <v/>
      </c>
    </row>
    <row r="4590" spans="1:23" x14ac:dyDescent="0.25">
      <c r="A4590" s="38">
        <v>42949</v>
      </c>
      <c r="B4590">
        <v>1.2395999431610101</v>
      </c>
      <c r="C4590">
        <v>1.36160004138947</v>
      </c>
      <c r="D4590">
        <v>1.5246000289917001</v>
      </c>
      <c r="E4590">
        <v>1.6892000436782799</v>
      </c>
      <c r="F4590">
        <v>1.83860003948212</v>
      </c>
      <c r="G4590">
        <v>1.9679000377655</v>
      </c>
      <c r="H4590">
        <v>2.0771999359130899</v>
      </c>
      <c r="I4590">
        <v>2.1689999103546098</v>
      </c>
      <c r="J4590">
        <v>2.24650001525879</v>
      </c>
      <c r="K4590">
        <v>2.31259989738464</v>
      </c>
      <c r="L4590">
        <v>2.3698999881744398</v>
      </c>
      <c r="M4590">
        <v>2.4207000732421902</v>
      </c>
      <c r="N4590">
        <v>2.4665000438690199</v>
      </c>
      <c r="O4590">
        <v>2.50869989395142</v>
      </c>
      <c r="P4590">
        <v>2.54819989204407</v>
      </c>
      <c r="Q4590">
        <v>2.5857999324798602</v>
      </c>
      <c r="R4590">
        <v>2.6219000816345202</v>
      </c>
      <c r="S4590">
        <v>2.65700006484985</v>
      </c>
      <c r="T4590">
        <v>2.6912999153137198</v>
      </c>
      <c r="U4590">
        <v>2.7249999046325701</v>
      </c>
      <c r="V4590" s="34">
        <f t="shared" ref="V4590:V4653" si="144">+IF(AND(MOD(MONTH(A4590),3)=0,MONTH(A4591)&lt;&gt;MONTH(A4590)),1,0)</f>
        <v>0</v>
      </c>
      <c r="W4590" t="str">
        <f t="shared" si="143"/>
        <v/>
      </c>
    </row>
    <row r="4591" spans="1:23" x14ac:dyDescent="0.25">
      <c r="A4591" s="38">
        <v>42950</v>
      </c>
      <c r="B4591">
        <v>1.22809994220734</v>
      </c>
      <c r="C4591">
        <v>1.3407000303268399</v>
      </c>
      <c r="D4591">
        <v>1.4989000558853101</v>
      </c>
      <c r="E4591">
        <v>1.66100001335144</v>
      </c>
      <c r="F4591">
        <v>1.8092000484466599</v>
      </c>
      <c r="G4591">
        <v>1.93760001659393</v>
      </c>
      <c r="H4591">
        <v>2.0464000701904301</v>
      </c>
      <c r="I4591">
        <v>2.1377000808715798</v>
      </c>
      <c r="J4591">
        <v>2.21460008621216</v>
      </c>
      <c r="K4591">
        <v>2.2801001071929901</v>
      </c>
      <c r="L4591">
        <v>2.3368000984191899</v>
      </c>
      <c r="M4591">
        <v>2.3868999481201199</v>
      </c>
      <c r="N4591">
        <v>2.4319999217987101</v>
      </c>
      <c r="O4591">
        <v>2.47350001335144</v>
      </c>
      <c r="P4591">
        <v>2.5123999118804901</v>
      </c>
      <c r="Q4591">
        <v>2.5494000911712602</v>
      </c>
      <c r="R4591">
        <v>2.5850999355316202</v>
      </c>
      <c r="S4591">
        <v>2.61969995498657</v>
      </c>
      <c r="T4591">
        <v>2.6535999774932901</v>
      </c>
      <c r="U4591">
        <v>2.6868999004364</v>
      </c>
      <c r="V4591" s="34">
        <f t="shared" si="144"/>
        <v>0</v>
      </c>
      <c r="W4591" t="str">
        <f t="shared" si="143"/>
        <v/>
      </c>
    </row>
    <row r="4592" spans="1:23" x14ac:dyDescent="0.25">
      <c r="A4592" s="38">
        <v>42951</v>
      </c>
      <c r="B4592">
        <v>1.23679995536804</v>
      </c>
      <c r="C4592">
        <v>1.36249995231628</v>
      </c>
      <c r="D4592">
        <v>1.5255999565124501</v>
      </c>
      <c r="E4592">
        <v>1.6892999410629299</v>
      </c>
      <c r="F4592">
        <v>1.8380000591278101</v>
      </c>
      <c r="G4592">
        <v>1.9671000242233301</v>
      </c>
      <c r="H4592">
        <v>2.07669997215271</v>
      </c>
      <c r="I4592">
        <v>2.1693000793457</v>
      </c>
      <c r="J4592">
        <v>2.2478001117706299</v>
      </c>
      <c r="K4592">
        <v>2.3150000572204599</v>
      </c>
      <c r="L4592">
        <v>2.3736000061035201</v>
      </c>
      <c r="M4592">
        <v>2.4254000186920202</v>
      </c>
      <c r="N4592">
        <v>2.4721999168396001</v>
      </c>
      <c r="O4592">
        <v>2.5151998996734601</v>
      </c>
      <c r="P4592">
        <v>2.5552999973297101</v>
      </c>
      <c r="Q4592">
        <v>2.59319996833801</v>
      </c>
      <c r="R4592">
        <v>2.62960004806519</v>
      </c>
      <c r="S4592">
        <v>2.66459989547729</v>
      </c>
      <c r="T4592">
        <v>2.6986999511718799</v>
      </c>
      <c r="U4592">
        <v>2.7320001125335698</v>
      </c>
      <c r="V4592" s="34">
        <f t="shared" si="144"/>
        <v>0</v>
      </c>
      <c r="W4592" t="str">
        <f t="shared" si="143"/>
        <v/>
      </c>
    </row>
    <row r="4593" spans="1:23" x14ac:dyDescent="0.25">
      <c r="A4593" s="38">
        <v>42954</v>
      </c>
      <c r="B4593">
        <v>1.2482000589370701</v>
      </c>
      <c r="C4593">
        <v>1.3634999990463299</v>
      </c>
      <c r="D4593">
        <v>1.52279996871948</v>
      </c>
      <c r="E4593">
        <v>1.6849999427795399</v>
      </c>
      <c r="F4593">
        <v>1.8330999612808201</v>
      </c>
      <c r="G4593">
        <v>1.9616999626159699</v>
      </c>
      <c r="H4593">
        <v>2.07080006599426</v>
      </c>
      <c r="I4593">
        <v>2.1626999378204301</v>
      </c>
      <c r="J4593">
        <v>2.24060010910034</v>
      </c>
      <c r="K4593">
        <v>2.3073999881744398</v>
      </c>
      <c r="L4593">
        <v>2.36540007591248</v>
      </c>
      <c r="M4593">
        <v>2.4168999195098899</v>
      </c>
      <c r="N4593">
        <v>2.46350002288818</v>
      </c>
      <c r="O4593">
        <v>2.5064001083374001</v>
      </c>
      <c r="P4593">
        <v>2.5466001033782999</v>
      </c>
      <c r="Q4593">
        <v>2.5845999717712398</v>
      </c>
      <c r="R4593">
        <v>2.6212000846862802</v>
      </c>
      <c r="S4593">
        <v>2.6565001010894802</v>
      </c>
      <c r="T4593">
        <v>2.69090008735657</v>
      </c>
      <c r="U4593">
        <v>2.7246000766754199</v>
      </c>
      <c r="V4593" s="34">
        <f t="shared" si="144"/>
        <v>0</v>
      </c>
      <c r="W4593" t="str">
        <f t="shared" si="143"/>
        <v/>
      </c>
    </row>
    <row r="4594" spans="1:23" x14ac:dyDescent="0.25">
      <c r="A4594" s="38">
        <v>42955</v>
      </c>
      <c r="B4594">
        <v>1.2444000244140601</v>
      </c>
      <c r="C4594">
        <v>1.37070000171661</v>
      </c>
      <c r="D4594">
        <v>1.53659999370575</v>
      </c>
      <c r="E4594">
        <v>1.7031999826431301</v>
      </c>
      <c r="F4594">
        <v>1.8540999889373799</v>
      </c>
      <c r="G4594">
        <v>1.9845999479293801</v>
      </c>
      <c r="H4594">
        <v>2.0950000286102299</v>
      </c>
      <c r="I4594">
        <v>2.18799996376038</v>
      </c>
      <c r="J4594">
        <v>2.2665998935699498</v>
      </c>
      <c r="K4594">
        <v>2.3338000774383501</v>
      </c>
      <c r="L4594">
        <v>2.39219999313354</v>
      </c>
      <c r="M4594">
        <v>2.4440000057220499</v>
      </c>
      <c r="N4594">
        <v>2.4907000064849898</v>
      </c>
      <c r="O4594">
        <v>2.5336999893188499</v>
      </c>
      <c r="P4594">
        <v>2.5739998817443799</v>
      </c>
      <c r="Q4594">
        <v>2.61209988594055</v>
      </c>
      <c r="R4594">
        <v>2.6486999988555899</v>
      </c>
      <c r="S4594">
        <v>2.68409991264343</v>
      </c>
      <c r="T4594">
        <v>2.71860003471375</v>
      </c>
      <c r="U4594">
        <v>2.7523999214172399</v>
      </c>
      <c r="V4594" s="34">
        <f t="shared" si="144"/>
        <v>0</v>
      </c>
      <c r="W4594" t="str">
        <f t="shared" si="143"/>
        <v/>
      </c>
    </row>
    <row r="4595" spans="1:23" x14ac:dyDescent="0.25">
      <c r="A4595" s="38">
        <v>42956</v>
      </c>
      <c r="B4595">
        <v>1.22689998149872</v>
      </c>
      <c r="C4595">
        <v>1.3420000076293901</v>
      </c>
      <c r="D4595">
        <v>1.5048999786377</v>
      </c>
      <c r="E4595">
        <v>1.67030000686646</v>
      </c>
      <c r="F4595">
        <v>1.8199000358581501</v>
      </c>
      <c r="G4595">
        <v>1.9486999511718801</v>
      </c>
      <c r="H4595">
        <v>2.05710005760193</v>
      </c>
      <c r="I4595">
        <v>2.14809989929199</v>
      </c>
      <c r="J4595">
        <v>2.2248001098632799</v>
      </c>
      <c r="K4595">
        <v>2.29060006141663</v>
      </c>
      <c r="L4595">
        <v>2.34789991378784</v>
      </c>
      <c r="M4595">
        <v>2.3989000320434601</v>
      </c>
      <c r="N4595">
        <v>2.4451999664306601</v>
      </c>
      <c r="O4595">
        <v>2.4879999160766602</v>
      </c>
      <c r="P4595">
        <v>2.5281999111175502</v>
      </c>
      <c r="Q4595">
        <v>2.5664000511169398</v>
      </c>
      <c r="R4595">
        <v>2.60310006141663</v>
      </c>
      <c r="S4595">
        <v>2.63870000839233</v>
      </c>
      <c r="T4595">
        <v>2.67330002784729</v>
      </c>
      <c r="U4595">
        <v>2.7070999145507799</v>
      </c>
      <c r="V4595" s="34">
        <f t="shared" si="144"/>
        <v>0</v>
      </c>
      <c r="W4595" t="str">
        <f t="shared" si="143"/>
        <v/>
      </c>
    </row>
    <row r="4596" spans="1:23" x14ac:dyDescent="0.25">
      <c r="A4596" s="38">
        <v>42957</v>
      </c>
      <c r="B4596">
        <v>1.22319996356964</v>
      </c>
      <c r="C4596">
        <v>1.3400000333786</v>
      </c>
      <c r="D4596">
        <v>1.49520003795624</v>
      </c>
      <c r="E4596">
        <v>1.65160000324249</v>
      </c>
      <c r="F4596">
        <v>1.79379999637604</v>
      </c>
      <c r="G4596">
        <v>1.9171999692916899</v>
      </c>
      <c r="H4596">
        <v>2.0220999717712398</v>
      </c>
      <c r="I4596">
        <v>2.1110999584197998</v>
      </c>
      <c r="J4596">
        <v>2.18700003623962</v>
      </c>
      <c r="K4596">
        <v>2.2525000572204599</v>
      </c>
      <c r="L4596">
        <v>2.3099999427795401</v>
      </c>
      <c r="M4596">
        <v>2.36139988899231</v>
      </c>
      <c r="N4596">
        <v>2.4080998897552499</v>
      </c>
      <c r="O4596">
        <v>2.4514000415802002</v>
      </c>
      <c r="P4596">
        <v>2.4918999671936</v>
      </c>
      <c r="Q4596">
        <v>2.5304000377654998</v>
      </c>
      <c r="R4596">
        <v>2.5673999786377002</v>
      </c>
      <c r="S4596">
        <v>2.6029999256134002</v>
      </c>
      <c r="T4596">
        <v>2.6375000476837198</v>
      </c>
      <c r="U4596">
        <v>2.6712000370025599</v>
      </c>
      <c r="V4596" s="34">
        <f t="shared" si="144"/>
        <v>0</v>
      </c>
      <c r="W4596" t="str">
        <f t="shared" si="143"/>
        <v/>
      </c>
    </row>
    <row r="4597" spans="1:23" x14ac:dyDescent="0.25">
      <c r="A4597" s="38">
        <v>42958</v>
      </c>
      <c r="B4597">
        <v>1.2154999971389799</v>
      </c>
      <c r="C4597">
        <v>1.3015999794006301</v>
      </c>
      <c r="D4597">
        <v>1.4510999917984</v>
      </c>
      <c r="E4597">
        <v>1.61090004444122</v>
      </c>
      <c r="F4597">
        <v>1.75899994373322</v>
      </c>
      <c r="G4597">
        <v>1.8882999420166</v>
      </c>
      <c r="H4597">
        <v>1.9982999563217201</v>
      </c>
      <c r="I4597">
        <v>2.0913999080657999</v>
      </c>
      <c r="J4597">
        <v>2.17059993743896</v>
      </c>
      <c r="K4597">
        <v>2.2388999462127699</v>
      </c>
      <c r="L4597">
        <v>2.2987000942230198</v>
      </c>
      <c r="M4597">
        <v>2.35209989547729</v>
      </c>
      <c r="N4597">
        <v>2.4005999565124498</v>
      </c>
      <c r="O4597">
        <v>2.4453999996185298</v>
      </c>
      <c r="P4597">
        <v>2.4874000549316402</v>
      </c>
      <c r="Q4597">
        <v>2.5271999835968</v>
      </c>
      <c r="R4597">
        <v>2.5652000904083301</v>
      </c>
      <c r="S4597">
        <v>2.60179996490479</v>
      </c>
      <c r="T4597">
        <v>2.6372001171112101</v>
      </c>
      <c r="U4597">
        <v>2.6716001033782999</v>
      </c>
      <c r="V4597" s="34">
        <f t="shared" si="144"/>
        <v>0</v>
      </c>
      <c r="W4597" t="str">
        <f t="shared" si="143"/>
        <v/>
      </c>
    </row>
    <row r="4598" spans="1:23" x14ac:dyDescent="0.25">
      <c r="A4598" s="38">
        <v>42961</v>
      </c>
      <c r="B4598">
        <v>1.22800004482269</v>
      </c>
      <c r="C4598">
        <v>1.3322999477386499</v>
      </c>
      <c r="D4598">
        <v>1.4864000082016</v>
      </c>
      <c r="E4598">
        <v>1.64680004119873</v>
      </c>
      <c r="F4598">
        <v>1.79489994049072</v>
      </c>
      <c r="G4598">
        <v>1.92429995536804</v>
      </c>
      <c r="H4598">
        <v>2.0344998836517298</v>
      </c>
      <c r="I4598">
        <v>2.1275999546050999</v>
      </c>
      <c r="J4598">
        <v>2.2065000534057599</v>
      </c>
      <c r="K4598">
        <v>2.2739999294281001</v>
      </c>
      <c r="L4598">
        <v>2.3327000141143799</v>
      </c>
      <c r="M4598">
        <v>2.38450002670288</v>
      </c>
      <c r="N4598">
        <v>2.4312999248504599</v>
      </c>
      <c r="O4598">
        <v>2.47420001029968</v>
      </c>
      <c r="P4598">
        <v>2.51430010795593</v>
      </c>
      <c r="Q4598">
        <v>2.5520999431610099</v>
      </c>
      <c r="R4598">
        <v>2.58839988708496</v>
      </c>
      <c r="S4598">
        <v>2.6233999729156499</v>
      </c>
      <c r="T4598">
        <v>2.6573998928070099</v>
      </c>
      <c r="U4598">
        <v>2.6905999183654798</v>
      </c>
      <c r="V4598" s="34">
        <f t="shared" si="144"/>
        <v>0</v>
      </c>
      <c r="W4598" t="str">
        <f t="shared" si="143"/>
        <v/>
      </c>
    </row>
    <row r="4599" spans="1:23" x14ac:dyDescent="0.25">
      <c r="A4599" s="38">
        <v>42962</v>
      </c>
      <c r="B4599">
        <v>1.2345999479293801</v>
      </c>
      <c r="C4599">
        <v>1.3595000505447401</v>
      </c>
      <c r="D4599">
        <v>1.5247999429702801</v>
      </c>
      <c r="E4599">
        <v>1.69120001792908</v>
      </c>
      <c r="F4599">
        <v>1.8420000076293901</v>
      </c>
      <c r="G4599">
        <v>1.97239995002747</v>
      </c>
      <c r="H4599">
        <v>2.0824000835418701</v>
      </c>
      <c r="I4599">
        <v>2.1747999191284202</v>
      </c>
      <c r="J4599">
        <v>2.2525999546050999</v>
      </c>
      <c r="K4599">
        <v>2.3189001083374001</v>
      </c>
      <c r="L4599">
        <v>2.3761000633239702</v>
      </c>
      <c r="M4599">
        <v>2.4265999794006299</v>
      </c>
      <c r="N4599">
        <v>2.4719998836517298</v>
      </c>
      <c r="O4599">
        <v>2.51360011100769</v>
      </c>
      <c r="P4599">
        <v>2.5522999763488801</v>
      </c>
      <c r="Q4599">
        <v>2.58899998664856</v>
      </c>
      <c r="R4599">
        <v>2.6240999698638898</v>
      </c>
      <c r="S4599">
        <v>2.6579999923706099</v>
      </c>
      <c r="T4599">
        <v>2.69099998474121</v>
      </c>
      <c r="U4599">
        <v>2.7232999801635698</v>
      </c>
      <c r="V4599" s="34">
        <f t="shared" si="144"/>
        <v>0</v>
      </c>
      <c r="W4599" t="str">
        <f t="shared" si="143"/>
        <v/>
      </c>
    </row>
    <row r="4600" spans="1:23" x14ac:dyDescent="0.25">
      <c r="A4600" s="38">
        <v>42963</v>
      </c>
      <c r="B4600">
        <v>1.22420001029968</v>
      </c>
      <c r="C4600">
        <v>1.3408000469207799</v>
      </c>
      <c r="D4600">
        <v>1.4977999925613401</v>
      </c>
      <c r="E4600">
        <v>1.6575000286102299</v>
      </c>
      <c r="F4600">
        <v>1.80379998683929</v>
      </c>
      <c r="G4600">
        <v>1.9315999746322601</v>
      </c>
      <c r="H4600">
        <v>2.04069995880127</v>
      </c>
      <c r="I4600">
        <v>2.13319993019104</v>
      </c>
      <c r="J4600">
        <v>2.2119998931884801</v>
      </c>
      <c r="K4600">
        <v>2.2797999382018999</v>
      </c>
      <c r="L4600">
        <v>2.33890008926392</v>
      </c>
      <c r="M4600">
        <v>2.3912999629974401</v>
      </c>
      <c r="N4600">
        <v>2.4386999607086199</v>
      </c>
      <c r="O4600">
        <v>2.4821000099182098</v>
      </c>
      <c r="P4600">
        <v>2.52250003814697</v>
      </c>
      <c r="Q4600">
        <v>2.5606000423431401</v>
      </c>
      <c r="R4600">
        <v>2.5968999862670898</v>
      </c>
      <c r="S4600">
        <v>2.6317999362945601</v>
      </c>
      <c r="T4600">
        <v>2.6654999256134002</v>
      </c>
      <c r="U4600">
        <v>2.6982998847961399</v>
      </c>
      <c r="V4600" s="34">
        <f t="shared" si="144"/>
        <v>0</v>
      </c>
      <c r="W4600" t="str">
        <f t="shared" si="143"/>
        <v/>
      </c>
    </row>
    <row r="4601" spans="1:23" x14ac:dyDescent="0.25">
      <c r="A4601" s="38">
        <v>42964</v>
      </c>
      <c r="B4601">
        <v>1.2201999425888099</v>
      </c>
      <c r="C4601">
        <v>1.32130002975464</v>
      </c>
      <c r="D4601">
        <v>1.4728000164032</v>
      </c>
      <c r="E4601">
        <v>1.62999999523163</v>
      </c>
      <c r="F4601">
        <v>1.7742999792098999</v>
      </c>
      <c r="G4601">
        <v>1.8997999429702801</v>
      </c>
      <c r="H4601">
        <v>2.0065999031066899</v>
      </c>
      <c r="I4601">
        <v>2.0968999862670898</v>
      </c>
      <c r="J4601">
        <v>2.17379999160767</v>
      </c>
      <c r="K4601">
        <v>2.2400999069213898</v>
      </c>
      <c r="L4601">
        <v>2.2980999946594198</v>
      </c>
      <c r="M4601">
        <v>2.3499999046325701</v>
      </c>
      <c r="N4601">
        <v>2.3970999717712398</v>
      </c>
      <c r="O4601">
        <v>2.4405999183654798</v>
      </c>
      <c r="P4601">
        <v>2.4814000129699698</v>
      </c>
      <c r="Q4601">
        <v>2.5201001167297399</v>
      </c>
      <c r="R4601">
        <v>2.55710005760193</v>
      </c>
      <c r="S4601">
        <v>2.5927999019622798</v>
      </c>
      <c r="T4601">
        <v>2.6273999214172399</v>
      </c>
      <c r="U4601">
        <v>2.66109991073608</v>
      </c>
      <c r="V4601" s="34">
        <f t="shared" si="144"/>
        <v>0</v>
      </c>
      <c r="W4601" t="str">
        <f t="shared" si="143"/>
        <v/>
      </c>
    </row>
    <row r="4602" spans="1:23" x14ac:dyDescent="0.25">
      <c r="A4602" s="38">
        <v>42965</v>
      </c>
      <c r="B4602">
        <v>1.2069000005721999</v>
      </c>
      <c r="C4602">
        <v>1.3240000009536701</v>
      </c>
      <c r="D4602">
        <v>1.4802999496460001</v>
      </c>
      <c r="E4602">
        <v>1.63810002803802</v>
      </c>
      <c r="F4602">
        <v>1.78149998188019</v>
      </c>
      <c r="G4602">
        <v>1.90600001811981</v>
      </c>
      <c r="H4602">
        <v>2.0118000507354701</v>
      </c>
      <c r="I4602">
        <v>2.1013000011444101</v>
      </c>
      <c r="J4602">
        <v>2.1774001121521001</v>
      </c>
      <c r="K4602">
        <v>2.2428998947143599</v>
      </c>
      <c r="L4602">
        <v>2.3001999855041499</v>
      </c>
      <c r="M4602">
        <v>2.3512001037597701</v>
      </c>
      <c r="N4602">
        <v>2.3975999355316202</v>
      </c>
      <c r="O4602">
        <v>2.4402999877929701</v>
      </c>
      <c r="P4602">
        <v>2.4804000854492201</v>
      </c>
      <c r="Q4602">
        <v>2.51839995384216</v>
      </c>
      <c r="R4602">
        <v>2.5548000335693399</v>
      </c>
      <c r="S4602">
        <v>2.5899999141693102</v>
      </c>
      <c r="T4602">
        <v>2.6242001056671098</v>
      </c>
      <c r="U4602">
        <v>2.6575000286102299</v>
      </c>
      <c r="V4602" s="34">
        <f t="shared" si="144"/>
        <v>0</v>
      </c>
      <c r="W4602" t="str">
        <f t="shared" si="143"/>
        <v/>
      </c>
    </row>
    <row r="4603" spans="1:23" x14ac:dyDescent="0.25">
      <c r="A4603" s="38">
        <v>42968</v>
      </c>
      <c r="B4603">
        <v>1.2228000164032</v>
      </c>
      <c r="C4603">
        <v>1.3195999860763501</v>
      </c>
      <c r="D4603">
        <v>1.4709999561309799</v>
      </c>
      <c r="E4603">
        <v>1.62880003452301</v>
      </c>
      <c r="F4603">
        <v>1.7733000516891499</v>
      </c>
      <c r="G4603">
        <v>1.8983999490737899</v>
      </c>
      <c r="H4603">
        <v>2.00419998168945</v>
      </c>
      <c r="I4603">
        <v>2.09319996833801</v>
      </c>
      <c r="J4603">
        <v>2.16860008239746</v>
      </c>
      <c r="K4603">
        <v>2.2332999706268302</v>
      </c>
      <c r="L4603">
        <v>2.2897999286651598</v>
      </c>
      <c r="M4603">
        <v>2.34019994735718</v>
      </c>
      <c r="N4603">
        <v>2.3859999179840101</v>
      </c>
      <c r="O4603">
        <v>2.4284000396728498</v>
      </c>
      <c r="P4603">
        <v>2.4683001041412398</v>
      </c>
      <c r="Q4603">
        <v>2.5062000751495401</v>
      </c>
      <c r="R4603">
        <v>2.5427000522613499</v>
      </c>
      <c r="S4603">
        <v>2.5780999660491899</v>
      </c>
      <c r="T4603">
        <v>2.6124999523162802</v>
      </c>
      <c r="U4603">
        <v>2.6461000442504901</v>
      </c>
      <c r="V4603" s="34">
        <f t="shared" si="144"/>
        <v>0</v>
      </c>
      <c r="W4603" t="str">
        <f t="shared" si="143"/>
        <v/>
      </c>
    </row>
    <row r="4604" spans="1:23" x14ac:dyDescent="0.25">
      <c r="A4604" s="38">
        <v>42969</v>
      </c>
      <c r="B4604">
        <v>1.2207000255584699</v>
      </c>
      <c r="C4604">
        <v>1.3377000093460101</v>
      </c>
      <c r="D4604">
        <v>1.4974000453948999</v>
      </c>
      <c r="E4604">
        <v>1.6588000059127801</v>
      </c>
      <c r="F4604">
        <v>1.8049999475479099</v>
      </c>
      <c r="G4604">
        <v>1.9309999942779501</v>
      </c>
      <c r="H4604">
        <v>2.0373001098632799</v>
      </c>
      <c r="I4604">
        <v>2.1264998912811302</v>
      </c>
      <c r="J4604">
        <v>2.20169997215271</v>
      </c>
      <c r="K4604">
        <v>2.2660000324249299</v>
      </c>
      <c r="L4604">
        <v>2.3217999935150102</v>
      </c>
      <c r="M4604">
        <v>2.3714001178741499</v>
      </c>
      <c r="N4604">
        <v>2.4163000583648699</v>
      </c>
      <c r="O4604">
        <v>2.4577000141143799</v>
      </c>
      <c r="P4604">
        <v>2.49650001525879</v>
      </c>
      <c r="Q4604">
        <v>2.5334999561309801</v>
      </c>
      <c r="R4604">
        <v>2.5690999031066899</v>
      </c>
      <c r="S4604">
        <v>2.6036999225616499</v>
      </c>
      <c r="T4604">
        <v>2.6373999118804901</v>
      </c>
      <c r="U4604">
        <v>2.67050004005432</v>
      </c>
      <c r="V4604" s="34">
        <f t="shared" si="144"/>
        <v>0</v>
      </c>
      <c r="W4604" t="str">
        <f t="shared" si="143"/>
        <v/>
      </c>
    </row>
    <row r="4605" spans="1:23" x14ac:dyDescent="0.25">
      <c r="A4605" s="38">
        <v>42970</v>
      </c>
      <c r="B4605">
        <v>1.2209999561309799</v>
      </c>
      <c r="C4605">
        <v>1.3246999979019201</v>
      </c>
      <c r="D4605">
        <v>1.47220003604889</v>
      </c>
      <c r="E4605">
        <v>1.62460005283356</v>
      </c>
      <c r="F4605">
        <v>1.7647999525070199</v>
      </c>
      <c r="G4605">
        <v>1.8873000144958501</v>
      </c>
      <c r="H4605">
        <v>1.99179995059967</v>
      </c>
      <c r="I4605">
        <v>2.08019995689392</v>
      </c>
      <c r="J4605">
        <v>2.1554000377654998</v>
      </c>
      <c r="K4605">
        <v>2.2200999259948699</v>
      </c>
      <c r="L4605">
        <v>2.27649998664856</v>
      </c>
      <c r="M4605">
        <v>2.32669997215271</v>
      </c>
      <c r="N4605">
        <v>2.3722999095916699</v>
      </c>
      <c r="O4605">
        <v>2.41429996490479</v>
      </c>
      <c r="P4605">
        <v>2.4537999629974401</v>
      </c>
      <c r="Q4605">
        <v>2.49130010604858</v>
      </c>
      <c r="R4605">
        <v>2.5274000167846702</v>
      </c>
      <c r="S4605">
        <v>2.56240010261536</v>
      </c>
      <c r="T4605">
        <v>2.5964999198913601</v>
      </c>
      <c r="U4605">
        <v>2.6298999786377002</v>
      </c>
      <c r="V4605" s="34">
        <f t="shared" si="144"/>
        <v>0</v>
      </c>
      <c r="W4605" t="str">
        <f t="shared" si="143"/>
        <v/>
      </c>
    </row>
    <row r="4606" spans="1:23" x14ac:dyDescent="0.25">
      <c r="A4606" s="38">
        <v>42971</v>
      </c>
      <c r="B4606">
        <v>1.2249000072479199</v>
      </c>
      <c r="C4606">
        <v>1.3409999608993499</v>
      </c>
      <c r="D4606">
        <v>1.494500041008</v>
      </c>
      <c r="E4606">
        <v>1.6491999626159699</v>
      </c>
      <c r="F4606">
        <v>1.78999996185303</v>
      </c>
      <c r="G4606">
        <v>1.9120999574661299</v>
      </c>
      <c r="H4606">
        <v>2.0158998966217001</v>
      </c>
      <c r="I4606">
        <v>2.1034998893737802</v>
      </c>
      <c r="J4606">
        <v>2.1777999401092498</v>
      </c>
      <c r="K4606">
        <v>2.24169993400574</v>
      </c>
      <c r="L4606">
        <v>2.2974998950958301</v>
      </c>
      <c r="M4606">
        <v>2.3471999168396001</v>
      </c>
      <c r="N4606">
        <v>2.3922998905181898</v>
      </c>
      <c r="O4606">
        <v>2.43409991264343</v>
      </c>
      <c r="P4606">
        <v>2.4732999801635698</v>
      </c>
      <c r="Q4606">
        <v>2.5106999874114999</v>
      </c>
      <c r="R4606">
        <v>2.5467998981475799</v>
      </c>
      <c r="S4606">
        <v>2.5817999839782702</v>
      </c>
      <c r="T4606">
        <v>2.6159999370575</v>
      </c>
      <c r="U4606">
        <v>2.6496000289917001</v>
      </c>
      <c r="V4606" s="34">
        <f t="shared" si="144"/>
        <v>0</v>
      </c>
      <c r="W4606" t="str">
        <f t="shared" si="143"/>
        <v/>
      </c>
    </row>
    <row r="4607" spans="1:23" x14ac:dyDescent="0.25">
      <c r="A4607" s="38">
        <v>42972</v>
      </c>
      <c r="B4607">
        <v>1.23129999637604</v>
      </c>
      <c r="C4607">
        <v>1.3452999591827399</v>
      </c>
      <c r="D4607">
        <v>1.4931000471115099</v>
      </c>
      <c r="E4607">
        <v>1.6418000459671001</v>
      </c>
      <c r="F4607">
        <v>1.77740001678467</v>
      </c>
      <c r="G4607">
        <v>1.8954999446868901</v>
      </c>
      <c r="H4607">
        <v>1.99629998207092</v>
      </c>
      <c r="I4607">
        <v>2.0820000171661399</v>
      </c>
      <c r="J4607">
        <v>2.1552000045776398</v>
      </c>
      <c r="K4607">
        <v>2.2184998989105198</v>
      </c>
      <c r="L4607">
        <v>2.2741000652313201</v>
      </c>
      <c r="M4607">
        <v>2.3238000869750999</v>
      </c>
      <c r="N4607">
        <v>2.3691999912261998</v>
      </c>
      <c r="O4607">
        <v>2.4112999439239502</v>
      </c>
      <c r="P4607">
        <v>2.45099997520447</v>
      </c>
      <c r="Q4607">
        <v>2.4888999462127699</v>
      </c>
      <c r="R4607">
        <v>2.5253999233245801</v>
      </c>
      <c r="S4607">
        <v>2.5608999729156499</v>
      </c>
      <c r="T4607">
        <v>2.5954999923706099</v>
      </c>
      <c r="U4607">
        <v>2.6294999122619598</v>
      </c>
      <c r="V4607" s="34">
        <f t="shared" si="144"/>
        <v>0</v>
      </c>
      <c r="W4607" t="str">
        <f t="shared" si="143"/>
        <v/>
      </c>
    </row>
    <row r="4608" spans="1:23" x14ac:dyDescent="0.25">
      <c r="A4608" s="38">
        <v>42975</v>
      </c>
      <c r="B4608">
        <v>1.2336000204086299</v>
      </c>
      <c r="C4608">
        <v>1.33529996871948</v>
      </c>
      <c r="D4608">
        <v>1.4759000539779701</v>
      </c>
      <c r="E4608">
        <v>1.6216000318527199</v>
      </c>
      <c r="F4608">
        <v>1.7568000555038501</v>
      </c>
      <c r="G4608">
        <v>1.8762999773025499</v>
      </c>
      <c r="H4608">
        <v>1.9793000221252399</v>
      </c>
      <c r="I4608">
        <v>2.0673999786377002</v>
      </c>
      <c r="J4608">
        <v>2.1429998874664302</v>
      </c>
      <c r="K4608">
        <v>2.2084999084472701</v>
      </c>
      <c r="L4608">
        <v>2.2660999298095699</v>
      </c>
      <c r="M4608">
        <v>2.3175001144409202</v>
      </c>
      <c r="N4608">
        <v>2.3643999099731401</v>
      </c>
      <c r="O4608">
        <v>2.4077999591827401</v>
      </c>
      <c r="P4608">
        <v>2.4486000537872301</v>
      </c>
      <c r="Q4608">
        <v>2.4876000881195099</v>
      </c>
      <c r="R4608">
        <v>2.5250999927520801</v>
      </c>
      <c r="S4608">
        <v>2.5615000724792498</v>
      </c>
      <c r="T4608">
        <v>2.5969998836517298</v>
      </c>
      <c r="U4608">
        <v>2.6319999694824201</v>
      </c>
      <c r="V4608" s="34">
        <f t="shared" si="144"/>
        <v>0</v>
      </c>
      <c r="W4608" t="str">
        <f t="shared" si="143"/>
        <v/>
      </c>
    </row>
    <row r="4609" spans="1:23" x14ac:dyDescent="0.25">
      <c r="A4609" s="38">
        <v>42976</v>
      </c>
      <c r="B4609">
        <v>1.22790002822876</v>
      </c>
      <c r="C4609">
        <v>1.31610000133514</v>
      </c>
      <c r="D4609">
        <v>1.45179998874664</v>
      </c>
      <c r="E4609">
        <v>1.5951999425888099</v>
      </c>
      <c r="F4609">
        <v>1.7288999557495099</v>
      </c>
      <c r="G4609">
        <v>1.8470000028610201</v>
      </c>
      <c r="H4609">
        <v>1.9487999677658101</v>
      </c>
      <c r="I4609">
        <v>2.03600001335144</v>
      </c>
      <c r="J4609">
        <v>2.1110999584197998</v>
      </c>
      <c r="K4609">
        <v>2.1763999462127699</v>
      </c>
      <c r="L4609">
        <v>2.2342998981475799</v>
      </c>
      <c r="M4609">
        <v>2.2864000797271702</v>
      </c>
      <c r="N4609">
        <v>2.33430004119873</v>
      </c>
      <c r="O4609">
        <v>2.3789000511169398</v>
      </c>
      <c r="P4609">
        <v>2.4210999011993399</v>
      </c>
      <c r="Q4609">
        <v>2.4614999294281001</v>
      </c>
      <c r="R4609">
        <v>2.5004000663757302</v>
      </c>
      <c r="S4609">
        <v>2.5383000373840301</v>
      </c>
      <c r="T4609">
        <v>2.57529997825623</v>
      </c>
      <c r="U4609">
        <v>2.61150002479553</v>
      </c>
      <c r="V4609" s="34">
        <f t="shared" si="144"/>
        <v>0</v>
      </c>
      <c r="W4609" t="str">
        <f t="shared" si="143"/>
        <v/>
      </c>
    </row>
    <row r="4610" spans="1:23" x14ac:dyDescent="0.25">
      <c r="A4610" s="38">
        <v>42977</v>
      </c>
      <c r="B4610">
        <v>1.2249000072479199</v>
      </c>
      <c r="C4610">
        <v>1.32500004768372</v>
      </c>
      <c r="D4610">
        <v>1.4671000242233301</v>
      </c>
      <c r="E4610">
        <v>1.6131999492645299</v>
      </c>
      <c r="F4610">
        <v>1.7474999427795399</v>
      </c>
      <c r="G4610">
        <v>1.8647999763488801</v>
      </c>
      <c r="H4610">
        <v>1.96519994735718</v>
      </c>
      <c r="I4610">
        <v>2.0506999492645299</v>
      </c>
      <c r="J4610">
        <v>2.1242001056671098</v>
      </c>
      <c r="K4610">
        <v>2.18799996376038</v>
      </c>
      <c r="L4610">
        <v>2.2444999217987101</v>
      </c>
      <c r="M4610">
        <v>2.29550004005432</v>
      </c>
      <c r="N4610">
        <v>2.3424000740051301</v>
      </c>
      <c r="O4610">
        <v>2.3861999511718799</v>
      </c>
      <c r="P4610">
        <v>2.4277999401092498</v>
      </c>
      <c r="Q4610">
        <v>2.4676001071929901</v>
      </c>
      <c r="R4610">
        <v>2.5062000751495401</v>
      </c>
      <c r="S4610">
        <v>2.5438001155853298</v>
      </c>
      <c r="T4610">
        <v>2.5804998874664302</v>
      </c>
      <c r="U4610">
        <v>2.6164999008178702</v>
      </c>
      <c r="V4610" s="34">
        <f t="shared" si="144"/>
        <v>0</v>
      </c>
      <c r="W4610" t="str">
        <f t="shared" si="143"/>
        <v/>
      </c>
    </row>
    <row r="4611" spans="1:23" x14ac:dyDescent="0.25">
      <c r="A4611" s="38">
        <v>42978</v>
      </c>
      <c r="B4611">
        <v>1.23220002651215</v>
      </c>
      <c r="C4611">
        <v>1.3228000402450599</v>
      </c>
      <c r="D4611">
        <v>1.4565000534057599</v>
      </c>
      <c r="E4611">
        <v>1.5961999893188501</v>
      </c>
      <c r="F4611">
        <v>1.7259000539779701</v>
      </c>
      <c r="G4611">
        <v>1.84010004997253</v>
      </c>
      <c r="H4611">
        <v>1.9385000467300399</v>
      </c>
      <c r="I4611">
        <v>2.0227999687194802</v>
      </c>
      <c r="J4611">
        <v>2.0954999923706099</v>
      </c>
      <c r="K4611">
        <v>2.1589999198913601</v>
      </c>
      <c r="L4611">
        <v>2.2155001163482702</v>
      </c>
      <c r="M4611">
        <v>2.2665998935699498</v>
      </c>
      <c r="N4611">
        <v>2.3136999607086199</v>
      </c>
      <c r="O4611">
        <v>2.35780000686646</v>
      </c>
      <c r="P4611">
        <v>2.3996999263763401</v>
      </c>
      <c r="Q4611">
        <v>2.4398999214172399</v>
      </c>
      <c r="R4611">
        <v>2.4788000583648699</v>
      </c>
      <c r="S4611">
        <v>2.5167999267578098</v>
      </c>
      <c r="T4611">
        <v>2.5539000034332302</v>
      </c>
      <c r="U4611">
        <v>2.5903000831603999</v>
      </c>
      <c r="V4611" s="34">
        <f t="shared" si="144"/>
        <v>0</v>
      </c>
      <c r="W4611" t="str">
        <f t="shared" si="143"/>
        <v/>
      </c>
    </row>
    <row r="4612" spans="1:23" x14ac:dyDescent="0.25">
      <c r="A4612" s="38">
        <v>42979</v>
      </c>
      <c r="B4612">
        <v>1.23660004138947</v>
      </c>
      <c r="C4612">
        <v>1.34479999542236</v>
      </c>
      <c r="D4612">
        <v>1.4851000308990501</v>
      </c>
      <c r="E4612">
        <v>1.6275000572204601</v>
      </c>
      <c r="F4612">
        <v>1.75880002975464</v>
      </c>
      <c r="G4612">
        <v>1.8746999502182</v>
      </c>
      <c r="H4612">
        <v>1.9750000238418599</v>
      </c>
      <c r="I4612">
        <v>2.0613999366760298</v>
      </c>
      <c r="J4612">
        <v>2.1361000537872301</v>
      </c>
      <c r="K4612">
        <v>2.2014999389648402</v>
      </c>
      <c r="L4612">
        <v>2.2597000598907502</v>
      </c>
      <c r="M4612">
        <v>2.3122000694274898</v>
      </c>
      <c r="N4612">
        <v>2.3603999614715598</v>
      </c>
      <c r="O4612">
        <v>2.4052999019622798</v>
      </c>
      <c r="P4612">
        <v>2.4477999210357702</v>
      </c>
      <c r="Q4612">
        <v>2.4883999824523899</v>
      </c>
      <c r="R4612">
        <v>2.5276000499725302</v>
      </c>
      <c r="S4612">
        <v>2.5655999183654798</v>
      </c>
      <c r="T4612">
        <v>2.60260009765625</v>
      </c>
      <c r="U4612">
        <v>2.6387999057769802</v>
      </c>
      <c r="V4612" s="34">
        <f t="shared" si="144"/>
        <v>0</v>
      </c>
      <c r="W4612" t="str">
        <f t="shared" ref="W4612:W4675" si="145">IF(SUM(V4612:V4616)&gt;0,CONCATENATE(YEAR(A4612),INT((MONTH(A4612)-1)/3)+1),"")</f>
        <v/>
      </c>
    </row>
    <row r="4613" spans="1:23" x14ac:dyDescent="0.25">
      <c r="A4613" s="38">
        <v>42982</v>
      </c>
      <c r="B4613" t="s">
        <v>84</v>
      </c>
      <c r="C4613" t="s">
        <v>84</v>
      </c>
      <c r="D4613" t="s">
        <v>84</v>
      </c>
      <c r="E4613" t="s">
        <v>84</v>
      </c>
      <c r="F4613" t="s">
        <v>84</v>
      </c>
      <c r="G4613" t="s">
        <v>84</v>
      </c>
      <c r="H4613" t="s">
        <v>84</v>
      </c>
      <c r="I4613" t="s">
        <v>84</v>
      </c>
      <c r="J4613" t="s">
        <v>84</v>
      </c>
      <c r="K4613" t="s">
        <v>84</v>
      </c>
      <c r="L4613" t="s">
        <v>84</v>
      </c>
      <c r="M4613" t="s">
        <v>84</v>
      </c>
      <c r="N4613" t="s">
        <v>84</v>
      </c>
      <c r="O4613" t="s">
        <v>84</v>
      </c>
      <c r="P4613" t="s">
        <v>84</v>
      </c>
      <c r="Q4613" t="s">
        <v>84</v>
      </c>
      <c r="R4613" t="s">
        <v>84</v>
      </c>
      <c r="S4613" t="s">
        <v>84</v>
      </c>
      <c r="T4613" t="s">
        <v>84</v>
      </c>
      <c r="U4613" t="s">
        <v>84</v>
      </c>
      <c r="V4613" s="34">
        <f t="shared" si="144"/>
        <v>0</v>
      </c>
      <c r="W4613" t="str">
        <f t="shared" si="145"/>
        <v/>
      </c>
    </row>
    <row r="4614" spans="1:23" x14ac:dyDescent="0.25">
      <c r="A4614" s="38">
        <v>42983</v>
      </c>
      <c r="B4614">
        <v>1.2209999561309799</v>
      </c>
      <c r="C4614">
        <v>1.29100000858307</v>
      </c>
      <c r="D4614">
        <v>1.41429996490479</v>
      </c>
      <c r="E4614">
        <v>1.54900002479553</v>
      </c>
      <c r="F4614">
        <v>1.6765999794006301</v>
      </c>
      <c r="G4614">
        <v>1.79040002822876</v>
      </c>
      <c r="H4614">
        <v>1.88929998874664</v>
      </c>
      <c r="I4614">
        <v>1.9745999574661299</v>
      </c>
      <c r="J4614">
        <v>2.0485999584197998</v>
      </c>
      <c r="K4614">
        <v>2.1136000156402601</v>
      </c>
      <c r="L4614">
        <v>2.1714999675750701</v>
      </c>
      <c r="M4614">
        <v>2.22399997711182</v>
      </c>
      <c r="N4614">
        <v>2.27250003814697</v>
      </c>
      <c r="O4614">
        <v>2.31789994239807</v>
      </c>
      <c r="P4614">
        <v>2.36089992523193</v>
      </c>
      <c r="Q4614">
        <v>2.4021999835968</v>
      </c>
      <c r="R4614">
        <v>2.4419999122619598</v>
      </c>
      <c r="S4614">
        <v>2.4807000160217298</v>
      </c>
      <c r="T4614">
        <v>2.51839995384216</v>
      </c>
      <c r="U4614">
        <v>2.5552999973297101</v>
      </c>
      <c r="V4614" s="34">
        <f t="shared" si="144"/>
        <v>0</v>
      </c>
      <c r="W4614" t="str">
        <f t="shared" si="145"/>
        <v/>
      </c>
    </row>
    <row r="4615" spans="1:23" x14ac:dyDescent="0.25">
      <c r="A4615" s="38">
        <v>42984</v>
      </c>
      <c r="B4615">
        <v>1.21780002117157</v>
      </c>
      <c r="C4615">
        <v>1.3008999824523899</v>
      </c>
      <c r="D4615">
        <v>1.4350999593734699</v>
      </c>
      <c r="E4615">
        <v>1.5773999691009499</v>
      </c>
      <c r="F4615">
        <v>1.70949995517731</v>
      </c>
      <c r="G4615">
        <v>1.82529997825623</v>
      </c>
      <c r="H4615">
        <v>1.92449998855591</v>
      </c>
      <c r="I4615">
        <v>2.0092000961303702</v>
      </c>
      <c r="J4615">
        <v>2.0820000171661399</v>
      </c>
      <c r="K4615">
        <v>2.1454000473022501</v>
      </c>
      <c r="L4615">
        <v>2.2019000053405802</v>
      </c>
      <c r="M4615">
        <v>2.2530000209808301</v>
      </c>
      <c r="N4615">
        <v>2.3002998828887899</v>
      </c>
      <c r="O4615">
        <v>2.3447999954223602</v>
      </c>
      <c r="P4615">
        <v>2.3872001171112101</v>
      </c>
      <c r="Q4615">
        <v>2.42810010910034</v>
      </c>
      <c r="R4615">
        <v>2.4677999019622798</v>
      </c>
      <c r="S4615">
        <v>2.5065000057220499</v>
      </c>
      <c r="T4615">
        <v>2.5446000099182098</v>
      </c>
      <c r="U4615">
        <v>2.5818998813629199</v>
      </c>
      <c r="V4615" s="34">
        <f t="shared" si="144"/>
        <v>0</v>
      </c>
      <c r="W4615" t="str">
        <f t="shared" si="145"/>
        <v/>
      </c>
    </row>
    <row r="4616" spans="1:23" x14ac:dyDescent="0.25">
      <c r="A4616" s="38">
        <v>42985</v>
      </c>
      <c r="B4616">
        <v>1.2114000320434599</v>
      </c>
      <c r="C4616">
        <v>1.27260005474091</v>
      </c>
      <c r="D4616">
        <v>1.3940000534057599</v>
      </c>
      <c r="E4616">
        <v>1.5285999774932899</v>
      </c>
      <c r="F4616">
        <v>1.65610003471375</v>
      </c>
      <c r="G4616">
        <v>1.7691999673843399</v>
      </c>
      <c r="H4616">
        <v>1.8668999671936</v>
      </c>
      <c r="I4616">
        <v>1.9507999420166</v>
      </c>
      <c r="J4616">
        <v>2.0232999324798602</v>
      </c>
      <c r="K4616">
        <v>2.0868000984191899</v>
      </c>
      <c r="L4616">
        <v>2.14339995384216</v>
      </c>
      <c r="M4616">
        <v>2.1949000358581499</v>
      </c>
      <c r="N4616">
        <v>2.2425999641418501</v>
      </c>
      <c r="O4616">
        <v>2.2874999046325701</v>
      </c>
      <c r="P4616">
        <v>2.33030009269714</v>
      </c>
      <c r="Q4616">
        <v>2.37150001525879</v>
      </c>
      <c r="R4616">
        <v>2.41149997711182</v>
      </c>
      <c r="S4616">
        <v>2.45050001144409</v>
      </c>
      <c r="T4616">
        <v>2.4886999130249001</v>
      </c>
      <c r="U4616">
        <v>2.5262000560760498</v>
      </c>
      <c r="V4616" s="34">
        <f t="shared" si="144"/>
        <v>0</v>
      </c>
      <c r="W4616" t="str">
        <f t="shared" si="145"/>
        <v/>
      </c>
    </row>
    <row r="4617" spans="1:23" x14ac:dyDescent="0.25">
      <c r="A4617" s="38">
        <v>42986</v>
      </c>
      <c r="B4617">
        <v>1.20159995555878</v>
      </c>
      <c r="C4617">
        <v>1.27240002155304</v>
      </c>
      <c r="D4617">
        <v>1.3989000320434599</v>
      </c>
      <c r="E4617">
        <v>1.53600001335144</v>
      </c>
      <c r="F4617">
        <v>1.66460001468658</v>
      </c>
      <c r="G4617">
        <v>1.7779999971389799</v>
      </c>
      <c r="H4617">
        <v>1.87580001354218</v>
      </c>
      <c r="I4617">
        <v>1.95959997177124</v>
      </c>
      <c r="J4617">
        <v>2.0320999622345002</v>
      </c>
      <c r="K4617">
        <v>2.0957000255584699</v>
      </c>
      <c r="L4617">
        <v>2.1526000499725302</v>
      </c>
      <c r="M4617">
        <v>2.2042999267578098</v>
      </c>
      <c r="N4617">
        <v>2.2523000240325901</v>
      </c>
      <c r="O4617">
        <v>2.2974998950958301</v>
      </c>
      <c r="P4617">
        <v>2.3406000137329102</v>
      </c>
      <c r="Q4617">
        <v>2.3821001052856401</v>
      </c>
      <c r="R4617">
        <v>2.4223999977111799</v>
      </c>
      <c r="S4617">
        <v>2.4616000652313201</v>
      </c>
      <c r="T4617">
        <v>2.49990010261536</v>
      </c>
      <c r="U4617">
        <v>2.5374999046325701</v>
      </c>
      <c r="V4617" s="34">
        <f t="shared" si="144"/>
        <v>0</v>
      </c>
      <c r="W4617" t="str">
        <f t="shared" si="145"/>
        <v/>
      </c>
    </row>
    <row r="4618" spans="1:23" x14ac:dyDescent="0.25">
      <c r="A4618" s="38">
        <v>42989</v>
      </c>
      <c r="B4618">
        <v>1.2352999448776201</v>
      </c>
      <c r="C4618">
        <v>1.32570004463196</v>
      </c>
      <c r="D4618">
        <v>1.4620000123977701</v>
      </c>
      <c r="E4618">
        <v>1.6045999526977499</v>
      </c>
      <c r="F4618">
        <v>1.7367000579834</v>
      </c>
      <c r="G4618">
        <v>1.85259997844696</v>
      </c>
      <c r="H4618">
        <v>1.9522000551223799</v>
      </c>
      <c r="I4618">
        <v>2.0373001098632799</v>
      </c>
      <c r="J4618">
        <v>2.1105000972747798</v>
      </c>
      <c r="K4618">
        <v>2.1744000911712602</v>
      </c>
      <c r="L4618">
        <v>2.2311999797821001</v>
      </c>
      <c r="M4618">
        <v>2.2827000617981001</v>
      </c>
      <c r="N4618">
        <v>2.33019995689392</v>
      </c>
      <c r="O4618">
        <v>2.3747000694274898</v>
      </c>
      <c r="P4618">
        <v>2.4172000885009801</v>
      </c>
      <c r="Q4618">
        <v>2.4579999446868901</v>
      </c>
      <c r="R4618">
        <v>2.4976000785827601</v>
      </c>
      <c r="S4618">
        <v>2.5362000465393102</v>
      </c>
      <c r="T4618">
        <v>2.5741000175476101</v>
      </c>
      <c r="U4618">
        <v>2.6112000942230198</v>
      </c>
      <c r="V4618" s="34">
        <f t="shared" si="144"/>
        <v>0</v>
      </c>
      <c r="W4618" t="str">
        <f t="shared" si="145"/>
        <v/>
      </c>
    </row>
    <row r="4619" spans="1:23" x14ac:dyDescent="0.25">
      <c r="A4619" s="38">
        <v>42990</v>
      </c>
      <c r="B4619">
        <v>1.24010002613068</v>
      </c>
      <c r="C4619">
        <v>1.33889997005463</v>
      </c>
      <c r="D4619">
        <v>1.4839999675750699</v>
      </c>
      <c r="E4619">
        <v>1.63320004940033</v>
      </c>
      <c r="F4619">
        <v>1.7695000171661399</v>
      </c>
      <c r="G4619">
        <v>1.88759994506836</v>
      </c>
      <c r="H4619">
        <v>1.9880000352859499</v>
      </c>
      <c r="I4619">
        <v>2.0729999542236301</v>
      </c>
      <c r="J4619">
        <v>2.1456999778747599</v>
      </c>
      <c r="K4619">
        <v>2.2088000774383501</v>
      </c>
      <c r="L4619">
        <v>2.2646999359130899</v>
      </c>
      <c r="M4619">
        <v>2.3152000904083301</v>
      </c>
      <c r="N4619">
        <v>2.3619000911712602</v>
      </c>
      <c r="O4619">
        <v>2.40569996833801</v>
      </c>
      <c r="P4619">
        <v>2.4474000930786102</v>
      </c>
      <c r="Q4619">
        <v>2.4876999855041499</v>
      </c>
      <c r="R4619">
        <v>2.5267000198364298</v>
      </c>
      <c r="S4619">
        <v>2.5648999214172399</v>
      </c>
      <c r="T4619">
        <v>2.6022999286651598</v>
      </c>
      <c r="U4619">
        <v>2.63910007476807</v>
      </c>
      <c r="V4619" s="34">
        <f t="shared" si="144"/>
        <v>0</v>
      </c>
      <c r="W4619" t="str">
        <f t="shared" si="145"/>
        <v/>
      </c>
    </row>
    <row r="4620" spans="1:23" x14ac:dyDescent="0.25">
      <c r="A4620" s="38">
        <v>42991</v>
      </c>
      <c r="B4620">
        <v>1.2440999746322601</v>
      </c>
      <c r="C4620">
        <v>1.35759997367859</v>
      </c>
      <c r="D4620">
        <v>1.5062999725341799</v>
      </c>
      <c r="E4620">
        <v>1.65620005130768</v>
      </c>
      <c r="F4620">
        <v>1.7926000356674201</v>
      </c>
      <c r="G4620">
        <v>1.91120004653931</v>
      </c>
      <c r="H4620">
        <v>2.0123000144958501</v>
      </c>
      <c r="I4620">
        <v>2.0980999469757098</v>
      </c>
      <c r="J4620">
        <v>2.1712999343872101</v>
      </c>
      <c r="K4620">
        <v>2.2346000671386701</v>
      </c>
      <c r="L4620">
        <v>2.2904000282287602</v>
      </c>
      <c r="M4620">
        <v>2.3405001163482702</v>
      </c>
      <c r="N4620">
        <v>2.3863999843597399</v>
      </c>
      <c r="O4620">
        <v>2.42930006980896</v>
      </c>
      <c r="P4620">
        <v>2.4698998928070099</v>
      </c>
      <c r="Q4620">
        <v>2.50889992713928</v>
      </c>
      <c r="R4620">
        <v>2.5467000007629399</v>
      </c>
      <c r="S4620">
        <v>2.5836000442504901</v>
      </c>
      <c r="T4620">
        <v>2.61980009078979</v>
      </c>
      <c r="U4620">
        <v>2.65549993515015</v>
      </c>
      <c r="V4620" s="34">
        <f t="shared" si="144"/>
        <v>0</v>
      </c>
      <c r="W4620" t="str">
        <f t="shared" si="145"/>
        <v/>
      </c>
    </row>
    <row r="4621" spans="1:23" x14ac:dyDescent="0.25">
      <c r="A4621" s="38">
        <v>42992</v>
      </c>
      <c r="B4621">
        <v>1.25929999351501</v>
      </c>
      <c r="C4621">
        <v>1.36979997158051</v>
      </c>
      <c r="D4621">
        <v>1.5200999975204501</v>
      </c>
      <c r="E4621">
        <v>1.6707999706268299</v>
      </c>
      <c r="F4621">
        <v>1.8062000274658201</v>
      </c>
      <c r="G4621">
        <v>1.9222999811172501</v>
      </c>
      <c r="H4621">
        <v>2.0199999809265101</v>
      </c>
      <c r="I4621">
        <v>2.10199999809265</v>
      </c>
      <c r="J4621">
        <v>2.1716001033782999</v>
      </c>
      <c r="K4621">
        <v>2.23169994354248</v>
      </c>
      <c r="L4621">
        <v>2.2846000194549601</v>
      </c>
      <c r="M4621">
        <v>2.3324000835418701</v>
      </c>
      <c r="N4621">
        <v>2.3763999938964799</v>
      </c>
      <c r="O4621">
        <v>2.4177000522613499</v>
      </c>
      <c r="P4621">
        <v>2.4570999145507799</v>
      </c>
      <c r="Q4621">
        <v>2.49519991874695</v>
      </c>
      <c r="R4621">
        <v>2.5322999954223602</v>
      </c>
      <c r="S4621">
        <v>2.5687000751495401</v>
      </c>
      <c r="T4621">
        <v>2.6045000553131099</v>
      </c>
      <c r="U4621">
        <v>2.6396999359130899</v>
      </c>
      <c r="V4621" s="34">
        <f t="shared" si="144"/>
        <v>0</v>
      </c>
      <c r="W4621" t="str">
        <f t="shared" si="145"/>
        <v/>
      </c>
    </row>
    <row r="4622" spans="1:23" x14ac:dyDescent="0.25">
      <c r="A4622" s="38">
        <v>42993</v>
      </c>
      <c r="B4622">
        <v>1.27579998970032</v>
      </c>
      <c r="C4622">
        <v>1.3947000503539999</v>
      </c>
      <c r="D4622">
        <v>1.54480004310608</v>
      </c>
      <c r="E4622">
        <v>1.69260001182556</v>
      </c>
      <c r="F4622">
        <v>1.8246999979019201</v>
      </c>
      <c r="G4622">
        <v>1.93799996376038</v>
      </c>
      <c r="H4622">
        <v>2.0332999229431201</v>
      </c>
      <c r="I4622">
        <v>2.1135001182556201</v>
      </c>
      <c r="J4622">
        <v>2.1816000938415501</v>
      </c>
      <c r="K4622">
        <v>2.24040007591248</v>
      </c>
      <c r="L4622">
        <v>2.2922000885009801</v>
      </c>
      <c r="M4622">
        <v>2.33890008926392</v>
      </c>
      <c r="N4622">
        <v>2.3819000720977801</v>
      </c>
      <c r="O4622">
        <v>2.4223001003265399</v>
      </c>
      <c r="P4622">
        <v>2.4607999324798602</v>
      </c>
      <c r="Q4622">
        <v>2.4979000091552699</v>
      </c>
      <c r="R4622">
        <v>2.5341999530792201</v>
      </c>
      <c r="S4622">
        <v>2.5697000026702899</v>
      </c>
      <c r="T4622">
        <v>2.6045999526977499</v>
      </c>
      <c r="U4622">
        <v>2.63910007476807</v>
      </c>
      <c r="V4622" s="34">
        <f t="shared" si="144"/>
        <v>0</v>
      </c>
      <c r="W4622" t="str">
        <f t="shared" si="145"/>
        <v/>
      </c>
    </row>
    <row r="4623" spans="1:23" x14ac:dyDescent="0.25">
      <c r="A4623" s="38">
        <v>42996</v>
      </c>
      <c r="B4623">
        <v>1.29489994049072</v>
      </c>
      <c r="C4623">
        <v>1.4050999879837001</v>
      </c>
      <c r="D4623">
        <v>1.5565999746322601</v>
      </c>
      <c r="E4623">
        <v>1.7087999582290601</v>
      </c>
      <c r="F4623">
        <v>1.8453999757766699</v>
      </c>
      <c r="G4623">
        <v>1.9623999595642101</v>
      </c>
      <c r="H4623">
        <v>2.0604999065399201</v>
      </c>
      <c r="I4623">
        <v>2.14260005950928</v>
      </c>
      <c r="J4623">
        <v>2.2121000289917001</v>
      </c>
      <c r="K4623">
        <v>2.27180004119873</v>
      </c>
      <c r="L4623">
        <v>2.3241999149322501</v>
      </c>
      <c r="M4623">
        <v>2.3714001178741499</v>
      </c>
      <c r="N4623">
        <v>2.4147999286651598</v>
      </c>
      <c r="O4623">
        <v>2.4554998874664302</v>
      </c>
      <c r="P4623">
        <v>2.4942998886108398</v>
      </c>
      <c r="Q4623">
        <v>2.5316998958587602</v>
      </c>
      <c r="R4623">
        <v>2.5682001113891602</v>
      </c>
      <c r="S4623">
        <v>2.6040000915527299</v>
      </c>
      <c r="T4623">
        <v>2.63919997215271</v>
      </c>
      <c r="U4623">
        <v>2.67400002479553</v>
      </c>
      <c r="V4623" s="34">
        <f t="shared" si="144"/>
        <v>0</v>
      </c>
      <c r="W4623" t="str">
        <f t="shared" si="145"/>
        <v/>
      </c>
    </row>
    <row r="4624" spans="1:23" x14ac:dyDescent="0.25">
      <c r="A4624" s="38">
        <v>42997</v>
      </c>
      <c r="B4624">
        <v>1.2930999994278001</v>
      </c>
      <c r="C4624">
        <v>1.4091000556945801</v>
      </c>
      <c r="D4624">
        <v>1.5637999773025499</v>
      </c>
      <c r="E4624">
        <v>1.7174999713897701</v>
      </c>
      <c r="F4624">
        <v>1.8546999692916899</v>
      </c>
      <c r="G4624">
        <v>1.9716999530792201</v>
      </c>
      <c r="H4624">
        <v>2.0697000026702899</v>
      </c>
      <c r="I4624">
        <v>2.1517999172210698</v>
      </c>
      <c r="J4624">
        <v>2.2211999893188499</v>
      </c>
      <c r="K4624">
        <v>2.2809998989105198</v>
      </c>
      <c r="L4624">
        <v>2.3336000442504901</v>
      </c>
      <c r="M4624">
        <v>2.3808999061584499</v>
      </c>
      <c r="N4624">
        <v>2.42449998855591</v>
      </c>
      <c r="O4624">
        <v>2.4653999805450399</v>
      </c>
      <c r="P4624">
        <v>2.5044000148773198</v>
      </c>
      <c r="Q4624">
        <v>2.5418999195098899</v>
      </c>
      <c r="R4624">
        <v>2.5785000324249299</v>
      </c>
      <c r="S4624">
        <v>2.6142001152038601</v>
      </c>
      <c r="T4624">
        <v>2.6493999958038299</v>
      </c>
      <c r="U4624">
        <v>2.68400001525879</v>
      </c>
      <c r="V4624" s="34">
        <f t="shared" si="144"/>
        <v>0</v>
      </c>
      <c r="W4624" t="str">
        <f t="shared" si="145"/>
        <v/>
      </c>
    </row>
    <row r="4625" spans="1:23" x14ac:dyDescent="0.25">
      <c r="A4625" s="38">
        <v>42998</v>
      </c>
      <c r="B4625">
        <v>1.3156000375747701</v>
      </c>
      <c r="C4625">
        <v>1.4577000141143801</v>
      </c>
      <c r="D4625">
        <v>1.6182999610900899</v>
      </c>
      <c r="E4625">
        <v>1.7705999612808201</v>
      </c>
      <c r="F4625">
        <v>1.9045000076293901</v>
      </c>
      <c r="G4625">
        <v>2.01830005645752</v>
      </c>
      <c r="H4625">
        <v>2.1133999824523899</v>
      </c>
      <c r="I4625">
        <v>2.19289994239807</v>
      </c>
      <c r="J4625">
        <v>2.2599999904632599</v>
      </c>
      <c r="K4625">
        <v>2.3175001144409202</v>
      </c>
      <c r="L4625">
        <v>2.3678998947143599</v>
      </c>
      <c r="M4625">
        <v>2.4128999710082999</v>
      </c>
      <c r="N4625">
        <v>2.4540998935699498</v>
      </c>
      <c r="O4625">
        <v>2.4925000667571999</v>
      </c>
      <c r="P4625">
        <v>2.5290000438690199</v>
      </c>
      <c r="Q4625">
        <v>2.5641000270843501</v>
      </c>
      <c r="R4625">
        <v>2.5982999801635698</v>
      </c>
      <c r="S4625">
        <v>2.6317999362945601</v>
      </c>
      <c r="T4625">
        <v>2.6647999286651598</v>
      </c>
      <c r="U4625">
        <v>2.6974000930786102</v>
      </c>
      <c r="V4625" s="34">
        <f t="shared" si="144"/>
        <v>0</v>
      </c>
      <c r="W4625" t="str">
        <f t="shared" si="145"/>
        <v/>
      </c>
    </row>
    <row r="4626" spans="1:23" x14ac:dyDescent="0.25">
      <c r="A4626" s="38">
        <v>42999</v>
      </c>
      <c r="B4626">
        <v>1.31210005283356</v>
      </c>
      <c r="C4626">
        <v>1.4538999795913701</v>
      </c>
      <c r="D4626">
        <v>1.61559998989105</v>
      </c>
      <c r="E4626">
        <v>1.7684999704361</v>
      </c>
      <c r="F4626">
        <v>1.9021999835968</v>
      </c>
      <c r="G4626">
        <v>2.0148999691009499</v>
      </c>
      <c r="H4626">
        <v>2.1085999011993399</v>
      </c>
      <c r="I4626">
        <v>2.1863999366760298</v>
      </c>
      <c r="J4626">
        <v>2.2518000602722199</v>
      </c>
      <c r="K4626">
        <v>2.30769991874695</v>
      </c>
      <c r="L4626">
        <v>2.3564999103546098</v>
      </c>
      <c r="M4626">
        <v>2.4001998901367201</v>
      </c>
      <c r="N4626">
        <v>2.4402000904083301</v>
      </c>
      <c r="O4626">
        <v>2.47760009765625</v>
      </c>
      <c r="P4626">
        <v>2.5132000446319598</v>
      </c>
      <c r="Q4626">
        <v>2.5476000308990501</v>
      </c>
      <c r="R4626">
        <v>2.5810999870300302</v>
      </c>
      <c r="S4626">
        <v>2.6140000820159899</v>
      </c>
      <c r="T4626">
        <v>2.6463999748229998</v>
      </c>
      <c r="U4626">
        <v>2.67860007286072</v>
      </c>
      <c r="V4626" s="34">
        <f t="shared" si="144"/>
        <v>0</v>
      </c>
      <c r="W4626" t="str">
        <f t="shared" si="145"/>
        <v/>
      </c>
    </row>
    <row r="4627" spans="1:23" x14ac:dyDescent="0.25">
      <c r="A4627" s="38">
        <v>43000</v>
      </c>
      <c r="B4627">
        <v>1.31289994716644</v>
      </c>
      <c r="C4627">
        <v>1.45099997520447</v>
      </c>
      <c r="D4627">
        <v>1.6086000204086299</v>
      </c>
      <c r="E4627">
        <v>1.75839996337891</v>
      </c>
      <c r="F4627">
        <v>1.8903000354766799</v>
      </c>
      <c r="G4627">
        <v>2.0021998882293701</v>
      </c>
      <c r="H4627">
        <v>2.0959999561309801</v>
      </c>
      <c r="I4627">
        <v>2.17459988594055</v>
      </c>
      <c r="J4627">
        <v>2.2409999370575</v>
      </c>
      <c r="K4627">
        <v>2.2980999946594198</v>
      </c>
      <c r="L4627">
        <v>2.3482999801635698</v>
      </c>
      <c r="M4627">
        <v>2.3931999206543</v>
      </c>
      <c r="N4627">
        <v>2.4342999458313002</v>
      </c>
      <c r="O4627">
        <v>2.4728000164032</v>
      </c>
      <c r="P4627">
        <v>2.5092999935150102</v>
      </c>
      <c r="Q4627">
        <v>2.5443999767303498</v>
      </c>
      <c r="R4627">
        <v>2.5785000324249299</v>
      </c>
      <c r="S4627">
        <v>2.6117999553680402</v>
      </c>
      <c r="T4627">
        <v>2.6445000171661399</v>
      </c>
      <c r="U4627">
        <v>2.6768000125885001</v>
      </c>
      <c r="V4627" s="34">
        <f t="shared" si="144"/>
        <v>0</v>
      </c>
      <c r="W4627" t="str">
        <f t="shared" si="145"/>
        <v/>
      </c>
    </row>
    <row r="4628" spans="1:23" x14ac:dyDescent="0.25">
      <c r="A4628" s="38">
        <v>43003</v>
      </c>
      <c r="B4628">
        <v>1.2973999977111801</v>
      </c>
      <c r="C4628">
        <v>1.4300999641418499</v>
      </c>
      <c r="D4628">
        <v>1.5821000337600699</v>
      </c>
      <c r="E4628">
        <v>1.72689998149872</v>
      </c>
      <c r="F4628">
        <v>1.8543000221252399</v>
      </c>
      <c r="G4628">
        <v>1.9627000093460101</v>
      </c>
      <c r="H4628">
        <v>2.05369997024536</v>
      </c>
      <c r="I4628">
        <v>2.13019990921021</v>
      </c>
      <c r="J4628">
        <v>2.1951999664306601</v>
      </c>
      <c r="K4628">
        <v>2.2513000965118399</v>
      </c>
      <c r="L4628">
        <v>2.3010001182556201</v>
      </c>
      <c r="M4628">
        <v>2.3457999229431201</v>
      </c>
      <c r="N4628">
        <v>2.3870999813079798</v>
      </c>
      <c r="O4628">
        <v>2.4258999824523899</v>
      </c>
      <c r="P4628">
        <v>2.4630000591278098</v>
      </c>
      <c r="Q4628">
        <v>2.4986999034881601</v>
      </c>
      <c r="R4628">
        <v>2.5336000919342001</v>
      </c>
      <c r="S4628">
        <v>2.56780004501343</v>
      </c>
      <c r="T4628">
        <v>2.6013998985290501</v>
      </c>
      <c r="U4628">
        <v>2.63450002670288</v>
      </c>
      <c r="V4628" s="34">
        <f t="shared" si="144"/>
        <v>0</v>
      </c>
      <c r="W4628" t="str">
        <f t="shared" si="145"/>
        <v>20173</v>
      </c>
    </row>
    <row r="4629" spans="1:23" x14ac:dyDescent="0.25">
      <c r="A4629" s="38">
        <v>43004</v>
      </c>
      <c r="B4629">
        <v>1.3006999492645299</v>
      </c>
      <c r="C4629">
        <v>1.4434000253677399</v>
      </c>
      <c r="D4629">
        <v>1.6007000207901001</v>
      </c>
      <c r="E4629">
        <v>1.7480000257492101</v>
      </c>
      <c r="F4629">
        <v>1.8767000436782799</v>
      </c>
      <c r="G4629">
        <v>1.9853999614715601</v>
      </c>
      <c r="H4629">
        <v>2.07610011100769</v>
      </c>
      <c r="I4629">
        <v>2.15210008621216</v>
      </c>
      <c r="J4629">
        <v>2.2163999080657999</v>
      </c>
      <c r="K4629">
        <v>2.27180004119873</v>
      </c>
      <c r="L4629">
        <v>2.32069993019104</v>
      </c>
      <c r="M4629">
        <v>2.3647999763488801</v>
      </c>
      <c r="N4629">
        <v>2.40560007095337</v>
      </c>
      <c r="O4629">
        <v>2.4439001083374001</v>
      </c>
      <c r="P4629">
        <v>2.4804999828338601</v>
      </c>
      <c r="Q4629">
        <v>2.5160000324249299</v>
      </c>
      <c r="R4629">
        <v>2.5506999492645299</v>
      </c>
      <c r="S4629">
        <v>2.58480000495911</v>
      </c>
      <c r="T4629">
        <v>2.6184999942779501</v>
      </c>
      <c r="U4629">
        <v>2.6517999172210698</v>
      </c>
      <c r="V4629" s="34">
        <f t="shared" si="144"/>
        <v>0</v>
      </c>
      <c r="W4629" t="str">
        <f t="shared" si="145"/>
        <v>20173</v>
      </c>
    </row>
    <row r="4630" spans="1:23" x14ac:dyDescent="0.25">
      <c r="A4630" s="38">
        <v>43005</v>
      </c>
      <c r="B4630">
        <v>1.3280999660491899</v>
      </c>
      <c r="C4630">
        <v>1.4695999622345</v>
      </c>
      <c r="D4630">
        <v>1.63020002841949</v>
      </c>
      <c r="E4630">
        <v>1.7834000587463399</v>
      </c>
      <c r="F4630">
        <v>1.91890001296997</v>
      </c>
      <c r="G4630">
        <v>2.0346000194549601</v>
      </c>
      <c r="H4630">
        <v>2.1319000720977801</v>
      </c>
      <c r="I4630">
        <v>2.2137000560760498</v>
      </c>
      <c r="J4630">
        <v>2.2829000949859601</v>
      </c>
      <c r="K4630">
        <v>2.3422999382018999</v>
      </c>
      <c r="L4630">
        <v>2.3943998813629199</v>
      </c>
      <c r="M4630">
        <v>2.4410998821258501</v>
      </c>
      <c r="N4630">
        <v>2.4837000370025599</v>
      </c>
      <c r="O4630">
        <v>2.5234999656677202</v>
      </c>
      <c r="P4630">
        <v>2.5613000392913801</v>
      </c>
      <c r="Q4630">
        <v>2.5975999832153298</v>
      </c>
      <c r="R4630">
        <v>2.6328001022338898</v>
      </c>
      <c r="S4630">
        <v>2.6673998832702601</v>
      </c>
      <c r="T4630">
        <v>2.7014000415802002</v>
      </c>
      <c r="U4630">
        <v>2.7349998950958301</v>
      </c>
      <c r="V4630" s="34">
        <f t="shared" si="144"/>
        <v>0</v>
      </c>
      <c r="W4630" t="str">
        <f t="shared" si="145"/>
        <v>20173</v>
      </c>
    </row>
    <row r="4631" spans="1:23" x14ac:dyDescent="0.25">
      <c r="A4631" s="38">
        <v>43006</v>
      </c>
      <c r="B4631">
        <v>1.3224999904632599</v>
      </c>
      <c r="C4631">
        <v>1.4523999691009499</v>
      </c>
      <c r="D4631">
        <v>1.6104999780654901</v>
      </c>
      <c r="E4631">
        <v>1.7655999660491899</v>
      </c>
      <c r="F4631">
        <v>1.9048999547958401</v>
      </c>
      <c r="G4631">
        <v>2.0248999595642099</v>
      </c>
      <c r="H4631">
        <v>2.1263000965118399</v>
      </c>
      <c r="I4631">
        <v>2.2118000984191899</v>
      </c>
      <c r="J4631">
        <v>2.2843000888824498</v>
      </c>
      <c r="K4631">
        <v>2.3466000556945801</v>
      </c>
      <c r="L4631">
        <v>2.40100002288818</v>
      </c>
      <c r="M4631">
        <v>2.4495000839233398</v>
      </c>
      <c r="N4631">
        <v>2.4937000274658199</v>
      </c>
      <c r="O4631">
        <v>2.5346999168396001</v>
      </c>
      <c r="P4631">
        <v>2.5734000205993701</v>
      </c>
      <c r="Q4631">
        <v>2.6103999614715598</v>
      </c>
      <c r="R4631">
        <v>2.6461000442504901</v>
      </c>
      <c r="S4631">
        <v>2.6809999942779501</v>
      </c>
      <c r="T4631">
        <v>2.71519994735718</v>
      </c>
      <c r="U4631">
        <v>2.7488999366760298</v>
      </c>
      <c r="V4631" s="34">
        <f t="shared" si="144"/>
        <v>0</v>
      </c>
      <c r="W4631" t="str">
        <f t="shared" si="145"/>
        <v>20173</v>
      </c>
    </row>
    <row r="4632" spans="1:23" x14ac:dyDescent="0.25">
      <c r="A4632" s="38">
        <v>43007</v>
      </c>
      <c r="B4632">
        <v>1.33410000801086</v>
      </c>
      <c r="C4632">
        <v>1.4809999465942401</v>
      </c>
      <c r="D4632">
        <v>1.6454999446868901</v>
      </c>
      <c r="E4632">
        <v>1.8014999628067001</v>
      </c>
      <c r="F4632">
        <v>1.9390000104904199</v>
      </c>
      <c r="G4632">
        <v>2.0560998916625999</v>
      </c>
      <c r="H4632">
        <v>2.1540999412536599</v>
      </c>
      <c r="I4632">
        <v>2.2360000610351598</v>
      </c>
      <c r="J4632">
        <v>2.3050000667571999</v>
      </c>
      <c r="K4632">
        <v>2.3638000488281201</v>
      </c>
      <c r="L4632">
        <v>2.41499996185303</v>
      </c>
      <c r="M4632">
        <v>2.46050000190735</v>
      </c>
      <c r="N4632">
        <v>2.5018000602722199</v>
      </c>
      <c r="O4632">
        <v>2.53999996185303</v>
      </c>
      <c r="P4632">
        <v>2.57620000839233</v>
      </c>
      <c r="Q4632">
        <v>2.61080002784729</v>
      </c>
      <c r="R4632">
        <v>2.6443998813629199</v>
      </c>
      <c r="S4632">
        <v>2.6772999763488801</v>
      </c>
      <c r="T4632">
        <v>2.7097001075744598</v>
      </c>
      <c r="U4632">
        <v>2.74169993400574</v>
      </c>
      <c r="V4632" s="34">
        <f t="shared" si="144"/>
        <v>1</v>
      </c>
      <c r="W4632" t="str">
        <f t="shared" si="145"/>
        <v>20173</v>
      </c>
    </row>
    <row r="4633" spans="1:23" x14ac:dyDescent="0.25">
      <c r="A4633" s="38">
        <v>43010</v>
      </c>
      <c r="B4633">
        <v>1.3404999971389799</v>
      </c>
      <c r="C4633">
        <v>1.4939999580383301</v>
      </c>
      <c r="D4633">
        <v>1.6603000164032</v>
      </c>
      <c r="E4633">
        <v>1.81620001792908</v>
      </c>
      <c r="F4633">
        <v>1.9526000022888199</v>
      </c>
      <c r="G4633">
        <v>2.0683999061584499</v>
      </c>
      <c r="H4633">
        <v>2.16519999504089</v>
      </c>
      <c r="I4633">
        <v>2.24600005149841</v>
      </c>
      <c r="J4633">
        <v>2.3141000270843501</v>
      </c>
      <c r="K4633">
        <v>2.3722000122070299</v>
      </c>
      <c r="L4633">
        <v>2.4228999614715598</v>
      </c>
      <c r="M4633">
        <v>2.46810007095337</v>
      </c>
      <c r="N4633">
        <v>2.5090999603271502</v>
      </c>
      <c r="O4633">
        <v>2.5473001003265399</v>
      </c>
      <c r="P4633">
        <v>2.5834999084472701</v>
      </c>
      <c r="Q4633">
        <v>2.6182000637054399</v>
      </c>
      <c r="R4633">
        <v>2.6519000530242902</v>
      </c>
      <c r="S4633">
        <v>2.6849999427795401</v>
      </c>
      <c r="T4633">
        <v>2.7176001071929901</v>
      </c>
      <c r="U4633">
        <v>2.74990010261536</v>
      </c>
      <c r="V4633" s="34">
        <f t="shared" si="144"/>
        <v>0</v>
      </c>
      <c r="W4633" t="str">
        <f t="shared" si="145"/>
        <v/>
      </c>
    </row>
    <row r="4634" spans="1:23" x14ac:dyDescent="0.25">
      <c r="A4634" s="38">
        <v>43011</v>
      </c>
      <c r="B4634">
        <v>1.3445999622345</v>
      </c>
      <c r="C4634">
        <v>1.48249995708466</v>
      </c>
      <c r="D4634">
        <v>1.64330005645752</v>
      </c>
      <c r="E4634">
        <v>1.7980999946594201</v>
      </c>
      <c r="F4634">
        <v>1.9356000423431401</v>
      </c>
      <c r="G4634">
        <v>2.0527999401092498</v>
      </c>
      <c r="H4634">
        <v>2.1510999202728298</v>
      </c>
      <c r="I4634">
        <v>2.2332999706268302</v>
      </c>
      <c r="J4634">
        <v>2.3024001121521001</v>
      </c>
      <c r="K4634">
        <v>2.36139988899231</v>
      </c>
      <c r="L4634">
        <v>2.4126999378204301</v>
      </c>
      <c r="M4634">
        <v>2.4583001136779798</v>
      </c>
      <c r="N4634">
        <v>2.4997999668121298</v>
      </c>
      <c r="O4634">
        <v>2.5383000373840301</v>
      </c>
      <c r="P4634">
        <v>2.5748000144958501</v>
      </c>
      <c r="Q4634">
        <v>2.6098999977111799</v>
      </c>
      <c r="R4634">
        <v>2.6440000534057599</v>
      </c>
      <c r="S4634">
        <v>2.6775000095367401</v>
      </c>
      <c r="T4634">
        <v>2.71050000190735</v>
      </c>
      <c r="U4634">
        <v>2.7432999610900901</v>
      </c>
      <c r="V4634" s="34">
        <f t="shared" si="144"/>
        <v>0</v>
      </c>
      <c r="W4634" t="str">
        <f t="shared" si="145"/>
        <v/>
      </c>
    </row>
    <row r="4635" spans="1:23" x14ac:dyDescent="0.25">
      <c r="A4635" s="38">
        <v>43012</v>
      </c>
      <c r="B4635">
        <v>1.3506000041961701</v>
      </c>
      <c r="C4635">
        <v>1.4831999540328999</v>
      </c>
      <c r="D4635">
        <v>1.64260005950928</v>
      </c>
      <c r="E4635">
        <v>1.7975000143051101</v>
      </c>
      <c r="F4635">
        <v>1.9354000091552701</v>
      </c>
      <c r="G4635">
        <v>2.05310010910034</v>
      </c>
      <c r="H4635">
        <v>2.1517000198364298</v>
      </c>
      <c r="I4635">
        <v>2.2342000007629399</v>
      </c>
      <c r="J4635">
        <v>2.3034999370575</v>
      </c>
      <c r="K4635">
        <v>2.3626999855041499</v>
      </c>
      <c r="L4635">
        <v>2.4142000675201398</v>
      </c>
      <c r="M4635">
        <v>2.46000003814697</v>
      </c>
      <c r="N4635">
        <v>2.5016999244689901</v>
      </c>
      <c r="O4635">
        <v>2.5404999256134002</v>
      </c>
      <c r="P4635">
        <v>2.5771999359130899</v>
      </c>
      <c r="Q4635">
        <v>2.6126000881195099</v>
      </c>
      <c r="R4635">
        <v>2.64689993858337</v>
      </c>
      <c r="S4635">
        <v>2.6805999279022199</v>
      </c>
      <c r="T4635">
        <v>2.7137999534606898</v>
      </c>
      <c r="U4635">
        <v>2.74659991264343</v>
      </c>
      <c r="V4635" s="34">
        <f t="shared" si="144"/>
        <v>0</v>
      </c>
      <c r="W4635" t="str">
        <f t="shared" si="145"/>
        <v/>
      </c>
    </row>
    <row r="4636" spans="1:23" x14ac:dyDescent="0.25">
      <c r="A4636" s="38">
        <v>43013</v>
      </c>
      <c r="B4636">
        <v>1.3537000417709399</v>
      </c>
      <c r="C4636">
        <v>1.4989999532699601</v>
      </c>
      <c r="D4636">
        <v>1.6632000207901001</v>
      </c>
      <c r="E4636">
        <v>1.8193999528884901</v>
      </c>
      <c r="F4636">
        <v>1.9572000503539999</v>
      </c>
      <c r="G4636">
        <v>2.0743000507354701</v>
      </c>
      <c r="H4636">
        <v>2.1723001003265399</v>
      </c>
      <c r="I4636">
        <v>2.25410008430481</v>
      </c>
      <c r="J4636">
        <v>2.3227999210357702</v>
      </c>
      <c r="K4636">
        <v>2.3815000057220499</v>
      </c>
      <c r="L4636">
        <v>2.4326000213622998</v>
      </c>
      <c r="M4636">
        <v>2.4779999256134002</v>
      </c>
      <c r="N4636">
        <v>2.5192999839782702</v>
      </c>
      <c r="O4636">
        <v>2.55780005455017</v>
      </c>
      <c r="P4636">
        <v>2.5941998958587602</v>
      </c>
      <c r="Q4636">
        <v>2.6293001174926798</v>
      </c>
      <c r="R4636">
        <v>2.6633999347686799</v>
      </c>
      <c r="S4636">
        <v>2.69689989089966</v>
      </c>
      <c r="T4636">
        <v>2.7300000190734899</v>
      </c>
      <c r="U4636">
        <v>2.76279997825623</v>
      </c>
      <c r="V4636" s="34">
        <f t="shared" si="144"/>
        <v>0</v>
      </c>
      <c r="W4636" t="str">
        <f t="shared" si="145"/>
        <v/>
      </c>
    </row>
    <row r="4637" spans="1:23" x14ac:dyDescent="0.25">
      <c r="A4637" s="38">
        <v>43014</v>
      </c>
      <c r="B4637">
        <v>1.3831000328064</v>
      </c>
      <c r="C4637">
        <v>1.5245000123977701</v>
      </c>
      <c r="D4637">
        <v>1.68760001659393</v>
      </c>
      <c r="E4637">
        <v>1.84329998493195</v>
      </c>
      <c r="F4637">
        <v>1.9803999662399301</v>
      </c>
      <c r="G4637">
        <v>2.0966999530792201</v>
      </c>
      <c r="H4637">
        <v>2.1937999725341801</v>
      </c>
      <c r="I4637">
        <v>2.2748000621795699</v>
      </c>
      <c r="J4637">
        <v>2.3427999019622798</v>
      </c>
      <c r="K4637">
        <v>2.40100002288818</v>
      </c>
      <c r="L4637">
        <v>2.45169997215271</v>
      </c>
      <c r="M4637">
        <v>2.4969000816345202</v>
      </c>
      <c r="N4637">
        <v>2.5383000373840301</v>
      </c>
      <c r="O4637">
        <v>2.57680010795593</v>
      </c>
      <c r="P4637">
        <v>2.6133999824523899</v>
      </c>
      <c r="Q4637">
        <v>2.6486999988555899</v>
      </c>
      <c r="R4637">
        <v>2.6830999851226802</v>
      </c>
      <c r="S4637">
        <v>2.7167999744415301</v>
      </c>
      <c r="T4637">
        <v>2.75009989738464</v>
      </c>
      <c r="U4637">
        <v>2.7830998897552499</v>
      </c>
      <c r="V4637" s="34">
        <f t="shared" si="144"/>
        <v>0</v>
      </c>
      <c r="W4637" t="str">
        <f t="shared" si="145"/>
        <v/>
      </c>
    </row>
    <row r="4638" spans="1:23" x14ac:dyDescent="0.25">
      <c r="A4638" s="38">
        <v>43017</v>
      </c>
      <c r="B4638" t="s">
        <v>84</v>
      </c>
      <c r="C4638" t="s">
        <v>84</v>
      </c>
      <c r="D4638" t="s">
        <v>84</v>
      </c>
      <c r="E4638" t="s">
        <v>84</v>
      </c>
      <c r="F4638" t="s">
        <v>84</v>
      </c>
      <c r="G4638" t="s">
        <v>84</v>
      </c>
      <c r="H4638" t="s">
        <v>84</v>
      </c>
      <c r="I4638" t="s">
        <v>84</v>
      </c>
      <c r="J4638" t="s">
        <v>84</v>
      </c>
      <c r="K4638" t="s">
        <v>84</v>
      </c>
      <c r="L4638" t="s">
        <v>84</v>
      </c>
      <c r="M4638" t="s">
        <v>84</v>
      </c>
      <c r="N4638" t="s">
        <v>84</v>
      </c>
      <c r="O4638" t="s">
        <v>84</v>
      </c>
      <c r="P4638" t="s">
        <v>84</v>
      </c>
      <c r="Q4638" t="s">
        <v>84</v>
      </c>
      <c r="R4638" t="s">
        <v>84</v>
      </c>
      <c r="S4638" t="s">
        <v>84</v>
      </c>
      <c r="T4638" t="s">
        <v>84</v>
      </c>
      <c r="U4638" t="s">
        <v>84</v>
      </c>
      <c r="V4638" s="34">
        <f t="shared" si="144"/>
        <v>0</v>
      </c>
      <c r="W4638" t="str">
        <f t="shared" si="145"/>
        <v/>
      </c>
    </row>
    <row r="4639" spans="1:23" x14ac:dyDescent="0.25">
      <c r="A4639" s="38">
        <v>43018</v>
      </c>
      <c r="B4639">
        <v>1.3779000043869001</v>
      </c>
      <c r="C4639">
        <v>1.51310002803802</v>
      </c>
      <c r="D4639">
        <v>1.6712000370025599</v>
      </c>
      <c r="E4639">
        <v>1.8235000371932999</v>
      </c>
      <c r="F4639">
        <v>1.9586000442504901</v>
      </c>
      <c r="G4639">
        <v>2.0738999843597399</v>
      </c>
      <c r="H4639">
        <v>2.17050004005432</v>
      </c>
      <c r="I4639">
        <v>2.2511999607086199</v>
      </c>
      <c r="J4639">
        <v>2.3190999031066899</v>
      </c>
      <c r="K4639">
        <v>2.3770999908447301</v>
      </c>
      <c r="L4639">
        <v>2.4275999069213898</v>
      </c>
      <c r="M4639">
        <v>2.4725000858306898</v>
      </c>
      <c r="N4639">
        <v>2.51349997520447</v>
      </c>
      <c r="O4639">
        <v>2.5515000820159899</v>
      </c>
      <c r="P4639">
        <v>2.5876998901367201</v>
      </c>
      <c r="Q4639">
        <v>2.6224000453949001</v>
      </c>
      <c r="R4639">
        <v>2.65630006790161</v>
      </c>
      <c r="S4639">
        <v>2.6895999908447301</v>
      </c>
      <c r="T4639">
        <v>2.7225000858306898</v>
      </c>
      <c r="U4639">
        <v>2.7551000118255602</v>
      </c>
      <c r="V4639" s="34">
        <f t="shared" si="144"/>
        <v>0</v>
      </c>
      <c r="W4639" t="str">
        <f t="shared" si="145"/>
        <v/>
      </c>
    </row>
    <row r="4640" spans="1:23" x14ac:dyDescent="0.25">
      <c r="A4640" s="38">
        <v>43019</v>
      </c>
      <c r="B4640">
        <v>1.3856999874114999</v>
      </c>
      <c r="C4640">
        <v>1.5238000154495199</v>
      </c>
      <c r="D4640">
        <v>1.67910003662109</v>
      </c>
      <c r="E4640">
        <v>1.8272999525070199</v>
      </c>
      <c r="F4640">
        <v>1.958899974823</v>
      </c>
      <c r="G4640">
        <v>2.0715000629425</v>
      </c>
      <c r="H4640">
        <v>2.1663999557495099</v>
      </c>
      <c r="I4640">
        <v>2.2462000846862802</v>
      </c>
      <c r="J4640">
        <v>2.3136999607086199</v>
      </c>
      <c r="K4640">
        <v>2.37150001525879</v>
      </c>
      <c r="L4640">
        <v>2.4221000671386701</v>
      </c>
      <c r="M4640">
        <v>2.4672000408172599</v>
      </c>
      <c r="N4640">
        <v>2.50830006599426</v>
      </c>
      <c r="O4640">
        <v>2.5464999675750701</v>
      </c>
      <c r="P4640">
        <v>2.5827999114990199</v>
      </c>
      <c r="Q4640">
        <v>2.6175999641418501</v>
      </c>
      <c r="R4640">
        <v>2.65149998664856</v>
      </c>
      <c r="S4640">
        <v>2.6847000122070299</v>
      </c>
      <c r="T4640">
        <v>2.7174999713897701</v>
      </c>
      <c r="U4640">
        <v>2.75</v>
      </c>
      <c r="V4640" s="34">
        <f t="shared" si="144"/>
        <v>0</v>
      </c>
      <c r="W4640" t="str">
        <f t="shared" si="145"/>
        <v/>
      </c>
    </row>
    <row r="4641" spans="1:23" x14ac:dyDescent="0.25">
      <c r="A4641" s="38">
        <v>43020</v>
      </c>
      <c r="B4641">
        <v>1.3854999542236299</v>
      </c>
      <c r="C4641">
        <v>1.5250999927520801</v>
      </c>
      <c r="D4641">
        <v>1.67910003662109</v>
      </c>
      <c r="E4641">
        <v>1.8248000144958501</v>
      </c>
      <c r="F4641">
        <v>1.9534000158309901</v>
      </c>
      <c r="G4641">
        <v>2.06319999694824</v>
      </c>
      <c r="H4641">
        <v>2.1554000377654998</v>
      </c>
      <c r="I4641">
        <v>2.23280000686646</v>
      </c>
      <c r="J4641">
        <v>2.29830002784729</v>
      </c>
      <c r="K4641">
        <v>2.3543999195098899</v>
      </c>
      <c r="L4641">
        <v>2.4033999443054199</v>
      </c>
      <c r="M4641">
        <v>2.4472999572753902</v>
      </c>
      <c r="N4641">
        <v>2.4874000549316402</v>
      </c>
      <c r="O4641">
        <v>2.5248000621795699</v>
      </c>
      <c r="P4641">
        <v>2.5604000091552699</v>
      </c>
      <c r="Q4641">
        <v>2.5947000980377202</v>
      </c>
      <c r="R4641">
        <v>2.6282999515533398</v>
      </c>
      <c r="S4641">
        <v>2.6612999439239502</v>
      </c>
      <c r="T4641">
        <v>2.6939001083374001</v>
      </c>
      <c r="U4641">
        <v>2.7263998985290501</v>
      </c>
      <c r="V4641" s="34">
        <f t="shared" si="144"/>
        <v>0</v>
      </c>
      <c r="W4641" t="str">
        <f t="shared" si="145"/>
        <v/>
      </c>
    </row>
    <row r="4642" spans="1:23" x14ac:dyDescent="0.25">
      <c r="A4642" s="38">
        <v>43021</v>
      </c>
      <c r="B4642">
        <v>1.38390004634857</v>
      </c>
      <c r="C4642">
        <v>1.51250004768372</v>
      </c>
      <c r="D4642">
        <v>1.65719997882843</v>
      </c>
      <c r="E4642">
        <v>1.79540002346039</v>
      </c>
      <c r="F4642">
        <v>1.9182000160217301</v>
      </c>
      <c r="G4642">
        <v>2.0234000682830802</v>
      </c>
      <c r="H4642">
        <v>2.1124000549316402</v>
      </c>
      <c r="I4642">
        <v>2.18759989738464</v>
      </c>
      <c r="J4642">
        <v>2.2516000270843501</v>
      </c>
      <c r="K4642">
        <v>2.3069000244140598</v>
      </c>
      <c r="L4642">
        <v>2.3556001186370801</v>
      </c>
      <c r="M4642">
        <v>2.3996000289917001</v>
      </c>
      <c r="N4642">
        <v>2.4400000572204599</v>
      </c>
      <c r="O4642">
        <v>2.4779999256134002</v>
      </c>
      <c r="P4642">
        <v>2.51430010795593</v>
      </c>
      <c r="Q4642">
        <v>2.5494000911712602</v>
      </c>
      <c r="R4642">
        <v>2.5836999416351301</v>
      </c>
      <c r="S4642">
        <v>2.6175000667571999</v>
      </c>
      <c r="T4642">
        <v>2.65089988708496</v>
      </c>
      <c r="U4642">
        <v>2.68409991264343</v>
      </c>
      <c r="V4642" s="34">
        <f t="shared" si="144"/>
        <v>0</v>
      </c>
      <c r="W4642" t="str">
        <f t="shared" si="145"/>
        <v/>
      </c>
    </row>
    <row r="4643" spans="1:23" x14ac:dyDescent="0.25">
      <c r="A4643" s="38">
        <v>43024</v>
      </c>
      <c r="B4643">
        <v>1.3967000246048</v>
      </c>
      <c r="C4643">
        <v>1.5525000095367401</v>
      </c>
      <c r="D4643">
        <v>1.70439994335175</v>
      </c>
      <c r="E4643">
        <v>1.8408999443054199</v>
      </c>
      <c r="F4643">
        <v>1.9586000442504901</v>
      </c>
      <c r="G4643">
        <v>2.0580999851226802</v>
      </c>
      <c r="H4643">
        <v>2.1415998935699498</v>
      </c>
      <c r="I4643">
        <v>2.2119998931884801</v>
      </c>
      <c r="J4643">
        <v>2.2720000743865998</v>
      </c>
      <c r="K4643">
        <v>2.3241000175476101</v>
      </c>
      <c r="L4643">
        <v>2.37019991874695</v>
      </c>
      <c r="M4643">
        <v>2.4119000434875502</v>
      </c>
      <c r="N4643">
        <v>2.45050001144409</v>
      </c>
      <c r="O4643">
        <v>2.4869000911712602</v>
      </c>
      <c r="P4643">
        <v>2.52180004119873</v>
      </c>
      <c r="Q4643">
        <v>2.5557000637054399</v>
      </c>
      <c r="R4643">
        <v>2.58890008926392</v>
      </c>
      <c r="S4643">
        <v>2.62159991264343</v>
      </c>
      <c r="T4643">
        <v>2.6540999412536599</v>
      </c>
      <c r="U4643">
        <v>2.6863999366760298</v>
      </c>
      <c r="V4643" s="34">
        <f t="shared" si="144"/>
        <v>0</v>
      </c>
      <c r="W4643" t="str">
        <f t="shared" si="145"/>
        <v/>
      </c>
    </row>
    <row r="4644" spans="1:23" x14ac:dyDescent="0.25">
      <c r="A4644" s="38">
        <v>43025</v>
      </c>
      <c r="B4644">
        <v>1.3938000202178999</v>
      </c>
      <c r="C4644">
        <v>1.5566999912262001</v>
      </c>
      <c r="D4644">
        <v>1.7124999761581401</v>
      </c>
      <c r="E4644">
        <v>1.8502999544143699</v>
      </c>
      <c r="F4644">
        <v>1.9675999879837001</v>
      </c>
      <c r="G4644">
        <v>2.0657000541686998</v>
      </c>
      <c r="H4644">
        <v>2.1472001075744598</v>
      </c>
      <c r="I4644">
        <v>2.2155001163482702</v>
      </c>
      <c r="J4644">
        <v>2.2732999324798602</v>
      </c>
      <c r="K4644">
        <v>2.3234000205993701</v>
      </c>
      <c r="L4644">
        <v>2.3675999641418501</v>
      </c>
      <c r="M4644">
        <v>2.4077999591827401</v>
      </c>
      <c r="N4644">
        <v>2.4449999332428001</v>
      </c>
      <c r="O4644">
        <v>2.4802000522613499</v>
      </c>
      <c r="P4644">
        <v>2.5139999389648402</v>
      </c>
      <c r="Q4644">
        <v>2.5469999313354501</v>
      </c>
      <c r="R4644">
        <v>2.57949995994568</v>
      </c>
      <c r="S4644">
        <v>2.6115999221801798</v>
      </c>
      <c r="T4644">
        <v>2.6435999870300302</v>
      </c>
      <c r="U4644">
        <v>2.6754000186920202</v>
      </c>
      <c r="V4644" s="34">
        <f t="shared" si="144"/>
        <v>0</v>
      </c>
      <c r="W4644" t="str">
        <f t="shared" si="145"/>
        <v/>
      </c>
    </row>
    <row r="4645" spans="1:23" x14ac:dyDescent="0.25">
      <c r="A4645" s="38">
        <v>43026</v>
      </c>
      <c r="B4645">
        <v>1.4034999608993499</v>
      </c>
      <c r="C4645">
        <v>1.5757999420166</v>
      </c>
      <c r="D4645">
        <v>1.73629999160767</v>
      </c>
      <c r="E4645">
        <v>1.8770999908447299</v>
      </c>
      <c r="F4645">
        <v>1.9969999790191699</v>
      </c>
      <c r="G4645">
        <v>2.0977001190185498</v>
      </c>
      <c r="H4645">
        <v>2.1817998886108398</v>
      </c>
      <c r="I4645">
        <v>2.2527000904083301</v>
      </c>
      <c r="J4645">
        <v>2.31299996376038</v>
      </c>
      <c r="K4645">
        <v>2.3652000427246098</v>
      </c>
      <c r="L4645">
        <v>2.41149997711182</v>
      </c>
      <c r="M4645">
        <v>2.4532999992370601</v>
      </c>
      <c r="N4645">
        <v>2.4918999671936</v>
      </c>
      <c r="O4645">
        <v>2.5281999111175502</v>
      </c>
      <c r="P4645">
        <v>2.5629000663757302</v>
      </c>
      <c r="Q4645">
        <v>2.5964999198913601</v>
      </c>
      <c r="R4645">
        <v>2.6294000148773198</v>
      </c>
      <c r="S4645">
        <v>2.6617999076843302</v>
      </c>
      <c r="T4645">
        <v>2.6939001083374001</v>
      </c>
      <c r="U4645">
        <v>2.7256999015808101</v>
      </c>
      <c r="V4645" s="34">
        <f t="shared" si="144"/>
        <v>0</v>
      </c>
      <c r="W4645" t="str">
        <f t="shared" si="145"/>
        <v/>
      </c>
    </row>
    <row r="4646" spans="1:23" x14ac:dyDescent="0.25">
      <c r="A4646" s="38">
        <v>43027</v>
      </c>
      <c r="B4646">
        <v>1.4006999731063801</v>
      </c>
      <c r="C4646">
        <v>1.5650999546051001</v>
      </c>
      <c r="D4646">
        <v>1.72399997711182</v>
      </c>
      <c r="E4646">
        <v>1.86539995670319</v>
      </c>
      <c r="F4646">
        <v>1.98599994182587</v>
      </c>
      <c r="G4646">
        <v>2.0869998931884801</v>
      </c>
      <c r="H4646">
        <v>2.1710000038146999</v>
      </c>
      <c r="I4646">
        <v>2.24110007286072</v>
      </c>
      <c r="J4646">
        <v>2.3004000186920202</v>
      </c>
      <c r="K4646">
        <v>2.3513998985290501</v>
      </c>
      <c r="L4646">
        <v>2.3963999748229998</v>
      </c>
      <c r="M4646">
        <v>2.4368999004364</v>
      </c>
      <c r="N4646">
        <v>2.4742999076843302</v>
      </c>
      <c r="O4646">
        <v>2.50950002670288</v>
      </c>
      <c r="P4646">
        <v>2.5432999134063698</v>
      </c>
      <c r="Q4646">
        <v>2.57610011100769</v>
      </c>
      <c r="R4646">
        <v>2.6084001064300502</v>
      </c>
      <c r="S4646">
        <v>2.6403000354766801</v>
      </c>
      <c r="T4646">
        <v>2.6721000671386701</v>
      </c>
      <c r="U4646">
        <v>2.7037000656127899</v>
      </c>
      <c r="V4646" s="34">
        <f t="shared" si="144"/>
        <v>0</v>
      </c>
      <c r="W4646" t="str">
        <f t="shared" si="145"/>
        <v/>
      </c>
    </row>
    <row r="4647" spans="1:23" x14ac:dyDescent="0.25">
      <c r="A4647" s="38">
        <v>43028</v>
      </c>
      <c r="B4647">
        <v>1.4125000238418599</v>
      </c>
      <c r="C4647">
        <v>1.5870000123977701</v>
      </c>
      <c r="D4647">
        <v>1.7556999921798699</v>
      </c>
      <c r="E4647">
        <v>1.9054000377655</v>
      </c>
      <c r="F4647">
        <v>2.0325000286102299</v>
      </c>
      <c r="G4647">
        <v>2.1382000446319598</v>
      </c>
      <c r="H4647">
        <v>2.2255001068115199</v>
      </c>
      <c r="I4647">
        <v>2.2980000972747798</v>
      </c>
      <c r="J4647">
        <v>2.3589000701904301</v>
      </c>
      <c r="K4647">
        <v>2.41109991073608</v>
      </c>
      <c r="L4647">
        <v>2.4567999839782702</v>
      </c>
      <c r="M4647">
        <v>2.4979000091552699</v>
      </c>
      <c r="N4647">
        <v>2.5357999801635698</v>
      </c>
      <c r="O4647">
        <v>2.5715000629425</v>
      </c>
      <c r="P4647">
        <v>2.6056001186370801</v>
      </c>
      <c r="Q4647">
        <v>2.6387999057769802</v>
      </c>
      <c r="R4647">
        <v>2.6714999675750701</v>
      </c>
      <c r="S4647">
        <v>2.7037999629974401</v>
      </c>
      <c r="T4647">
        <v>2.73580002784729</v>
      </c>
      <c r="U4647">
        <v>2.76780009269714</v>
      </c>
      <c r="V4647" s="34">
        <f t="shared" si="144"/>
        <v>0</v>
      </c>
      <c r="W4647" t="str">
        <f t="shared" si="145"/>
        <v/>
      </c>
    </row>
    <row r="4648" spans="1:23" x14ac:dyDescent="0.25">
      <c r="A4648" s="38">
        <v>43031</v>
      </c>
      <c r="B4648">
        <v>1.40110003948212</v>
      </c>
      <c r="C4648">
        <v>1.5695999860763501</v>
      </c>
      <c r="D4648">
        <v>1.73580002784729</v>
      </c>
      <c r="E4648">
        <v>1.8851000070571899</v>
      </c>
      <c r="F4648">
        <v>2.0132000446319598</v>
      </c>
      <c r="G4648">
        <v>2.12039995193481</v>
      </c>
      <c r="H4648">
        <v>2.2095000743865998</v>
      </c>
      <c r="I4648">
        <v>2.2836000919342001</v>
      </c>
      <c r="J4648">
        <v>2.3459999561309801</v>
      </c>
      <c r="K4648">
        <v>2.3993999958038299</v>
      </c>
      <c r="L4648">
        <v>2.44619989395142</v>
      </c>
      <c r="M4648">
        <v>2.4881000518798801</v>
      </c>
      <c r="N4648">
        <v>2.52649998664856</v>
      </c>
      <c r="O4648">
        <v>2.56259989738464</v>
      </c>
      <c r="P4648">
        <v>2.5969998836517298</v>
      </c>
      <c r="Q4648">
        <v>2.63039994239807</v>
      </c>
      <c r="R4648">
        <v>2.6631999015808101</v>
      </c>
      <c r="S4648">
        <v>2.69569993019104</v>
      </c>
      <c r="T4648">
        <v>2.7279000282287602</v>
      </c>
      <c r="U4648">
        <v>2.7599999904632599</v>
      </c>
      <c r="V4648" s="34">
        <f t="shared" si="144"/>
        <v>0</v>
      </c>
      <c r="W4648" t="str">
        <f t="shared" si="145"/>
        <v/>
      </c>
    </row>
    <row r="4649" spans="1:23" x14ac:dyDescent="0.25">
      <c r="A4649" s="38">
        <v>43032</v>
      </c>
      <c r="B4649">
        <v>1.4183000326156601</v>
      </c>
      <c r="C4649">
        <v>1.5921000242233301</v>
      </c>
      <c r="D4649">
        <v>1.76349997520447</v>
      </c>
      <c r="E4649">
        <v>1.9172999858856199</v>
      </c>
      <c r="F4649">
        <v>2.04900002479553</v>
      </c>
      <c r="G4649">
        <v>2.1591000556945801</v>
      </c>
      <c r="H4649">
        <v>2.2502000331878702</v>
      </c>
      <c r="I4649">
        <v>2.3255999088287398</v>
      </c>
      <c r="J4649">
        <v>2.3887999057769802</v>
      </c>
      <c r="K4649">
        <v>2.4423999786377002</v>
      </c>
      <c r="L4649">
        <v>2.4890999794006299</v>
      </c>
      <c r="M4649">
        <v>2.53060007095337</v>
      </c>
      <c r="N4649">
        <v>2.5685000419616699</v>
      </c>
      <c r="O4649">
        <v>2.6038999557495099</v>
      </c>
      <c r="P4649">
        <v>2.6375999450683598</v>
      </c>
      <c r="Q4649">
        <v>2.67030000686646</v>
      </c>
      <c r="R4649">
        <v>2.7023000717163099</v>
      </c>
      <c r="S4649">
        <v>2.7339999675750701</v>
      </c>
      <c r="T4649">
        <v>2.7655999660491899</v>
      </c>
      <c r="U4649">
        <v>2.7971999645233199</v>
      </c>
      <c r="V4649" s="34">
        <f t="shared" si="144"/>
        <v>0</v>
      </c>
      <c r="W4649" t="str">
        <f t="shared" si="145"/>
        <v/>
      </c>
    </row>
    <row r="4650" spans="1:23" x14ac:dyDescent="0.25">
      <c r="A4650" s="38">
        <v>43033</v>
      </c>
      <c r="B4650">
        <v>1.4170000553131099</v>
      </c>
      <c r="C4650">
        <v>1.5951000452041599</v>
      </c>
      <c r="D4650">
        <v>1.7694000005721999</v>
      </c>
      <c r="E4650">
        <v>1.9259999990463299</v>
      </c>
      <c r="F4650">
        <v>2.0606000423431401</v>
      </c>
      <c r="G4650">
        <v>2.1735000610351598</v>
      </c>
      <c r="H4650">
        <v>2.2672998905181898</v>
      </c>
      <c r="I4650">
        <v>2.3452000617981001</v>
      </c>
      <c r="J4650">
        <v>2.41050004959106</v>
      </c>
      <c r="K4650">
        <v>2.4660000801086399</v>
      </c>
      <c r="L4650">
        <v>2.51410007476807</v>
      </c>
      <c r="M4650">
        <v>2.5566999912261998</v>
      </c>
      <c r="N4650">
        <v>2.5954000949859601</v>
      </c>
      <c r="O4650">
        <v>2.6312999725341801</v>
      </c>
      <c r="P4650">
        <v>2.66519999504089</v>
      </c>
      <c r="Q4650">
        <v>2.6979999542236301</v>
      </c>
      <c r="R4650">
        <v>2.7298998832702601</v>
      </c>
      <c r="S4650">
        <v>2.7613999843597399</v>
      </c>
      <c r="T4650">
        <v>2.7927000522613499</v>
      </c>
      <c r="U4650">
        <v>2.8238999843597399</v>
      </c>
      <c r="V4650" s="34">
        <f t="shared" si="144"/>
        <v>0</v>
      </c>
      <c r="W4650" t="str">
        <f t="shared" si="145"/>
        <v/>
      </c>
    </row>
    <row r="4651" spans="1:23" x14ac:dyDescent="0.25">
      <c r="A4651" s="38">
        <v>43034</v>
      </c>
      <c r="B4651">
        <v>1.4358999729156501</v>
      </c>
      <c r="C4651">
        <v>1.61609995365143</v>
      </c>
      <c r="D4651">
        <v>1.79069995880127</v>
      </c>
      <c r="E4651">
        <v>1.94679999351501</v>
      </c>
      <c r="F4651">
        <v>2.0804998874664302</v>
      </c>
      <c r="G4651">
        <v>2.19269990921021</v>
      </c>
      <c r="H4651">
        <v>2.2859001159668</v>
      </c>
      <c r="I4651">
        <v>2.3635001182556201</v>
      </c>
      <c r="J4651">
        <v>2.4284999370575</v>
      </c>
      <c r="K4651">
        <v>2.4839000701904301</v>
      </c>
      <c r="L4651">
        <v>2.53200006484985</v>
      </c>
      <c r="M4651">
        <v>2.5745999813079798</v>
      </c>
      <c r="N4651">
        <v>2.6133000850677499</v>
      </c>
      <c r="O4651">
        <v>2.6491999626159699</v>
      </c>
      <c r="P4651">
        <v>2.6831998825073198</v>
      </c>
      <c r="Q4651">
        <v>2.7158999443054199</v>
      </c>
      <c r="R4651">
        <v>2.7476999759674099</v>
      </c>
      <c r="S4651">
        <v>2.7790000438690199</v>
      </c>
      <c r="T4651">
        <v>2.8099000453949001</v>
      </c>
      <c r="U4651">
        <v>2.8406999111175502</v>
      </c>
      <c r="V4651" s="34">
        <f t="shared" si="144"/>
        <v>0</v>
      </c>
      <c r="W4651" t="str">
        <f t="shared" si="145"/>
        <v/>
      </c>
    </row>
    <row r="4652" spans="1:23" x14ac:dyDescent="0.25">
      <c r="A4652" s="38">
        <v>43035</v>
      </c>
      <c r="B4652">
        <v>1.43280005455017</v>
      </c>
      <c r="C4652">
        <v>1.59420001506805</v>
      </c>
      <c r="D4652">
        <v>1.7612999677658101</v>
      </c>
      <c r="E4652">
        <v>1.91439998149872</v>
      </c>
      <c r="F4652">
        <v>2.0467998981475799</v>
      </c>
      <c r="G4652">
        <v>2.1580998897552499</v>
      </c>
      <c r="H4652">
        <v>2.2506000995636</v>
      </c>
      <c r="I4652">
        <v>2.3275001049041699</v>
      </c>
      <c r="J4652">
        <v>2.39219999313354</v>
      </c>
      <c r="K4652">
        <v>2.4474000930786102</v>
      </c>
      <c r="L4652">
        <v>2.4955999851226802</v>
      </c>
      <c r="M4652">
        <v>2.5385999679565399</v>
      </c>
      <c r="N4652">
        <v>2.5778000354766801</v>
      </c>
      <c r="O4652">
        <v>2.6143999099731401</v>
      </c>
      <c r="P4652">
        <v>2.6491999626159699</v>
      </c>
      <c r="Q4652">
        <v>2.68269991874695</v>
      </c>
      <c r="R4652">
        <v>2.7153999805450399</v>
      </c>
      <c r="S4652">
        <v>2.7474999427795401</v>
      </c>
      <c r="T4652">
        <v>2.7792999744415301</v>
      </c>
      <c r="U4652">
        <v>2.8106999397277801</v>
      </c>
      <c r="V4652" s="34">
        <f t="shared" si="144"/>
        <v>0</v>
      </c>
      <c r="W4652" t="str">
        <f t="shared" si="145"/>
        <v/>
      </c>
    </row>
    <row r="4653" spans="1:23" x14ac:dyDescent="0.25">
      <c r="A4653" s="38">
        <v>43038</v>
      </c>
      <c r="B4653">
        <v>1.4253000020980799</v>
      </c>
      <c r="C4653">
        <v>1.57659995555878</v>
      </c>
      <c r="D4653">
        <v>1.7338999509811399</v>
      </c>
      <c r="E4653">
        <v>1.87899994850159</v>
      </c>
      <c r="F4653">
        <v>2.0055999755859402</v>
      </c>
      <c r="G4653">
        <v>2.1129000186920202</v>
      </c>
      <c r="H4653">
        <v>2.2028999328613299</v>
      </c>
      <c r="I4653">
        <v>2.2783999443054199</v>
      </c>
      <c r="J4653">
        <v>2.3422999382018999</v>
      </c>
      <c r="K4653">
        <v>2.3972001075744598</v>
      </c>
      <c r="L4653">
        <v>2.4453999996185298</v>
      </c>
      <c r="M4653">
        <v>2.4885001182556201</v>
      </c>
      <c r="N4653">
        <v>2.5280001163482702</v>
      </c>
      <c r="O4653">
        <v>2.5648999214172399</v>
      </c>
      <c r="P4653">
        <v>2.5999999046325701</v>
      </c>
      <c r="Q4653">
        <v>2.63380002975464</v>
      </c>
      <c r="R4653">
        <v>2.6666998863220202</v>
      </c>
      <c r="S4653">
        <v>2.6989998817443799</v>
      </c>
      <c r="T4653">
        <v>2.7309999465942401</v>
      </c>
      <c r="U4653">
        <v>2.7627000808715798</v>
      </c>
      <c r="V4653" s="34">
        <f t="shared" si="144"/>
        <v>0</v>
      </c>
      <c r="W4653" t="str">
        <f t="shared" si="145"/>
        <v/>
      </c>
    </row>
    <row r="4654" spans="1:23" x14ac:dyDescent="0.25">
      <c r="A4654" s="38">
        <v>43039</v>
      </c>
      <c r="B4654">
        <v>1.44159996509552</v>
      </c>
      <c r="C4654">
        <v>1.5965000391006501</v>
      </c>
      <c r="D4654">
        <v>1.75370001792908</v>
      </c>
      <c r="E4654">
        <v>1.89699995517731</v>
      </c>
      <c r="F4654">
        <v>2.0211000442504901</v>
      </c>
      <c r="G4654">
        <v>2.1259000301361102</v>
      </c>
      <c r="H4654">
        <v>2.21329998970032</v>
      </c>
      <c r="I4654">
        <v>2.2864000797271702</v>
      </c>
      <c r="J4654">
        <v>2.3480999469757098</v>
      </c>
      <c r="K4654">
        <v>2.40089988708496</v>
      </c>
      <c r="L4654">
        <v>2.4472000598907502</v>
      </c>
      <c r="M4654">
        <v>2.4885001182556201</v>
      </c>
      <c r="N4654">
        <v>2.52640008926392</v>
      </c>
      <c r="O4654">
        <v>2.56180000305176</v>
      </c>
      <c r="P4654">
        <v>2.5954999923706099</v>
      </c>
      <c r="Q4654">
        <v>2.6280999183654798</v>
      </c>
      <c r="R4654">
        <v>2.6598999500274698</v>
      </c>
      <c r="S4654">
        <v>2.6912999153137198</v>
      </c>
      <c r="T4654">
        <v>2.7223999500274698</v>
      </c>
      <c r="U4654">
        <v>2.7532999515533398</v>
      </c>
      <c r="V4654" s="34">
        <f t="shared" ref="V4654:V4717" si="146">+IF(AND(MOD(MONTH(A4654),3)=0,MONTH(A4655)&lt;&gt;MONTH(A4654)),1,0)</f>
        <v>0</v>
      </c>
      <c r="W4654" t="str">
        <f t="shared" si="145"/>
        <v/>
      </c>
    </row>
    <row r="4655" spans="1:23" x14ac:dyDescent="0.25">
      <c r="A4655" s="38">
        <v>43040</v>
      </c>
      <c r="B4655">
        <v>1.45580005645752</v>
      </c>
      <c r="C4655">
        <v>1.61559998989105</v>
      </c>
      <c r="D4655">
        <v>1.7689000368118299</v>
      </c>
      <c r="E4655">
        <v>1.90610003471375</v>
      </c>
      <c r="F4655">
        <v>2.0243999958038299</v>
      </c>
      <c r="G4655">
        <v>2.12450003623962</v>
      </c>
      <c r="H4655">
        <v>2.2084999084472701</v>
      </c>
      <c r="I4655">
        <v>2.2790000438690199</v>
      </c>
      <c r="J4655">
        <v>2.3387999534606898</v>
      </c>
      <c r="K4655">
        <v>2.3901000022888201</v>
      </c>
      <c r="L4655">
        <v>2.4349999427795401</v>
      </c>
      <c r="M4655">
        <v>2.4751000404357901</v>
      </c>
      <c r="N4655">
        <v>2.5118000507354701</v>
      </c>
      <c r="O4655">
        <v>2.5460000038146999</v>
      </c>
      <c r="P4655">
        <v>2.5783998966217001</v>
      </c>
      <c r="Q4655">
        <v>2.6096999645233199</v>
      </c>
      <c r="R4655">
        <v>2.6403000354766801</v>
      </c>
      <c r="S4655">
        <v>2.67050004005432</v>
      </c>
      <c r="T4655">
        <v>2.70040011405945</v>
      </c>
      <c r="U4655">
        <v>2.7302999496460001</v>
      </c>
      <c r="V4655" s="34">
        <f t="shared" si="146"/>
        <v>0</v>
      </c>
      <c r="W4655" t="str">
        <f t="shared" si="145"/>
        <v/>
      </c>
    </row>
    <row r="4656" spans="1:23" x14ac:dyDescent="0.25">
      <c r="A4656" s="38">
        <v>43041</v>
      </c>
      <c r="B4656">
        <v>1.4586000442504901</v>
      </c>
      <c r="C4656">
        <v>1.6095999479293801</v>
      </c>
      <c r="D4656">
        <v>1.7581000328064</v>
      </c>
      <c r="E4656">
        <v>1.89279997348785</v>
      </c>
      <c r="F4656">
        <v>2.0097000598907502</v>
      </c>
      <c r="G4656">
        <v>2.1089999675750701</v>
      </c>
      <c r="H4656">
        <v>2.1923999786377002</v>
      </c>
      <c r="I4656">
        <v>2.2623000144958501</v>
      </c>
      <c r="J4656">
        <v>2.32139992713928</v>
      </c>
      <c r="K4656">
        <v>2.3719999790191699</v>
      </c>
      <c r="L4656">
        <v>2.4161000251770002</v>
      </c>
      <c r="M4656">
        <v>2.4553999900817902</v>
      </c>
      <c r="N4656">
        <v>2.49119997024536</v>
      </c>
      <c r="O4656">
        <v>2.5244998931884801</v>
      </c>
      <c r="P4656">
        <v>2.5562000274658199</v>
      </c>
      <c r="Q4656">
        <v>2.5868000984191899</v>
      </c>
      <c r="R4656">
        <v>2.61669993400574</v>
      </c>
      <c r="S4656">
        <v>2.6463000774383501</v>
      </c>
      <c r="T4656">
        <v>2.6758000850677499</v>
      </c>
      <c r="U4656">
        <v>2.70530009269714</v>
      </c>
      <c r="V4656" s="34">
        <f t="shared" si="146"/>
        <v>0</v>
      </c>
      <c r="W4656" t="str">
        <f t="shared" si="145"/>
        <v/>
      </c>
    </row>
    <row r="4657" spans="1:23" x14ac:dyDescent="0.25">
      <c r="A4657" s="38">
        <v>43042</v>
      </c>
      <c r="B4657">
        <v>1.46930003166199</v>
      </c>
      <c r="C4657">
        <v>1.6186000108718901</v>
      </c>
      <c r="D4657">
        <v>1.76259994506836</v>
      </c>
      <c r="E4657">
        <v>1.89199995994568</v>
      </c>
      <c r="F4657">
        <v>2.00410008430481</v>
      </c>
      <c r="G4657">
        <v>2.09920001029968</v>
      </c>
      <c r="H4657">
        <v>2.17930006980896</v>
      </c>
      <c r="I4657">
        <v>2.2467999458313002</v>
      </c>
      <c r="J4657">
        <v>2.30419993400574</v>
      </c>
      <c r="K4657">
        <v>2.3536000251770002</v>
      </c>
      <c r="L4657">
        <v>2.3970000743865998</v>
      </c>
      <c r="M4657">
        <v>2.4358999729156499</v>
      </c>
      <c r="N4657">
        <v>2.4716000556945801</v>
      </c>
      <c r="O4657">
        <v>2.5051000118255602</v>
      </c>
      <c r="P4657">
        <v>2.5369999408721902</v>
      </c>
      <c r="Q4657">
        <v>2.56789994239807</v>
      </c>
      <c r="R4657">
        <v>2.5982999801635698</v>
      </c>
      <c r="S4657">
        <v>2.6282999515533398</v>
      </c>
      <c r="T4657">
        <v>2.6582999229431201</v>
      </c>
      <c r="U4657">
        <v>2.6882998943328902</v>
      </c>
      <c r="V4657" s="34">
        <f t="shared" si="146"/>
        <v>0</v>
      </c>
      <c r="W4657" t="str">
        <f t="shared" si="145"/>
        <v/>
      </c>
    </row>
    <row r="4658" spans="1:23" x14ac:dyDescent="0.25">
      <c r="A4658" s="38">
        <v>43045</v>
      </c>
      <c r="B4658">
        <v>1.47710001468658</v>
      </c>
      <c r="C4658">
        <v>1.6181999444961499</v>
      </c>
      <c r="D4658">
        <v>1.7567000389099099</v>
      </c>
      <c r="E4658">
        <v>1.8823000192642201</v>
      </c>
      <c r="F4658">
        <v>1.99160003662109</v>
      </c>
      <c r="G4658">
        <v>2.0847001075744598</v>
      </c>
      <c r="H4658">
        <v>2.1633000373840301</v>
      </c>
      <c r="I4658">
        <v>2.2297000885009801</v>
      </c>
      <c r="J4658">
        <v>2.2862999439239502</v>
      </c>
      <c r="K4658">
        <v>2.3352000713348402</v>
      </c>
      <c r="L4658">
        <v>2.3782000541686998</v>
      </c>
      <c r="M4658">
        <v>2.4168999195098899</v>
      </c>
      <c r="N4658">
        <v>2.4525001049041699</v>
      </c>
      <c r="O4658">
        <v>2.4860000610351598</v>
      </c>
      <c r="P4658">
        <v>2.5178999900817902</v>
      </c>
      <c r="Q4658">
        <v>2.54889988899231</v>
      </c>
      <c r="R4658">
        <v>2.5792999267578098</v>
      </c>
      <c r="S4658">
        <v>2.6094000339508101</v>
      </c>
      <c r="T4658">
        <v>2.6394000053405802</v>
      </c>
      <c r="U4658">
        <v>2.6693999767303498</v>
      </c>
      <c r="V4658" s="34">
        <f t="shared" si="146"/>
        <v>0</v>
      </c>
      <c r="W4658" t="str">
        <f t="shared" si="145"/>
        <v/>
      </c>
    </row>
    <row r="4659" spans="1:23" x14ac:dyDescent="0.25">
      <c r="A4659" s="38">
        <v>43046</v>
      </c>
      <c r="B4659">
        <v>1.4932999610900899</v>
      </c>
      <c r="C4659">
        <v>1.6305999755859399</v>
      </c>
      <c r="D4659">
        <v>1.7647999525070199</v>
      </c>
      <c r="E4659">
        <v>1.8863999843597401</v>
      </c>
      <c r="F4659">
        <v>1.9923000335693399</v>
      </c>
      <c r="G4659">
        <v>2.0827000141143799</v>
      </c>
      <c r="H4659">
        <v>2.1589000225067099</v>
      </c>
      <c r="I4659">
        <v>2.2232999801635698</v>
      </c>
      <c r="J4659">
        <v>2.2781000137329102</v>
      </c>
      <c r="K4659">
        <v>2.32540011405945</v>
      </c>
      <c r="L4659">
        <v>2.3668999671936</v>
      </c>
      <c r="M4659">
        <v>2.4040999412536599</v>
      </c>
      <c r="N4659">
        <v>2.4382998943328902</v>
      </c>
      <c r="O4659">
        <v>2.4702999591827401</v>
      </c>
      <c r="P4659">
        <v>2.5007998943328902</v>
      </c>
      <c r="Q4659">
        <v>2.53049993515015</v>
      </c>
      <c r="R4659">
        <v>2.5597000122070299</v>
      </c>
      <c r="S4659">
        <v>2.5885999202728298</v>
      </c>
      <c r="T4659">
        <v>2.6175000667571999</v>
      </c>
      <c r="U4659">
        <v>2.6465001106262198</v>
      </c>
      <c r="V4659" s="34">
        <f t="shared" si="146"/>
        <v>0</v>
      </c>
      <c r="W4659" t="str">
        <f t="shared" si="145"/>
        <v/>
      </c>
    </row>
    <row r="4660" spans="1:23" x14ac:dyDescent="0.25">
      <c r="A4660" s="38">
        <v>43047</v>
      </c>
      <c r="B4660">
        <v>1.4988000392913801</v>
      </c>
      <c r="C4660">
        <v>1.6454000473022501</v>
      </c>
      <c r="D4660">
        <v>1.7834000587463399</v>
      </c>
      <c r="E4660">
        <v>1.90629994869232</v>
      </c>
      <c r="F4660">
        <v>2.0123999118804901</v>
      </c>
      <c r="G4660">
        <v>2.10249996185303</v>
      </c>
      <c r="H4660">
        <v>2.1784000396728498</v>
      </c>
      <c r="I4660">
        <v>2.2425999641418501</v>
      </c>
      <c r="J4660">
        <v>2.2971000671386701</v>
      </c>
      <c r="K4660">
        <v>2.3440999984741202</v>
      </c>
      <c r="L4660">
        <v>2.3854000568389901</v>
      </c>
      <c r="M4660">
        <v>2.4223999977111799</v>
      </c>
      <c r="N4660">
        <v>2.4563000202178999</v>
      </c>
      <c r="O4660">
        <v>2.4879999160766602</v>
      </c>
      <c r="P4660">
        <v>2.51830005645752</v>
      </c>
      <c r="Q4660">
        <v>2.5476000308990501</v>
      </c>
      <c r="R4660">
        <v>2.5764000415802002</v>
      </c>
      <c r="S4660">
        <v>2.6050999164581299</v>
      </c>
      <c r="T4660">
        <v>2.6335999965667698</v>
      </c>
      <c r="U4660">
        <v>2.6623001098632799</v>
      </c>
      <c r="V4660" s="34">
        <f t="shared" si="146"/>
        <v>0</v>
      </c>
      <c r="W4660" t="str">
        <f t="shared" si="145"/>
        <v/>
      </c>
    </row>
    <row r="4661" spans="1:23" x14ac:dyDescent="0.25">
      <c r="A4661" s="38">
        <v>43048</v>
      </c>
      <c r="B4661">
        <v>1.49549996852875</v>
      </c>
      <c r="C4661">
        <v>1.6325999498367301</v>
      </c>
      <c r="D4661">
        <v>1.7697999477386499</v>
      </c>
      <c r="E4661">
        <v>1.8960000276565601</v>
      </c>
      <c r="F4661">
        <v>2.0069999694824201</v>
      </c>
      <c r="G4661">
        <v>2.10209989547729</v>
      </c>
      <c r="H4661">
        <v>2.18269991874695</v>
      </c>
      <c r="I4661">
        <v>2.25069999694824</v>
      </c>
      <c r="J4661">
        <v>2.30850005149841</v>
      </c>
      <c r="K4661">
        <v>2.35809993743896</v>
      </c>
      <c r="L4661">
        <v>2.4012999534606898</v>
      </c>
      <c r="M4661">
        <v>2.4398000240325901</v>
      </c>
      <c r="N4661">
        <v>2.4749000072479199</v>
      </c>
      <c r="O4661">
        <v>2.5074000358581499</v>
      </c>
      <c r="P4661">
        <v>2.5383000373840301</v>
      </c>
      <c r="Q4661">
        <v>2.5680999755859402</v>
      </c>
      <c r="R4661">
        <v>2.5971999168396001</v>
      </c>
      <c r="S4661">
        <v>2.6259999275207502</v>
      </c>
      <c r="T4661">
        <v>2.6547000408172599</v>
      </c>
      <c r="U4661">
        <v>2.68350005149841</v>
      </c>
      <c r="V4661" s="34">
        <f t="shared" si="146"/>
        <v>0</v>
      </c>
      <c r="W4661" t="str">
        <f t="shared" si="145"/>
        <v/>
      </c>
    </row>
    <row r="4662" spans="1:23" x14ac:dyDescent="0.25">
      <c r="A4662" s="38">
        <v>43049</v>
      </c>
      <c r="B4662">
        <v>1.51289999485016</v>
      </c>
      <c r="C4662">
        <v>1.66120004653931</v>
      </c>
      <c r="D4662">
        <v>1.8098000288009599</v>
      </c>
      <c r="E4662">
        <v>1.94589996337891</v>
      </c>
      <c r="F4662">
        <v>2.0646998882293701</v>
      </c>
      <c r="G4662">
        <v>2.16580009460449</v>
      </c>
      <c r="H4662">
        <v>2.2507998943328902</v>
      </c>
      <c r="I4662">
        <v>2.32209992408752</v>
      </c>
      <c r="J4662">
        <v>2.3822999000549299</v>
      </c>
      <c r="K4662">
        <v>2.4335999488830602</v>
      </c>
      <c r="L4662">
        <v>2.47819995880127</v>
      </c>
      <c r="M4662">
        <v>2.51769995689392</v>
      </c>
      <c r="N4662">
        <v>2.5534999370575</v>
      </c>
      <c r="O4662">
        <v>2.5866999626159699</v>
      </c>
      <c r="P4662">
        <v>2.6180000305175799</v>
      </c>
      <c r="Q4662">
        <v>2.64809989929199</v>
      </c>
      <c r="R4662">
        <v>2.6774001121521001</v>
      </c>
      <c r="S4662">
        <v>2.7063000202178999</v>
      </c>
      <c r="T4662">
        <v>2.7349998950958301</v>
      </c>
      <c r="U4662">
        <v>2.76370000839233</v>
      </c>
      <c r="V4662" s="34">
        <f t="shared" si="146"/>
        <v>0</v>
      </c>
      <c r="W4662" t="str">
        <f t="shared" si="145"/>
        <v/>
      </c>
    </row>
    <row r="4663" spans="1:23" x14ac:dyDescent="0.25">
      <c r="A4663" s="38">
        <v>43052</v>
      </c>
      <c r="B4663">
        <v>1.5326000452041599</v>
      </c>
      <c r="C4663">
        <v>1.6895999908447299</v>
      </c>
      <c r="D4663">
        <v>1.8377000093460101</v>
      </c>
      <c r="E4663">
        <v>1.96940004825592</v>
      </c>
      <c r="F4663">
        <v>2.0824999809265101</v>
      </c>
      <c r="G4663">
        <v>2.17790007591248</v>
      </c>
      <c r="H4663">
        <v>2.2579998970031698</v>
      </c>
      <c r="I4663">
        <v>2.32529997825623</v>
      </c>
      <c r="J4663">
        <v>2.3822000026702899</v>
      </c>
      <c r="K4663">
        <v>2.4310998916625999</v>
      </c>
      <c r="L4663">
        <v>2.4739000797271702</v>
      </c>
      <c r="M4663">
        <v>2.5120000839233398</v>
      </c>
      <c r="N4663">
        <v>2.5467998981475799</v>
      </c>
      <c r="O4663">
        <v>2.5792000293731698</v>
      </c>
      <c r="P4663">
        <v>2.6098999977111799</v>
      </c>
      <c r="Q4663">
        <v>2.6394999027252202</v>
      </c>
      <c r="R4663">
        <v>2.6682999134063698</v>
      </c>
      <c r="S4663">
        <v>2.6967999935150102</v>
      </c>
      <c r="T4663">
        <v>2.7249999046325701</v>
      </c>
      <c r="U4663">
        <v>2.7530000209808301</v>
      </c>
      <c r="V4663" s="34">
        <f t="shared" si="146"/>
        <v>0</v>
      </c>
      <c r="W4663" t="str">
        <f t="shared" si="145"/>
        <v/>
      </c>
    </row>
    <row r="4664" spans="1:23" x14ac:dyDescent="0.25">
      <c r="A4664" s="38">
        <v>43053</v>
      </c>
      <c r="B4664">
        <v>1.53949999809265</v>
      </c>
      <c r="C4664">
        <v>1.68809998035431</v>
      </c>
      <c r="D4664">
        <v>1.83080005645752</v>
      </c>
      <c r="E4664">
        <v>1.9586999416351301</v>
      </c>
      <c r="F4664">
        <v>2.0692000389099099</v>
      </c>
      <c r="G4664">
        <v>2.1628000736236599</v>
      </c>
      <c r="H4664">
        <v>2.24130010604858</v>
      </c>
      <c r="I4664">
        <v>2.30730009078979</v>
      </c>
      <c r="J4664">
        <v>2.3631000518798801</v>
      </c>
      <c r="K4664">
        <v>2.41100001335144</v>
      </c>
      <c r="L4664">
        <v>2.4528000354766801</v>
      </c>
      <c r="M4664">
        <v>2.4900000095367401</v>
      </c>
      <c r="N4664">
        <v>2.5239000320434601</v>
      </c>
      <c r="O4664">
        <v>2.5555000305175799</v>
      </c>
      <c r="P4664">
        <v>2.58540010452271</v>
      </c>
      <c r="Q4664">
        <v>2.6142001152038601</v>
      </c>
      <c r="R4664">
        <v>2.6422998905181898</v>
      </c>
      <c r="S4664">
        <v>2.66989994049072</v>
      </c>
      <c r="T4664">
        <v>2.6974000930786102</v>
      </c>
      <c r="U4664">
        <v>2.7248001098632799</v>
      </c>
      <c r="V4664" s="34">
        <f t="shared" si="146"/>
        <v>0</v>
      </c>
      <c r="W4664" t="str">
        <f t="shared" si="145"/>
        <v/>
      </c>
    </row>
    <row r="4665" spans="1:23" x14ac:dyDescent="0.25">
      <c r="A4665" s="38">
        <v>43054</v>
      </c>
      <c r="B4665">
        <v>1.5434000492095901</v>
      </c>
      <c r="C4665">
        <v>1.6843999624252299</v>
      </c>
      <c r="D4665">
        <v>1.81760001182556</v>
      </c>
      <c r="E4665">
        <v>1.9361000061035201</v>
      </c>
      <c r="F4665">
        <v>2.0381999015808101</v>
      </c>
      <c r="G4665">
        <v>2.1247999668121298</v>
      </c>
      <c r="H4665">
        <v>2.1977999210357702</v>
      </c>
      <c r="I4665">
        <v>2.25939989089966</v>
      </c>
      <c r="J4665">
        <v>2.31200003623962</v>
      </c>
      <c r="K4665">
        <v>2.3575000762939502</v>
      </c>
      <c r="L4665">
        <v>2.39750003814697</v>
      </c>
      <c r="M4665">
        <v>2.43350005149841</v>
      </c>
      <c r="N4665">
        <v>2.4665000438690199</v>
      </c>
      <c r="O4665">
        <v>2.4974000453949001</v>
      </c>
      <c r="P4665">
        <v>2.5267000198364298</v>
      </c>
      <c r="Q4665">
        <v>2.5550000667571999</v>
      </c>
      <c r="R4665">
        <v>2.5824999809265101</v>
      </c>
      <c r="S4665">
        <v>2.6096999645233199</v>
      </c>
      <c r="T4665">
        <v>2.6364998817443799</v>
      </c>
      <c r="U4665">
        <v>2.6631000041961701</v>
      </c>
      <c r="V4665" s="34">
        <f t="shared" si="146"/>
        <v>0</v>
      </c>
      <c r="W4665" t="str">
        <f t="shared" si="145"/>
        <v/>
      </c>
    </row>
    <row r="4666" spans="1:23" x14ac:dyDescent="0.25">
      <c r="A4666" s="38">
        <v>43055</v>
      </c>
      <c r="B4666">
        <v>1.5683000087737999</v>
      </c>
      <c r="C4666">
        <v>1.7115999460220299</v>
      </c>
      <c r="D4666">
        <v>1.8468999862670901</v>
      </c>
      <c r="E4666">
        <v>1.9674999713897701</v>
      </c>
      <c r="F4666">
        <v>2.07139992713928</v>
      </c>
      <c r="G4666">
        <v>2.1594998836517298</v>
      </c>
      <c r="H4666">
        <v>2.2337000370025599</v>
      </c>
      <c r="I4666">
        <v>2.2962999343872101</v>
      </c>
      <c r="J4666">
        <v>2.3496000766754199</v>
      </c>
      <c r="K4666">
        <v>2.3956000804901101</v>
      </c>
      <c r="L4666">
        <v>2.4360001087188698</v>
      </c>
      <c r="M4666">
        <v>2.47230005264282</v>
      </c>
      <c r="N4666">
        <v>2.5055000782012899</v>
      </c>
      <c r="O4666">
        <v>2.53649997711182</v>
      </c>
      <c r="P4666">
        <v>2.56590008735657</v>
      </c>
      <c r="Q4666">
        <v>2.59430003166199</v>
      </c>
      <c r="R4666">
        <v>2.6221001148223899</v>
      </c>
      <c r="S4666">
        <v>2.6493999958038299</v>
      </c>
      <c r="T4666">
        <v>2.6765999794006299</v>
      </c>
      <c r="U4666">
        <v>2.7035999298095699</v>
      </c>
      <c r="V4666" s="34">
        <f t="shared" si="146"/>
        <v>0</v>
      </c>
      <c r="W4666" t="str">
        <f t="shared" si="145"/>
        <v/>
      </c>
    </row>
    <row r="4667" spans="1:23" x14ac:dyDescent="0.25">
      <c r="A4667" s="38">
        <v>43056</v>
      </c>
      <c r="B4667">
        <v>1.5816999673843399</v>
      </c>
      <c r="C4667">
        <v>1.7195999622345</v>
      </c>
      <c r="D4667">
        <v>1.84819996356964</v>
      </c>
      <c r="E4667">
        <v>1.9624999761581401</v>
      </c>
      <c r="F4667">
        <v>2.0613999366760298</v>
      </c>
      <c r="G4667">
        <v>2.1458001136779798</v>
      </c>
      <c r="H4667">
        <v>2.2174000740051301</v>
      </c>
      <c r="I4667">
        <v>2.2781999111175502</v>
      </c>
      <c r="J4667">
        <v>2.33030009269714</v>
      </c>
      <c r="K4667">
        <v>2.3754000663757302</v>
      </c>
      <c r="L4667">
        <v>2.41510009765625</v>
      </c>
      <c r="M4667">
        <v>2.4505999088287398</v>
      </c>
      <c r="N4667">
        <v>2.48309993743896</v>
      </c>
      <c r="O4667">
        <v>2.5132999420165998</v>
      </c>
      <c r="P4667">
        <v>2.5420000553131099</v>
      </c>
      <c r="Q4667">
        <v>2.5694999694824201</v>
      </c>
      <c r="R4667">
        <v>2.5961999893188499</v>
      </c>
      <c r="S4667">
        <v>2.6224999427795401</v>
      </c>
      <c r="T4667">
        <v>2.6484000682830802</v>
      </c>
      <c r="U4667">
        <v>2.6742999553680402</v>
      </c>
      <c r="V4667" s="34">
        <f t="shared" si="146"/>
        <v>0</v>
      </c>
      <c r="W4667" t="str">
        <f t="shared" si="145"/>
        <v/>
      </c>
    </row>
    <row r="4668" spans="1:23" x14ac:dyDescent="0.25">
      <c r="A4668" s="38">
        <v>43059</v>
      </c>
      <c r="B4668">
        <v>1.59879994392395</v>
      </c>
      <c r="C4668">
        <v>1.7477999925613401</v>
      </c>
      <c r="D4668">
        <v>1.8815000057220499</v>
      </c>
      <c r="E4668">
        <v>1.9974000453948999</v>
      </c>
      <c r="F4668">
        <v>2.0957999229431201</v>
      </c>
      <c r="G4668">
        <v>2.17860007286072</v>
      </c>
      <c r="H4668">
        <v>2.2479000091552699</v>
      </c>
      <c r="I4668">
        <v>2.3060998916625999</v>
      </c>
      <c r="J4668">
        <v>2.3554000854492201</v>
      </c>
      <c r="K4668">
        <v>2.3977999687194802</v>
      </c>
      <c r="L4668">
        <v>2.4349000453949001</v>
      </c>
      <c r="M4668">
        <v>2.4679000377654998</v>
      </c>
      <c r="N4668">
        <v>2.4981000423431401</v>
      </c>
      <c r="O4668">
        <v>2.5260999202728298</v>
      </c>
      <c r="P4668">
        <v>2.5527000427246098</v>
      </c>
      <c r="Q4668">
        <v>2.5782999992370601</v>
      </c>
      <c r="R4668">
        <v>2.60330009460449</v>
      </c>
      <c r="S4668">
        <v>2.6280000209808301</v>
      </c>
      <c r="T4668">
        <v>2.6526000499725302</v>
      </c>
      <c r="U4668">
        <v>2.6772000789642298</v>
      </c>
      <c r="V4668" s="34">
        <f t="shared" si="146"/>
        <v>0</v>
      </c>
      <c r="W4668" t="str">
        <f t="shared" si="145"/>
        <v/>
      </c>
    </row>
    <row r="4669" spans="1:23" x14ac:dyDescent="0.25">
      <c r="A4669" s="38">
        <v>43060</v>
      </c>
      <c r="B4669">
        <v>1.60710000991821</v>
      </c>
      <c r="C4669">
        <v>1.76810002326965</v>
      </c>
      <c r="D4669">
        <v>1.9033000469207799</v>
      </c>
      <c r="E4669">
        <v>2.0157999992370601</v>
      </c>
      <c r="F4669">
        <v>2.1089000701904301</v>
      </c>
      <c r="G4669">
        <v>2.1861000061035201</v>
      </c>
      <c r="H4669">
        <v>2.2504000663757302</v>
      </c>
      <c r="I4669">
        <v>2.3045001029968302</v>
      </c>
      <c r="J4669">
        <v>2.3505001068115199</v>
      </c>
      <c r="K4669">
        <v>2.3903000354766801</v>
      </c>
      <c r="L4669">
        <v>2.4254000186920202</v>
      </c>
      <c r="M4669">
        <v>2.4570999145507799</v>
      </c>
      <c r="N4669">
        <v>2.4862000942230198</v>
      </c>
      <c r="O4669">
        <v>2.5134000778198198</v>
      </c>
      <c r="P4669">
        <v>2.53940010070801</v>
      </c>
      <c r="Q4669">
        <v>2.5645000934600799</v>
      </c>
      <c r="R4669">
        <v>2.58899998664856</v>
      </c>
      <c r="S4669">
        <v>2.6131999492645299</v>
      </c>
      <c r="T4669">
        <v>2.6372001171112101</v>
      </c>
      <c r="U4669">
        <v>2.66109991073608</v>
      </c>
      <c r="V4669" s="34">
        <f t="shared" si="146"/>
        <v>0</v>
      </c>
      <c r="W4669" t="str">
        <f t="shared" si="145"/>
        <v/>
      </c>
    </row>
    <row r="4670" spans="1:23" x14ac:dyDescent="0.25">
      <c r="A4670" s="38">
        <v>43061</v>
      </c>
      <c r="B4670">
        <v>1.59270000457764</v>
      </c>
      <c r="C4670">
        <v>1.73189997673035</v>
      </c>
      <c r="D4670">
        <v>1.85629999637604</v>
      </c>
      <c r="E4670">
        <v>1.96480000019073</v>
      </c>
      <c r="F4670">
        <v>2.0580999851226802</v>
      </c>
      <c r="G4670">
        <v>2.1375999450683598</v>
      </c>
      <c r="H4670">
        <v>2.2053999900817902</v>
      </c>
      <c r="I4670">
        <v>2.2634000778198198</v>
      </c>
      <c r="J4670">
        <v>2.3134999275207502</v>
      </c>
      <c r="K4670">
        <v>2.35730004310608</v>
      </c>
      <c r="L4670">
        <v>2.3961999416351301</v>
      </c>
      <c r="M4670">
        <v>2.4312000274658199</v>
      </c>
      <c r="N4670">
        <v>2.4632000923156698</v>
      </c>
      <c r="O4670">
        <v>2.4930999279022199</v>
      </c>
      <c r="P4670">
        <v>2.5213000774383501</v>
      </c>
      <c r="Q4670">
        <v>2.54830002784729</v>
      </c>
      <c r="R4670">
        <v>2.5743999481201199</v>
      </c>
      <c r="S4670">
        <v>2.5999000072479199</v>
      </c>
      <c r="T4670">
        <v>2.625</v>
      </c>
      <c r="U4670">
        <v>2.6496999263763401</v>
      </c>
      <c r="V4670" s="34">
        <f t="shared" si="146"/>
        <v>0</v>
      </c>
      <c r="W4670" t="str">
        <f t="shared" si="145"/>
        <v/>
      </c>
    </row>
    <row r="4671" spans="1:23" x14ac:dyDescent="0.25">
      <c r="A4671" s="38">
        <v>43062</v>
      </c>
      <c r="B4671" t="s">
        <v>84</v>
      </c>
      <c r="C4671" t="s">
        <v>84</v>
      </c>
      <c r="D4671" t="s">
        <v>84</v>
      </c>
      <c r="E4671" t="s">
        <v>84</v>
      </c>
      <c r="F4671" t="s">
        <v>84</v>
      </c>
      <c r="G4671" t="s">
        <v>84</v>
      </c>
      <c r="H4671" t="s">
        <v>84</v>
      </c>
      <c r="I4671" t="s">
        <v>84</v>
      </c>
      <c r="J4671" t="s">
        <v>84</v>
      </c>
      <c r="K4671" t="s">
        <v>84</v>
      </c>
      <c r="L4671" t="s">
        <v>84</v>
      </c>
      <c r="M4671" t="s">
        <v>84</v>
      </c>
      <c r="N4671" t="s">
        <v>84</v>
      </c>
      <c r="O4671" t="s">
        <v>84</v>
      </c>
      <c r="P4671" t="s">
        <v>84</v>
      </c>
      <c r="Q4671" t="s">
        <v>84</v>
      </c>
      <c r="R4671" t="s">
        <v>84</v>
      </c>
      <c r="S4671" t="s">
        <v>84</v>
      </c>
      <c r="T4671" t="s">
        <v>84</v>
      </c>
      <c r="U4671" t="s">
        <v>84</v>
      </c>
      <c r="V4671" s="34">
        <f t="shared" si="146"/>
        <v>0</v>
      </c>
      <c r="W4671" t="str">
        <f t="shared" si="145"/>
        <v/>
      </c>
    </row>
    <row r="4672" spans="1:23" x14ac:dyDescent="0.25">
      <c r="A4672" s="38">
        <v>43063</v>
      </c>
      <c r="B4672">
        <v>1.60699999332428</v>
      </c>
      <c r="C4672">
        <v>1.74530005455017</v>
      </c>
      <c r="D4672">
        <v>1.8701000213623</v>
      </c>
      <c r="E4672">
        <v>1.9795000553131099</v>
      </c>
      <c r="F4672">
        <v>2.0734999179840101</v>
      </c>
      <c r="G4672">
        <v>2.1537001132965101</v>
      </c>
      <c r="H4672">
        <v>2.2218999862670898</v>
      </c>
      <c r="I4672">
        <v>2.2799999713897701</v>
      </c>
      <c r="J4672">
        <v>2.3299999237060498</v>
      </c>
      <c r="K4672">
        <v>2.3735001087188698</v>
      </c>
      <c r="L4672">
        <v>2.4119000434875502</v>
      </c>
      <c r="M4672">
        <v>2.44639992713928</v>
      </c>
      <c r="N4672">
        <v>2.4779000282287602</v>
      </c>
      <c r="O4672">
        <v>2.5071001052856401</v>
      </c>
      <c r="P4672">
        <v>2.53480005264282</v>
      </c>
      <c r="Q4672">
        <v>2.5613999366760298</v>
      </c>
      <c r="R4672">
        <v>2.5871000289917001</v>
      </c>
      <c r="S4672">
        <v>2.6122999191284202</v>
      </c>
      <c r="T4672">
        <v>2.6372001171112101</v>
      </c>
      <c r="U4672">
        <v>2.6617999076843302</v>
      </c>
      <c r="V4672" s="34">
        <f t="shared" si="146"/>
        <v>0</v>
      </c>
      <c r="W4672" t="str">
        <f t="shared" si="145"/>
        <v/>
      </c>
    </row>
    <row r="4673" spans="1:23" x14ac:dyDescent="0.25">
      <c r="A4673" s="38">
        <v>43066</v>
      </c>
      <c r="B4673">
        <v>1.60699999332428</v>
      </c>
      <c r="C4673">
        <v>1.7387000322341899</v>
      </c>
      <c r="D4673">
        <v>1.8589999675750699</v>
      </c>
      <c r="E4673">
        <v>1.96519994735718</v>
      </c>
      <c r="F4673">
        <v>2.0573999881744398</v>
      </c>
      <c r="G4673">
        <v>2.1364998817443799</v>
      </c>
      <c r="H4673">
        <v>2.20440006256104</v>
      </c>
      <c r="I4673">
        <v>2.26279997825623</v>
      </c>
      <c r="J4673">
        <v>2.3134999275207502</v>
      </c>
      <c r="K4673">
        <v>2.35800004005432</v>
      </c>
      <c r="L4673">
        <v>2.3975999355316202</v>
      </c>
      <c r="M4673">
        <v>2.43350005149841</v>
      </c>
      <c r="N4673">
        <v>2.4663999080657999</v>
      </c>
      <c r="O4673">
        <v>2.4972000122070299</v>
      </c>
      <c r="P4673">
        <v>2.52640008926392</v>
      </c>
      <c r="Q4673">
        <v>2.5543999671936</v>
      </c>
      <c r="R4673">
        <v>2.5815999507904102</v>
      </c>
      <c r="S4673">
        <v>2.60809993743896</v>
      </c>
      <c r="T4673">
        <v>2.6342000961303702</v>
      </c>
      <c r="U4673">
        <v>2.6600000858306898</v>
      </c>
      <c r="V4673" s="34">
        <f t="shared" si="146"/>
        <v>0</v>
      </c>
      <c r="W4673" t="str">
        <f t="shared" si="145"/>
        <v/>
      </c>
    </row>
    <row r="4674" spans="1:23" x14ac:dyDescent="0.25">
      <c r="A4674" s="38">
        <v>43067</v>
      </c>
      <c r="B4674">
        <v>1.6130000352859499</v>
      </c>
      <c r="C4674">
        <v>1.7489999532699601</v>
      </c>
      <c r="D4674">
        <v>1.87119996547699</v>
      </c>
      <c r="E4674">
        <v>1.97809994220734</v>
      </c>
      <c r="F4674">
        <v>2.0703001022338898</v>
      </c>
      <c r="G4674">
        <v>2.1491999626159699</v>
      </c>
      <c r="H4674">
        <v>2.2167000770568799</v>
      </c>
      <c r="I4674">
        <v>2.2744998931884801</v>
      </c>
      <c r="J4674">
        <v>2.3245999813079798</v>
      </c>
      <c r="K4674">
        <v>2.3684999942779501</v>
      </c>
      <c r="L4674">
        <v>2.4073998928070099</v>
      </c>
      <c r="M4674">
        <v>2.4426000118255602</v>
      </c>
      <c r="N4674">
        <v>2.4748001098632799</v>
      </c>
      <c r="O4674">
        <v>2.5050001144409202</v>
      </c>
      <c r="P4674">
        <v>2.5334999561309801</v>
      </c>
      <c r="Q4674">
        <v>2.5608999729156499</v>
      </c>
      <c r="R4674">
        <v>2.5875000953674299</v>
      </c>
      <c r="S4674">
        <v>2.6135001182556201</v>
      </c>
      <c r="T4674">
        <v>2.63919997215271</v>
      </c>
      <c r="U4674">
        <v>2.66459989547729</v>
      </c>
      <c r="V4674" s="34">
        <f t="shared" si="146"/>
        <v>0</v>
      </c>
      <c r="W4674" t="str">
        <f t="shared" si="145"/>
        <v/>
      </c>
    </row>
    <row r="4675" spans="1:23" x14ac:dyDescent="0.25">
      <c r="A4675" s="38">
        <v>43068</v>
      </c>
      <c r="B4675">
        <v>1.62100005149841</v>
      </c>
      <c r="C4675">
        <v>1.76259994506836</v>
      </c>
      <c r="D4675">
        <v>1.8897999525070199</v>
      </c>
      <c r="E4675">
        <v>2.0013000965118399</v>
      </c>
      <c r="F4675">
        <v>2.0977001190185498</v>
      </c>
      <c r="G4675">
        <v>2.1802999973297101</v>
      </c>
      <c r="H4675">
        <v>2.2509999275207502</v>
      </c>
      <c r="I4675">
        <v>2.3115999698638898</v>
      </c>
      <c r="J4675">
        <v>2.3640000820159899</v>
      </c>
      <c r="K4675">
        <v>2.4096999168396001</v>
      </c>
      <c r="L4675">
        <v>2.4500999450683598</v>
      </c>
      <c r="M4675">
        <v>2.48639988899231</v>
      </c>
      <c r="N4675">
        <v>2.5195000171661399</v>
      </c>
      <c r="O4675">
        <v>2.5502998828887899</v>
      </c>
      <c r="P4675">
        <v>2.5792000293731698</v>
      </c>
      <c r="Q4675">
        <v>2.6068999767303498</v>
      </c>
      <c r="R4675">
        <v>2.63380002975464</v>
      </c>
      <c r="S4675">
        <v>2.6600000858306898</v>
      </c>
      <c r="T4675">
        <v>2.6858000755310099</v>
      </c>
      <c r="U4675">
        <v>2.7114000320434601</v>
      </c>
      <c r="V4675" s="34">
        <f t="shared" si="146"/>
        <v>0</v>
      </c>
      <c r="W4675" t="str">
        <f t="shared" si="145"/>
        <v/>
      </c>
    </row>
    <row r="4676" spans="1:23" x14ac:dyDescent="0.25">
      <c r="A4676" s="38">
        <v>43069</v>
      </c>
      <c r="B4676">
        <v>1.6312999725341799</v>
      </c>
      <c r="C4676">
        <v>1.79019999504089</v>
      </c>
      <c r="D4676">
        <v>1.92859995365143</v>
      </c>
      <c r="E4676">
        <v>2.0467998981475799</v>
      </c>
      <c r="F4676">
        <v>2.1465001106262198</v>
      </c>
      <c r="G4676">
        <v>2.2300000190734899</v>
      </c>
      <c r="H4676">
        <v>2.2999999523162802</v>
      </c>
      <c r="I4676">
        <v>2.3589000701904301</v>
      </c>
      <c r="J4676">
        <v>2.4087998867034899</v>
      </c>
      <c r="K4676">
        <v>2.45180010795593</v>
      </c>
      <c r="L4676">
        <v>2.4893999099731401</v>
      </c>
      <c r="M4676">
        <v>2.5227999687194802</v>
      </c>
      <c r="N4676">
        <v>2.5532999038696298</v>
      </c>
      <c r="O4676">
        <v>2.5815000534057599</v>
      </c>
      <c r="P4676">
        <v>2.6082999706268302</v>
      </c>
      <c r="Q4676">
        <v>2.63389992713928</v>
      </c>
      <c r="R4676">
        <v>2.6589000225067099</v>
      </c>
      <c r="S4676">
        <v>2.6835999488830602</v>
      </c>
      <c r="T4676">
        <v>2.7079999446868901</v>
      </c>
      <c r="U4676">
        <v>2.73239994049072</v>
      </c>
      <c r="V4676" s="34">
        <f t="shared" si="146"/>
        <v>0</v>
      </c>
      <c r="W4676" t="str">
        <f t="shared" ref="W4676:W4739" si="147">IF(SUM(V4676:V4680)&gt;0,CONCATENATE(YEAR(A4676),INT((MONTH(A4676)-1)/3)+1),"")</f>
        <v/>
      </c>
    </row>
    <row r="4677" spans="1:23" x14ac:dyDescent="0.25">
      <c r="A4677" s="38">
        <v>43070</v>
      </c>
      <c r="B4677">
        <v>1.6327999830246001</v>
      </c>
      <c r="C4677">
        <v>1.7883000373840301</v>
      </c>
      <c r="D4677">
        <v>1.9215999841690099</v>
      </c>
      <c r="E4677">
        <v>2.0332000255584699</v>
      </c>
      <c r="F4677">
        <v>2.1254000663757302</v>
      </c>
      <c r="G4677">
        <v>2.2012999057769802</v>
      </c>
      <c r="H4677">
        <v>2.26360011100769</v>
      </c>
      <c r="I4677">
        <v>2.3152999877929701</v>
      </c>
      <c r="J4677">
        <v>2.3587000370025599</v>
      </c>
      <c r="K4677">
        <v>2.3956999778747599</v>
      </c>
      <c r="L4677">
        <v>2.42810010910034</v>
      </c>
      <c r="M4677">
        <v>2.4570999145507799</v>
      </c>
      <c r="N4677">
        <v>2.4837000370025599</v>
      </c>
      <c r="O4677">
        <v>2.50880002975464</v>
      </c>
      <c r="P4677">
        <v>2.5329999923706099</v>
      </c>
      <c r="Q4677">
        <v>2.5566000938415501</v>
      </c>
      <c r="R4677">
        <v>2.58010005950928</v>
      </c>
      <c r="S4677">
        <v>2.6034998893737802</v>
      </c>
      <c r="T4677">
        <v>2.6271998882293701</v>
      </c>
      <c r="U4677">
        <v>2.65100002288818</v>
      </c>
      <c r="V4677" s="34">
        <f t="shared" si="146"/>
        <v>0</v>
      </c>
      <c r="W4677" t="str">
        <f t="shared" si="147"/>
        <v/>
      </c>
    </row>
    <row r="4678" spans="1:23" x14ac:dyDescent="0.25">
      <c r="A4678" s="38">
        <v>43073</v>
      </c>
      <c r="B4678">
        <v>1.65180003643036</v>
      </c>
      <c r="C4678">
        <v>1.81610000133514</v>
      </c>
      <c r="D4678">
        <v>1.95000004768372</v>
      </c>
      <c r="E4678">
        <v>2.0587000846862802</v>
      </c>
      <c r="F4678">
        <v>2.14680004119873</v>
      </c>
      <c r="G4678">
        <v>2.21860003471375</v>
      </c>
      <c r="H4678">
        <v>2.2774999141693102</v>
      </c>
      <c r="I4678">
        <v>2.3262999057769802</v>
      </c>
      <c r="J4678">
        <v>2.3675000667571999</v>
      </c>
      <c r="K4678">
        <v>2.4030001163482702</v>
      </c>
      <c r="L4678">
        <v>2.4342000484466602</v>
      </c>
      <c r="M4678">
        <v>2.4623999595642099</v>
      </c>
      <c r="N4678">
        <v>2.4885001182556201</v>
      </c>
      <c r="O4678">
        <v>2.5132000446319598</v>
      </c>
      <c r="P4678">
        <v>2.5371000766754199</v>
      </c>
      <c r="Q4678">
        <v>2.5604999065399201</v>
      </c>
      <c r="R4678">
        <v>2.5836999416351301</v>
      </c>
      <c r="S4678">
        <v>2.6070001125335698</v>
      </c>
      <c r="T4678">
        <v>2.63039994239807</v>
      </c>
      <c r="U4678">
        <v>2.6540000438690199</v>
      </c>
      <c r="V4678" s="34">
        <f t="shared" si="146"/>
        <v>0</v>
      </c>
      <c r="W4678" t="str">
        <f t="shared" si="147"/>
        <v/>
      </c>
    </row>
    <row r="4679" spans="1:23" x14ac:dyDescent="0.25">
      <c r="A4679" s="38">
        <v>43074</v>
      </c>
      <c r="B4679">
        <v>1.6762000322341899</v>
      </c>
      <c r="C4679">
        <v>1.83430004119873</v>
      </c>
      <c r="D4679">
        <v>1.9621000289917001</v>
      </c>
      <c r="E4679">
        <v>2.0648000240325901</v>
      </c>
      <c r="F4679">
        <v>2.14739990234375</v>
      </c>
      <c r="G4679">
        <v>2.21390008926392</v>
      </c>
      <c r="H4679">
        <v>2.2681000232696502</v>
      </c>
      <c r="I4679">
        <v>2.3127999305725102</v>
      </c>
      <c r="J4679">
        <v>2.3503999710082999</v>
      </c>
      <c r="K4679">
        <v>2.3828001022338898</v>
      </c>
      <c r="L4679">
        <v>2.4114000797271702</v>
      </c>
      <c r="M4679">
        <v>2.4375</v>
      </c>
      <c r="N4679">
        <v>2.4618999958038299</v>
      </c>
      <c r="O4679">
        <v>2.4851999282836901</v>
      </c>
      <c r="P4679">
        <v>2.5079998970031698</v>
      </c>
      <c r="Q4679">
        <v>2.53049993515015</v>
      </c>
      <c r="R4679">
        <v>2.55299997329712</v>
      </c>
      <c r="S4679">
        <v>2.5757999420165998</v>
      </c>
      <c r="T4679">
        <v>2.5987999439239502</v>
      </c>
      <c r="U4679">
        <v>2.6221001148223899</v>
      </c>
      <c r="V4679" s="34">
        <f t="shared" si="146"/>
        <v>0</v>
      </c>
      <c r="W4679" t="str">
        <f t="shared" si="147"/>
        <v/>
      </c>
    </row>
    <row r="4680" spans="1:23" x14ac:dyDescent="0.25">
      <c r="A4680" s="38">
        <v>43075</v>
      </c>
      <c r="B4680">
        <v>1.65550005435944</v>
      </c>
      <c r="C4680">
        <v>1.80830001831055</v>
      </c>
      <c r="D4680">
        <v>1.93229997158051</v>
      </c>
      <c r="E4680">
        <v>2.0325000286102299</v>
      </c>
      <c r="F4680">
        <v>2.1136000156402601</v>
      </c>
      <c r="G4680">
        <v>2.1795001029968302</v>
      </c>
      <c r="H4680">
        <v>2.2337000370025599</v>
      </c>
      <c r="I4680">
        <v>2.2790000438690199</v>
      </c>
      <c r="J4680">
        <v>2.3175001144409202</v>
      </c>
      <c r="K4680">
        <v>2.3508999347686799</v>
      </c>
      <c r="L4680">
        <v>2.3808000087738002</v>
      </c>
      <c r="M4680">
        <v>2.4082000255584699</v>
      </c>
      <c r="N4680">
        <v>2.4339001178741499</v>
      </c>
      <c r="O4680">
        <v>2.4584999084472701</v>
      </c>
      <c r="P4680">
        <v>2.48239994049072</v>
      </c>
      <c r="Q4680">
        <v>2.5060999393463099</v>
      </c>
      <c r="R4680">
        <v>2.5297000408172599</v>
      </c>
      <c r="S4680">
        <v>2.5534000396728498</v>
      </c>
      <c r="T4680">
        <v>2.5771999359130899</v>
      </c>
      <c r="U4680">
        <v>2.6012001037597701</v>
      </c>
      <c r="V4680" s="34">
        <f t="shared" si="146"/>
        <v>0</v>
      </c>
      <c r="W4680" t="str">
        <f t="shared" si="147"/>
        <v/>
      </c>
    </row>
    <row r="4681" spans="1:23" x14ac:dyDescent="0.25">
      <c r="A4681" s="38">
        <v>43076</v>
      </c>
      <c r="B4681">
        <v>1.65269994735718</v>
      </c>
      <c r="C4681">
        <v>1.8125</v>
      </c>
      <c r="D4681">
        <v>1.9438999891281099</v>
      </c>
      <c r="E4681">
        <v>2.0513999462127699</v>
      </c>
      <c r="F4681">
        <v>2.1389999389648402</v>
      </c>
      <c r="G4681">
        <v>2.2107999324798602</v>
      </c>
      <c r="H4681">
        <v>2.2699000835418701</v>
      </c>
      <c r="I4681">
        <v>2.3192000389099099</v>
      </c>
      <c r="J4681">
        <v>2.36089992523193</v>
      </c>
      <c r="K4681">
        <v>2.3970000743865998</v>
      </c>
      <c r="L4681">
        <v>2.4289999008178702</v>
      </c>
      <c r="M4681">
        <v>2.4579999446868901</v>
      </c>
      <c r="N4681">
        <v>2.4848999977111799</v>
      </c>
      <c r="O4681">
        <v>2.5104000568389901</v>
      </c>
      <c r="P4681">
        <v>2.5350000858306898</v>
      </c>
      <c r="Q4681">
        <v>2.5592000484466602</v>
      </c>
      <c r="R4681">
        <v>2.5831000804901101</v>
      </c>
      <c r="S4681">
        <v>2.6070001125335698</v>
      </c>
      <c r="T4681">
        <v>2.6310000419616699</v>
      </c>
      <c r="U4681">
        <v>2.6552000045776398</v>
      </c>
      <c r="V4681" s="34">
        <f t="shared" si="146"/>
        <v>0</v>
      </c>
      <c r="W4681" t="str">
        <f t="shared" si="147"/>
        <v/>
      </c>
    </row>
    <row r="4682" spans="1:23" x14ac:dyDescent="0.25">
      <c r="A4682" s="38">
        <v>43077</v>
      </c>
      <c r="B4682">
        <v>1.66019999980927</v>
      </c>
      <c r="C4682">
        <v>1.81210005283356</v>
      </c>
      <c r="D4682">
        <v>1.94190001487732</v>
      </c>
      <c r="E4682">
        <v>2.0506999492645299</v>
      </c>
      <c r="F4682">
        <v>2.1407999992370601</v>
      </c>
      <c r="G4682">
        <v>2.2151000499725302</v>
      </c>
      <c r="H4682">
        <v>2.27649998664856</v>
      </c>
      <c r="I4682">
        <v>2.3275001049041699</v>
      </c>
      <c r="J4682">
        <v>2.37039995193481</v>
      </c>
      <c r="K4682">
        <v>2.4072000980377202</v>
      </c>
      <c r="L4682">
        <v>2.4393999576568599</v>
      </c>
      <c r="M4682">
        <v>2.4683001041412398</v>
      </c>
      <c r="N4682">
        <v>2.49480009078979</v>
      </c>
      <c r="O4682">
        <v>2.5197000503539999</v>
      </c>
      <c r="P4682">
        <v>2.5436999797821001</v>
      </c>
      <c r="Q4682">
        <v>2.56710004806519</v>
      </c>
      <c r="R4682">
        <v>2.5903000831603999</v>
      </c>
      <c r="S4682">
        <v>2.6135001182556201</v>
      </c>
      <c r="T4682">
        <v>2.6368999481201199</v>
      </c>
      <c r="U4682">
        <v>2.66039991378784</v>
      </c>
      <c r="V4682" s="34">
        <f t="shared" si="146"/>
        <v>0</v>
      </c>
      <c r="W4682" t="str">
        <f t="shared" si="147"/>
        <v/>
      </c>
    </row>
    <row r="4683" spans="1:23" x14ac:dyDescent="0.25">
      <c r="A4683" s="38">
        <v>43080</v>
      </c>
      <c r="B4683">
        <v>1.67040002346039</v>
      </c>
      <c r="C4683">
        <v>1.83560001850128</v>
      </c>
      <c r="D4683">
        <v>1.9674999713897701</v>
      </c>
      <c r="E4683">
        <v>2.0732998847961399</v>
      </c>
      <c r="F4683">
        <v>2.1586000919342001</v>
      </c>
      <c r="G4683">
        <v>2.2279999256134002</v>
      </c>
      <c r="H4683">
        <v>2.2852001190185498</v>
      </c>
      <c r="I4683">
        <v>2.3329999446868901</v>
      </c>
      <c r="J4683">
        <v>2.3736999034881601</v>
      </c>
      <c r="K4683">
        <v>2.4091000556945801</v>
      </c>
      <c r="L4683">
        <v>2.4405999183654798</v>
      </c>
      <c r="M4683">
        <v>2.46930003166199</v>
      </c>
      <c r="N4683">
        <v>2.49600005149841</v>
      </c>
      <c r="O4683">
        <v>2.5213999748229998</v>
      </c>
      <c r="P4683">
        <v>2.5459001064300502</v>
      </c>
      <c r="Q4683">
        <v>2.5699999332428001</v>
      </c>
      <c r="R4683">
        <v>2.59369993209839</v>
      </c>
      <c r="S4683">
        <v>2.6173999309539799</v>
      </c>
      <c r="T4683">
        <v>2.6410999298095699</v>
      </c>
      <c r="U4683">
        <v>2.66499996185303</v>
      </c>
      <c r="V4683" s="34">
        <f t="shared" si="146"/>
        <v>0</v>
      </c>
      <c r="W4683" t="str">
        <f t="shared" si="147"/>
        <v/>
      </c>
    </row>
    <row r="4684" spans="1:23" x14ac:dyDescent="0.25">
      <c r="A4684" s="38">
        <v>43081</v>
      </c>
      <c r="B4684">
        <v>1.68729996681213</v>
      </c>
      <c r="C4684">
        <v>1.8424999713897701</v>
      </c>
      <c r="D4684">
        <v>1.97290003299713</v>
      </c>
      <c r="E4684">
        <v>2.08080005645752</v>
      </c>
      <c r="F4684">
        <v>2.1693999767303498</v>
      </c>
      <c r="G4684">
        <v>2.2418999671936</v>
      </c>
      <c r="H4684">
        <v>2.3013000488281201</v>
      </c>
      <c r="I4684">
        <v>2.3505001068115199</v>
      </c>
      <c r="J4684">
        <v>2.3917999267578098</v>
      </c>
      <c r="K4684">
        <v>2.4270000457763699</v>
      </c>
      <c r="L4684">
        <v>2.4577000141143799</v>
      </c>
      <c r="M4684">
        <v>2.4853000640869101</v>
      </c>
      <c r="N4684">
        <v>2.5106999874114999</v>
      </c>
      <c r="O4684">
        <v>2.5344998836517298</v>
      </c>
      <c r="P4684">
        <v>2.5574998855590798</v>
      </c>
      <c r="Q4684">
        <v>2.58010005950928</v>
      </c>
      <c r="R4684">
        <v>2.60249996185303</v>
      </c>
      <c r="S4684">
        <v>2.62490010261536</v>
      </c>
      <c r="T4684">
        <v>2.64750003814697</v>
      </c>
      <c r="U4684">
        <v>2.6703999042511</v>
      </c>
      <c r="V4684" s="34">
        <f t="shared" si="146"/>
        <v>0</v>
      </c>
      <c r="W4684" t="str">
        <f t="shared" si="147"/>
        <v/>
      </c>
    </row>
    <row r="4685" spans="1:23" x14ac:dyDescent="0.25">
      <c r="A4685" s="38">
        <v>43082</v>
      </c>
      <c r="B4685">
        <v>1.66519999504089</v>
      </c>
      <c r="C4685">
        <v>1.7963999509811399</v>
      </c>
      <c r="D4685">
        <v>1.9170000553131099</v>
      </c>
      <c r="E4685">
        <v>2.0227000713348402</v>
      </c>
      <c r="F4685">
        <v>2.1127998828887899</v>
      </c>
      <c r="G4685">
        <v>2.18819999694824</v>
      </c>
      <c r="H4685">
        <v>2.2509999275207502</v>
      </c>
      <c r="I4685">
        <v>2.3032999038696298</v>
      </c>
      <c r="J4685">
        <v>2.3471999168396001</v>
      </c>
      <c r="K4685">
        <v>2.38450002670288</v>
      </c>
      <c r="L4685">
        <v>2.4168999195098899</v>
      </c>
      <c r="M4685">
        <v>2.4454998970031698</v>
      </c>
      <c r="N4685">
        <v>2.4716000556945801</v>
      </c>
      <c r="O4685">
        <v>2.49600005149841</v>
      </c>
      <c r="P4685">
        <v>2.5192999839782702</v>
      </c>
      <c r="Q4685">
        <v>2.5418999195098899</v>
      </c>
      <c r="R4685">
        <v>2.5643000602722199</v>
      </c>
      <c r="S4685">
        <v>2.5866999626159699</v>
      </c>
      <c r="T4685">
        <v>2.6092998981475799</v>
      </c>
      <c r="U4685">
        <v>2.6322000026702899</v>
      </c>
      <c r="V4685" s="34">
        <f t="shared" si="146"/>
        <v>0</v>
      </c>
      <c r="W4685" t="str">
        <f t="shared" si="147"/>
        <v/>
      </c>
    </row>
    <row r="4686" spans="1:23" x14ac:dyDescent="0.25">
      <c r="A4686" s="38">
        <v>43083</v>
      </c>
      <c r="B4686">
        <v>1.6816999912262001</v>
      </c>
      <c r="C4686">
        <v>1.8236999511718801</v>
      </c>
      <c r="D4686">
        <v>1.9452999830246001</v>
      </c>
      <c r="E4686">
        <v>2.0469999313354501</v>
      </c>
      <c r="F4686">
        <v>2.1308999061584499</v>
      </c>
      <c r="G4686">
        <v>2.1997001171112101</v>
      </c>
      <c r="H4686">
        <v>2.2560000419616699</v>
      </c>
      <c r="I4686">
        <v>2.3025000095367401</v>
      </c>
      <c r="J4686">
        <v>2.3410999774932901</v>
      </c>
      <c r="K4686">
        <v>2.3738999366760298</v>
      </c>
      <c r="L4686">
        <v>2.4024000167846702</v>
      </c>
      <c r="M4686">
        <v>2.42790007591248</v>
      </c>
      <c r="N4686">
        <v>2.45120000839233</v>
      </c>
      <c r="O4686">
        <v>2.4732000827789302</v>
      </c>
      <c r="P4686">
        <v>2.4944999217987101</v>
      </c>
      <c r="Q4686">
        <v>2.5155000686645499</v>
      </c>
      <c r="R4686">
        <v>2.53649997711182</v>
      </c>
      <c r="S4686">
        <v>2.55769991874695</v>
      </c>
      <c r="T4686">
        <v>2.5792999267578098</v>
      </c>
      <c r="U4686">
        <v>2.6013000011444101</v>
      </c>
      <c r="V4686" s="34">
        <f t="shared" si="146"/>
        <v>0</v>
      </c>
      <c r="W4686" t="str">
        <f t="shared" si="147"/>
        <v/>
      </c>
    </row>
    <row r="4687" spans="1:23" x14ac:dyDescent="0.25">
      <c r="A4687" s="38">
        <v>43084</v>
      </c>
      <c r="B4687">
        <v>1.7007999420166</v>
      </c>
      <c r="C4687">
        <v>1.8495999574661299</v>
      </c>
      <c r="D4687">
        <v>1.9711999893188501</v>
      </c>
      <c r="E4687">
        <v>2.0694999694824201</v>
      </c>
      <c r="F4687">
        <v>2.1486999988555899</v>
      </c>
      <c r="G4687">
        <v>2.2123999595642099</v>
      </c>
      <c r="H4687">
        <v>2.2637999057769802</v>
      </c>
      <c r="I4687">
        <v>2.3057999610900901</v>
      </c>
      <c r="J4687">
        <v>2.3406999111175502</v>
      </c>
      <c r="K4687">
        <v>2.37030005455017</v>
      </c>
      <c r="L4687">
        <v>2.3961000442504901</v>
      </c>
      <c r="M4687">
        <v>2.41919994354248</v>
      </c>
      <c r="N4687">
        <v>2.4405999183654798</v>
      </c>
      <c r="O4687">
        <v>2.4609999656677202</v>
      </c>
      <c r="P4687">
        <v>2.4807999134063698</v>
      </c>
      <c r="Q4687">
        <v>2.50049996376038</v>
      </c>
      <c r="R4687">
        <v>2.5202000141143799</v>
      </c>
      <c r="S4687">
        <v>2.54019999504089</v>
      </c>
      <c r="T4687">
        <v>2.5606000423431401</v>
      </c>
      <c r="U4687">
        <v>2.58139991760254</v>
      </c>
      <c r="V4687" s="34">
        <f t="shared" si="146"/>
        <v>0</v>
      </c>
      <c r="W4687" t="str">
        <f t="shared" si="147"/>
        <v/>
      </c>
    </row>
    <row r="4688" spans="1:23" x14ac:dyDescent="0.25">
      <c r="A4688" s="38">
        <v>43087</v>
      </c>
      <c r="B4688">
        <v>1.69599997997284</v>
      </c>
      <c r="C4688">
        <v>1.84399998188019</v>
      </c>
      <c r="D4688">
        <v>1.96979999542236</v>
      </c>
      <c r="E4688">
        <v>2.0748000144958501</v>
      </c>
      <c r="F4688">
        <v>2.16160011291504</v>
      </c>
      <c r="G4688">
        <v>2.23280000686646</v>
      </c>
      <c r="H4688">
        <v>2.2913000583648699</v>
      </c>
      <c r="I4688">
        <v>2.33960008621216</v>
      </c>
      <c r="J4688">
        <v>2.3798999786377002</v>
      </c>
      <c r="K4688">
        <v>2.4138998985290501</v>
      </c>
      <c r="L4688">
        <v>2.4433999061584499</v>
      </c>
      <c r="M4688">
        <v>2.46950006484985</v>
      </c>
      <c r="N4688">
        <v>2.4932999610900901</v>
      </c>
      <c r="O4688">
        <v>2.5155000686645499</v>
      </c>
      <c r="P4688">
        <v>2.53670001029968</v>
      </c>
      <c r="Q4688">
        <v>2.5574998855590798</v>
      </c>
      <c r="R4688">
        <v>2.5780999660491899</v>
      </c>
      <c r="S4688">
        <v>2.5987000465393102</v>
      </c>
      <c r="T4688">
        <v>2.61960005760193</v>
      </c>
      <c r="U4688">
        <v>2.6407999992370601</v>
      </c>
      <c r="V4688" s="34">
        <f t="shared" si="146"/>
        <v>0</v>
      </c>
      <c r="W4688" t="str">
        <f t="shared" si="147"/>
        <v/>
      </c>
    </row>
    <row r="4689" spans="1:23" x14ac:dyDescent="0.25">
      <c r="A4689" s="38">
        <v>43088</v>
      </c>
      <c r="B4689">
        <v>1.7084000110626201</v>
      </c>
      <c r="C4689">
        <v>1.8683999776840201</v>
      </c>
      <c r="D4689">
        <v>2.00530004501343</v>
      </c>
      <c r="E4689">
        <v>2.12019991874695</v>
      </c>
      <c r="F4689">
        <v>2.21519994735718</v>
      </c>
      <c r="G4689">
        <v>2.2932999134063698</v>
      </c>
      <c r="H4689">
        <v>2.35730004310608</v>
      </c>
      <c r="I4689">
        <v>2.4100000858306898</v>
      </c>
      <c r="J4689">
        <v>2.4537000656127899</v>
      </c>
      <c r="K4689">
        <v>2.49040007591248</v>
      </c>
      <c r="L4689">
        <v>2.52189993858337</v>
      </c>
      <c r="M4689">
        <v>2.54949998855591</v>
      </c>
      <c r="N4689">
        <v>2.5743999481201199</v>
      </c>
      <c r="O4689">
        <v>2.5973999500274698</v>
      </c>
      <c r="P4689">
        <v>2.6191000938415501</v>
      </c>
      <c r="Q4689">
        <v>2.6401998996734601</v>
      </c>
      <c r="R4689">
        <v>2.66100001335144</v>
      </c>
      <c r="S4689">
        <v>2.6816999912261998</v>
      </c>
      <c r="T4689">
        <v>2.7026000022888201</v>
      </c>
      <c r="U4689">
        <v>2.7237000465393102</v>
      </c>
      <c r="V4689" s="34">
        <f t="shared" si="146"/>
        <v>0</v>
      </c>
      <c r="W4689" t="str">
        <f t="shared" si="147"/>
        <v/>
      </c>
    </row>
    <row r="4690" spans="1:23" x14ac:dyDescent="0.25">
      <c r="A4690" s="38">
        <v>43089</v>
      </c>
      <c r="B4690">
        <v>1.7166999578476001</v>
      </c>
      <c r="C4690">
        <v>1.8776999711990401</v>
      </c>
      <c r="D4690">
        <v>2.0179998874664302</v>
      </c>
      <c r="E4690">
        <v>2.1370000839233398</v>
      </c>
      <c r="F4690">
        <v>2.2362000942230198</v>
      </c>
      <c r="G4690">
        <v>2.3180999755859402</v>
      </c>
      <c r="H4690">
        <v>2.3854999542236301</v>
      </c>
      <c r="I4690">
        <v>2.4412000179290798</v>
      </c>
      <c r="J4690">
        <v>2.4876000881195099</v>
      </c>
      <c r="K4690">
        <v>2.5269000530242902</v>
      </c>
      <c r="L4690">
        <v>2.5606999397277801</v>
      </c>
      <c r="M4690">
        <v>2.5903999805450399</v>
      </c>
      <c r="N4690">
        <v>2.6173999309539799</v>
      </c>
      <c r="O4690">
        <v>2.6422998905181898</v>
      </c>
      <c r="P4690">
        <v>2.6659998893737802</v>
      </c>
      <c r="Q4690">
        <v>2.6888999938964799</v>
      </c>
      <c r="R4690">
        <v>2.7114000320434601</v>
      </c>
      <c r="S4690">
        <v>2.7337999343872101</v>
      </c>
      <c r="T4690">
        <v>2.7562999725341801</v>
      </c>
      <c r="U4690">
        <v>2.7790999412536599</v>
      </c>
      <c r="V4690" s="34">
        <f t="shared" si="146"/>
        <v>0</v>
      </c>
      <c r="W4690" t="str">
        <f t="shared" si="147"/>
        <v/>
      </c>
    </row>
    <row r="4691" spans="1:23" x14ac:dyDescent="0.25">
      <c r="A4691" s="38">
        <v>43090</v>
      </c>
      <c r="B4691">
        <v>1.7253999710082999</v>
      </c>
      <c r="C4691">
        <v>1.8897999525070199</v>
      </c>
      <c r="D4691">
        <v>2.0297000408172599</v>
      </c>
      <c r="E4691">
        <v>2.1461000442504901</v>
      </c>
      <c r="F4691">
        <v>2.24169993400574</v>
      </c>
      <c r="G4691">
        <v>2.3196001052856401</v>
      </c>
      <c r="H4691">
        <v>2.3829998970031698</v>
      </c>
      <c r="I4691">
        <v>2.4347999095916699</v>
      </c>
      <c r="J4691">
        <v>2.47749996185303</v>
      </c>
      <c r="K4691">
        <v>2.5132999420165998</v>
      </c>
      <c r="L4691">
        <v>2.5439000129699698</v>
      </c>
      <c r="M4691">
        <v>2.57080006599426</v>
      </c>
      <c r="N4691">
        <v>2.5950000286102299</v>
      </c>
      <c r="O4691">
        <v>2.6175000667571999</v>
      </c>
      <c r="P4691">
        <v>2.6387999057769802</v>
      </c>
      <c r="Q4691">
        <v>2.6596000194549601</v>
      </c>
      <c r="R4691">
        <v>2.6802000999450701</v>
      </c>
      <c r="S4691">
        <v>2.7007999420165998</v>
      </c>
      <c r="T4691">
        <v>2.7216000556945801</v>
      </c>
      <c r="U4691">
        <v>2.7427000999450701</v>
      </c>
      <c r="V4691" s="34">
        <f t="shared" si="146"/>
        <v>0</v>
      </c>
      <c r="W4691" t="str">
        <f t="shared" si="147"/>
        <v/>
      </c>
    </row>
    <row r="4692" spans="1:23" x14ac:dyDescent="0.25">
      <c r="A4692" s="38">
        <v>43091</v>
      </c>
      <c r="B4692">
        <v>1.74539995193481</v>
      </c>
      <c r="C4692">
        <v>1.90659999847412</v>
      </c>
      <c r="D4692">
        <v>2.0423998832702601</v>
      </c>
      <c r="E4692">
        <v>2.1549999713897701</v>
      </c>
      <c r="F4692">
        <v>2.2472999095916699</v>
      </c>
      <c r="G4692">
        <v>2.3227000236511199</v>
      </c>
      <c r="H4692">
        <v>2.3840999603271502</v>
      </c>
      <c r="I4692">
        <v>2.4344999790191699</v>
      </c>
      <c r="J4692">
        <v>2.4763000011444101</v>
      </c>
      <c r="K4692">
        <v>2.5114998817443799</v>
      </c>
      <c r="L4692">
        <v>2.5418000221252401</v>
      </c>
      <c r="M4692">
        <v>2.5683999061584499</v>
      </c>
      <c r="N4692">
        <v>2.5926001071929901</v>
      </c>
      <c r="O4692">
        <v>2.6150000095367401</v>
      </c>
      <c r="P4692">
        <v>2.6363000869750999</v>
      </c>
      <c r="Q4692">
        <v>2.65700006484985</v>
      </c>
      <c r="R4692">
        <v>2.6775000095367401</v>
      </c>
      <c r="S4692">
        <v>2.6979000568389901</v>
      </c>
      <c r="T4692">
        <v>2.7184998989105198</v>
      </c>
      <c r="U4692">
        <v>2.7393999099731401</v>
      </c>
      <c r="V4692" s="34">
        <f t="shared" si="146"/>
        <v>0</v>
      </c>
      <c r="W4692" t="str">
        <f t="shared" si="147"/>
        <v/>
      </c>
    </row>
    <row r="4693" spans="1:23" x14ac:dyDescent="0.25">
      <c r="A4693" s="38">
        <v>43094</v>
      </c>
      <c r="B4693" t="s">
        <v>84</v>
      </c>
      <c r="C4693" t="s">
        <v>84</v>
      </c>
      <c r="D4693" t="s">
        <v>84</v>
      </c>
      <c r="E4693" t="s">
        <v>84</v>
      </c>
      <c r="F4693" t="s">
        <v>84</v>
      </c>
      <c r="G4693" t="s">
        <v>84</v>
      </c>
      <c r="H4693" t="s">
        <v>84</v>
      </c>
      <c r="I4693" t="s">
        <v>84</v>
      </c>
      <c r="J4693" t="s">
        <v>84</v>
      </c>
      <c r="K4693" t="s">
        <v>84</v>
      </c>
      <c r="L4693" t="s">
        <v>84</v>
      </c>
      <c r="M4693" t="s">
        <v>84</v>
      </c>
      <c r="N4693" t="s">
        <v>84</v>
      </c>
      <c r="O4693" t="s">
        <v>84</v>
      </c>
      <c r="P4693" t="s">
        <v>84</v>
      </c>
      <c r="Q4693" t="s">
        <v>84</v>
      </c>
      <c r="R4693" t="s">
        <v>84</v>
      </c>
      <c r="S4693" t="s">
        <v>84</v>
      </c>
      <c r="T4693" t="s">
        <v>84</v>
      </c>
      <c r="U4693" t="s">
        <v>84</v>
      </c>
      <c r="V4693" s="34">
        <f t="shared" si="146"/>
        <v>0</v>
      </c>
      <c r="W4693" t="str">
        <f t="shared" si="147"/>
        <v>20174</v>
      </c>
    </row>
    <row r="4694" spans="1:23" x14ac:dyDescent="0.25">
      <c r="A4694" s="38">
        <v>43095</v>
      </c>
      <c r="B4694">
        <v>1.7515000104904199</v>
      </c>
      <c r="C4694">
        <v>1.91470003128052</v>
      </c>
      <c r="D4694">
        <v>2.0471999645233199</v>
      </c>
      <c r="E4694">
        <v>2.1545999050140399</v>
      </c>
      <c r="F4694">
        <v>2.2414999008178702</v>
      </c>
      <c r="G4694">
        <v>2.3120999336242698</v>
      </c>
      <c r="H4694">
        <v>2.36969995498657</v>
      </c>
      <c r="I4694">
        <v>2.4172999858856201</v>
      </c>
      <c r="J4694">
        <v>2.4572000503539999</v>
      </c>
      <c r="K4694">
        <v>2.49119997024536</v>
      </c>
      <c r="L4694">
        <v>2.5209000110626198</v>
      </c>
      <c r="M4694">
        <v>2.5473999977111799</v>
      </c>
      <c r="N4694">
        <v>2.5715999603271502</v>
      </c>
      <c r="O4694">
        <v>2.59439992904663</v>
      </c>
      <c r="P4694">
        <v>2.61619997024536</v>
      </c>
      <c r="Q4694">
        <v>2.6373999118804901</v>
      </c>
      <c r="R4694">
        <v>2.6584000587463401</v>
      </c>
      <c r="S4694">
        <v>2.67930006980896</v>
      </c>
      <c r="T4694">
        <v>2.70040011405945</v>
      </c>
      <c r="U4694">
        <v>2.7216999530792201</v>
      </c>
      <c r="V4694" s="34">
        <f t="shared" si="146"/>
        <v>0</v>
      </c>
      <c r="W4694" t="str">
        <f t="shared" si="147"/>
        <v>20174</v>
      </c>
    </row>
    <row r="4695" spans="1:23" x14ac:dyDescent="0.25">
      <c r="A4695" s="38">
        <v>43096</v>
      </c>
      <c r="B4695">
        <v>1.7388000488281199</v>
      </c>
      <c r="C4695">
        <v>1.89189994335175</v>
      </c>
      <c r="D4695">
        <v>2.0174999237060498</v>
      </c>
      <c r="E4695">
        <v>2.11960005760193</v>
      </c>
      <c r="F4695">
        <v>2.2023000717163099</v>
      </c>
      <c r="G4695">
        <v>2.2692000865936302</v>
      </c>
      <c r="H4695">
        <v>2.3234999179840101</v>
      </c>
      <c r="I4695">
        <v>2.3678998947143599</v>
      </c>
      <c r="J4695">
        <v>2.4047000408172599</v>
      </c>
      <c r="K4695">
        <v>2.4358000755310099</v>
      </c>
      <c r="L4695">
        <v>2.4628000259399401</v>
      </c>
      <c r="M4695">
        <v>2.4867999553680402</v>
      </c>
      <c r="N4695">
        <v>2.50880002975464</v>
      </c>
      <c r="O4695">
        <v>2.5295000076293901</v>
      </c>
      <c r="P4695">
        <v>2.54949998855591</v>
      </c>
      <c r="Q4695">
        <v>2.5692000389099099</v>
      </c>
      <c r="R4695">
        <v>2.58890008926392</v>
      </c>
      <c r="S4695">
        <v>2.6087999343872101</v>
      </c>
      <c r="T4695">
        <v>2.62910008430481</v>
      </c>
      <c r="U4695">
        <v>2.6498000621795699</v>
      </c>
      <c r="V4695" s="34">
        <f t="shared" si="146"/>
        <v>0</v>
      </c>
      <c r="W4695" t="str">
        <f t="shared" si="147"/>
        <v>20174</v>
      </c>
    </row>
    <row r="4696" spans="1:23" x14ac:dyDescent="0.25">
      <c r="A4696" s="38">
        <v>43097</v>
      </c>
      <c r="B4696">
        <v>1.7611999511718801</v>
      </c>
      <c r="C4696">
        <v>1.90120005607605</v>
      </c>
      <c r="D4696">
        <v>2.0237998962402299</v>
      </c>
      <c r="E4696">
        <v>2.1275999546050999</v>
      </c>
      <c r="F4696">
        <v>2.2135999202728298</v>
      </c>
      <c r="G4696">
        <v>2.2837998867034899</v>
      </c>
      <c r="H4696">
        <v>2.3406000137329102</v>
      </c>
      <c r="I4696">
        <v>2.3866000175476101</v>
      </c>
      <c r="J4696">
        <v>2.4240999221801798</v>
      </c>
      <c r="K4696">
        <v>2.4549999237060498</v>
      </c>
      <c r="L4696">
        <v>2.4809999465942401</v>
      </c>
      <c r="M4696">
        <v>2.5035998821258501</v>
      </c>
      <c r="N4696">
        <v>2.5239000320434601</v>
      </c>
      <c r="O4696">
        <v>2.5427000522613499</v>
      </c>
      <c r="P4696">
        <v>2.5606999397277801</v>
      </c>
      <c r="Q4696">
        <v>2.5783998966217001</v>
      </c>
      <c r="R4696">
        <v>2.5962998867034899</v>
      </c>
      <c r="S4696">
        <v>2.6145999431610099</v>
      </c>
      <c r="T4696">
        <v>2.6335000991821298</v>
      </c>
      <c r="U4696">
        <v>2.6530001163482702</v>
      </c>
      <c r="V4696" s="34">
        <f t="shared" si="146"/>
        <v>0</v>
      </c>
      <c r="W4696" t="str">
        <f t="shared" si="147"/>
        <v>20174</v>
      </c>
    </row>
    <row r="4697" spans="1:23" x14ac:dyDescent="0.25">
      <c r="A4697" s="38">
        <v>43098</v>
      </c>
      <c r="B4697">
        <v>1.7573000192642201</v>
      </c>
      <c r="C4697">
        <v>1.8852000236511199</v>
      </c>
      <c r="D4697">
        <v>2.0032999515533398</v>
      </c>
      <c r="E4697">
        <v>2.1056001186370801</v>
      </c>
      <c r="F4697">
        <v>2.1912000179290798</v>
      </c>
      <c r="G4697">
        <v>2.2613000869750999</v>
      </c>
      <c r="H4697">
        <v>2.3180000782012899</v>
      </c>
      <c r="I4697">
        <v>2.3638000488281201</v>
      </c>
      <c r="J4697">
        <v>2.4012000560760498</v>
      </c>
      <c r="K4697">
        <v>2.4319999217987101</v>
      </c>
      <c r="L4697">
        <v>2.4581999778747599</v>
      </c>
      <c r="M4697">
        <v>2.48110008239746</v>
      </c>
      <c r="N4697">
        <v>2.5018999576568599</v>
      </c>
      <c r="O4697">
        <v>2.5213000774383501</v>
      </c>
      <c r="P4697">
        <v>2.54019999504089</v>
      </c>
      <c r="Q4697">
        <v>2.5587999820709202</v>
      </c>
      <c r="R4697">
        <v>2.5776998996734601</v>
      </c>
      <c r="S4697">
        <v>2.5968999862670898</v>
      </c>
      <c r="T4697">
        <v>2.61669993400574</v>
      </c>
      <c r="U4697">
        <v>2.6370999813079798</v>
      </c>
      <c r="V4697" s="34">
        <f t="shared" si="146"/>
        <v>1</v>
      </c>
      <c r="W4697" t="str">
        <f t="shared" si="147"/>
        <v>20174</v>
      </c>
    </row>
    <row r="4698" spans="1:23" x14ac:dyDescent="0.25">
      <c r="A4698" s="38">
        <v>43101</v>
      </c>
      <c r="B4698" t="s">
        <v>84</v>
      </c>
      <c r="C4698" t="s">
        <v>84</v>
      </c>
      <c r="D4698" t="s">
        <v>84</v>
      </c>
      <c r="E4698" t="s">
        <v>84</v>
      </c>
      <c r="F4698" t="s">
        <v>84</v>
      </c>
      <c r="G4698" t="s">
        <v>84</v>
      </c>
      <c r="H4698" t="s">
        <v>84</v>
      </c>
      <c r="I4698" t="s">
        <v>84</v>
      </c>
      <c r="J4698" t="s">
        <v>84</v>
      </c>
      <c r="K4698" t="s">
        <v>84</v>
      </c>
      <c r="L4698" t="s">
        <v>84</v>
      </c>
      <c r="M4698" t="s">
        <v>84</v>
      </c>
      <c r="N4698" t="s">
        <v>84</v>
      </c>
      <c r="O4698" t="s">
        <v>84</v>
      </c>
      <c r="P4698" t="s">
        <v>84</v>
      </c>
      <c r="Q4698" t="s">
        <v>84</v>
      </c>
      <c r="R4698" t="s">
        <v>84</v>
      </c>
      <c r="S4698" t="s">
        <v>84</v>
      </c>
      <c r="T4698" t="s">
        <v>84</v>
      </c>
      <c r="U4698" t="s">
        <v>84</v>
      </c>
      <c r="V4698" s="34">
        <f t="shared" si="146"/>
        <v>0</v>
      </c>
      <c r="W4698" t="str">
        <f t="shared" si="147"/>
        <v/>
      </c>
    </row>
    <row r="4699" spans="1:23" x14ac:dyDescent="0.25">
      <c r="A4699" s="38">
        <v>43102</v>
      </c>
      <c r="B4699">
        <v>1.7782000303268399</v>
      </c>
      <c r="C4699">
        <v>1.91470003128052</v>
      </c>
      <c r="D4699">
        <v>2.0381000041961701</v>
      </c>
      <c r="E4699">
        <v>2.1440999507904102</v>
      </c>
      <c r="F4699">
        <v>2.2327001094818102</v>
      </c>
      <c r="G4699">
        <v>2.3052000999450701</v>
      </c>
      <c r="H4699">
        <v>2.3642001152038601</v>
      </c>
      <c r="I4699">
        <v>2.4121000766754199</v>
      </c>
      <c r="J4699">
        <v>2.4514000415802002</v>
      </c>
      <c r="K4699">
        <v>2.4841001033782999</v>
      </c>
      <c r="L4699">
        <v>2.5120000839233398</v>
      </c>
      <c r="M4699">
        <v>2.53649997711182</v>
      </c>
      <c r="N4699">
        <v>2.5587000846862802</v>
      </c>
      <c r="O4699">
        <v>2.57949995994568</v>
      </c>
      <c r="P4699">
        <v>2.5996000766754199</v>
      </c>
      <c r="Q4699">
        <v>2.6194000244140598</v>
      </c>
      <c r="R4699">
        <v>2.63919997215271</v>
      </c>
      <c r="S4699">
        <v>2.6593999862670898</v>
      </c>
      <c r="T4699">
        <v>2.6800000667571999</v>
      </c>
      <c r="U4699">
        <v>2.70120000839233</v>
      </c>
      <c r="V4699" s="34">
        <f t="shared" si="146"/>
        <v>0</v>
      </c>
      <c r="W4699" t="str">
        <f t="shared" si="147"/>
        <v/>
      </c>
    </row>
    <row r="4700" spans="1:23" x14ac:dyDescent="0.25">
      <c r="A4700" s="38">
        <v>43103</v>
      </c>
      <c r="B4700">
        <v>1.77610003948212</v>
      </c>
      <c r="C4700">
        <v>1.9235999584198</v>
      </c>
      <c r="D4700">
        <v>2.0467998981475799</v>
      </c>
      <c r="E4700">
        <v>2.1482999324798602</v>
      </c>
      <c r="F4700">
        <v>2.2309999465942401</v>
      </c>
      <c r="G4700">
        <v>2.29830002784729</v>
      </c>
      <c r="H4700">
        <v>2.3529999256134002</v>
      </c>
      <c r="I4700">
        <v>2.3977999687194802</v>
      </c>
      <c r="J4700">
        <v>2.4349999427795401</v>
      </c>
      <c r="K4700">
        <v>2.4663000106811501</v>
      </c>
      <c r="L4700">
        <v>2.4934000968933101</v>
      </c>
      <c r="M4700">
        <v>2.5174999237060498</v>
      </c>
      <c r="N4700">
        <v>2.53959989547729</v>
      </c>
      <c r="O4700">
        <v>2.5603001117706299</v>
      </c>
      <c r="P4700">
        <v>2.58030009269714</v>
      </c>
      <c r="Q4700">
        <v>2.6001000404357901</v>
      </c>
      <c r="R4700">
        <v>2.61980009078979</v>
      </c>
      <c r="S4700">
        <v>2.6396999359130899</v>
      </c>
      <c r="T4700">
        <v>2.6600000858306898</v>
      </c>
      <c r="U4700">
        <v>2.6807999610900901</v>
      </c>
      <c r="V4700" s="34">
        <f t="shared" si="146"/>
        <v>0</v>
      </c>
      <c r="W4700" t="str">
        <f t="shared" si="147"/>
        <v/>
      </c>
    </row>
    <row r="4701" spans="1:23" x14ac:dyDescent="0.25">
      <c r="A4701" s="38">
        <v>43104</v>
      </c>
      <c r="B4701">
        <v>1.79069995880127</v>
      </c>
      <c r="C4701">
        <v>1.9491000175476101</v>
      </c>
      <c r="D4701">
        <v>2.0752000808715798</v>
      </c>
      <c r="E4701">
        <v>2.1752998828887899</v>
      </c>
      <c r="F4701">
        <v>2.25460004806519</v>
      </c>
      <c r="G4701">
        <v>2.31769990921021</v>
      </c>
      <c r="H4701">
        <v>2.3682999610900901</v>
      </c>
      <c r="I4701">
        <v>2.4093999862670898</v>
      </c>
      <c r="J4701">
        <v>2.4433999061584499</v>
      </c>
      <c r="K4701">
        <v>2.47230005264282</v>
      </c>
      <c r="L4701">
        <v>2.4974999427795401</v>
      </c>
      <c r="M4701">
        <v>2.5202000141143799</v>
      </c>
      <c r="N4701">
        <v>2.5413000583648699</v>
      </c>
      <c r="O4701">
        <v>2.5615000724792498</v>
      </c>
      <c r="P4701">
        <v>2.5813000202178999</v>
      </c>
      <c r="Q4701">
        <v>2.6010000705718999</v>
      </c>
      <c r="R4701">
        <v>2.62089991569519</v>
      </c>
      <c r="S4701">
        <v>2.6410999298095699</v>
      </c>
      <c r="T4701">
        <v>2.6617999076843302</v>
      </c>
      <c r="U4701">
        <v>2.6830000877380402</v>
      </c>
      <c r="V4701" s="34">
        <f t="shared" si="146"/>
        <v>0</v>
      </c>
      <c r="W4701" t="str">
        <f t="shared" si="147"/>
        <v/>
      </c>
    </row>
    <row r="4702" spans="1:23" x14ac:dyDescent="0.25">
      <c r="A4702" s="38">
        <v>43105</v>
      </c>
      <c r="B4702">
        <v>1.79439997673035</v>
      </c>
      <c r="C4702">
        <v>1.95620000362396</v>
      </c>
      <c r="D4702">
        <v>2.0857999324798602</v>
      </c>
      <c r="E4702">
        <v>2.1888999938964799</v>
      </c>
      <c r="F4702">
        <v>2.2706000804901101</v>
      </c>
      <c r="G4702">
        <v>2.33540010452271</v>
      </c>
      <c r="H4702">
        <v>2.3872001171112101</v>
      </c>
      <c r="I4702">
        <v>2.4289000034332302</v>
      </c>
      <c r="J4702">
        <v>2.46329998970032</v>
      </c>
      <c r="K4702">
        <v>2.4921998977661102</v>
      </c>
      <c r="L4702">
        <v>2.5172998905181898</v>
      </c>
      <c r="M4702">
        <v>2.5397999286651598</v>
      </c>
      <c r="N4702">
        <v>2.5606999397277801</v>
      </c>
      <c r="O4702">
        <v>2.5806999206543</v>
      </c>
      <c r="P4702">
        <v>2.6001999378204301</v>
      </c>
      <c r="Q4702">
        <v>2.61969995498657</v>
      </c>
      <c r="R4702">
        <v>2.6394000053405802</v>
      </c>
      <c r="S4702">
        <v>2.6594998836517298</v>
      </c>
      <c r="T4702">
        <v>2.6800999641418501</v>
      </c>
      <c r="U4702">
        <v>2.70120000839233</v>
      </c>
      <c r="V4702" s="34">
        <f t="shared" si="146"/>
        <v>0</v>
      </c>
      <c r="W4702" t="str">
        <f t="shared" si="147"/>
        <v/>
      </c>
    </row>
    <row r="4703" spans="1:23" x14ac:dyDescent="0.25">
      <c r="A4703" s="38">
        <v>43108</v>
      </c>
      <c r="B4703">
        <v>1.79869997501373</v>
      </c>
      <c r="C4703">
        <v>1.958899974823</v>
      </c>
      <c r="D4703">
        <v>2.0892000198364298</v>
      </c>
      <c r="E4703">
        <v>2.1937000751495401</v>
      </c>
      <c r="F4703">
        <v>2.27710008621216</v>
      </c>
      <c r="G4703">
        <v>2.3433001041412398</v>
      </c>
      <c r="H4703">
        <v>2.3961000442504901</v>
      </c>
      <c r="I4703">
        <v>2.4386000633239702</v>
      </c>
      <c r="J4703">
        <v>2.4734001159668</v>
      </c>
      <c r="K4703">
        <v>2.5025000572204599</v>
      </c>
      <c r="L4703">
        <v>2.52769994735718</v>
      </c>
      <c r="M4703">
        <v>2.5499999523162802</v>
      </c>
      <c r="N4703">
        <v>2.57069993019104</v>
      </c>
      <c r="O4703">
        <v>2.5903000831603999</v>
      </c>
      <c r="P4703">
        <v>2.6094000339508101</v>
      </c>
      <c r="Q4703">
        <v>2.62849998474121</v>
      </c>
      <c r="R4703">
        <v>2.6477999687194802</v>
      </c>
      <c r="S4703">
        <v>2.6675000190734899</v>
      </c>
      <c r="T4703">
        <v>2.68759989738464</v>
      </c>
      <c r="U4703">
        <v>2.7084000110626198</v>
      </c>
      <c r="V4703" s="34">
        <f t="shared" si="146"/>
        <v>0</v>
      </c>
      <c r="W4703" t="str">
        <f t="shared" si="147"/>
        <v/>
      </c>
    </row>
    <row r="4704" spans="1:23" x14ac:dyDescent="0.25">
      <c r="A4704" s="38">
        <v>43109</v>
      </c>
      <c r="B4704">
        <v>1.7963000535964999</v>
      </c>
      <c r="C4704">
        <v>1.96920001506805</v>
      </c>
      <c r="D4704">
        <v>2.1103000640869101</v>
      </c>
      <c r="E4704">
        <v>2.2244000434875502</v>
      </c>
      <c r="F4704">
        <v>2.3162000179290798</v>
      </c>
      <c r="G4704">
        <v>2.3898000717163099</v>
      </c>
      <c r="H4704">
        <v>2.4489998817443799</v>
      </c>
      <c r="I4704">
        <v>2.4969999790191699</v>
      </c>
      <c r="J4704">
        <v>2.5362999439239502</v>
      </c>
      <c r="K4704">
        <v>2.5692000389099099</v>
      </c>
      <c r="L4704">
        <v>2.5973999500274698</v>
      </c>
      <c r="M4704">
        <v>2.6221001148223899</v>
      </c>
      <c r="N4704">
        <v>2.6445999145507799</v>
      </c>
      <c r="O4704">
        <v>2.6654999256134002</v>
      </c>
      <c r="P4704">
        <v>2.6854999065399201</v>
      </c>
      <c r="Q4704">
        <v>2.70510005950928</v>
      </c>
      <c r="R4704">
        <v>2.7246000766754199</v>
      </c>
      <c r="S4704">
        <v>2.7442998886108398</v>
      </c>
      <c r="T4704">
        <v>2.76430010795593</v>
      </c>
      <c r="U4704">
        <v>2.7846999168396001</v>
      </c>
      <c r="V4704" s="34">
        <f t="shared" si="146"/>
        <v>0</v>
      </c>
      <c r="W4704" t="str">
        <f t="shared" si="147"/>
        <v/>
      </c>
    </row>
    <row r="4705" spans="1:23" x14ac:dyDescent="0.25">
      <c r="A4705" s="38">
        <v>43110</v>
      </c>
      <c r="B4705">
        <v>1.7963000535964999</v>
      </c>
      <c r="C4705">
        <v>1.9646999835968</v>
      </c>
      <c r="D4705">
        <v>2.1041998863220202</v>
      </c>
      <c r="E4705">
        <v>2.2183001041412398</v>
      </c>
      <c r="F4705">
        <v>2.3108999729156499</v>
      </c>
      <c r="G4705">
        <v>2.3857998847961399</v>
      </c>
      <c r="H4705">
        <v>2.4465000629425</v>
      </c>
      <c r="I4705">
        <v>2.49589991569519</v>
      </c>
      <c r="J4705">
        <v>2.53649997711182</v>
      </c>
      <c r="K4705">
        <v>2.5704998970031698</v>
      </c>
      <c r="L4705">
        <v>2.5996000766754199</v>
      </c>
      <c r="M4705">
        <v>2.625</v>
      </c>
      <c r="N4705">
        <v>2.64800000190735</v>
      </c>
      <c r="O4705">
        <v>2.66919994354248</v>
      </c>
      <c r="P4705">
        <v>2.6893999576568599</v>
      </c>
      <c r="Q4705">
        <v>2.7091000080108598</v>
      </c>
      <c r="R4705">
        <v>2.7286000251770002</v>
      </c>
      <c r="S4705">
        <v>2.7481000423431401</v>
      </c>
      <c r="T4705">
        <v>2.7678999900817902</v>
      </c>
      <c r="U4705">
        <v>2.7881000041961701</v>
      </c>
      <c r="V4705" s="34">
        <f t="shared" si="146"/>
        <v>0</v>
      </c>
      <c r="W4705" t="str">
        <f t="shared" si="147"/>
        <v/>
      </c>
    </row>
    <row r="4706" spans="1:23" x14ac:dyDescent="0.25">
      <c r="A4706" s="38">
        <v>43111</v>
      </c>
      <c r="B4706">
        <v>1.8000999689102199</v>
      </c>
      <c r="C4706">
        <v>1.9715000391006501</v>
      </c>
      <c r="D4706">
        <v>2.1094000339508101</v>
      </c>
      <c r="E4706">
        <v>2.2200999259948699</v>
      </c>
      <c r="F4706">
        <v>2.30909991264343</v>
      </c>
      <c r="G4706">
        <v>2.3808000087738002</v>
      </c>
      <c r="H4706">
        <v>2.4388000965118399</v>
      </c>
      <c r="I4706">
        <v>2.48629999160767</v>
      </c>
      <c r="J4706">
        <v>2.5255999565124498</v>
      </c>
      <c r="K4706">
        <v>2.5587999820709202</v>
      </c>
      <c r="L4706">
        <v>2.5873999595642099</v>
      </c>
      <c r="M4706">
        <v>2.6126999855041499</v>
      </c>
      <c r="N4706">
        <v>2.6354999542236301</v>
      </c>
      <c r="O4706">
        <v>2.65680003166199</v>
      </c>
      <c r="P4706">
        <v>2.6770000457763699</v>
      </c>
      <c r="Q4706">
        <v>2.6965999603271502</v>
      </c>
      <c r="R4706">
        <v>2.7160000801086399</v>
      </c>
      <c r="S4706">
        <v>2.7353000640869101</v>
      </c>
      <c r="T4706">
        <v>2.75469994544983</v>
      </c>
      <c r="U4706">
        <v>2.7743999958038299</v>
      </c>
      <c r="V4706" s="34">
        <f t="shared" si="146"/>
        <v>0</v>
      </c>
      <c r="W4706" t="str">
        <f t="shared" si="147"/>
        <v/>
      </c>
    </row>
    <row r="4707" spans="1:23" x14ac:dyDescent="0.25">
      <c r="A4707" s="38">
        <v>43112</v>
      </c>
      <c r="B4707">
        <v>1.8191000223159799</v>
      </c>
      <c r="C4707">
        <v>1.9937000274658201</v>
      </c>
      <c r="D4707">
        <v>2.13389992713928</v>
      </c>
      <c r="E4707">
        <v>2.2455999851226802</v>
      </c>
      <c r="F4707">
        <v>2.3341000080108598</v>
      </c>
      <c r="G4707">
        <v>2.4040999412536599</v>
      </c>
      <c r="H4707">
        <v>2.4595999717712398</v>
      </c>
      <c r="I4707">
        <v>2.5037999153137198</v>
      </c>
      <c r="J4707">
        <v>2.53959989547729</v>
      </c>
      <c r="K4707">
        <v>2.5690999031066899</v>
      </c>
      <c r="L4707">
        <v>2.59389996528625</v>
      </c>
      <c r="M4707">
        <v>2.61549997329712</v>
      </c>
      <c r="N4707">
        <v>2.6349000930786102</v>
      </c>
      <c r="O4707">
        <v>2.6530001163482702</v>
      </c>
      <c r="P4707">
        <v>2.67030000686646</v>
      </c>
      <c r="Q4707">
        <v>2.6872999668121298</v>
      </c>
      <c r="R4707">
        <v>2.7042999267578098</v>
      </c>
      <c r="S4707">
        <v>2.7216000556945801</v>
      </c>
      <c r="T4707">
        <v>2.7393000125885001</v>
      </c>
      <c r="U4707">
        <v>2.7574999332428001</v>
      </c>
      <c r="V4707" s="34">
        <f t="shared" si="146"/>
        <v>0</v>
      </c>
      <c r="W4707" t="str">
        <f t="shared" si="147"/>
        <v/>
      </c>
    </row>
    <row r="4708" spans="1:23" x14ac:dyDescent="0.25">
      <c r="A4708" s="38">
        <v>43115</v>
      </c>
      <c r="B4708" t="s">
        <v>84</v>
      </c>
      <c r="C4708" t="s">
        <v>84</v>
      </c>
      <c r="D4708" t="s">
        <v>84</v>
      </c>
      <c r="E4708" t="s">
        <v>84</v>
      </c>
      <c r="F4708" t="s">
        <v>84</v>
      </c>
      <c r="G4708" t="s">
        <v>84</v>
      </c>
      <c r="H4708" t="s">
        <v>84</v>
      </c>
      <c r="I4708" t="s">
        <v>84</v>
      </c>
      <c r="J4708" t="s">
        <v>84</v>
      </c>
      <c r="K4708" t="s">
        <v>84</v>
      </c>
      <c r="L4708" t="s">
        <v>84</v>
      </c>
      <c r="M4708" t="s">
        <v>84</v>
      </c>
      <c r="N4708" t="s">
        <v>84</v>
      </c>
      <c r="O4708" t="s">
        <v>84</v>
      </c>
      <c r="P4708" t="s">
        <v>84</v>
      </c>
      <c r="Q4708" t="s">
        <v>84</v>
      </c>
      <c r="R4708" t="s">
        <v>84</v>
      </c>
      <c r="S4708" t="s">
        <v>84</v>
      </c>
      <c r="T4708" t="s">
        <v>84</v>
      </c>
      <c r="U4708" t="s">
        <v>84</v>
      </c>
      <c r="V4708" s="34">
        <f t="shared" si="146"/>
        <v>0</v>
      </c>
      <c r="W4708" t="str">
        <f t="shared" si="147"/>
        <v/>
      </c>
    </row>
    <row r="4709" spans="1:23" x14ac:dyDescent="0.25">
      <c r="A4709" s="38">
        <v>43116</v>
      </c>
      <c r="B4709">
        <v>1.8281999826431301</v>
      </c>
      <c r="C4709">
        <v>2.0100998878478999</v>
      </c>
      <c r="D4709">
        <v>2.1501998901367201</v>
      </c>
      <c r="E4709">
        <v>2.2581000328064</v>
      </c>
      <c r="F4709">
        <v>2.3415999412536599</v>
      </c>
      <c r="G4709">
        <v>2.4065001010894802</v>
      </c>
      <c r="H4709">
        <v>2.4572999477386501</v>
      </c>
      <c r="I4709">
        <v>2.4978001117706299</v>
      </c>
      <c r="J4709">
        <v>2.53049993515015</v>
      </c>
      <c r="K4709">
        <v>2.5576000213622998</v>
      </c>
      <c r="L4709">
        <v>2.5806999206543</v>
      </c>
      <c r="M4709">
        <v>2.6010999679565399</v>
      </c>
      <c r="N4709">
        <v>2.61969995498657</v>
      </c>
      <c r="O4709">
        <v>2.6372001171112101</v>
      </c>
      <c r="P4709">
        <v>2.6540999412536599</v>
      </c>
      <c r="Q4709">
        <v>2.6707999706268302</v>
      </c>
      <c r="R4709">
        <v>2.68759989738464</v>
      </c>
      <c r="S4709">
        <v>2.70469999313354</v>
      </c>
      <c r="T4709">
        <v>2.7221000194549601</v>
      </c>
      <c r="U4709">
        <v>2.7400000095367401</v>
      </c>
      <c r="V4709" s="34">
        <f t="shared" si="146"/>
        <v>0</v>
      </c>
      <c r="W4709" t="str">
        <f t="shared" si="147"/>
        <v/>
      </c>
    </row>
    <row r="4710" spans="1:23" x14ac:dyDescent="0.25">
      <c r="A4710" s="38">
        <v>43117</v>
      </c>
      <c r="B4710">
        <v>1.83550000190735</v>
      </c>
      <c r="C4710">
        <v>2.0327000617981001</v>
      </c>
      <c r="D4710">
        <v>2.1809000968933101</v>
      </c>
      <c r="E4710">
        <v>2.2925000190734899</v>
      </c>
      <c r="F4710">
        <v>2.3768000602722199</v>
      </c>
      <c r="G4710">
        <v>2.4407999515533398</v>
      </c>
      <c r="H4710">
        <v>2.4900000095367401</v>
      </c>
      <c r="I4710">
        <v>2.5281999111175502</v>
      </c>
      <c r="J4710">
        <v>2.5587000846862802</v>
      </c>
      <c r="K4710">
        <v>2.5834999084472701</v>
      </c>
      <c r="L4710">
        <v>2.6045999526977499</v>
      </c>
      <c r="M4710">
        <v>2.6231000423431401</v>
      </c>
      <c r="N4710">
        <v>2.6400001049041699</v>
      </c>
      <c r="O4710">
        <v>2.6559000015258798</v>
      </c>
      <c r="P4710">
        <v>2.6714999675750701</v>
      </c>
      <c r="Q4710">
        <v>2.6868999004364</v>
      </c>
      <c r="R4710">
        <v>2.7025001049041699</v>
      </c>
      <c r="S4710">
        <v>2.7184000015258798</v>
      </c>
      <c r="T4710">
        <v>2.7348001003265399</v>
      </c>
      <c r="U4710">
        <v>2.7516000270843501</v>
      </c>
      <c r="V4710" s="34">
        <f t="shared" si="146"/>
        <v>0</v>
      </c>
      <c r="W4710" t="str">
        <f t="shared" si="147"/>
        <v/>
      </c>
    </row>
    <row r="4711" spans="1:23" x14ac:dyDescent="0.25">
      <c r="A4711" s="38">
        <v>43118</v>
      </c>
      <c r="B4711">
        <v>1.84340000152588</v>
      </c>
      <c r="C4711">
        <v>2.0445001125335698</v>
      </c>
      <c r="D4711">
        <v>2.1989998817443799</v>
      </c>
      <c r="E4711">
        <v>2.3176000118255602</v>
      </c>
      <c r="F4711">
        <v>2.4089000225067099</v>
      </c>
      <c r="G4711">
        <v>2.4793999195098899</v>
      </c>
      <c r="H4711">
        <v>2.5341000556945801</v>
      </c>
      <c r="I4711">
        <v>2.5771000385284402</v>
      </c>
      <c r="J4711">
        <v>2.61139988899231</v>
      </c>
      <c r="K4711">
        <v>2.63930010795593</v>
      </c>
      <c r="L4711">
        <v>2.6626999378204301</v>
      </c>
      <c r="M4711">
        <v>2.68289995193481</v>
      </c>
      <c r="N4711">
        <v>2.70099997520447</v>
      </c>
      <c r="O4711">
        <v>2.7177000045776398</v>
      </c>
      <c r="P4711">
        <v>2.7337000370025599</v>
      </c>
      <c r="Q4711">
        <v>2.7493999004364</v>
      </c>
      <c r="R4711">
        <v>2.7651000022888201</v>
      </c>
      <c r="S4711">
        <v>2.7809000015258798</v>
      </c>
      <c r="T4711">
        <v>2.7971999645233199</v>
      </c>
      <c r="U4711">
        <v>2.8138000965118399</v>
      </c>
      <c r="V4711" s="34">
        <f t="shared" si="146"/>
        <v>0</v>
      </c>
      <c r="W4711" t="str">
        <f t="shared" si="147"/>
        <v/>
      </c>
    </row>
    <row r="4712" spans="1:23" x14ac:dyDescent="0.25">
      <c r="A4712" s="38">
        <v>43119</v>
      </c>
      <c r="B4712">
        <v>1.84769999980927</v>
      </c>
      <c r="C4712">
        <v>2.0608999729156499</v>
      </c>
      <c r="D4712">
        <v>2.2212998867034899</v>
      </c>
      <c r="E4712">
        <v>2.3420999050140399</v>
      </c>
      <c r="F4712">
        <v>2.4331998825073198</v>
      </c>
      <c r="G4712">
        <v>2.5023999214172399</v>
      </c>
      <c r="H4712">
        <v>2.5552999973297101</v>
      </c>
      <c r="I4712">
        <v>2.5962998867034899</v>
      </c>
      <c r="J4712">
        <v>2.6287000179290798</v>
      </c>
      <c r="K4712">
        <v>2.6549000740051301</v>
      </c>
      <c r="L4712">
        <v>2.6768999099731401</v>
      </c>
      <c r="M4712">
        <v>2.6958999633789098</v>
      </c>
      <c r="N4712">
        <v>2.7130999565124498</v>
      </c>
      <c r="O4712">
        <v>2.7291998863220202</v>
      </c>
      <c r="P4712">
        <v>2.74469995498657</v>
      </c>
      <c r="Q4712">
        <v>2.7600998878478999</v>
      </c>
      <c r="R4712">
        <v>2.7755000591278098</v>
      </c>
      <c r="S4712">
        <v>2.7913000583648699</v>
      </c>
      <c r="T4712">
        <v>2.8073999881744398</v>
      </c>
      <c r="U4712">
        <v>2.8239998817443799</v>
      </c>
      <c r="V4712" s="34">
        <f t="shared" si="146"/>
        <v>0</v>
      </c>
      <c r="W4712" t="str">
        <f t="shared" si="147"/>
        <v/>
      </c>
    </row>
    <row r="4713" spans="1:23" x14ac:dyDescent="0.25">
      <c r="A4713" s="38">
        <v>43122</v>
      </c>
      <c r="B4713">
        <v>1.84809994697571</v>
      </c>
      <c r="C4713">
        <v>2.0682001113891602</v>
      </c>
      <c r="D4713">
        <v>2.2328999042511</v>
      </c>
      <c r="E4713">
        <v>2.3563001155853298</v>
      </c>
      <c r="F4713">
        <v>2.4489998817443799</v>
      </c>
      <c r="G4713">
        <v>2.51889991760254</v>
      </c>
      <c r="H4713">
        <v>2.5722000598907502</v>
      </c>
      <c r="I4713">
        <v>2.6131999492645299</v>
      </c>
      <c r="J4713">
        <v>2.6454999446868901</v>
      </c>
      <c r="K4713">
        <v>2.6716001033782999</v>
      </c>
      <c r="L4713">
        <v>2.6933000087738002</v>
      </c>
      <c r="M4713">
        <v>2.7121000289917001</v>
      </c>
      <c r="N4713">
        <v>2.7290000915527299</v>
      </c>
      <c r="O4713">
        <v>2.7448999881744398</v>
      </c>
      <c r="P4713">
        <v>2.7600998878478999</v>
      </c>
      <c r="Q4713">
        <v>2.7753000259399401</v>
      </c>
      <c r="R4713">
        <v>2.7904999256134002</v>
      </c>
      <c r="S4713">
        <v>2.8059999942779501</v>
      </c>
      <c r="T4713">
        <v>2.82189989089966</v>
      </c>
      <c r="U4713">
        <v>2.83829998970032</v>
      </c>
      <c r="V4713" s="34">
        <f t="shared" si="146"/>
        <v>0</v>
      </c>
      <c r="W4713" t="str">
        <f t="shared" si="147"/>
        <v/>
      </c>
    </row>
    <row r="4714" spans="1:23" x14ac:dyDescent="0.25">
      <c r="A4714" s="38">
        <v>43123</v>
      </c>
      <c r="B4714">
        <v>1.8449000120162999</v>
      </c>
      <c r="C4714">
        <v>2.04889988899231</v>
      </c>
      <c r="D4714">
        <v>2.2039000988006601</v>
      </c>
      <c r="E4714">
        <v>2.3217000961303702</v>
      </c>
      <c r="F4714">
        <v>2.41160011291504</v>
      </c>
      <c r="G4714">
        <v>2.4804999828338601</v>
      </c>
      <c r="H4714">
        <v>2.5339000225067099</v>
      </c>
      <c r="I4714">
        <v>2.5757999420165998</v>
      </c>
      <c r="J4714">
        <v>2.6092998981475799</v>
      </c>
      <c r="K4714">
        <v>2.6366999149322501</v>
      </c>
      <c r="L4714">
        <v>2.65980005264282</v>
      </c>
      <c r="M4714">
        <v>2.6800000667571999</v>
      </c>
      <c r="N4714">
        <v>2.6982998847961399</v>
      </c>
      <c r="O4714">
        <v>2.7155001163482702</v>
      </c>
      <c r="P4714">
        <v>2.7320001125335698</v>
      </c>
      <c r="Q4714">
        <v>2.7481999397277801</v>
      </c>
      <c r="R4714">
        <v>2.7644999027252202</v>
      </c>
      <c r="S4714">
        <v>2.7809998989105198</v>
      </c>
      <c r="T4714">
        <v>2.7978999614715598</v>
      </c>
      <c r="U4714">
        <v>2.8152000904083301</v>
      </c>
      <c r="V4714" s="34">
        <f t="shared" si="146"/>
        <v>0</v>
      </c>
      <c r="W4714" t="str">
        <f t="shared" si="147"/>
        <v/>
      </c>
    </row>
    <row r="4715" spans="1:23" x14ac:dyDescent="0.25">
      <c r="A4715" s="38">
        <v>43124</v>
      </c>
      <c r="B4715">
        <v>1.8515000343322801</v>
      </c>
      <c r="C4715">
        <v>2.0641000270843501</v>
      </c>
      <c r="D4715">
        <v>2.2225999832153298</v>
      </c>
      <c r="E4715">
        <v>2.3415999412536599</v>
      </c>
      <c r="F4715">
        <v>2.4314999580383301</v>
      </c>
      <c r="G4715">
        <v>2.5002999305725102</v>
      </c>
      <c r="H4715">
        <v>2.55369997024536</v>
      </c>
      <c r="I4715">
        <v>2.5959999561309801</v>
      </c>
      <c r="J4715">
        <v>2.63030004501343</v>
      </c>
      <c r="K4715">
        <v>2.6589000225067099</v>
      </c>
      <c r="L4715">
        <v>2.68350005149841</v>
      </c>
      <c r="M4715">
        <v>2.7053999900817902</v>
      </c>
      <c r="N4715">
        <v>2.7253999710082999</v>
      </c>
      <c r="O4715">
        <v>2.7441999912261998</v>
      </c>
      <c r="P4715">
        <v>2.7622001171112101</v>
      </c>
      <c r="Q4715">
        <v>2.7797999382018999</v>
      </c>
      <c r="R4715">
        <v>2.7971999645233199</v>
      </c>
      <c r="S4715">
        <v>2.8145000934600799</v>
      </c>
      <c r="T4715">
        <v>2.8317000865936302</v>
      </c>
      <c r="U4715">
        <v>2.84910011291504</v>
      </c>
      <c r="V4715" s="34">
        <f t="shared" si="146"/>
        <v>0</v>
      </c>
      <c r="W4715" t="str">
        <f t="shared" si="147"/>
        <v/>
      </c>
    </row>
    <row r="4716" spans="1:23" x14ac:dyDescent="0.25">
      <c r="A4716" s="38">
        <v>43125</v>
      </c>
      <c r="B4716">
        <v>1.8597999811172501</v>
      </c>
      <c r="C4716">
        <v>2.0687999725341801</v>
      </c>
      <c r="D4716">
        <v>2.2216000556945801</v>
      </c>
      <c r="E4716">
        <v>2.33419990539551</v>
      </c>
      <c r="F4716">
        <v>2.4182999134063698</v>
      </c>
      <c r="G4716">
        <v>2.4820001125335698</v>
      </c>
      <c r="H4716">
        <v>2.53130006790161</v>
      </c>
      <c r="I4716">
        <v>2.5703001022338898</v>
      </c>
      <c r="J4716">
        <v>2.60209989547729</v>
      </c>
      <c r="K4716">
        <v>2.6289000511169398</v>
      </c>
      <c r="L4716">
        <v>2.65210008621216</v>
      </c>
      <c r="M4716">
        <v>2.6730000972747798</v>
      </c>
      <c r="N4716">
        <v>2.69219994544983</v>
      </c>
      <c r="O4716">
        <v>2.7102999687194802</v>
      </c>
      <c r="P4716">
        <v>2.72769999504089</v>
      </c>
      <c r="Q4716">
        <v>2.74469995498657</v>
      </c>
      <c r="R4716">
        <v>2.7613999843597399</v>
      </c>
      <c r="S4716">
        <v>2.7778999805450399</v>
      </c>
      <c r="T4716">
        <v>2.7943000793457</v>
      </c>
      <c r="U4716">
        <v>2.8106000423431401</v>
      </c>
      <c r="V4716" s="34">
        <f t="shared" si="146"/>
        <v>0</v>
      </c>
      <c r="W4716" t="str">
        <f t="shared" si="147"/>
        <v/>
      </c>
    </row>
    <row r="4717" spans="1:23" x14ac:dyDescent="0.25">
      <c r="A4717" s="38">
        <v>43126</v>
      </c>
      <c r="B4717">
        <v>1.88750004768372</v>
      </c>
      <c r="C4717">
        <v>2.1105000972747798</v>
      </c>
      <c r="D4717">
        <v>2.2701001167297399</v>
      </c>
      <c r="E4717">
        <v>2.3850998878478999</v>
      </c>
      <c r="F4717">
        <v>2.46880006790161</v>
      </c>
      <c r="G4717">
        <v>2.53049993515015</v>
      </c>
      <c r="H4717">
        <v>2.5769999027252202</v>
      </c>
      <c r="I4717">
        <v>2.6127998828887899</v>
      </c>
      <c r="J4717">
        <v>2.6414000988006601</v>
      </c>
      <c r="K4717">
        <v>2.66510009765625</v>
      </c>
      <c r="L4717">
        <v>2.6854999065399201</v>
      </c>
      <c r="M4717">
        <v>2.7037999629974401</v>
      </c>
      <c r="N4717">
        <v>2.7207000255584699</v>
      </c>
      <c r="O4717">
        <v>2.7369000911712602</v>
      </c>
      <c r="P4717">
        <v>2.7525999546050999</v>
      </c>
      <c r="Q4717">
        <v>2.7681999206543</v>
      </c>
      <c r="R4717">
        <v>2.7837998867034899</v>
      </c>
      <c r="S4717">
        <v>2.79949998855591</v>
      </c>
      <c r="T4717">
        <v>2.8152999877929701</v>
      </c>
      <c r="U4717">
        <v>2.8311998844146702</v>
      </c>
      <c r="V4717" s="34">
        <f t="shared" si="146"/>
        <v>0</v>
      </c>
      <c r="W4717" t="str">
        <f t="shared" si="147"/>
        <v/>
      </c>
    </row>
    <row r="4718" spans="1:23" x14ac:dyDescent="0.25">
      <c r="A4718" s="38">
        <v>43129</v>
      </c>
      <c r="B4718">
        <v>1.8911999464035001</v>
      </c>
      <c r="C4718">
        <v>2.1171998977661102</v>
      </c>
      <c r="D4718">
        <v>2.2823998928070099</v>
      </c>
      <c r="E4718">
        <v>2.4037001132965101</v>
      </c>
      <c r="F4718">
        <v>2.4932000637054399</v>
      </c>
      <c r="G4718">
        <v>2.5597999095916699</v>
      </c>
      <c r="H4718">
        <v>2.6099998950958301</v>
      </c>
      <c r="I4718">
        <v>2.6484999656677202</v>
      </c>
      <c r="J4718">
        <v>2.67869997024536</v>
      </c>
      <c r="K4718">
        <v>2.7032001018524201</v>
      </c>
      <c r="L4718">
        <v>2.7237000465393102</v>
      </c>
      <c r="M4718">
        <v>2.7416000366210902</v>
      </c>
      <c r="N4718">
        <v>2.7578001022338898</v>
      </c>
      <c r="O4718">
        <v>2.77300000190735</v>
      </c>
      <c r="P4718">
        <v>2.7876999378204301</v>
      </c>
      <c r="Q4718">
        <v>2.8022000789642298</v>
      </c>
      <c r="R4718">
        <v>2.81669998168945</v>
      </c>
      <c r="S4718">
        <v>2.8313000202178999</v>
      </c>
      <c r="T4718">
        <v>2.8461999893188499</v>
      </c>
      <c r="U4718">
        <v>2.86139988899231</v>
      </c>
      <c r="V4718" s="34">
        <f t="shared" ref="V4718:V4781" si="148">+IF(AND(MOD(MONTH(A4718),3)=0,MONTH(A4719)&lt;&gt;MONTH(A4718)),1,0)</f>
        <v>0</v>
      </c>
      <c r="W4718" t="str">
        <f t="shared" si="147"/>
        <v/>
      </c>
    </row>
    <row r="4719" spans="1:23" x14ac:dyDescent="0.25">
      <c r="A4719" s="38">
        <v>43130</v>
      </c>
      <c r="B4719">
        <v>1.8889000415802</v>
      </c>
      <c r="C4719">
        <v>2.1201000213622998</v>
      </c>
      <c r="D4719">
        <v>2.2902998924255402</v>
      </c>
      <c r="E4719">
        <v>2.4163000583648699</v>
      </c>
      <c r="F4719">
        <v>2.5100998878478999</v>
      </c>
      <c r="G4719">
        <v>2.5806999206543</v>
      </c>
      <c r="H4719">
        <v>2.63439989089966</v>
      </c>
      <c r="I4719">
        <v>2.6760001182556201</v>
      </c>
      <c r="J4719">
        <v>2.7088999748229998</v>
      </c>
      <c r="K4719">
        <v>2.73569989204407</v>
      </c>
      <c r="L4719">
        <v>2.75819993019104</v>
      </c>
      <c r="M4719">
        <v>2.7778000831603999</v>
      </c>
      <c r="N4719">
        <v>2.79530000686646</v>
      </c>
      <c r="O4719">
        <v>2.8115000724792498</v>
      </c>
      <c r="P4719">
        <v>2.8269000053405802</v>
      </c>
      <c r="Q4719">
        <v>2.8417999744415301</v>
      </c>
      <c r="R4719">
        <v>2.85660004615784</v>
      </c>
      <c r="S4719">
        <v>2.8712000846862802</v>
      </c>
      <c r="T4719">
        <v>2.8859000205993701</v>
      </c>
      <c r="U4719">
        <v>2.9007000923156698</v>
      </c>
      <c r="V4719" s="34">
        <f t="shared" si="148"/>
        <v>0</v>
      </c>
      <c r="W4719" t="str">
        <f t="shared" si="147"/>
        <v/>
      </c>
    </row>
    <row r="4720" spans="1:23" x14ac:dyDescent="0.25">
      <c r="A4720" s="38">
        <v>43131</v>
      </c>
      <c r="B4720">
        <v>1.9119000434875499</v>
      </c>
      <c r="C4720">
        <v>2.1440999507904102</v>
      </c>
      <c r="D4720">
        <v>2.3127000331878702</v>
      </c>
      <c r="E4720">
        <v>2.4354000091552699</v>
      </c>
      <c r="F4720">
        <v>2.5250000953674299</v>
      </c>
      <c r="G4720">
        <v>2.5908999443054199</v>
      </c>
      <c r="H4720">
        <v>2.6398000717163099</v>
      </c>
      <c r="I4720">
        <v>2.6765999794006299</v>
      </c>
      <c r="J4720">
        <v>2.7049999237060498</v>
      </c>
      <c r="K4720">
        <v>2.72749996185303</v>
      </c>
      <c r="L4720">
        <v>2.74600005149841</v>
      </c>
      <c r="M4720">
        <v>2.7618000507354701</v>
      </c>
      <c r="N4720">
        <v>2.77600002288818</v>
      </c>
      <c r="O4720">
        <v>2.78929996490479</v>
      </c>
      <c r="P4720">
        <v>2.8020999431610099</v>
      </c>
      <c r="Q4720">
        <v>2.8146998882293701</v>
      </c>
      <c r="R4720">
        <v>2.8275001049041699</v>
      </c>
      <c r="S4720">
        <v>2.8405001163482702</v>
      </c>
      <c r="T4720">
        <v>2.8538000583648699</v>
      </c>
      <c r="U4720">
        <v>2.8675000667571999</v>
      </c>
      <c r="V4720" s="34">
        <f t="shared" si="148"/>
        <v>0</v>
      </c>
      <c r="W4720" t="str">
        <f t="shared" si="147"/>
        <v/>
      </c>
    </row>
    <row r="4721" spans="1:23" x14ac:dyDescent="0.25">
      <c r="A4721" s="38">
        <v>43132</v>
      </c>
      <c r="B4721">
        <v>1.9093999862670901</v>
      </c>
      <c r="C4721">
        <v>2.1614000797271702</v>
      </c>
      <c r="D4721">
        <v>2.3440001010894802</v>
      </c>
      <c r="E4721">
        <v>2.47699999809265</v>
      </c>
      <c r="F4721">
        <v>2.5741999149322501</v>
      </c>
      <c r="G4721">
        <v>2.6459000110626198</v>
      </c>
      <c r="H4721">
        <v>2.6991999149322501</v>
      </c>
      <c r="I4721">
        <v>2.7395000457763699</v>
      </c>
      <c r="J4721">
        <v>2.7706000804901101</v>
      </c>
      <c r="K4721">
        <v>2.7950999736785902</v>
      </c>
      <c r="L4721">
        <v>2.8152999877929701</v>
      </c>
      <c r="M4721">
        <v>2.8322999477386501</v>
      </c>
      <c r="N4721">
        <v>2.8473999500274698</v>
      </c>
      <c r="O4721">
        <v>2.86129999160767</v>
      </c>
      <c r="P4721">
        <v>2.8743999004364</v>
      </c>
      <c r="Q4721">
        <v>2.8872001171112101</v>
      </c>
      <c r="R4721">
        <v>2.8998999595642099</v>
      </c>
      <c r="S4721">
        <v>2.9126000404357901</v>
      </c>
      <c r="T4721">
        <v>2.9254999160766602</v>
      </c>
      <c r="U4721">
        <v>2.9386999607086199</v>
      </c>
      <c r="V4721" s="34">
        <f t="shared" si="148"/>
        <v>0</v>
      </c>
      <c r="W4721" t="str">
        <f t="shared" si="147"/>
        <v/>
      </c>
    </row>
    <row r="4722" spans="1:23" x14ac:dyDescent="0.25">
      <c r="A4722" s="38">
        <v>43133</v>
      </c>
      <c r="B4722">
        <v>1.9046000242233301</v>
      </c>
      <c r="C4722">
        <v>2.1549999713897701</v>
      </c>
      <c r="D4722">
        <v>2.3452000617981001</v>
      </c>
      <c r="E4722">
        <v>2.4895000457763699</v>
      </c>
      <c r="F4722">
        <v>2.5989000797271702</v>
      </c>
      <c r="G4722">
        <v>2.6819999217987101</v>
      </c>
      <c r="H4722">
        <v>2.74519991874695</v>
      </c>
      <c r="I4722">
        <v>2.7934999465942401</v>
      </c>
      <c r="J4722">
        <v>2.8306999206543</v>
      </c>
      <c r="K4722">
        <v>2.8598999977111799</v>
      </c>
      <c r="L4722">
        <v>2.8831000328064</v>
      </c>
      <c r="M4722">
        <v>2.9021999835968</v>
      </c>
      <c r="N4722">
        <v>2.9184000492095898</v>
      </c>
      <c r="O4722">
        <v>2.93269991874695</v>
      </c>
      <c r="P4722">
        <v>2.94580006599426</v>
      </c>
      <c r="Q4722">
        <v>2.9581999778747599</v>
      </c>
      <c r="R4722">
        <v>2.9704999923706099</v>
      </c>
      <c r="S4722">
        <v>2.9827001094818102</v>
      </c>
      <c r="T4722">
        <v>2.99519991874695</v>
      </c>
      <c r="U4722">
        <v>3.0081000328064</v>
      </c>
      <c r="V4722" s="34">
        <f t="shared" si="148"/>
        <v>0</v>
      </c>
      <c r="W4722" t="str">
        <f t="shared" si="147"/>
        <v/>
      </c>
    </row>
    <row r="4723" spans="1:23" x14ac:dyDescent="0.25">
      <c r="A4723" s="38">
        <v>43136</v>
      </c>
      <c r="B4723">
        <v>1.88339996337891</v>
      </c>
      <c r="C4723">
        <v>2.09859991073608</v>
      </c>
      <c r="D4723">
        <v>2.2709999084472701</v>
      </c>
      <c r="E4723">
        <v>2.4079000949859601</v>
      </c>
      <c r="F4723">
        <v>2.5158998966217001</v>
      </c>
      <c r="G4723">
        <v>2.6008999347686799</v>
      </c>
      <c r="H4723">
        <v>2.6675000190734899</v>
      </c>
      <c r="I4723">
        <v>2.7198998928070099</v>
      </c>
      <c r="J4723">
        <v>2.7613999843597399</v>
      </c>
      <c r="K4723">
        <v>2.7945001125335698</v>
      </c>
      <c r="L4723">
        <v>2.8215000629425</v>
      </c>
      <c r="M4723">
        <v>2.84389996528625</v>
      </c>
      <c r="N4723">
        <v>2.8631999492645299</v>
      </c>
      <c r="O4723">
        <v>2.88019990921021</v>
      </c>
      <c r="P4723">
        <v>2.8958001136779798</v>
      </c>
      <c r="Q4723">
        <v>2.9105999469757098</v>
      </c>
      <c r="R4723">
        <v>2.9251000881195099</v>
      </c>
      <c r="S4723">
        <v>2.9393999576568599</v>
      </c>
      <c r="T4723">
        <v>2.9539999961853001</v>
      </c>
      <c r="U4723">
        <v>2.9690001010894802</v>
      </c>
      <c r="V4723" s="34">
        <f t="shared" si="148"/>
        <v>0</v>
      </c>
      <c r="W4723" t="str">
        <f t="shared" si="147"/>
        <v/>
      </c>
    </row>
    <row r="4724" spans="1:23" x14ac:dyDescent="0.25">
      <c r="A4724" s="38">
        <v>43137</v>
      </c>
      <c r="B4724">
        <v>1.90149998664856</v>
      </c>
      <c r="C4724">
        <v>2.12910008430481</v>
      </c>
      <c r="D4724">
        <v>2.3034999370575</v>
      </c>
      <c r="E4724">
        <v>2.4375</v>
      </c>
      <c r="F4724">
        <v>2.5409998893737802</v>
      </c>
      <c r="G4724">
        <v>2.6210999488830602</v>
      </c>
      <c r="H4724">
        <v>2.6837999820709202</v>
      </c>
      <c r="I4724">
        <v>2.7332000732421902</v>
      </c>
      <c r="J4724">
        <v>2.7727000713348402</v>
      </c>
      <c r="K4724">
        <v>2.8048000335693399</v>
      </c>
      <c r="L4724">
        <v>2.8315999507904102</v>
      </c>
      <c r="M4724">
        <v>2.8543000221252401</v>
      </c>
      <c r="N4724">
        <v>2.87430000305176</v>
      </c>
      <c r="O4724">
        <v>2.89219999313354</v>
      </c>
      <c r="P4724">
        <v>2.9087998867034899</v>
      </c>
      <c r="Q4724">
        <v>2.92449998855591</v>
      </c>
      <c r="R4724">
        <v>2.9396998882293701</v>
      </c>
      <c r="S4724">
        <v>2.95469999313354</v>
      </c>
      <c r="T4724">
        <v>2.96950006484985</v>
      </c>
      <c r="U4724">
        <v>2.9844000339508101</v>
      </c>
      <c r="V4724" s="34">
        <f t="shared" si="148"/>
        <v>0</v>
      </c>
      <c r="W4724" t="str">
        <f t="shared" si="147"/>
        <v/>
      </c>
    </row>
    <row r="4725" spans="1:23" x14ac:dyDescent="0.25">
      <c r="A4725" s="38">
        <v>43138</v>
      </c>
      <c r="B4725">
        <v>1.9385999441146899</v>
      </c>
      <c r="C4725">
        <v>2.16560006141663</v>
      </c>
      <c r="D4725">
        <v>2.3424999713897701</v>
      </c>
      <c r="E4725">
        <v>2.4804999828338601</v>
      </c>
      <c r="F4725">
        <v>2.58850002288818</v>
      </c>
      <c r="G4725">
        <v>2.67330002784729</v>
      </c>
      <c r="H4725">
        <v>2.7402999401092498</v>
      </c>
      <c r="I4725">
        <v>2.7934000492095898</v>
      </c>
      <c r="J4725">
        <v>2.8361001014709499</v>
      </c>
      <c r="K4725">
        <v>2.87089991569519</v>
      </c>
      <c r="L4725">
        <v>2.8996000289917001</v>
      </c>
      <c r="M4725">
        <v>2.92379999160767</v>
      </c>
      <c r="N4725">
        <v>2.9447999000549299</v>
      </c>
      <c r="O4725">
        <v>2.96339988708496</v>
      </c>
      <c r="P4725">
        <v>2.9802999496460001</v>
      </c>
      <c r="Q4725">
        <v>2.9960999488830602</v>
      </c>
      <c r="R4725">
        <v>3.0111000537872301</v>
      </c>
      <c r="S4725">
        <v>3.02579998970032</v>
      </c>
      <c r="T4725">
        <v>3.04019999504089</v>
      </c>
      <c r="U4725">
        <v>3.0546000003814702</v>
      </c>
      <c r="V4725" s="34">
        <f t="shared" si="148"/>
        <v>0</v>
      </c>
      <c r="W4725" t="str">
        <f t="shared" si="147"/>
        <v/>
      </c>
    </row>
    <row r="4726" spans="1:23" x14ac:dyDescent="0.25">
      <c r="A4726" s="38">
        <v>43139</v>
      </c>
      <c r="B4726">
        <v>1.9431999921798699</v>
      </c>
      <c r="C4726">
        <v>2.1600999832153298</v>
      </c>
      <c r="D4726">
        <v>2.3336000442504901</v>
      </c>
      <c r="E4726">
        <v>2.4725000858306898</v>
      </c>
      <c r="F4726">
        <v>2.5836000442504901</v>
      </c>
      <c r="G4726">
        <v>2.6726999282836901</v>
      </c>
      <c r="H4726">
        <v>2.7441999912261998</v>
      </c>
      <c r="I4726">
        <v>2.8018999099731401</v>
      </c>
      <c r="J4726">
        <v>2.8487000465393102</v>
      </c>
      <c r="K4726">
        <v>2.8868999481201199</v>
      </c>
      <c r="L4726">
        <v>2.9184000492095898</v>
      </c>
      <c r="M4726">
        <v>2.9447999000549299</v>
      </c>
      <c r="N4726">
        <v>2.9672000408172599</v>
      </c>
      <c r="O4726">
        <v>2.9867000579834002</v>
      </c>
      <c r="P4726">
        <v>3.0039000511169398</v>
      </c>
      <c r="Q4726">
        <v>3.0195999145507799</v>
      </c>
      <c r="R4726">
        <v>3.0341999530792201</v>
      </c>
      <c r="S4726">
        <v>3.0480999946594198</v>
      </c>
      <c r="T4726">
        <v>3.0615999698638898</v>
      </c>
      <c r="U4726">
        <v>3.0748999118804901</v>
      </c>
      <c r="V4726" s="34">
        <f t="shared" si="148"/>
        <v>0</v>
      </c>
      <c r="W4726" t="str">
        <f t="shared" si="147"/>
        <v/>
      </c>
    </row>
    <row r="4727" spans="1:23" x14ac:dyDescent="0.25">
      <c r="A4727" s="38">
        <v>43140</v>
      </c>
      <c r="B4727">
        <v>1.91530001163483</v>
      </c>
      <c r="C4727">
        <v>2.1015999317169198</v>
      </c>
      <c r="D4727">
        <v>2.2681999206543</v>
      </c>
      <c r="E4727">
        <v>2.41170001029968</v>
      </c>
      <c r="F4727">
        <v>2.5322999954223602</v>
      </c>
      <c r="G4727">
        <v>2.6319999694824201</v>
      </c>
      <c r="H4727">
        <v>2.71329998970032</v>
      </c>
      <c r="I4727">
        <v>2.7792999744415301</v>
      </c>
      <c r="J4727">
        <v>2.8326001167297399</v>
      </c>
      <c r="K4727">
        <v>2.87569999694824</v>
      </c>
      <c r="L4727">
        <v>2.9107999801635698</v>
      </c>
      <c r="M4727">
        <v>2.9396998882293701</v>
      </c>
      <c r="N4727">
        <v>2.96390008926392</v>
      </c>
      <c r="O4727">
        <v>2.9844999313354501</v>
      </c>
      <c r="P4727">
        <v>3.0025999546050999</v>
      </c>
      <c r="Q4727">
        <v>3.01889991760254</v>
      </c>
      <c r="R4727">
        <v>3.0341000556945801</v>
      </c>
      <c r="S4727">
        <v>3.0485000610351598</v>
      </c>
      <c r="T4727">
        <v>3.06259989738464</v>
      </c>
      <c r="U4727">
        <v>3.07669997215271</v>
      </c>
      <c r="V4727" s="34">
        <f t="shared" si="148"/>
        <v>0</v>
      </c>
      <c r="W4727" t="str">
        <f t="shared" si="147"/>
        <v/>
      </c>
    </row>
    <row r="4728" spans="1:23" x14ac:dyDescent="0.25">
      <c r="A4728" s="38">
        <v>43143</v>
      </c>
      <c r="B4728">
        <v>1.9575999975204501</v>
      </c>
      <c r="C4728">
        <v>2.1424000263214098</v>
      </c>
      <c r="D4728">
        <v>2.31259989738464</v>
      </c>
      <c r="E4728">
        <v>2.45939993858337</v>
      </c>
      <c r="F4728">
        <v>2.5811998844146702</v>
      </c>
      <c r="G4728">
        <v>2.67930006980896</v>
      </c>
      <c r="H4728">
        <v>2.7567999362945601</v>
      </c>
      <c r="I4728">
        <v>2.81719994544983</v>
      </c>
      <c r="J4728">
        <v>2.8640000820159899</v>
      </c>
      <c r="K4728">
        <v>2.9000999927520801</v>
      </c>
      <c r="L4728">
        <v>2.9282000064849898</v>
      </c>
      <c r="M4728">
        <v>2.95050001144409</v>
      </c>
      <c r="N4728">
        <v>2.9684998989105198</v>
      </c>
      <c r="O4728">
        <v>2.9837999343872101</v>
      </c>
      <c r="P4728">
        <v>2.9974000453949001</v>
      </c>
      <c r="Q4728">
        <v>3.0099999904632599</v>
      </c>
      <c r="R4728">
        <v>3.02250003814697</v>
      </c>
      <c r="S4728">
        <v>3.0350999832153298</v>
      </c>
      <c r="T4728">
        <v>3.04819989204407</v>
      </c>
      <c r="U4728">
        <v>3.06200003623962</v>
      </c>
      <c r="V4728" s="34">
        <f t="shared" si="148"/>
        <v>0</v>
      </c>
      <c r="W4728" t="str">
        <f t="shared" si="147"/>
        <v/>
      </c>
    </row>
    <row r="4729" spans="1:23" x14ac:dyDescent="0.25">
      <c r="A4729" s="38">
        <v>43144</v>
      </c>
      <c r="B4729">
        <v>1.9718999862670901</v>
      </c>
      <c r="C4729">
        <v>2.1535000801086399</v>
      </c>
      <c r="D4729">
        <v>2.31299996376038</v>
      </c>
      <c r="E4729">
        <v>2.4484000205993701</v>
      </c>
      <c r="F4729">
        <v>2.5606000423431401</v>
      </c>
      <c r="G4729">
        <v>2.6519000530242902</v>
      </c>
      <c r="H4729">
        <v>2.7253999710082999</v>
      </c>
      <c r="I4729">
        <v>2.7839000225067099</v>
      </c>
      <c r="J4729">
        <v>2.8303999900817902</v>
      </c>
      <c r="K4729">
        <v>2.8673000335693399</v>
      </c>
      <c r="L4729">
        <v>2.89680004119873</v>
      </c>
      <c r="M4729">
        <v>2.9207000732421902</v>
      </c>
      <c r="N4729">
        <v>2.9405000209808301</v>
      </c>
      <c r="O4729">
        <v>2.9574000835418701</v>
      </c>
      <c r="P4729">
        <v>2.9723999500274698</v>
      </c>
      <c r="Q4729">
        <v>2.9862000942230198</v>
      </c>
      <c r="R4729">
        <v>2.9993999004364</v>
      </c>
      <c r="S4729">
        <v>3.0125000476837198</v>
      </c>
      <c r="T4729">
        <v>3.02579998970032</v>
      </c>
      <c r="U4729">
        <v>3.03959989547729</v>
      </c>
      <c r="V4729" s="34">
        <f t="shared" si="148"/>
        <v>0</v>
      </c>
      <c r="W4729" t="str">
        <f t="shared" si="147"/>
        <v/>
      </c>
    </row>
    <row r="4730" spans="1:23" x14ac:dyDescent="0.25">
      <c r="A4730" s="38">
        <v>43145</v>
      </c>
      <c r="B4730">
        <v>2.0107998847961399</v>
      </c>
      <c r="C4730">
        <v>2.23230004310608</v>
      </c>
      <c r="D4730">
        <v>2.4105999469757098</v>
      </c>
      <c r="E4730">
        <v>2.5527999401092498</v>
      </c>
      <c r="F4730">
        <v>2.6654000282287602</v>
      </c>
      <c r="G4730">
        <v>2.75410008430481</v>
      </c>
      <c r="H4730">
        <v>2.8236999511718799</v>
      </c>
      <c r="I4730">
        <v>2.8780999183654798</v>
      </c>
      <c r="J4730">
        <v>2.9207000732421902</v>
      </c>
      <c r="K4730">
        <v>2.9542999267578098</v>
      </c>
      <c r="L4730">
        <v>2.9809999465942401</v>
      </c>
      <c r="M4730">
        <v>3.0025999546050999</v>
      </c>
      <c r="N4730">
        <v>3.0204999446868901</v>
      </c>
      <c r="O4730">
        <v>3.0359001159668</v>
      </c>
      <c r="P4730">
        <v>3.04949998855591</v>
      </c>
      <c r="Q4730">
        <v>3.0620999336242698</v>
      </c>
      <c r="R4730">
        <v>3.0741999149322501</v>
      </c>
      <c r="S4730">
        <v>3.0861999988555899</v>
      </c>
      <c r="T4730">
        <v>3.0982999801635698</v>
      </c>
      <c r="U4730">
        <v>3.11080002784729</v>
      </c>
      <c r="V4730" s="34">
        <f t="shared" si="148"/>
        <v>0</v>
      </c>
      <c r="W4730" t="str">
        <f t="shared" si="147"/>
        <v/>
      </c>
    </row>
    <row r="4731" spans="1:23" x14ac:dyDescent="0.25">
      <c r="A4731" s="38">
        <v>43146</v>
      </c>
      <c r="B4731">
        <v>2.01769995689392</v>
      </c>
      <c r="C4731">
        <v>2.23589992523193</v>
      </c>
      <c r="D4731">
        <v>2.41109991073608</v>
      </c>
      <c r="E4731">
        <v>2.5504999160766602</v>
      </c>
      <c r="F4731">
        <v>2.6602001190185498</v>
      </c>
      <c r="G4731">
        <v>2.74600005149841</v>
      </c>
      <c r="H4731">
        <v>2.8127999305725102</v>
      </c>
      <c r="I4731">
        <v>2.8645999431610099</v>
      </c>
      <c r="J4731">
        <v>2.9047999382018999</v>
      </c>
      <c r="K4731">
        <v>2.9361000061035201</v>
      </c>
      <c r="L4731">
        <v>2.9607999324798602</v>
      </c>
      <c r="M4731">
        <v>2.9806001186370801</v>
      </c>
      <c r="N4731">
        <v>2.9969999790191699</v>
      </c>
      <c r="O4731">
        <v>3.0109999179840101</v>
      </c>
      <c r="P4731">
        <v>3.0234999656677202</v>
      </c>
      <c r="Q4731">
        <v>3.0350999832153298</v>
      </c>
      <c r="R4731">
        <v>3.0464000701904301</v>
      </c>
      <c r="S4731">
        <v>3.05780005455017</v>
      </c>
      <c r="T4731">
        <v>3.0694000720977801</v>
      </c>
      <c r="U4731">
        <v>3.0815000534057599</v>
      </c>
      <c r="V4731" s="34">
        <f t="shared" si="148"/>
        <v>0</v>
      </c>
      <c r="W4731" t="str">
        <f t="shared" si="147"/>
        <v/>
      </c>
    </row>
    <row r="4732" spans="1:23" x14ac:dyDescent="0.25">
      <c r="A4732" s="38">
        <v>43147</v>
      </c>
      <c r="B4732">
        <v>2.0204999446868901</v>
      </c>
      <c r="C4732">
        <v>2.23230004310608</v>
      </c>
      <c r="D4732">
        <v>2.40149998664856</v>
      </c>
      <c r="E4732">
        <v>2.5357000827789302</v>
      </c>
      <c r="F4732">
        <v>2.6414999961853001</v>
      </c>
      <c r="G4732">
        <v>2.7244999408721902</v>
      </c>
      <c r="H4732">
        <v>2.78940010070801</v>
      </c>
      <c r="I4732">
        <v>2.8399999141693102</v>
      </c>
      <c r="J4732">
        <v>2.87960004806519</v>
      </c>
      <c r="K4732">
        <v>2.9107000827789302</v>
      </c>
      <c r="L4732">
        <v>2.9354999065399201</v>
      </c>
      <c r="M4732">
        <v>2.9556999206543</v>
      </c>
      <c r="N4732">
        <v>2.9723999500274698</v>
      </c>
      <c r="O4732">
        <v>2.9869000911712602</v>
      </c>
      <c r="P4732">
        <v>2.99990010261536</v>
      </c>
      <c r="Q4732">
        <v>3.0120000839233398</v>
      </c>
      <c r="R4732">
        <v>3.0236999988555899</v>
      </c>
      <c r="S4732">
        <v>3.03550004959106</v>
      </c>
      <c r="T4732">
        <v>3.0474998950958301</v>
      </c>
      <c r="U4732">
        <v>3.0599000453949001</v>
      </c>
      <c r="V4732" s="34">
        <f t="shared" si="148"/>
        <v>0</v>
      </c>
      <c r="W4732" t="str">
        <f t="shared" si="147"/>
        <v/>
      </c>
    </row>
    <row r="4733" spans="1:23" x14ac:dyDescent="0.25">
      <c r="A4733" s="38">
        <v>43150</v>
      </c>
      <c r="B4733" t="s">
        <v>84</v>
      </c>
      <c r="C4733" t="s">
        <v>84</v>
      </c>
      <c r="D4733" t="s">
        <v>84</v>
      </c>
      <c r="E4733" t="s">
        <v>84</v>
      </c>
      <c r="F4733" t="s">
        <v>84</v>
      </c>
      <c r="G4733" t="s">
        <v>84</v>
      </c>
      <c r="H4733" t="s">
        <v>84</v>
      </c>
      <c r="I4733" t="s">
        <v>84</v>
      </c>
      <c r="J4733" t="s">
        <v>84</v>
      </c>
      <c r="K4733" t="s">
        <v>84</v>
      </c>
      <c r="L4733" t="s">
        <v>84</v>
      </c>
      <c r="M4733" t="s">
        <v>84</v>
      </c>
      <c r="N4733" t="s">
        <v>84</v>
      </c>
      <c r="O4733" t="s">
        <v>84</v>
      </c>
      <c r="P4733" t="s">
        <v>84</v>
      </c>
      <c r="Q4733" t="s">
        <v>84</v>
      </c>
      <c r="R4733" t="s">
        <v>84</v>
      </c>
      <c r="S4733" t="s">
        <v>84</v>
      </c>
      <c r="T4733" t="s">
        <v>84</v>
      </c>
      <c r="U4733" t="s">
        <v>84</v>
      </c>
      <c r="V4733" s="34">
        <f t="shared" si="148"/>
        <v>0</v>
      </c>
      <c r="W4733" t="str">
        <f t="shared" si="147"/>
        <v/>
      </c>
    </row>
    <row r="4734" spans="1:23" x14ac:dyDescent="0.25">
      <c r="A4734" s="38">
        <v>43151</v>
      </c>
      <c r="B4734">
        <v>2.0402998924255402</v>
      </c>
      <c r="C4734">
        <v>2.2558000087738002</v>
      </c>
      <c r="D4734">
        <v>2.42330002784729</v>
      </c>
      <c r="E4734">
        <v>2.55360007286072</v>
      </c>
      <c r="F4734">
        <v>2.6551001071929901</v>
      </c>
      <c r="G4734">
        <v>2.7344000339508101</v>
      </c>
      <c r="H4734">
        <v>2.7966001033782999</v>
      </c>
      <c r="I4734">
        <v>2.8457000255584699</v>
      </c>
      <c r="J4734">
        <v>2.8849000930786102</v>
      </c>
      <c r="K4734">
        <v>2.9165000915527299</v>
      </c>
      <c r="L4734">
        <v>2.9425001144409202</v>
      </c>
      <c r="M4734">
        <v>2.9642999172210698</v>
      </c>
      <c r="N4734">
        <v>2.98309993743896</v>
      </c>
      <c r="O4734">
        <v>2.9997999668121298</v>
      </c>
      <c r="P4734">
        <v>3.0148999691009499</v>
      </c>
      <c r="Q4734">
        <v>3.0290999412536599</v>
      </c>
      <c r="R4734">
        <v>3.0427999496460001</v>
      </c>
      <c r="S4734">
        <v>3.0562000274658199</v>
      </c>
      <c r="T4734">
        <v>3.0694999694824201</v>
      </c>
      <c r="U4734">
        <v>3.0829000473022501</v>
      </c>
      <c r="V4734" s="34">
        <f t="shared" si="148"/>
        <v>0</v>
      </c>
      <c r="W4734" t="str">
        <f t="shared" si="147"/>
        <v/>
      </c>
    </row>
    <row r="4735" spans="1:23" x14ac:dyDescent="0.25">
      <c r="A4735" s="38">
        <v>43152</v>
      </c>
      <c r="B4735">
        <v>2.04489994049072</v>
      </c>
      <c r="C4735">
        <v>2.2741000652313201</v>
      </c>
      <c r="D4735">
        <v>2.4514000415802002</v>
      </c>
      <c r="E4735">
        <v>2.5887999534606898</v>
      </c>
      <c r="F4735">
        <v>2.6956000328064</v>
      </c>
      <c r="G4735">
        <v>2.7790999412536599</v>
      </c>
      <c r="H4735">
        <v>2.8447999954223602</v>
      </c>
      <c r="I4735">
        <v>2.89689993858337</v>
      </c>
      <c r="J4735">
        <v>2.9386000633239702</v>
      </c>
      <c r="K4735">
        <v>2.9725999832153298</v>
      </c>
      <c r="L4735">
        <v>3.0007998943328902</v>
      </c>
      <c r="M4735">
        <v>3.0246999263763401</v>
      </c>
      <c r="N4735">
        <v>3.04550004005432</v>
      </c>
      <c r="O4735">
        <v>3.0638999938964799</v>
      </c>
      <c r="P4735">
        <v>3.08080005645752</v>
      </c>
      <c r="Q4735">
        <v>3.0964999198913601</v>
      </c>
      <c r="R4735">
        <v>3.1115999221801798</v>
      </c>
      <c r="S4735">
        <v>3.1261999607086199</v>
      </c>
      <c r="T4735">
        <v>3.1405999660491899</v>
      </c>
      <c r="U4735">
        <v>3.1549000740051301</v>
      </c>
      <c r="V4735" s="34">
        <f t="shared" si="148"/>
        <v>0</v>
      </c>
      <c r="W4735" t="str">
        <f t="shared" si="147"/>
        <v/>
      </c>
    </row>
    <row r="4736" spans="1:23" x14ac:dyDescent="0.25">
      <c r="A4736" s="38">
        <v>43153</v>
      </c>
      <c r="B4736">
        <v>2.0420999526977499</v>
      </c>
      <c r="C4736">
        <v>2.2606999874114999</v>
      </c>
      <c r="D4736">
        <v>2.43210005760193</v>
      </c>
      <c r="E4736">
        <v>2.56660008430481</v>
      </c>
      <c r="F4736">
        <v>2.6723999977111799</v>
      </c>
      <c r="G4736">
        <v>2.7558999061584499</v>
      </c>
      <c r="H4736">
        <v>2.82209992408752</v>
      </c>
      <c r="I4736">
        <v>2.87509989738464</v>
      </c>
      <c r="J4736">
        <v>2.9177000522613499</v>
      </c>
      <c r="K4736">
        <v>2.9526000022888201</v>
      </c>
      <c r="L4736">
        <v>2.9814999103546098</v>
      </c>
      <c r="M4736">
        <v>3.0060999393463099</v>
      </c>
      <c r="N4736">
        <v>3.0272998809814502</v>
      </c>
      <c r="O4736">
        <v>3.0462000370025599</v>
      </c>
      <c r="P4736">
        <v>3.0634000301361102</v>
      </c>
      <c r="Q4736">
        <v>3.07940006256104</v>
      </c>
      <c r="R4736">
        <v>3.0947999954223602</v>
      </c>
      <c r="S4736">
        <v>3.1096999645233199</v>
      </c>
      <c r="T4736">
        <v>3.1243999004364</v>
      </c>
      <c r="U4736">
        <v>3.13910007476807</v>
      </c>
      <c r="V4736" s="34">
        <f t="shared" si="148"/>
        <v>0</v>
      </c>
      <c r="W4736" t="str">
        <f t="shared" si="147"/>
        <v/>
      </c>
    </row>
    <row r="4737" spans="1:23" x14ac:dyDescent="0.25">
      <c r="A4737" s="38">
        <v>43154</v>
      </c>
      <c r="B4737">
        <v>2.0460000038146999</v>
      </c>
      <c r="C4737">
        <v>2.2493999004364</v>
      </c>
      <c r="D4737">
        <v>2.4098999500274698</v>
      </c>
      <c r="E4737">
        <v>2.53660011291504</v>
      </c>
      <c r="F4737">
        <v>2.6366999149322501</v>
      </c>
      <c r="G4737">
        <v>2.7160999774932901</v>
      </c>
      <c r="H4737">
        <v>2.7794001102447501</v>
      </c>
      <c r="I4737">
        <v>2.83010005950928</v>
      </c>
      <c r="J4737">
        <v>2.8710999488830602</v>
      </c>
      <c r="K4737">
        <v>2.9047999382018999</v>
      </c>
      <c r="L4737">
        <v>2.93280005455017</v>
      </c>
      <c r="M4737">
        <v>2.9567000865936302</v>
      </c>
      <c r="N4737">
        <v>2.97749996185303</v>
      </c>
      <c r="O4737">
        <v>2.9960999488830602</v>
      </c>
      <c r="P4737">
        <v>3.0130999088287398</v>
      </c>
      <c r="Q4737">
        <v>3.0290999412536599</v>
      </c>
      <c r="R4737">
        <v>3.0446000099182098</v>
      </c>
      <c r="S4737">
        <v>3.0597000122070299</v>
      </c>
      <c r="T4737">
        <v>3.0747001171112101</v>
      </c>
      <c r="U4737">
        <v>3.0897998809814502</v>
      </c>
      <c r="V4737" s="34">
        <f t="shared" si="148"/>
        <v>0</v>
      </c>
      <c r="W4737" t="str">
        <f t="shared" si="147"/>
        <v/>
      </c>
    </row>
    <row r="4738" spans="1:23" x14ac:dyDescent="0.25">
      <c r="A4738" s="38">
        <v>43157</v>
      </c>
      <c r="B4738">
        <v>2.0278999805450399</v>
      </c>
      <c r="C4738">
        <v>2.2284998893737802</v>
      </c>
      <c r="D4738">
        <v>2.3877000808715798</v>
      </c>
      <c r="E4738">
        <v>2.51430010795593</v>
      </c>
      <c r="F4738">
        <v>2.6150000095367401</v>
      </c>
      <c r="G4738">
        <v>2.6953999996185298</v>
      </c>
      <c r="H4738">
        <v>2.7597999572753902</v>
      </c>
      <c r="I4738">
        <v>2.81180000305176</v>
      </c>
      <c r="J4738">
        <v>2.8541998863220202</v>
      </c>
      <c r="K4738">
        <v>2.88919997215271</v>
      </c>
      <c r="L4738">
        <v>2.91860008239746</v>
      </c>
      <c r="M4738">
        <v>2.9437000751495401</v>
      </c>
      <c r="N4738">
        <v>2.9656999111175502</v>
      </c>
      <c r="O4738">
        <v>2.9853999614715598</v>
      </c>
      <c r="P4738">
        <v>3.00349998474121</v>
      </c>
      <c r="Q4738">
        <v>3.0204000473022501</v>
      </c>
      <c r="R4738">
        <v>3.03670001029968</v>
      </c>
      <c r="S4738">
        <v>3.0525000095367401</v>
      </c>
      <c r="T4738">
        <v>3.0682001113891602</v>
      </c>
      <c r="U4738">
        <v>3.0838999748229998</v>
      </c>
      <c r="V4738" s="34">
        <f t="shared" si="148"/>
        <v>0</v>
      </c>
      <c r="W4738" t="str">
        <f t="shared" si="147"/>
        <v/>
      </c>
    </row>
    <row r="4739" spans="1:23" x14ac:dyDescent="0.25">
      <c r="A4739" s="38">
        <v>43158</v>
      </c>
      <c r="B4739">
        <v>2.0425000190734899</v>
      </c>
      <c r="C4739">
        <v>2.2699999809265101</v>
      </c>
      <c r="D4739">
        <v>2.4426000118255602</v>
      </c>
      <c r="E4739">
        <v>2.5741999149322501</v>
      </c>
      <c r="F4739">
        <v>2.6749000549316402</v>
      </c>
      <c r="G4739">
        <v>2.7525999546050999</v>
      </c>
      <c r="H4739">
        <v>2.8129000663757302</v>
      </c>
      <c r="I4739">
        <v>2.8603999614715598</v>
      </c>
      <c r="J4739">
        <v>2.8982999324798602</v>
      </c>
      <c r="K4739">
        <v>2.92919993400574</v>
      </c>
      <c r="L4739">
        <v>2.9549000263214098</v>
      </c>
      <c r="M4739">
        <v>2.97690010070801</v>
      </c>
      <c r="N4739">
        <v>2.9962000846862802</v>
      </c>
      <c r="O4739">
        <v>3.01360011100769</v>
      </c>
      <c r="P4739">
        <v>3.0297000408172599</v>
      </c>
      <c r="Q4739">
        <v>3.0450000762939502</v>
      </c>
      <c r="R4739">
        <v>3.0597000122070299</v>
      </c>
      <c r="S4739">
        <v>3.0741000175476101</v>
      </c>
      <c r="T4739">
        <v>3.08839988708496</v>
      </c>
      <c r="U4739">
        <v>3.10269999504089</v>
      </c>
      <c r="V4739" s="34">
        <f t="shared" si="148"/>
        <v>0</v>
      </c>
      <c r="W4739" t="str">
        <f t="shared" si="147"/>
        <v/>
      </c>
    </row>
    <row r="4740" spans="1:23" x14ac:dyDescent="0.25">
      <c r="A4740" s="38">
        <v>43159</v>
      </c>
      <c r="B4740">
        <v>2.0492999553680402</v>
      </c>
      <c r="C4740">
        <v>2.2630999088287398</v>
      </c>
      <c r="D4740">
        <v>2.4284000396728498</v>
      </c>
      <c r="E4740">
        <v>2.5559000968933101</v>
      </c>
      <c r="F4740">
        <v>2.6540999412536599</v>
      </c>
      <c r="G4740">
        <v>2.7297000885009801</v>
      </c>
      <c r="H4740">
        <v>2.7881000041961701</v>
      </c>
      <c r="I4740">
        <v>2.8336000442504901</v>
      </c>
      <c r="J4740">
        <v>2.8694000244140598</v>
      </c>
      <c r="K4740">
        <v>2.89800000190735</v>
      </c>
      <c r="L4740">
        <v>2.9214000701904301</v>
      </c>
      <c r="M4740">
        <v>2.9410998821258501</v>
      </c>
      <c r="N4740">
        <v>2.9581999778747599</v>
      </c>
      <c r="O4740">
        <v>2.9737000465393102</v>
      </c>
      <c r="P4740">
        <v>2.9881999492645299</v>
      </c>
      <c r="Q4740">
        <v>3.0020999908447301</v>
      </c>
      <c r="R4740">
        <v>3.0157999992370601</v>
      </c>
      <c r="S4740">
        <v>3.0295999050140399</v>
      </c>
      <c r="T4740">
        <v>3.04360008239746</v>
      </c>
      <c r="U4740">
        <v>3.05789995193481</v>
      </c>
      <c r="V4740" s="34">
        <f t="shared" si="148"/>
        <v>0</v>
      </c>
      <c r="W4740" t="str">
        <f t="shared" ref="W4740:W4803" si="149">IF(SUM(V4740:V4744)&gt;0,CONCATENATE(YEAR(A4740),INT((MONTH(A4740)-1)/3)+1),"")</f>
        <v/>
      </c>
    </row>
    <row r="4741" spans="1:23" x14ac:dyDescent="0.25">
      <c r="A4741" s="38">
        <v>43160</v>
      </c>
      <c r="B4741">
        <v>2.03959989547729</v>
      </c>
      <c r="C4741">
        <v>2.2274000644683798</v>
      </c>
      <c r="D4741">
        <v>2.3773999214172399</v>
      </c>
      <c r="E4741">
        <v>2.4964001178741499</v>
      </c>
      <c r="F4741">
        <v>2.5906000137329102</v>
      </c>
      <c r="G4741">
        <v>2.6649000644683798</v>
      </c>
      <c r="H4741">
        <v>2.7237999439239502</v>
      </c>
      <c r="I4741">
        <v>2.7708001136779798</v>
      </c>
      <c r="J4741">
        <v>2.80850005149841</v>
      </c>
      <c r="K4741">
        <v>2.8392999172210698</v>
      </c>
      <c r="L4741">
        <v>2.8650000095367401</v>
      </c>
      <c r="M4741">
        <v>2.8868999481201199</v>
      </c>
      <c r="N4741">
        <v>2.90619993209839</v>
      </c>
      <c r="O4741">
        <v>2.9237000942230198</v>
      </c>
      <c r="P4741">
        <v>2.9398999214172399</v>
      </c>
      <c r="Q4741">
        <v>2.9553999900817902</v>
      </c>
      <c r="R4741">
        <v>2.9704999923706099</v>
      </c>
      <c r="S4741">
        <v>2.9855000972747798</v>
      </c>
      <c r="T4741">
        <v>3.0006000995636</v>
      </c>
      <c r="U4741">
        <v>3.0157999992370601</v>
      </c>
      <c r="V4741" s="34">
        <f t="shared" si="148"/>
        <v>0</v>
      </c>
      <c r="W4741" t="str">
        <f t="shared" si="149"/>
        <v/>
      </c>
    </row>
    <row r="4742" spans="1:23" x14ac:dyDescent="0.25">
      <c r="A4742" s="38">
        <v>43161</v>
      </c>
      <c r="B4742">
        <v>2.0471999645233199</v>
      </c>
      <c r="C4742">
        <v>2.2544999122619598</v>
      </c>
      <c r="D4742">
        <v>2.41560006141663</v>
      </c>
      <c r="E4742">
        <v>2.5408999919891402</v>
      </c>
      <c r="F4742">
        <v>2.63860011100769</v>
      </c>
      <c r="G4742">
        <v>2.7151000499725302</v>
      </c>
      <c r="H4742">
        <v>2.7753000259399401</v>
      </c>
      <c r="I4742">
        <v>2.8231999874114999</v>
      </c>
      <c r="J4742">
        <v>2.8615999221801798</v>
      </c>
      <c r="K4742">
        <v>2.8928999900817902</v>
      </c>
      <c r="L4742">
        <v>2.9189999103546098</v>
      </c>
      <c r="M4742">
        <v>2.9412000179290798</v>
      </c>
      <c r="N4742">
        <v>2.96059989929199</v>
      </c>
      <c r="O4742">
        <v>2.9779999256134002</v>
      </c>
      <c r="P4742">
        <v>2.9939999580383301</v>
      </c>
      <c r="Q4742">
        <v>3.0092000961303702</v>
      </c>
      <c r="R4742">
        <v>3.0239000320434601</v>
      </c>
      <c r="S4742">
        <v>3.0383999347686799</v>
      </c>
      <c r="T4742">
        <v>3.0527999401092498</v>
      </c>
      <c r="U4742">
        <v>3.06719994544983</v>
      </c>
      <c r="V4742" s="34">
        <f t="shared" si="148"/>
        <v>0</v>
      </c>
      <c r="W4742" t="str">
        <f t="shared" si="149"/>
        <v/>
      </c>
    </row>
    <row r="4743" spans="1:23" x14ac:dyDescent="0.25">
      <c r="A4743" s="38">
        <v>43164</v>
      </c>
      <c r="B4743">
        <v>2.0431001186370801</v>
      </c>
      <c r="C4743">
        <v>2.2530999183654798</v>
      </c>
      <c r="D4743">
        <v>2.41860008239746</v>
      </c>
      <c r="E4743">
        <v>2.5485000610351598</v>
      </c>
      <c r="F4743">
        <v>2.6503000259399401</v>
      </c>
      <c r="G4743">
        <v>2.7300999164581299</v>
      </c>
      <c r="H4743">
        <v>2.7927000522613499</v>
      </c>
      <c r="I4743">
        <v>2.8420999050140399</v>
      </c>
      <c r="J4743">
        <v>2.8814001083374001</v>
      </c>
      <c r="K4743">
        <v>2.9131000041961701</v>
      </c>
      <c r="L4743">
        <v>2.9391000270843501</v>
      </c>
      <c r="M4743">
        <v>2.9609999656677202</v>
      </c>
      <c r="N4743">
        <v>2.9800000190734899</v>
      </c>
      <c r="O4743">
        <v>2.9969000816345202</v>
      </c>
      <c r="P4743">
        <v>3.0123999118804901</v>
      </c>
      <c r="Q4743">
        <v>3.0271999835968</v>
      </c>
      <c r="R4743">
        <v>3.0415999889373802</v>
      </c>
      <c r="S4743">
        <v>3.0557999610900901</v>
      </c>
      <c r="T4743">
        <v>3.0701999664306601</v>
      </c>
      <c r="U4743">
        <v>3.08480000495911</v>
      </c>
      <c r="V4743" s="34">
        <f t="shared" si="148"/>
        <v>0</v>
      </c>
      <c r="W4743" t="str">
        <f t="shared" si="149"/>
        <v/>
      </c>
    </row>
    <row r="4744" spans="1:23" x14ac:dyDescent="0.25">
      <c r="A4744" s="38">
        <v>43165</v>
      </c>
      <c r="B4744">
        <v>2.0532000064849898</v>
      </c>
      <c r="C4744">
        <v>2.2590999603271502</v>
      </c>
      <c r="D4744">
        <v>2.42319989204407</v>
      </c>
      <c r="E4744">
        <v>2.5525999069213898</v>
      </c>
      <c r="F4744">
        <v>2.6538000106811501</v>
      </c>
      <c r="G4744">
        <v>2.7325999736785902</v>
      </c>
      <c r="H4744">
        <v>2.7938001155853298</v>
      </c>
      <c r="I4744">
        <v>2.8415000438690199</v>
      </c>
      <c r="J4744">
        <v>2.8787999153137198</v>
      </c>
      <c r="K4744">
        <v>2.9084000587463401</v>
      </c>
      <c r="L4744">
        <v>2.93230009078979</v>
      </c>
      <c r="M4744">
        <v>2.9521000385284402</v>
      </c>
      <c r="N4744">
        <v>2.9690999984741202</v>
      </c>
      <c r="O4744">
        <v>2.9842998981475799</v>
      </c>
      <c r="P4744">
        <v>2.9983000755310099</v>
      </c>
      <c r="Q4744">
        <v>3.0116999149322501</v>
      </c>
      <c r="R4744">
        <v>3.0250000953674299</v>
      </c>
      <c r="S4744">
        <v>3.0383000373840301</v>
      </c>
      <c r="T4744">
        <v>3.0520000457763699</v>
      </c>
      <c r="U4744">
        <v>3.0660998821258501</v>
      </c>
      <c r="V4744" s="34">
        <f t="shared" si="148"/>
        <v>0</v>
      </c>
      <c r="W4744" t="str">
        <f t="shared" si="149"/>
        <v/>
      </c>
    </row>
    <row r="4745" spans="1:23" x14ac:dyDescent="0.25">
      <c r="A4745" s="38">
        <v>43166</v>
      </c>
      <c r="B4745">
        <v>2.0548999309539799</v>
      </c>
      <c r="C4745">
        <v>2.26690006256104</v>
      </c>
      <c r="D4745">
        <v>2.4312000274658199</v>
      </c>
      <c r="E4745">
        <v>2.5585999488830602</v>
      </c>
      <c r="F4745">
        <v>2.6575000286102299</v>
      </c>
      <c r="G4745">
        <v>2.7346000671386701</v>
      </c>
      <c r="H4745">
        <v>2.79489994049072</v>
      </c>
      <c r="I4745">
        <v>2.8424999713897701</v>
      </c>
      <c r="J4745">
        <v>2.88039994239807</v>
      </c>
      <c r="K4745">
        <v>2.9112000465393102</v>
      </c>
      <c r="L4745">
        <v>2.9365999698638898</v>
      </c>
      <c r="M4745">
        <v>2.9581999778747599</v>
      </c>
      <c r="N4745">
        <v>2.97699999809265</v>
      </c>
      <c r="O4745">
        <v>2.9939000606536901</v>
      </c>
      <c r="P4745">
        <v>3.00950002670288</v>
      </c>
      <c r="Q4745">
        <v>3.0243999958038299</v>
      </c>
      <c r="R4745">
        <v>3.0388000011444101</v>
      </c>
      <c r="S4745">
        <v>3.05310010910034</v>
      </c>
      <c r="T4745">
        <v>3.0675001144409202</v>
      </c>
      <c r="U4745">
        <v>3.0820999145507799</v>
      </c>
      <c r="V4745" s="34">
        <f t="shared" si="148"/>
        <v>0</v>
      </c>
      <c r="W4745" t="str">
        <f t="shared" si="149"/>
        <v/>
      </c>
    </row>
    <row r="4746" spans="1:23" x14ac:dyDescent="0.25">
      <c r="A4746" s="38">
        <v>43167</v>
      </c>
      <c r="B4746">
        <v>2.05789995193481</v>
      </c>
      <c r="C4746">
        <v>2.2616000175476101</v>
      </c>
      <c r="D4746">
        <v>2.41989994049072</v>
      </c>
      <c r="E4746">
        <v>2.5427999496460001</v>
      </c>
      <c r="F4746">
        <v>2.6382999420165998</v>
      </c>
      <c r="G4746">
        <v>2.7128000259399401</v>
      </c>
      <c r="H4746">
        <v>2.7709999084472701</v>
      </c>
      <c r="I4746">
        <v>2.81710004806519</v>
      </c>
      <c r="J4746">
        <v>2.8538000583648699</v>
      </c>
      <c r="K4746">
        <v>2.88369989395142</v>
      </c>
      <c r="L4746">
        <v>2.9084999561309801</v>
      </c>
      <c r="M4746">
        <v>2.9296998977661102</v>
      </c>
      <c r="N4746">
        <v>2.9482998847961399</v>
      </c>
      <c r="O4746">
        <v>2.96519994735718</v>
      </c>
      <c r="P4746">
        <v>2.9809999465942401</v>
      </c>
      <c r="Q4746">
        <v>2.9960999488830602</v>
      </c>
      <c r="R4746">
        <v>3.0109999179840101</v>
      </c>
      <c r="S4746">
        <v>3.02579998970032</v>
      </c>
      <c r="T4746">
        <v>3.04069995880127</v>
      </c>
      <c r="U4746">
        <v>3.0559999942779501</v>
      </c>
      <c r="V4746" s="34">
        <f t="shared" si="148"/>
        <v>0</v>
      </c>
      <c r="W4746" t="str">
        <f t="shared" si="149"/>
        <v/>
      </c>
    </row>
    <row r="4747" spans="1:23" x14ac:dyDescent="0.25">
      <c r="A4747" s="38">
        <v>43168</v>
      </c>
      <c r="B4747">
        <v>2.0657999515533398</v>
      </c>
      <c r="C4747">
        <v>2.2787001132965101</v>
      </c>
      <c r="D4747">
        <v>2.44219994544983</v>
      </c>
      <c r="E4747">
        <v>2.5682001113891602</v>
      </c>
      <c r="F4747">
        <v>2.6654999256134002</v>
      </c>
      <c r="G4747">
        <v>2.7409000396728498</v>
      </c>
      <c r="H4747">
        <v>2.7999000549316402</v>
      </c>
      <c r="I4747">
        <v>2.8464000225067099</v>
      </c>
      <c r="J4747">
        <v>2.8835999965667698</v>
      </c>
      <c r="K4747">
        <v>2.9140000343322798</v>
      </c>
      <c r="L4747">
        <v>2.9393000602722199</v>
      </c>
      <c r="M4747">
        <v>2.9609000682830802</v>
      </c>
      <c r="N4747">
        <v>2.9800000190734899</v>
      </c>
      <c r="O4747">
        <v>2.9974000453949001</v>
      </c>
      <c r="P4747">
        <v>3.01360011100769</v>
      </c>
      <c r="Q4747">
        <v>3.0292000770568799</v>
      </c>
      <c r="R4747">
        <v>3.0443999767303498</v>
      </c>
      <c r="S4747">
        <v>3.0594999790191699</v>
      </c>
      <c r="T4747">
        <v>3.0745999813079798</v>
      </c>
      <c r="U4747">
        <v>3.0899999141693102</v>
      </c>
      <c r="V4747" s="34">
        <f t="shared" si="148"/>
        <v>0</v>
      </c>
      <c r="W4747" t="str">
        <f t="shared" si="149"/>
        <v/>
      </c>
    </row>
    <row r="4748" spans="1:23" x14ac:dyDescent="0.25">
      <c r="A4748" s="38">
        <v>43171</v>
      </c>
      <c r="B4748">
        <v>2.0762999057769802</v>
      </c>
      <c r="C4748">
        <v>2.2737998962402299</v>
      </c>
      <c r="D4748">
        <v>2.42880010604858</v>
      </c>
      <c r="E4748">
        <v>2.5499000549316402</v>
      </c>
      <c r="F4748">
        <v>2.6442999839782702</v>
      </c>
      <c r="G4748">
        <v>2.7179000377654998</v>
      </c>
      <c r="H4748">
        <v>2.7753999233245801</v>
      </c>
      <c r="I4748">
        <v>2.8204998970031698</v>
      </c>
      <c r="J4748">
        <v>2.8561999797821001</v>
      </c>
      <c r="K4748">
        <v>2.8849000930786102</v>
      </c>
      <c r="L4748">
        <v>2.9086000919342001</v>
      </c>
      <c r="M4748">
        <v>2.92860007286072</v>
      </c>
      <c r="N4748">
        <v>2.9460000991821298</v>
      </c>
      <c r="O4748">
        <v>2.9618000984191899</v>
      </c>
      <c r="P4748">
        <v>2.9765999317169198</v>
      </c>
      <c r="Q4748">
        <v>2.9909999370575</v>
      </c>
      <c r="R4748">
        <v>3.00519990921021</v>
      </c>
      <c r="S4748">
        <v>3.0195000171661399</v>
      </c>
      <c r="T4748">
        <v>3.0343000888824498</v>
      </c>
      <c r="U4748">
        <v>3.0494000911712602</v>
      </c>
      <c r="V4748" s="34">
        <f t="shared" si="148"/>
        <v>0</v>
      </c>
      <c r="W4748" t="str">
        <f t="shared" si="149"/>
        <v/>
      </c>
    </row>
    <row r="4749" spans="1:23" x14ac:dyDescent="0.25">
      <c r="A4749" s="38">
        <v>43172</v>
      </c>
      <c r="B4749">
        <v>2.0697999000549299</v>
      </c>
      <c r="C4749">
        <v>2.2618000507354701</v>
      </c>
      <c r="D4749">
        <v>2.4128999710082999</v>
      </c>
      <c r="E4749">
        <v>2.53119993209839</v>
      </c>
      <c r="F4749">
        <v>2.6233999729156499</v>
      </c>
      <c r="G4749">
        <v>2.6951999664306601</v>
      </c>
      <c r="H4749">
        <v>2.7511999607086199</v>
      </c>
      <c r="I4749">
        <v>2.7950999736785902</v>
      </c>
      <c r="J4749">
        <v>2.8297998905181898</v>
      </c>
      <c r="K4749">
        <v>2.8577001094818102</v>
      </c>
      <c r="L4749">
        <v>2.8807001113891602</v>
      </c>
      <c r="M4749">
        <v>2.9000999927520801</v>
      </c>
      <c r="N4749">
        <v>2.9170000553131099</v>
      </c>
      <c r="O4749">
        <v>2.9323999881744398</v>
      </c>
      <c r="P4749">
        <v>2.94689989089966</v>
      </c>
      <c r="Q4749">
        <v>2.9609000682830802</v>
      </c>
      <c r="R4749">
        <v>2.9749000072479199</v>
      </c>
      <c r="S4749">
        <v>2.9888999462127699</v>
      </c>
      <c r="T4749">
        <v>3.0032999515533398</v>
      </c>
      <c r="U4749">
        <v>3.0181999206543</v>
      </c>
      <c r="V4749" s="34">
        <f t="shared" si="148"/>
        <v>0</v>
      </c>
      <c r="W4749" t="str">
        <f t="shared" si="149"/>
        <v/>
      </c>
    </row>
    <row r="4750" spans="1:23" x14ac:dyDescent="0.25">
      <c r="A4750" s="38">
        <v>43173</v>
      </c>
      <c r="B4750">
        <v>2.0729000568389901</v>
      </c>
      <c r="C4750">
        <v>2.2609999179840101</v>
      </c>
      <c r="D4750">
        <v>2.4075999259948699</v>
      </c>
      <c r="E4750">
        <v>2.5213999748229998</v>
      </c>
      <c r="F4750">
        <v>2.6094999313354501</v>
      </c>
      <c r="G4750">
        <v>2.6777000427246098</v>
      </c>
      <c r="H4750">
        <v>2.7304000854492201</v>
      </c>
      <c r="I4750">
        <v>2.7713999748229998</v>
      </c>
      <c r="J4750">
        <v>2.80360007286072</v>
      </c>
      <c r="K4750">
        <v>2.8292999267578098</v>
      </c>
      <c r="L4750">
        <v>2.8501999378204301</v>
      </c>
      <c r="M4750">
        <v>2.8677999973297101</v>
      </c>
      <c r="N4750">
        <v>2.8831000328064</v>
      </c>
      <c r="O4750">
        <v>2.89689993858337</v>
      </c>
      <c r="P4750">
        <v>2.9100000858306898</v>
      </c>
      <c r="Q4750">
        <v>2.9228000640869101</v>
      </c>
      <c r="R4750">
        <v>2.9354999065399201</v>
      </c>
      <c r="S4750">
        <v>2.9484999179840101</v>
      </c>
      <c r="T4750">
        <v>2.9618999958038299</v>
      </c>
      <c r="U4750">
        <v>2.9758999347686799</v>
      </c>
      <c r="V4750" s="34">
        <f t="shared" si="148"/>
        <v>0</v>
      </c>
      <c r="W4750" t="str">
        <f t="shared" si="149"/>
        <v/>
      </c>
    </row>
    <row r="4751" spans="1:23" x14ac:dyDescent="0.25">
      <c r="A4751" s="38">
        <v>43174</v>
      </c>
      <c r="B4751">
        <v>2.0892999172210698</v>
      </c>
      <c r="C4751">
        <v>2.2804000377654998</v>
      </c>
      <c r="D4751">
        <v>2.4260001182556201</v>
      </c>
      <c r="E4751">
        <v>2.5369000434875502</v>
      </c>
      <c r="F4751">
        <v>2.62159991264343</v>
      </c>
      <c r="G4751">
        <v>2.6865000724792498</v>
      </c>
      <c r="H4751">
        <v>2.73639988899231</v>
      </c>
      <c r="I4751">
        <v>2.7753000259399401</v>
      </c>
      <c r="J4751">
        <v>2.8059000968933101</v>
      </c>
      <c r="K4751">
        <v>2.8304998874664302</v>
      </c>
      <c r="L4751">
        <v>2.8508999347686799</v>
      </c>
      <c r="M4751">
        <v>2.8682999610900901</v>
      </c>
      <c r="N4751">
        <v>2.8835999965667698</v>
      </c>
      <c r="O4751">
        <v>2.8977000713348402</v>
      </c>
      <c r="P4751">
        <v>2.91100001335144</v>
      </c>
      <c r="Q4751">
        <v>2.9240999221801798</v>
      </c>
      <c r="R4751">
        <v>2.93700003623962</v>
      </c>
      <c r="S4751">
        <v>2.9502000808715798</v>
      </c>
      <c r="T4751">
        <v>2.9635999202728298</v>
      </c>
      <c r="U4751">
        <v>2.97749996185303</v>
      </c>
      <c r="V4751" s="34">
        <f t="shared" si="148"/>
        <v>0</v>
      </c>
      <c r="W4751" t="str">
        <f t="shared" si="149"/>
        <v/>
      </c>
    </row>
    <row r="4752" spans="1:23" x14ac:dyDescent="0.25">
      <c r="A4752" s="38">
        <v>43175</v>
      </c>
      <c r="B4752">
        <v>2.09899997711182</v>
      </c>
      <c r="C4752">
        <v>2.2985000610351598</v>
      </c>
      <c r="D4752">
        <v>2.4491999149322501</v>
      </c>
      <c r="E4752">
        <v>2.5631000995636</v>
      </c>
      <c r="F4752">
        <v>2.6491999626159699</v>
      </c>
      <c r="G4752">
        <v>2.7146999835968</v>
      </c>
      <c r="H4752">
        <v>2.7646000385284402</v>
      </c>
      <c r="I4752">
        <v>2.8032000064849898</v>
      </c>
      <c r="J4752">
        <v>2.8334000110626198</v>
      </c>
      <c r="K4752">
        <v>2.8575999736785902</v>
      </c>
      <c r="L4752">
        <v>2.8775999546050999</v>
      </c>
      <c r="M4752">
        <v>2.8945999145507799</v>
      </c>
      <c r="N4752">
        <v>2.9096000194549601</v>
      </c>
      <c r="O4752">
        <v>2.9235000610351598</v>
      </c>
      <c r="P4752">
        <v>2.9367001056671098</v>
      </c>
      <c r="Q4752">
        <v>2.9495999813079798</v>
      </c>
      <c r="R4752">
        <v>2.9625000953674299</v>
      </c>
      <c r="S4752">
        <v>2.9756999015808101</v>
      </c>
      <c r="T4752">
        <v>2.9892001152038601</v>
      </c>
      <c r="U4752">
        <v>3.0030999183654798</v>
      </c>
      <c r="V4752" s="34">
        <f t="shared" si="148"/>
        <v>0</v>
      </c>
      <c r="W4752" t="str">
        <f t="shared" si="149"/>
        <v/>
      </c>
    </row>
    <row r="4753" spans="1:23" x14ac:dyDescent="0.25">
      <c r="A4753" s="38">
        <v>43178</v>
      </c>
      <c r="B4753">
        <v>2.1131999492645299</v>
      </c>
      <c r="C4753">
        <v>2.3069000244140598</v>
      </c>
      <c r="D4753">
        <v>2.4540998935699498</v>
      </c>
      <c r="E4753">
        <v>2.56590008735657</v>
      </c>
      <c r="F4753">
        <v>2.6510999202728298</v>
      </c>
      <c r="G4753">
        <v>2.7162001132965101</v>
      </c>
      <c r="H4753">
        <v>2.7662999629974401</v>
      </c>
      <c r="I4753">
        <v>2.8052000999450701</v>
      </c>
      <c r="J4753">
        <v>2.8359000682830802</v>
      </c>
      <c r="K4753">
        <v>2.8605999946594198</v>
      </c>
      <c r="L4753">
        <v>2.8810999393463099</v>
      </c>
      <c r="M4753">
        <v>2.8986001014709499</v>
      </c>
      <c r="N4753">
        <v>2.9142000675201398</v>
      </c>
      <c r="O4753">
        <v>2.9284999370575</v>
      </c>
      <c r="P4753">
        <v>2.94219994544983</v>
      </c>
      <c r="Q4753">
        <v>2.9554998874664302</v>
      </c>
      <c r="R4753">
        <v>2.96880006790161</v>
      </c>
      <c r="S4753">
        <v>2.98239994049072</v>
      </c>
      <c r="T4753">
        <v>2.9962000846862802</v>
      </c>
      <c r="U4753">
        <v>3.0104000568389901</v>
      </c>
      <c r="V4753" s="34">
        <f t="shared" si="148"/>
        <v>0</v>
      </c>
      <c r="W4753" t="str">
        <f t="shared" si="149"/>
        <v/>
      </c>
    </row>
    <row r="4754" spans="1:23" x14ac:dyDescent="0.25">
      <c r="A4754" s="38">
        <v>43179</v>
      </c>
      <c r="B4754">
        <v>2.1224000453949001</v>
      </c>
      <c r="C4754">
        <v>2.3359000682830802</v>
      </c>
      <c r="D4754">
        <v>2.4914999008178702</v>
      </c>
      <c r="E4754">
        <v>2.6057000160217298</v>
      </c>
      <c r="F4754">
        <v>2.6902000904083301</v>
      </c>
      <c r="G4754">
        <v>2.75349998474121</v>
      </c>
      <c r="H4754">
        <v>2.8015000820159899</v>
      </c>
      <c r="I4754">
        <v>2.8387999534606898</v>
      </c>
      <c r="J4754">
        <v>2.8684999942779501</v>
      </c>
      <c r="K4754">
        <v>2.89280009269714</v>
      </c>
      <c r="L4754">
        <v>2.9133999347686799</v>
      </c>
      <c r="M4754">
        <v>2.9314999580383301</v>
      </c>
      <c r="N4754">
        <v>2.9479999542236301</v>
      </c>
      <c r="O4754">
        <v>2.96329998970032</v>
      </c>
      <c r="P4754">
        <v>2.9779999256134002</v>
      </c>
      <c r="Q4754">
        <v>2.9923000335693399</v>
      </c>
      <c r="R4754">
        <v>3.0064001083374001</v>
      </c>
      <c r="S4754">
        <v>3.0204999446868901</v>
      </c>
      <c r="T4754">
        <v>3.0346000194549601</v>
      </c>
      <c r="U4754">
        <v>3.04879999160767</v>
      </c>
      <c r="V4754" s="34">
        <f t="shared" si="148"/>
        <v>0</v>
      </c>
      <c r="W4754" t="str">
        <f t="shared" si="149"/>
        <v/>
      </c>
    </row>
    <row r="4755" spans="1:23" x14ac:dyDescent="0.25">
      <c r="A4755" s="38">
        <v>43180</v>
      </c>
      <c r="B4755">
        <v>2.1105999946594198</v>
      </c>
      <c r="C4755">
        <v>2.3160998821258501</v>
      </c>
      <c r="D4755">
        <v>2.4734001159668</v>
      </c>
      <c r="E4755">
        <v>2.5934000015258798</v>
      </c>
      <c r="F4755">
        <v>2.6847999095916699</v>
      </c>
      <c r="G4755">
        <v>2.7543001174926798</v>
      </c>
      <c r="H4755">
        <v>2.80730009078979</v>
      </c>
      <c r="I4755">
        <v>2.84789991378784</v>
      </c>
      <c r="J4755">
        <v>2.8794999122619598</v>
      </c>
      <c r="K4755">
        <v>2.9045000076293901</v>
      </c>
      <c r="L4755">
        <v>2.9247999191284202</v>
      </c>
      <c r="M4755">
        <v>2.9418001174926798</v>
      </c>
      <c r="N4755">
        <v>2.9567000865936302</v>
      </c>
      <c r="O4755">
        <v>2.9702999591827401</v>
      </c>
      <c r="P4755">
        <v>2.9832000732421902</v>
      </c>
      <c r="Q4755">
        <v>2.99580001831055</v>
      </c>
      <c r="R4755">
        <v>3.0085000991821298</v>
      </c>
      <c r="S4755">
        <v>3.0215001106262198</v>
      </c>
      <c r="T4755">
        <v>3.03480005264282</v>
      </c>
      <c r="U4755">
        <v>3.0487000942230198</v>
      </c>
      <c r="V4755" s="34">
        <f t="shared" si="148"/>
        <v>0</v>
      </c>
      <c r="W4755" t="str">
        <f t="shared" si="149"/>
        <v/>
      </c>
    </row>
    <row r="4756" spans="1:23" x14ac:dyDescent="0.25">
      <c r="A4756" s="38">
        <v>43181</v>
      </c>
      <c r="B4756">
        <v>2.0941998958587602</v>
      </c>
      <c r="C4756">
        <v>2.2925000190734899</v>
      </c>
      <c r="D4756">
        <v>2.4402000904083301</v>
      </c>
      <c r="E4756">
        <v>2.5502998828887899</v>
      </c>
      <c r="F4756">
        <v>2.6328999996185298</v>
      </c>
      <c r="G4756">
        <v>2.6951000690460201</v>
      </c>
      <c r="H4756">
        <v>2.7425999641418501</v>
      </c>
      <c r="I4756">
        <v>2.7792000770568799</v>
      </c>
      <c r="J4756">
        <v>2.8081998825073198</v>
      </c>
      <c r="K4756">
        <v>2.8317000865936302</v>
      </c>
      <c r="L4756">
        <v>2.8513000011444101</v>
      </c>
      <c r="M4756">
        <v>2.8684000968933101</v>
      </c>
      <c r="N4756">
        <v>2.88389992713928</v>
      </c>
      <c r="O4756">
        <v>2.8982999324798602</v>
      </c>
      <c r="P4756">
        <v>2.9121000766754199</v>
      </c>
      <c r="Q4756">
        <v>2.9258000850677499</v>
      </c>
      <c r="R4756">
        <v>2.9393999576568599</v>
      </c>
      <c r="S4756">
        <v>2.9532001018524201</v>
      </c>
      <c r="T4756">
        <v>2.9672999382018999</v>
      </c>
      <c r="U4756">
        <v>2.98169994354248</v>
      </c>
      <c r="V4756" s="34">
        <f t="shared" si="148"/>
        <v>0</v>
      </c>
      <c r="W4756" t="str">
        <f t="shared" si="149"/>
        <v/>
      </c>
    </row>
    <row r="4757" spans="1:23" x14ac:dyDescent="0.25">
      <c r="A4757" s="38">
        <v>43182</v>
      </c>
      <c r="B4757">
        <v>2.08540010452271</v>
      </c>
      <c r="C4757">
        <v>2.27250003814697</v>
      </c>
      <c r="D4757">
        <v>2.4158999919891402</v>
      </c>
      <c r="E4757">
        <v>2.52600002288818</v>
      </c>
      <c r="F4757">
        <v>2.61080002784729</v>
      </c>
      <c r="G4757">
        <v>2.6765000820159899</v>
      </c>
      <c r="H4757">
        <v>2.72769999504089</v>
      </c>
      <c r="I4757">
        <v>2.7681000232696502</v>
      </c>
      <c r="J4757">
        <v>2.8004000186920202</v>
      </c>
      <c r="K4757">
        <v>2.8269000053405802</v>
      </c>
      <c r="L4757">
        <v>2.84910011291504</v>
      </c>
      <c r="M4757">
        <v>2.8682000637054399</v>
      </c>
      <c r="N4757">
        <v>2.8852999210357702</v>
      </c>
      <c r="O4757">
        <v>2.90100002288818</v>
      </c>
      <c r="P4757">
        <v>2.9158999919891402</v>
      </c>
      <c r="Q4757">
        <v>2.9302999973297101</v>
      </c>
      <c r="R4757">
        <v>2.9446001052856401</v>
      </c>
      <c r="S4757">
        <v>2.9588000774383501</v>
      </c>
      <c r="T4757">
        <v>2.9732000827789302</v>
      </c>
      <c r="U4757">
        <v>2.9879000186920202</v>
      </c>
      <c r="V4757" s="34">
        <f t="shared" si="148"/>
        <v>0</v>
      </c>
      <c r="W4757" t="str">
        <f t="shared" si="149"/>
        <v/>
      </c>
    </row>
    <row r="4758" spans="1:23" x14ac:dyDescent="0.25">
      <c r="A4758" s="38">
        <v>43185</v>
      </c>
      <c r="B4758">
        <v>2.1010000705718999</v>
      </c>
      <c r="C4758">
        <v>2.30310010910034</v>
      </c>
      <c r="D4758">
        <v>2.4535000324249299</v>
      </c>
      <c r="E4758">
        <v>2.5655999183654798</v>
      </c>
      <c r="F4758">
        <v>2.6496000289917001</v>
      </c>
      <c r="G4758">
        <v>2.7130000591278098</v>
      </c>
      <c r="H4758">
        <v>2.7614998817443799</v>
      </c>
      <c r="I4758">
        <v>2.79900002479553</v>
      </c>
      <c r="J4758">
        <v>2.8287000656127899</v>
      </c>
      <c r="K4758">
        <v>2.8529000282287602</v>
      </c>
      <c r="L4758">
        <v>2.8731000423431401</v>
      </c>
      <c r="M4758">
        <v>2.8907999992370601</v>
      </c>
      <c r="N4758">
        <v>2.9065999984741202</v>
      </c>
      <c r="O4758">
        <v>2.9214000701904301</v>
      </c>
      <c r="P4758">
        <v>2.9356000423431401</v>
      </c>
      <c r="Q4758">
        <v>2.9495000839233398</v>
      </c>
      <c r="R4758">
        <v>2.96329998970032</v>
      </c>
      <c r="S4758">
        <v>2.9772000312805198</v>
      </c>
      <c r="T4758">
        <v>2.99130010604858</v>
      </c>
      <c r="U4758">
        <v>3.0055999755859402</v>
      </c>
      <c r="V4758" s="34">
        <f t="shared" si="148"/>
        <v>0</v>
      </c>
      <c r="W4758" t="str">
        <f t="shared" si="149"/>
        <v>20181</v>
      </c>
    </row>
    <row r="4759" spans="1:23" x14ac:dyDescent="0.25">
      <c r="A4759" s="38">
        <v>43186</v>
      </c>
      <c r="B4759">
        <v>2.0868999958038299</v>
      </c>
      <c r="C4759">
        <v>2.2616999149322501</v>
      </c>
      <c r="D4759">
        <v>2.3954999446868901</v>
      </c>
      <c r="E4759">
        <v>2.4983000755310099</v>
      </c>
      <c r="F4759">
        <v>2.5775001049041699</v>
      </c>
      <c r="G4759">
        <v>2.6389999389648402</v>
      </c>
      <c r="H4759">
        <v>2.68700003623962</v>
      </c>
      <c r="I4759">
        <v>2.7251999378204301</v>
      </c>
      <c r="J4759">
        <v>2.7560000419616699</v>
      </c>
      <c r="K4759">
        <v>2.78139996528625</v>
      </c>
      <c r="L4759">
        <v>2.80299997329712</v>
      </c>
      <c r="M4759">
        <v>2.82189989089966</v>
      </c>
      <c r="N4759">
        <v>2.83899998664856</v>
      </c>
      <c r="O4759">
        <v>2.8548998832702601</v>
      </c>
      <c r="P4759">
        <v>2.8701000213622998</v>
      </c>
      <c r="Q4759">
        <v>2.8849000930786102</v>
      </c>
      <c r="R4759">
        <v>2.8996999263763401</v>
      </c>
      <c r="S4759">
        <v>2.91449999809265</v>
      </c>
      <c r="T4759">
        <v>2.9295001029968302</v>
      </c>
      <c r="U4759">
        <v>2.9447999000549299</v>
      </c>
      <c r="V4759" s="34">
        <f t="shared" si="148"/>
        <v>0</v>
      </c>
      <c r="W4759" t="str">
        <f t="shared" si="149"/>
        <v>20181</v>
      </c>
    </row>
    <row r="4760" spans="1:23" x14ac:dyDescent="0.25">
      <c r="A4760" s="38">
        <v>43187</v>
      </c>
      <c r="B4760">
        <v>2.1043999195098899</v>
      </c>
      <c r="C4760">
        <v>2.28110003471375</v>
      </c>
      <c r="D4760">
        <v>2.4142000675201398</v>
      </c>
      <c r="E4760">
        <v>2.5146999359130899</v>
      </c>
      <c r="F4760">
        <v>2.5908999443054199</v>
      </c>
      <c r="G4760">
        <v>2.6489999294281001</v>
      </c>
      <c r="H4760">
        <v>2.6937000751495401</v>
      </c>
      <c r="I4760">
        <v>2.7286999225616499</v>
      </c>
      <c r="J4760">
        <v>2.7565000057220499</v>
      </c>
      <c r="K4760">
        <v>2.7794001102447501</v>
      </c>
      <c r="L4760">
        <v>2.7987000942230198</v>
      </c>
      <c r="M4760">
        <v>2.8155999183654798</v>
      </c>
      <c r="N4760">
        <v>2.83089995384216</v>
      </c>
      <c r="O4760">
        <v>2.8454000949859601</v>
      </c>
      <c r="P4760">
        <v>2.8592998981475799</v>
      </c>
      <c r="Q4760">
        <v>2.8731000423431401</v>
      </c>
      <c r="R4760">
        <v>2.8870000839233398</v>
      </c>
      <c r="S4760">
        <v>2.90100002288818</v>
      </c>
      <c r="T4760">
        <v>2.9154000282287602</v>
      </c>
      <c r="U4760">
        <v>2.9300999641418501</v>
      </c>
      <c r="V4760" s="34">
        <f t="shared" si="148"/>
        <v>0</v>
      </c>
      <c r="W4760" t="str">
        <f t="shared" si="149"/>
        <v>20181</v>
      </c>
    </row>
    <row r="4761" spans="1:23" x14ac:dyDescent="0.25">
      <c r="A4761" s="38">
        <v>43188</v>
      </c>
      <c r="B4761">
        <v>2.10199999809265</v>
      </c>
      <c r="C4761">
        <v>2.27169990539551</v>
      </c>
      <c r="D4761">
        <v>2.3984999656677202</v>
      </c>
      <c r="E4761">
        <v>2.4934000968933101</v>
      </c>
      <c r="F4761">
        <v>2.5648999214172399</v>
      </c>
      <c r="G4761">
        <v>2.6191999912261998</v>
      </c>
      <c r="H4761">
        <v>2.66100001335144</v>
      </c>
      <c r="I4761">
        <v>2.6937999725341801</v>
      </c>
      <c r="J4761">
        <v>2.7200999259948699</v>
      </c>
      <c r="K4761">
        <v>2.7418999671936</v>
      </c>
      <c r="L4761">
        <v>2.7606000900268599</v>
      </c>
      <c r="M4761">
        <v>2.7771999835968</v>
      </c>
      <c r="N4761">
        <v>2.7925999164581299</v>
      </c>
      <c r="O4761">
        <v>2.80710005760193</v>
      </c>
      <c r="P4761">
        <v>2.82130002975464</v>
      </c>
      <c r="Q4761">
        <v>2.8352999687194802</v>
      </c>
      <c r="R4761">
        <v>2.8494000434875502</v>
      </c>
      <c r="S4761">
        <v>2.8636999130249001</v>
      </c>
      <c r="T4761">
        <v>2.8782000541686998</v>
      </c>
      <c r="U4761">
        <v>2.8929998874664302</v>
      </c>
      <c r="V4761" s="34">
        <f t="shared" si="148"/>
        <v>0</v>
      </c>
      <c r="W4761" t="str">
        <f t="shared" si="149"/>
        <v>20181</v>
      </c>
    </row>
    <row r="4762" spans="1:23" x14ac:dyDescent="0.25">
      <c r="A4762" s="38">
        <v>43189</v>
      </c>
      <c r="B4762" t="s">
        <v>84</v>
      </c>
      <c r="C4762" t="s">
        <v>84</v>
      </c>
      <c r="D4762" t="s">
        <v>84</v>
      </c>
      <c r="E4762" t="s">
        <v>84</v>
      </c>
      <c r="F4762" t="s">
        <v>84</v>
      </c>
      <c r="G4762" t="s">
        <v>84</v>
      </c>
      <c r="H4762" t="s">
        <v>84</v>
      </c>
      <c r="I4762" t="s">
        <v>84</v>
      </c>
      <c r="J4762" t="s">
        <v>84</v>
      </c>
      <c r="K4762" t="s">
        <v>84</v>
      </c>
      <c r="L4762" t="s">
        <v>84</v>
      </c>
      <c r="M4762" t="s">
        <v>84</v>
      </c>
      <c r="N4762" t="s">
        <v>84</v>
      </c>
      <c r="O4762" t="s">
        <v>84</v>
      </c>
      <c r="P4762" t="s">
        <v>84</v>
      </c>
      <c r="Q4762" t="s">
        <v>84</v>
      </c>
      <c r="R4762" t="s">
        <v>84</v>
      </c>
      <c r="S4762" t="s">
        <v>84</v>
      </c>
      <c r="T4762" t="s">
        <v>84</v>
      </c>
      <c r="U4762" t="s">
        <v>84</v>
      </c>
      <c r="V4762" s="34">
        <f t="shared" si="148"/>
        <v>1</v>
      </c>
      <c r="W4762" t="str">
        <f t="shared" si="149"/>
        <v>20181</v>
      </c>
    </row>
    <row r="4763" spans="1:23" x14ac:dyDescent="0.25">
      <c r="A4763" s="38">
        <v>43192</v>
      </c>
      <c r="B4763">
        <v>2.0885999202728298</v>
      </c>
      <c r="C4763">
        <v>2.2506000995636</v>
      </c>
      <c r="D4763">
        <v>2.3763000965118399</v>
      </c>
      <c r="E4763">
        <v>2.47359991073608</v>
      </c>
      <c r="F4763">
        <v>2.54900002479553</v>
      </c>
      <c r="G4763">
        <v>2.6075999736785902</v>
      </c>
      <c r="H4763">
        <v>2.6533000469207799</v>
      </c>
      <c r="I4763">
        <v>2.6893000602722199</v>
      </c>
      <c r="J4763">
        <v>2.7179000377654998</v>
      </c>
      <c r="K4763">
        <v>2.74130010604858</v>
      </c>
      <c r="L4763">
        <v>2.7606999874114999</v>
      </c>
      <c r="M4763">
        <v>2.7774999141693102</v>
      </c>
      <c r="N4763">
        <v>2.7923998832702601</v>
      </c>
      <c r="O4763">
        <v>2.8062000274658199</v>
      </c>
      <c r="P4763">
        <v>2.8194999694824201</v>
      </c>
      <c r="Q4763">
        <v>2.8324999809265101</v>
      </c>
      <c r="R4763">
        <v>2.8455998897552499</v>
      </c>
      <c r="S4763">
        <v>2.8589999675750701</v>
      </c>
      <c r="T4763">
        <v>2.8729000091552699</v>
      </c>
      <c r="U4763">
        <v>2.8872001171112101</v>
      </c>
      <c r="V4763" s="34">
        <f t="shared" si="148"/>
        <v>0</v>
      </c>
      <c r="W4763" t="str">
        <f t="shared" si="149"/>
        <v/>
      </c>
    </row>
    <row r="4764" spans="1:23" x14ac:dyDescent="0.25">
      <c r="A4764" s="38">
        <v>43193</v>
      </c>
      <c r="B4764">
        <v>2.10179996490479</v>
      </c>
      <c r="C4764">
        <v>2.2911999225616499</v>
      </c>
      <c r="D4764">
        <v>2.4289000034332302</v>
      </c>
      <c r="E4764">
        <v>2.5299000740051301</v>
      </c>
      <c r="F4764">
        <v>2.6047000885009801</v>
      </c>
      <c r="G4764">
        <v>2.6609001159668</v>
      </c>
      <c r="H4764">
        <v>2.7040998935699498</v>
      </c>
      <c r="I4764">
        <v>2.7381000518798801</v>
      </c>
      <c r="J4764">
        <v>2.7657001018524201</v>
      </c>
      <c r="K4764">
        <v>2.7888000011444101</v>
      </c>
      <c r="L4764">
        <v>2.8089001178741499</v>
      </c>
      <c r="M4764">
        <v>2.8269999027252202</v>
      </c>
      <c r="N4764">
        <v>2.84380006790161</v>
      </c>
      <c r="O4764">
        <v>2.8596999645233199</v>
      </c>
      <c r="P4764">
        <v>2.87509989738464</v>
      </c>
      <c r="Q4764">
        <v>2.8903000354766801</v>
      </c>
      <c r="R4764">
        <v>2.9052999019622798</v>
      </c>
      <c r="S4764">
        <v>2.92030000686646</v>
      </c>
      <c r="T4764">
        <v>2.9351999759674099</v>
      </c>
      <c r="U4764">
        <v>2.9502000808715798</v>
      </c>
      <c r="V4764" s="34">
        <f t="shared" si="148"/>
        <v>0</v>
      </c>
      <c r="W4764" t="str">
        <f t="shared" si="149"/>
        <v/>
      </c>
    </row>
    <row r="4765" spans="1:23" x14ac:dyDescent="0.25">
      <c r="A4765" s="38">
        <v>43194</v>
      </c>
      <c r="B4765">
        <v>2.0999000072479199</v>
      </c>
      <c r="C4765">
        <v>2.2985999584197998</v>
      </c>
      <c r="D4765">
        <v>2.4395999908447301</v>
      </c>
      <c r="E4765">
        <v>2.54080009460449</v>
      </c>
      <c r="F4765">
        <v>2.6145999431610099</v>
      </c>
      <c r="G4765">
        <v>2.6695001125335698</v>
      </c>
      <c r="H4765">
        <v>2.7114000320434601</v>
      </c>
      <c r="I4765">
        <v>2.7444999217987101</v>
      </c>
      <c r="J4765">
        <v>2.7715001106262198</v>
      </c>
      <c r="K4765">
        <v>2.7943999767303498</v>
      </c>
      <c r="L4765">
        <v>2.8145999908447301</v>
      </c>
      <c r="M4765">
        <v>2.8329999446868901</v>
      </c>
      <c r="N4765">
        <v>2.8501999378204301</v>
      </c>
      <c r="O4765">
        <v>2.86669993400574</v>
      </c>
      <c r="P4765">
        <v>2.8826999664306601</v>
      </c>
      <c r="Q4765">
        <v>2.8984000682830802</v>
      </c>
      <c r="R4765">
        <v>2.9138998985290501</v>
      </c>
      <c r="S4765">
        <v>2.92930006980896</v>
      </c>
      <c r="T4765">
        <v>2.9444999694824201</v>
      </c>
      <c r="U4765">
        <v>2.9597001075744598</v>
      </c>
      <c r="V4765" s="34">
        <f t="shared" si="148"/>
        <v>0</v>
      </c>
      <c r="W4765" t="str">
        <f t="shared" si="149"/>
        <v/>
      </c>
    </row>
    <row r="4766" spans="1:23" x14ac:dyDescent="0.25">
      <c r="A4766" s="38">
        <v>43195</v>
      </c>
      <c r="B4766">
        <v>2.1029999256134002</v>
      </c>
      <c r="C4766">
        <v>2.31669998168945</v>
      </c>
      <c r="D4766">
        <v>2.4637000560760498</v>
      </c>
      <c r="E4766">
        <v>2.5669000148773198</v>
      </c>
      <c r="F4766">
        <v>2.6414999961853001</v>
      </c>
      <c r="G4766">
        <v>2.69709992408752</v>
      </c>
      <c r="H4766">
        <v>2.7400999069213898</v>
      </c>
      <c r="I4766">
        <v>2.7746999263763401</v>
      </c>
      <c r="J4766">
        <v>2.80369997024536</v>
      </c>
      <c r="K4766">
        <v>2.8289000988006601</v>
      </c>
      <c r="L4766">
        <v>2.8513998985290501</v>
      </c>
      <c r="M4766">
        <v>2.8721001148223899</v>
      </c>
      <c r="N4766">
        <v>2.8914000988006601</v>
      </c>
      <c r="O4766">
        <v>2.9096000194549601</v>
      </c>
      <c r="P4766">
        <v>2.9270999431610099</v>
      </c>
      <c r="Q4766">
        <v>2.9439001083374001</v>
      </c>
      <c r="R4766">
        <v>2.9602000713348402</v>
      </c>
      <c r="S4766">
        <v>2.9758999347686799</v>
      </c>
      <c r="T4766">
        <v>2.99110007286072</v>
      </c>
      <c r="U4766">
        <v>3.0058999061584499</v>
      </c>
      <c r="V4766" s="34">
        <f t="shared" si="148"/>
        <v>0</v>
      </c>
      <c r="W4766" t="str">
        <f t="shared" si="149"/>
        <v/>
      </c>
    </row>
    <row r="4767" spans="1:23" x14ac:dyDescent="0.25">
      <c r="A4767" s="38">
        <v>43196</v>
      </c>
      <c r="B4767">
        <v>2.0899000167846702</v>
      </c>
      <c r="C4767">
        <v>2.28060007095337</v>
      </c>
      <c r="D4767">
        <v>2.4168000221252401</v>
      </c>
      <c r="E4767">
        <v>2.5153000354766801</v>
      </c>
      <c r="F4767">
        <v>2.5875000953674299</v>
      </c>
      <c r="G4767">
        <v>2.6417000293731698</v>
      </c>
      <c r="H4767">
        <v>2.68350005149841</v>
      </c>
      <c r="I4767">
        <v>2.7165999412536599</v>
      </c>
      <c r="J4767">
        <v>2.7439000606536901</v>
      </c>
      <c r="K4767">
        <v>2.7672998905181898</v>
      </c>
      <c r="L4767">
        <v>2.7880001068115199</v>
      </c>
      <c r="M4767">
        <v>2.8069000244140598</v>
      </c>
      <c r="N4767">
        <v>2.8247001171112101</v>
      </c>
      <c r="O4767">
        <v>2.8417000770568799</v>
      </c>
      <c r="P4767">
        <v>2.8582000732421902</v>
      </c>
      <c r="Q4767">
        <v>2.8743999004364</v>
      </c>
      <c r="R4767">
        <v>2.8903999328613299</v>
      </c>
      <c r="S4767">
        <v>2.90619993209839</v>
      </c>
      <c r="T4767">
        <v>2.9219000339508101</v>
      </c>
      <c r="U4767">
        <v>2.93740010261536</v>
      </c>
      <c r="V4767" s="34">
        <f t="shared" si="148"/>
        <v>0</v>
      </c>
      <c r="W4767" t="str">
        <f t="shared" si="149"/>
        <v/>
      </c>
    </row>
    <row r="4768" spans="1:23" x14ac:dyDescent="0.25">
      <c r="A4768" s="38">
        <v>43199</v>
      </c>
      <c r="B4768">
        <v>2.09310007095337</v>
      </c>
      <c r="C4768">
        <v>2.2938001155853298</v>
      </c>
      <c r="D4768">
        <v>2.4344000816345202</v>
      </c>
      <c r="E4768">
        <v>2.5339000225067099</v>
      </c>
      <c r="F4768">
        <v>2.6054999828338601</v>
      </c>
      <c r="G4768">
        <v>2.6580998897552499</v>
      </c>
      <c r="H4768">
        <v>2.6979000568389901</v>
      </c>
      <c r="I4768">
        <v>2.7290000915527299</v>
      </c>
      <c r="J4768">
        <v>2.7543001174926798</v>
      </c>
      <c r="K4768">
        <v>2.77579998970032</v>
      </c>
      <c r="L4768">
        <v>2.79489994049072</v>
      </c>
      <c r="M4768">
        <v>2.8122999668121298</v>
      </c>
      <c r="N4768">
        <v>2.8287000656127899</v>
      </c>
      <c r="O4768">
        <v>2.8445999622345002</v>
      </c>
      <c r="P4768">
        <v>2.8601999282836901</v>
      </c>
      <c r="Q4768">
        <v>2.87549996376038</v>
      </c>
      <c r="R4768">
        <v>2.8907999992370601</v>
      </c>
      <c r="S4768">
        <v>2.90610003471375</v>
      </c>
      <c r="T4768">
        <v>2.9212999343872101</v>
      </c>
      <c r="U4768">
        <v>2.9363999366760298</v>
      </c>
      <c r="V4768" s="34">
        <f t="shared" si="148"/>
        <v>0</v>
      </c>
      <c r="W4768" t="str">
        <f t="shared" si="149"/>
        <v/>
      </c>
    </row>
    <row r="4769" spans="1:23" x14ac:dyDescent="0.25">
      <c r="A4769" s="38">
        <v>43200</v>
      </c>
      <c r="B4769">
        <v>2.1110999584197998</v>
      </c>
      <c r="C4769">
        <v>2.3199999332428001</v>
      </c>
      <c r="D4769">
        <v>2.4614999294281001</v>
      </c>
      <c r="E4769">
        <v>2.5592000484466602</v>
      </c>
      <c r="F4769">
        <v>2.6280999183654798</v>
      </c>
      <c r="G4769">
        <v>2.6782999038696298</v>
      </c>
      <c r="H4769">
        <v>2.7160999774932901</v>
      </c>
      <c r="I4769">
        <v>2.74580001831055</v>
      </c>
      <c r="J4769">
        <v>2.7702000141143799</v>
      </c>
      <c r="K4769">
        <v>2.7911000251770002</v>
      </c>
      <c r="L4769">
        <v>2.8097999095916699</v>
      </c>
      <c r="M4769">
        <v>2.8269999027252202</v>
      </c>
      <c r="N4769">
        <v>2.8433001041412398</v>
      </c>
      <c r="O4769">
        <v>2.8587999343872101</v>
      </c>
      <c r="P4769">
        <v>2.8740000724792498</v>
      </c>
      <c r="Q4769">
        <v>2.8887999057769802</v>
      </c>
      <c r="R4769">
        <v>2.9033000469207799</v>
      </c>
      <c r="S4769">
        <v>2.9175999164581299</v>
      </c>
      <c r="T4769">
        <v>2.9316000938415501</v>
      </c>
      <c r="U4769">
        <v>2.9453999996185298</v>
      </c>
      <c r="V4769" s="34">
        <f t="shared" si="148"/>
        <v>0</v>
      </c>
      <c r="W4769" t="str">
        <f t="shared" si="149"/>
        <v/>
      </c>
    </row>
    <row r="4770" spans="1:23" x14ac:dyDescent="0.25">
      <c r="A4770" s="38">
        <v>43201</v>
      </c>
      <c r="B4770">
        <v>2.1175000667571999</v>
      </c>
      <c r="C4770">
        <v>2.3201999664306601</v>
      </c>
      <c r="D4770">
        <v>2.4574999809265101</v>
      </c>
      <c r="E4770">
        <v>2.5518999099731401</v>
      </c>
      <c r="F4770">
        <v>2.6182999610900901</v>
      </c>
      <c r="G4770">
        <v>2.6661999225616499</v>
      </c>
      <c r="H4770">
        <v>2.7021000385284402</v>
      </c>
      <c r="I4770">
        <v>2.7302000522613499</v>
      </c>
      <c r="J4770">
        <v>2.7530999183654798</v>
      </c>
      <c r="K4770">
        <v>2.7727000713348402</v>
      </c>
      <c r="L4770">
        <v>2.79019999504089</v>
      </c>
      <c r="M4770">
        <v>2.8064000606536901</v>
      </c>
      <c r="N4770">
        <v>2.8217999935150102</v>
      </c>
      <c r="O4770">
        <v>2.8366999626159699</v>
      </c>
      <c r="P4770">
        <v>2.8512001037597701</v>
      </c>
      <c r="Q4770">
        <v>2.86549997329712</v>
      </c>
      <c r="R4770">
        <v>2.87969994544983</v>
      </c>
      <c r="S4770">
        <v>2.8938000202178999</v>
      </c>
      <c r="T4770">
        <v>2.9077000617981001</v>
      </c>
      <c r="U4770">
        <v>2.9214999675750701</v>
      </c>
      <c r="V4770" s="34">
        <f t="shared" si="148"/>
        <v>0</v>
      </c>
      <c r="W4770" t="str">
        <f t="shared" si="149"/>
        <v/>
      </c>
    </row>
    <row r="4771" spans="1:23" x14ac:dyDescent="0.25">
      <c r="A4771" s="38">
        <v>43202</v>
      </c>
      <c r="B4771">
        <v>2.13030004501343</v>
      </c>
      <c r="C4771">
        <v>2.3554000854492201</v>
      </c>
      <c r="D4771">
        <v>2.5043001174926798</v>
      </c>
      <c r="E4771">
        <v>2.6045999526977499</v>
      </c>
      <c r="F4771">
        <v>2.6735000610351598</v>
      </c>
      <c r="G4771">
        <v>2.72230005264282</v>
      </c>
      <c r="H4771">
        <v>2.7581000328064</v>
      </c>
      <c r="I4771">
        <v>2.7855999469757098</v>
      </c>
      <c r="J4771">
        <v>2.80769991874695</v>
      </c>
      <c r="K4771">
        <v>2.8264999389648402</v>
      </c>
      <c r="L4771">
        <v>2.84319996833801</v>
      </c>
      <c r="M4771">
        <v>2.8585999011993399</v>
      </c>
      <c r="N4771">
        <v>2.8731999397277801</v>
      </c>
      <c r="O4771">
        <v>2.8873999118804901</v>
      </c>
      <c r="P4771">
        <v>2.9012999534606898</v>
      </c>
      <c r="Q4771">
        <v>2.91510009765625</v>
      </c>
      <c r="R4771">
        <v>2.92880010604858</v>
      </c>
      <c r="S4771">
        <v>2.9423999786377002</v>
      </c>
      <c r="T4771">
        <v>2.95589995384216</v>
      </c>
      <c r="U4771">
        <v>2.96930003166199</v>
      </c>
      <c r="V4771" s="34">
        <f t="shared" si="148"/>
        <v>0</v>
      </c>
      <c r="W4771" t="str">
        <f t="shared" si="149"/>
        <v/>
      </c>
    </row>
    <row r="4772" spans="1:23" x14ac:dyDescent="0.25">
      <c r="A4772" s="38">
        <v>43203</v>
      </c>
      <c r="B4772">
        <v>2.1510999202728298</v>
      </c>
      <c r="C4772">
        <v>2.3729000091552699</v>
      </c>
      <c r="D4772">
        <v>2.5157001018524201</v>
      </c>
      <c r="E4772">
        <v>2.6094999313354501</v>
      </c>
      <c r="F4772">
        <v>2.6730000972747798</v>
      </c>
      <c r="G4772">
        <v>2.7174999713897701</v>
      </c>
      <c r="H4772">
        <v>2.7502000331878702</v>
      </c>
      <c r="I4772">
        <v>2.7755000591278098</v>
      </c>
      <c r="J4772">
        <v>2.7962999343872101</v>
      </c>
      <c r="K4772">
        <v>2.8141999244689901</v>
      </c>
      <c r="L4772">
        <v>2.8303999900817902</v>
      </c>
      <c r="M4772">
        <v>2.8455998897552499</v>
      </c>
      <c r="N4772">
        <v>2.8601000308990501</v>
      </c>
      <c r="O4772">
        <v>2.8742001056671098</v>
      </c>
      <c r="P4772">
        <v>2.8880999088287398</v>
      </c>
      <c r="Q4772">
        <v>2.9017999172210698</v>
      </c>
      <c r="R4772">
        <v>2.9152998924255402</v>
      </c>
      <c r="S4772">
        <v>2.92869997024536</v>
      </c>
      <c r="T4772">
        <v>2.9419999122619598</v>
      </c>
      <c r="U4772">
        <v>2.95510005950928</v>
      </c>
      <c r="V4772" s="34">
        <f t="shared" si="148"/>
        <v>0</v>
      </c>
      <c r="W4772" t="str">
        <f t="shared" si="149"/>
        <v/>
      </c>
    </row>
    <row r="4773" spans="1:23" x14ac:dyDescent="0.25">
      <c r="A4773" s="38">
        <v>43206</v>
      </c>
      <c r="B4773">
        <v>2.1684000492095898</v>
      </c>
      <c r="C4773">
        <v>2.3884000778198198</v>
      </c>
      <c r="D4773">
        <v>2.5297000408172599</v>
      </c>
      <c r="E4773">
        <v>2.6222999095916699</v>
      </c>
      <c r="F4773">
        <v>2.6847000122070299</v>
      </c>
      <c r="G4773">
        <v>2.72819995880127</v>
      </c>
      <c r="H4773">
        <v>2.7599000930786102</v>
      </c>
      <c r="I4773">
        <v>2.7843000888824498</v>
      </c>
      <c r="J4773">
        <v>2.80419993400574</v>
      </c>
      <c r="K4773">
        <v>2.82130002975464</v>
      </c>
      <c r="L4773">
        <v>2.8368000984191899</v>
      </c>
      <c r="M4773">
        <v>2.8512001037597701</v>
      </c>
      <c r="N4773">
        <v>2.8650999069213898</v>
      </c>
      <c r="O4773">
        <v>2.8787000179290798</v>
      </c>
      <c r="P4773">
        <v>2.8921000957489</v>
      </c>
      <c r="Q4773">
        <v>2.9054000377654998</v>
      </c>
      <c r="R4773">
        <v>2.9184999465942401</v>
      </c>
      <c r="S4773">
        <v>2.9316000938415501</v>
      </c>
      <c r="T4773">
        <v>2.9446001052856401</v>
      </c>
      <c r="U4773">
        <v>2.9574000835418701</v>
      </c>
      <c r="V4773" s="34">
        <f t="shared" si="148"/>
        <v>0</v>
      </c>
      <c r="W4773" t="str">
        <f t="shared" si="149"/>
        <v/>
      </c>
    </row>
    <row r="4774" spans="1:23" x14ac:dyDescent="0.25">
      <c r="A4774" s="38">
        <v>43207</v>
      </c>
      <c r="B4774">
        <v>2.1888000965118399</v>
      </c>
      <c r="C4774">
        <v>2.3989000320434601</v>
      </c>
      <c r="D4774">
        <v>2.5330998897552499</v>
      </c>
      <c r="E4774">
        <v>2.6205000877380402</v>
      </c>
      <c r="F4774">
        <v>2.6789000034332302</v>
      </c>
      <c r="G4774">
        <v>2.7191998958587602</v>
      </c>
      <c r="H4774">
        <v>2.7483999729156499</v>
      </c>
      <c r="I4774">
        <v>2.7706000804901101</v>
      </c>
      <c r="J4774">
        <v>2.7887001037597701</v>
      </c>
      <c r="K4774">
        <v>2.8041000366210902</v>
      </c>
      <c r="L4774">
        <v>2.8180999755859402</v>
      </c>
      <c r="M4774">
        <v>2.8311998844146702</v>
      </c>
      <c r="N4774">
        <v>2.84389996528625</v>
      </c>
      <c r="O4774">
        <v>2.8563001155853298</v>
      </c>
      <c r="P4774">
        <v>2.8687000274658199</v>
      </c>
      <c r="Q4774">
        <v>2.8810000419616699</v>
      </c>
      <c r="R4774">
        <v>2.8931999206543</v>
      </c>
      <c r="S4774">
        <v>2.9054000377654998</v>
      </c>
      <c r="T4774">
        <v>2.9175999164581299</v>
      </c>
      <c r="U4774">
        <v>2.9296998977661102</v>
      </c>
      <c r="V4774" s="34">
        <f t="shared" si="148"/>
        <v>0</v>
      </c>
      <c r="W4774" t="str">
        <f t="shared" si="149"/>
        <v/>
      </c>
    </row>
    <row r="4775" spans="1:23" x14ac:dyDescent="0.25">
      <c r="A4775" s="38">
        <v>43208</v>
      </c>
      <c r="B4775">
        <v>2.19700002670288</v>
      </c>
      <c r="C4775">
        <v>2.4377000331878702</v>
      </c>
      <c r="D4775">
        <v>2.57940006256104</v>
      </c>
      <c r="E4775">
        <v>2.6673998832702601</v>
      </c>
      <c r="F4775">
        <v>2.7256000041961701</v>
      </c>
      <c r="G4775">
        <v>2.7667999267578098</v>
      </c>
      <c r="H4775">
        <v>2.7980999946594198</v>
      </c>
      <c r="I4775">
        <v>2.8234999179840101</v>
      </c>
      <c r="J4775">
        <v>2.8450000286102299</v>
      </c>
      <c r="K4775">
        <v>2.8640999794006299</v>
      </c>
      <c r="L4775">
        <v>2.8815000057220499</v>
      </c>
      <c r="M4775">
        <v>2.89750003814697</v>
      </c>
      <c r="N4775">
        <v>2.9126000404357901</v>
      </c>
      <c r="O4775">
        <v>2.9268000125885001</v>
      </c>
      <c r="P4775">
        <v>2.9402000904083301</v>
      </c>
      <c r="Q4775">
        <v>2.9528999328613299</v>
      </c>
      <c r="R4775">
        <v>2.9649999141693102</v>
      </c>
      <c r="S4775">
        <v>2.9765000343322798</v>
      </c>
      <c r="T4775">
        <v>2.9874000549316402</v>
      </c>
      <c r="U4775">
        <v>2.9976999759674099</v>
      </c>
      <c r="V4775" s="34">
        <f t="shared" si="148"/>
        <v>0</v>
      </c>
      <c r="W4775" t="str">
        <f t="shared" si="149"/>
        <v/>
      </c>
    </row>
    <row r="4776" spans="1:23" x14ac:dyDescent="0.25">
      <c r="A4776" s="38">
        <v>43209</v>
      </c>
      <c r="B4776">
        <v>2.21519994735718</v>
      </c>
      <c r="C4776">
        <v>2.4460999965667698</v>
      </c>
      <c r="D4776">
        <v>2.5966000556945801</v>
      </c>
      <c r="E4776">
        <v>2.6967000961303702</v>
      </c>
      <c r="F4776">
        <v>2.7648999691009499</v>
      </c>
      <c r="G4776">
        <v>2.8127999305725102</v>
      </c>
      <c r="H4776">
        <v>2.84789991378784</v>
      </c>
      <c r="I4776">
        <v>2.8745999336242698</v>
      </c>
      <c r="J4776">
        <v>2.8961000442504901</v>
      </c>
      <c r="K4776">
        <v>2.9142000675201398</v>
      </c>
      <c r="L4776">
        <v>2.9302000999450701</v>
      </c>
      <c r="M4776">
        <v>2.9447000026702899</v>
      </c>
      <c r="N4776">
        <v>2.9584000110626198</v>
      </c>
      <c r="O4776">
        <v>2.9716000556945801</v>
      </c>
      <c r="P4776">
        <v>2.9844000339508101</v>
      </c>
      <c r="Q4776">
        <v>2.9969999790191699</v>
      </c>
      <c r="R4776">
        <v>3.0092999935150102</v>
      </c>
      <c r="S4776">
        <v>3.0215001106262198</v>
      </c>
      <c r="T4776">
        <v>3.0336000919342001</v>
      </c>
      <c r="U4776">
        <v>3.04550004005432</v>
      </c>
      <c r="V4776" s="34">
        <f t="shared" si="148"/>
        <v>0</v>
      </c>
      <c r="W4776" t="str">
        <f t="shared" si="149"/>
        <v/>
      </c>
    </row>
    <row r="4777" spans="1:23" x14ac:dyDescent="0.25">
      <c r="A4777" s="38">
        <v>43210</v>
      </c>
      <c r="B4777">
        <v>2.23300004005432</v>
      </c>
      <c r="C4777">
        <v>2.4691998958587602</v>
      </c>
      <c r="D4777">
        <v>2.6252999305725102</v>
      </c>
      <c r="E4777">
        <v>2.7300000190734899</v>
      </c>
      <c r="F4777">
        <v>2.8015999794006299</v>
      </c>
      <c r="G4777">
        <v>2.85179996490479</v>
      </c>
      <c r="H4777">
        <v>2.8882000446319598</v>
      </c>
      <c r="I4777">
        <v>2.91560006141663</v>
      </c>
      <c r="J4777">
        <v>2.9370999336242698</v>
      </c>
      <c r="K4777">
        <v>2.9547998905181898</v>
      </c>
      <c r="L4777">
        <v>2.9700999259948699</v>
      </c>
      <c r="M4777">
        <v>2.9839999675750701</v>
      </c>
      <c r="N4777">
        <v>2.9967999458313002</v>
      </c>
      <c r="O4777">
        <v>3.0090999603271502</v>
      </c>
      <c r="P4777">
        <v>3.0211000442504901</v>
      </c>
      <c r="Q4777">
        <v>3.0329000949859601</v>
      </c>
      <c r="R4777">
        <v>3.0446000099182098</v>
      </c>
      <c r="S4777">
        <v>3.0562000274658199</v>
      </c>
      <c r="T4777">
        <v>3.06780004501343</v>
      </c>
      <c r="U4777">
        <v>3.0792999267578098</v>
      </c>
      <c r="V4777" s="34">
        <f t="shared" si="148"/>
        <v>0</v>
      </c>
      <c r="W4777" t="str">
        <f t="shared" si="149"/>
        <v/>
      </c>
    </row>
    <row r="4778" spans="1:23" x14ac:dyDescent="0.25">
      <c r="A4778" s="38">
        <v>43213</v>
      </c>
      <c r="B4778">
        <v>2.2464001178741499</v>
      </c>
      <c r="C4778">
        <v>2.4897000789642298</v>
      </c>
      <c r="D4778">
        <v>2.6505999565124498</v>
      </c>
      <c r="E4778">
        <v>2.7578001022338898</v>
      </c>
      <c r="F4778">
        <v>2.83030009269714</v>
      </c>
      <c r="G4778">
        <v>2.8800001144409202</v>
      </c>
      <c r="H4778">
        <v>2.9149000644683798</v>
      </c>
      <c r="I4778">
        <v>2.9400999546050999</v>
      </c>
      <c r="J4778">
        <v>2.95919990539551</v>
      </c>
      <c r="K4778">
        <v>2.9742999076843302</v>
      </c>
      <c r="L4778">
        <v>2.9869000911712602</v>
      </c>
      <c r="M4778">
        <v>2.9981000423431401</v>
      </c>
      <c r="N4778">
        <v>3.0085000991821298</v>
      </c>
      <c r="O4778">
        <v>3.0185999870300302</v>
      </c>
      <c r="P4778">
        <v>3.0285000801086399</v>
      </c>
      <c r="Q4778">
        <v>3.0385000705718999</v>
      </c>
      <c r="R4778">
        <v>3.0485999584197998</v>
      </c>
      <c r="S4778">
        <v>3.0589001178741499</v>
      </c>
      <c r="T4778">
        <v>3.0694000720977801</v>
      </c>
      <c r="U4778">
        <v>3.08019995689392</v>
      </c>
      <c r="V4778" s="34">
        <f t="shared" si="148"/>
        <v>0</v>
      </c>
      <c r="W4778" t="str">
        <f t="shared" si="149"/>
        <v/>
      </c>
    </row>
    <row r="4779" spans="1:23" x14ac:dyDescent="0.25">
      <c r="A4779" s="38">
        <v>43214</v>
      </c>
      <c r="B4779">
        <v>2.24169993400574</v>
      </c>
      <c r="C4779">
        <v>2.4779000282287602</v>
      </c>
      <c r="D4779">
        <v>2.6394000053405802</v>
      </c>
      <c r="E4779">
        <v>2.7509000301361102</v>
      </c>
      <c r="F4779">
        <v>2.8287000656127899</v>
      </c>
      <c r="G4779">
        <v>2.88369989395142</v>
      </c>
      <c r="H4779">
        <v>2.92339992523193</v>
      </c>
      <c r="I4779">
        <v>2.9528000354766801</v>
      </c>
      <c r="J4779">
        <v>2.9753000736236599</v>
      </c>
      <c r="K4779">
        <v>2.9932000637054399</v>
      </c>
      <c r="L4779">
        <v>3.00819993019104</v>
      </c>
      <c r="M4779">
        <v>3.0213000774383501</v>
      </c>
      <c r="N4779">
        <v>3.0332999229431201</v>
      </c>
      <c r="O4779">
        <v>3.0446000099182098</v>
      </c>
      <c r="P4779">
        <v>3.0555999279022199</v>
      </c>
      <c r="Q4779">
        <v>3.0664000511169398</v>
      </c>
      <c r="R4779">
        <v>3.0773000717163099</v>
      </c>
      <c r="S4779">
        <v>3.0882000923156698</v>
      </c>
      <c r="T4779">
        <v>3.0992999076843302</v>
      </c>
      <c r="U4779">
        <v>3.1105000972747798</v>
      </c>
      <c r="V4779" s="34">
        <f t="shared" si="148"/>
        <v>0</v>
      </c>
      <c r="W4779" t="str">
        <f t="shared" si="149"/>
        <v/>
      </c>
    </row>
    <row r="4780" spans="1:23" x14ac:dyDescent="0.25">
      <c r="A4780" s="38">
        <v>43215</v>
      </c>
      <c r="B4780">
        <v>2.2425000667571999</v>
      </c>
      <c r="C4780">
        <v>2.4846000671386701</v>
      </c>
      <c r="D4780">
        <v>2.6498000621795699</v>
      </c>
      <c r="E4780">
        <v>2.7644999027252202</v>
      </c>
      <c r="F4780">
        <v>2.8454999923706099</v>
      </c>
      <c r="G4780">
        <v>2.9040999412536599</v>
      </c>
      <c r="H4780">
        <v>2.9474000930786102</v>
      </c>
      <c r="I4780">
        <v>2.9806001186370801</v>
      </c>
      <c r="J4780">
        <v>3.0065999031066899</v>
      </c>
      <c r="K4780">
        <v>3.0278999805450399</v>
      </c>
      <c r="L4780">
        <v>3.0457999706268302</v>
      </c>
      <c r="M4780">
        <v>3.0613999366760298</v>
      </c>
      <c r="N4780">
        <v>3.07540011405945</v>
      </c>
      <c r="O4780">
        <v>3.0882000923156698</v>
      </c>
      <c r="P4780">
        <v>3.1001999378204301</v>
      </c>
      <c r="Q4780">
        <v>3.1115999221801798</v>
      </c>
      <c r="R4780">
        <v>3.1226000785827601</v>
      </c>
      <c r="S4780">
        <v>3.13330006599426</v>
      </c>
      <c r="T4780">
        <v>3.1436998844146702</v>
      </c>
      <c r="U4780">
        <v>3.1538000106811501</v>
      </c>
      <c r="V4780" s="34">
        <f t="shared" si="148"/>
        <v>0</v>
      </c>
      <c r="W4780" t="str">
        <f t="shared" si="149"/>
        <v/>
      </c>
    </row>
    <row r="4781" spans="1:23" x14ac:dyDescent="0.25">
      <c r="A4781" s="38">
        <v>43216</v>
      </c>
      <c r="B4781">
        <v>2.24589991569519</v>
      </c>
      <c r="C4781">
        <v>2.4825999736785902</v>
      </c>
      <c r="D4781">
        <v>2.6412000656127899</v>
      </c>
      <c r="E4781">
        <v>2.7493999004364</v>
      </c>
      <c r="F4781">
        <v>2.8248999118804901</v>
      </c>
      <c r="G4781">
        <v>2.8789000511169398</v>
      </c>
      <c r="H4781">
        <v>2.9189000129699698</v>
      </c>
      <c r="I4781">
        <v>2.9493999481201199</v>
      </c>
      <c r="J4781">
        <v>2.9737000465393102</v>
      </c>
      <c r="K4781">
        <v>2.9937000274658199</v>
      </c>
      <c r="L4781">
        <v>3.0109000205993701</v>
      </c>
      <c r="M4781">
        <v>3.0260999202728298</v>
      </c>
      <c r="N4781">
        <v>3.0399000644683798</v>
      </c>
      <c r="O4781">
        <v>3.0527999401092498</v>
      </c>
      <c r="P4781">
        <v>3.0650999546050999</v>
      </c>
      <c r="Q4781">
        <v>3.07680010795593</v>
      </c>
      <c r="R4781">
        <v>3.0880999565124498</v>
      </c>
      <c r="S4781">
        <v>3.09920001029968</v>
      </c>
      <c r="T4781">
        <v>3.1098999977111799</v>
      </c>
      <c r="U4781">
        <v>3.1205000877380402</v>
      </c>
      <c r="V4781" s="34">
        <f t="shared" si="148"/>
        <v>0</v>
      </c>
      <c r="W4781" t="str">
        <f t="shared" si="149"/>
        <v/>
      </c>
    </row>
    <row r="4782" spans="1:23" x14ac:dyDescent="0.25">
      <c r="A4782" s="38">
        <v>43217</v>
      </c>
      <c r="B4782">
        <v>2.2421000003814702</v>
      </c>
      <c r="C4782">
        <v>2.4753000736236599</v>
      </c>
      <c r="D4782">
        <v>2.6287999153137198</v>
      </c>
      <c r="E4782">
        <v>2.7318000793457</v>
      </c>
      <c r="F4782">
        <v>2.8022999763488801</v>
      </c>
      <c r="G4782">
        <v>2.85190010070801</v>
      </c>
      <c r="H4782">
        <v>2.88790011405945</v>
      </c>
      <c r="I4782">
        <v>2.91499996185303</v>
      </c>
      <c r="J4782">
        <v>2.9361999034881601</v>
      </c>
      <c r="K4782">
        <v>2.9537000656127899</v>
      </c>
      <c r="L4782">
        <v>2.96860003471375</v>
      </c>
      <c r="M4782">
        <v>2.9818000793457</v>
      </c>
      <c r="N4782">
        <v>2.9939000606536901</v>
      </c>
      <c r="O4782">
        <v>3.00530004501343</v>
      </c>
      <c r="P4782">
        <v>3.0162000656127899</v>
      </c>
      <c r="Q4782">
        <v>3.0267999172210698</v>
      </c>
      <c r="R4782">
        <v>3.0371000766754199</v>
      </c>
      <c r="S4782">
        <v>3.0473001003265399</v>
      </c>
      <c r="T4782">
        <v>3.0573999881744398</v>
      </c>
      <c r="U4782">
        <v>3.06730008125305</v>
      </c>
      <c r="V4782" s="34">
        <f t="shared" ref="V4782:V4845" si="150">+IF(AND(MOD(MONTH(A4782),3)=0,MONTH(A4783)&lt;&gt;MONTH(A4782)),1,0)</f>
        <v>0</v>
      </c>
      <c r="W4782" t="str">
        <f t="shared" si="149"/>
        <v/>
      </c>
    </row>
    <row r="4783" spans="1:23" x14ac:dyDescent="0.25">
      <c r="A4783" s="38">
        <v>43220</v>
      </c>
      <c r="B4783">
        <v>2.2544999122619598</v>
      </c>
      <c r="C4783">
        <v>2.4853999614715598</v>
      </c>
      <c r="D4783">
        <v>2.63369989395142</v>
      </c>
      <c r="E4783">
        <v>2.7311999797821001</v>
      </c>
      <c r="F4783">
        <v>2.7971999645233199</v>
      </c>
      <c r="G4783">
        <v>2.8434000015258798</v>
      </c>
      <c r="H4783">
        <v>2.8770999908447301</v>
      </c>
      <c r="I4783">
        <v>2.90269994735718</v>
      </c>
      <c r="J4783">
        <v>2.9230000972747798</v>
      </c>
      <c r="K4783">
        <v>2.9398999214172399</v>
      </c>
      <c r="L4783">
        <v>2.95449995994568</v>
      </c>
      <c r="M4783">
        <v>2.9677000045776398</v>
      </c>
      <c r="N4783">
        <v>2.9797999858856201</v>
      </c>
      <c r="O4783">
        <v>2.99110007286072</v>
      </c>
      <c r="P4783">
        <v>3.0020000934600799</v>
      </c>
      <c r="Q4783">
        <v>3.0125000476837198</v>
      </c>
      <c r="R4783">
        <v>3.0225999355316202</v>
      </c>
      <c r="S4783">
        <v>3.0325000286102299</v>
      </c>
      <c r="T4783">
        <v>3.0422000885009801</v>
      </c>
      <c r="U4783">
        <v>3.0517001152038601</v>
      </c>
      <c r="V4783" s="34">
        <f t="shared" si="150"/>
        <v>0</v>
      </c>
      <c r="W4783" t="str">
        <f t="shared" si="149"/>
        <v/>
      </c>
    </row>
    <row r="4784" spans="1:23" x14ac:dyDescent="0.25">
      <c r="A4784" s="38">
        <v>43221</v>
      </c>
      <c r="B4784">
        <v>2.2530999183654798</v>
      </c>
      <c r="C4784">
        <v>2.5072000026702899</v>
      </c>
      <c r="D4784">
        <v>2.6589999198913601</v>
      </c>
      <c r="E4784">
        <v>2.75419998168945</v>
      </c>
      <c r="F4784">
        <v>2.81719994544983</v>
      </c>
      <c r="G4784">
        <v>2.86139988899231</v>
      </c>
      <c r="H4784">
        <v>2.8942999839782702</v>
      </c>
      <c r="I4784">
        <v>2.9200999736785902</v>
      </c>
      <c r="J4784">
        <v>2.9412999153137198</v>
      </c>
      <c r="K4784">
        <v>2.95939993858337</v>
      </c>
      <c r="L4784">
        <v>2.9753999710082999</v>
      </c>
      <c r="M4784">
        <v>2.9897999763488801</v>
      </c>
      <c r="N4784">
        <v>3.0030000209808301</v>
      </c>
      <c r="O4784">
        <v>3.0151998996734601</v>
      </c>
      <c r="P4784">
        <v>3.0265998840332</v>
      </c>
      <c r="Q4784">
        <v>3.0373001098632799</v>
      </c>
      <c r="R4784">
        <v>3.0473999977111799</v>
      </c>
      <c r="S4784">
        <v>3.0569000244140598</v>
      </c>
      <c r="T4784">
        <v>3.06590008735657</v>
      </c>
      <c r="U4784">
        <v>3.0743999481201199</v>
      </c>
      <c r="V4784" s="34">
        <f t="shared" si="150"/>
        <v>0</v>
      </c>
      <c r="W4784" t="str">
        <f t="shared" si="149"/>
        <v/>
      </c>
    </row>
    <row r="4785" spans="1:23" x14ac:dyDescent="0.25">
      <c r="A4785" s="38">
        <v>43222</v>
      </c>
      <c r="B4785">
        <v>2.2527999877929701</v>
      </c>
      <c r="C4785">
        <v>2.49519991874695</v>
      </c>
      <c r="D4785">
        <v>2.6454999446868901</v>
      </c>
      <c r="E4785">
        <v>2.7423999309539799</v>
      </c>
      <c r="F4785">
        <v>2.80789995193481</v>
      </c>
      <c r="G4785">
        <v>2.8545999526977499</v>
      </c>
      <c r="H4785">
        <v>2.8896000385284402</v>
      </c>
      <c r="I4785">
        <v>2.9172000885009801</v>
      </c>
      <c r="J4785">
        <v>2.9400000572204599</v>
      </c>
      <c r="K4785">
        <v>2.9595999717712398</v>
      </c>
      <c r="L4785">
        <v>2.97690010070801</v>
      </c>
      <c r="M4785">
        <v>2.9925999641418501</v>
      </c>
      <c r="N4785">
        <v>3.0069999694824201</v>
      </c>
      <c r="O4785">
        <v>3.0204999446868901</v>
      </c>
      <c r="P4785">
        <v>3.0330998897552499</v>
      </c>
      <c r="Q4785">
        <v>3.0450000762939502</v>
      </c>
      <c r="R4785">
        <v>3.0562999248504599</v>
      </c>
      <c r="S4785">
        <v>3.0669999122619598</v>
      </c>
      <c r="T4785">
        <v>3.0771000385284402</v>
      </c>
      <c r="U4785">
        <v>3.0868000984191899</v>
      </c>
      <c r="V4785" s="34">
        <f t="shared" si="150"/>
        <v>0</v>
      </c>
      <c r="W4785" t="str">
        <f t="shared" si="149"/>
        <v/>
      </c>
    </row>
    <row r="4786" spans="1:23" x14ac:dyDescent="0.25">
      <c r="A4786" s="38">
        <v>43223</v>
      </c>
      <c r="B4786">
        <v>2.2495999336242698</v>
      </c>
      <c r="C4786">
        <v>2.4853000640869101</v>
      </c>
      <c r="D4786">
        <v>2.6289000511169398</v>
      </c>
      <c r="E4786">
        <v>2.7211000919342001</v>
      </c>
      <c r="F4786">
        <v>2.7837998867034899</v>
      </c>
      <c r="G4786">
        <v>2.8290998935699498</v>
      </c>
      <c r="H4786">
        <v>2.8638000488281201</v>
      </c>
      <c r="I4786">
        <v>2.8917999267578098</v>
      </c>
      <c r="J4786">
        <v>2.9152998924255402</v>
      </c>
      <c r="K4786">
        <v>2.9356999397277801</v>
      </c>
      <c r="L4786">
        <v>2.9539000988006601</v>
      </c>
      <c r="M4786">
        <v>2.9702999591827401</v>
      </c>
      <c r="N4786">
        <v>2.9853000640869101</v>
      </c>
      <c r="O4786">
        <v>2.9990999698638898</v>
      </c>
      <c r="P4786">
        <v>3.0118999481201199</v>
      </c>
      <c r="Q4786">
        <v>3.0237998962402299</v>
      </c>
      <c r="R4786">
        <v>3.0348999500274698</v>
      </c>
      <c r="S4786">
        <v>3.0452001094818102</v>
      </c>
      <c r="T4786">
        <v>3.0548999309539799</v>
      </c>
      <c r="U4786">
        <v>3.0638999938964799</v>
      </c>
      <c r="V4786" s="34">
        <f t="shared" si="150"/>
        <v>0</v>
      </c>
      <c r="W4786" t="str">
        <f t="shared" si="149"/>
        <v/>
      </c>
    </row>
    <row r="4787" spans="1:23" x14ac:dyDescent="0.25">
      <c r="A4787" s="38">
        <v>43224</v>
      </c>
      <c r="B4787">
        <v>2.2736999988555899</v>
      </c>
      <c r="C4787">
        <v>2.5062999725341801</v>
      </c>
      <c r="D4787">
        <v>2.6328001022338898</v>
      </c>
      <c r="E4787">
        <v>2.71869993209839</v>
      </c>
      <c r="F4787">
        <v>2.7834999561309801</v>
      </c>
      <c r="G4787">
        <v>2.83439993858337</v>
      </c>
      <c r="H4787">
        <v>2.8752000331878702</v>
      </c>
      <c r="I4787">
        <v>2.9082000255584699</v>
      </c>
      <c r="J4787">
        <v>2.9351999759674099</v>
      </c>
      <c r="K4787">
        <v>2.9574999809265101</v>
      </c>
      <c r="L4787">
        <v>2.9760999679565399</v>
      </c>
      <c r="M4787">
        <v>2.99180006980896</v>
      </c>
      <c r="N4787">
        <v>3.00519990921021</v>
      </c>
      <c r="O4787">
        <v>3.0167999267578098</v>
      </c>
      <c r="P4787">
        <v>3.0267999172210698</v>
      </c>
      <c r="Q4787">
        <v>3.0355999469757098</v>
      </c>
      <c r="R4787">
        <v>3.0434000492095898</v>
      </c>
      <c r="S4787">
        <v>3.0502998828887899</v>
      </c>
      <c r="T4787">
        <v>3.0564000606536901</v>
      </c>
      <c r="U4787">
        <v>3.06200003623962</v>
      </c>
      <c r="V4787" s="34">
        <f t="shared" si="150"/>
        <v>0</v>
      </c>
      <c r="W4787" t="str">
        <f t="shared" si="149"/>
        <v/>
      </c>
    </row>
    <row r="4788" spans="1:23" x14ac:dyDescent="0.25">
      <c r="A4788" s="38">
        <v>43227</v>
      </c>
      <c r="B4788">
        <v>2.27699995040894</v>
      </c>
      <c r="C4788">
        <v>2.5058999061584499</v>
      </c>
      <c r="D4788">
        <v>2.6310000419616699</v>
      </c>
      <c r="E4788">
        <v>2.7191998958587602</v>
      </c>
      <c r="F4788">
        <v>2.78670001029968</v>
      </c>
      <c r="G4788">
        <v>2.8394000530242902</v>
      </c>
      <c r="H4788">
        <v>2.8810999393463099</v>
      </c>
      <c r="I4788">
        <v>2.91440010070801</v>
      </c>
      <c r="J4788">
        <v>2.9412000179290798</v>
      </c>
      <c r="K4788">
        <v>2.9630999565124498</v>
      </c>
      <c r="L4788">
        <v>2.9813001155853298</v>
      </c>
      <c r="M4788">
        <v>2.99659991264343</v>
      </c>
      <c r="N4788">
        <v>3.00959992408752</v>
      </c>
      <c r="O4788">
        <v>3.0206999778747599</v>
      </c>
      <c r="P4788">
        <v>3.0304000377654998</v>
      </c>
      <c r="Q4788">
        <v>3.0388000011444101</v>
      </c>
      <c r="R4788">
        <v>3.0462999343872101</v>
      </c>
      <c r="S4788">
        <v>3.05290007591248</v>
      </c>
      <c r="T4788">
        <v>3.0589001178741499</v>
      </c>
      <c r="U4788">
        <v>3.0641999244689901</v>
      </c>
      <c r="V4788" s="34">
        <f t="shared" si="150"/>
        <v>0</v>
      </c>
      <c r="W4788" t="str">
        <f t="shared" si="149"/>
        <v/>
      </c>
    </row>
    <row r="4789" spans="1:23" x14ac:dyDescent="0.25">
      <c r="A4789" s="38">
        <v>43228</v>
      </c>
      <c r="B4789">
        <v>2.2841999530792201</v>
      </c>
      <c r="C4789">
        <v>2.52230000495911</v>
      </c>
      <c r="D4789">
        <v>2.65079998970032</v>
      </c>
      <c r="E4789">
        <v>2.7423999309539799</v>
      </c>
      <c r="F4789">
        <v>2.8118999004364</v>
      </c>
      <c r="G4789">
        <v>2.8650999069213898</v>
      </c>
      <c r="H4789">
        <v>2.9059998989105198</v>
      </c>
      <c r="I4789">
        <v>2.9377999305725102</v>
      </c>
      <c r="J4789">
        <v>2.9630000591278098</v>
      </c>
      <c r="K4789">
        <v>2.9832999706268302</v>
      </c>
      <c r="L4789">
        <v>3</v>
      </c>
      <c r="M4789">
        <v>3.0139000415802002</v>
      </c>
      <c r="N4789">
        <v>3.0257000923156698</v>
      </c>
      <c r="O4789">
        <v>3.0357999801635698</v>
      </c>
      <c r="P4789">
        <v>3.0446000099182098</v>
      </c>
      <c r="Q4789">
        <v>3.0522000789642298</v>
      </c>
      <c r="R4789">
        <v>3.05900001525879</v>
      </c>
      <c r="S4789">
        <v>3.0650000572204599</v>
      </c>
      <c r="T4789">
        <v>3.0703999996185298</v>
      </c>
      <c r="U4789">
        <v>3.0752000808715798</v>
      </c>
      <c r="V4789" s="34">
        <f t="shared" si="150"/>
        <v>0</v>
      </c>
      <c r="W4789" t="str">
        <f t="shared" si="149"/>
        <v/>
      </c>
    </row>
    <row r="4790" spans="1:23" x14ac:dyDescent="0.25">
      <c r="A4790" s="38">
        <v>43229</v>
      </c>
      <c r="B4790">
        <v>2.2848999500274698</v>
      </c>
      <c r="C4790">
        <v>2.5383999347686799</v>
      </c>
      <c r="D4790">
        <v>2.6756000518798801</v>
      </c>
      <c r="E4790">
        <v>2.7692000865936302</v>
      </c>
      <c r="F4790">
        <v>2.83899998664856</v>
      </c>
      <c r="G4790">
        <v>2.89269995689392</v>
      </c>
      <c r="H4790">
        <v>2.9342999458313002</v>
      </c>
      <c r="I4790">
        <v>2.9670000076293901</v>
      </c>
      <c r="J4790">
        <v>2.9930999279022199</v>
      </c>
      <c r="K4790">
        <v>3.01419997215271</v>
      </c>
      <c r="L4790">
        <v>3.0315999984741202</v>
      </c>
      <c r="M4790">
        <v>3.0462000370025599</v>
      </c>
      <c r="N4790">
        <v>3.05850005149841</v>
      </c>
      <c r="O4790">
        <v>3.0690999031066899</v>
      </c>
      <c r="P4790">
        <v>3.0782999992370601</v>
      </c>
      <c r="Q4790">
        <v>3.0862998962402299</v>
      </c>
      <c r="R4790">
        <v>3.0933001041412398</v>
      </c>
      <c r="S4790">
        <v>3.0996000766754199</v>
      </c>
      <c r="T4790">
        <v>3.1052999496460001</v>
      </c>
      <c r="U4790">
        <v>3.1103000640869101</v>
      </c>
      <c r="V4790" s="34">
        <f t="shared" si="150"/>
        <v>0</v>
      </c>
      <c r="W4790" t="str">
        <f t="shared" si="149"/>
        <v/>
      </c>
    </row>
    <row r="4791" spans="1:23" x14ac:dyDescent="0.25">
      <c r="A4791" s="38">
        <v>43230</v>
      </c>
      <c r="B4791">
        <v>2.30360007286072</v>
      </c>
      <c r="C4791">
        <v>2.5420999526977499</v>
      </c>
      <c r="D4791">
        <v>2.6728999614715598</v>
      </c>
      <c r="E4791">
        <v>2.7639000415802002</v>
      </c>
      <c r="F4791">
        <v>2.83019995689392</v>
      </c>
      <c r="G4791">
        <v>2.8793001174926798</v>
      </c>
      <c r="H4791">
        <v>2.9163999557495099</v>
      </c>
      <c r="I4791">
        <v>2.9451000690460201</v>
      </c>
      <c r="J4791">
        <v>2.9676001071929901</v>
      </c>
      <c r="K4791">
        <v>2.98580002784729</v>
      </c>
      <c r="L4791">
        <v>3.0007998943328902</v>
      </c>
      <c r="M4791">
        <v>3.0132000446319598</v>
      </c>
      <c r="N4791">
        <v>3.0237998962402299</v>
      </c>
      <c r="O4791">
        <v>3.0327999591827401</v>
      </c>
      <c r="P4791">
        <v>3.04060006141663</v>
      </c>
      <c r="Q4791">
        <v>3.0474998950958301</v>
      </c>
      <c r="R4791">
        <v>3.0534999370575</v>
      </c>
      <c r="S4791">
        <v>3.0589001178741499</v>
      </c>
      <c r="T4791">
        <v>3.0636999607086199</v>
      </c>
      <c r="U4791">
        <v>3.0680999755859402</v>
      </c>
      <c r="V4791" s="34">
        <f t="shared" si="150"/>
        <v>0</v>
      </c>
      <c r="W4791" t="str">
        <f t="shared" si="149"/>
        <v/>
      </c>
    </row>
    <row r="4792" spans="1:23" x14ac:dyDescent="0.25">
      <c r="A4792" s="38">
        <v>43231</v>
      </c>
      <c r="B4792">
        <v>2.3027999401092498</v>
      </c>
      <c r="C4792">
        <v>2.54949998855591</v>
      </c>
      <c r="D4792">
        <v>2.6831998825073198</v>
      </c>
      <c r="E4792">
        <v>2.7709999084472701</v>
      </c>
      <c r="F4792">
        <v>2.8334999084472701</v>
      </c>
      <c r="G4792">
        <v>2.8798999786377002</v>
      </c>
      <c r="H4792">
        <v>2.91510009765625</v>
      </c>
      <c r="I4792">
        <v>2.9425001144409202</v>
      </c>
      <c r="J4792">
        <v>2.9640998840332</v>
      </c>
      <c r="K4792">
        <v>2.98169994354248</v>
      </c>
      <c r="L4792">
        <v>2.9960999488830602</v>
      </c>
      <c r="M4792">
        <v>3.00819993019104</v>
      </c>
      <c r="N4792">
        <v>3.01839995384216</v>
      </c>
      <c r="O4792">
        <v>3.0271999835968</v>
      </c>
      <c r="P4792">
        <v>3.03480005264282</v>
      </c>
      <c r="Q4792">
        <v>3.0413999557495099</v>
      </c>
      <c r="R4792">
        <v>3.0473001003265399</v>
      </c>
      <c r="S4792">
        <v>3.0525000095367401</v>
      </c>
      <c r="T4792">
        <v>3.05719995498657</v>
      </c>
      <c r="U4792">
        <v>3.0613999366760298</v>
      </c>
      <c r="V4792" s="34">
        <f t="shared" si="150"/>
        <v>0</v>
      </c>
      <c r="W4792" t="str">
        <f t="shared" si="149"/>
        <v/>
      </c>
    </row>
    <row r="4793" spans="1:23" x14ac:dyDescent="0.25">
      <c r="A4793" s="38">
        <v>43234</v>
      </c>
      <c r="B4793">
        <v>2.3032999038696298</v>
      </c>
      <c r="C4793">
        <v>2.5557000637054399</v>
      </c>
      <c r="D4793">
        <v>2.6949000358581499</v>
      </c>
      <c r="E4793">
        <v>2.7867999076843302</v>
      </c>
      <c r="F4793">
        <v>2.8522000312805198</v>
      </c>
      <c r="G4793">
        <v>2.9003000259399401</v>
      </c>
      <c r="H4793">
        <v>2.9365999698638898</v>
      </c>
      <c r="I4793">
        <v>2.96449995040894</v>
      </c>
      <c r="J4793">
        <v>2.9865999221801798</v>
      </c>
      <c r="K4793">
        <v>3.0043001174926798</v>
      </c>
      <c r="L4793">
        <v>3.01889991760254</v>
      </c>
      <c r="M4793">
        <v>3.0309998989105198</v>
      </c>
      <c r="N4793">
        <v>3.0413000583648699</v>
      </c>
      <c r="O4793">
        <v>3.0501000881195099</v>
      </c>
      <c r="P4793">
        <v>3.05780005455017</v>
      </c>
      <c r="Q4793">
        <v>3.0645000934600799</v>
      </c>
      <c r="R4793">
        <v>3.0703999996185298</v>
      </c>
      <c r="S4793">
        <v>3.0755999088287398</v>
      </c>
      <c r="T4793">
        <v>3.08030009269714</v>
      </c>
      <c r="U4793">
        <v>3.0845000743865998</v>
      </c>
      <c r="V4793" s="34">
        <f t="shared" si="150"/>
        <v>0</v>
      </c>
      <c r="W4793" t="str">
        <f t="shared" si="149"/>
        <v/>
      </c>
    </row>
    <row r="4794" spans="1:23" x14ac:dyDescent="0.25">
      <c r="A4794" s="38">
        <v>43235</v>
      </c>
      <c r="B4794">
        <v>2.3227999210357702</v>
      </c>
      <c r="C4794">
        <v>2.59369993209839</v>
      </c>
      <c r="D4794">
        <v>2.7497999668121298</v>
      </c>
      <c r="E4794">
        <v>2.8522999286651598</v>
      </c>
      <c r="F4794">
        <v>2.92379999160767</v>
      </c>
      <c r="G4794">
        <v>2.9755001068115199</v>
      </c>
      <c r="H4794">
        <v>3.0139000415802002</v>
      </c>
      <c r="I4794">
        <v>3.0434000492095898</v>
      </c>
      <c r="J4794">
        <v>3.06649994850159</v>
      </c>
      <c r="K4794">
        <v>3.0850999355316202</v>
      </c>
      <c r="L4794">
        <v>3.1003000736236599</v>
      </c>
      <c r="M4794">
        <v>3.1129999160766602</v>
      </c>
      <c r="N4794">
        <v>3.1236999034881601</v>
      </c>
      <c r="O4794">
        <v>3.1328999996185298</v>
      </c>
      <c r="P4794">
        <v>3.1408998966217001</v>
      </c>
      <c r="Q4794">
        <v>3.14790010452271</v>
      </c>
      <c r="R4794">
        <v>3.1540000438690199</v>
      </c>
      <c r="S4794">
        <v>3.1594998836517298</v>
      </c>
      <c r="T4794">
        <v>3.16440010070801</v>
      </c>
      <c r="U4794">
        <v>3.1688001155853298</v>
      </c>
      <c r="V4794" s="34">
        <f t="shared" si="150"/>
        <v>0</v>
      </c>
      <c r="W4794" t="str">
        <f t="shared" si="149"/>
        <v/>
      </c>
    </row>
    <row r="4795" spans="1:23" x14ac:dyDescent="0.25">
      <c r="A4795" s="38">
        <v>43236</v>
      </c>
      <c r="B4795">
        <v>2.3155999183654798</v>
      </c>
      <c r="C4795">
        <v>2.59369993209839</v>
      </c>
      <c r="D4795">
        <v>2.7623999118804901</v>
      </c>
      <c r="E4795">
        <v>2.8699998855590798</v>
      </c>
      <c r="F4795">
        <v>2.94210004806519</v>
      </c>
      <c r="G4795">
        <v>2.9927000999450701</v>
      </c>
      <c r="H4795">
        <v>3.0297999382018999</v>
      </c>
      <c r="I4795">
        <v>3.05789995193481</v>
      </c>
      <c r="J4795">
        <v>3.0799000263214098</v>
      </c>
      <c r="K4795">
        <v>3.0975999832153298</v>
      </c>
      <c r="L4795">
        <v>3.11209988594055</v>
      </c>
      <c r="M4795">
        <v>3.12430000305176</v>
      </c>
      <c r="N4795">
        <v>3.13459992408752</v>
      </c>
      <c r="O4795">
        <v>3.1435999870300302</v>
      </c>
      <c r="P4795">
        <v>3.15140008926392</v>
      </c>
      <c r="Q4795">
        <v>3.1582000255584699</v>
      </c>
      <c r="R4795">
        <v>3.16429996490479</v>
      </c>
      <c r="S4795">
        <v>3.16980004310608</v>
      </c>
      <c r="T4795">
        <v>3.1747999191284202</v>
      </c>
      <c r="U4795">
        <v>3.17930006980896</v>
      </c>
      <c r="V4795" s="34">
        <f t="shared" si="150"/>
        <v>0</v>
      </c>
      <c r="W4795" t="str">
        <f t="shared" si="149"/>
        <v/>
      </c>
    </row>
    <row r="4796" spans="1:23" x14ac:dyDescent="0.25">
      <c r="A4796" s="38">
        <v>43237</v>
      </c>
      <c r="B4796">
        <v>2.3115999698638898</v>
      </c>
      <c r="C4796">
        <v>2.5817000865936302</v>
      </c>
      <c r="D4796">
        <v>2.75340008735657</v>
      </c>
      <c r="E4796">
        <v>2.8668999671936</v>
      </c>
      <c r="F4796">
        <v>2.9447999000549299</v>
      </c>
      <c r="G4796">
        <v>3.0002999305725102</v>
      </c>
      <c r="H4796">
        <v>3.0413999557495099</v>
      </c>
      <c r="I4796">
        <v>3.0727000236511199</v>
      </c>
      <c r="J4796">
        <v>3.09730005264282</v>
      </c>
      <c r="K4796">
        <v>3.1171998977661102</v>
      </c>
      <c r="L4796">
        <v>3.1335999965667698</v>
      </c>
      <c r="M4796">
        <v>3.14739990234375</v>
      </c>
      <c r="N4796">
        <v>3.1593000888824498</v>
      </c>
      <c r="O4796">
        <v>3.1696000099182098</v>
      </c>
      <c r="P4796">
        <v>3.17860007286072</v>
      </c>
      <c r="Q4796">
        <v>3.1865999698638898</v>
      </c>
      <c r="R4796">
        <v>3.1939001083374001</v>
      </c>
      <c r="S4796">
        <v>3.20040011405945</v>
      </c>
      <c r="T4796">
        <v>3.20639991760254</v>
      </c>
      <c r="U4796">
        <v>3.2118000984191899</v>
      </c>
      <c r="V4796" s="34">
        <f t="shared" si="150"/>
        <v>0</v>
      </c>
      <c r="W4796" t="str">
        <f t="shared" si="149"/>
        <v/>
      </c>
    </row>
    <row r="4797" spans="1:23" x14ac:dyDescent="0.25">
      <c r="A4797" s="38">
        <v>43238</v>
      </c>
      <c r="B4797">
        <v>2.3153998851776101</v>
      </c>
      <c r="C4797">
        <v>2.5643999576568599</v>
      </c>
      <c r="D4797">
        <v>2.7165000438690199</v>
      </c>
      <c r="E4797">
        <v>2.8204998970031698</v>
      </c>
      <c r="F4797">
        <v>2.8952000141143799</v>
      </c>
      <c r="G4797">
        <v>2.95050001144409</v>
      </c>
      <c r="H4797">
        <v>2.9923000335693399</v>
      </c>
      <c r="I4797">
        <v>3.0246000289917001</v>
      </c>
      <c r="J4797">
        <v>3.0501999855041499</v>
      </c>
      <c r="K4797">
        <v>3.07080006599426</v>
      </c>
      <c r="L4797">
        <v>3.0876998901367201</v>
      </c>
      <c r="M4797">
        <v>3.10179996490479</v>
      </c>
      <c r="N4797">
        <v>3.1138000488281201</v>
      </c>
      <c r="O4797">
        <v>3.1240000724792498</v>
      </c>
      <c r="P4797">
        <v>3.1328999996185298</v>
      </c>
      <c r="Q4797">
        <v>3.1407001018524201</v>
      </c>
      <c r="R4797">
        <v>3.14750003814697</v>
      </c>
      <c r="S4797">
        <v>3.1535999774932901</v>
      </c>
      <c r="T4797">
        <v>3.1591000556945801</v>
      </c>
      <c r="U4797">
        <v>3.1640000343322798</v>
      </c>
      <c r="V4797" s="34">
        <f t="shared" si="150"/>
        <v>0</v>
      </c>
      <c r="W4797" t="str">
        <f t="shared" si="149"/>
        <v/>
      </c>
    </row>
    <row r="4798" spans="1:23" x14ac:dyDescent="0.25">
      <c r="A4798" s="38">
        <v>43241</v>
      </c>
      <c r="B4798">
        <v>2.3257000446319598</v>
      </c>
      <c r="C4798">
        <v>2.57940006256104</v>
      </c>
      <c r="D4798">
        <v>2.7258999347686799</v>
      </c>
      <c r="E4798">
        <v>2.8243000507354701</v>
      </c>
      <c r="F4798">
        <v>2.8954999446868901</v>
      </c>
      <c r="G4798">
        <v>2.9491000175476101</v>
      </c>
      <c r="H4798">
        <v>2.9902000427246098</v>
      </c>
      <c r="I4798">
        <v>3.02230000495911</v>
      </c>
      <c r="J4798">
        <v>3.0480000972747798</v>
      </c>
      <c r="K4798">
        <v>3.0687000751495401</v>
      </c>
      <c r="L4798">
        <v>3.0857999324798602</v>
      </c>
      <c r="M4798">
        <v>3.1001000404357901</v>
      </c>
      <c r="N4798">
        <v>3.11220002174377</v>
      </c>
      <c r="O4798">
        <v>3.1224999427795401</v>
      </c>
      <c r="P4798">
        <v>3.1315000057220499</v>
      </c>
      <c r="Q4798">
        <v>3.1394000053405802</v>
      </c>
      <c r="R4798">
        <v>3.1463999748229998</v>
      </c>
      <c r="S4798">
        <v>3.1526000499725302</v>
      </c>
      <c r="T4798">
        <v>3.1580998897552499</v>
      </c>
      <c r="U4798">
        <v>3.1631000041961701</v>
      </c>
      <c r="V4798" s="34">
        <f t="shared" si="150"/>
        <v>0</v>
      </c>
      <c r="W4798" t="str">
        <f t="shared" si="149"/>
        <v/>
      </c>
    </row>
    <row r="4799" spans="1:23" x14ac:dyDescent="0.25">
      <c r="A4799" s="38">
        <v>43242</v>
      </c>
      <c r="B4799">
        <v>2.3378000259399401</v>
      </c>
      <c r="C4799">
        <v>2.5827000141143799</v>
      </c>
      <c r="D4799">
        <v>2.72679996490479</v>
      </c>
      <c r="E4799">
        <v>2.8250000476837198</v>
      </c>
      <c r="F4799">
        <v>2.89669990539551</v>
      </c>
      <c r="G4799">
        <v>2.9509000778198198</v>
      </c>
      <c r="H4799">
        <v>2.9927000999450701</v>
      </c>
      <c r="I4799">
        <v>3.0255000591278098</v>
      </c>
      <c r="J4799">
        <v>3.0515999794006299</v>
      </c>
      <c r="K4799">
        <v>3.0727999210357702</v>
      </c>
      <c r="L4799">
        <v>3.0903000831603999</v>
      </c>
      <c r="M4799">
        <v>3.1048998832702601</v>
      </c>
      <c r="N4799">
        <v>3.1173000335693399</v>
      </c>
      <c r="O4799">
        <v>3.1278998851776101</v>
      </c>
      <c r="P4799">
        <v>3.1372001171112101</v>
      </c>
      <c r="Q4799">
        <v>3.1452000141143799</v>
      </c>
      <c r="R4799">
        <v>3.1522998809814502</v>
      </c>
      <c r="S4799">
        <v>3.1586999893188499</v>
      </c>
      <c r="T4799">
        <v>3.16429996490479</v>
      </c>
      <c r="U4799">
        <v>3.1693999767303498</v>
      </c>
      <c r="V4799" s="34">
        <f t="shared" si="150"/>
        <v>0</v>
      </c>
      <c r="W4799" t="str">
        <f t="shared" si="149"/>
        <v/>
      </c>
    </row>
    <row r="4800" spans="1:23" x14ac:dyDescent="0.25">
      <c r="A4800" s="38">
        <v>43243</v>
      </c>
      <c r="B4800">
        <v>2.3011000156402601</v>
      </c>
      <c r="C4800">
        <v>2.5283000469207799</v>
      </c>
      <c r="D4800">
        <v>2.6654000282287602</v>
      </c>
      <c r="E4800">
        <v>2.7613999843597399</v>
      </c>
      <c r="F4800">
        <v>2.8336999416351301</v>
      </c>
      <c r="G4800">
        <v>2.8898999691009499</v>
      </c>
      <c r="H4800">
        <v>2.9342999458313002</v>
      </c>
      <c r="I4800">
        <v>2.9697000980377202</v>
      </c>
      <c r="J4800">
        <v>2.9983999729156499</v>
      </c>
      <c r="K4800">
        <v>3.02180004119873</v>
      </c>
      <c r="L4800">
        <v>3.0413000583648699</v>
      </c>
      <c r="M4800">
        <v>3.0576000213622998</v>
      </c>
      <c r="N4800">
        <v>3.07139992713928</v>
      </c>
      <c r="O4800">
        <v>3.0833001136779798</v>
      </c>
      <c r="P4800">
        <v>3.09369993209839</v>
      </c>
      <c r="Q4800">
        <v>3.10269999504089</v>
      </c>
      <c r="R4800">
        <v>3.11069989204407</v>
      </c>
      <c r="S4800">
        <v>3.1177999973297101</v>
      </c>
      <c r="T4800">
        <v>3.1240999698638898</v>
      </c>
      <c r="U4800">
        <v>3.1298999786377002</v>
      </c>
      <c r="V4800" s="34">
        <f t="shared" si="150"/>
        <v>0</v>
      </c>
      <c r="W4800" t="str">
        <f t="shared" si="149"/>
        <v/>
      </c>
    </row>
    <row r="4801" spans="1:23" x14ac:dyDescent="0.25">
      <c r="A4801" s="38">
        <v>43244</v>
      </c>
      <c r="B4801">
        <v>2.2672998905181898</v>
      </c>
      <c r="C4801">
        <v>2.4997999668121298</v>
      </c>
      <c r="D4801">
        <v>2.6501998901367201</v>
      </c>
      <c r="E4801">
        <v>2.7509999275207502</v>
      </c>
      <c r="F4801">
        <v>2.8208999633789098</v>
      </c>
      <c r="G4801">
        <v>2.8712999820709202</v>
      </c>
      <c r="H4801">
        <v>2.9089999198913601</v>
      </c>
      <c r="I4801">
        <v>2.93819999694824</v>
      </c>
      <c r="J4801">
        <v>2.9616000652313201</v>
      </c>
      <c r="K4801">
        <v>2.9809999465942401</v>
      </c>
      <c r="L4801">
        <v>2.9974000453949001</v>
      </c>
      <c r="M4801">
        <v>3.0116000175476101</v>
      </c>
      <c r="N4801">
        <v>3.0241999626159699</v>
      </c>
      <c r="O4801">
        <v>3.03539991378784</v>
      </c>
      <c r="P4801">
        <v>3.04559993743896</v>
      </c>
      <c r="Q4801">
        <v>3.0550000667571999</v>
      </c>
      <c r="R4801">
        <v>3.0636000633239702</v>
      </c>
      <c r="S4801">
        <v>3.0715999603271502</v>
      </c>
      <c r="T4801">
        <v>3.0790998935699498</v>
      </c>
      <c r="U4801">
        <v>3.0861001014709499</v>
      </c>
      <c r="V4801" s="34">
        <f t="shared" si="150"/>
        <v>0</v>
      </c>
      <c r="W4801" t="str">
        <f t="shared" si="149"/>
        <v/>
      </c>
    </row>
    <row r="4802" spans="1:23" x14ac:dyDescent="0.25">
      <c r="A4802" s="38">
        <v>43245</v>
      </c>
      <c r="B4802">
        <v>2.2681000232696502</v>
      </c>
      <c r="C4802">
        <v>2.4719998836517298</v>
      </c>
      <c r="D4802">
        <v>2.61069989204407</v>
      </c>
      <c r="E4802">
        <v>2.7068998813629199</v>
      </c>
      <c r="F4802">
        <v>2.7753000259399401</v>
      </c>
      <c r="G4802">
        <v>2.8252000808715798</v>
      </c>
      <c r="H4802">
        <v>2.8626999855041499</v>
      </c>
      <c r="I4802">
        <v>2.8917000293731698</v>
      </c>
      <c r="J4802">
        <v>2.9149000644683798</v>
      </c>
      <c r="K4802">
        <v>2.93409991264343</v>
      </c>
      <c r="L4802">
        <v>2.95029997825623</v>
      </c>
      <c r="M4802">
        <v>2.96449995040894</v>
      </c>
      <c r="N4802">
        <v>2.97709989547729</v>
      </c>
      <c r="O4802">
        <v>2.9886999130249001</v>
      </c>
      <c r="P4802">
        <v>2.99930000305176</v>
      </c>
      <c r="Q4802">
        <v>3.0092999935150102</v>
      </c>
      <c r="R4802">
        <v>3.0186998844146702</v>
      </c>
      <c r="S4802">
        <v>3.02769994735718</v>
      </c>
      <c r="T4802">
        <v>3.0362999439239502</v>
      </c>
      <c r="U4802">
        <v>3.0445001125335698</v>
      </c>
      <c r="V4802" s="34">
        <f t="shared" si="150"/>
        <v>0</v>
      </c>
      <c r="W4802" t="str">
        <f t="shared" si="149"/>
        <v/>
      </c>
    </row>
    <row r="4803" spans="1:23" x14ac:dyDescent="0.25">
      <c r="A4803" s="38">
        <v>43248</v>
      </c>
      <c r="B4803" t="s">
        <v>84</v>
      </c>
      <c r="C4803" t="s">
        <v>84</v>
      </c>
      <c r="D4803" t="s">
        <v>84</v>
      </c>
      <c r="E4803" t="s">
        <v>84</v>
      </c>
      <c r="F4803" t="s">
        <v>84</v>
      </c>
      <c r="G4803" t="s">
        <v>84</v>
      </c>
      <c r="H4803" t="s">
        <v>84</v>
      </c>
      <c r="I4803" t="s">
        <v>84</v>
      </c>
      <c r="J4803" t="s">
        <v>84</v>
      </c>
      <c r="K4803" t="s">
        <v>84</v>
      </c>
      <c r="L4803" t="s">
        <v>84</v>
      </c>
      <c r="M4803" t="s">
        <v>84</v>
      </c>
      <c r="N4803" t="s">
        <v>84</v>
      </c>
      <c r="O4803" t="s">
        <v>84</v>
      </c>
      <c r="P4803" t="s">
        <v>84</v>
      </c>
      <c r="Q4803" t="s">
        <v>84</v>
      </c>
      <c r="R4803" t="s">
        <v>84</v>
      </c>
      <c r="S4803" t="s">
        <v>84</v>
      </c>
      <c r="T4803" t="s">
        <v>84</v>
      </c>
      <c r="U4803" t="s">
        <v>84</v>
      </c>
      <c r="V4803" s="34">
        <f t="shared" si="150"/>
        <v>0</v>
      </c>
      <c r="W4803" t="str">
        <f t="shared" si="149"/>
        <v/>
      </c>
    </row>
    <row r="4804" spans="1:23" x14ac:dyDescent="0.25">
      <c r="A4804" s="38">
        <v>43249</v>
      </c>
      <c r="B4804">
        <v>2.1714999675750701</v>
      </c>
      <c r="C4804">
        <v>2.3176000118255602</v>
      </c>
      <c r="D4804">
        <v>2.4323999881744398</v>
      </c>
      <c r="E4804">
        <v>2.5225999355316202</v>
      </c>
      <c r="F4804">
        <v>2.59369993209839</v>
      </c>
      <c r="G4804">
        <v>2.6498000621795699</v>
      </c>
      <c r="H4804">
        <v>2.6942999362945601</v>
      </c>
      <c r="I4804">
        <v>2.7297999858856201</v>
      </c>
      <c r="J4804">
        <v>2.7583999633789098</v>
      </c>
      <c r="K4804">
        <v>2.78180003166199</v>
      </c>
      <c r="L4804">
        <v>2.8011000156402601</v>
      </c>
      <c r="M4804">
        <v>2.8173999786377002</v>
      </c>
      <c r="N4804">
        <v>2.8315000534057599</v>
      </c>
      <c r="O4804">
        <v>2.8440001010894802</v>
      </c>
      <c r="P4804">
        <v>2.8552999496460001</v>
      </c>
      <c r="Q4804">
        <v>2.8657999038696298</v>
      </c>
      <c r="R4804">
        <v>2.8759000301361102</v>
      </c>
      <c r="S4804">
        <v>2.8856000900268599</v>
      </c>
      <c r="T4804">
        <v>2.8952999114990199</v>
      </c>
      <c r="U4804">
        <v>2.9049000740051301</v>
      </c>
      <c r="V4804" s="34">
        <f t="shared" si="150"/>
        <v>0</v>
      </c>
      <c r="W4804" t="str">
        <f t="shared" ref="W4804:W4867" si="151">IF(SUM(V4804:V4808)&gt;0,CONCATENATE(YEAR(A4804),INT((MONTH(A4804)-1)/3)+1),"")</f>
        <v/>
      </c>
    </row>
    <row r="4805" spans="1:23" x14ac:dyDescent="0.25">
      <c r="A4805" s="38">
        <v>43250</v>
      </c>
      <c r="B4805">
        <v>2.2272000312805198</v>
      </c>
      <c r="C4805">
        <v>2.4091999530792201</v>
      </c>
      <c r="D4805">
        <v>2.5348999500274698</v>
      </c>
      <c r="E4805">
        <v>2.6233000755310099</v>
      </c>
      <c r="F4805">
        <v>2.6870999336242698</v>
      </c>
      <c r="G4805">
        <v>2.7342998981475799</v>
      </c>
      <c r="H4805">
        <v>2.7702000141143799</v>
      </c>
      <c r="I4805">
        <v>2.7985000610351598</v>
      </c>
      <c r="J4805">
        <v>2.8215000629425</v>
      </c>
      <c r="K4805">
        <v>2.8408000469207799</v>
      </c>
      <c r="L4805">
        <v>2.8575000762939502</v>
      </c>
      <c r="M4805">
        <v>2.8724000453949001</v>
      </c>
      <c r="N4805">
        <v>2.8859000205993701</v>
      </c>
      <c r="O4805">
        <v>2.8982999324798602</v>
      </c>
      <c r="P4805">
        <v>2.9100000858306898</v>
      </c>
      <c r="Q4805">
        <v>2.9210000038146999</v>
      </c>
      <c r="R4805">
        <v>2.9314999580383301</v>
      </c>
      <c r="S4805">
        <v>2.94160008430481</v>
      </c>
      <c r="T4805">
        <v>2.9512999057769802</v>
      </c>
      <c r="U4805">
        <v>2.96070003509521</v>
      </c>
      <c r="V4805" s="34">
        <f t="shared" si="150"/>
        <v>0</v>
      </c>
      <c r="W4805" t="str">
        <f t="shared" si="151"/>
        <v/>
      </c>
    </row>
    <row r="4806" spans="1:23" x14ac:dyDescent="0.25">
      <c r="A4806" s="38">
        <v>43251</v>
      </c>
      <c r="B4806">
        <v>2.2432000637054399</v>
      </c>
      <c r="C4806">
        <v>2.4133999347686799</v>
      </c>
      <c r="D4806">
        <v>2.53480005264282</v>
      </c>
      <c r="E4806">
        <v>2.6219000816345202</v>
      </c>
      <c r="F4806">
        <v>2.6851000785827601</v>
      </c>
      <c r="G4806">
        <v>2.7314999103546098</v>
      </c>
      <c r="H4806">
        <v>2.7662000656127899</v>
      </c>
      <c r="I4806">
        <v>2.7927000522613499</v>
      </c>
      <c r="J4806">
        <v>2.8136000633239702</v>
      </c>
      <c r="K4806">
        <v>2.8304998874664302</v>
      </c>
      <c r="L4806">
        <v>2.8447999954223602</v>
      </c>
      <c r="M4806">
        <v>2.85730004310608</v>
      </c>
      <c r="N4806">
        <v>2.8687000274658199</v>
      </c>
      <c r="O4806">
        <v>2.8793001174926798</v>
      </c>
      <c r="P4806">
        <v>2.8894999027252202</v>
      </c>
      <c r="Q4806">
        <v>2.8994998931884801</v>
      </c>
      <c r="R4806">
        <v>2.9093000888824498</v>
      </c>
      <c r="S4806">
        <v>2.91919994354248</v>
      </c>
      <c r="T4806">
        <v>2.9291000366210902</v>
      </c>
      <c r="U4806">
        <v>2.9389998912811302</v>
      </c>
      <c r="V4806" s="34">
        <f t="shared" si="150"/>
        <v>0</v>
      </c>
      <c r="W4806" t="str">
        <f t="shared" si="151"/>
        <v/>
      </c>
    </row>
    <row r="4807" spans="1:23" x14ac:dyDescent="0.25">
      <c r="A4807" s="38">
        <v>43252</v>
      </c>
      <c r="B4807">
        <v>2.2794001102447501</v>
      </c>
      <c r="C4807">
        <v>2.46939992904663</v>
      </c>
      <c r="D4807">
        <v>2.5996999740600599</v>
      </c>
      <c r="E4807">
        <v>2.6898999214172399</v>
      </c>
      <c r="F4807">
        <v>2.7532000541686998</v>
      </c>
      <c r="G4807">
        <v>2.79839992523193</v>
      </c>
      <c r="H4807">
        <v>2.83139991760254</v>
      </c>
      <c r="I4807">
        <v>2.8561999797821001</v>
      </c>
      <c r="J4807">
        <v>2.8754000663757302</v>
      </c>
      <c r="K4807">
        <v>2.8908998966217001</v>
      </c>
      <c r="L4807">
        <v>2.9038999080657999</v>
      </c>
      <c r="M4807">
        <v>2.9152998924255402</v>
      </c>
      <c r="N4807">
        <v>2.9256999492645299</v>
      </c>
      <c r="O4807">
        <v>2.9353001117706299</v>
      </c>
      <c r="P4807">
        <v>2.9447000026702899</v>
      </c>
      <c r="Q4807">
        <v>2.9537000656127899</v>
      </c>
      <c r="R4807">
        <v>2.9626998901367201</v>
      </c>
      <c r="S4807">
        <v>2.9716000556945801</v>
      </c>
      <c r="T4807">
        <v>2.9806001186370801</v>
      </c>
      <c r="U4807">
        <v>2.9895000457763699</v>
      </c>
      <c r="V4807" s="34">
        <f t="shared" si="150"/>
        <v>0</v>
      </c>
      <c r="W4807" t="str">
        <f t="shared" si="151"/>
        <v/>
      </c>
    </row>
    <row r="4808" spans="1:23" x14ac:dyDescent="0.25">
      <c r="A4808" s="38">
        <v>43255</v>
      </c>
      <c r="B4808">
        <v>2.3025999069213898</v>
      </c>
      <c r="C4808">
        <v>2.5060999393463099</v>
      </c>
      <c r="D4808">
        <v>2.6417000293731698</v>
      </c>
      <c r="E4808">
        <v>2.7335000038146999</v>
      </c>
      <c r="F4808">
        <v>2.7967998981475799</v>
      </c>
      <c r="G4808">
        <v>2.8415999412536599</v>
      </c>
      <c r="H4808">
        <v>2.8740999698638898</v>
      </c>
      <c r="I4808">
        <v>2.8984999656677202</v>
      </c>
      <c r="J4808">
        <v>2.9175000190734899</v>
      </c>
      <c r="K4808">
        <v>2.93289995193481</v>
      </c>
      <c r="L4808">
        <v>2.9458999633789098</v>
      </c>
      <c r="M4808">
        <v>2.9574000835418701</v>
      </c>
      <c r="N4808">
        <v>2.9677999019622798</v>
      </c>
      <c r="O4808">
        <v>2.9774000644683798</v>
      </c>
      <c r="P4808">
        <v>2.9865999221801798</v>
      </c>
      <c r="Q4808">
        <v>2.9955000877380402</v>
      </c>
      <c r="R4808">
        <v>3.00419998168945</v>
      </c>
      <c r="S4808">
        <v>3.01279997825623</v>
      </c>
      <c r="T4808">
        <v>3.0211999416351301</v>
      </c>
      <c r="U4808">
        <v>3.0295999050140399</v>
      </c>
      <c r="V4808" s="34">
        <f t="shared" si="150"/>
        <v>0</v>
      </c>
      <c r="W4808" t="str">
        <f t="shared" si="151"/>
        <v/>
      </c>
    </row>
    <row r="4809" spans="1:23" x14ac:dyDescent="0.25">
      <c r="A4809" s="38">
        <v>43256</v>
      </c>
      <c r="B4809">
        <v>2.29069995880127</v>
      </c>
      <c r="C4809">
        <v>2.4825000762939502</v>
      </c>
      <c r="D4809">
        <v>2.6138000488281201</v>
      </c>
      <c r="E4809">
        <v>2.7047998905181898</v>
      </c>
      <c r="F4809">
        <v>2.76889991760254</v>
      </c>
      <c r="G4809">
        <v>2.8148000240325901</v>
      </c>
      <c r="H4809">
        <v>2.84850001335144</v>
      </c>
      <c r="I4809">
        <v>2.8740000724792498</v>
      </c>
      <c r="J4809">
        <v>2.8940000534057599</v>
      </c>
      <c r="K4809">
        <v>2.9103000164032</v>
      </c>
      <c r="L4809">
        <v>2.9240999221801798</v>
      </c>
      <c r="M4809">
        <v>2.9363000392913801</v>
      </c>
      <c r="N4809">
        <v>2.9474000930786102</v>
      </c>
      <c r="O4809">
        <v>2.9579000473022501</v>
      </c>
      <c r="P4809">
        <v>2.9679000377654998</v>
      </c>
      <c r="Q4809">
        <v>2.97769999504089</v>
      </c>
      <c r="R4809">
        <v>2.9872999191284202</v>
      </c>
      <c r="S4809">
        <v>2.9969000816345202</v>
      </c>
      <c r="T4809">
        <v>3.0064001083374001</v>
      </c>
      <c r="U4809">
        <v>3.0157999992370601</v>
      </c>
      <c r="V4809" s="34">
        <f t="shared" si="150"/>
        <v>0</v>
      </c>
      <c r="W4809" t="str">
        <f t="shared" si="151"/>
        <v/>
      </c>
    </row>
    <row r="4810" spans="1:23" x14ac:dyDescent="0.25">
      <c r="A4810" s="38">
        <v>43257</v>
      </c>
      <c r="B4810">
        <v>2.31669998168945</v>
      </c>
      <c r="C4810">
        <v>2.5190999507904102</v>
      </c>
      <c r="D4810">
        <v>2.6584000587463401</v>
      </c>
      <c r="E4810">
        <v>2.75519990921021</v>
      </c>
      <c r="F4810">
        <v>2.8234999179840101</v>
      </c>
      <c r="G4810">
        <v>2.8724999427795401</v>
      </c>
      <c r="H4810">
        <v>2.9084000587463401</v>
      </c>
      <c r="I4810">
        <v>2.9354000091552699</v>
      </c>
      <c r="J4810">
        <v>2.9563000202178999</v>
      </c>
      <c r="K4810">
        <v>2.9730999469757098</v>
      </c>
      <c r="L4810">
        <v>2.98720002174377</v>
      </c>
      <c r="M4810">
        <v>2.99930000305176</v>
      </c>
      <c r="N4810">
        <v>3.0102000236511199</v>
      </c>
      <c r="O4810">
        <v>3.0202999114990199</v>
      </c>
      <c r="P4810">
        <v>3.0299000740051301</v>
      </c>
      <c r="Q4810">
        <v>3.0392000675201398</v>
      </c>
      <c r="R4810">
        <v>3.04819989204407</v>
      </c>
      <c r="S4810">
        <v>3.05719995498657</v>
      </c>
      <c r="T4810">
        <v>3.0660998821258501</v>
      </c>
      <c r="U4810">
        <v>3.0750000476837198</v>
      </c>
      <c r="V4810" s="34">
        <f t="shared" si="150"/>
        <v>0</v>
      </c>
      <c r="W4810" t="str">
        <f t="shared" si="151"/>
        <v/>
      </c>
    </row>
    <row r="4811" spans="1:23" x14ac:dyDescent="0.25">
      <c r="A4811" s="38">
        <v>43258</v>
      </c>
      <c r="B4811">
        <v>2.3099999427795401</v>
      </c>
      <c r="C4811">
        <v>2.4976999759674099</v>
      </c>
      <c r="D4811">
        <v>2.6275000572204599</v>
      </c>
      <c r="E4811">
        <v>2.71819996833801</v>
      </c>
      <c r="F4811">
        <v>2.7825000286102299</v>
      </c>
      <c r="G4811">
        <v>2.8289000988006601</v>
      </c>
      <c r="H4811">
        <v>2.8631000518798801</v>
      </c>
      <c r="I4811">
        <v>2.8889999389648402</v>
      </c>
      <c r="J4811">
        <v>2.9091999530792201</v>
      </c>
      <c r="K4811">
        <v>2.9256000518798801</v>
      </c>
      <c r="L4811">
        <v>2.9393000602722199</v>
      </c>
      <c r="M4811">
        <v>2.9512999057769802</v>
      </c>
      <c r="N4811">
        <v>2.9621000289917001</v>
      </c>
      <c r="O4811">
        <v>2.9721000194549601</v>
      </c>
      <c r="P4811">
        <v>2.9814999103546098</v>
      </c>
      <c r="Q4811">
        <v>2.9907000064849898</v>
      </c>
      <c r="R4811">
        <v>2.9995999336242698</v>
      </c>
      <c r="S4811">
        <v>3.0083999633789098</v>
      </c>
      <c r="T4811">
        <v>3.0171000957489</v>
      </c>
      <c r="U4811">
        <v>3.02579998970032</v>
      </c>
      <c r="V4811" s="34">
        <f t="shared" si="150"/>
        <v>0</v>
      </c>
      <c r="W4811" t="str">
        <f t="shared" si="151"/>
        <v/>
      </c>
    </row>
    <row r="4812" spans="1:23" x14ac:dyDescent="0.25">
      <c r="A4812" s="38">
        <v>43259</v>
      </c>
      <c r="B4812">
        <v>2.3050000667571999</v>
      </c>
      <c r="C4812">
        <v>2.4962000846862802</v>
      </c>
      <c r="D4812">
        <v>2.6273000240325901</v>
      </c>
      <c r="E4812">
        <v>2.71860003471375</v>
      </c>
      <c r="F4812">
        <v>2.7832000255584699</v>
      </c>
      <c r="G4812">
        <v>2.8297998905181898</v>
      </c>
      <c r="H4812">
        <v>2.8643999099731401</v>
      </c>
      <c r="I4812">
        <v>2.8907001018524201</v>
      </c>
      <c r="J4812">
        <v>2.9114000797271702</v>
      </c>
      <c r="K4812">
        <v>2.9282000064849898</v>
      </c>
      <c r="L4812">
        <v>2.9423999786377002</v>
      </c>
      <c r="M4812">
        <v>2.95469999313354</v>
      </c>
      <c r="N4812">
        <v>2.9658000469207799</v>
      </c>
      <c r="O4812">
        <v>2.9760000705718999</v>
      </c>
      <c r="P4812">
        <v>2.9855000972747798</v>
      </c>
      <c r="Q4812">
        <v>2.99469995498657</v>
      </c>
      <c r="R4812">
        <v>3.00349998474121</v>
      </c>
      <c r="S4812">
        <v>3.0120999813079798</v>
      </c>
      <c r="T4812">
        <v>3.0206000804901101</v>
      </c>
      <c r="U4812">
        <v>3.0288999080657999</v>
      </c>
      <c r="V4812" s="34">
        <f t="shared" si="150"/>
        <v>0</v>
      </c>
      <c r="W4812" t="str">
        <f t="shared" si="151"/>
        <v/>
      </c>
    </row>
    <row r="4813" spans="1:23" x14ac:dyDescent="0.25">
      <c r="A4813" s="38">
        <v>43262</v>
      </c>
      <c r="B4813">
        <v>2.32550001144409</v>
      </c>
      <c r="C4813">
        <v>2.5272998809814502</v>
      </c>
      <c r="D4813">
        <v>2.6589000225067099</v>
      </c>
      <c r="E4813">
        <v>2.7472999095916699</v>
      </c>
      <c r="F4813">
        <v>2.8087999820709202</v>
      </c>
      <c r="G4813">
        <v>2.85310006141663</v>
      </c>
      <c r="H4813">
        <v>2.8863000869750999</v>
      </c>
      <c r="I4813">
        <v>2.9121000766754199</v>
      </c>
      <c r="J4813">
        <v>2.9330000877380402</v>
      </c>
      <c r="K4813">
        <v>2.95050001144409</v>
      </c>
      <c r="L4813">
        <v>2.9655001163482702</v>
      </c>
      <c r="M4813">
        <v>2.9788000583648699</v>
      </c>
      <c r="N4813">
        <v>2.9907999038696298</v>
      </c>
      <c r="O4813">
        <v>3.0016999244689901</v>
      </c>
      <c r="P4813">
        <v>3.0118999481201199</v>
      </c>
      <c r="Q4813">
        <v>3.0213000774383501</v>
      </c>
      <c r="R4813">
        <v>3.0302000045776398</v>
      </c>
      <c r="S4813">
        <v>3.0387001037597701</v>
      </c>
      <c r="T4813">
        <v>3.0466001033782999</v>
      </c>
      <c r="U4813">
        <v>3.05419993400574</v>
      </c>
      <c r="V4813" s="34">
        <f t="shared" si="150"/>
        <v>0</v>
      </c>
      <c r="W4813" t="str">
        <f t="shared" si="151"/>
        <v/>
      </c>
    </row>
    <row r="4814" spans="1:23" x14ac:dyDescent="0.25">
      <c r="A4814" s="38">
        <v>43263</v>
      </c>
      <c r="B4814">
        <v>2.3475999832153298</v>
      </c>
      <c r="C4814">
        <v>2.5459001064300502</v>
      </c>
      <c r="D4814">
        <v>2.6598999500274698</v>
      </c>
      <c r="E4814">
        <v>2.7479000091552699</v>
      </c>
      <c r="F4814">
        <v>2.8145000934600799</v>
      </c>
      <c r="G4814">
        <v>2.8640000820159899</v>
      </c>
      <c r="H4814">
        <v>2.9010999202728298</v>
      </c>
      <c r="I4814">
        <v>2.92930006980896</v>
      </c>
      <c r="J4814">
        <v>2.9514999389648402</v>
      </c>
      <c r="K4814">
        <v>2.9691998958587602</v>
      </c>
      <c r="L4814">
        <v>2.9837000370025599</v>
      </c>
      <c r="M4814">
        <v>2.99580001831055</v>
      </c>
      <c r="N4814">
        <v>3.0060999393463099</v>
      </c>
      <c r="O4814">
        <v>3.0148999691009499</v>
      </c>
      <c r="P4814">
        <v>3.02250003814697</v>
      </c>
      <c r="Q4814">
        <v>3.0292000770568799</v>
      </c>
      <c r="R4814">
        <v>3.0350000858306898</v>
      </c>
      <c r="S4814">
        <v>3.0402998924255402</v>
      </c>
      <c r="T4814">
        <v>3.04489994049072</v>
      </c>
      <c r="U4814">
        <v>3.0490999221801798</v>
      </c>
      <c r="V4814" s="34">
        <f t="shared" si="150"/>
        <v>0</v>
      </c>
      <c r="W4814" t="str">
        <f t="shared" si="151"/>
        <v/>
      </c>
    </row>
    <row r="4815" spans="1:23" x14ac:dyDescent="0.25">
      <c r="A4815" s="38">
        <v>43264</v>
      </c>
      <c r="B4815">
        <v>2.3629999160766602</v>
      </c>
      <c r="C4815">
        <v>2.5875000953674299</v>
      </c>
      <c r="D4815">
        <v>2.7049999237060498</v>
      </c>
      <c r="E4815">
        <v>2.7862000465393102</v>
      </c>
      <c r="F4815">
        <v>2.8464999198913601</v>
      </c>
      <c r="G4815">
        <v>2.8917999267578098</v>
      </c>
      <c r="H4815">
        <v>2.9261999130249001</v>
      </c>
      <c r="I4815">
        <v>2.9528000354766801</v>
      </c>
      <c r="J4815">
        <v>2.9737999439239502</v>
      </c>
      <c r="K4815">
        <v>2.9907000064849898</v>
      </c>
      <c r="L4815">
        <v>3.0044999122619598</v>
      </c>
      <c r="M4815">
        <v>3.0160999298095699</v>
      </c>
      <c r="N4815">
        <v>3.02589988708496</v>
      </c>
      <c r="O4815">
        <v>3.0343000888824498</v>
      </c>
      <c r="P4815">
        <v>3.0415000915527299</v>
      </c>
      <c r="Q4815">
        <v>3.0478999614715598</v>
      </c>
      <c r="R4815">
        <v>3.0534999370575</v>
      </c>
      <c r="S4815">
        <v>3.05850005149841</v>
      </c>
      <c r="T4815">
        <v>3.06299996376038</v>
      </c>
      <c r="U4815">
        <v>3.0669999122619598</v>
      </c>
      <c r="V4815" s="34">
        <f t="shared" si="150"/>
        <v>0</v>
      </c>
      <c r="W4815" t="str">
        <f t="shared" si="151"/>
        <v/>
      </c>
    </row>
    <row r="4816" spans="1:23" x14ac:dyDescent="0.25">
      <c r="A4816" s="38">
        <v>43265</v>
      </c>
      <c r="B4816">
        <v>2.3578999042511</v>
      </c>
      <c r="C4816">
        <v>2.5675001144409202</v>
      </c>
      <c r="D4816">
        <v>2.6796998977661102</v>
      </c>
      <c r="E4816">
        <v>2.7576000690460201</v>
      </c>
      <c r="F4816">
        <v>2.8141999244689901</v>
      </c>
      <c r="G4816">
        <v>2.8559000492095898</v>
      </c>
      <c r="H4816">
        <v>2.8873000144958501</v>
      </c>
      <c r="I4816">
        <v>2.9114000797271702</v>
      </c>
      <c r="J4816">
        <v>2.9305000305175799</v>
      </c>
      <c r="K4816">
        <v>2.94580006599426</v>
      </c>
      <c r="L4816">
        <v>2.9583001136779798</v>
      </c>
      <c r="M4816">
        <v>2.96880006790161</v>
      </c>
      <c r="N4816">
        <v>2.97769999504089</v>
      </c>
      <c r="O4816">
        <v>2.9853000640869101</v>
      </c>
      <c r="P4816">
        <v>2.9918999671936</v>
      </c>
      <c r="Q4816">
        <v>2.9976999759674099</v>
      </c>
      <c r="R4816">
        <v>3.0027000904083301</v>
      </c>
      <c r="S4816">
        <v>3.0072999000549299</v>
      </c>
      <c r="T4816">
        <v>3.0113000869750999</v>
      </c>
      <c r="U4816">
        <v>3.0150001049041699</v>
      </c>
      <c r="V4816" s="34">
        <f t="shared" si="150"/>
        <v>0</v>
      </c>
      <c r="W4816" t="str">
        <f t="shared" si="151"/>
        <v/>
      </c>
    </row>
    <row r="4817" spans="1:23" x14ac:dyDescent="0.25">
      <c r="A4817" s="38">
        <v>43266</v>
      </c>
      <c r="B4817">
        <v>2.3524000644683798</v>
      </c>
      <c r="C4817">
        <v>2.5534000396728498</v>
      </c>
      <c r="D4817">
        <v>2.6700999736785902</v>
      </c>
      <c r="E4817">
        <v>2.7516999244689901</v>
      </c>
      <c r="F4817">
        <v>2.8094000816345202</v>
      </c>
      <c r="G4817">
        <v>2.8508000373840301</v>
      </c>
      <c r="H4817">
        <v>2.8814001083374001</v>
      </c>
      <c r="I4817">
        <v>2.9045999050140399</v>
      </c>
      <c r="J4817">
        <v>2.9228000640869101</v>
      </c>
      <c r="K4817">
        <v>2.93740010261536</v>
      </c>
      <c r="L4817">
        <v>2.9493999481201199</v>
      </c>
      <c r="M4817">
        <v>2.95930004119873</v>
      </c>
      <c r="N4817">
        <v>2.9677999019622798</v>
      </c>
      <c r="O4817">
        <v>2.9749999046325701</v>
      </c>
      <c r="P4817">
        <v>2.9811999797821001</v>
      </c>
      <c r="Q4817">
        <v>2.9867000579834002</v>
      </c>
      <c r="R4817">
        <v>2.9914999008178702</v>
      </c>
      <c r="S4817">
        <v>2.99580001831055</v>
      </c>
      <c r="T4817">
        <v>2.9997000694274898</v>
      </c>
      <c r="U4817">
        <v>3.0032000541686998</v>
      </c>
      <c r="V4817" s="34">
        <f t="shared" si="150"/>
        <v>0</v>
      </c>
      <c r="W4817" t="str">
        <f t="shared" si="151"/>
        <v/>
      </c>
    </row>
    <row r="4818" spans="1:23" x14ac:dyDescent="0.25">
      <c r="A4818" s="38">
        <v>43269</v>
      </c>
      <c r="B4818">
        <v>2.3536000251770002</v>
      </c>
      <c r="C4818">
        <v>2.5557999610900901</v>
      </c>
      <c r="D4818">
        <v>2.66510009765625</v>
      </c>
      <c r="E4818">
        <v>2.7434000968933101</v>
      </c>
      <c r="F4818">
        <v>2.8011999130249001</v>
      </c>
      <c r="G4818">
        <v>2.8441998958587602</v>
      </c>
      <c r="H4818">
        <v>2.8766999244689901</v>
      </c>
      <c r="I4818">
        <v>2.9017999172210698</v>
      </c>
      <c r="J4818">
        <v>2.9214999675750701</v>
      </c>
      <c r="K4818">
        <v>2.93740010261536</v>
      </c>
      <c r="L4818">
        <v>2.95050001144409</v>
      </c>
      <c r="M4818">
        <v>2.9614000320434601</v>
      </c>
      <c r="N4818">
        <v>2.9705998897552499</v>
      </c>
      <c r="O4818">
        <v>2.9784998893737802</v>
      </c>
      <c r="P4818">
        <v>2.9853999614715598</v>
      </c>
      <c r="Q4818">
        <v>2.9914000034332302</v>
      </c>
      <c r="R4818">
        <v>2.9967000484466602</v>
      </c>
      <c r="S4818">
        <v>3.0013999938964799</v>
      </c>
      <c r="T4818">
        <v>3.0055999755859402</v>
      </c>
      <c r="U4818">
        <v>3.00939989089966</v>
      </c>
      <c r="V4818" s="34">
        <f t="shared" si="150"/>
        <v>0</v>
      </c>
      <c r="W4818" t="str">
        <f t="shared" si="151"/>
        <v/>
      </c>
    </row>
    <row r="4819" spans="1:23" x14ac:dyDescent="0.25">
      <c r="A4819" s="38">
        <v>43270</v>
      </c>
      <c r="B4819">
        <v>2.3540999889373802</v>
      </c>
      <c r="C4819">
        <v>2.54069995880127</v>
      </c>
      <c r="D4819">
        <v>2.63790011405945</v>
      </c>
      <c r="E4819">
        <v>2.7095999717712398</v>
      </c>
      <c r="F4819">
        <v>2.7648000717163099</v>
      </c>
      <c r="G4819">
        <v>2.8074998855590798</v>
      </c>
      <c r="H4819">
        <v>2.8406999111175502</v>
      </c>
      <c r="I4819">
        <v>2.86669993400574</v>
      </c>
      <c r="J4819">
        <v>2.8875000476837198</v>
      </c>
      <c r="K4819">
        <v>2.9042999744415301</v>
      </c>
      <c r="L4819">
        <v>2.9182000160217298</v>
      </c>
      <c r="M4819">
        <v>2.9298000335693399</v>
      </c>
      <c r="N4819">
        <v>2.9395999908447301</v>
      </c>
      <c r="O4819">
        <v>2.9479999542236301</v>
      </c>
      <c r="P4819">
        <v>2.95530009269714</v>
      </c>
      <c r="Q4819">
        <v>2.9616999626159699</v>
      </c>
      <c r="R4819">
        <v>2.9674000740051301</v>
      </c>
      <c r="S4819">
        <v>2.9723999500274698</v>
      </c>
      <c r="T4819">
        <v>2.97690010070801</v>
      </c>
      <c r="U4819">
        <v>2.9809000492095898</v>
      </c>
      <c r="V4819" s="34">
        <f t="shared" si="150"/>
        <v>0</v>
      </c>
      <c r="W4819" t="str">
        <f t="shared" si="151"/>
        <v/>
      </c>
    </row>
    <row r="4820" spans="1:23" x14ac:dyDescent="0.25">
      <c r="A4820" s="38">
        <v>43271</v>
      </c>
      <c r="B4820">
        <v>2.35739994049072</v>
      </c>
      <c r="C4820">
        <v>2.5597000122070299</v>
      </c>
      <c r="D4820">
        <v>2.6654000282287602</v>
      </c>
      <c r="E4820">
        <v>2.7418999671936</v>
      </c>
      <c r="F4820">
        <v>2.7999000549316402</v>
      </c>
      <c r="G4820">
        <v>2.8440999984741202</v>
      </c>
      <c r="H4820">
        <v>2.8780999183654798</v>
      </c>
      <c r="I4820">
        <v>2.9047000408172599</v>
      </c>
      <c r="J4820">
        <v>2.9258000850677499</v>
      </c>
      <c r="K4820">
        <v>2.94280004501343</v>
      </c>
      <c r="L4820">
        <v>2.9568998813629199</v>
      </c>
      <c r="M4820">
        <v>2.96860003471375</v>
      </c>
      <c r="N4820">
        <v>2.9784998893737802</v>
      </c>
      <c r="O4820">
        <v>2.98709988594055</v>
      </c>
      <c r="P4820">
        <v>2.9944999217987101</v>
      </c>
      <c r="Q4820">
        <v>3.0009000301361102</v>
      </c>
      <c r="R4820">
        <v>3.0065999031066899</v>
      </c>
      <c r="S4820">
        <v>3.0116999149322501</v>
      </c>
      <c r="T4820">
        <v>3.0162999629974401</v>
      </c>
      <c r="U4820">
        <v>3.0202999114990199</v>
      </c>
      <c r="V4820" s="34">
        <f t="shared" si="150"/>
        <v>0</v>
      </c>
      <c r="W4820" t="str">
        <f t="shared" si="151"/>
        <v/>
      </c>
    </row>
    <row r="4821" spans="1:23" x14ac:dyDescent="0.25">
      <c r="A4821" s="38">
        <v>43272</v>
      </c>
      <c r="B4821">
        <v>2.3487999439239502</v>
      </c>
      <c r="C4821">
        <v>2.5469000339508101</v>
      </c>
      <c r="D4821">
        <v>2.6459999084472701</v>
      </c>
      <c r="E4821">
        <v>2.7162001132965101</v>
      </c>
      <c r="F4821">
        <v>2.7706999778747599</v>
      </c>
      <c r="G4821">
        <v>2.8136000633239702</v>
      </c>
      <c r="H4821">
        <v>2.8477001190185498</v>
      </c>
      <c r="I4821">
        <v>2.875</v>
      </c>
      <c r="J4821">
        <v>2.8970999717712398</v>
      </c>
      <c r="K4821">
        <v>2.91510009765625</v>
      </c>
      <c r="L4821">
        <v>2.9300999641418501</v>
      </c>
      <c r="M4821">
        <v>2.94269990921021</v>
      </c>
      <c r="N4821">
        <v>2.9533998966217001</v>
      </c>
      <c r="O4821">
        <v>2.9625000953674299</v>
      </c>
      <c r="P4821">
        <v>2.9704999923706099</v>
      </c>
      <c r="Q4821">
        <v>2.97749996185303</v>
      </c>
      <c r="R4821">
        <v>2.9835999011993399</v>
      </c>
      <c r="S4821">
        <v>2.9890999794006299</v>
      </c>
      <c r="T4821">
        <v>2.9939999580383301</v>
      </c>
      <c r="U4821">
        <v>2.9983999729156499</v>
      </c>
      <c r="V4821" s="34">
        <f t="shared" si="150"/>
        <v>0</v>
      </c>
      <c r="W4821" t="str">
        <f t="shared" si="151"/>
        <v/>
      </c>
    </row>
    <row r="4822" spans="1:23" x14ac:dyDescent="0.25">
      <c r="A4822" s="38">
        <v>43273</v>
      </c>
      <c r="B4822">
        <v>2.3536000251770002</v>
      </c>
      <c r="C4822">
        <v>2.5480999946594198</v>
      </c>
      <c r="D4822">
        <v>2.64669990539551</v>
      </c>
      <c r="E4822">
        <v>2.71799993515015</v>
      </c>
      <c r="F4822">
        <v>2.77320003509521</v>
      </c>
      <c r="G4822">
        <v>2.8164000511169398</v>
      </c>
      <c r="H4822">
        <v>2.8503000736236599</v>
      </c>
      <c r="I4822">
        <v>2.8771998882293701</v>
      </c>
      <c r="J4822">
        <v>2.8987998962402299</v>
      </c>
      <c r="K4822">
        <v>2.9163999557495099</v>
      </c>
      <c r="L4822">
        <v>2.9309999942779501</v>
      </c>
      <c r="M4822">
        <v>2.9432001113891602</v>
      </c>
      <c r="N4822">
        <v>2.9535000324249299</v>
      </c>
      <c r="O4822">
        <v>2.9623999595642099</v>
      </c>
      <c r="P4822">
        <v>2.9700999259948699</v>
      </c>
      <c r="Q4822">
        <v>2.97679996490479</v>
      </c>
      <c r="R4822">
        <v>2.98280000686646</v>
      </c>
      <c r="S4822">
        <v>2.9879999160766602</v>
      </c>
      <c r="T4822">
        <v>2.9927999973297101</v>
      </c>
      <c r="U4822">
        <v>2.9969999790191699</v>
      </c>
      <c r="V4822" s="34">
        <f t="shared" si="150"/>
        <v>0</v>
      </c>
      <c r="W4822" t="str">
        <f t="shared" si="151"/>
        <v/>
      </c>
    </row>
    <row r="4823" spans="1:23" x14ac:dyDescent="0.25">
      <c r="A4823" s="38">
        <v>43276</v>
      </c>
      <c r="B4823">
        <v>2.3587999343872101</v>
      </c>
      <c r="C4823">
        <v>2.5343000888824498</v>
      </c>
      <c r="D4823">
        <v>2.6229000091552699</v>
      </c>
      <c r="E4823">
        <v>2.6893000602722199</v>
      </c>
      <c r="F4823">
        <v>2.7430000305175799</v>
      </c>
      <c r="G4823">
        <v>2.7864000797271702</v>
      </c>
      <c r="H4823">
        <v>2.8215000629425</v>
      </c>
      <c r="I4823">
        <v>2.8499000072479199</v>
      </c>
      <c r="J4823">
        <v>2.8729999065399201</v>
      </c>
      <c r="K4823">
        <v>2.8921000957489</v>
      </c>
      <c r="L4823">
        <v>2.9079000949859601</v>
      </c>
      <c r="M4823">
        <v>2.9212000370025599</v>
      </c>
      <c r="N4823">
        <v>2.9324998855590798</v>
      </c>
      <c r="O4823">
        <v>2.94230008125305</v>
      </c>
      <c r="P4823">
        <v>2.9507000446319598</v>
      </c>
      <c r="Q4823">
        <v>2.9581000804901101</v>
      </c>
      <c r="R4823">
        <v>2.9646999835968</v>
      </c>
      <c r="S4823">
        <v>2.9704999923706099</v>
      </c>
      <c r="T4823">
        <v>2.9756999015808101</v>
      </c>
      <c r="U4823">
        <v>2.9804000854492201</v>
      </c>
      <c r="V4823" s="34">
        <f t="shared" si="150"/>
        <v>0</v>
      </c>
      <c r="W4823" t="str">
        <f t="shared" si="151"/>
        <v>20182</v>
      </c>
    </row>
    <row r="4824" spans="1:23" x14ac:dyDescent="0.25">
      <c r="A4824" s="38">
        <v>43277</v>
      </c>
      <c r="B4824">
        <v>2.3494000434875502</v>
      </c>
      <c r="C4824">
        <v>2.5288000106811501</v>
      </c>
      <c r="D4824">
        <v>2.62019991874695</v>
      </c>
      <c r="E4824">
        <v>2.6900999546050999</v>
      </c>
      <c r="F4824">
        <v>2.7462000846862802</v>
      </c>
      <c r="G4824">
        <v>2.7909998893737802</v>
      </c>
      <c r="H4824">
        <v>2.82680010795593</v>
      </c>
      <c r="I4824">
        <v>2.8554000854492201</v>
      </c>
      <c r="J4824">
        <v>2.87849998474121</v>
      </c>
      <c r="K4824">
        <v>2.89739990234375</v>
      </c>
      <c r="L4824">
        <v>2.9130001068115199</v>
      </c>
      <c r="M4824">
        <v>2.9261999130249001</v>
      </c>
      <c r="N4824">
        <v>2.9372999668121298</v>
      </c>
      <c r="O4824">
        <v>2.94689989089966</v>
      </c>
      <c r="P4824">
        <v>2.95519995689392</v>
      </c>
      <c r="Q4824">
        <v>2.9623999595642099</v>
      </c>
      <c r="R4824">
        <v>2.96889996528625</v>
      </c>
      <c r="S4824">
        <v>2.9746000766754199</v>
      </c>
      <c r="T4824">
        <v>2.9797000885009801</v>
      </c>
      <c r="U4824">
        <v>2.9842998981475799</v>
      </c>
      <c r="V4824" s="34">
        <f t="shared" si="150"/>
        <v>0</v>
      </c>
      <c r="W4824" t="str">
        <f t="shared" si="151"/>
        <v>20182</v>
      </c>
    </row>
    <row r="4825" spans="1:23" x14ac:dyDescent="0.25">
      <c r="A4825" s="38">
        <v>43278</v>
      </c>
      <c r="B4825">
        <v>2.3408999443054199</v>
      </c>
      <c r="C4825">
        <v>2.5037999153137198</v>
      </c>
      <c r="D4825">
        <v>2.5876998901367201</v>
      </c>
      <c r="E4825">
        <v>2.65210008621216</v>
      </c>
      <c r="F4825">
        <v>2.7042999267578098</v>
      </c>
      <c r="G4825">
        <v>2.7464001178741499</v>
      </c>
      <c r="H4825">
        <v>2.7802999019622798</v>
      </c>
      <c r="I4825">
        <v>2.8074998855590798</v>
      </c>
      <c r="J4825">
        <v>2.8296000957489</v>
      </c>
      <c r="K4825">
        <v>2.8477001190185498</v>
      </c>
      <c r="L4825">
        <v>2.8626999855041499</v>
      </c>
      <c r="M4825">
        <v>2.8752999305725102</v>
      </c>
      <c r="N4825">
        <v>2.8861000537872301</v>
      </c>
      <c r="O4825">
        <v>2.8952999114990199</v>
      </c>
      <c r="P4825">
        <v>2.9033000469207799</v>
      </c>
      <c r="Q4825">
        <v>2.9103000164032</v>
      </c>
      <c r="R4825">
        <v>2.9165000915527299</v>
      </c>
      <c r="S4825">
        <v>2.9219999313354501</v>
      </c>
      <c r="T4825">
        <v>2.9268999099731401</v>
      </c>
      <c r="U4825">
        <v>2.9312999248504599</v>
      </c>
      <c r="V4825" s="34">
        <f t="shared" si="150"/>
        <v>0</v>
      </c>
      <c r="W4825" t="str">
        <f t="shared" si="151"/>
        <v>20182</v>
      </c>
    </row>
    <row r="4826" spans="1:23" x14ac:dyDescent="0.25">
      <c r="A4826" s="38">
        <v>43279</v>
      </c>
      <c r="B4826">
        <v>2.34730005264282</v>
      </c>
      <c r="C4826">
        <v>2.51349997520447</v>
      </c>
      <c r="D4826">
        <v>2.6022999286651598</v>
      </c>
      <c r="E4826">
        <v>2.66969990730286</v>
      </c>
      <c r="F4826">
        <v>2.7225000858306898</v>
      </c>
      <c r="G4826">
        <v>2.7637999057769802</v>
      </c>
      <c r="H4826">
        <v>2.7962000370025599</v>
      </c>
      <c r="I4826">
        <v>2.8217000961303702</v>
      </c>
      <c r="J4826">
        <v>2.8420999050140399</v>
      </c>
      <c r="K4826">
        <v>2.8585999011993399</v>
      </c>
      <c r="L4826">
        <v>2.8722999095916699</v>
      </c>
      <c r="M4826">
        <v>2.88369989395142</v>
      </c>
      <c r="N4826">
        <v>2.89339995384216</v>
      </c>
      <c r="O4826">
        <v>2.9017999172210698</v>
      </c>
      <c r="P4826">
        <v>2.9089999198913601</v>
      </c>
      <c r="Q4826">
        <v>2.9152998924255402</v>
      </c>
      <c r="R4826">
        <v>2.9209001064300502</v>
      </c>
      <c r="S4826">
        <v>2.9258000850677499</v>
      </c>
      <c r="T4826">
        <v>2.9302999973297101</v>
      </c>
      <c r="U4826">
        <v>2.9342999458313002</v>
      </c>
      <c r="V4826" s="34">
        <f t="shared" si="150"/>
        <v>0</v>
      </c>
      <c r="W4826" t="str">
        <f t="shared" si="151"/>
        <v>20182</v>
      </c>
    </row>
    <row r="4827" spans="1:23" x14ac:dyDescent="0.25">
      <c r="A4827" s="38">
        <v>43280</v>
      </c>
      <c r="B4827">
        <v>2.33439993858337</v>
      </c>
      <c r="C4827">
        <v>2.5206999778747599</v>
      </c>
      <c r="D4827">
        <v>2.6133999824523899</v>
      </c>
      <c r="E4827">
        <v>2.6798000335693399</v>
      </c>
      <c r="F4827">
        <v>2.7311999797821001</v>
      </c>
      <c r="G4827">
        <v>2.7713999748229998</v>
      </c>
      <c r="H4827">
        <v>2.80310010910034</v>
      </c>
      <c r="I4827">
        <v>2.8282999992370601</v>
      </c>
      <c r="J4827">
        <v>2.84859991073608</v>
      </c>
      <c r="K4827">
        <v>2.8650999069213898</v>
      </c>
      <c r="L4827">
        <v>2.8787999153137198</v>
      </c>
      <c r="M4827">
        <v>2.8903000354766801</v>
      </c>
      <c r="N4827">
        <v>2.9000000953674299</v>
      </c>
      <c r="O4827">
        <v>2.9084000587463401</v>
      </c>
      <c r="P4827">
        <v>2.91560006141663</v>
      </c>
      <c r="Q4827">
        <v>2.9219000339508101</v>
      </c>
      <c r="R4827">
        <v>2.9275000095367401</v>
      </c>
      <c r="S4827">
        <v>2.9324998855590798</v>
      </c>
      <c r="T4827">
        <v>2.93700003623962</v>
      </c>
      <c r="U4827">
        <v>2.94099998474121</v>
      </c>
      <c r="V4827" s="34">
        <f t="shared" si="150"/>
        <v>1</v>
      </c>
      <c r="W4827" t="str">
        <f t="shared" si="151"/>
        <v>20182</v>
      </c>
    </row>
    <row r="4828" spans="1:23" x14ac:dyDescent="0.25">
      <c r="A4828" s="38">
        <v>43283</v>
      </c>
      <c r="B4828">
        <v>2.3638999462127699</v>
      </c>
      <c r="C4828">
        <v>2.54959988594055</v>
      </c>
      <c r="D4828">
        <v>2.6403000354766801</v>
      </c>
      <c r="E4828">
        <v>2.7021999359130899</v>
      </c>
      <c r="F4828">
        <v>2.7495999336242698</v>
      </c>
      <c r="G4828">
        <v>2.7871999740600599</v>
      </c>
      <c r="H4828">
        <v>2.81730008125305</v>
      </c>
      <c r="I4828">
        <v>2.8415999412536599</v>
      </c>
      <c r="J4828">
        <v>2.86139988899231</v>
      </c>
      <c r="K4828">
        <v>2.8777000904083301</v>
      </c>
      <c r="L4828">
        <v>2.8912999629974401</v>
      </c>
      <c r="M4828">
        <v>2.9028000831603999</v>
      </c>
      <c r="N4828">
        <v>2.9124999046325701</v>
      </c>
      <c r="O4828">
        <v>2.9209001064300502</v>
      </c>
      <c r="P4828">
        <v>2.9282000064849898</v>
      </c>
      <c r="Q4828">
        <v>2.9346001148223899</v>
      </c>
      <c r="R4828">
        <v>2.9402000904083301</v>
      </c>
      <c r="S4828">
        <v>2.9451999664306601</v>
      </c>
      <c r="T4828">
        <v>2.9497001171112101</v>
      </c>
      <c r="U4828">
        <v>2.9537000656127899</v>
      </c>
      <c r="V4828" s="34">
        <f t="shared" si="150"/>
        <v>0</v>
      </c>
      <c r="W4828" t="str">
        <f t="shared" si="151"/>
        <v/>
      </c>
    </row>
    <row r="4829" spans="1:23" x14ac:dyDescent="0.25">
      <c r="A4829" s="38">
        <v>43284</v>
      </c>
      <c r="B4829">
        <v>2.3513998985290501</v>
      </c>
      <c r="C4829">
        <v>2.5325000286102299</v>
      </c>
      <c r="D4829">
        <v>2.6182000637054399</v>
      </c>
      <c r="E4829">
        <v>2.6749999523162802</v>
      </c>
      <c r="F4829">
        <v>2.71860003471375</v>
      </c>
      <c r="G4829">
        <v>2.7537999153137198</v>
      </c>
      <c r="H4829">
        <v>2.7825999259948699</v>
      </c>
      <c r="I4829">
        <v>2.8064000606536901</v>
      </c>
      <c r="J4829">
        <v>2.82599997520447</v>
      </c>
      <c r="K4829">
        <v>2.8424000740051301</v>
      </c>
      <c r="L4829">
        <v>2.8563001155853298</v>
      </c>
      <c r="M4829">
        <v>2.8680000305175799</v>
      </c>
      <c r="N4829">
        <v>2.8780000209808301</v>
      </c>
      <c r="O4829">
        <v>2.8866999149322501</v>
      </c>
      <c r="P4829">
        <v>2.8942000865936302</v>
      </c>
      <c r="Q4829">
        <v>2.90079998970032</v>
      </c>
      <c r="R4829">
        <v>2.9066998958587602</v>
      </c>
      <c r="S4829">
        <v>2.9119000434875502</v>
      </c>
      <c r="T4829">
        <v>2.9165000915527299</v>
      </c>
      <c r="U4829">
        <v>2.9207000732421902</v>
      </c>
      <c r="V4829" s="34">
        <f t="shared" si="150"/>
        <v>0</v>
      </c>
      <c r="W4829" t="str">
        <f t="shared" si="151"/>
        <v/>
      </c>
    </row>
    <row r="4830" spans="1:23" x14ac:dyDescent="0.25">
      <c r="A4830" s="38">
        <v>43285</v>
      </c>
      <c r="B4830" t="s">
        <v>84</v>
      </c>
      <c r="C4830" t="s">
        <v>84</v>
      </c>
      <c r="D4830" t="s">
        <v>84</v>
      </c>
      <c r="E4830" t="s">
        <v>84</v>
      </c>
      <c r="F4830" t="s">
        <v>84</v>
      </c>
      <c r="G4830" t="s">
        <v>84</v>
      </c>
      <c r="H4830" t="s">
        <v>84</v>
      </c>
      <c r="I4830" t="s">
        <v>84</v>
      </c>
      <c r="J4830" t="s">
        <v>84</v>
      </c>
      <c r="K4830" t="s">
        <v>84</v>
      </c>
      <c r="L4830" t="s">
        <v>84</v>
      </c>
      <c r="M4830" t="s">
        <v>84</v>
      </c>
      <c r="N4830" t="s">
        <v>84</v>
      </c>
      <c r="O4830" t="s">
        <v>84</v>
      </c>
      <c r="P4830" t="s">
        <v>84</v>
      </c>
      <c r="Q4830" t="s">
        <v>84</v>
      </c>
      <c r="R4830" t="s">
        <v>84</v>
      </c>
      <c r="S4830" t="s">
        <v>84</v>
      </c>
      <c r="T4830" t="s">
        <v>84</v>
      </c>
      <c r="U4830" t="s">
        <v>84</v>
      </c>
      <c r="V4830" s="34">
        <f t="shared" si="150"/>
        <v>0</v>
      </c>
      <c r="W4830" t="str">
        <f t="shared" si="151"/>
        <v/>
      </c>
    </row>
    <row r="4831" spans="1:23" x14ac:dyDescent="0.25">
      <c r="A4831" s="38">
        <v>43286</v>
      </c>
      <c r="B4831">
        <v>2.3550000190734899</v>
      </c>
      <c r="C4831">
        <v>2.55710005760193</v>
      </c>
      <c r="D4831">
        <v>2.6431000232696502</v>
      </c>
      <c r="E4831">
        <v>2.6947000026702899</v>
      </c>
      <c r="F4831">
        <v>2.73230004310608</v>
      </c>
      <c r="G4831">
        <v>2.7620999813079798</v>
      </c>
      <c r="H4831">
        <v>2.78660011291504</v>
      </c>
      <c r="I4831">
        <v>2.8069999217987101</v>
      </c>
      <c r="J4831">
        <v>2.8241000175476101</v>
      </c>
      <c r="K4831">
        <v>2.8385999202728298</v>
      </c>
      <c r="L4831">
        <v>2.8510000705718999</v>
      </c>
      <c r="M4831">
        <v>2.86150002479553</v>
      </c>
      <c r="N4831">
        <v>2.8705999851226802</v>
      </c>
      <c r="O4831">
        <v>2.8785998821258501</v>
      </c>
      <c r="P4831">
        <v>2.8854999542236301</v>
      </c>
      <c r="Q4831">
        <v>2.8915998935699498</v>
      </c>
      <c r="R4831">
        <v>2.8970000743865998</v>
      </c>
      <c r="S4831">
        <v>2.9017999172210698</v>
      </c>
      <c r="T4831">
        <v>2.90610003471375</v>
      </c>
      <c r="U4831">
        <v>2.9100000858306898</v>
      </c>
      <c r="V4831" s="34">
        <f t="shared" si="150"/>
        <v>0</v>
      </c>
      <c r="W4831" t="str">
        <f t="shared" si="151"/>
        <v/>
      </c>
    </row>
    <row r="4832" spans="1:23" x14ac:dyDescent="0.25">
      <c r="A4832" s="38">
        <v>43287</v>
      </c>
      <c r="B4832">
        <v>2.3338999748229998</v>
      </c>
      <c r="C4832">
        <v>2.53480005264282</v>
      </c>
      <c r="D4832">
        <v>2.62019991874695</v>
      </c>
      <c r="E4832">
        <v>2.6735000610351598</v>
      </c>
      <c r="F4832">
        <v>2.71350002288818</v>
      </c>
      <c r="G4832">
        <v>2.74539995193481</v>
      </c>
      <c r="H4832">
        <v>2.7715001106262198</v>
      </c>
      <c r="I4832">
        <v>2.7932000160217298</v>
      </c>
      <c r="J4832">
        <v>2.8111999034881601</v>
      </c>
      <c r="K4832">
        <v>2.8262999057769802</v>
      </c>
      <c r="L4832">
        <v>2.83899998664856</v>
      </c>
      <c r="M4832">
        <v>2.8499000072479199</v>
      </c>
      <c r="N4832">
        <v>2.8592000007629399</v>
      </c>
      <c r="O4832">
        <v>2.8673000335693399</v>
      </c>
      <c r="P4832">
        <v>2.87430000305176</v>
      </c>
      <c r="Q4832">
        <v>2.8805000782012899</v>
      </c>
      <c r="R4832">
        <v>2.8859000205993701</v>
      </c>
      <c r="S4832">
        <v>2.8907999992370601</v>
      </c>
      <c r="T4832">
        <v>2.8952000141143799</v>
      </c>
      <c r="U4832">
        <v>2.8991000652313201</v>
      </c>
      <c r="V4832" s="34">
        <f t="shared" si="150"/>
        <v>0</v>
      </c>
      <c r="W4832" t="str">
        <f t="shared" si="151"/>
        <v/>
      </c>
    </row>
    <row r="4833" spans="1:23" x14ac:dyDescent="0.25">
      <c r="A4833" s="38">
        <v>43290</v>
      </c>
      <c r="B4833">
        <v>2.3643999099731401</v>
      </c>
      <c r="C4833">
        <v>2.5599000453949001</v>
      </c>
      <c r="D4833">
        <v>2.6501998901367201</v>
      </c>
      <c r="E4833">
        <v>2.7074999809265101</v>
      </c>
      <c r="F4833">
        <v>2.7497000694274898</v>
      </c>
      <c r="G4833">
        <v>2.7825999259948699</v>
      </c>
      <c r="H4833">
        <v>2.8087000846862802</v>
      </c>
      <c r="I4833">
        <v>2.8297998905181898</v>
      </c>
      <c r="J4833">
        <v>2.8471000194549601</v>
      </c>
      <c r="K4833">
        <v>2.86129999160767</v>
      </c>
      <c r="L4833">
        <v>2.8731999397277801</v>
      </c>
      <c r="M4833">
        <v>2.88319993019104</v>
      </c>
      <c r="N4833">
        <v>2.8917000293731698</v>
      </c>
      <c r="O4833">
        <v>2.8991000652313201</v>
      </c>
      <c r="P4833">
        <v>2.90549993515015</v>
      </c>
      <c r="Q4833">
        <v>2.91109991073608</v>
      </c>
      <c r="R4833">
        <v>2.9159998893737802</v>
      </c>
      <c r="S4833">
        <v>2.9203999042511</v>
      </c>
      <c r="T4833">
        <v>2.9244000911712602</v>
      </c>
      <c r="U4833">
        <v>2.92790007591248</v>
      </c>
      <c r="V4833" s="34">
        <f t="shared" si="150"/>
        <v>0</v>
      </c>
      <c r="W4833" t="str">
        <f t="shared" si="151"/>
        <v/>
      </c>
    </row>
    <row r="4834" spans="1:23" x14ac:dyDescent="0.25">
      <c r="A4834" s="38">
        <v>43291</v>
      </c>
      <c r="B4834">
        <v>2.3842000961303702</v>
      </c>
      <c r="C4834">
        <v>2.5887000560760498</v>
      </c>
      <c r="D4834">
        <v>2.6756999492645299</v>
      </c>
      <c r="E4834">
        <v>2.7286000251770002</v>
      </c>
      <c r="F4834">
        <v>2.76690006256104</v>
      </c>
      <c r="G4834">
        <v>2.7967000007629399</v>
      </c>
      <c r="H4834">
        <v>2.8204998970031698</v>
      </c>
      <c r="I4834">
        <v>2.8397998809814502</v>
      </c>
      <c r="J4834">
        <v>2.8557000160217298</v>
      </c>
      <c r="K4834">
        <v>2.8689000606536901</v>
      </c>
      <c r="L4834">
        <v>2.8800001144409202</v>
      </c>
      <c r="M4834">
        <v>2.8894000053405802</v>
      </c>
      <c r="N4834">
        <v>2.89739990234375</v>
      </c>
      <c r="O4834">
        <v>2.9042999744415301</v>
      </c>
      <c r="P4834">
        <v>2.9103000164032</v>
      </c>
      <c r="Q4834">
        <v>2.91560006141663</v>
      </c>
      <c r="R4834">
        <v>2.9202001094818102</v>
      </c>
      <c r="S4834">
        <v>2.9244000911712602</v>
      </c>
      <c r="T4834">
        <v>2.92810010910034</v>
      </c>
      <c r="U4834">
        <v>2.9314000606536901</v>
      </c>
      <c r="V4834" s="34">
        <f t="shared" si="150"/>
        <v>0</v>
      </c>
      <c r="W4834" t="str">
        <f t="shared" si="151"/>
        <v/>
      </c>
    </row>
    <row r="4835" spans="1:23" x14ac:dyDescent="0.25">
      <c r="A4835" s="38">
        <v>43292</v>
      </c>
      <c r="B4835">
        <v>2.37080001831055</v>
      </c>
      <c r="C4835">
        <v>2.57660007476807</v>
      </c>
      <c r="D4835">
        <v>2.6577000617981001</v>
      </c>
      <c r="E4835">
        <v>2.7065000534057599</v>
      </c>
      <c r="F4835">
        <v>2.7434000968933101</v>
      </c>
      <c r="G4835">
        <v>2.77320003509521</v>
      </c>
      <c r="H4835">
        <v>2.7976000308990501</v>
      </c>
      <c r="I4835">
        <v>2.8176000118255602</v>
      </c>
      <c r="J4835">
        <v>2.8341000080108598</v>
      </c>
      <c r="K4835">
        <v>2.8477001190185498</v>
      </c>
      <c r="L4835">
        <v>2.8592000007629399</v>
      </c>
      <c r="M4835">
        <v>2.8689000606536901</v>
      </c>
      <c r="N4835">
        <v>2.8770999908447301</v>
      </c>
      <c r="O4835">
        <v>2.8842000961303702</v>
      </c>
      <c r="P4835">
        <v>2.8903999328613299</v>
      </c>
      <c r="Q4835">
        <v>2.8958001136779798</v>
      </c>
      <c r="R4835">
        <v>2.9005999565124498</v>
      </c>
      <c r="S4835">
        <v>2.9049000740051301</v>
      </c>
      <c r="T4835">
        <v>2.9086999893188499</v>
      </c>
      <c r="U4835">
        <v>2.9121000766754199</v>
      </c>
      <c r="V4835" s="34">
        <f t="shared" si="150"/>
        <v>0</v>
      </c>
      <c r="W4835" t="str">
        <f t="shared" si="151"/>
        <v/>
      </c>
    </row>
    <row r="4836" spans="1:23" x14ac:dyDescent="0.25">
      <c r="A4836" s="38">
        <v>43293</v>
      </c>
      <c r="B4836">
        <v>2.3835999965667698</v>
      </c>
      <c r="C4836">
        <v>2.58839988708496</v>
      </c>
      <c r="D4836">
        <v>2.6670000553131099</v>
      </c>
      <c r="E4836">
        <v>2.71350002288818</v>
      </c>
      <c r="F4836">
        <v>2.74950003623962</v>
      </c>
      <c r="G4836">
        <v>2.7790999412536599</v>
      </c>
      <c r="H4836">
        <v>2.80360007286072</v>
      </c>
      <c r="I4836">
        <v>2.8236000537872301</v>
      </c>
      <c r="J4836">
        <v>2.8399999141693102</v>
      </c>
      <c r="K4836">
        <v>2.8534998893737802</v>
      </c>
      <c r="L4836">
        <v>2.8647000789642298</v>
      </c>
      <c r="M4836">
        <v>2.8740000724792498</v>
      </c>
      <c r="N4836">
        <v>2.8819999694824201</v>
      </c>
      <c r="O4836">
        <v>2.8889000415802002</v>
      </c>
      <c r="P4836">
        <v>2.8947999477386501</v>
      </c>
      <c r="Q4836">
        <v>2.9000000953674299</v>
      </c>
      <c r="R4836">
        <v>2.9045999050140399</v>
      </c>
      <c r="S4836">
        <v>2.9086999893188499</v>
      </c>
      <c r="T4836">
        <v>2.9123001098632799</v>
      </c>
      <c r="U4836">
        <v>2.91560006141663</v>
      </c>
      <c r="V4836" s="34">
        <f t="shared" si="150"/>
        <v>0</v>
      </c>
      <c r="W4836" t="str">
        <f t="shared" si="151"/>
        <v/>
      </c>
    </row>
    <row r="4837" spans="1:23" x14ac:dyDescent="0.25">
      <c r="A4837" s="38">
        <v>43294</v>
      </c>
      <c r="B4837">
        <v>2.3896999359130899</v>
      </c>
      <c r="C4837">
        <v>2.5783998966217001</v>
      </c>
      <c r="D4837">
        <v>2.6498000621795699</v>
      </c>
      <c r="E4837">
        <v>2.69280004501343</v>
      </c>
      <c r="F4837">
        <v>2.7272000312805198</v>
      </c>
      <c r="G4837">
        <v>2.7565999031066899</v>
      </c>
      <c r="H4837">
        <v>2.78130006790161</v>
      </c>
      <c r="I4837">
        <v>2.8020000457763699</v>
      </c>
      <c r="J4837">
        <v>2.8190000057220499</v>
      </c>
      <c r="K4837">
        <v>2.8331000804901101</v>
      </c>
      <c r="L4837">
        <v>2.8447999954223602</v>
      </c>
      <c r="M4837">
        <v>2.8547000885009801</v>
      </c>
      <c r="N4837">
        <v>2.8631000518798801</v>
      </c>
      <c r="O4837">
        <v>2.87039995193481</v>
      </c>
      <c r="P4837">
        <v>2.8766000270843501</v>
      </c>
      <c r="Q4837">
        <v>2.8821001052856401</v>
      </c>
      <c r="R4837">
        <v>2.8870000839233398</v>
      </c>
      <c r="S4837">
        <v>2.8912999629974401</v>
      </c>
      <c r="T4837">
        <v>2.8951001167297399</v>
      </c>
      <c r="U4837">
        <v>2.8986001014709499</v>
      </c>
      <c r="V4837" s="34">
        <f t="shared" si="150"/>
        <v>0</v>
      </c>
      <c r="W4837" t="str">
        <f t="shared" si="151"/>
        <v/>
      </c>
    </row>
    <row r="4838" spans="1:23" x14ac:dyDescent="0.25">
      <c r="A4838" s="38">
        <v>43297</v>
      </c>
      <c r="B4838">
        <v>2.3947999477386501</v>
      </c>
      <c r="C4838">
        <v>2.5905001163482702</v>
      </c>
      <c r="D4838">
        <v>2.66440010070801</v>
      </c>
      <c r="E4838">
        <v>2.70939993858337</v>
      </c>
      <c r="F4838">
        <v>2.74530005455017</v>
      </c>
      <c r="G4838">
        <v>2.7757000923156698</v>
      </c>
      <c r="H4838">
        <v>2.8011999130249001</v>
      </c>
      <c r="I4838">
        <v>2.8222999572753902</v>
      </c>
      <c r="J4838">
        <v>2.8397998809814502</v>
      </c>
      <c r="K4838">
        <v>2.8541998863220202</v>
      </c>
      <c r="L4838">
        <v>2.86619997024536</v>
      </c>
      <c r="M4838">
        <v>2.8763000965118399</v>
      </c>
      <c r="N4838">
        <v>2.8849000930786102</v>
      </c>
      <c r="O4838">
        <v>2.8922998905181898</v>
      </c>
      <c r="P4838">
        <v>2.8986999988555899</v>
      </c>
      <c r="Q4838">
        <v>2.9042999744415301</v>
      </c>
      <c r="R4838">
        <v>2.9093000888824498</v>
      </c>
      <c r="S4838">
        <v>2.9137001037597701</v>
      </c>
      <c r="T4838">
        <v>2.9175999164581299</v>
      </c>
      <c r="U4838">
        <v>2.9212000370025599</v>
      </c>
      <c r="V4838" s="34">
        <f t="shared" si="150"/>
        <v>0</v>
      </c>
      <c r="W4838" t="str">
        <f t="shared" si="151"/>
        <v/>
      </c>
    </row>
    <row r="4839" spans="1:23" x14ac:dyDescent="0.25">
      <c r="A4839" s="38">
        <v>43298</v>
      </c>
      <c r="B4839">
        <v>2.4128000736236599</v>
      </c>
      <c r="C4839">
        <v>2.60739994049072</v>
      </c>
      <c r="D4839">
        <v>2.6805000305175799</v>
      </c>
      <c r="E4839">
        <v>2.72420001029968</v>
      </c>
      <c r="F4839">
        <v>2.75889992713928</v>
      </c>
      <c r="G4839">
        <v>2.7883000373840301</v>
      </c>
      <c r="H4839">
        <v>2.8131000995636</v>
      </c>
      <c r="I4839">
        <v>2.8338000774383501</v>
      </c>
      <c r="J4839">
        <v>2.8510999679565399</v>
      </c>
      <c r="K4839">
        <v>2.86560010910034</v>
      </c>
      <c r="L4839">
        <v>2.8777000904083301</v>
      </c>
      <c r="M4839">
        <v>2.88800001144409</v>
      </c>
      <c r="N4839">
        <v>2.89669990539551</v>
      </c>
      <c r="O4839">
        <v>2.9042999744415301</v>
      </c>
      <c r="P4839">
        <v>2.9107999801635698</v>
      </c>
      <c r="Q4839">
        <v>2.9165999889373802</v>
      </c>
      <c r="R4839">
        <v>2.9216001033782999</v>
      </c>
      <c r="S4839">
        <v>2.9261000156402601</v>
      </c>
      <c r="T4839">
        <v>2.9302000999450701</v>
      </c>
      <c r="U4839">
        <v>2.9337999820709202</v>
      </c>
      <c r="V4839" s="34">
        <f t="shared" si="150"/>
        <v>0</v>
      </c>
      <c r="W4839" t="str">
        <f t="shared" si="151"/>
        <v/>
      </c>
    </row>
    <row r="4840" spans="1:23" x14ac:dyDescent="0.25">
      <c r="A4840" s="38">
        <v>43299</v>
      </c>
      <c r="B4840">
        <v>2.4124999046325701</v>
      </c>
      <c r="C4840">
        <v>2.6057999134063698</v>
      </c>
      <c r="D4840">
        <v>2.6847999095916699</v>
      </c>
      <c r="E4840">
        <v>2.7309999465942401</v>
      </c>
      <c r="F4840">
        <v>2.7655999660491899</v>
      </c>
      <c r="G4840">
        <v>2.7943000793457</v>
      </c>
      <c r="H4840">
        <v>2.8190000057220499</v>
      </c>
      <c r="I4840">
        <v>2.8403000831603999</v>
      </c>
      <c r="J4840">
        <v>2.8587000370025599</v>
      </c>
      <c r="K4840">
        <v>2.8745999336242698</v>
      </c>
      <c r="L4840">
        <v>2.8884000778198198</v>
      </c>
      <c r="M4840">
        <v>2.9003999233245801</v>
      </c>
      <c r="N4840">
        <v>2.9107999801635698</v>
      </c>
      <c r="O4840">
        <v>2.91989994049072</v>
      </c>
      <c r="P4840">
        <v>2.92790007591248</v>
      </c>
      <c r="Q4840">
        <v>2.9349999427795401</v>
      </c>
      <c r="R4840">
        <v>2.9412999153137198</v>
      </c>
      <c r="S4840">
        <v>2.94689989089966</v>
      </c>
      <c r="T4840">
        <v>2.9519000053405802</v>
      </c>
      <c r="U4840">
        <v>2.9565000534057599</v>
      </c>
      <c r="V4840" s="34">
        <f t="shared" si="150"/>
        <v>0</v>
      </c>
      <c r="W4840" t="str">
        <f t="shared" si="151"/>
        <v/>
      </c>
    </row>
    <row r="4841" spans="1:23" x14ac:dyDescent="0.25">
      <c r="A4841" s="38">
        <v>43300</v>
      </c>
      <c r="B4841">
        <v>2.4089000225067099</v>
      </c>
      <c r="C4841">
        <v>2.5878000259399401</v>
      </c>
      <c r="D4841">
        <v>2.6572999954223602</v>
      </c>
      <c r="E4841">
        <v>2.6998999118804901</v>
      </c>
      <c r="F4841">
        <v>2.7337999343872101</v>
      </c>
      <c r="G4841">
        <v>2.76279997825623</v>
      </c>
      <c r="H4841">
        <v>2.7880001068115199</v>
      </c>
      <c r="I4841">
        <v>2.8097999095916699</v>
      </c>
      <c r="J4841">
        <v>2.8285000324249299</v>
      </c>
      <c r="K4841">
        <v>2.8445999622345002</v>
      </c>
      <c r="L4841">
        <v>2.8585000038146999</v>
      </c>
      <c r="M4841">
        <v>2.87039995193481</v>
      </c>
      <c r="N4841">
        <v>2.8808000087738002</v>
      </c>
      <c r="O4841">
        <v>2.8898999691009499</v>
      </c>
      <c r="P4841">
        <v>2.8977999687194802</v>
      </c>
      <c r="Q4841">
        <v>2.9047999382018999</v>
      </c>
      <c r="R4841">
        <v>2.91100001335144</v>
      </c>
      <c r="S4841">
        <v>2.9165999889373802</v>
      </c>
      <c r="T4841">
        <v>2.9214999675750701</v>
      </c>
      <c r="U4841">
        <v>2.9260001182556201</v>
      </c>
      <c r="V4841" s="34">
        <f t="shared" si="150"/>
        <v>0</v>
      </c>
      <c r="W4841" t="str">
        <f t="shared" si="151"/>
        <v/>
      </c>
    </row>
    <row r="4842" spans="1:23" x14ac:dyDescent="0.25">
      <c r="A4842" s="38">
        <v>43301</v>
      </c>
      <c r="B4842">
        <v>2.4035999774932901</v>
      </c>
      <c r="C4842">
        <v>2.5927999019622798</v>
      </c>
      <c r="D4842">
        <v>2.6710999011993399</v>
      </c>
      <c r="E4842">
        <v>2.7228000164032</v>
      </c>
      <c r="F4842">
        <v>2.7650001049041699</v>
      </c>
      <c r="G4842">
        <v>2.8011999130249001</v>
      </c>
      <c r="H4842">
        <v>2.8320999145507799</v>
      </c>
      <c r="I4842">
        <v>2.8585000038146999</v>
      </c>
      <c r="J4842">
        <v>2.8810000419616699</v>
      </c>
      <c r="K4842">
        <v>2.9000000953674299</v>
      </c>
      <c r="L4842">
        <v>2.9161999225616499</v>
      </c>
      <c r="M4842">
        <v>2.9300999641418501</v>
      </c>
      <c r="N4842">
        <v>2.94210004806519</v>
      </c>
      <c r="O4842">
        <v>2.9525001049041699</v>
      </c>
      <c r="P4842">
        <v>2.9616000652313201</v>
      </c>
      <c r="Q4842">
        <v>2.96950006484985</v>
      </c>
      <c r="R4842">
        <v>2.9765999317169198</v>
      </c>
      <c r="S4842">
        <v>2.9828999042511</v>
      </c>
      <c r="T4842">
        <v>2.9885001182556201</v>
      </c>
      <c r="U4842">
        <v>2.9935998916625999</v>
      </c>
      <c r="V4842" s="34">
        <f t="shared" si="150"/>
        <v>0</v>
      </c>
      <c r="W4842" t="str">
        <f t="shared" si="151"/>
        <v/>
      </c>
    </row>
    <row r="4843" spans="1:23" x14ac:dyDescent="0.25">
      <c r="A4843" s="38">
        <v>43304</v>
      </c>
      <c r="B4843">
        <v>2.4235999584197998</v>
      </c>
      <c r="C4843">
        <v>2.6324000358581499</v>
      </c>
      <c r="D4843">
        <v>2.7216999530792201</v>
      </c>
      <c r="E4843">
        <v>2.7802000045776398</v>
      </c>
      <c r="F4843">
        <v>2.8271000385284402</v>
      </c>
      <c r="G4843">
        <v>2.8664999008178702</v>
      </c>
      <c r="H4843">
        <v>2.8996999263763401</v>
      </c>
      <c r="I4843">
        <v>2.9277000427246098</v>
      </c>
      <c r="J4843">
        <v>2.95120000839233</v>
      </c>
      <c r="K4843">
        <v>2.9709999561309801</v>
      </c>
      <c r="L4843">
        <v>2.9877998828887899</v>
      </c>
      <c r="M4843">
        <v>3.0020999908447301</v>
      </c>
      <c r="N4843">
        <v>3.0144000053405802</v>
      </c>
      <c r="O4843">
        <v>3.0250000953674299</v>
      </c>
      <c r="P4843">
        <v>3.0343000888824498</v>
      </c>
      <c r="Q4843">
        <v>3.0423998832702601</v>
      </c>
      <c r="R4843">
        <v>3.04959988594055</v>
      </c>
      <c r="S4843">
        <v>3.0559999942779501</v>
      </c>
      <c r="T4843">
        <v>3.0617001056671098</v>
      </c>
      <c r="U4843">
        <v>3.0669000148773198</v>
      </c>
      <c r="V4843" s="34">
        <f t="shared" si="150"/>
        <v>0</v>
      </c>
      <c r="W4843" t="str">
        <f t="shared" si="151"/>
        <v/>
      </c>
    </row>
    <row r="4844" spans="1:23" x14ac:dyDescent="0.25">
      <c r="A4844" s="38">
        <v>43305</v>
      </c>
      <c r="B4844">
        <v>2.4170000553131099</v>
      </c>
      <c r="C4844">
        <v>2.63030004501343</v>
      </c>
      <c r="D4844">
        <v>2.7209999561309801</v>
      </c>
      <c r="E4844">
        <v>2.7771999835968</v>
      </c>
      <c r="F4844">
        <v>2.8203999996185298</v>
      </c>
      <c r="G4844">
        <v>2.8563001155853298</v>
      </c>
      <c r="H4844">
        <v>2.8866000175476101</v>
      </c>
      <c r="I4844">
        <v>2.9123001098632799</v>
      </c>
      <c r="J4844">
        <v>2.93409991264343</v>
      </c>
      <c r="K4844">
        <v>2.9526998996734601</v>
      </c>
      <c r="L4844">
        <v>2.96860003471375</v>
      </c>
      <c r="M4844">
        <v>2.98219990730286</v>
      </c>
      <c r="N4844">
        <v>2.9939999580383301</v>
      </c>
      <c r="O4844">
        <v>3.00419998168945</v>
      </c>
      <c r="P4844">
        <v>3.0130999088287398</v>
      </c>
      <c r="Q4844">
        <v>3.0209999084472701</v>
      </c>
      <c r="R4844">
        <v>3.0280001163482702</v>
      </c>
      <c r="S4844">
        <v>3.0341999530792201</v>
      </c>
      <c r="T4844">
        <v>3.0397000312805198</v>
      </c>
      <c r="U4844">
        <v>3.04469990730286</v>
      </c>
      <c r="V4844" s="34">
        <f t="shared" si="150"/>
        <v>0</v>
      </c>
      <c r="W4844" t="str">
        <f t="shared" si="151"/>
        <v/>
      </c>
    </row>
    <row r="4845" spans="1:23" x14ac:dyDescent="0.25">
      <c r="A4845" s="38">
        <v>43306</v>
      </c>
      <c r="B4845">
        <v>2.40089988708496</v>
      </c>
      <c r="C4845">
        <v>2.6329998970031698</v>
      </c>
      <c r="D4845">
        <v>2.7239000797271702</v>
      </c>
      <c r="E4845">
        <v>2.7750000953674299</v>
      </c>
      <c r="F4845">
        <v>2.8136999607086199</v>
      </c>
      <c r="G4845">
        <v>2.8468999862670898</v>
      </c>
      <c r="H4845">
        <v>2.8757998943328902</v>
      </c>
      <c r="I4845">
        <v>2.90079998970032</v>
      </c>
      <c r="J4845">
        <v>2.9221999645233199</v>
      </c>
      <c r="K4845">
        <v>2.9405000209808301</v>
      </c>
      <c r="L4845">
        <v>2.9561998844146702</v>
      </c>
      <c r="M4845">
        <v>2.96950006484985</v>
      </c>
      <c r="N4845">
        <v>2.98110008239746</v>
      </c>
      <c r="O4845">
        <v>2.9909999370575</v>
      </c>
      <c r="P4845">
        <v>2.9997999668121298</v>
      </c>
      <c r="Q4845">
        <v>3.0074000358581499</v>
      </c>
      <c r="R4845">
        <v>3.01419997215271</v>
      </c>
      <c r="S4845">
        <v>3.0202000141143799</v>
      </c>
      <c r="T4845">
        <v>3.0255999565124498</v>
      </c>
      <c r="U4845">
        <v>3.03049993515015</v>
      </c>
      <c r="V4845" s="34">
        <f t="shared" si="150"/>
        <v>0</v>
      </c>
      <c r="W4845" t="str">
        <f t="shared" si="151"/>
        <v/>
      </c>
    </row>
    <row r="4846" spans="1:23" x14ac:dyDescent="0.25">
      <c r="A4846" s="38">
        <v>43307</v>
      </c>
      <c r="B4846">
        <v>2.4360001087188698</v>
      </c>
      <c r="C4846">
        <v>2.6716001033782999</v>
      </c>
      <c r="D4846">
        <v>2.7678999900817902</v>
      </c>
      <c r="E4846">
        <v>2.82139992713928</v>
      </c>
      <c r="F4846">
        <v>2.86080002784729</v>
      </c>
      <c r="G4846">
        <v>2.8938000202178999</v>
      </c>
      <c r="H4846">
        <v>2.9223999977111799</v>
      </c>
      <c r="I4846">
        <v>2.94689989089966</v>
      </c>
      <c r="J4846">
        <v>2.9677999019622798</v>
      </c>
      <c r="K4846">
        <v>2.9855999946594198</v>
      </c>
      <c r="L4846">
        <v>3.00069999694824</v>
      </c>
      <c r="M4846">
        <v>3.01360011100769</v>
      </c>
      <c r="N4846">
        <v>3.0246000289917001</v>
      </c>
      <c r="O4846">
        <v>3.0341000556945801</v>
      </c>
      <c r="P4846">
        <v>3.0425000190734899</v>
      </c>
      <c r="Q4846">
        <v>3.0497999191284202</v>
      </c>
      <c r="R4846">
        <v>3.0562000274658199</v>
      </c>
      <c r="S4846">
        <v>3.0618999004364</v>
      </c>
      <c r="T4846">
        <v>3.06710004806519</v>
      </c>
      <c r="U4846">
        <v>3.0717000961303702</v>
      </c>
      <c r="V4846" s="34">
        <f t="shared" ref="V4846:V4909" si="152">+IF(AND(MOD(MONTH(A4846),3)=0,MONTH(A4847)&lt;&gt;MONTH(A4846)),1,0)</f>
        <v>0</v>
      </c>
      <c r="W4846" t="str">
        <f t="shared" si="151"/>
        <v/>
      </c>
    </row>
    <row r="4847" spans="1:23" x14ac:dyDescent="0.25">
      <c r="A4847" s="38">
        <v>43308</v>
      </c>
      <c r="B4847">
        <v>2.4258000850677499</v>
      </c>
      <c r="C4847">
        <v>2.6582000255584699</v>
      </c>
      <c r="D4847">
        <v>2.7555999755859402</v>
      </c>
      <c r="E4847">
        <v>2.80730009078979</v>
      </c>
      <c r="F4847">
        <v>2.8434998989105198</v>
      </c>
      <c r="G4847">
        <v>2.8735001087188698</v>
      </c>
      <c r="H4847">
        <v>2.8998999595642099</v>
      </c>
      <c r="I4847">
        <v>2.92339992523193</v>
      </c>
      <c r="J4847">
        <v>2.9440000057220499</v>
      </c>
      <c r="K4847">
        <v>2.9619998931884801</v>
      </c>
      <c r="L4847">
        <v>2.97769999504089</v>
      </c>
      <c r="M4847">
        <v>2.99130010604858</v>
      </c>
      <c r="N4847">
        <v>3.0030999183654798</v>
      </c>
      <c r="O4847">
        <v>3.01349997520447</v>
      </c>
      <c r="P4847">
        <v>3.02250003814697</v>
      </c>
      <c r="Q4847">
        <v>3.03049993515015</v>
      </c>
      <c r="R4847">
        <v>3.0376000404357901</v>
      </c>
      <c r="S4847">
        <v>3.0439000129699698</v>
      </c>
      <c r="T4847">
        <v>3.04959988594055</v>
      </c>
      <c r="U4847">
        <v>3.0546998977661102</v>
      </c>
      <c r="V4847" s="34">
        <f t="shared" si="152"/>
        <v>0</v>
      </c>
      <c r="W4847" t="str">
        <f t="shared" si="151"/>
        <v/>
      </c>
    </row>
    <row r="4848" spans="1:23" x14ac:dyDescent="0.25">
      <c r="A4848" s="38">
        <v>43311</v>
      </c>
      <c r="B4848">
        <v>2.43289995193481</v>
      </c>
      <c r="C4848">
        <v>2.65680003166199</v>
      </c>
      <c r="D4848">
        <v>2.75340008735657</v>
      </c>
      <c r="E4848">
        <v>2.8104000091552699</v>
      </c>
      <c r="F4848">
        <v>2.8522000312805198</v>
      </c>
      <c r="G4848">
        <v>2.8861000537872301</v>
      </c>
      <c r="H4848">
        <v>2.9149000644683798</v>
      </c>
      <c r="I4848">
        <v>2.9396998882293701</v>
      </c>
      <c r="J4848">
        <v>2.9612998962402299</v>
      </c>
      <c r="K4848">
        <v>2.9800000190734899</v>
      </c>
      <c r="L4848">
        <v>2.9964001178741499</v>
      </c>
      <c r="M4848">
        <v>3.0106000900268599</v>
      </c>
      <c r="N4848">
        <v>3.02320003509521</v>
      </c>
      <c r="O4848">
        <v>3.0341999530792201</v>
      </c>
      <c r="P4848">
        <v>3.0439000129699698</v>
      </c>
      <c r="Q4848">
        <v>3.0525000095367401</v>
      </c>
      <c r="R4848">
        <v>3.0601999759674099</v>
      </c>
      <c r="S4848">
        <v>3.06710004806519</v>
      </c>
      <c r="T4848">
        <v>3.0732998847961399</v>
      </c>
      <c r="U4848">
        <v>3.0789999961853001</v>
      </c>
      <c r="V4848" s="34">
        <f t="shared" si="152"/>
        <v>0</v>
      </c>
      <c r="W4848" t="str">
        <f t="shared" si="151"/>
        <v/>
      </c>
    </row>
    <row r="4849" spans="1:23" x14ac:dyDescent="0.25">
      <c r="A4849" s="38">
        <v>43312</v>
      </c>
      <c r="B4849">
        <v>2.4398000240325901</v>
      </c>
      <c r="C4849">
        <v>2.6633999347686799</v>
      </c>
      <c r="D4849">
        <v>2.7537000179290798</v>
      </c>
      <c r="E4849">
        <v>2.8013999462127699</v>
      </c>
      <c r="F4849">
        <v>2.83570003509521</v>
      </c>
      <c r="G4849">
        <v>2.8650000095367401</v>
      </c>
      <c r="H4849">
        <v>2.8914000988006601</v>
      </c>
      <c r="I4849">
        <v>2.91499996185303</v>
      </c>
      <c r="J4849">
        <v>2.9360001087188698</v>
      </c>
      <c r="K4849">
        <v>2.95440006256104</v>
      </c>
      <c r="L4849">
        <v>2.9704999923706099</v>
      </c>
      <c r="M4849">
        <v>2.9844999313354501</v>
      </c>
      <c r="N4849">
        <v>2.9967999458313002</v>
      </c>
      <c r="O4849">
        <v>3.0074000358581499</v>
      </c>
      <c r="P4849">
        <v>3.0167999267578098</v>
      </c>
      <c r="Q4849">
        <v>3.0250999927520801</v>
      </c>
      <c r="R4849">
        <v>3.0325000286102299</v>
      </c>
      <c r="S4849">
        <v>3.0390000343322798</v>
      </c>
      <c r="T4849">
        <v>3.04489994049072</v>
      </c>
      <c r="U4849">
        <v>3.0501999855041499</v>
      </c>
      <c r="V4849" s="34">
        <f t="shared" si="152"/>
        <v>0</v>
      </c>
      <c r="W4849" t="str">
        <f t="shared" si="151"/>
        <v/>
      </c>
    </row>
    <row r="4850" spans="1:23" x14ac:dyDescent="0.25">
      <c r="A4850" s="38">
        <v>43313</v>
      </c>
      <c r="B4850">
        <v>2.4509000778198198</v>
      </c>
      <c r="C4850">
        <v>2.67059993743896</v>
      </c>
      <c r="D4850">
        <v>2.76830005645752</v>
      </c>
      <c r="E4850">
        <v>2.8276998996734601</v>
      </c>
      <c r="F4850">
        <v>2.8717000484466602</v>
      </c>
      <c r="G4850">
        <v>2.9072999954223602</v>
      </c>
      <c r="H4850">
        <v>2.9370999336242698</v>
      </c>
      <c r="I4850">
        <v>2.9623000621795699</v>
      </c>
      <c r="J4850">
        <v>2.9837999343872101</v>
      </c>
      <c r="K4850">
        <v>3.0023000240325901</v>
      </c>
      <c r="L4850">
        <v>3.0181000232696502</v>
      </c>
      <c r="M4850">
        <v>3.03180003166199</v>
      </c>
      <c r="N4850">
        <v>3.0436999797821001</v>
      </c>
      <c r="O4850">
        <v>3.0541000366210902</v>
      </c>
      <c r="P4850">
        <v>3.06319999694824</v>
      </c>
      <c r="Q4850">
        <v>3.07130002975464</v>
      </c>
      <c r="R4850">
        <v>3.0785000324249299</v>
      </c>
      <c r="S4850">
        <v>3.08480000495911</v>
      </c>
      <c r="T4850">
        <v>3.0906000137329102</v>
      </c>
      <c r="U4850">
        <v>3.0957000255584699</v>
      </c>
      <c r="V4850" s="34">
        <f t="shared" si="152"/>
        <v>0</v>
      </c>
      <c r="W4850" t="str">
        <f t="shared" si="151"/>
        <v/>
      </c>
    </row>
    <row r="4851" spans="1:23" x14ac:dyDescent="0.25">
      <c r="A4851" s="38">
        <v>43314</v>
      </c>
      <c r="B4851">
        <v>2.4398000240325901</v>
      </c>
      <c r="C4851">
        <v>2.6545000076293901</v>
      </c>
      <c r="D4851">
        <v>2.7472999095916699</v>
      </c>
      <c r="E4851">
        <v>2.8050000667571999</v>
      </c>
      <c r="F4851">
        <v>2.84899997711182</v>
      </c>
      <c r="G4851">
        <v>2.8856000900268599</v>
      </c>
      <c r="H4851">
        <v>2.9165999889373802</v>
      </c>
      <c r="I4851">
        <v>2.9432001113891602</v>
      </c>
      <c r="J4851">
        <v>2.9660999774932901</v>
      </c>
      <c r="K4851">
        <v>2.98580002784729</v>
      </c>
      <c r="L4851">
        <v>3.0027000904083301</v>
      </c>
      <c r="M4851">
        <v>3.0174000263214098</v>
      </c>
      <c r="N4851">
        <v>3.0301001071929901</v>
      </c>
      <c r="O4851">
        <v>3.0413000583648699</v>
      </c>
      <c r="P4851">
        <v>3.0511000156402601</v>
      </c>
      <c r="Q4851">
        <v>3.0597000122070299</v>
      </c>
      <c r="R4851">
        <v>3.0673999786377002</v>
      </c>
      <c r="S4851">
        <v>3.0741999149322501</v>
      </c>
      <c r="T4851">
        <v>3.0803999900817902</v>
      </c>
      <c r="U4851">
        <v>3.0859000682830802</v>
      </c>
      <c r="V4851" s="34">
        <f t="shared" si="152"/>
        <v>0</v>
      </c>
      <c r="W4851" t="str">
        <f t="shared" si="151"/>
        <v/>
      </c>
    </row>
    <row r="4852" spans="1:23" x14ac:dyDescent="0.25">
      <c r="A4852" s="38">
        <v>43315</v>
      </c>
      <c r="B4852">
        <v>2.4386000633239702</v>
      </c>
      <c r="C4852">
        <v>2.6356999874114999</v>
      </c>
      <c r="D4852">
        <v>2.7165000438690199</v>
      </c>
      <c r="E4852">
        <v>2.7690999507904102</v>
      </c>
      <c r="F4852">
        <v>2.8117001056671098</v>
      </c>
      <c r="G4852">
        <v>2.8484001159668</v>
      </c>
      <c r="H4852">
        <v>2.88039994239807</v>
      </c>
      <c r="I4852">
        <v>2.9082000255584699</v>
      </c>
      <c r="J4852">
        <v>2.93219995498657</v>
      </c>
      <c r="K4852">
        <v>2.9530999660491899</v>
      </c>
      <c r="L4852">
        <v>2.9711000919342001</v>
      </c>
      <c r="M4852">
        <v>2.9867000579834002</v>
      </c>
      <c r="N4852">
        <v>3.0002999305725102</v>
      </c>
      <c r="O4852">
        <v>3.0120999813079798</v>
      </c>
      <c r="P4852">
        <v>3.0225999355316202</v>
      </c>
      <c r="Q4852">
        <v>3.03180003166199</v>
      </c>
      <c r="R4852">
        <v>3.03999996185303</v>
      </c>
      <c r="S4852">
        <v>3.0473001003265399</v>
      </c>
      <c r="T4852">
        <v>3.05380010604858</v>
      </c>
      <c r="U4852">
        <v>3.0597000122070299</v>
      </c>
      <c r="V4852" s="34">
        <f t="shared" si="152"/>
        <v>0</v>
      </c>
      <c r="W4852" t="str">
        <f t="shared" si="151"/>
        <v/>
      </c>
    </row>
    <row r="4853" spans="1:23" x14ac:dyDescent="0.25">
      <c r="A4853" s="38">
        <v>43318</v>
      </c>
      <c r="B4853">
        <v>2.44700002670288</v>
      </c>
      <c r="C4853">
        <v>2.6389999389648402</v>
      </c>
      <c r="D4853">
        <v>2.71350002288818</v>
      </c>
      <c r="E4853">
        <v>2.7609000205993701</v>
      </c>
      <c r="F4853">
        <v>2.7997999191284202</v>
      </c>
      <c r="G4853">
        <v>2.8341000080108598</v>
      </c>
      <c r="H4853">
        <v>2.8649001121521001</v>
      </c>
      <c r="I4853">
        <v>2.8922998905181898</v>
      </c>
      <c r="J4853">
        <v>2.9165000915527299</v>
      </c>
      <c r="K4853">
        <v>2.9377999305725102</v>
      </c>
      <c r="L4853">
        <v>2.9565000534057599</v>
      </c>
      <c r="M4853">
        <v>2.97289991378784</v>
      </c>
      <c r="N4853">
        <v>2.9872999191284202</v>
      </c>
      <c r="O4853">
        <v>2.99990010261536</v>
      </c>
      <c r="P4853">
        <v>3.0111999511718799</v>
      </c>
      <c r="Q4853">
        <v>3.0211000442504901</v>
      </c>
      <c r="R4853">
        <v>3.0299999713897701</v>
      </c>
      <c r="S4853">
        <v>3.0378999710082999</v>
      </c>
      <c r="T4853">
        <v>3.0450999736785902</v>
      </c>
      <c r="U4853">
        <v>3.0515000820159899</v>
      </c>
      <c r="V4853" s="34">
        <f t="shared" si="152"/>
        <v>0</v>
      </c>
      <c r="W4853" t="str">
        <f t="shared" si="151"/>
        <v/>
      </c>
    </row>
    <row r="4854" spans="1:23" x14ac:dyDescent="0.25">
      <c r="A4854" s="38">
        <v>43319</v>
      </c>
      <c r="B4854">
        <v>2.46059989929199</v>
      </c>
      <c r="C4854">
        <v>2.66499996185303</v>
      </c>
      <c r="D4854">
        <v>2.7467000484466602</v>
      </c>
      <c r="E4854">
        <v>2.7966001033782999</v>
      </c>
      <c r="F4854">
        <v>2.8361001014709499</v>
      </c>
      <c r="G4854">
        <v>2.87030005455017</v>
      </c>
      <c r="H4854">
        <v>2.9007000923156698</v>
      </c>
      <c r="I4854">
        <v>2.9277000427246098</v>
      </c>
      <c r="J4854">
        <v>2.95160007476807</v>
      </c>
      <c r="K4854">
        <v>2.9728000164032</v>
      </c>
      <c r="L4854">
        <v>2.9914000034332302</v>
      </c>
      <c r="M4854">
        <v>3.0078001022338898</v>
      </c>
      <c r="N4854">
        <v>3.0222001075744598</v>
      </c>
      <c r="O4854">
        <v>3.0350000858306898</v>
      </c>
      <c r="P4854">
        <v>3.0462999343872101</v>
      </c>
      <c r="Q4854">
        <v>3.0562999248504599</v>
      </c>
      <c r="R4854">
        <v>3.0652999877929701</v>
      </c>
      <c r="S4854">
        <v>3.0732998847961399</v>
      </c>
      <c r="T4854">
        <v>3.0806000232696502</v>
      </c>
      <c r="U4854">
        <v>3.0871000289917001</v>
      </c>
      <c r="V4854" s="34">
        <f t="shared" si="152"/>
        <v>0</v>
      </c>
      <c r="W4854" t="str">
        <f t="shared" si="151"/>
        <v/>
      </c>
    </row>
    <row r="4855" spans="1:23" x14ac:dyDescent="0.25">
      <c r="A4855" s="38">
        <v>43320</v>
      </c>
      <c r="B4855">
        <v>2.4665000438690199</v>
      </c>
      <c r="C4855">
        <v>2.6689999103546098</v>
      </c>
      <c r="D4855">
        <v>2.7476999759674099</v>
      </c>
      <c r="E4855">
        <v>2.7957999706268302</v>
      </c>
      <c r="F4855">
        <v>2.8341000080108598</v>
      </c>
      <c r="G4855">
        <v>2.8675000667571999</v>
      </c>
      <c r="H4855">
        <v>2.89739990234375</v>
      </c>
      <c r="I4855">
        <v>2.9240999221801798</v>
      </c>
      <c r="J4855">
        <v>2.9477999210357702</v>
      </c>
      <c r="K4855">
        <v>2.96869993209839</v>
      </c>
      <c r="L4855">
        <v>2.98720002174377</v>
      </c>
      <c r="M4855">
        <v>3.00340008735657</v>
      </c>
      <c r="N4855">
        <v>3.01780009269714</v>
      </c>
      <c r="O4855">
        <v>3.03049993515015</v>
      </c>
      <c r="P4855">
        <v>3.0416998863220202</v>
      </c>
      <c r="Q4855">
        <v>3.0517001152038601</v>
      </c>
      <c r="R4855">
        <v>3.0606999397277801</v>
      </c>
      <c r="S4855">
        <v>3.0687000751495401</v>
      </c>
      <c r="T4855">
        <v>3.0759000778198198</v>
      </c>
      <c r="U4855">
        <v>3.0824000835418701</v>
      </c>
      <c r="V4855" s="34">
        <f t="shared" si="152"/>
        <v>0</v>
      </c>
      <c r="W4855" t="str">
        <f t="shared" si="151"/>
        <v/>
      </c>
    </row>
    <row r="4856" spans="1:23" x14ac:dyDescent="0.25">
      <c r="A4856" s="38">
        <v>43321</v>
      </c>
      <c r="B4856">
        <v>2.4495000839233398</v>
      </c>
      <c r="C4856">
        <v>2.6431999206543</v>
      </c>
      <c r="D4856">
        <v>2.71860003471375</v>
      </c>
      <c r="E4856">
        <v>2.7655000686645499</v>
      </c>
      <c r="F4856">
        <v>2.80299997329712</v>
      </c>
      <c r="G4856">
        <v>2.83570003509521</v>
      </c>
      <c r="H4856">
        <v>2.8647000789642298</v>
      </c>
      <c r="I4856">
        <v>2.8903000354766801</v>
      </c>
      <c r="J4856">
        <v>2.9128999710082999</v>
      </c>
      <c r="K4856">
        <v>2.93269991874695</v>
      </c>
      <c r="L4856">
        <v>2.9500999450683598</v>
      </c>
      <c r="M4856">
        <v>2.9653999805450399</v>
      </c>
      <c r="N4856">
        <v>2.9788000583648699</v>
      </c>
      <c r="O4856">
        <v>2.99049997329712</v>
      </c>
      <c r="P4856">
        <v>3.0009999275207502</v>
      </c>
      <c r="Q4856">
        <v>3.0102000236511199</v>
      </c>
      <c r="R4856">
        <v>3.0185000896453902</v>
      </c>
      <c r="S4856">
        <v>3.02579998970032</v>
      </c>
      <c r="T4856">
        <v>3.0325000286102299</v>
      </c>
      <c r="U4856">
        <v>3.0385000705718999</v>
      </c>
      <c r="V4856" s="34">
        <f t="shared" si="152"/>
        <v>0</v>
      </c>
      <c r="W4856" t="str">
        <f t="shared" si="151"/>
        <v/>
      </c>
    </row>
    <row r="4857" spans="1:23" x14ac:dyDescent="0.25">
      <c r="A4857" s="38">
        <v>43322</v>
      </c>
      <c r="B4857">
        <v>2.44169998168945</v>
      </c>
      <c r="C4857">
        <v>2.6040999889373802</v>
      </c>
      <c r="D4857">
        <v>2.6675999164581299</v>
      </c>
      <c r="E4857">
        <v>2.7088999748229998</v>
      </c>
      <c r="F4857">
        <v>2.7439999580383301</v>
      </c>
      <c r="G4857">
        <v>2.7760999202728298</v>
      </c>
      <c r="H4857">
        <v>2.8055000305175799</v>
      </c>
      <c r="I4857">
        <v>2.8320999145507799</v>
      </c>
      <c r="J4857">
        <v>2.8559000492095898</v>
      </c>
      <c r="K4857">
        <v>2.8770999908447301</v>
      </c>
      <c r="L4857">
        <v>2.8958001136779798</v>
      </c>
      <c r="M4857">
        <v>2.9124000072479199</v>
      </c>
      <c r="N4857">
        <v>2.9270000457763699</v>
      </c>
      <c r="O4857">
        <v>2.9398999214172399</v>
      </c>
      <c r="P4857">
        <v>2.9514000415802002</v>
      </c>
      <c r="Q4857">
        <v>2.9616000652313201</v>
      </c>
      <c r="R4857">
        <v>2.9707000255584699</v>
      </c>
      <c r="S4857">
        <v>2.9788999557495099</v>
      </c>
      <c r="T4857">
        <v>2.9862000942230198</v>
      </c>
      <c r="U4857">
        <v>2.9928998947143599</v>
      </c>
      <c r="V4857" s="34">
        <f t="shared" si="152"/>
        <v>0</v>
      </c>
      <c r="W4857" t="str">
        <f t="shared" si="151"/>
        <v/>
      </c>
    </row>
    <row r="4858" spans="1:23" x14ac:dyDescent="0.25">
      <c r="A4858" s="38">
        <v>43325</v>
      </c>
      <c r="B4858">
        <v>2.43330001831055</v>
      </c>
      <c r="C4858">
        <v>2.6059999465942401</v>
      </c>
      <c r="D4858">
        <v>2.6710999011993399</v>
      </c>
      <c r="E4858">
        <v>2.7109999656677202</v>
      </c>
      <c r="F4858">
        <v>2.7444000244140598</v>
      </c>
      <c r="G4858">
        <v>2.7753000259399401</v>
      </c>
      <c r="H4858">
        <v>2.80419993400574</v>
      </c>
      <c r="I4858">
        <v>2.8310999870300302</v>
      </c>
      <c r="J4858">
        <v>2.8557999134063698</v>
      </c>
      <c r="K4858">
        <v>2.8780999183654798</v>
      </c>
      <c r="L4858">
        <v>2.8982999324798602</v>
      </c>
      <c r="M4858">
        <v>2.9163999557495099</v>
      </c>
      <c r="N4858">
        <v>2.9324998855590798</v>
      </c>
      <c r="O4858">
        <v>2.94700002670288</v>
      </c>
      <c r="P4858">
        <v>2.95989990234375</v>
      </c>
      <c r="Q4858">
        <v>2.9714999198913601</v>
      </c>
      <c r="R4858">
        <v>2.9820001125335698</v>
      </c>
      <c r="S4858">
        <v>2.9914000034332302</v>
      </c>
      <c r="T4858">
        <v>2.99990010261536</v>
      </c>
      <c r="U4858">
        <v>3.0076000690460201</v>
      </c>
      <c r="V4858" s="34">
        <f t="shared" si="152"/>
        <v>0</v>
      </c>
      <c r="W4858" t="str">
        <f t="shared" si="151"/>
        <v/>
      </c>
    </row>
    <row r="4859" spans="1:23" x14ac:dyDescent="0.25">
      <c r="A4859" s="38">
        <v>43326</v>
      </c>
      <c r="B4859">
        <v>2.4486000537872301</v>
      </c>
      <c r="C4859">
        <v>2.6259000301361102</v>
      </c>
      <c r="D4859">
        <v>2.6905000209808301</v>
      </c>
      <c r="E4859">
        <v>2.7300999164581299</v>
      </c>
      <c r="F4859">
        <v>2.7632999420165998</v>
      </c>
      <c r="G4859">
        <v>2.7939000129699698</v>
      </c>
      <c r="H4859">
        <v>2.8224000930786102</v>
      </c>
      <c r="I4859">
        <v>2.8487999439239502</v>
      </c>
      <c r="J4859">
        <v>2.8729000091552699</v>
      </c>
      <c r="K4859">
        <v>2.8947000503539999</v>
      </c>
      <c r="L4859">
        <v>2.9142000675201398</v>
      </c>
      <c r="M4859">
        <v>2.9316999912261998</v>
      </c>
      <c r="N4859">
        <v>2.9472999572753902</v>
      </c>
      <c r="O4859">
        <v>2.9611999988555899</v>
      </c>
      <c r="P4859">
        <v>2.97359991073608</v>
      </c>
      <c r="Q4859">
        <v>2.9846999645233199</v>
      </c>
      <c r="R4859">
        <v>2.99469995498657</v>
      </c>
      <c r="S4859">
        <v>3.0035998821258501</v>
      </c>
      <c r="T4859">
        <v>3.0116999149322501</v>
      </c>
      <c r="U4859">
        <v>3.0190999507904102</v>
      </c>
      <c r="V4859" s="34">
        <f t="shared" si="152"/>
        <v>0</v>
      </c>
      <c r="W4859" t="str">
        <f t="shared" si="151"/>
        <v/>
      </c>
    </row>
    <row r="4860" spans="1:23" x14ac:dyDescent="0.25">
      <c r="A4860" s="38">
        <v>43327</v>
      </c>
      <c r="B4860">
        <v>2.4440000057220499</v>
      </c>
      <c r="C4860">
        <v>2.6070001125335698</v>
      </c>
      <c r="D4860">
        <v>2.6626000404357901</v>
      </c>
      <c r="E4860">
        <v>2.6977000236511199</v>
      </c>
      <c r="F4860">
        <v>2.7286999225616499</v>
      </c>
      <c r="G4860">
        <v>2.7585000991821298</v>
      </c>
      <c r="H4860">
        <v>2.7867999076843302</v>
      </c>
      <c r="I4860">
        <v>2.8134000301361102</v>
      </c>
      <c r="J4860">
        <v>2.8378999233245801</v>
      </c>
      <c r="K4860">
        <v>2.8601000308990501</v>
      </c>
      <c r="L4860">
        <v>2.8801000118255602</v>
      </c>
      <c r="M4860">
        <v>2.89809989929199</v>
      </c>
      <c r="N4860">
        <v>2.9140999317169198</v>
      </c>
      <c r="O4860">
        <v>2.9284000396728498</v>
      </c>
      <c r="P4860">
        <v>2.9412000179290798</v>
      </c>
      <c r="Q4860">
        <v>2.9526998996734601</v>
      </c>
      <c r="R4860">
        <v>2.9630000591278098</v>
      </c>
      <c r="S4860">
        <v>2.97230005264282</v>
      </c>
      <c r="T4860">
        <v>2.9807000160217298</v>
      </c>
      <c r="U4860">
        <v>2.9883000850677499</v>
      </c>
      <c r="V4860" s="34">
        <f t="shared" si="152"/>
        <v>0</v>
      </c>
      <c r="W4860" t="str">
        <f t="shared" si="151"/>
        <v/>
      </c>
    </row>
    <row r="4861" spans="1:23" x14ac:dyDescent="0.25">
      <c r="A4861" s="38">
        <v>43328</v>
      </c>
      <c r="B4861">
        <v>2.4447999000549299</v>
      </c>
      <c r="C4861">
        <v>2.6157000064849898</v>
      </c>
      <c r="D4861">
        <v>2.6765999794006299</v>
      </c>
      <c r="E4861">
        <v>2.7137000560760498</v>
      </c>
      <c r="F4861">
        <v>2.7449998855590798</v>
      </c>
      <c r="G4861">
        <v>2.7739999294281001</v>
      </c>
      <c r="H4861">
        <v>2.8013000488281201</v>
      </c>
      <c r="I4861">
        <v>2.8264999389648402</v>
      </c>
      <c r="J4861">
        <v>2.8494999408721902</v>
      </c>
      <c r="K4861">
        <v>2.87030005455017</v>
      </c>
      <c r="L4861">
        <v>2.8889999389648402</v>
      </c>
      <c r="M4861">
        <v>2.9058001041412398</v>
      </c>
      <c r="N4861">
        <v>2.9207000732421902</v>
      </c>
      <c r="O4861">
        <v>2.93400001525879</v>
      </c>
      <c r="P4861">
        <v>2.9458999633789098</v>
      </c>
      <c r="Q4861">
        <v>2.9565000534057599</v>
      </c>
      <c r="R4861">
        <v>2.9660000801086399</v>
      </c>
      <c r="S4861">
        <v>2.9746000766754199</v>
      </c>
      <c r="T4861">
        <v>2.98239994049072</v>
      </c>
      <c r="U4861">
        <v>2.9893999099731401</v>
      </c>
      <c r="V4861" s="34">
        <f t="shared" si="152"/>
        <v>0</v>
      </c>
      <c r="W4861" t="str">
        <f t="shared" si="151"/>
        <v/>
      </c>
    </row>
    <row r="4862" spans="1:23" x14ac:dyDescent="0.25">
      <c r="A4862" s="38">
        <v>43329</v>
      </c>
      <c r="B4862">
        <v>2.4435000419616699</v>
      </c>
      <c r="C4862">
        <v>2.6117999553680402</v>
      </c>
      <c r="D4862">
        <v>2.6758999824523899</v>
      </c>
      <c r="E4862">
        <v>2.7140998840332</v>
      </c>
      <c r="F4862">
        <v>2.7451000213622998</v>
      </c>
      <c r="G4862">
        <v>2.7732999324798602</v>
      </c>
      <c r="H4862">
        <v>2.79959988594055</v>
      </c>
      <c r="I4862">
        <v>2.8239998817443799</v>
      </c>
      <c r="J4862">
        <v>2.8464000225067099</v>
      </c>
      <c r="K4862">
        <v>2.8668999671936</v>
      </c>
      <c r="L4862">
        <v>2.8852999210357702</v>
      </c>
      <c r="M4862">
        <v>2.9019000530242902</v>
      </c>
      <c r="N4862">
        <v>2.9166998863220202</v>
      </c>
      <c r="O4862">
        <v>2.9300999641418501</v>
      </c>
      <c r="P4862">
        <v>2.9419999122619598</v>
      </c>
      <c r="Q4862">
        <v>2.9528000354766801</v>
      </c>
      <c r="R4862">
        <v>2.9623999595642099</v>
      </c>
      <c r="S4862">
        <v>2.9711999893188499</v>
      </c>
      <c r="T4862">
        <v>2.9790999889373802</v>
      </c>
      <c r="U4862">
        <v>2.9862000942230198</v>
      </c>
      <c r="V4862" s="34">
        <f t="shared" si="152"/>
        <v>0</v>
      </c>
      <c r="W4862" t="str">
        <f t="shared" si="151"/>
        <v/>
      </c>
    </row>
    <row r="4863" spans="1:23" x14ac:dyDescent="0.25">
      <c r="A4863" s="38">
        <v>43332</v>
      </c>
      <c r="B4863">
        <v>2.4242999553680402</v>
      </c>
      <c r="C4863">
        <v>2.58019995689392</v>
      </c>
      <c r="D4863">
        <v>2.6359000205993701</v>
      </c>
      <c r="E4863">
        <v>2.6700999736785902</v>
      </c>
      <c r="F4863">
        <v>2.6995000839233398</v>
      </c>
      <c r="G4863">
        <v>2.7272000312805198</v>
      </c>
      <c r="H4863">
        <v>2.7535998821258501</v>
      </c>
      <c r="I4863">
        <v>2.7783000469207799</v>
      </c>
      <c r="J4863">
        <v>2.8011999130249001</v>
      </c>
      <c r="K4863">
        <v>2.82200002670288</v>
      </c>
      <c r="L4863">
        <v>2.8408000469207799</v>
      </c>
      <c r="M4863">
        <v>2.8577001094818102</v>
      </c>
      <c r="N4863">
        <v>2.8729000091552699</v>
      </c>
      <c r="O4863">
        <v>2.8864998817443799</v>
      </c>
      <c r="P4863">
        <v>2.8986999988555899</v>
      </c>
      <c r="Q4863">
        <v>2.9096000194549601</v>
      </c>
      <c r="R4863">
        <v>2.9193999767303498</v>
      </c>
      <c r="S4863">
        <v>2.9282999038696298</v>
      </c>
      <c r="T4863">
        <v>2.9363000392913801</v>
      </c>
      <c r="U4863">
        <v>2.9435999393463099</v>
      </c>
      <c r="V4863" s="34">
        <f t="shared" si="152"/>
        <v>0</v>
      </c>
      <c r="W4863" t="str">
        <f t="shared" si="151"/>
        <v/>
      </c>
    </row>
    <row r="4864" spans="1:23" x14ac:dyDescent="0.25">
      <c r="A4864" s="38">
        <v>43333</v>
      </c>
      <c r="B4864">
        <v>2.4296998977661102</v>
      </c>
      <c r="C4864">
        <v>2.6022000312805198</v>
      </c>
      <c r="D4864">
        <v>2.6624999046325701</v>
      </c>
      <c r="E4864">
        <v>2.6967000961303702</v>
      </c>
      <c r="F4864">
        <v>2.7244000434875502</v>
      </c>
      <c r="G4864">
        <v>2.7504000663757302</v>
      </c>
      <c r="H4864">
        <v>2.7750999927520801</v>
      </c>
      <c r="I4864">
        <v>2.7985000610351598</v>
      </c>
      <c r="J4864">
        <v>2.8203999996185298</v>
      </c>
      <c r="K4864">
        <v>2.8406000137329102</v>
      </c>
      <c r="L4864">
        <v>2.8589999675750701</v>
      </c>
      <c r="M4864">
        <v>2.8757998943328902</v>
      </c>
      <c r="N4864">
        <v>2.8908998966217001</v>
      </c>
      <c r="O4864">
        <v>2.9045999050140399</v>
      </c>
      <c r="P4864">
        <v>2.9168999195098899</v>
      </c>
      <c r="Q4864">
        <v>2.92799997329712</v>
      </c>
      <c r="R4864">
        <v>2.9381000995636</v>
      </c>
      <c r="S4864">
        <v>2.9472000598907502</v>
      </c>
      <c r="T4864">
        <v>2.9553999900817902</v>
      </c>
      <c r="U4864">
        <v>2.9628999233245801</v>
      </c>
      <c r="V4864" s="34">
        <f t="shared" si="152"/>
        <v>0</v>
      </c>
      <c r="W4864" t="str">
        <f t="shared" si="151"/>
        <v/>
      </c>
    </row>
    <row r="4865" spans="1:23" x14ac:dyDescent="0.25">
      <c r="A4865" s="38">
        <v>43334</v>
      </c>
      <c r="B4865">
        <v>2.4161000251770002</v>
      </c>
      <c r="C4865">
        <v>2.5866000652313201</v>
      </c>
      <c r="D4865">
        <v>2.6445000171661399</v>
      </c>
      <c r="E4865">
        <v>2.6763000488281201</v>
      </c>
      <c r="F4865">
        <v>2.7023000717163099</v>
      </c>
      <c r="G4865">
        <v>2.7272000312805198</v>
      </c>
      <c r="H4865">
        <v>2.7514998912811302</v>
      </c>
      <c r="I4865">
        <v>2.7748999595642099</v>
      </c>
      <c r="J4865">
        <v>2.7969999313354501</v>
      </c>
      <c r="K4865">
        <v>2.8175001144409202</v>
      </c>
      <c r="L4865">
        <v>2.8364000320434601</v>
      </c>
      <c r="M4865">
        <v>2.8536999225616499</v>
      </c>
      <c r="N4865">
        <v>2.8694999217987101</v>
      </c>
      <c r="O4865">
        <v>2.88369989395142</v>
      </c>
      <c r="P4865">
        <v>2.8966000080108598</v>
      </c>
      <c r="Q4865">
        <v>2.9082999229431201</v>
      </c>
      <c r="R4865">
        <v>2.9188001155853298</v>
      </c>
      <c r="S4865">
        <v>2.9284000396728498</v>
      </c>
      <c r="T4865">
        <v>2.9370999336242698</v>
      </c>
      <c r="U4865">
        <v>2.9449999332428001</v>
      </c>
      <c r="V4865" s="34">
        <f t="shared" si="152"/>
        <v>0</v>
      </c>
      <c r="W4865" t="str">
        <f t="shared" si="151"/>
        <v/>
      </c>
    </row>
    <row r="4866" spans="1:23" x14ac:dyDescent="0.25">
      <c r="A4866" s="38">
        <v>43335</v>
      </c>
      <c r="B4866">
        <v>2.4219999313354501</v>
      </c>
      <c r="C4866">
        <v>2.59789991378784</v>
      </c>
      <c r="D4866">
        <v>2.65689992904663</v>
      </c>
      <c r="E4866">
        <v>2.68700003623962</v>
      </c>
      <c r="F4866">
        <v>2.7102000713348402</v>
      </c>
      <c r="G4866">
        <v>2.7318000793457</v>
      </c>
      <c r="H4866">
        <v>2.7527000904083301</v>
      </c>
      <c r="I4866">
        <v>2.77300000190735</v>
      </c>
      <c r="J4866">
        <v>2.7925000190734899</v>
      </c>
      <c r="K4866">
        <v>2.8108000755310099</v>
      </c>
      <c r="L4866">
        <v>2.8278999328613299</v>
      </c>
      <c r="M4866">
        <v>2.84360003471375</v>
      </c>
      <c r="N4866">
        <v>2.85809993743896</v>
      </c>
      <c r="O4866">
        <v>2.8714001178741499</v>
      </c>
      <c r="P4866">
        <v>2.8833999633789098</v>
      </c>
      <c r="Q4866">
        <v>2.8943998813629199</v>
      </c>
      <c r="R4866">
        <v>2.9045000076293901</v>
      </c>
      <c r="S4866">
        <v>2.9135999679565399</v>
      </c>
      <c r="T4866">
        <v>2.9219000339508101</v>
      </c>
      <c r="U4866">
        <v>2.9296000003814702</v>
      </c>
      <c r="V4866" s="34">
        <f t="shared" si="152"/>
        <v>0</v>
      </c>
      <c r="W4866" t="str">
        <f t="shared" si="151"/>
        <v/>
      </c>
    </row>
    <row r="4867" spans="1:23" x14ac:dyDescent="0.25">
      <c r="A4867" s="38">
        <v>43336</v>
      </c>
      <c r="B4867">
        <v>2.4289999008178702</v>
      </c>
      <c r="C4867">
        <v>2.6101000308990501</v>
      </c>
      <c r="D4867">
        <v>2.66919994354248</v>
      </c>
      <c r="E4867">
        <v>2.6979999542236301</v>
      </c>
      <c r="F4867">
        <v>2.7195999622345002</v>
      </c>
      <c r="G4867">
        <v>2.7397000789642298</v>
      </c>
      <c r="H4867">
        <v>2.7592999935150102</v>
      </c>
      <c r="I4867">
        <v>2.7785000801086399</v>
      </c>
      <c r="J4867">
        <v>2.7967998981475799</v>
      </c>
      <c r="K4867">
        <v>2.8141999244689901</v>
      </c>
      <c r="L4867">
        <v>2.83030009269714</v>
      </c>
      <c r="M4867">
        <v>2.8452999591827401</v>
      </c>
      <c r="N4867">
        <v>2.8589999675750701</v>
      </c>
      <c r="O4867">
        <v>2.87159991264343</v>
      </c>
      <c r="P4867">
        <v>2.8829998970031698</v>
      </c>
      <c r="Q4867">
        <v>2.89339995384216</v>
      </c>
      <c r="R4867">
        <v>2.9030001163482702</v>
      </c>
      <c r="S4867">
        <v>2.91160011291504</v>
      </c>
      <c r="T4867">
        <v>2.9195001125335698</v>
      </c>
      <c r="U4867">
        <v>2.9268000125885001</v>
      </c>
      <c r="V4867" s="34">
        <f t="shared" si="152"/>
        <v>0</v>
      </c>
      <c r="W4867" t="str">
        <f t="shared" si="151"/>
        <v/>
      </c>
    </row>
    <row r="4868" spans="1:23" x14ac:dyDescent="0.25">
      <c r="A4868" s="38">
        <v>43339</v>
      </c>
      <c r="B4868">
        <v>2.4465000629425</v>
      </c>
      <c r="C4868">
        <v>2.6278998851776101</v>
      </c>
      <c r="D4868">
        <v>2.6863999366760298</v>
      </c>
      <c r="E4868">
        <v>2.7167999744415301</v>
      </c>
      <c r="F4868">
        <v>2.74049997329712</v>
      </c>
      <c r="G4868">
        <v>2.7623999118804901</v>
      </c>
      <c r="H4868">
        <v>2.7834000587463401</v>
      </c>
      <c r="I4868">
        <v>2.80360007286072</v>
      </c>
      <c r="J4868">
        <v>2.8227000236511199</v>
      </c>
      <c r="K4868">
        <v>2.8406999111175502</v>
      </c>
      <c r="L4868">
        <v>2.85730004310608</v>
      </c>
      <c r="M4868">
        <v>2.8726000785827601</v>
      </c>
      <c r="N4868">
        <v>2.8866000175476101</v>
      </c>
      <c r="O4868">
        <v>2.8993999958038299</v>
      </c>
      <c r="P4868">
        <v>2.91100001335144</v>
      </c>
      <c r="Q4868">
        <v>2.9214999675750701</v>
      </c>
      <c r="R4868">
        <v>2.9310998916625999</v>
      </c>
      <c r="S4868">
        <v>2.9398999214172399</v>
      </c>
      <c r="T4868">
        <v>2.9477999210357702</v>
      </c>
      <c r="U4868">
        <v>2.95510005950928</v>
      </c>
      <c r="V4868" s="34">
        <f t="shared" si="152"/>
        <v>0</v>
      </c>
      <c r="W4868" t="str">
        <f t="shared" ref="W4868:W4931" si="153">IF(SUM(V4868:V4872)&gt;0,CONCATENATE(YEAR(A4868),INT((MONTH(A4868)-1)/3)+1),"")</f>
        <v/>
      </c>
    </row>
    <row r="4869" spans="1:23" x14ac:dyDescent="0.25">
      <c r="A4869" s="38">
        <v>43340</v>
      </c>
      <c r="B4869">
        <v>2.4532001018524201</v>
      </c>
      <c r="C4869">
        <v>2.6487998962402299</v>
      </c>
      <c r="D4869">
        <v>2.7144000530242902</v>
      </c>
      <c r="E4869">
        <v>2.7481999397277801</v>
      </c>
      <c r="F4869">
        <v>2.7736001014709499</v>
      </c>
      <c r="G4869">
        <v>2.7966001033782999</v>
      </c>
      <c r="H4869">
        <v>2.8183999061584499</v>
      </c>
      <c r="I4869">
        <v>2.8390998840332</v>
      </c>
      <c r="J4869">
        <v>2.8585999011993399</v>
      </c>
      <c r="K4869">
        <v>2.8768000602722199</v>
      </c>
      <c r="L4869">
        <v>2.8935000896453902</v>
      </c>
      <c r="M4869">
        <v>2.9089000225067099</v>
      </c>
      <c r="N4869">
        <v>2.9228999614715598</v>
      </c>
      <c r="O4869">
        <v>2.9356000423431401</v>
      </c>
      <c r="P4869">
        <v>2.9472000598907502</v>
      </c>
      <c r="Q4869">
        <v>2.9576001167297399</v>
      </c>
      <c r="R4869">
        <v>2.9672000408172599</v>
      </c>
      <c r="S4869">
        <v>2.9758000373840301</v>
      </c>
      <c r="T4869">
        <v>2.9837000370025599</v>
      </c>
      <c r="U4869">
        <v>2.9909000396728498</v>
      </c>
      <c r="V4869" s="34">
        <f t="shared" si="152"/>
        <v>0</v>
      </c>
      <c r="W4869" t="str">
        <f t="shared" si="153"/>
        <v/>
      </c>
    </row>
    <row r="4870" spans="1:23" x14ac:dyDescent="0.25">
      <c r="A4870" s="38">
        <v>43341</v>
      </c>
      <c r="B4870">
        <v>2.4672999382018999</v>
      </c>
      <c r="C4870">
        <v>2.6628999710082999</v>
      </c>
      <c r="D4870">
        <v>2.73160004615784</v>
      </c>
      <c r="E4870">
        <v>2.7646999359130899</v>
      </c>
      <c r="F4870">
        <v>2.7873001098632799</v>
      </c>
      <c r="G4870">
        <v>2.8066000938415501</v>
      </c>
      <c r="H4870">
        <v>2.8247001171112101</v>
      </c>
      <c r="I4870">
        <v>2.8420999050140399</v>
      </c>
      <c r="J4870">
        <v>2.8587000370025599</v>
      </c>
      <c r="K4870">
        <v>2.8745999336242698</v>
      </c>
      <c r="L4870">
        <v>2.8896000385284402</v>
      </c>
      <c r="M4870">
        <v>2.9035999774932901</v>
      </c>
      <c r="N4870">
        <v>2.9165999889373802</v>
      </c>
      <c r="O4870">
        <v>2.92869997024536</v>
      </c>
      <c r="P4870">
        <v>2.9398000240325901</v>
      </c>
      <c r="Q4870">
        <v>2.9500999450683598</v>
      </c>
      <c r="R4870">
        <v>2.9595000743865998</v>
      </c>
      <c r="S4870">
        <v>2.96810007095337</v>
      </c>
      <c r="T4870">
        <v>2.9760999679565399</v>
      </c>
      <c r="U4870">
        <v>2.9834001064300502</v>
      </c>
      <c r="V4870" s="34">
        <f t="shared" si="152"/>
        <v>0</v>
      </c>
      <c r="W4870" t="str">
        <f t="shared" si="153"/>
        <v/>
      </c>
    </row>
    <row r="4871" spans="1:23" x14ac:dyDescent="0.25">
      <c r="A4871" s="38">
        <v>43342</v>
      </c>
      <c r="B4871">
        <v>2.44689989089966</v>
      </c>
      <c r="C4871">
        <v>2.63319993019104</v>
      </c>
      <c r="D4871">
        <v>2.6997001171112101</v>
      </c>
      <c r="E4871">
        <v>2.7325999736785902</v>
      </c>
      <c r="F4871">
        <v>2.7555999755859402</v>
      </c>
      <c r="G4871">
        <v>2.7755000591278098</v>
      </c>
      <c r="H4871">
        <v>2.7943000793457</v>
      </c>
      <c r="I4871">
        <v>2.81259989738464</v>
      </c>
      <c r="J4871">
        <v>2.83019995689392</v>
      </c>
      <c r="K4871">
        <v>2.8471000194549601</v>
      </c>
      <c r="L4871">
        <v>2.8631000518798801</v>
      </c>
      <c r="M4871">
        <v>2.8780999183654798</v>
      </c>
      <c r="N4871">
        <v>2.8921000957489</v>
      </c>
      <c r="O4871">
        <v>2.9052000045776398</v>
      </c>
      <c r="P4871">
        <v>2.9172000885009801</v>
      </c>
      <c r="Q4871">
        <v>2.9282999038696298</v>
      </c>
      <c r="R4871">
        <v>2.9386000633239702</v>
      </c>
      <c r="S4871">
        <v>2.9479999542236301</v>
      </c>
      <c r="T4871">
        <v>2.9567000865936302</v>
      </c>
      <c r="U4871">
        <v>2.9646999835968</v>
      </c>
      <c r="V4871" s="34">
        <f t="shared" si="152"/>
        <v>0</v>
      </c>
      <c r="W4871" t="str">
        <f t="shared" si="153"/>
        <v/>
      </c>
    </row>
    <row r="4872" spans="1:23" x14ac:dyDescent="0.25">
      <c r="A4872" s="38">
        <v>43343</v>
      </c>
      <c r="B4872">
        <v>2.4547998905181898</v>
      </c>
      <c r="C4872">
        <v>2.61980009078979</v>
      </c>
      <c r="D4872">
        <v>2.6816999912261998</v>
      </c>
      <c r="E4872">
        <v>2.7160999774932901</v>
      </c>
      <c r="F4872">
        <v>2.7430999279022199</v>
      </c>
      <c r="G4872">
        <v>2.76780009269714</v>
      </c>
      <c r="H4872">
        <v>2.7913999557495099</v>
      </c>
      <c r="I4872">
        <v>2.8141000270843501</v>
      </c>
      <c r="J4872">
        <v>2.83550000190735</v>
      </c>
      <c r="K4872">
        <v>2.8556001186370801</v>
      </c>
      <c r="L4872">
        <v>2.8740999698638898</v>
      </c>
      <c r="M4872">
        <v>2.8912000656127899</v>
      </c>
      <c r="N4872">
        <v>2.90680003166199</v>
      </c>
      <c r="O4872">
        <v>2.9210000038146999</v>
      </c>
      <c r="P4872">
        <v>2.9339001178741499</v>
      </c>
      <c r="Q4872">
        <v>2.94569993019104</v>
      </c>
      <c r="R4872">
        <v>2.95639991760254</v>
      </c>
      <c r="S4872">
        <v>2.9660999774932901</v>
      </c>
      <c r="T4872">
        <v>2.9749999046325701</v>
      </c>
      <c r="U4872">
        <v>2.98309993743896</v>
      </c>
      <c r="V4872" s="34">
        <f t="shared" si="152"/>
        <v>0</v>
      </c>
      <c r="W4872" t="str">
        <f t="shared" si="153"/>
        <v/>
      </c>
    </row>
    <row r="4873" spans="1:23" x14ac:dyDescent="0.25">
      <c r="A4873" s="38">
        <v>43346</v>
      </c>
      <c r="B4873" t="s">
        <v>84</v>
      </c>
      <c r="C4873" t="s">
        <v>84</v>
      </c>
      <c r="D4873" t="s">
        <v>84</v>
      </c>
      <c r="E4873" t="s">
        <v>84</v>
      </c>
      <c r="F4873" t="s">
        <v>84</v>
      </c>
      <c r="G4873" t="s">
        <v>84</v>
      </c>
      <c r="H4873" t="s">
        <v>84</v>
      </c>
      <c r="I4873" t="s">
        <v>84</v>
      </c>
      <c r="J4873" t="s">
        <v>84</v>
      </c>
      <c r="K4873" t="s">
        <v>84</v>
      </c>
      <c r="L4873" t="s">
        <v>84</v>
      </c>
      <c r="M4873" t="s">
        <v>84</v>
      </c>
      <c r="N4873" t="s">
        <v>84</v>
      </c>
      <c r="O4873" t="s">
        <v>84</v>
      </c>
      <c r="P4873" t="s">
        <v>84</v>
      </c>
      <c r="Q4873" t="s">
        <v>84</v>
      </c>
      <c r="R4873" t="s">
        <v>84</v>
      </c>
      <c r="S4873" t="s">
        <v>84</v>
      </c>
      <c r="T4873" t="s">
        <v>84</v>
      </c>
      <c r="U4873" t="s">
        <v>84</v>
      </c>
      <c r="V4873" s="34">
        <f t="shared" si="152"/>
        <v>0</v>
      </c>
      <c r="W4873" t="str">
        <f t="shared" si="153"/>
        <v/>
      </c>
    </row>
    <row r="4874" spans="1:23" x14ac:dyDescent="0.25">
      <c r="A4874" s="38">
        <v>43347</v>
      </c>
      <c r="B4874">
        <v>2.47420001029968</v>
      </c>
      <c r="C4874">
        <v>2.6503000259399401</v>
      </c>
      <c r="D4874">
        <v>2.71329998970032</v>
      </c>
      <c r="E4874">
        <v>2.7486999034881601</v>
      </c>
      <c r="F4874">
        <v>2.77710008621216</v>
      </c>
      <c r="G4874">
        <v>2.8034999370575</v>
      </c>
      <c r="H4874">
        <v>2.8287999629974401</v>
      </c>
      <c r="I4874">
        <v>2.8529999256134002</v>
      </c>
      <c r="J4874">
        <v>2.87569999694824</v>
      </c>
      <c r="K4874">
        <v>2.89680004119873</v>
      </c>
      <c r="L4874">
        <v>2.9163000583648699</v>
      </c>
      <c r="M4874">
        <v>2.93409991264343</v>
      </c>
      <c r="N4874">
        <v>2.95029997825623</v>
      </c>
      <c r="O4874">
        <v>2.9649999141693102</v>
      </c>
      <c r="P4874">
        <v>2.97830009460449</v>
      </c>
      <c r="Q4874">
        <v>2.99040007591248</v>
      </c>
      <c r="R4874">
        <v>3.0013000965118399</v>
      </c>
      <c r="S4874">
        <v>3.0111999511718799</v>
      </c>
      <c r="T4874">
        <v>3.0202000141143799</v>
      </c>
      <c r="U4874">
        <v>3.0285000801086399</v>
      </c>
      <c r="V4874" s="34">
        <f t="shared" si="152"/>
        <v>0</v>
      </c>
      <c r="W4874" t="str">
        <f t="shared" si="153"/>
        <v/>
      </c>
    </row>
    <row r="4875" spans="1:23" x14ac:dyDescent="0.25">
      <c r="A4875" s="38">
        <v>43348</v>
      </c>
      <c r="B4875">
        <v>2.4727001190185498</v>
      </c>
      <c r="C4875">
        <v>2.6421000957489</v>
      </c>
      <c r="D4875">
        <v>2.7056000232696502</v>
      </c>
      <c r="E4875">
        <v>2.7423000335693399</v>
      </c>
      <c r="F4875">
        <v>2.7722001075744598</v>
      </c>
      <c r="G4875">
        <v>2.7999999523162802</v>
      </c>
      <c r="H4875">
        <v>2.82669997215271</v>
      </c>
      <c r="I4875">
        <v>2.8522000312805198</v>
      </c>
      <c r="J4875">
        <v>2.8761000633239702</v>
      </c>
      <c r="K4875">
        <v>2.8982999324798602</v>
      </c>
      <c r="L4875">
        <v>2.91860008239746</v>
      </c>
      <c r="M4875">
        <v>2.9372000694274898</v>
      </c>
      <c r="N4875">
        <v>2.9540998935699498</v>
      </c>
      <c r="O4875">
        <v>2.96939992904663</v>
      </c>
      <c r="P4875">
        <v>2.9832999706268302</v>
      </c>
      <c r="Q4875">
        <v>2.99580001831055</v>
      </c>
      <c r="R4875">
        <v>3.0071001052856401</v>
      </c>
      <c r="S4875">
        <v>3.0174000263214098</v>
      </c>
      <c r="T4875">
        <v>3.0267999172210698</v>
      </c>
      <c r="U4875">
        <v>3.0353000164032</v>
      </c>
      <c r="V4875" s="34">
        <f t="shared" si="152"/>
        <v>0</v>
      </c>
      <c r="W4875" t="str">
        <f t="shared" si="153"/>
        <v/>
      </c>
    </row>
    <row r="4876" spans="1:23" x14ac:dyDescent="0.25">
      <c r="A4876" s="38">
        <v>43349</v>
      </c>
      <c r="B4876">
        <v>2.4712998867034899</v>
      </c>
      <c r="C4876">
        <v>2.6340000629425</v>
      </c>
      <c r="D4876">
        <v>2.69149994850159</v>
      </c>
      <c r="E4876">
        <v>2.7251999378204301</v>
      </c>
      <c r="F4876">
        <v>2.7535998821258501</v>
      </c>
      <c r="G4876">
        <v>2.7808001041412398</v>
      </c>
      <c r="H4876">
        <v>2.8073999881744398</v>
      </c>
      <c r="I4876">
        <v>2.8327999114990199</v>
      </c>
      <c r="J4876">
        <v>2.8568000793457</v>
      </c>
      <c r="K4876">
        <v>2.87899994850159</v>
      </c>
      <c r="L4876">
        <v>2.8994998931884801</v>
      </c>
      <c r="M4876">
        <v>2.9182000160217298</v>
      </c>
      <c r="N4876">
        <v>2.9351000785827601</v>
      </c>
      <c r="O4876">
        <v>2.95050001144409</v>
      </c>
      <c r="P4876">
        <v>2.9642999172210698</v>
      </c>
      <c r="Q4876">
        <v>2.97690010070801</v>
      </c>
      <c r="R4876">
        <v>2.9881999492645299</v>
      </c>
      <c r="S4876">
        <v>2.9985001087188698</v>
      </c>
      <c r="T4876">
        <v>3.0078001022338898</v>
      </c>
      <c r="U4876">
        <v>3.0162999629974401</v>
      </c>
      <c r="V4876" s="34">
        <f t="shared" si="152"/>
        <v>0</v>
      </c>
      <c r="W4876" t="str">
        <f t="shared" si="153"/>
        <v/>
      </c>
    </row>
    <row r="4877" spans="1:23" x14ac:dyDescent="0.25">
      <c r="A4877" s="38">
        <v>43350</v>
      </c>
      <c r="B4877">
        <v>2.5123999118804901</v>
      </c>
      <c r="C4877">
        <v>2.6989998817443799</v>
      </c>
      <c r="D4877">
        <v>2.7639000415802002</v>
      </c>
      <c r="E4877">
        <v>2.79839992523193</v>
      </c>
      <c r="F4877">
        <v>2.8248999118804901</v>
      </c>
      <c r="G4877">
        <v>2.84920001029968</v>
      </c>
      <c r="H4877">
        <v>2.8724999427795401</v>
      </c>
      <c r="I4877">
        <v>2.8949999809265101</v>
      </c>
      <c r="J4877">
        <v>2.9163999557495099</v>
      </c>
      <c r="K4877">
        <v>2.9365000724792498</v>
      </c>
      <c r="L4877">
        <v>2.95519995689392</v>
      </c>
      <c r="M4877">
        <v>2.9723999500274698</v>
      </c>
      <c r="N4877">
        <v>2.9881999492645299</v>
      </c>
      <c r="O4877">
        <v>3.0027000904083301</v>
      </c>
      <c r="P4877">
        <v>3.0158998966217001</v>
      </c>
      <c r="Q4877">
        <v>3.0280001163482702</v>
      </c>
      <c r="R4877">
        <v>3.0390000343322798</v>
      </c>
      <c r="S4877">
        <v>3.04900002479553</v>
      </c>
      <c r="T4877">
        <v>3.0580999851226802</v>
      </c>
      <c r="U4877">
        <v>3.0664000511169398</v>
      </c>
      <c r="V4877" s="34">
        <f t="shared" si="152"/>
        <v>0</v>
      </c>
      <c r="W4877" t="str">
        <f t="shared" si="153"/>
        <v/>
      </c>
    </row>
    <row r="4878" spans="1:23" x14ac:dyDescent="0.25">
      <c r="A4878" s="38">
        <v>43353</v>
      </c>
      <c r="B4878">
        <v>2.5165998935699498</v>
      </c>
      <c r="C4878">
        <v>2.7019999027252202</v>
      </c>
      <c r="D4878">
        <v>2.7660999298095699</v>
      </c>
      <c r="E4878">
        <v>2.7994000911712602</v>
      </c>
      <c r="F4878">
        <v>2.8241999149322501</v>
      </c>
      <c r="G4878">
        <v>2.8464999198913601</v>
      </c>
      <c r="H4878">
        <v>2.8678998947143599</v>
      </c>
      <c r="I4878">
        <v>2.88849997520447</v>
      </c>
      <c r="J4878">
        <v>2.9080998897552499</v>
      </c>
      <c r="K4878">
        <v>2.9265999794006299</v>
      </c>
      <c r="L4878">
        <v>2.9439001083374001</v>
      </c>
      <c r="M4878">
        <v>2.96000003814697</v>
      </c>
      <c r="N4878">
        <v>2.9746999740600599</v>
      </c>
      <c r="O4878">
        <v>2.9883000850677499</v>
      </c>
      <c r="P4878">
        <v>3.00069999694824</v>
      </c>
      <c r="Q4878">
        <v>3.0120000839233398</v>
      </c>
      <c r="R4878">
        <v>3.02239990234375</v>
      </c>
      <c r="S4878">
        <v>3.03180003166199</v>
      </c>
      <c r="T4878">
        <v>3.0404999256134002</v>
      </c>
      <c r="U4878">
        <v>3.04839992523193</v>
      </c>
      <c r="V4878" s="34">
        <f t="shared" si="152"/>
        <v>0</v>
      </c>
      <c r="W4878" t="str">
        <f t="shared" si="153"/>
        <v/>
      </c>
    </row>
    <row r="4879" spans="1:23" x14ac:dyDescent="0.25">
      <c r="A4879" s="38">
        <v>43354</v>
      </c>
      <c r="B4879">
        <v>2.5420000553131099</v>
      </c>
      <c r="C4879">
        <v>2.7395000457763699</v>
      </c>
      <c r="D4879">
        <v>2.8062999248504599</v>
      </c>
      <c r="E4879">
        <v>2.8410000801086399</v>
      </c>
      <c r="F4879">
        <v>2.86680006980896</v>
      </c>
      <c r="G4879">
        <v>2.8898000717163099</v>
      </c>
      <c r="H4879">
        <v>2.91160011291504</v>
      </c>
      <c r="I4879">
        <v>2.93230009078979</v>
      </c>
      <c r="J4879">
        <v>2.9519000053405802</v>
      </c>
      <c r="K4879">
        <v>2.9702999591827401</v>
      </c>
      <c r="L4879">
        <v>2.9872999191284202</v>
      </c>
      <c r="M4879">
        <v>3.0028998851776101</v>
      </c>
      <c r="N4879">
        <v>3.0172998905181898</v>
      </c>
      <c r="O4879">
        <v>3.0304000377654998</v>
      </c>
      <c r="P4879">
        <v>3.0423998832702601</v>
      </c>
      <c r="Q4879">
        <v>3.0532999038696298</v>
      </c>
      <c r="R4879">
        <v>3.0632998943328902</v>
      </c>
      <c r="S4879">
        <v>3.0722999572753902</v>
      </c>
      <c r="T4879">
        <v>3.0806000232696502</v>
      </c>
      <c r="U4879">
        <v>3.0880999565124498</v>
      </c>
      <c r="V4879" s="34">
        <f t="shared" si="152"/>
        <v>0</v>
      </c>
      <c r="W4879" t="str">
        <f t="shared" si="153"/>
        <v/>
      </c>
    </row>
    <row r="4880" spans="1:23" x14ac:dyDescent="0.25">
      <c r="A4880" s="38">
        <v>43355</v>
      </c>
      <c r="B4880">
        <v>2.5432000160217298</v>
      </c>
      <c r="C4880">
        <v>2.7381999492645299</v>
      </c>
      <c r="D4880">
        <v>2.8039999008178702</v>
      </c>
      <c r="E4880">
        <v>2.8366999626159699</v>
      </c>
      <c r="F4880">
        <v>2.8601000308990501</v>
      </c>
      <c r="G4880">
        <v>2.8807001113891602</v>
      </c>
      <c r="H4880">
        <v>2.9001998901367201</v>
      </c>
      <c r="I4880">
        <v>2.9189999103546098</v>
      </c>
      <c r="J4880">
        <v>2.9370999336242698</v>
      </c>
      <c r="K4880">
        <v>2.9542999267578098</v>
      </c>
      <c r="L4880">
        <v>2.9704000949859601</v>
      </c>
      <c r="M4880">
        <v>2.9855000972747798</v>
      </c>
      <c r="N4880">
        <v>2.99950003623962</v>
      </c>
      <c r="O4880">
        <v>3.0123999118804901</v>
      </c>
      <c r="P4880">
        <v>3.0243000984191899</v>
      </c>
      <c r="Q4880">
        <v>3.0352001190185498</v>
      </c>
      <c r="R4880">
        <v>3.0452001094818102</v>
      </c>
      <c r="S4880">
        <v>3.0543999671936</v>
      </c>
      <c r="T4880">
        <v>3.0627999305725102</v>
      </c>
      <c r="U4880">
        <v>3.0706000328064</v>
      </c>
      <c r="V4880" s="34">
        <f t="shared" si="152"/>
        <v>0</v>
      </c>
      <c r="W4880" t="str">
        <f t="shared" si="153"/>
        <v/>
      </c>
    </row>
    <row r="4881" spans="1:23" x14ac:dyDescent="0.25">
      <c r="A4881" s="38">
        <v>43356</v>
      </c>
      <c r="B4881">
        <v>2.55419993400574</v>
      </c>
      <c r="C4881">
        <v>2.7441000938415501</v>
      </c>
      <c r="D4881">
        <v>2.80780005455017</v>
      </c>
      <c r="E4881">
        <v>2.8399000167846702</v>
      </c>
      <c r="F4881">
        <v>2.8631000518798801</v>
      </c>
      <c r="G4881">
        <v>2.8835999965667698</v>
      </c>
      <c r="H4881">
        <v>2.9031000137329102</v>
      </c>
      <c r="I4881">
        <v>2.9217000007629399</v>
      </c>
      <c r="J4881">
        <v>2.9395999908447301</v>
      </c>
      <c r="K4881">
        <v>2.95639991760254</v>
      </c>
      <c r="L4881">
        <v>2.9721999168396001</v>
      </c>
      <c r="M4881">
        <v>2.9867999553680402</v>
      </c>
      <c r="N4881">
        <v>3.0004000663757302</v>
      </c>
      <c r="O4881">
        <v>3.01279997825623</v>
      </c>
      <c r="P4881">
        <v>3.0241999626159699</v>
      </c>
      <c r="Q4881">
        <v>3.0346999168396001</v>
      </c>
      <c r="R4881">
        <v>3.0443000793457</v>
      </c>
      <c r="S4881">
        <v>3.05299997329712</v>
      </c>
      <c r="T4881">
        <v>3.0610001087188698</v>
      </c>
      <c r="U4881">
        <v>3.0683999061584499</v>
      </c>
      <c r="V4881" s="34">
        <f t="shared" si="152"/>
        <v>0</v>
      </c>
      <c r="W4881" t="str">
        <f t="shared" si="153"/>
        <v/>
      </c>
    </row>
    <row r="4882" spans="1:23" x14ac:dyDescent="0.25">
      <c r="A4882" s="38">
        <v>43357</v>
      </c>
      <c r="B4882">
        <v>2.5741000175476101</v>
      </c>
      <c r="C4882">
        <v>2.7711000442504901</v>
      </c>
      <c r="D4882">
        <v>2.8378999233245801</v>
      </c>
      <c r="E4882">
        <v>2.87089991569519</v>
      </c>
      <c r="F4882">
        <v>2.8940000534057599</v>
      </c>
      <c r="G4882">
        <v>2.9138998985290501</v>
      </c>
      <c r="H4882">
        <v>2.9324998855590798</v>
      </c>
      <c r="I4882">
        <v>2.95029997825623</v>
      </c>
      <c r="J4882">
        <v>2.9674000740051301</v>
      </c>
      <c r="K4882">
        <v>2.9835000038146999</v>
      </c>
      <c r="L4882">
        <v>2.9986999034881601</v>
      </c>
      <c r="M4882">
        <v>3.01279997825623</v>
      </c>
      <c r="N4882">
        <v>3.02589988708496</v>
      </c>
      <c r="O4882">
        <v>3.0380001068115199</v>
      </c>
      <c r="P4882">
        <v>3.0492000579834002</v>
      </c>
      <c r="Q4882">
        <v>3.0594000816345202</v>
      </c>
      <c r="R4882">
        <v>3.0689001083374001</v>
      </c>
      <c r="S4882">
        <v>3.0775001049041699</v>
      </c>
      <c r="T4882">
        <v>3.08540010452271</v>
      </c>
      <c r="U4882">
        <v>3.0927000045776398</v>
      </c>
      <c r="V4882" s="34">
        <f t="shared" si="152"/>
        <v>0</v>
      </c>
      <c r="W4882" t="str">
        <f t="shared" si="153"/>
        <v/>
      </c>
    </row>
    <row r="4883" spans="1:23" x14ac:dyDescent="0.25">
      <c r="A4883" s="38">
        <v>43360</v>
      </c>
      <c r="B4883">
        <v>2.57529997825623</v>
      </c>
      <c r="C4883">
        <v>2.7688000202178999</v>
      </c>
      <c r="D4883">
        <v>2.8336000442504901</v>
      </c>
      <c r="E4883">
        <v>2.86630010604858</v>
      </c>
      <c r="F4883">
        <v>2.8898999691009499</v>
      </c>
      <c r="G4883">
        <v>2.9107000827789302</v>
      </c>
      <c r="H4883">
        <v>2.9302999973297101</v>
      </c>
      <c r="I4883">
        <v>2.9489998817443799</v>
      </c>
      <c r="J4883">
        <v>2.9667999744415301</v>
      </c>
      <c r="K4883">
        <v>2.9835000038146999</v>
      </c>
      <c r="L4883">
        <v>2.9990999698638898</v>
      </c>
      <c r="M4883">
        <v>3.01349997520447</v>
      </c>
      <c r="N4883">
        <v>3.0267999172210698</v>
      </c>
      <c r="O4883">
        <v>3.0390000343322798</v>
      </c>
      <c r="P4883">
        <v>3.0501999855041499</v>
      </c>
      <c r="Q4883">
        <v>3.0604999065399201</v>
      </c>
      <c r="R4883">
        <v>3.0697999000549299</v>
      </c>
      <c r="S4883">
        <v>3.0782999992370601</v>
      </c>
      <c r="T4883">
        <v>3.0861999988555899</v>
      </c>
      <c r="U4883">
        <v>3.0933001041412398</v>
      </c>
      <c r="V4883" s="34">
        <f t="shared" si="152"/>
        <v>0</v>
      </c>
      <c r="W4883" t="str">
        <f t="shared" si="153"/>
        <v/>
      </c>
    </row>
    <row r="4884" spans="1:23" x14ac:dyDescent="0.25">
      <c r="A4884" s="38">
        <v>43361</v>
      </c>
      <c r="B4884">
        <v>2.5873000621795699</v>
      </c>
      <c r="C4884">
        <v>2.7939999103546098</v>
      </c>
      <c r="D4884">
        <v>2.8673000335693399</v>
      </c>
      <c r="E4884">
        <v>2.90630006790161</v>
      </c>
      <c r="F4884">
        <v>2.9353001117706299</v>
      </c>
      <c r="G4884">
        <v>2.9607999324798602</v>
      </c>
      <c r="H4884">
        <v>2.9842998981475799</v>
      </c>
      <c r="I4884">
        <v>3.0062999725341801</v>
      </c>
      <c r="J4884">
        <v>3.0267000198364298</v>
      </c>
      <c r="K4884">
        <v>3.04559993743896</v>
      </c>
      <c r="L4884">
        <v>3.0629000663757302</v>
      </c>
      <c r="M4884">
        <v>3.0787000656127899</v>
      </c>
      <c r="N4884">
        <v>3.09310007095337</v>
      </c>
      <c r="O4884">
        <v>3.10610008239746</v>
      </c>
      <c r="P4884">
        <v>3.1178998947143599</v>
      </c>
      <c r="Q4884">
        <v>3.1285998821258501</v>
      </c>
      <c r="R4884">
        <v>3.1384000778198198</v>
      </c>
      <c r="S4884">
        <v>3.1472001075744598</v>
      </c>
      <c r="T4884">
        <v>3.1552000045776398</v>
      </c>
      <c r="U4884">
        <v>3.1624999046325701</v>
      </c>
      <c r="V4884" s="34">
        <f t="shared" si="152"/>
        <v>0</v>
      </c>
      <c r="W4884" t="str">
        <f t="shared" si="153"/>
        <v/>
      </c>
    </row>
    <row r="4885" spans="1:23" x14ac:dyDescent="0.25">
      <c r="A4885" s="38">
        <v>43362</v>
      </c>
      <c r="B4885">
        <v>2.5934998989105198</v>
      </c>
      <c r="C4885">
        <v>2.80430006980896</v>
      </c>
      <c r="D4885">
        <v>2.8822000026702899</v>
      </c>
      <c r="E4885">
        <v>2.9242999553680402</v>
      </c>
      <c r="F4885">
        <v>2.9553999900817902</v>
      </c>
      <c r="G4885">
        <v>2.9825000762939502</v>
      </c>
      <c r="H4885">
        <v>3.0074000358581499</v>
      </c>
      <c r="I4885">
        <v>3.03049993515015</v>
      </c>
      <c r="J4885">
        <v>3.0518999099731401</v>
      </c>
      <c r="K4885">
        <v>3.0715999603271502</v>
      </c>
      <c r="L4885">
        <v>3.08949995040894</v>
      </c>
      <c r="M4885">
        <v>3.1059000492095898</v>
      </c>
      <c r="N4885">
        <v>3.1206998825073198</v>
      </c>
      <c r="O4885">
        <v>3.1340999603271502</v>
      </c>
      <c r="P4885">
        <v>3.1461999416351301</v>
      </c>
      <c r="Q4885">
        <v>3.1572000980377202</v>
      </c>
      <c r="R4885">
        <v>3.1670999526977499</v>
      </c>
      <c r="S4885">
        <v>3.1761000156402601</v>
      </c>
      <c r="T4885">
        <v>3.1842999458313002</v>
      </c>
      <c r="U4885">
        <v>3.1918001174926798</v>
      </c>
      <c r="V4885" s="34">
        <f t="shared" si="152"/>
        <v>0</v>
      </c>
      <c r="W4885" t="str">
        <f t="shared" si="153"/>
        <v/>
      </c>
    </row>
    <row r="4886" spans="1:23" x14ac:dyDescent="0.25">
      <c r="A4886" s="38">
        <v>43363</v>
      </c>
      <c r="B4886">
        <v>2.5980999469757098</v>
      </c>
      <c r="C4886">
        <v>2.80419993400574</v>
      </c>
      <c r="D4886">
        <v>2.8826999664306601</v>
      </c>
      <c r="E4886">
        <v>2.9251000881195099</v>
      </c>
      <c r="F4886">
        <v>2.9556000232696502</v>
      </c>
      <c r="G4886">
        <v>2.9814000129699698</v>
      </c>
      <c r="H4886">
        <v>3.0044999122619598</v>
      </c>
      <c r="I4886">
        <v>3.02579998970032</v>
      </c>
      <c r="J4886">
        <v>3.0452001094818102</v>
      </c>
      <c r="K4886">
        <v>3.06299996376038</v>
      </c>
      <c r="L4886">
        <v>3.0792999267578098</v>
      </c>
      <c r="M4886">
        <v>3.0940001010894802</v>
      </c>
      <c r="N4886">
        <v>3.10730004310608</v>
      </c>
      <c r="O4886">
        <v>3.1194000244140598</v>
      </c>
      <c r="P4886">
        <v>3.13030004501343</v>
      </c>
      <c r="Q4886">
        <v>3.1401998996734601</v>
      </c>
      <c r="R4886">
        <v>3.1491000652313201</v>
      </c>
      <c r="S4886">
        <v>3.1572000980377202</v>
      </c>
      <c r="T4886">
        <v>3.16459989547729</v>
      </c>
      <c r="U4886">
        <v>3.1712999343872101</v>
      </c>
      <c r="V4886" s="34">
        <f t="shared" si="152"/>
        <v>0</v>
      </c>
      <c r="W4886" t="str">
        <f t="shared" si="153"/>
        <v/>
      </c>
    </row>
    <row r="4887" spans="1:23" x14ac:dyDescent="0.25">
      <c r="A4887" s="38">
        <v>43364</v>
      </c>
      <c r="B4887">
        <v>2.6034998893737802</v>
      </c>
      <c r="C4887">
        <v>2.8027000427246098</v>
      </c>
      <c r="D4887">
        <v>2.87980008125305</v>
      </c>
      <c r="E4887">
        <v>2.9214000701904301</v>
      </c>
      <c r="F4887">
        <v>2.95160007476807</v>
      </c>
      <c r="G4887">
        <v>2.9772999286651598</v>
      </c>
      <c r="H4887">
        <v>3.0006000995636</v>
      </c>
      <c r="I4887">
        <v>3.0220000743865998</v>
      </c>
      <c r="J4887">
        <v>3.0415999889373802</v>
      </c>
      <c r="K4887">
        <v>3.0596001148223899</v>
      </c>
      <c r="L4887">
        <v>3.07599997520447</v>
      </c>
      <c r="M4887">
        <v>3.0908999443054199</v>
      </c>
      <c r="N4887">
        <v>3.1043999195098899</v>
      </c>
      <c r="O4887">
        <v>3.1166000366210902</v>
      </c>
      <c r="P4887">
        <v>3.1275999546050999</v>
      </c>
      <c r="Q4887">
        <v>3.1375000476837198</v>
      </c>
      <c r="R4887">
        <v>3.1466000080108598</v>
      </c>
      <c r="S4887">
        <v>3.1547000408172599</v>
      </c>
      <c r="T4887">
        <v>3.1621999740600599</v>
      </c>
      <c r="U4887">
        <v>3.1689000129699698</v>
      </c>
      <c r="V4887" s="34">
        <f t="shared" si="152"/>
        <v>0</v>
      </c>
      <c r="W4887" t="str">
        <f t="shared" si="153"/>
        <v/>
      </c>
    </row>
    <row r="4888" spans="1:23" x14ac:dyDescent="0.25">
      <c r="A4888" s="38">
        <v>43367</v>
      </c>
      <c r="B4888">
        <v>2.6064000129699698</v>
      </c>
      <c r="C4888">
        <v>2.8050000667571999</v>
      </c>
      <c r="D4888">
        <v>2.88389992713928</v>
      </c>
      <c r="E4888">
        <v>2.9277999401092498</v>
      </c>
      <c r="F4888">
        <v>2.95980000495911</v>
      </c>
      <c r="G4888">
        <v>2.9869000911712602</v>
      </c>
      <c r="H4888">
        <v>3.0111000537872301</v>
      </c>
      <c r="I4888">
        <v>3.0330998897552499</v>
      </c>
      <c r="J4888">
        <v>3.05299997329712</v>
      </c>
      <c r="K4888">
        <v>3.0710999965667698</v>
      </c>
      <c r="L4888">
        <v>3.0875000953674299</v>
      </c>
      <c r="M4888">
        <v>3.1022000312805198</v>
      </c>
      <c r="N4888">
        <v>3.11549997329712</v>
      </c>
      <c r="O4888">
        <v>3.1273999214172399</v>
      </c>
      <c r="P4888">
        <v>3.1380999088287398</v>
      </c>
      <c r="Q4888">
        <v>3.1477000713348402</v>
      </c>
      <c r="R4888">
        <v>3.15639996528625</v>
      </c>
      <c r="S4888">
        <v>3.16429996490479</v>
      </c>
      <c r="T4888">
        <v>3.1714000701904301</v>
      </c>
      <c r="U4888">
        <v>3.17790007591248</v>
      </c>
      <c r="V4888" s="34">
        <f t="shared" si="152"/>
        <v>0</v>
      </c>
      <c r="W4888" t="str">
        <f t="shared" si="153"/>
        <v>20183</v>
      </c>
    </row>
    <row r="4889" spans="1:23" x14ac:dyDescent="0.25">
      <c r="A4889" s="38">
        <v>43368</v>
      </c>
      <c r="B4889">
        <v>2.6171000003814702</v>
      </c>
      <c r="C4889">
        <v>2.8201000690460201</v>
      </c>
      <c r="D4889">
        <v>2.9012000560760498</v>
      </c>
      <c r="E4889">
        <v>2.9460000991821298</v>
      </c>
      <c r="F4889">
        <v>2.97810006141663</v>
      </c>
      <c r="G4889">
        <v>3.0050001144409202</v>
      </c>
      <c r="H4889">
        <v>3.0287001132965101</v>
      </c>
      <c r="I4889">
        <v>3.0501999855041499</v>
      </c>
      <c r="J4889">
        <v>3.0696001052856401</v>
      </c>
      <c r="K4889">
        <v>3.0871999263763401</v>
      </c>
      <c r="L4889">
        <v>3.10310006141663</v>
      </c>
      <c r="M4889">
        <v>3.1173999309539799</v>
      </c>
      <c r="N4889">
        <v>3.13030004501343</v>
      </c>
      <c r="O4889">
        <v>3.1417999267578098</v>
      </c>
      <c r="P4889">
        <v>3.1521999835968</v>
      </c>
      <c r="Q4889">
        <v>3.16160011291504</v>
      </c>
      <c r="R4889">
        <v>3.1700999736785902</v>
      </c>
      <c r="S4889">
        <v>3.1777000427246098</v>
      </c>
      <c r="T4889">
        <v>3.1847000122070299</v>
      </c>
      <c r="U4889">
        <v>3.19099998474121</v>
      </c>
      <c r="V4889" s="34">
        <f t="shared" si="152"/>
        <v>0</v>
      </c>
      <c r="W4889" t="str">
        <f t="shared" si="153"/>
        <v>20183</v>
      </c>
    </row>
    <row r="4890" spans="1:23" x14ac:dyDescent="0.25">
      <c r="A4890" s="38">
        <v>43369</v>
      </c>
      <c r="B4890">
        <v>2.6164000034332302</v>
      </c>
      <c r="C4890">
        <v>2.8057000637054399</v>
      </c>
      <c r="D4890">
        <v>2.87840008735657</v>
      </c>
      <c r="E4890">
        <v>2.9184000492095898</v>
      </c>
      <c r="F4890">
        <v>2.9477000236511199</v>
      </c>
      <c r="G4890">
        <v>2.9728000164032</v>
      </c>
      <c r="H4890">
        <v>2.9955000877380402</v>
      </c>
      <c r="I4890">
        <v>3.0162999629974401</v>
      </c>
      <c r="J4890">
        <v>3.03539991378784</v>
      </c>
      <c r="K4890">
        <v>3.05290007591248</v>
      </c>
      <c r="L4890">
        <v>3.0687999725341801</v>
      </c>
      <c r="M4890">
        <v>3.0831999778747599</v>
      </c>
      <c r="N4890">
        <v>3.0961999893188499</v>
      </c>
      <c r="O4890">
        <v>3.1078999042511</v>
      </c>
      <c r="P4890">
        <v>3.1184999942779501</v>
      </c>
      <c r="Q4890">
        <v>3.1280999183654798</v>
      </c>
      <c r="R4890">
        <v>3.1368000507354701</v>
      </c>
      <c r="S4890">
        <v>3.1445999145507799</v>
      </c>
      <c r="T4890">
        <v>3.1517999172210698</v>
      </c>
      <c r="U4890">
        <v>3.1582999229431201</v>
      </c>
      <c r="V4890" s="34">
        <f t="shared" si="152"/>
        <v>0</v>
      </c>
      <c r="W4890" t="str">
        <f t="shared" si="153"/>
        <v>20183</v>
      </c>
    </row>
    <row r="4891" spans="1:23" x14ac:dyDescent="0.25">
      <c r="A4891" s="38">
        <v>43370</v>
      </c>
      <c r="B4891">
        <v>2.6180000305175799</v>
      </c>
      <c r="C4891">
        <v>2.81240010261536</v>
      </c>
      <c r="D4891">
        <v>2.8829998970031698</v>
      </c>
      <c r="E4891">
        <v>2.92030000686646</v>
      </c>
      <c r="F4891">
        <v>2.9472999572753902</v>
      </c>
      <c r="G4891">
        <v>2.9704999923706099</v>
      </c>
      <c r="H4891">
        <v>2.99169993400574</v>
      </c>
      <c r="I4891">
        <v>3.0114998817443799</v>
      </c>
      <c r="J4891">
        <v>3.0299999713897701</v>
      </c>
      <c r="K4891">
        <v>3.0471000671386701</v>
      </c>
      <c r="L4891">
        <v>3.0627999305725102</v>
      </c>
      <c r="M4891">
        <v>3.0773000717163099</v>
      </c>
      <c r="N4891">
        <v>3.0903999805450399</v>
      </c>
      <c r="O4891">
        <v>3.1024000644683798</v>
      </c>
      <c r="P4891">
        <v>3.1133000850677499</v>
      </c>
      <c r="Q4891">
        <v>3.1231999397277801</v>
      </c>
      <c r="R4891">
        <v>3.1322000026702899</v>
      </c>
      <c r="S4891">
        <v>3.1403999328613299</v>
      </c>
      <c r="T4891">
        <v>3.1477999687194802</v>
      </c>
      <c r="U4891">
        <v>3.1547000408172599</v>
      </c>
      <c r="V4891" s="34">
        <f t="shared" si="152"/>
        <v>0</v>
      </c>
      <c r="W4891" t="str">
        <f t="shared" si="153"/>
        <v>20183</v>
      </c>
    </row>
    <row r="4892" spans="1:23" x14ac:dyDescent="0.25">
      <c r="A4892" s="38">
        <v>43371</v>
      </c>
      <c r="B4892">
        <v>2.6206998825073198</v>
      </c>
      <c r="C4892">
        <v>2.8010001182556201</v>
      </c>
      <c r="D4892">
        <v>2.8666000366210902</v>
      </c>
      <c r="E4892">
        <v>2.9040000438690199</v>
      </c>
      <c r="F4892">
        <v>2.93339991569519</v>
      </c>
      <c r="G4892">
        <v>2.9597001075744598</v>
      </c>
      <c r="H4892">
        <v>2.9841001033782999</v>
      </c>
      <c r="I4892">
        <v>3.0067000389099099</v>
      </c>
      <c r="J4892">
        <v>3.0274000167846702</v>
      </c>
      <c r="K4892">
        <v>3.0462999343872101</v>
      </c>
      <c r="L4892">
        <v>3.0632998943328902</v>
      </c>
      <c r="M4892">
        <v>3.0787000656127899</v>
      </c>
      <c r="N4892">
        <v>3.0926001071929901</v>
      </c>
      <c r="O4892">
        <v>3.1050000190734899</v>
      </c>
      <c r="P4892">
        <v>3.11619997024536</v>
      </c>
      <c r="Q4892">
        <v>3.1261999607086199</v>
      </c>
      <c r="R4892">
        <v>3.1352999210357702</v>
      </c>
      <c r="S4892">
        <v>3.1435000896453902</v>
      </c>
      <c r="T4892">
        <v>3.15089988708496</v>
      </c>
      <c r="U4892">
        <v>3.1575999259948699</v>
      </c>
      <c r="V4892" s="34">
        <f t="shared" si="152"/>
        <v>1</v>
      </c>
      <c r="W4892" t="str">
        <f t="shared" si="153"/>
        <v>20183</v>
      </c>
    </row>
    <row r="4893" spans="1:23" x14ac:dyDescent="0.25">
      <c r="A4893" s="38">
        <v>43374</v>
      </c>
      <c r="B4893">
        <v>2.6217999458313002</v>
      </c>
      <c r="C4893">
        <v>2.8074998855590798</v>
      </c>
      <c r="D4893">
        <v>2.8782000541686998</v>
      </c>
      <c r="E4893">
        <v>2.9207000732421902</v>
      </c>
      <c r="F4893">
        <v>2.9549000263214098</v>
      </c>
      <c r="G4893">
        <v>2.9855000972747798</v>
      </c>
      <c r="H4893">
        <v>3.01360011100769</v>
      </c>
      <c r="I4893">
        <v>3.0392000675201398</v>
      </c>
      <c r="J4893">
        <v>3.06240010261536</v>
      </c>
      <c r="K4893">
        <v>3.0831999778747599</v>
      </c>
      <c r="L4893">
        <v>3.10190010070801</v>
      </c>
      <c r="M4893">
        <v>3.1184999942779501</v>
      </c>
      <c r="N4893">
        <v>3.13330006599426</v>
      </c>
      <c r="O4893">
        <v>3.1465001106262198</v>
      </c>
      <c r="P4893">
        <v>3.1582999229431201</v>
      </c>
      <c r="Q4893">
        <v>3.1688001155853298</v>
      </c>
      <c r="R4893">
        <v>3.1782000064849898</v>
      </c>
      <c r="S4893">
        <v>3.1867001056671098</v>
      </c>
      <c r="T4893">
        <v>3.1944000720977801</v>
      </c>
      <c r="U4893">
        <v>3.2014000415802002</v>
      </c>
      <c r="V4893" s="34">
        <f t="shared" si="152"/>
        <v>0</v>
      </c>
      <c r="W4893" t="str">
        <f t="shared" si="153"/>
        <v/>
      </c>
    </row>
    <row r="4894" spans="1:23" x14ac:dyDescent="0.25">
      <c r="A4894" s="38">
        <v>43375</v>
      </c>
      <c r="B4894">
        <v>2.6191000938415501</v>
      </c>
      <c r="C4894">
        <v>2.7992999553680402</v>
      </c>
      <c r="D4894">
        <v>2.8650999069213898</v>
      </c>
      <c r="E4894">
        <v>2.9028000831603999</v>
      </c>
      <c r="F4894">
        <v>2.9324998855590798</v>
      </c>
      <c r="G4894">
        <v>2.95939993858337</v>
      </c>
      <c r="H4894">
        <v>2.9844000339508101</v>
      </c>
      <c r="I4894">
        <v>3.0076999664306601</v>
      </c>
      <c r="J4894">
        <v>3.0292000770568799</v>
      </c>
      <c r="K4894">
        <v>3.04889988899231</v>
      </c>
      <c r="L4894">
        <v>3.06669998168945</v>
      </c>
      <c r="M4894">
        <v>3.0827999114990199</v>
      </c>
      <c r="N4894">
        <v>3.09730005264282</v>
      </c>
      <c r="O4894">
        <v>3.1103999614715598</v>
      </c>
      <c r="P4894">
        <v>3.1222000122070299</v>
      </c>
      <c r="Q4894">
        <v>3.1326999664306601</v>
      </c>
      <c r="R4894">
        <v>3.1422998905181898</v>
      </c>
      <c r="S4894">
        <v>3.15089988708496</v>
      </c>
      <c r="T4894">
        <v>3.1586999893188499</v>
      </c>
      <c r="U4894">
        <v>3.16580009460449</v>
      </c>
      <c r="V4894" s="34">
        <f t="shared" si="152"/>
        <v>0</v>
      </c>
      <c r="W4894" t="str">
        <f t="shared" si="153"/>
        <v/>
      </c>
    </row>
    <row r="4895" spans="1:23" x14ac:dyDescent="0.25">
      <c r="A4895" s="38">
        <v>43376</v>
      </c>
      <c r="B4895">
        <v>2.6400001049041699</v>
      </c>
      <c r="C4895">
        <v>2.84380006790161</v>
      </c>
      <c r="D4895">
        <v>2.92379999160767</v>
      </c>
      <c r="E4895">
        <v>2.9712998867034899</v>
      </c>
      <c r="F4895">
        <v>3.00869989395142</v>
      </c>
      <c r="G4895">
        <v>3.0413999557495099</v>
      </c>
      <c r="H4895">
        <v>3.0710999965667698</v>
      </c>
      <c r="I4895">
        <v>3.09800004959106</v>
      </c>
      <c r="J4895">
        <v>3.1222000122070299</v>
      </c>
      <c r="K4895">
        <v>3.1440000534057599</v>
      </c>
      <c r="L4895">
        <v>3.1633999347686799</v>
      </c>
      <c r="M4895">
        <v>3.1807000637054399</v>
      </c>
      <c r="N4895">
        <v>3.1960999965667698</v>
      </c>
      <c r="O4895">
        <v>3.20980000495911</v>
      </c>
      <c r="P4895">
        <v>3.2221000194549601</v>
      </c>
      <c r="Q4895">
        <v>3.23300004005432</v>
      </c>
      <c r="R4895">
        <v>3.2427999973297101</v>
      </c>
      <c r="S4895">
        <v>3.2516000270843501</v>
      </c>
      <c r="T4895">
        <v>3.25959992408752</v>
      </c>
      <c r="U4895">
        <v>3.2667999267578098</v>
      </c>
      <c r="V4895" s="34">
        <f t="shared" si="152"/>
        <v>0</v>
      </c>
      <c r="W4895" t="str">
        <f t="shared" si="153"/>
        <v/>
      </c>
    </row>
    <row r="4896" spans="1:23" x14ac:dyDescent="0.25">
      <c r="A4896" s="38">
        <v>43377</v>
      </c>
      <c r="B4896">
        <v>2.6577000617981001</v>
      </c>
      <c r="C4896">
        <v>2.8719999790191699</v>
      </c>
      <c r="D4896">
        <v>2.9540998935699498</v>
      </c>
      <c r="E4896">
        <v>3.0039000511169398</v>
      </c>
      <c r="F4896">
        <v>3.0445001125335698</v>
      </c>
      <c r="G4896">
        <v>3.0806000232696502</v>
      </c>
      <c r="H4896">
        <v>3.1131999492645299</v>
      </c>
      <c r="I4896">
        <v>3.1424000263214098</v>
      </c>
      <c r="J4896">
        <v>3.1684000492095898</v>
      </c>
      <c r="K4896">
        <v>3.1912999153137198</v>
      </c>
      <c r="L4896">
        <v>3.2116000652313201</v>
      </c>
      <c r="M4896">
        <v>3.2293999195098899</v>
      </c>
      <c r="N4896">
        <v>3.2449998855590798</v>
      </c>
      <c r="O4896">
        <v>3.25880002975464</v>
      </c>
      <c r="P4896">
        <v>3.2711000442504901</v>
      </c>
      <c r="Q4896">
        <v>3.28189992904663</v>
      </c>
      <c r="R4896">
        <v>3.2915999889373802</v>
      </c>
      <c r="S4896">
        <v>3.3002998828887899</v>
      </c>
      <c r="T4896">
        <v>3.3080999851226802</v>
      </c>
      <c r="U4896">
        <v>3.3150999546050999</v>
      </c>
      <c r="V4896" s="34">
        <f t="shared" si="152"/>
        <v>0</v>
      </c>
      <c r="W4896" t="str">
        <f t="shared" si="153"/>
        <v/>
      </c>
    </row>
    <row r="4897" spans="1:23" x14ac:dyDescent="0.25">
      <c r="A4897" s="38">
        <v>43378</v>
      </c>
      <c r="B4897">
        <v>2.6658999919891402</v>
      </c>
      <c r="C4897">
        <v>2.8807001113891602</v>
      </c>
      <c r="D4897">
        <v>2.96880006790161</v>
      </c>
      <c r="E4897">
        <v>3.0253999233245801</v>
      </c>
      <c r="F4897">
        <v>3.0715999603271502</v>
      </c>
      <c r="G4897">
        <v>3.1124000549316402</v>
      </c>
      <c r="H4897">
        <v>3.1486999988555899</v>
      </c>
      <c r="I4897">
        <v>3.1809999942779501</v>
      </c>
      <c r="J4897">
        <v>3.2095999717712398</v>
      </c>
      <c r="K4897">
        <v>3.2346000671386701</v>
      </c>
      <c r="L4897">
        <v>3.2565999031066899</v>
      </c>
      <c r="M4897">
        <v>3.27579998970032</v>
      </c>
      <c r="N4897">
        <v>3.2927000522613499</v>
      </c>
      <c r="O4897">
        <v>3.3076000213622998</v>
      </c>
      <c r="P4897">
        <v>3.32080006599426</v>
      </c>
      <c r="Q4897">
        <v>3.3324000835418701</v>
      </c>
      <c r="R4897">
        <v>3.3427999019622798</v>
      </c>
      <c r="S4897">
        <v>3.35209989547729</v>
      </c>
      <c r="T4897">
        <v>3.3605000972747798</v>
      </c>
      <c r="U4897">
        <v>3.3680999279022199</v>
      </c>
      <c r="V4897" s="34">
        <f t="shared" si="152"/>
        <v>0</v>
      </c>
      <c r="W4897" t="str">
        <f t="shared" si="153"/>
        <v/>
      </c>
    </row>
    <row r="4898" spans="1:23" x14ac:dyDescent="0.25">
      <c r="A4898" s="38">
        <v>43381</v>
      </c>
      <c r="B4898" t="s">
        <v>84</v>
      </c>
      <c r="C4898" t="s">
        <v>84</v>
      </c>
      <c r="D4898" t="s">
        <v>84</v>
      </c>
      <c r="E4898" t="s">
        <v>84</v>
      </c>
      <c r="F4898" t="s">
        <v>84</v>
      </c>
      <c r="G4898" t="s">
        <v>84</v>
      </c>
      <c r="H4898" t="s">
        <v>84</v>
      </c>
      <c r="I4898" t="s">
        <v>84</v>
      </c>
      <c r="J4898" t="s">
        <v>84</v>
      </c>
      <c r="K4898" t="s">
        <v>84</v>
      </c>
      <c r="L4898" t="s">
        <v>84</v>
      </c>
      <c r="M4898" t="s">
        <v>84</v>
      </c>
      <c r="N4898" t="s">
        <v>84</v>
      </c>
      <c r="O4898" t="s">
        <v>84</v>
      </c>
      <c r="P4898" t="s">
        <v>84</v>
      </c>
      <c r="Q4898" t="s">
        <v>84</v>
      </c>
      <c r="R4898" t="s">
        <v>84</v>
      </c>
      <c r="S4898" t="s">
        <v>84</v>
      </c>
      <c r="T4898" t="s">
        <v>84</v>
      </c>
      <c r="U4898" t="s">
        <v>84</v>
      </c>
      <c r="V4898" s="34">
        <f t="shared" si="152"/>
        <v>0</v>
      </c>
      <c r="W4898" t="str">
        <f t="shared" si="153"/>
        <v/>
      </c>
    </row>
    <row r="4899" spans="1:23" x14ac:dyDescent="0.25">
      <c r="A4899" s="38">
        <v>43382</v>
      </c>
      <c r="B4899">
        <v>2.6700000762939502</v>
      </c>
      <c r="C4899">
        <v>2.8777000904083301</v>
      </c>
      <c r="D4899">
        <v>2.96059989929199</v>
      </c>
      <c r="E4899">
        <v>3.0113000869750999</v>
      </c>
      <c r="F4899">
        <v>3.0525999069213898</v>
      </c>
      <c r="G4899">
        <v>3.08960008621216</v>
      </c>
      <c r="H4899">
        <v>3.1231999397277801</v>
      </c>
      <c r="I4899">
        <v>3.1533999443054199</v>
      </c>
      <c r="J4899">
        <v>3.1802999973297101</v>
      </c>
      <c r="K4899">
        <v>3.2042000293731698</v>
      </c>
      <c r="L4899">
        <v>3.2251999378204301</v>
      </c>
      <c r="M4899">
        <v>3.2437000274658199</v>
      </c>
      <c r="N4899">
        <v>3.2599999904632599</v>
      </c>
      <c r="O4899">
        <v>3.2743999958038299</v>
      </c>
      <c r="P4899">
        <v>3.2871000766754199</v>
      </c>
      <c r="Q4899">
        <v>3.29839992523193</v>
      </c>
      <c r="R4899">
        <v>3.30850005149841</v>
      </c>
      <c r="S4899">
        <v>3.3175001144409202</v>
      </c>
      <c r="T4899">
        <v>3.3257000446319598</v>
      </c>
      <c r="U4899">
        <v>3.3329999446868901</v>
      </c>
      <c r="V4899" s="34">
        <f t="shared" si="152"/>
        <v>0</v>
      </c>
      <c r="W4899" t="str">
        <f t="shared" si="153"/>
        <v/>
      </c>
    </row>
    <row r="4900" spans="1:23" x14ac:dyDescent="0.25">
      <c r="A4900" s="38">
        <v>43383</v>
      </c>
      <c r="B4900">
        <v>2.6714999675750701</v>
      </c>
      <c r="C4900">
        <v>2.8684999942779501</v>
      </c>
      <c r="D4900">
        <v>2.9493000507354701</v>
      </c>
      <c r="E4900">
        <v>3.0032999515533398</v>
      </c>
      <c r="F4900">
        <v>3.0492999553680402</v>
      </c>
      <c r="G4900">
        <v>3.0908000469207799</v>
      </c>
      <c r="H4900">
        <v>3.12849998474121</v>
      </c>
      <c r="I4900">
        <v>3.1621999740600599</v>
      </c>
      <c r="J4900">
        <v>3.19219994544983</v>
      </c>
      <c r="K4900">
        <v>3.21869993209839</v>
      </c>
      <c r="L4900">
        <v>3.2418999671936</v>
      </c>
      <c r="M4900">
        <v>3.2623000144958501</v>
      </c>
      <c r="N4900">
        <v>3.2802999019622798</v>
      </c>
      <c r="O4900">
        <v>3.2960999011993399</v>
      </c>
      <c r="P4900">
        <v>3.3101000785827601</v>
      </c>
      <c r="Q4900">
        <v>3.3224999904632599</v>
      </c>
      <c r="R4900">
        <v>3.3334999084472701</v>
      </c>
      <c r="S4900">
        <v>3.3434000015258798</v>
      </c>
      <c r="T4900">
        <v>3.3522999286651598</v>
      </c>
      <c r="U4900">
        <v>3.3603999614715598</v>
      </c>
      <c r="V4900" s="34">
        <f t="shared" si="152"/>
        <v>0</v>
      </c>
      <c r="W4900" t="str">
        <f t="shared" si="153"/>
        <v/>
      </c>
    </row>
    <row r="4901" spans="1:23" x14ac:dyDescent="0.25">
      <c r="A4901" s="38">
        <v>43384</v>
      </c>
      <c r="B4901">
        <v>2.6570999622345002</v>
      </c>
      <c r="C4901">
        <v>2.8468999862670898</v>
      </c>
      <c r="D4901">
        <v>2.91860008239746</v>
      </c>
      <c r="E4901">
        <v>2.9618000984191899</v>
      </c>
      <c r="F4901">
        <v>2.9979000091552699</v>
      </c>
      <c r="G4901">
        <v>3.03119993209839</v>
      </c>
      <c r="H4901">
        <v>3.0625</v>
      </c>
      <c r="I4901">
        <v>3.0915000438690199</v>
      </c>
      <c r="J4901">
        <v>3.1180999279022199</v>
      </c>
      <c r="K4901">
        <v>3.1421000957489</v>
      </c>
      <c r="L4901">
        <v>3.1638000011444101</v>
      </c>
      <c r="M4901">
        <v>3.1830999851226802</v>
      </c>
      <c r="N4901">
        <v>3.20040011405945</v>
      </c>
      <c r="O4901">
        <v>3.2158000469207799</v>
      </c>
      <c r="P4901">
        <v>3.2295999526977499</v>
      </c>
      <c r="Q4901">
        <v>3.2420001029968302</v>
      </c>
      <c r="R4901">
        <v>3.2530999183654798</v>
      </c>
      <c r="S4901">
        <v>3.2630999088287398</v>
      </c>
      <c r="T4901">
        <v>3.2720999717712398</v>
      </c>
      <c r="U4901">
        <v>3.2802999019622798</v>
      </c>
      <c r="V4901" s="34">
        <f t="shared" si="152"/>
        <v>0</v>
      </c>
      <c r="W4901" t="str">
        <f t="shared" si="153"/>
        <v/>
      </c>
    </row>
    <row r="4902" spans="1:23" x14ac:dyDescent="0.25">
      <c r="A4902" s="38">
        <v>43385</v>
      </c>
      <c r="B4902">
        <v>2.6584000587463401</v>
      </c>
      <c r="C4902">
        <v>2.8415000438690199</v>
      </c>
      <c r="D4902">
        <v>2.9130001068115199</v>
      </c>
      <c r="E4902">
        <v>2.9590001106262198</v>
      </c>
      <c r="F4902">
        <v>2.9979000091552699</v>
      </c>
      <c r="G4902">
        <v>3.0336000919342001</v>
      </c>
      <c r="H4902">
        <v>3.06649994850159</v>
      </c>
      <c r="I4902">
        <v>3.0966000556945801</v>
      </c>
      <c r="J4902">
        <v>3.1236999034881601</v>
      </c>
      <c r="K4902">
        <v>3.14790010452271</v>
      </c>
      <c r="L4902">
        <v>3.1695001125335698</v>
      </c>
      <c r="M4902">
        <v>3.1886999607086199</v>
      </c>
      <c r="N4902">
        <v>3.2056000232696502</v>
      </c>
      <c r="O4902">
        <v>3.2207000255584699</v>
      </c>
      <c r="P4902">
        <v>3.2341001033782999</v>
      </c>
      <c r="Q4902">
        <v>3.24600005149841</v>
      </c>
      <c r="R4902">
        <v>3.2567000389099099</v>
      </c>
      <c r="S4902">
        <v>3.2662999629974401</v>
      </c>
      <c r="T4902">
        <v>3.2748999595642099</v>
      </c>
      <c r="U4902">
        <v>3.2827000617981001</v>
      </c>
      <c r="V4902" s="34">
        <f t="shared" si="152"/>
        <v>0</v>
      </c>
      <c r="W4902" t="str">
        <f t="shared" si="153"/>
        <v/>
      </c>
    </row>
    <row r="4903" spans="1:23" x14ac:dyDescent="0.25">
      <c r="A4903" s="38">
        <v>43388</v>
      </c>
      <c r="B4903">
        <v>2.6670000553131099</v>
      </c>
      <c r="C4903">
        <v>2.85190010070801</v>
      </c>
      <c r="D4903">
        <v>2.9244000911712602</v>
      </c>
      <c r="E4903">
        <v>2.9702999591827401</v>
      </c>
      <c r="F4903">
        <v>3.00889992713928</v>
      </c>
      <c r="G4903">
        <v>3.0445001125335698</v>
      </c>
      <c r="H4903">
        <v>3.0775001049041699</v>
      </c>
      <c r="I4903">
        <v>3.10780000686646</v>
      </c>
      <c r="J4903">
        <v>3.1352999210357702</v>
      </c>
      <c r="K4903">
        <v>3.1600999832153298</v>
      </c>
      <c r="L4903">
        <v>3.18219995498657</v>
      </c>
      <c r="M4903">
        <v>3.2019999027252202</v>
      </c>
      <c r="N4903">
        <v>3.2195999622345002</v>
      </c>
      <c r="O4903">
        <v>3.2351999282836901</v>
      </c>
      <c r="P4903">
        <v>3.2490999698638898</v>
      </c>
      <c r="Q4903">
        <v>3.2616000175476101</v>
      </c>
      <c r="R4903">
        <v>3.2727999687194802</v>
      </c>
      <c r="S4903">
        <v>3.2827999591827401</v>
      </c>
      <c r="T4903">
        <v>3.2918999195098899</v>
      </c>
      <c r="U4903">
        <v>3.3001000881195099</v>
      </c>
      <c r="V4903" s="34">
        <f t="shared" si="152"/>
        <v>0</v>
      </c>
      <c r="W4903" t="str">
        <f t="shared" si="153"/>
        <v/>
      </c>
    </row>
    <row r="4904" spans="1:23" x14ac:dyDescent="0.25">
      <c r="A4904" s="38">
        <v>43389</v>
      </c>
      <c r="B4904">
        <v>2.6695001125335698</v>
      </c>
      <c r="C4904">
        <v>2.8587000370025599</v>
      </c>
      <c r="D4904">
        <v>2.93219995498657</v>
      </c>
      <c r="E4904">
        <v>2.9763998985290501</v>
      </c>
      <c r="F4904">
        <v>3.0122001171112101</v>
      </c>
      <c r="G4904">
        <v>3.04469990730286</v>
      </c>
      <c r="H4904">
        <v>3.0750000476837198</v>
      </c>
      <c r="I4904">
        <v>3.10310006141663</v>
      </c>
      <c r="J4904">
        <v>3.1287000179290798</v>
      </c>
      <c r="K4904">
        <v>3.15199995040894</v>
      </c>
      <c r="L4904">
        <v>3.1730000972747798</v>
      </c>
      <c r="M4904">
        <v>3.1919000148773198</v>
      </c>
      <c r="N4904">
        <v>3.2088000774383501</v>
      </c>
      <c r="O4904">
        <v>3.2239000797271702</v>
      </c>
      <c r="P4904">
        <v>3.2374000549316402</v>
      </c>
      <c r="Q4904">
        <v>3.2495999336242698</v>
      </c>
      <c r="R4904">
        <v>3.2604999542236301</v>
      </c>
      <c r="S4904">
        <v>3.2704000473022501</v>
      </c>
      <c r="T4904">
        <v>3.2792999744415301</v>
      </c>
      <c r="U4904">
        <v>3.2874000072479199</v>
      </c>
      <c r="V4904" s="34">
        <f t="shared" si="152"/>
        <v>0</v>
      </c>
      <c r="W4904" t="str">
        <f t="shared" si="153"/>
        <v/>
      </c>
    </row>
    <row r="4905" spans="1:23" x14ac:dyDescent="0.25">
      <c r="A4905" s="38">
        <v>43390</v>
      </c>
      <c r="B4905">
        <v>2.6798000335693399</v>
      </c>
      <c r="C4905">
        <v>2.8794000148773198</v>
      </c>
      <c r="D4905">
        <v>2.9554998874664302</v>
      </c>
      <c r="E4905">
        <v>3.0009000301361102</v>
      </c>
      <c r="F4905">
        <v>3.0381000041961701</v>
      </c>
      <c r="G4905">
        <v>3.0722000598907502</v>
      </c>
      <c r="H4905">
        <v>3.1038000583648699</v>
      </c>
      <c r="I4905">
        <v>3.1328999996185298</v>
      </c>
      <c r="J4905">
        <v>3.1593000888824498</v>
      </c>
      <c r="K4905">
        <v>3.1830999851226802</v>
      </c>
      <c r="L4905">
        <v>3.20440006256104</v>
      </c>
      <c r="M4905">
        <v>3.2234001159668</v>
      </c>
      <c r="N4905">
        <v>3.2402999401092498</v>
      </c>
      <c r="O4905">
        <v>3.25530004501343</v>
      </c>
      <c r="P4905">
        <v>3.2686998844146702</v>
      </c>
      <c r="Q4905">
        <v>3.28069996833801</v>
      </c>
      <c r="R4905">
        <v>3.2913999557495099</v>
      </c>
      <c r="S4905">
        <v>3.3010001182556201</v>
      </c>
      <c r="T4905">
        <v>3.3097000122070299</v>
      </c>
      <c r="U4905">
        <v>3.3176000118255602</v>
      </c>
      <c r="V4905" s="34">
        <f t="shared" si="152"/>
        <v>0</v>
      </c>
      <c r="W4905" t="str">
        <f t="shared" si="153"/>
        <v/>
      </c>
    </row>
    <row r="4906" spans="1:23" x14ac:dyDescent="0.25">
      <c r="A4906" s="38">
        <v>43391</v>
      </c>
      <c r="B4906">
        <v>2.6763000488281201</v>
      </c>
      <c r="C4906">
        <v>2.8643000125885001</v>
      </c>
      <c r="D4906">
        <v>2.9361000061035201</v>
      </c>
      <c r="E4906">
        <v>2.9807000160217298</v>
      </c>
      <c r="F4906">
        <v>3.01839995384216</v>
      </c>
      <c r="G4906">
        <v>3.0534000396728498</v>
      </c>
      <c r="H4906">
        <v>3.0862998962402299</v>
      </c>
      <c r="I4906">
        <v>3.1168999671936</v>
      </c>
      <c r="J4906">
        <v>3.1449000835418701</v>
      </c>
      <c r="K4906">
        <v>3.1703999042511</v>
      </c>
      <c r="L4906">
        <v>3.1933000087738002</v>
      </c>
      <c r="M4906">
        <v>3.2137999534606898</v>
      </c>
      <c r="N4906">
        <v>3.23219990730286</v>
      </c>
      <c r="O4906">
        <v>3.2486000061035201</v>
      </c>
      <c r="P4906">
        <v>3.2632999420165998</v>
      </c>
      <c r="Q4906">
        <v>3.27649998664856</v>
      </c>
      <c r="R4906">
        <v>3.2883000373840301</v>
      </c>
      <c r="S4906">
        <v>3.29900002479553</v>
      </c>
      <c r="T4906">
        <v>3.3085999488830602</v>
      </c>
      <c r="U4906">
        <v>3.31730008125305</v>
      </c>
      <c r="V4906" s="34">
        <f t="shared" si="152"/>
        <v>0</v>
      </c>
      <c r="W4906" t="str">
        <f t="shared" si="153"/>
        <v/>
      </c>
    </row>
    <row r="4907" spans="1:23" x14ac:dyDescent="0.25">
      <c r="A4907" s="38">
        <v>43392</v>
      </c>
      <c r="B4907">
        <v>2.70029997825623</v>
      </c>
      <c r="C4907">
        <v>2.9019000530242902</v>
      </c>
      <c r="D4907">
        <v>2.97289991378784</v>
      </c>
      <c r="E4907">
        <v>3.01360011100769</v>
      </c>
      <c r="F4907">
        <v>3.04830002784729</v>
      </c>
      <c r="G4907">
        <v>3.0815999507904102</v>
      </c>
      <c r="H4907">
        <v>3.1136000156402601</v>
      </c>
      <c r="I4907">
        <v>3.1436998844146702</v>
      </c>
      <c r="J4907">
        <v>3.1716001033782999</v>
      </c>
      <c r="K4907">
        <v>3.19700002670288</v>
      </c>
      <c r="L4907">
        <v>3.2198998928070099</v>
      </c>
      <c r="M4907">
        <v>3.24040007591248</v>
      </c>
      <c r="N4907">
        <v>3.25869989395142</v>
      </c>
      <c r="O4907">
        <v>3.2750999927520801</v>
      </c>
      <c r="P4907">
        <v>3.2897999286651598</v>
      </c>
      <c r="Q4907">
        <v>3.30290007591248</v>
      </c>
      <c r="R4907">
        <v>3.3146998882293701</v>
      </c>
      <c r="S4907">
        <v>3.32529997825623</v>
      </c>
      <c r="T4907">
        <v>3.33489990234375</v>
      </c>
      <c r="U4907">
        <v>3.34360003471375</v>
      </c>
      <c r="V4907" s="34">
        <f t="shared" si="152"/>
        <v>0</v>
      </c>
      <c r="W4907" t="str">
        <f t="shared" si="153"/>
        <v/>
      </c>
    </row>
    <row r="4908" spans="1:23" x14ac:dyDescent="0.25">
      <c r="A4908" s="38">
        <v>43395</v>
      </c>
      <c r="B4908">
        <v>2.70029997825623</v>
      </c>
      <c r="C4908">
        <v>2.9005000591278098</v>
      </c>
      <c r="D4908">
        <v>2.9700999259948699</v>
      </c>
      <c r="E4908">
        <v>3.0097999572753902</v>
      </c>
      <c r="F4908">
        <v>3.04360008239746</v>
      </c>
      <c r="G4908">
        <v>3.07620000839233</v>
      </c>
      <c r="H4908">
        <v>3.1078999042511</v>
      </c>
      <c r="I4908">
        <v>3.1380999088287398</v>
      </c>
      <c r="J4908">
        <v>3.1661000251770002</v>
      </c>
      <c r="K4908">
        <v>3.1919000148773198</v>
      </c>
      <c r="L4908">
        <v>3.2153000831603999</v>
      </c>
      <c r="M4908">
        <v>3.23639988899231</v>
      </c>
      <c r="N4908">
        <v>3.25530004501343</v>
      </c>
      <c r="O4908">
        <v>3.27230000495911</v>
      </c>
      <c r="P4908">
        <v>3.2876000404357901</v>
      </c>
      <c r="Q4908">
        <v>3.3013000488281201</v>
      </c>
      <c r="R4908">
        <v>3.3136999607086199</v>
      </c>
      <c r="S4908">
        <v>3.3248000144958501</v>
      </c>
      <c r="T4908">
        <v>3.33480000495911</v>
      </c>
      <c r="U4908">
        <v>3.3440001010894802</v>
      </c>
      <c r="V4908" s="34">
        <f t="shared" si="152"/>
        <v>0</v>
      </c>
      <c r="W4908" t="str">
        <f t="shared" si="153"/>
        <v/>
      </c>
    </row>
    <row r="4909" spans="1:23" x14ac:dyDescent="0.25">
      <c r="A4909" s="38">
        <v>43396</v>
      </c>
      <c r="B4909">
        <v>2.68409991264343</v>
      </c>
      <c r="C4909">
        <v>2.8726000785827601</v>
      </c>
      <c r="D4909">
        <v>2.9398000240325901</v>
      </c>
      <c r="E4909">
        <v>2.9788000583648699</v>
      </c>
      <c r="F4909">
        <v>3.01300001144409</v>
      </c>
      <c r="G4909">
        <v>3.0466001033782999</v>
      </c>
      <c r="H4909">
        <v>3.07969999313354</v>
      </c>
      <c r="I4909">
        <v>3.11150002479553</v>
      </c>
      <c r="J4909">
        <v>3.1412000656127899</v>
      </c>
      <c r="K4909">
        <v>3.16860008239746</v>
      </c>
      <c r="L4909">
        <v>3.1935000419616699</v>
      </c>
      <c r="M4909">
        <v>3.2160999774932901</v>
      </c>
      <c r="N4909">
        <v>3.23629999160767</v>
      </c>
      <c r="O4909">
        <v>3.2544999122619598</v>
      </c>
      <c r="P4909">
        <v>3.2708001136779798</v>
      </c>
      <c r="Q4909">
        <v>3.28550004959106</v>
      </c>
      <c r="R4909">
        <v>3.2987000942230198</v>
      </c>
      <c r="S4909">
        <v>3.3106000423431401</v>
      </c>
      <c r="T4909">
        <v>3.32130002975464</v>
      </c>
      <c r="U4909">
        <v>3.3310999870300302</v>
      </c>
      <c r="V4909" s="34">
        <f t="shared" si="152"/>
        <v>0</v>
      </c>
      <c r="W4909" t="str">
        <f t="shared" si="153"/>
        <v/>
      </c>
    </row>
    <row r="4910" spans="1:23" x14ac:dyDescent="0.25">
      <c r="A4910" s="38">
        <v>43397</v>
      </c>
      <c r="B4910">
        <v>2.6579999923706099</v>
      </c>
      <c r="C4910">
        <v>2.8117001056671098</v>
      </c>
      <c r="D4910">
        <v>2.8659999370575</v>
      </c>
      <c r="E4910">
        <v>2.90100002288818</v>
      </c>
      <c r="F4910">
        <v>2.9342000484466602</v>
      </c>
      <c r="G4910">
        <v>2.9684998989105198</v>
      </c>
      <c r="H4910">
        <v>3.0030999183654798</v>
      </c>
      <c r="I4910">
        <v>3.0369999408721902</v>
      </c>
      <c r="J4910">
        <v>3.0694000720977801</v>
      </c>
      <c r="K4910">
        <v>3.0996000766754199</v>
      </c>
      <c r="L4910">
        <v>3.1275000572204599</v>
      </c>
      <c r="M4910">
        <v>3.1530001163482702</v>
      </c>
      <c r="N4910">
        <v>3.1761999130249001</v>
      </c>
      <c r="O4910">
        <v>3.19709992408752</v>
      </c>
      <c r="P4910">
        <v>3.2160999774932901</v>
      </c>
      <c r="Q4910">
        <v>3.2332000732421902</v>
      </c>
      <c r="R4910">
        <v>3.2486999034881601</v>
      </c>
      <c r="S4910">
        <v>3.26279997825623</v>
      </c>
      <c r="T4910">
        <v>3.2755000591278098</v>
      </c>
      <c r="U4910">
        <v>3.2871000766754199</v>
      </c>
      <c r="V4910" s="34">
        <f t="shared" ref="V4910:V4943" si="154">+IF(AND(MOD(MONTH(A4910),3)=0,MONTH(A4911)&lt;&gt;MONTH(A4910)),1,0)</f>
        <v>0</v>
      </c>
      <c r="W4910" t="str">
        <f t="shared" si="153"/>
        <v/>
      </c>
    </row>
    <row r="4911" spans="1:23" x14ac:dyDescent="0.25">
      <c r="A4911" s="38">
        <v>43398</v>
      </c>
      <c r="B4911">
        <v>2.66969990730286</v>
      </c>
      <c r="C4911">
        <v>2.8413999080657999</v>
      </c>
      <c r="D4911">
        <v>2.9049000740051301</v>
      </c>
      <c r="E4911">
        <v>2.9435000419616699</v>
      </c>
      <c r="F4911">
        <v>2.9774000644683798</v>
      </c>
      <c r="G4911">
        <v>3.0106999874114999</v>
      </c>
      <c r="H4911">
        <v>3.04360008239746</v>
      </c>
      <c r="I4911">
        <v>3.0755999088287398</v>
      </c>
      <c r="J4911">
        <v>3.1059000492095898</v>
      </c>
      <c r="K4911">
        <v>3.1340999603271502</v>
      </c>
      <c r="L4911">
        <v>3.1602001190185498</v>
      </c>
      <c r="M4911">
        <v>3.18409991264343</v>
      </c>
      <c r="N4911">
        <v>3.2056999206543</v>
      </c>
      <c r="O4911">
        <v>3.2253999710082999</v>
      </c>
      <c r="P4911">
        <v>3.2432000637054399</v>
      </c>
      <c r="Q4911">
        <v>3.2592999935150102</v>
      </c>
      <c r="R4911">
        <v>3.2739000320434601</v>
      </c>
      <c r="S4911">
        <v>3.2871000766754199</v>
      </c>
      <c r="T4911">
        <v>3.2990999221801798</v>
      </c>
      <c r="U4911">
        <v>3.3099999427795401</v>
      </c>
      <c r="V4911" s="34">
        <f t="shared" si="154"/>
        <v>0</v>
      </c>
      <c r="W4911" t="str">
        <f t="shared" si="153"/>
        <v/>
      </c>
    </row>
    <row r="4912" spans="1:23" x14ac:dyDescent="0.25">
      <c r="A4912" s="38">
        <v>43399</v>
      </c>
      <c r="B4912">
        <v>2.6535999774932901</v>
      </c>
      <c r="C4912">
        <v>2.7931001186370801</v>
      </c>
      <c r="D4912">
        <v>2.8413000106811501</v>
      </c>
      <c r="E4912">
        <v>2.8740000724792498</v>
      </c>
      <c r="F4912">
        <v>2.90689992904663</v>
      </c>
      <c r="G4912">
        <v>2.9419999122619598</v>
      </c>
      <c r="H4912">
        <v>2.9779000282287602</v>
      </c>
      <c r="I4912">
        <v>3.0134000778198198</v>
      </c>
      <c r="J4912">
        <v>3.0473001003265399</v>
      </c>
      <c r="K4912">
        <v>3.0789999961853001</v>
      </c>
      <c r="L4912">
        <v>3.1082999706268302</v>
      </c>
      <c r="M4912">
        <v>3.1350998878478999</v>
      </c>
      <c r="N4912">
        <v>3.1593999862670898</v>
      </c>
      <c r="O4912">
        <v>3.1814000606536901</v>
      </c>
      <c r="P4912">
        <v>3.2012999057769802</v>
      </c>
      <c r="Q4912">
        <v>3.21930003166199</v>
      </c>
      <c r="R4912">
        <v>3.2355000972747798</v>
      </c>
      <c r="S4912">
        <v>3.2502999305725102</v>
      </c>
      <c r="T4912">
        <v>3.26360011100769</v>
      </c>
      <c r="U4912">
        <v>3.27579998970032</v>
      </c>
      <c r="V4912" s="34">
        <f t="shared" si="154"/>
        <v>0</v>
      </c>
      <c r="W4912" t="str">
        <f t="shared" si="153"/>
        <v/>
      </c>
    </row>
    <row r="4913" spans="1:23" x14ac:dyDescent="0.25">
      <c r="A4913" s="38">
        <v>43402</v>
      </c>
      <c r="B4913">
        <v>2.6589000225067099</v>
      </c>
      <c r="C4913">
        <v>2.79830002784729</v>
      </c>
      <c r="D4913">
        <v>2.8461999893188499</v>
      </c>
      <c r="E4913">
        <v>2.8775999546050999</v>
      </c>
      <c r="F4913">
        <v>2.9091999530792201</v>
      </c>
      <c r="G4913">
        <v>2.9432001113891602</v>
      </c>
      <c r="H4913">
        <v>2.9783999919891402</v>
      </c>
      <c r="I4913">
        <v>3.0134000778198198</v>
      </c>
      <c r="J4913">
        <v>3.0471999645233199</v>
      </c>
      <c r="K4913">
        <v>3.0790998935699498</v>
      </c>
      <c r="L4913">
        <v>3.1087000370025599</v>
      </c>
      <c r="M4913">
        <v>3.1359000205993701</v>
      </c>
      <c r="N4913">
        <v>3.1607000827789302</v>
      </c>
      <c r="O4913">
        <v>3.18330001831055</v>
      </c>
      <c r="P4913">
        <v>3.2037000656127899</v>
      </c>
      <c r="Q4913">
        <v>3.22230005264282</v>
      </c>
      <c r="R4913">
        <v>3.2390999794006299</v>
      </c>
      <c r="S4913">
        <v>3.2544000148773198</v>
      </c>
      <c r="T4913">
        <v>3.2681999206543</v>
      </c>
      <c r="U4913">
        <v>3.2809000015258798</v>
      </c>
      <c r="V4913" s="34">
        <f t="shared" si="154"/>
        <v>0</v>
      </c>
      <c r="W4913" t="str">
        <f t="shared" si="153"/>
        <v/>
      </c>
    </row>
    <row r="4914" spans="1:23" x14ac:dyDescent="0.25">
      <c r="A4914" s="38">
        <v>43403</v>
      </c>
      <c r="B4914">
        <v>2.6784999370575</v>
      </c>
      <c r="C4914">
        <v>2.83439993858337</v>
      </c>
      <c r="D4914">
        <v>2.8824000358581499</v>
      </c>
      <c r="E4914">
        <v>2.9128999710082999</v>
      </c>
      <c r="F4914">
        <v>2.9439001083374001</v>
      </c>
      <c r="G4914">
        <v>2.97769999504089</v>
      </c>
      <c r="H4914">
        <v>3.01290011405945</v>
      </c>
      <c r="I4914">
        <v>3.0480000972747798</v>
      </c>
      <c r="J4914">
        <v>3.0818998813629199</v>
      </c>
      <c r="K4914">
        <v>3.1138999462127699</v>
      </c>
      <c r="L4914">
        <v>3.1435999870300302</v>
      </c>
      <c r="M4914">
        <v>3.1709001064300502</v>
      </c>
      <c r="N4914">
        <v>3.19569993019104</v>
      </c>
      <c r="O4914">
        <v>3.2184000015258798</v>
      </c>
      <c r="P4914">
        <v>3.2388000488281201</v>
      </c>
      <c r="Q4914">
        <v>3.2574000358581499</v>
      </c>
      <c r="R4914">
        <v>3.2741999626159699</v>
      </c>
      <c r="S4914">
        <v>3.28949999809265</v>
      </c>
      <c r="T4914">
        <v>3.3034000396728498</v>
      </c>
      <c r="U4914">
        <v>3.31599998474121</v>
      </c>
      <c r="V4914" s="34">
        <f t="shared" si="154"/>
        <v>0</v>
      </c>
      <c r="W4914" t="str">
        <f t="shared" si="153"/>
        <v/>
      </c>
    </row>
    <row r="4915" spans="1:23" x14ac:dyDescent="0.25">
      <c r="A4915" s="38">
        <v>43404</v>
      </c>
      <c r="B4915">
        <v>2.6940999031066899</v>
      </c>
      <c r="C4915">
        <v>2.86069989204407</v>
      </c>
      <c r="D4915">
        <v>2.91580009460449</v>
      </c>
      <c r="E4915">
        <v>2.9502000808715798</v>
      </c>
      <c r="F4915">
        <v>2.9832999706268302</v>
      </c>
      <c r="G4915">
        <v>3.01780009269714</v>
      </c>
      <c r="H4915">
        <v>3.0532000064849898</v>
      </c>
      <c r="I4915">
        <v>3.0880999565124498</v>
      </c>
      <c r="J4915">
        <v>3.12159991264343</v>
      </c>
      <c r="K4915">
        <v>3.1530001163482702</v>
      </c>
      <c r="L4915">
        <v>3.18219995498657</v>
      </c>
      <c r="M4915">
        <v>3.2088999748229998</v>
      </c>
      <c r="N4915">
        <v>3.2332999706268302</v>
      </c>
      <c r="O4915">
        <v>3.25539994239807</v>
      </c>
      <c r="P4915">
        <v>3.2755000591278098</v>
      </c>
      <c r="Q4915">
        <v>3.29360008239746</v>
      </c>
      <c r="R4915">
        <v>3.3099999427795401</v>
      </c>
      <c r="S4915">
        <v>3.3248999118804901</v>
      </c>
      <c r="T4915">
        <v>3.33850002288818</v>
      </c>
      <c r="U4915">
        <v>3.3508000373840301</v>
      </c>
      <c r="V4915" s="34">
        <f t="shared" si="154"/>
        <v>0</v>
      </c>
      <c r="W4915" t="str">
        <f t="shared" si="153"/>
        <v/>
      </c>
    </row>
    <row r="4916" spans="1:23" x14ac:dyDescent="0.25">
      <c r="A4916" s="38">
        <v>43405</v>
      </c>
      <c r="B4916">
        <v>2.6861000061035201</v>
      </c>
      <c r="C4916">
        <v>2.83829998970032</v>
      </c>
      <c r="D4916">
        <v>2.8905000686645499</v>
      </c>
      <c r="E4916">
        <v>2.9261999130249001</v>
      </c>
      <c r="F4916">
        <v>2.9618999958038299</v>
      </c>
      <c r="G4916">
        <v>2.9993999004364</v>
      </c>
      <c r="H4916">
        <v>3.0374000072479199</v>
      </c>
      <c r="I4916">
        <v>3.0743999481201199</v>
      </c>
      <c r="J4916">
        <v>3.1096000671386701</v>
      </c>
      <c r="K4916">
        <v>3.14219999313354</v>
      </c>
      <c r="L4916">
        <v>3.1721999645233199</v>
      </c>
      <c r="M4916">
        <v>3.1993999481201199</v>
      </c>
      <c r="N4916">
        <v>3.22410011291504</v>
      </c>
      <c r="O4916">
        <v>3.2462999820709202</v>
      </c>
      <c r="P4916">
        <v>3.2662999629974401</v>
      </c>
      <c r="Q4916">
        <v>3.2843000888824498</v>
      </c>
      <c r="R4916">
        <v>3.3006000518798801</v>
      </c>
      <c r="S4916">
        <v>3.3152999877929701</v>
      </c>
      <c r="T4916">
        <v>3.3285999298095699</v>
      </c>
      <c r="U4916">
        <v>3.3408000469207799</v>
      </c>
      <c r="V4916" s="34">
        <f t="shared" si="154"/>
        <v>0</v>
      </c>
      <c r="W4916" t="str">
        <f t="shared" si="153"/>
        <v/>
      </c>
    </row>
    <row r="4917" spans="1:23" x14ac:dyDescent="0.25">
      <c r="A4917" s="38">
        <v>43406</v>
      </c>
      <c r="B4917">
        <v>2.7167000770568799</v>
      </c>
      <c r="C4917">
        <v>2.89790010452271</v>
      </c>
      <c r="D4917">
        <v>2.9618999958038299</v>
      </c>
      <c r="E4917">
        <v>3.0018000602722199</v>
      </c>
      <c r="F4917">
        <v>3.0385999679565399</v>
      </c>
      <c r="G4917">
        <v>3.0757999420165998</v>
      </c>
      <c r="H4917">
        <v>3.1131000518798801</v>
      </c>
      <c r="I4917">
        <v>3.1494998931884801</v>
      </c>
      <c r="J4917">
        <v>3.18409991264343</v>
      </c>
      <c r="K4917">
        <v>3.2163999080657999</v>
      </c>
      <c r="L4917">
        <v>3.2460999488830602</v>
      </c>
      <c r="M4917">
        <v>3.2732999324798602</v>
      </c>
      <c r="N4917">
        <v>3.2980000972747798</v>
      </c>
      <c r="O4917">
        <v>3.3203999996185298</v>
      </c>
      <c r="P4917">
        <v>3.3406000137329102</v>
      </c>
      <c r="Q4917">
        <v>3.3589000701904301</v>
      </c>
      <c r="R4917">
        <v>3.37549996376038</v>
      </c>
      <c r="S4917">
        <v>3.3905000686645499</v>
      </c>
      <c r="T4917">
        <v>3.4040999412536599</v>
      </c>
      <c r="U4917">
        <v>3.4165000915527299</v>
      </c>
      <c r="V4917" s="34">
        <f t="shared" si="154"/>
        <v>0</v>
      </c>
      <c r="W4917" t="str">
        <f t="shared" si="153"/>
        <v/>
      </c>
    </row>
    <row r="4918" spans="1:23" x14ac:dyDescent="0.25">
      <c r="A4918" s="38">
        <v>43409</v>
      </c>
      <c r="B4918">
        <v>2.7167000770568799</v>
      </c>
      <c r="C4918">
        <v>2.89689993858337</v>
      </c>
      <c r="D4918">
        <v>2.9584999084472701</v>
      </c>
      <c r="E4918">
        <v>2.9955000877380402</v>
      </c>
      <c r="F4918">
        <v>3.0292999744415301</v>
      </c>
      <c r="G4918">
        <v>3.0636999607086199</v>
      </c>
      <c r="H4918">
        <v>3.09850001335144</v>
      </c>
      <c r="I4918">
        <v>3.1326999664306601</v>
      </c>
      <c r="J4918">
        <v>3.1654000282287602</v>
      </c>
      <c r="K4918">
        <v>3.19619989395142</v>
      </c>
      <c r="L4918">
        <v>3.2248001098632799</v>
      </c>
      <c r="M4918">
        <v>3.2509999275207502</v>
      </c>
      <c r="N4918">
        <v>3.2750000953674299</v>
      </c>
      <c r="O4918">
        <v>3.2967000007629399</v>
      </c>
      <c r="P4918">
        <v>3.31649994850159</v>
      </c>
      <c r="Q4918">
        <v>3.33430004119873</v>
      </c>
      <c r="R4918">
        <v>3.3506000041961701</v>
      </c>
      <c r="S4918">
        <v>3.3652999401092498</v>
      </c>
      <c r="T4918">
        <v>3.3787000179290798</v>
      </c>
      <c r="U4918">
        <v>3.3908998966217001</v>
      </c>
      <c r="V4918" s="34">
        <f t="shared" si="154"/>
        <v>0</v>
      </c>
      <c r="W4918" t="str">
        <f t="shared" si="153"/>
        <v/>
      </c>
    </row>
    <row r="4919" spans="1:23" x14ac:dyDescent="0.25">
      <c r="A4919" s="38">
        <v>43410</v>
      </c>
      <c r="B4919">
        <v>2.73230004310608</v>
      </c>
      <c r="C4919">
        <v>2.91510009765625</v>
      </c>
      <c r="D4919">
        <v>2.97709989547729</v>
      </c>
      <c r="E4919">
        <v>3.0153999328613299</v>
      </c>
      <c r="F4919">
        <v>3.0502998828887899</v>
      </c>
      <c r="G4919">
        <v>3.0850999355316202</v>
      </c>
      <c r="H4919">
        <v>3.11960005760193</v>
      </c>
      <c r="I4919">
        <v>3.1528999805450399</v>
      </c>
      <c r="J4919">
        <v>3.1844000816345202</v>
      </c>
      <c r="K4919">
        <v>3.21350002288818</v>
      </c>
      <c r="L4919">
        <v>3.2402000427246098</v>
      </c>
      <c r="M4919">
        <v>3.2644999027252202</v>
      </c>
      <c r="N4919">
        <v>3.28649997711182</v>
      </c>
      <c r="O4919">
        <v>3.3062999248504599</v>
      </c>
      <c r="P4919">
        <v>3.3241999149322501</v>
      </c>
      <c r="Q4919">
        <v>3.3403000831603999</v>
      </c>
      <c r="R4919">
        <v>3.3548998832702601</v>
      </c>
      <c r="S4919">
        <v>3.3680999279022199</v>
      </c>
      <c r="T4919">
        <v>3.3800001144409202</v>
      </c>
      <c r="U4919">
        <v>3.3908998966217001</v>
      </c>
      <c r="V4919" s="34">
        <f t="shared" si="154"/>
        <v>0</v>
      </c>
      <c r="W4919" t="str">
        <f t="shared" si="153"/>
        <v/>
      </c>
    </row>
    <row r="4920" spans="1:23" x14ac:dyDescent="0.25">
      <c r="A4920" s="38">
        <v>43411</v>
      </c>
      <c r="B4920">
        <v>2.74480009078979</v>
      </c>
      <c r="C4920">
        <v>2.9384000301361102</v>
      </c>
      <c r="D4920">
        <v>2.99990010261536</v>
      </c>
      <c r="E4920">
        <v>3.0346000194549601</v>
      </c>
      <c r="F4920">
        <v>3.0653998851776101</v>
      </c>
      <c r="G4920">
        <v>3.0966000556945801</v>
      </c>
      <c r="H4920">
        <v>3.1280999183654798</v>
      </c>
      <c r="I4920">
        <v>3.1591000556945801</v>
      </c>
      <c r="J4920">
        <v>3.1888000965118399</v>
      </c>
      <c r="K4920">
        <v>3.2167000770568799</v>
      </c>
      <c r="L4920">
        <v>3.2425999641418501</v>
      </c>
      <c r="M4920">
        <v>3.2664000988006601</v>
      </c>
      <c r="N4920">
        <v>3.2880001068115199</v>
      </c>
      <c r="O4920">
        <v>3.30780005455017</v>
      </c>
      <c r="P4920">
        <v>3.3257000446319598</v>
      </c>
      <c r="Q4920">
        <v>3.3419001102447501</v>
      </c>
      <c r="R4920">
        <v>3.35660004615784</v>
      </c>
      <c r="S4920">
        <v>3.3699998855590798</v>
      </c>
      <c r="T4920">
        <v>3.3821001052856401</v>
      </c>
      <c r="U4920">
        <v>3.3931999206543</v>
      </c>
      <c r="V4920" s="34">
        <f t="shared" si="154"/>
        <v>0</v>
      </c>
      <c r="W4920" t="str">
        <f t="shared" si="153"/>
        <v/>
      </c>
    </row>
    <row r="4921" spans="1:23" x14ac:dyDescent="0.25">
      <c r="A4921" s="38">
        <v>43412</v>
      </c>
      <c r="B4921">
        <v>2.7585000991821298</v>
      </c>
      <c r="C4921">
        <v>2.96059989929199</v>
      </c>
      <c r="D4921">
        <v>3.0257000923156698</v>
      </c>
      <c r="E4921">
        <v>3.0611999034881601</v>
      </c>
      <c r="F4921">
        <v>3.0913000106811501</v>
      </c>
      <c r="G4921">
        <v>3.1210999488830602</v>
      </c>
      <c r="H4921">
        <v>3.1505999565124498</v>
      </c>
      <c r="I4921">
        <v>3.1793999671936</v>
      </c>
      <c r="J4921">
        <v>3.2068998813629199</v>
      </c>
      <c r="K4921">
        <v>3.2325999736785902</v>
      </c>
      <c r="L4921">
        <v>3.2564001083374001</v>
      </c>
      <c r="M4921">
        <v>3.2781999111175502</v>
      </c>
      <c r="N4921">
        <v>3.2980999946594198</v>
      </c>
      <c r="O4921">
        <v>3.3160998821258501</v>
      </c>
      <c r="P4921">
        <v>3.3324000835418701</v>
      </c>
      <c r="Q4921">
        <v>3.3471999168396001</v>
      </c>
      <c r="R4921">
        <v>3.36069989204407</v>
      </c>
      <c r="S4921">
        <v>3.3728001117706299</v>
      </c>
      <c r="T4921">
        <v>3.38389992713928</v>
      </c>
      <c r="U4921">
        <v>3.3940000534057599</v>
      </c>
      <c r="V4921" s="34">
        <f t="shared" si="154"/>
        <v>0</v>
      </c>
      <c r="W4921" t="str">
        <f t="shared" si="153"/>
        <v/>
      </c>
    </row>
    <row r="4922" spans="1:23" x14ac:dyDescent="0.25">
      <c r="A4922" s="38">
        <v>43413</v>
      </c>
      <c r="B4922">
        <v>2.74659991264343</v>
      </c>
      <c r="C4922">
        <v>2.9230999946594198</v>
      </c>
      <c r="D4922">
        <v>2.9788999557495099</v>
      </c>
      <c r="E4922">
        <v>3.0127000808715798</v>
      </c>
      <c r="F4922">
        <v>3.0438001155853298</v>
      </c>
      <c r="G4922">
        <v>3.0752000808715798</v>
      </c>
      <c r="H4922">
        <v>3.1064999103546098</v>
      </c>
      <c r="I4922">
        <v>3.1368999481201199</v>
      </c>
      <c r="J4922">
        <v>3.16569995880127</v>
      </c>
      <c r="K4922">
        <v>3.1926000118255602</v>
      </c>
      <c r="L4922">
        <v>3.2172000408172599</v>
      </c>
      <c r="M4922">
        <v>3.2397000789642298</v>
      </c>
      <c r="N4922">
        <v>3.2599999904632599</v>
      </c>
      <c r="O4922">
        <v>3.2783999443054199</v>
      </c>
      <c r="P4922">
        <v>3.2950000762939502</v>
      </c>
      <c r="Q4922">
        <v>3.3099999427795401</v>
      </c>
      <c r="R4922">
        <v>3.3234999179840101</v>
      </c>
      <c r="S4922">
        <v>3.3357999324798602</v>
      </c>
      <c r="T4922">
        <v>3.3468999862670898</v>
      </c>
      <c r="U4922">
        <v>3.3570001125335698</v>
      </c>
      <c r="V4922" s="34">
        <f t="shared" si="154"/>
        <v>0</v>
      </c>
      <c r="W4922" t="str">
        <f t="shared" si="153"/>
        <v/>
      </c>
    </row>
    <row r="4923" spans="1:23" x14ac:dyDescent="0.25">
      <c r="A4923" s="38">
        <v>43416</v>
      </c>
      <c r="B4923" t="s">
        <v>84</v>
      </c>
      <c r="C4923" t="s">
        <v>84</v>
      </c>
      <c r="D4923" t="s">
        <v>84</v>
      </c>
      <c r="E4923" t="s">
        <v>84</v>
      </c>
      <c r="F4923" t="s">
        <v>84</v>
      </c>
      <c r="G4923" t="s">
        <v>84</v>
      </c>
      <c r="H4923" t="s">
        <v>84</v>
      </c>
      <c r="I4923" t="s">
        <v>84</v>
      </c>
      <c r="J4923" t="s">
        <v>84</v>
      </c>
      <c r="K4923" t="s">
        <v>84</v>
      </c>
      <c r="L4923" t="s">
        <v>84</v>
      </c>
      <c r="M4923" t="s">
        <v>84</v>
      </c>
      <c r="N4923" t="s">
        <v>84</v>
      </c>
      <c r="O4923" t="s">
        <v>84</v>
      </c>
      <c r="P4923" t="s">
        <v>84</v>
      </c>
      <c r="Q4923" t="s">
        <v>84</v>
      </c>
      <c r="R4923" t="s">
        <v>84</v>
      </c>
      <c r="S4923" t="s">
        <v>84</v>
      </c>
      <c r="T4923" t="s">
        <v>84</v>
      </c>
      <c r="U4923" t="s">
        <v>84</v>
      </c>
      <c r="V4923" s="34">
        <f t="shared" si="154"/>
        <v>0</v>
      </c>
      <c r="W4923" t="str">
        <f t="shared" si="153"/>
        <v/>
      </c>
    </row>
    <row r="4924" spans="1:23" x14ac:dyDescent="0.25">
      <c r="A4924" s="38">
        <v>43417</v>
      </c>
      <c r="B4924">
        <v>2.7283999919891402</v>
      </c>
      <c r="C4924">
        <v>2.8763999938964799</v>
      </c>
      <c r="D4924">
        <v>2.9217000007629399</v>
      </c>
      <c r="E4924">
        <v>2.95160007476807</v>
      </c>
      <c r="F4924">
        <v>2.9818999767303498</v>
      </c>
      <c r="G4924">
        <v>3.01430010795593</v>
      </c>
      <c r="H4924">
        <v>3.0474998950958301</v>
      </c>
      <c r="I4924">
        <v>3.08019995689392</v>
      </c>
      <c r="J4924">
        <v>3.11139988899231</v>
      </c>
      <c r="K4924">
        <v>3.1405000686645499</v>
      </c>
      <c r="L4924">
        <v>3.1673998832702601</v>
      </c>
      <c r="M4924">
        <v>3.1919000148773198</v>
      </c>
      <c r="N4924">
        <v>3.2140998840332</v>
      </c>
      <c r="O4924">
        <v>3.2342000007629399</v>
      </c>
      <c r="P4924">
        <v>3.2523000240325901</v>
      </c>
      <c r="Q4924">
        <v>3.2686998844146702</v>
      </c>
      <c r="R4924">
        <v>3.2834999561309801</v>
      </c>
      <c r="S4924">
        <v>3.2969000339508101</v>
      </c>
      <c r="T4924">
        <v>3.30900001525879</v>
      </c>
      <c r="U4924">
        <v>3.3199999332428001</v>
      </c>
      <c r="V4924" s="34">
        <f t="shared" si="154"/>
        <v>0</v>
      </c>
      <c r="W4924" t="str">
        <f t="shared" si="153"/>
        <v/>
      </c>
    </row>
    <row r="4925" spans="1:23" x14ac:dyDescent="0.25">
      <c r="A4925" s="38">
        <v>43418</v>
      </c>
      <c r="B4925">
        <v>2.7207999229431201</v>
      </c>
      <c r="C4925">
        <v>2.85310006141663</v>
      </c>
      <c r="D4925">
        <v>2.8929998874664302</v>
      </c>
      <c r="E4925">
        <v>2.9214999675750701</v>
      </c>
      <c r="F4925">
        <v>2.9526000022888201</v>
      </c>
      <c r="G4925">
        <v>2.9865999221801798</v>
      </c>
      <c r="H4925">
        <v>3.02189993858337</v>
      </c>
      <c r="I4925">
        <v>3.0566999912261998</v>
      </c>
      <c r="J4925">
        <v>3.0899999141693102</v>
      </c>
      <c r="K4925">
        <v>3.1210999488830602</v>
      </c>
      <c r="L4925">
        <v>3.1496999263763401</v>
      </c>
      <c r="M4925">
        <v>3.1758000850677499</v>
      </c>
      <c r="N4925">
        <v>3.1993999481201199</v>
      </c>
      <c r="O4925">
        <v>3.2207000255584699</v>
      </c>
      <c r="P4925">
        <v>3.2399001121521001</v>
      </c>
      <c r="Q4925">
        <v>3.2572000026702899</v>
      </c>
      <c r="R4925">
        <v>3.2727999687194802</v>
      </c>
      <c r="S4925">
        <v>3.2869000434875502</v>
      </c>
      <c r="T4925">
        <v>3.29970002174377</v>
      </c>
      <c r="U4925">
        <v>3.3113999366760298</v>
      </c>
      <c r="V4925" s="34">
        <f t="shared" si="154"/>
        <v>0</v>
      </c>
      <c r="W4925" t="str">
        <f t="shared" si="153"/>
        <v/>
      </c>
    </row>
    <row r="4926" spans="1:23" x14ac:dyDescent="0.25">
      <c r="A4926" s="38">
        <v>43419</v>
      </c>
      <c r="B4926">
        <v>2.7156000137329102</v>
      </c>
      <c r="C4926">
        <v>2.8450999259948699</v>
      </c>
      <c r="D4926">
        <v>2.8798999786377002</v>
      </c>
      <c r="E4926">
        <v>2.90560007095337</v>
      </c>
      <c r="F4926">
        <v>2.9356999397277801</v>
      </c>
      <c r="G4926">
        <v>2.9702000617981001</v>
      </c>
      <c r="H4926">
        <v>3.0065999031066899</v>
      </c>
      <c r="I4926">
        <v>3.0429999828338601</v>
      </c>
      <c r="J4926">
        <v>3.0780999660491899</v>
      </c>
      <c r="K4926">
        <v>3.1110999584197998</v>
      </c>
      <c r="L4926">
        <v>3.1414999961853001</v>
      </c>
      <c r="M4926">
        <v>3.1693999767303498</v>
      </c>
      <c r="N4926">
        <v>3.1946001052856401</v>
      </c>
      <c r="O4926">
        <v>3.2174999713897701</v>
      </c>
      <c r="P4926">
        <v>3.2381000518798801</v>
      </c>
      <c r="Q4926">
        <v>3.2567999362945601</v>
      </c>
      <c r="R4926">
        <v>3.2736001014709499</v>
      </c>
      <c r="S4926">
        <v>3.2888998985290501</v>
      </c>
      <c r="T4926">
        <v>3.3027000427246098</v>
      </c>
      <c r="U4926">
        <v>3.3152999877929701</v>
      </c>
      <c r="V4926" s="34">
        <f t="shared" si="154"/>
        <v>0</v>
      </c>
      <c r="W4926" t="str">
        <f t="shared" si="153"/>
        <v/>
      </c>
    </row>
    <row r="4927" spans="1:23" x14ac:dyDescent="0.25">
      <c r="A4927" s="38">
        <v>43420</v>
      </c>
      <c r="B4927">
        <v>2.6954998970031698</v>
      </c>
      <c r="C4927">
        <v>2.8066000938415501</v>
      </c>
      <c r="D4927">
        <v>2.8375000953674299</v>
      </c>
      <c r="E4927">
        <v>2.8642001152038601</v>
      </c>
      <c r="F4927">
        <v>2.89689993858337</v>
      </c>
      <c r="G4927">
        <v>2.9342000484466602</v>
      </c>
      <c r="H4927">
        <v>2.9732999801635698</v>
      </c>
      <c r="I4927">
        <v>3.0118999481201199</v>
      </c>
      <c r="J4927">
        <v>3.0485999584197998</v>
      </c>
      <c r="K4927">
        <v>3.0827999114990199</v>
      </c>
      <c r="L4927">
        <v>3.1140999794006299</v>
      </c>
      <c r="M4927">
        <v>3.1424999237060498</v>
      </c>
      <c r="N4927">
        <v>3.1682000160217298</v>
      </c>
      <c r="O4927">
        <v>3.1912000179290798</v>
      </c>
      <c r="P4927">
        <v>3.2118999958038299</v>
      </c>
      <c r="Q4927">
        <v>3.2304999828338601</v>
      </c>
      <c r="R4927">
        <v>3.2472999095916699</v>
      </c>
      <c r="S4927">
        <v>3.2625000476837198</v>
      </c>
      <c r="T4927">
        <v>3.2762000560760498</v>
      </c>
      <c r="U4927">
        <v>3.2885999679565399</v>
      </c>
      <c r="V4927" s="34">
        <f t="shared" si="154"/>
        <v>0</v>
      </c>
      <c r="W4927" t="str">
        <f t="shared" si="153"/>
        <v/>
      </c>
    </row>
    <row r="4928" spans="1:23" x14ac:dyDescent="0.25">
      <c r="A4928" s="38">
        <v>43423</v>
      </c>
      <c r="B4928">
        <v>2.6870999336242698</v>
      </c>
      <c r="C4928">
        <v>2.7804000377654998</v>
      </c>
      <c r="D4928">
        <v>2.8057999610900901</v>
      </c>
      <c r="E4928">
        <v>2.8338000774383501</v>
      </c>
      <c r="F4928">
        <v>2.87030005455017</v>
      </c>
      <c r="G4928">
        <v>2.91170001029968</v>
      </c>
      <c r="H4928">
        <v>2.9542999267578098</v>
      </c>
      <c r="I4928">
        <v>2.9956998825073198</v>
      </c>
      <c r="J4928">
        <v>3.0343999862670898</v>
      </c>
      <c r="K4928">
        <v>3.0699999332428001</v>
      </c>
      <c r="L4928">
        <v>3.10209989547729</v>
      </c>
      <c r="M4928">
        <v>3.1308999061584499</v>
      </c>
      <c r="N4928">
        <v>3.1566998958587602</v>
      </c>
      <c r="O4928">
        <v>3.1796000003814702</v>
      </c>
      <c r="P4928">
        <v>3.2000999450683598</v>
      </c>
      <c r="Q4928">
        <v>3.2184998989105198</v>
      </c>
      <c r="R4928">
        <v>3.2348999977111799</v>
      </c>
      <c r="S4928">
        <v>3.2497000694274898</v>
      </c>
      <c r="T4928">
        <v>3.26300001144409</v>
      </c>
      <c r="U4928">
        <v>3.2750999927520801</v>
      </c>
      <c r="V4928" s="34">
        <f t="shared" si="154"/>
        <v>0</v>
      </c>
      <c r="W4928" t="str">
        <f t="shared" si="153"/>
        <v/>
      </c>
    </row>
    <row r="4929" spans="1:23" x14ac:dyDescent="0.25">
      <c r="A4929" s="38">
        <v>43424</v>
      </c>
      <c r="B4929">
        <v>2.6939001083374001</v>
      </c>
      <c r="C4929">
        <v>2.7938001155853298</v>
      </c>
      <c r="D4929">
        <v>2.8197000026702899</v>
      </c>
      <c r="E4929">
        <v>2.8452999591827401</v>
      </c>
      <c r="F4929">
        <v>2.87849998474121</v>
      </c>
      <c r="G4929">
        <v>2.9166998863220202</v>
      </c>
      <c r="H4929">
        <v>2.9565999507904102</v>
      </c>
      <c r="I4929">
        <v>2.99580001831055</v>
      </c>
      <c r="J4929">
        <v>3.0329999923706099</v>
      </c>
      <c r="K4929">
        <v>3.06730008125305</v>
      </c>
      <c r="L4929">
        <v>3.09859991073608</v>
      </c>
      <c r="M4929">
        <v>3.1268000602722199</v>
      </c>
      <c r="N4929">
        <v>3.1521999835968</v>
      </c>
      <c r="O4929">
        <v>3.1749000549316402</v>
      </c>
      <c r="P4929">
        <v>3.1953001022338898</v>
      </c>
      <c r="Q4929">
        <v>3.2135999202728298</v>
      </c>
      <c r="R4929">
        <v>3.2300000190734899</v>
      </c>
      <c r="S4929">
        <v>3.24480009078979</v>
      </c>
      <c r="T4929">
        <v>3.25819993019104</v>
      </c>
      <c r="U4929">
        <v>3.2702999114990199</v>
      </c>
      <c r="V4929" s="34">
        <f t="shared" si="154"/>
        <v>0</v>
      </c>
      <c r="W4929" t="str">
        <f t="shared" si="153"/>
        <v/>
      </c>
    </row>
    <row r="4930" spans="1:23" x14ac:dyDescent="0.25">
      <c r="A4930" s="38">
        <v>43425</v>
      </c>
      <c r="B4930">
        <v>2.7040998935699498</v>
      </c>
      <c r="C4930">
        <v>2.8048000335693399</v>
      </c>
      <c r="D4930">
        <v>2.8324999809265101</v>
      </c>
      <c r="E4930">
        <v>2.8589999675750701</v>
      </c>
      <c r="F4930">
        <v>2.89219999313354</v>
      </c>
      <c r="G4930">
        <v>2.9298999309539799</v>
      </c>
      <c r="H4930">
        <v>2.96889996528625</v>
      </c>
      <c r="I4930">
        <v>3.0069999694824201</v>
      </c>
      <c r="J4930">
        <v>3.0429999828338601</v>
      </c>
      <c r="K4930">
        <v>3.07610011100769</v>
      </c>
      <c r="L4930">
        <v>3.1063001155853298</v>
      </c>
      <c r="M4930">
        <v>3.1333999633789098</v>
      </c>
      <c r="N4930">
        <v>3.1577999591827401</v>
      </c>
      <c r="O4930">
        <v>3.1796000003814702</v>
      </c>
      <c r="P4930">
        <v>3.1991000175476101</v>
      </c>
      <c r="Q4930">
        <v>3.2165999412536599</v>
      </c>
      <c r="R4930">
        <v>3.23230004310608</v>
      </c>
      <c r="S4930">
        <v>3.24650001525879</v>
      </c>
      <c r="T4930">
        <v>3.2592999935150102</v>
      </c>
      <c r="U4930">
        <v>3.2709000110626198</v>
      </c>
      <c r="V4930" s="34">
        <f t="shared" si="154"/>
        <v>0</v>
      </c>
      <c r="W4930" t="str">
        <f t="shared" si="153"/>
        <v/>
      </c>
    </row>
    <row r="4931" spans="1:23" x14ac:dyDescent="0.25">
      <c r="A4931" s="38">
        <v>43426</v>
      </c>
      <c r="B4931" t="s">
        <v>84</v>
      </c>
      <c r="C4931" t="s">
        <v>84</v>
      </c>
      <c r="D4931" t="s">
        <v>84</v>
      </c>
      <c r="E4931" t="s">
        <v>84</v>
      </c>
      <c r="F4931" t="s">
        <v>84</v>
      </c>
      <c r="G4931" t="s">
        <v>84</v>
      </c>
      <c r="H4931" t="s">
        <v>84</v>
      </c>
      <c r="I4931" t="s">
        <v>84</v>
      </c>
      <c r="J4931" t="s">
        <v>84</v>
      </c>
      <c r="K4931" t="s">
        <v>84</v>
      </c>
      <c r="L4931" t="s">
        <v>84</v>
      </c>
      <c r="M4931" t="s">
        <v>84</v>
      </c>
      <c r="N4931" t="s">
        <v>84</v>
      </c>
      <c r="O4931" t="s">
        <v>84</v>
      </c>
      <c r="P4931" t="s">
        <v>84</v>
      </c>
      <c r="Q4931" t="s">
        <v>84</v>
      </c>
      <c r="R4931" t="s">
        <v>84</v>
      </c>
      <c r="S4931" t="s">
        <v>84</v>
      </c>
      <c r="T4931" t="s">
        <v>84</v>
      </c>
      <c r="U4931" t="s">
        <v>84</v>
      </c>
      <c r="V4931" s="34">
        <f t="shared" si="154"/>
        <v>0</v>
      </c>
      <c r="W4931" t="str">
        <f t="shared" si="153"/>
        <v/>
      </c>
    </row>
    <row r="4932" spans="1:23" x14ac:dyDescent="0.25">
      <c r="A4932" s="38">
        <v>43427</v>
      </c>
      <c r="B4932">
        <v>2.6954998970031698</v>
      </c>
      <c r="C4932">
        <v>2.7943999767303498</v>
      </c>
      <c r="D4932">
        <v>2.81710004806519</v>
      </c>
      <c r="E4932">
        <v>2.8419001102447501</v>
      </c>
      <c r="F4932">
        <v>2.875</v>
      </c>
      <c r="G4932">
        <v>2.9133000373840301</v>
      </c>
      <c r="H4932">
        <v>2.9532001018524201</v>
      </c>
      <c r="I4932">
        <v>2.9923000335693399</v>
      </c>
      <c r="J4932">
        <v>3.0290999412536599</v>
      </c>
      <c r="K4932">
        <v>3.06299996376038</v>
      </c>
      <c r="L4932">
        <v>3.09380006790161</v>
      </c>
      <c r="M4932">
        <v>3.12150001525879</v>
      </c>
      <c r="N4932">
        <v>3.1463000774383501</v>
      </c>
      <c r="O4932">
        <v>3.1684999465942401</v>
      </c>
      <c r="P4932">
        <v>3.1884000301361102</v>
      </c>
      <c r="Q4932">
        <v>3.2061998844146702</v>
      </c>
      <c r="R4932">
        <v>3.2221999168396001</v>
      </c>
      <c r="S4932">
        <v>3.23650002479553</v>
      </c>
      <c r="T4932">
        <v>3.24950003623962</v>
      </c>
      <c r="U4932">
        <v>3.2613000869750999</v>
      </c>
      <c r="V4932" s="34">
        <f t="shared" si="154"/>
        <v>0</v>
      </c>
      <c r="W4932" t="str">
        <f t="shared" ref="W4932:W4943" si="155">IF(SUM(V4932:V4936)&gt;0,CONCATENATE(YEAR(A4932),INT((MONTH(A4932)-1)/3)+1),"")</f>
        <v/>
      </c>
    </row>
    <row r="4933" spans="1:23" x14ac:dyDescent="0.25">
      <c r="A4933" s="38">
        <v>43430</v>
      </c>
      <c r="B4933">
        <v>2.7169001102447501</v>
      </c>
      <c r="C4933">
        <v>2.8229999542236301</v>
      </c>
      <c r="D4933">
        <v>2.8505001068115199</v>
      </c>
      <c r="E4933">
        <v>2.8731999397277801</v>
      </c>
      <c r="F4933">
        <v>2.9017999172210698</v>
      </c>
      <c r="G4933">
        <v>2.9354000091552699</v>
      </c>
      <c r="H4933">
        <v>2.9712998867034899</v>
      </c>
      <c r="I4933">
        <v>3.0072999000549299</v>
      </c>
      <c r="J4933">
        <v>3.0420000553131099</v>
      </c>
      <c r="K4933">
        <v>3.0745999813079798</v>
      </c>
      <c r="L4933">
        <v>3.1047000885009801</v>
      </c>
      <c r="M4933">
        <v>3.1322000026702899</v>
      </c>
      <c r="N4933">
        <v>3.1572000980377202</v>
      </c>
      <c r="O4933">
        <v>3.1798000335693399</v>
      </c>
      <c r="P4933">
        <v>3.2000999450683598</v>
      </c>
      <c r="Q4933">
        <v>3.2184998989105198</v>
      </c>
      <c r="R4933">
        <v>3.2351000308990501</v>
      </c>
      <c r="S4933">
        <v>3.25009989738464</v>
      </c>
      <c r="T4933">
        <v>3.26370000839233</v>
      </c>
      <c r="U4933">
        <v>3.2760999202728298</v>
      </c>
      <c r="V4933" s="34">
        <f t="shared" si="154"/>
        <v>0</v>
      </c>
      <c r="W4933" t="str">
        <f t="shared" si="155"/>
        <v/>
      </c>
    </row>
    <row r="4934" spans="1:23" x14ac:dyDescent="0.25">
      <c r="A4934" s="38">
        <v>43431</v>
      </c>
      <c r="B4934">
        <v>2.7212998867034899</v>
      </c>
      <c r="C4934">
        <v>2.8236000537872301</v>
      </c>
      <c r="D4934">
        <v>2.8468999862670898</v>
      </c>
      <c r="E4934">
        <v>2.86680006980896</v>
      </c>
      <c r="F4934">
        <v>2.8938000202178999</v>
      </c>
      <c r="G4934">
        <v>2.9265000820159899</v>
      </c>
      <c r="H4934">
        <v>2.9621000289917001</v>
      </c>
      <c r="I4934">
        <v>2.9983000755310099</v>
      </c>
      <c r="J4934">
        <v>3.0334000587463401</v>
      </c>
      <c r="K4934">
        <v>3.06660008430481</v>
      </c>
      <c r="L4934">
        <v>3.09730005264282</v>
      </c>
      <c r="M4934">
        <v>3.12549996376038</v>
      </c>
      <c r="N4934">
        <v>3.1512000560760498</v>
      </c>
      <c r="O4934">
        <v>3.1744000911712602</v>
      </c>
      <c r="P4934">
        <v>3.1953999996185298</v>
      </c>
      <c r="Q4934">
        <v>3.2144000530242902</v>
      </c>
      <c r="R4934">
        <v>3.23160004615784</v>
      </c>
      <c r="S4934">
        <v>3.2472000122070299</v>
      </c>
      <c r="T4934">
        <v>3.2613000869750999</v>
      </c>
      <c r="U4934">
        <v>3.2741000652313201</v>
      </c>
      <c r="V4934" s="34">
        <f t="shared" si="154"/>
        <v>0</v>
      </c>
      <c r="W4934" t="str">
        <f t="shared" si="155"/>
        <v/>
      </c>
    </row>
    <row r="4935" spans="1:23" x14ac:dyDescent="0.25">
      <c r="A4935" s="38">
        <v>43432</v>
      </c>
      <c r="B4935">
        <v>2.70050001144409</v>
      </c>
      <c r="C4935">
        <v>2.7887001037597701</v>
      </c>
      <c r="D4935">
        <v>2.8322999477386501</v>
      </c>
      <c r="E4935">
        <v>2.8605000972747798</v>
      </c>
      <c r="F4935">
        <v>2.8859999179840101</v>
      </c>
      <c r="G4935">
        <v>2.9135999679565399</v>
      </c>
      <c r="H4935">
        <v>2.9440999031066899</v>
      </c>
      <c r="I4935">
        <v>2.97690010070801</v>
      </c>
      <c r="J4935">
        <v>3.0107998847961399</v>
      </c>
      <c r="K4935">
        <v>3.04469990730286</v>
      </c>
      <c r="L4935">
        <v>3.0776998996734601</v>
      </c>
      <c r="M4935">
        <v>3.1092998981475799</v>
      </c>
      <c r="N4935">
        <v>3.1389999389648402</v>
      </c>
      <c r="O4935">
        <v>3.1666998863220202</v>
      </c>
      <c r="P4935">
        <v>3.19219994544983</v>
      </c>
      <c r="Q4935">
        <v>3.2156999111175502</v>
      </c>
      <c r="R4935">
        <v>3.2372999191284202</v>
      </c>
      <c r="S4935">
        <v>3.2569999694824201</v>
      </c>
      <c r="T4935">
        <v>3.2750999927520801</v>
      </c>
      <c r="U4935">
        <v>3.2915999889373802</v>
      </c>
      <c r="V4935" s="34">
        <f t="shared" si="154"/>
        <v>0</v>
      </c>
      <c r="W4935" t="str">
        <f t="shared" si="155"/>
        <v/>
      </c>
    </row>
    <row r="4936" spans="1:23" x14ac:dyDescent="0.25">
      <c r="A4936" s="38">
        <v>43433</v>
      </c>
      <c r="B4936">
        <v>2.6998000144958501</v>
      </c>
      <c r="C4936">
        <v>2.7994000911712602</v>
      </c>
      <c r="D4936">
        <v>2.8273999691009499</v>
      </c>
      <c r="E4936">
        <v>2.8415999412536599</v>
      </c>
      <c r="F4936">
        <v>2.8610000610351598</v>
      </c>
      <c r="G4936">
        <v>2.8889999389648402</v>
      </c>
      <c r="H4936">
        <v>2.9237000942230198</v>
      </c>
      <c r="I4936">
        <v>2.9618000984191899</v>
      </c>
      <c r="J4936">
        <v>3.0007998943328902</v>
      </c>
      <c r="K4936">
        <v>3.0385999679565399</v>
      </c>
      <c r="L4936">
        <v>3.0741999149322501</v>
      </c>
      <c r="M4936">
        <v>3.1071000099182098</v>
      </c>
      <c r="N4936">
        <v>3.1370000839233398</v>
      </c>
      <c r="O4936">
        <v>3.1638998985290501</v>
      </c>
      <c r="P4936">
        <v>3.18819999694824</v>
      </c>
      <c r="Q4936">
        <v>3.20989990234375</v>
      </c>
      <c r="R4936">
        <v>3.2295000553131099</v>
      </c>
      <c r="S4936">
        <v>3.2471001148223899</v>
      </c>
      <c r="T4936">
        <v>3.26300001144409</v>
      </c>
      <c r="U4936">
        <v>3.2774000167846702</v>
      </c>
      <c r="V4936" s="34">
        <f t="shared" si="154"/>
        <v>0</v>
      </c>
      <c r="W4936" t="str">
        <f t="shared" si="155"/>
        <v/>
      </c>
    </row>
    <row r="4937" spans="1:23" x14ac:dyDescent="0.25">
      <c r="A4937" s="38">
        <v>43434</v>
      </c>
      <c r="B4937">
        <v>2.7021999359130899</v>
      </c>
      <c r="C4937">
        <v>2.7934999465942401</v>
      </c>
      <c r="D4937">
        <v>2.8217999935150102</v>
      </c>
      <c r="E4937">
        <v>2.8347001075744598</v>
      </c>
      <c r="F4937">
        <v>2.8501999378204301</v>
      </c>
      <c r="G4937">
        <v>2.8729000091552699</v>
      </c>
      <c r="H4937">
        <v>2.9021999835968</v>
      </c>
      <c r="I4937">
        <v>2.9358000755310099</v>
      </c>
      <c r="J4937">
        <v>2.9714000225067099</v>
      </c>
      <c r="K4937">
        <v>3.0071001052856401</v>
      </c>
      <c r="L4937">
        <v>3.0415999889373802</v>
      </c>
      <c r="M4937">
        <v>3.0741999149322501</v>
      </c>
      <c r="N4937">
        <v>3.1043999195098899</v>
      </c>
      <c r="O4937">
        <v>3.1321001052856401</v>
      </c>
      <c r="P4937">
        <v>3.1573998928070099</v>
      </c>
      <c r="Q4937">
        <v>3.1802999973297101</v>
      </c>
      <c r="R4937">
        <v>3.20110011100769</v>
      </c>
      <c r="S4937">
        <v>3.2200000286102299</v>
      </c>
      <c r="T4937">
        <v>3.23709988594055</v>
      </c>
      <c r="U4937">
        <v>3.2525999546050999</v>
      </c>
      <c r="V4937" s="34">
        <f t="shared" si="154"/>
        <v>0</v>
      </c>
      <c r="W4937" t="str">
        <f t="shared" si="155"/>
        <v/>
      </c>
    </row>
    <row r="4938" spans="1:23" x14ac:dyDescent="0.25">
      <c r="A4938" s="38">
        <v>43437</v>
      </c>
      <c r="B4938">
        <v>2.7170000076293901</v>
      </c>
      <c r="C4938">
        <v>2.8162999153137198</v>
      </c>
      <c r="D4938">
        <v>2.8303999900817902</v>
      </c>
      <c r="E4938">
        <v>2.8296000957489</v>
      </c>
      <c r="F4938">
        <v>2.8368000984191899</v>
      </c>
      <c r="G4938">
        <v>2.8557999134063698</v>
      </c>
      <c r="H4938">
        <v>2.8840000629425</v>
      </c>
      <c r="I4938">
        <v>2.9175999164581299</v>
      </c>
      <c r="J4938">
        <v>2.9532001018524201</v>
      </c>
      <c r="K4938">
        <v>2.9885001182556201</v>
      </c>
      <c r="L4938">
        <v>3.0220999717712398</v>
      </c>
      <c r="M4938">
        <v>3.0532999038696298</v>
      </c>
      <c r="N4938">
        <v>3.0817000865936302</v>
      </c>
      <c r="O4938">
        <v>3.1075000762939502</v>
      </c>
      <c r="P4938">
        <v>3.1305999755859402</v>
      </c>
      <c r="Q4938">
        <v>3.15149998664856</v>
      </c>
      <c r="R4938">
        <v>3.1702001094818102</v>
      </c>
      <c r="S4938">
        <v>3.18700003623962</v>
      </c>
      <c r="T4938">
        <v>3.2021999359130899</v>
      </c>
      <c r="U4938">
        <v>3.2158999443054199</v>
      </c>
      <c r="V4938" s="34">
        <f t="shared" si="154"/>
        <v>0</v>
      </c>
      <c r="W4938" t="str">
        <f t="shared" si="155"/>
        <v/>
      </c>
    </row>
    <row r="4939" spans="1:23" x14ac:dyDescent="0.25">
      <c r="A4939" s="38">
        <v>43438</v>
      </c>
      <c r="B4939">
        <v>2.7209999561309801</v>
      </c>
      <c r="C4939">
        <v>2.7920999526977499</v>
      </c>
      <c r="D4939">
        <v>2.7888000011444101</v>
      </c>
      <c r="E4939">
        <v>2.7841000556945801</v>
      </c>
      <c r="F4939">
        <v>2.7892000675201398</v>
      </c>
      <c r="G4939">
        <v>2.8032000064849898</v>
      </c>
      <c r="H4939">
        <v>2.8236999511718799</v>
      </c>
      <c r="I4939">
        <v>2.84800004959106</v>
      </c>
      <c r="J4939">
        <v>2.8743999004364</v>
      </c>
      <c r="K4939">
        <v>2.9012999534606898</v>
      </c>
      <c r="L4939">
        <v>2.92790007591248</v>
      </c>
      <c r="M4939">
        <v>2.9535000324249299</v>
      </c>
      <c r="N4939">
        <v>2.9777998924255402</v>
      </c>
      <c r="O4939">
        <v>3.00069999694824</v>
      </c>
      <c r="P4939">
        <v>3.02189993858337</v>
      </c>
      <c r="Q4939">
        <v>3.0416998863220202</v>
      </c>
      <c r="R4939">
        <v>3.0599000453949001</v>
      </c>
      <c r="S4939">
        <v>3.07680010795593</v>
      </c>
      <c r="T4939">
        <v>3.0922999382018999</v>
      </c>
      <c r="U4939">
        <v>3.10660004615784</v>
      </c>
      <c r="V4939" s="34">
        <f t="shared" si="154"/>
        <v>0</v>
      </c>
      <c r="W4939" t="str">
        <f t="shared" si="155"/>
        <v/>
      </c>
    </row>
    <row r="4940" spans="1:23" x14ac:dyDescent="0.25">
      <c r="A4940" s="38">
        <v>43439</v>
      </c>
      <c r="B4940" t="s">
        <v>84</v>
      </c>
      <c r="C4940" t="s">
        <v>84</v>
      </c>
      <c r="D4940" t="s">
        <v>84</v>
      </c>
      <c r="E4940" t="s">
        <v>84</v>
      </c>
      <c r="F4940" t="s">
        <v>84</v>
      </c>
      <c r="G4940" t="s">
        <v>84</v>
      </c>
      <c r="H4940" t="s">
        <v>84</v>
      </c>
      <c r="I4940" t="s">
        <v>84</v>
      </c>
      <c r="J4940" t="s">
        <v>84</v>
      </c>
      <c r="K4940" t="s">
        <v>84</v>
      </c>
      <c r="L4940" t="s">
        <v>84</v>
      </c>
      <c r="M4940" t="s">
        <v>84</v>
      </c>
      <c r="N4940" t="s">
        <v>84</v>
      </c>
      <c r="O4940" t="s">
        <v>84</v>
      </c>
      <c r="P4940" t="s">
        <v>84</v>
      </c>
      <c r="Q4940" t="s">
        <v>84</v>
      </c>
      <c r="R4940" t="s">
        <v>84</v>
      </c>
      <c r="S4940" t="s">
        <v>84</v>
      </c>
      <c r="T4940" t="s">
        <v>84</v>
      </c>
      <c r="U4940" t="s">
        <v>84</v>
      </c>
      <c r="V4940" s="34">
        <f t="shared" si="154"/>
        <v>0</v>
      </c>
      <c r="W4940" t="str">
        <f t="shared" si="155"/>
        <v/>
      </c>
    </row>
    <row r="4941" spans="1:23" x14ac:dyDescent="0.25">
      <c r="A4941" s="38">
        <v>43440</v>
      </c>
      <c r="B4941">
        <v>2.7014999389648402</v>
      </c>
      <c r="C4941">
        <v>2.75480008125305</v>
      </c>
      <c r="D4941">
        <v>2.7485001087188698</v>
      </c>
      <c r="E4941">
        <v>2.7441000938415501</v>
      </c>
      <c r="F4941">
        <v>2.7504000663757302</v>
      </c>
      <c r="G4941">
        <v>2.7662000656127899</v>
      </c>
      <c r="H4941">
        <v>2.7883999347686799</v>
      </c>
      <c r="I4941">
        <v>2.8143999576568599</v>
      </c>
      <c r="J4941">
        <v>2.8420999050140399</v>
      </c>
      <c r="K4941">
        <v>2.87019991874695</v>
      </c>
      <c r="L4941">
        <v>2.8975999355316202</v>
      </c>
      <c r="M4941">
        <v>2.92389988899231</v>
      </c>
      <c r="N4941">
        <v>2.9488000869750999</v>
      </c>
      <c r="O4941">
        <v>2.9719998836517298</v>
      </c>
      <c r="P4941">
        <v>2.9934999942779501</v>
      </c>
      <c r="Q4941">
        <v>3.0134000778198198</v>
      </c>
      <c r="R4941">
        <v>3.03180003166199</v>
      </c>
      <c r="S4941">
        <v>3.0485999584197998</v>
      </c>
      <c r="T4941">
        <v>3.0641000270843501</v>
      </c>
      <c r="U4941">
        <v>3.0783998966217001</v>
      </c>
      <c r="V4941" s="34">
        <f t="shared" si="154"/>
        <v>0</v>
      </c>
      <c r="W4941" t="str">
        <f t="shared" si="155"/>
        <v/>
      </c>
    </row>
    <row r="4942" spans="1:23" x14ac:dyDescent="0.25">
      <c r="A4942" s="38">
        <v>43441</v>
      </c>
      <c r="B4942">
        <v>2.6754999160766602</v>
      </c>
      <c r="C4942">
        <v>2.7142000198364298</v>
      </c>
      <c r="D4942">
        <v>2.7114999294281001</v>
      </c>
      <c r="E4942">
        <v>2.70580005645752</v>
      </c>
      <c r="F4942">
        <v>2.70989990234375</v>
      </c>
      <c r="G4942">
        <v>2.7253999710082999</v>
      </c>
      <c r="H4942">
        <v>2.75</v>
      </c>
      <c r="I4942">
        <v>2.7804000377654998</v>
      </c>
      <c r="J4942">
        <v>2.8138000965118399</v>
      </c>
      <c r="K4942">
        <v>2.8478000164032</v>
      </c>
      <c r="L4942">
        <v>2.8810999393463099</v>
      </c>
      <c r="M4942">
        <v>2.9128000736236599</v>
      </c>
      <c r="N4942">
        <v>2.94219994544983</v>
      </c>
      <c r="O4942">
        <v>2.96939992904663</v>
      </c>
      <c r="P4942">
        <v>2.9941000938415501</v>
      </c>
      <c r="Q4942">
        <v>3.0167000293731698</v>
      </c>
      <c r="R4942">
        <v>3.0371000766754199</v>
      </c>
      <c r="S4942">
        <v>3.0555999279022199</v>
      </c>
      <c r="T4942">
        <v>3.0724999904632599</v>
      </c>
      <c r="U4942">
        <v>3.0878000259399401</v>
      </c>
      <c r="V4942" s="34">
        <f t="shared" si="154"/>
        <v>0</v>
      </c>
      <c r="W4942" t="str">
        <f t="shared" si="155"/>
        <v/>
      </c>
    </row>
    <row r="4943" spans="1:23" x14ac:dyDescent="0.25">
      <c r="A4943" s="38">
        <v>43444</v>
      </c>
      <c r="B4943">
        <v>2.6837000846862802</v>
      </c>
      <c r="C4943">
        <v>2.7212998867034899</v>
      </c>
      <c r="D4943">
        <v>2.7170999050140399</v>
      </c>
      <c r="E4943">
        <v>2.7095000743865998</v>
      </c>
      <c r="F4943">
        <v>2.7114000320434601</v>
      </c>
      <c r="G4943">
        <v>2.7246000766754199</v>
      </c>
      <c r="H4943">
        <v>2.7471001148223899</v>
      </c>
      <c r="I4943">
        <v>2.7757000923156698</v>
      </c>
      <c r="J4943">
        <v>2.8073999881744398</v>
      </c>
      <c r="K4943">
        <v>2.8399999141693102</v>
      </c>
      <c r="L4943">
        <v>2.8721001148223899</v>
      </c>
      <c r="M4943">
        <v>2.90269994735718</v>
      </c>
      <c r="N4943">
        <v>2.9312999248504599</v>
      </c>
      <c r="O4943">
        <v>2.9577000141143799</v>
      </c>
      <c r="P4943">
        <v>2.9818000793457</v>
      </c>
      <c r="Q4943">
        <v>3.0037999153137198</v>
      </c>
      <c r="R4943">
        <v>3.0237998962402299</v>
      </c>
      <c r="S4943">
        <v>3.0418999195098899</v>
      </c>
      <c r="T4943">
        <v>3.05839991569519</v>
      </c>
      <c r="U4943">
        <v>3.0734000205993701</v>
      </c>
      <c r="V4943" s="34">
        <f t="shared" si="154"/>
        <v>0</v>
      </c>
      <c r="W4943" t="str">
        <f t="shared" si="155"/>
        <v/>
      </c>
    </row>
    <row r="4944" spans="1:23" x14ac:dyDescent="0.25">
      <c r="A4944" s="38">
        <v>43445</v>
      </c>
      <c r="B4944">
        <v>2.7137999534606898</v>
      </c>
      <c r="C4944">
        <v>2.77309989929199</v>
      </c>
      <c r="D4944">
        <v>2.7697999477386501</v>
      </c>
      <c r="E4944">
        <v>2.75939989089966</v>
      </c>
      <c r="F4944">
        <v>2.7592999935150102</v>
      </c>
      <c r="G4944">
        <v>2.7716000080108598</v>
      </c>
      <c r="H4944">
        <v>2.7932000160217298</v>
      </c>
      <c r="I4944">
        <v>2.8204998970031698</v>
      </c>
      <c r="J4944">
        <v>2.8501999378204301</v>
      </c>
      <c r="K4944">
        <v>2.8801000118255602</v>
      </c>
      <c r="L4944">
        <v>2.9089999198913601</v>
      </c>
      <c r="M4944">
        <v>2.9358999729156499</v>
      </c>
      <c r="N4944">
        <v>2.96059989929199</v>
      </c>
      <c r="O4944">
        <v>2.98300004005432</v>
      </c>
      <c r="P4944">
        <v>3.0032000541686998</v>
      </c>
      <c r="Q4944">
        <v>3.0215001106262198</v>
      </c>
      <c r="R4944">
        <v>3.0378999710082999</v>
      </c>
      <c r="S4944">
        <v>3.0525999069213898</v>
      </c>
      <c r="T4944">
        <v>3.06599998474121</v>
      </c>
      <c r="U4944">
        <v>3.0780999660491899</v>
      </c>
      <c r="V4944" s="34">
        <f t="shared" ref="V4944:V5007" si="156">+IF(AND(MOD(MONTH(A4944),3)=0,MONTH(A4945)&lt;&gt;MONTH(A4944)),1,0)</f>
        <v>0</v>
      </c>
      <c r="W4944" t="str">
        <f t="shared" ref="W4944:W5007" si="157">IF(SUM(V4944:V4948)&gt;0,CONCATENATE(YEAR(A4944),INT((MONTH(A4944)-1)/3)+1),"")</f>
        <v/>
      </c>
    </row>
    <row r="4945" spans="1:23" x14ac:dyDescent="0.25">
      <c r="A4945" s="38">
        <v>43446</v>
      </c>
      <c r="B4945">
        <v>2.7119998931884801</v>
      </c>
      <c r="C4945">
        <v>2.7653999328613299</v>
      </c>
      <c r="D4945">
        <v>2.7720000743865998</v>
      </c>
      <c r="E4945">
        <v>2.7715001106262198</v>
      </c>
      <c r="F4945">
        <v>2.7776000499725302</v>
      </c>
      <c r="G4945">
        <v>2.7925999164581299</v>
      </c>
      <c r="H4945">
        <v>2.8146998882293701</v>
      </c>
      <c r="I4945">
        <v>2.8413999080657999</v>
      </c>
      <c r="J4945">
        <v>2.87019991874695</v>
      </c>
      <c r="K4945">
        <v>2.8993000984191899</v>
      </c>
      <c r="L4945">
        <v>2.9274001121521001</v>
      </c>
      <c r="M4945">
        <v>2.9539000988006601</v>
      </c>
      <c r="N4945">
        <v>2.9784998893737802</v>
      </c>
      <c r="O4945">
        <v>3.0009000301361102</v>
      </c>
      <c r="P4945">
        <v>3.0213999748229998</v>
      </c>
      <c r="Q4945">
        <v>3.0399000644683798</v>
      </c>
      <c r="R4945">
        <v>3.0566000938415501</v>
      </c>
      <c r="S4945">
        <v>3.0717000961303702</v>
      </c>
      <c r="T4945">
        <v>3.08550000190735</v>
      </c>
      <c r="U4945">
        <v>3.09789991378784</v>
      </c>
      <c r="V4945" s="34">
        <f t="shared" si="156"/>
        <v>0</v>
      </c>
      <c r="W4945" t="str">
        <f t="shared" si="157"/>
        <v/>
      </c>
    </row>
    <row r="4946" spans="1:23" x14ac:dyDescent="0.25">
      <c r="A4946" s="38">
        <v>43447</v>
      </c>
      <c r="B4946">
        <v>2.6954998970031698</v>
      </c>
      <c r="C4946">
        <v>2.73580002784729</v>
      </c>
      <c r="D4946">
        <v>2.7513000965118399</v>
      </c>
      <c r="E4946">
        <v>2.7604999542236301</v>
      </c>
      <c r="F4946">
        <v>2.7713999748229998</v>
      </c>
      <c r="G4946">
        <v>2.78670001029968</v>
      </c>
      <c r="H4946">
        <v>2.8066999912261998</v>
      </c>
      <c r="I4946">
        <v>2.83030009269714</v>
      </c>
      <c r="J4946">
        <v>2.8564999103546098</v>
      </c>
      <c r="K4946">
        <v>2.88389992713928</v>
      </c>
      <c r="L4946">
        <v>2.91160011291504</v>
      </c>
      <c r="M4946">
        <v>2.9388000965118399</v>
      </c>
      <c r="N4946">
        <v>2.9651000499725302</v>
      </c>
      <c r="O4946">
        <v>2.9900999069213898</v>
      </c>
      <c r="P4946">
        <v>3.01360011100769</v>
      </c>
      <c r="Q4946">
        <v>3.0355999469757098</v>
      </c>
      <c r="R4946">
        <v>3.0559000968933101</v>
      </c>
      <c r="S4946">
        <v>3.0748000144958501</v>
      </c>
      <c r="T4946">
        <v>3.0922000408172599</v>
      </c>
      <c r="U4946">
        <v>3.1082000732421902</v>
      </c>
      <c r="V4946" s="34">
        <f t="shared" si="156"/>
        <v>0</v>
      </c>
      <c r="W4946" t="str">
        <f t="shared" si="157"/>
        <v/>
      </c>
    </row>
    <row r="4947" spans="1:23" x14ac:dyDescent="0.25">
      <c r="A4947" s="38">
        <v>43448</v>
      </c>
      <c r="B4947">
        <v>2.6882998943328902</v>
      </c>
      <c r="C4947">
        <v>2.70040011405945</v>
      </c>
      <c r="D4947">
        <v>2.7155001163482702</v>
      </c>
      <c r="E4947">
        <v>2.73309993743896</v>
      </c>
      <c r="F4947">
        <v>2.7525999546050999</v>
      </c>
      <c r="G4947">
        <v>2.7736999988555899</v>
      </c>
      <c r="H4947">
        <v>2.7960000038146999</v>
      </c>
      <c r="I4947">
        <v>2.8190999031066899</v>
      </c>
      <c r="J4947">
        <v>2.8427999019622798</v>
      </c>
      <c r="K4947">
        <v>2.86680006980896</v>
      </c>
      <c r="L4947">
        <v>2.8907999992370601</v>
      </c>
      <c r="M4947">
        <v>2.9147000312805198</v>
      </c>
      <c r="N4947">
        <v>2.9382998943328902</v>
      </c>
      <c r="O4947">
        <v>2.9614999294281001</v>
      </c>
      <c r="P4947">
        <v>2.9839999675750701</v>
      </c>
      <c r="Q4947">
        <v>3.0058000087738002</v>
      </c>
      <c r="R4947">
        <v>3.0269000530242902</v>
      </c>
      <c r="S4947">
        <v>3.0469999313354501</v>
      </c>
      <c r="T4947">
        <v>3.0662000179290798</v>
      </c>
      <c r="U4947">
        <v>3.08439993858337</v>
      </c>
      <c r="V4947" s="34">
        <f t="shared" si="156"/>
        <v>0</v>
      </c>
      <c r="W4947" t="str">
        <f t="shared" si="157"/>
        <v/>
      </c>
    </row>
    <row r="4948" spans="1:23" x14ac:dyDescent="0.25">
      <c r="A4948" s="38">
        <v>43451</v>
      </c>
      <c r="B4948">
        <v>2.6633999347686799</v>
      </c>
      <c r="C4948">
        <v>2.66569995880127</v>
      </c>
      <c r="D4948">
        <v>2.6752998828887899</v>
      </c>
      <c r="E4948">
        <v>2.6903998851776101</v>
      </c>
      <c r="F4948">
        <v>2.7097001075744598</v>
      </c>
      <c r="G4948">
        <v>2.7320001125335698</v>
      </c>
      <c r="H4948">
        <v>2.7562999725341801</v>
      </c>
      <c r="I4948">
        <v>2.78189992904663</v>
      </c>
      <c r="J4948">
        <v>2.8080999851226802</v>
      </c>
      <c r="K4948">
        <v>2.8345999717712398</v>
      </c>
      <c r="L4948">
        <v>2.86080002784729</v>
      </c>
      <c r="M4948">
        <v>2.8864998817443799</v>
      </c>
      <c r="N4948">
        <v>2.91149997711182</v>
      </c>
      <c r="O4948">
        <v>2.9356999397277801</v>
      </c>
      <c r="P4948">
        <v>2.9588000774383501</v>
      </c>
      <c r="Q4948">
        <v>2.9807999134063698</v>
      </c>
      <c r="R4948">
        <v>3.0016999244689901</v>
      </c>
      <c r="S4948">
        <v>3.0215001106262198</v>
      </c>
      <c r="T4948">
        <v>3.04010009765625</v>
      </c>
      <c r="U4948">
        <v>3.0574998855590798</v>
      </c>
      <c r="V4948" s="34">
        <f t="shared" si="156"/>
        <v>0</v>
      </c>
      <c r="W4948" t="str">
        <f t="shared" si="157"/>
        <v/>
      </c>
    </row>
    <row r="4949" spans="1:23" x14ac:dyDescent="0.25">
      <c r="A4949" s="38">
        <v>43452</v>
      </c>
      <c r="B4949">
        <v>2.6335000991821298</v>
      </c>
      <c r="C4949">
        <v>2.6277000904083301</v>
      </c>
      <c r="D4949">
        <v>2.63450002670288</v>
      </c>
      <c r="E4949">
        <v>2.6500999927520801</v>
      </c>
      <c r="F4949">
        <v>2.6716001033782999</v>
      </c>
      <c r="G4949">
        <v>2.69689989089966</v>
      </c>
      <c r="H4949">
        <v>2.72420001029968</v>
      </c>
      <c r="I4949">
        <v>2.7525000572204599</v>
      </c>
      <c r="J4949">
        <v>2.78069996833801</v>
      </c>
      <c r="K4949">
        <v>2.8081998825073198</v>
      </c>
      <c r="L4949">
        <v>2.8345999717712398</v>
      </c>
      <c r="M4949">
        <v>2.8598001003265399</v>
      </c>
      <c r="N4949">
        <v>2.8833999633789098</v>
      </c>
      <c r="O4949">
        <v>2.90549993515015</v>
      </c>
      <c r="P4949">
        <v>2.9261999130249001</v>
      </c>
      <c r="Q4949">
        <v>2.9453999996185298</v>
      </c>
      <c r="R4949">
        <v>2.96339988708496</v>
      </c>
      <c r="S4949">
        <v>2.9802999496460001</v>
      </c>
      <c r="T4949">
        <v>2.9962000846862802</v>
      </c>
      <c r="U4949">
        <v>3.0111999511718799</v>
      </c>
      <c r="V4949" s="34">
        <f t="shared" si="156"/>
        <v>0</v>
      </c>
      <c r="W4949" t="str">
        <f t="shared" si="157"/>
        <v/>
      </c>
    </row>
    <row r="4950" spans="1:23" x14ac:dyDescent="0.25">
      <c r="A4950" s="38">
        <v>43453</v>
      </c>
      <c r="B4950">
        <v>2.62840008735657</v>
      </c>
      <c r="C4950">
        <v>2.6143999099731401</v>
      </c>
      <c r="D4950">
        <v>2.6133999824523899</v>
      </c>
      <c r="E4950">
        <v>2.6219000816345202</v>
      </c>
      <c r="F4950">
        <v>2.6370999813079798</v>
      </c>
      <c r="G4950">
        <v>2.6565999984741202</v>
      </c>
      <c r="H4950">
        <v>2.67880010604858</v>
      </c>
      <c r="I4950">
        <v>2.7025001049041699</v>
      </c>
      <c r="J4950">
        <v>2.7267000675201398</v>
      </c>
      <c r="K4950">
        <v>2.75069999694824</v>
      </c>
      <c r="L4950">
        <v>2.7741000652313201</v>
      </c>
      <c r="M4950">
        <v>2.7966001033782999</v>
      </c>
      <c r="N4950">
        <v>2.8180000782012899</v>
      </c>
      <c r="O4950">
        <v>2.83829998970032</v>
      </c>
      <c r="P4950">
        <v>2.85739994049072</v>
      </c>
      <c r="Q4950">
        <v>2.8754000663757302</v>
      </c>
      <c r="R4950">
        <v>2.8924000263214098</v>
      </c>
      <c r="S4950">
        <v>2.9084999561309801</v>
      </c>
      <c r="T4950">
        <v>2.92379999160767</v>
      </c>
      <c r="U4950">
        <v>2.9384999275207502</v>
      </c>
      <c r="V4950" s="34">
        <f t="shared" si="156"/>
        <v>0</v>
      </c>
      <c r="W4950" t="str">
        <f t="shared" si="157"/>
        <v/>
      </c>
    </row>
    <row r="4951" spans="1:23" x14ac:dyDescent="0.25">
      <c r="A4951" s="38">
        <v>43454</v>
      </c>
      <c r="B4951">
        <v>2.63860011100769</v>
      </c>
      <c r="C4951">
        <v>2.63910007476807</v>
      </c>
      <c r="D4951">
        <v>2.6454000473022501</v>
      </c>
      <c r="E4951">
        <v>2.65639996528625</v>
      </c>
      <c r="F4951">
        <v>2.6710000038146999</v>
      </c>
      <c r="G4951">
        <v>2.6882998943328902</v>
      </c>
      <c r="H4951">
        <v>2.7076001167297399</v>
      </c>
      <c r="I4951">
        <v>2.72819995880127</v>
      </c>
      <c r="J4951">
        <v>2.7497000694274898</v>
      </c>
      <c r="K4951">
        <v>2.7716000080108598</v>
      </c>
      <c r="L4951">
        <v>2.79360008239746</v>
      </c>
      <c r="M4951">
        <v>2.8153998851776101</v>
      </c>
      <c r="N4951">
        <v>2.8368000984191899</v>
      </c>
      <c r="O4951">
        <v>2.8577001094818102</v>
      </c>
      <c r="P4951">
        <v>2.8777999877929701</v>
      </c>
      <c r="Q4951">
        <v>2.8970999717712398</v>
      </c>
      <c r="R4951">
        <v>2.91560006141663</v>
      </c>
      <c r="S4951">
        <v>2.9330999851226802</v>
      </c>
      <c r="T4951">
        <v>2.9498000144958501</v>
      </c>
      <c r="U4951">
        <v>2.9653999805450399</v>
      </c>
      <c r="V4951" s="34">
        <f t="shared" si="156"/>
        <v>0</v>
      </c>
      <c r="W4951" t="str">
        <f t="shared" si="157"/>
        <v/>
      </c>
    </row>
    <row r="4952" spans="1:23" x14ac:dyDescent="0.25">
      <c r="A4952" s="38">
        <v>43455</v>
      </c>
      <c r="B4952">
        <v>2.6270000934600799</v>
      </c>
      <c r="C4952">
        <v>2.6150000095367401</v>
      </c>
      <c r="D4952">
        <v>2.6184000968933101</v>
      </c>
      <c r="E4952">
        <v>2.6322000026702899</v>
      </c>
      <c r="F4952">
        <v>2.6524999141693102</v>
      </c>
      <c r="G4952">
        <v>2.6767001152038601</v>
      </c>
      <c r="H4952">
        <v>2.7028000354766801</v>
      </c>
      <c r="I4952">
        <v>2.7293999195098899</v>
      </c>
      <c r="J4952">
        <v>2.7557001113891602</v>
      </c>
      <c r="K4952">
        <v>2.7809998989105198</v>
      </c>
      <c r="L4952">
        <v>2.8048999309539799</v>
      </c>
      <c r="M4952">
        <v>2.8275001049041699</v>
      </c>
      <c r="N4952">
        <v>2.84850001335144</v>
      </c>
      <c r="O4952">
        <v>2.8680999279022199</v>
      </c>
      <c r="P4952">
        <v>2.8863999843597399</v>
      </c>
      <c r="Q4952">
        <v>2.9035999774932901</v>
      </c>
      <c r="R4952">
        <v>2.91969990730286</v>
      </c>
      <c r="S4952">
        <v>2.9349999427795401</v>
      </c>
      <c r="T4952">
        <v>2.9497001171112101</v>
      </c>
      <c r="U4952">
        <v>2.96390008926392</v>
      </c>
      <c r="V4952" s="34">
        <f t="shared" si="156"/>
        <v>0</v>
      </c>
      <c r="W4952" t="str">
        <f t="shared" si="157"/>
        <v/>
      </c>
    </row>
    <row r="4953" spans="1:23" x14ac:dyDescent="0.25">
      <c r="A4953" s="38">
        <v>43458</v>
      </c>
      <c r="B4953">
        <v>2.5748000144958501</v>
      </c>
      <c r="C4953">
        <v>2.5539999008178702</v>
      </c>
      <c r="D4953">
        <v>2.5548000335693399</v>
      </c>
      <c r="E4953">
        <v>2.5697000026702899</v>
      </c>
      <c r="F4953">
        <v>2.59319996833801</v>
      </c>
      <c r="G4953">
        <v>2.6212999820709202</v>
      </c>
      <c r="H4953">
        <v>2.65140008926392</v>
      </c>
      <c r="I4953">
        <v>2.6817998886108398</v>
      </c>
      <c r="J4953">
        <v>2.7111001014709499</v>
      </c>
      <c r="K4953">
        <v>2.7388000488281201</v>
      </c>
      <c r="L4953">
        <v>2.7644999027252202</v>
      </c>
      <c r="M4953">
        <v>2.7881999015808101</v>
      </c>
      <c r="N4953">
        <v>2.8097999095916699</v>
      </c>
      <c r="O4953">
        <v>2.82969999313354</v>
      </c>
      <c r="P4953">
        <v>2.84789991378784</v>
      </c>
      <c r="Q4953">
        <v>2.8647999763488801</v>
      </c>
      <c r="R4953">
        <v>2.8805999755859402</v>
      </c>
      <c r="S4953">
        <v>2.8956999778747599</v>
      </c>
      <c r="T4953">
        <v>2.9103000164032</v>
      </c>
      <c r="U4953">
        <v>2.92470002174377</v>
      </c>
      <c r="V4953" s="34">
        <f t="shared" si="156"/>
        <v>0</v>
      </c>
      <c r="W4953" t="str">
        <f t="shared" si="157"/>
        <v/>
      </c>
    </row>
    <row r="4954" spans="1:23" x14ac:dyDescent="0.25">
      <c r="A4954" s="38">
        <v>43459</v>
      </c>
      <c r="B4954" t="s">
        <v>84</v>
      </c>
      <c r="C4954" t="s">
        <v>84</v>
      </c>
      <c r="D4954" t="s">
        <v>84</v>
      </c>
      <c r="E4954" t="s">
        <v>84</v>
      </c>
      <c r="F4954" t="s">
        <v>84</v>
      </c>
      <c r="G4954" t="s">
        <v>84</v>
      </c>
      <c r="H4954" t="s">
        <v>84</v>
      </c>
      <c r="I4954" t="s">
        <v>84</v>
      </c>
      <c r="J4954" t="s">
        <v>84</v>
      </c>
      <c r="K4954" t="s">
        <v>84</v>
      </c>
      <c r="L4954" t="s">
        <v>84</v>
      </c>
      <c r="M4954" t="s">
        <v>84</v>
      </c>
      <c r="N4954" t="s">
        <v>84</v>
      </c>
      <c r="O4954" t="s">
        <v>84</v>
      </c>
      <c r="P4954" t="s">
        <v>84</v>
      </c>
      <c r="Q4954" t="s">
        <v>84</v>
      </c>
      <c r="R4954" t="s">
        <v>84</v>
      </c>
      <c r="S4954" t="s">
        <v>84</v>
      </c>
      <c r="T4954" t="s">
        <v>84</v>
      </c>
      <c r="U4954" t="s">
        <v>84</v>
      </c>
      <c r="V4954" s="34">
        <f t="shared" si="156"/>
        <v>0</v>
      </c>
      <c r="W4954" t="str">
        <f t="shared" si="157"/>
        <v>20184</v>
      </c>
    </row>
    <row r="4955" spans="1:23" x14ac:dyDescent="0.25">
      <c r="A4955" s="38">
        <v>43460</v>
      </c>
      <c r="B4955">
        <v>2.61069989204407</v>
      </c>
      <c r="C4955">
        <v>2.6043999195098899</v>
      </c>
      <c r="D4955">
        <v>2.6147999763488801</v>
      </c>
      <c r="E4955">
        <v>2.6357998847961399</v>
      </c>
      <c r="F4955">
        <v>2.6626000404357901</v>
      </c>
      <c r="G4955">
        <v>2.6923999786377002</v>
      </c>
      <c r="H4955">
        <v>2.7228000164032</v>
      </c>
      <c r="I4955">
        <v>2.7525999546050999</v>
      </c>
      <c r="J4955">
        <v>2.7809000015258798</v>
      </c>
      <c r="K4955">
        <v>2.8073999881744398</v>
      </c>
      <c r="L4955">
        <v>2.8318998813629199</v>
      </c>
      <c r="M4955">
        <v>2.8543999195098899</v>
      </c>
      <c r="N4955">
        <v>2.875</v>
      </c>
      <c r="O4955">
        <v>2.8940999507904102</v>
      </c>
      <c r="P4955">
        <v>2.91170001029968</v>
      </c>
      <c r="Q4955">
        <v>2.9282000064849898</v>
      </c>
      <c r="R4955">
        <v>2.9439001083374001</v>
      </c>
      <c r="S4955">
        <v>2.9590001106262198</v>
      </c>
      <c r="T4955">
        <v>2.9737999439239502</v>
      </c>
      <c r="U4955">
        <v>2.9885001182556201</v>
      </c>
      <c r="V4955" s="34">
        <f t="shared" si="156"/>
        <v>0</v>
      </c>
      <c r="W4955" t="str">
        <f t="shared" si="157"/>
        <v>20184</v>
      </c>
    </row>
    <row r="4956" spans="1:23" x14ac:dyDescent="0.25">
      <c r="A4956" s="38">
        <v>43461</v>
      </c>
      <c r="B4956">
        <v>2.5910000801086399</v>
      </c>
      <c r="C4956">
        <v>2.5508000850677499</v>
      </c>
      <c r="D4956">
        <v>2.5480999946594198</v>
      </c>
      <c r="E4956">
        <v>2.56730008125305</v>
      </c>
      <c r="F4956">
        <v>2.59800004959106</v>
      </c>
      <c r="G4956">
        <v>2.63369989395142</v>
      </c>
      <c r="H4956">
        <v>2.67050004005432</v>
      </c>
      <c r="I4956">
        <v>2.7060000896453902</v>
      </c>
      <c r="J4956">
        <v>2.7392001152038601</v>
      </c>
      <c r="K4956">
        <v>2.7695999145507799</v>
      </c>
      <c r="L4956">
        <v>2.7971000671386701</v>
      </c>
      <c r="M4956">
        <v>2.82189989089966</v>
      </c>
      <c r="N4956">
        <v>2.84450006484985</v>
      </c>
      <c r="O4956">
        <v>2.8652000427246098</v>
      </c>
      <c r="P4956">
        <v>2.88450002670288</v>
      </c>
      <c r="Q4956">
        <v>2.9028000831603999</v>
      </c>
      <c r="R4956">
        <v>2.92030000686646</v>
      </c>
      <c r="S4956">
        <v>2.9375</v>
      </c>
      <c r="T4956">
        <v>2.95449995994568</v>
      </c>
      <c r="U4956">
        <v>2.9714999198913601</v>
      </c>
      <c r="V4956" s="34">
        <f t="shared" si="156"/>
        <v>0</v>
      </c>
      <c r="W4956" t="str">
        <f t="shared" si="157"/>
        <v>20184</v>
      </c>
    </row>
    <row r="4957" spans="1:23" x14ac:dyDescent="0.25">
      <c r="A4957" s="38">
        <v>43462</v>
      </c>
      <c r="B4957">
        <v>2.5776998996734601</v>
      </c>
      <c r="C4957">
        <v>2.5148999691009499</v>
      </c>
      <c r="D4957">
        <v>2.5018000602722199</v>
      </c>
      <c r="E4957">
        <v>2.51699995994568</v>
      </c>
      <c r="F4957">
        <v>2.5471999645233199</v>
      </c>
      <c r="G4957">
        <v>2.5840001106262198</v>
      </c>
      <c r="H4957">
        <v>2.6224999427795401</v>
      </c>
      <c r="I4957">
        <v>2.6600000858306898</v>
      </c>
      <c r="J4957">
        <v>2.6951000690460201</v>
      </c>
      <c r="K4957">
        <v>2.7272999286651598</v>
      </c>
      <c r="L4957">
        <v>2.7567000389099099</v>
      </c>
      <c r="M4957">
        <v>2.7834000587463401</v>
      </c>
      <c r="N4957">
        <v>2.80780005455017</v>
      </c>
      <c r="O4957">
        <v>2.8304998874664302</v>
      </c>
      <c r="P4957">
        <v>2.8517000675201398</v>
      </c>
      <c r="Q4957">
        <v>2.8719000816345202</v>
      </c>
      <c r="R4957">
        <v>2.8914999961853001</v>
      </c>
      <c r="S4957">
        <v>2.9107000827789302</v>
      </c>
      <c r="T4957">
        <v>2.9296998977661102</v>
      </c>
      <c r="U4957">
        <v>2.9488000869750999</v>
      </c>
      <c r="V4957" s="34">
        <f t="shared" si="156"/>
        <v>0</v>
      </c>
      <c r="W4957" t="str">
        <f t="shared" si="157"/>
        <v>20184</v>
      </c>
    </row>
    <row r="4958" spans="1:23" x14ac:dyDescent="0.25">
      <c r="A4958" s="38">
        <v>43465</v>
      </c>
      <c r="B4958">
        <v>2.5743000507354701</v>
      </c>
      <c r="C4958">
        <v>2.48589992523193</v>
      </c>
      <c r="D4958">
        <v>2.4623999595642099</v>
      </c>
      <c r="E4958">
        <v>2.4751999378204301</v>
      </c>
      <c r="F4958">
        <v>2.5065000057220499</v>
      </c>
      <c r="G4958">
        <v>2.5459001064300502</v>
      </c>
      <c r="H4958">
        <v>2.5873000621795699</v>
      </c>
      <c r="I4958">
        <v>2.6275000572204599</v>
      </c>
      <c r="J4958">
        <v>2.6649000644683798</v>
      </c>
      <c r="K4958">
        <v>2.6991000175476101</v>
      </c>
      <c r="L4958">
        <v>2.7300999164581299</v>
      </c>
      <c r="M4958">
        <v>2.75830006599426</v>
      </c>
      <c r="N4958">
        <v>2.7839999198913601</v>
      </c>
      <c r="O4958">
        <v>2.80780005455017</v>
      </c>
      <c r="P4958">
        <v>2.83010005950928</v>
      </c>
      <c r="Q4958">
        <v>2.8513998985290501</v>
      </c>
      <c r="R4958">
        <v>2.8719000816345202</v>
      </c>
      <c r="S4958">
        <v>2.89199995994568</v>
      </c>
      <c r="T4958">
        <v>2.9119000434875502</v>
      </c>
      <c r="U4958">
        <v>2.9317998886108398</v>
      </c>
      <c r="V4958" s="34">
        <f t="shared" si="156"/>
        <v>1</v>
      </c>
      <c r="W4958" t="str">
        <f t="shared" si="157"/>
        <v>20184</v>
      </c>
    </row>
    <row r="4959" spans="1:23" x14ac:dyDescent="0.25">
      <c r="A4959" s="38">
        <v>43466</v>
      </c>
      <c r="B4959" t="s">
        <v>84</v>
      </c>
      <c r="C4959" t="s">
        <v>84</v>
      </c>
      <c r="D4959" t="s">
        <v>84</v>
      </c>
      <c r="E4959" t="s">
        <v>84</v>
      </c>
      <c r="F4959" t="s">
        <v>84</v>
      </c>
      <c r="G4959" t="s">
        <v>84</v>
      </c>
      <c r="H4959" t="s">
        <v>84</v>
      </c>
      <c r="I4959" t="s">
        <v>84</v>
      </c>
      <c r="J4959" t="s">
        <v>84</v>
      </c>
      <c r="K4959" t="s">
        <v>84</v>
      </c>
      <c r="L4959" t="s">
        <v>84</v>
      </c>
      <c r="M4959" t="s">
        <v>84</v>
      </c>
      <c r="N4959" t="s">
        <v>84</v>
      </c>
      <c r="O4959" t="s">
        <v>84</v>
      </c>
      <c r="P4959" t="s">
        <v>84</v>
      </c>
      <c r="Q4959" t="s">
        <v>84</v>
      </c>
      <c r="R4959" t="s">
        <v>84</v>
      </c>
      <c r="S4959" t="s">
        <v>84</v>
      </c>
      <c r="T4959" t="s">
        <v>84</v>
      </c>
      <c r="U4959" t="s">
        <v>84</v>
      </c>
      <c r="V4959" s="34">
        <f t="shared" si="156"/>
        <v>0</v>
      </c>
      <c r="W4959" t="str">
        <f t="shared" si="157"/>
        <v/>
      </c>
    </row>
    <row r="4960" spans="1:23" x14ac:dyDescent="0.25">
      <c r="A4960" s="38">
        <v>43467</v>
      </c>
      <c r="B4960">
        <v>2.5680000782012899</v>
      </c>
      <c r="C4960">
        <v>2.4927999973297101</v>
      </c>
      <c r="D4960">
        <v>2.4655001163482702</v>
      </c>
      <c r="E4960">
        <v>2.46799993515015</v>
      </c>
      <c r="F4960">
        <v>2.4879999160766602</v>
      </c>
      <c r="G4960">
        <v>2.51769995689392</v>
      </c>
      <c r="H4960">
        <v>2.5518000125885001</v>
      </c>
      <c r="I4960">
        <v>2.5871000289917001</v>
      </c>
      <c r="J4960">
        <v>2.6217000484466602</v>
      </c>
      <c r="K4960">
        <v>2.6545000076293901</v>
      </c>
      <c r="L4960">
        <v>2.6851999759674099</v>
      </c>
      <c r="M4960">
        <v>2.7135999202728298</v>
      </c>
      <c r="N4960">
        <v>2.7399001121521001</v>
      </c>
      <c r="O4960">
        <v>2.76430010795593</v>
      </c>
      <c r="P4960">
        <v>2.7871000766754199</v>
      </c>
      <c r="Q4960">
        <v>2.8087999820709202</v>
      </c>
      <c r="R4960">
        <v>2.82949995994568</v>
      </c>
      <c r="S4960">
        <v>2.8496000766754199</v>
      </c>
      <c r="T4960">
        <v>2.8691999912261998</v>
      </c>
      <c r="U4960">
        <v>2.8887999057769802</v>
      </c>
      <c r="V4960" s="34">
        <f t="shared" si="156"/>
        <v>0</v>
      </c>
      <c r="W4960" t="str">
        <f t="shared" si="157"/>
        <v/>
      </c>
    </row>
    <row r="4961" spans="1:23" x14ac:dyDescent="0.25">
      <c r="A4961" s="38">
        <v>43468</v>
      </c>
      <c r="B4961">
        <v>2.4944999217987101</v>
      </c>
      <c r="C4961">
        <v>2.3847999572753902</v>
      </c>
      <c r="D4961">
        <v>2.3434000015258798</v>
      </c>
      <c r="E4961">
        <v>2.3433001041412398</v>
      </c>
      <c r="F4961">
        <v>2.3666000366210902</v>
      </c>
      <c r="G4961">
        <v>2.40210008621216</v>
      </c>
      <c r="H4961">
        <v>2.44269990921021</v>
      </c>
      <c r="I4961">
        <v>2.4842000007629399</v>
      </c>
      <c r="J4961">
        <v>2.5243999958038299</v>
      </c>
      <c r="K4961">
        <v>2.56200003623962</v>
      </c>
      <c r="L4961">
        <v>2.5966999530792201</v>
      </c>
      <c r="M4961">
        <v>2.62849998474121</v>
      </c>
      <c r="N4961">
        <v>2.6577000617981001</v>
      </c>
      <c r="O4961">
        <v>2.6847000122070299</v>
      </c>
      <c r="P4961">
        <v>2.70980000495911</v>
      </c>
      <c r="Q4961">
        <v>2.7335999011993399</v>
      </c>
      <c r="R4961">
        <v>2.7564001083374001</v>
      </c>
      <c r="S4961">
        <v>2.7785999774932901</v>
      </c>
      <c r="T4961">
        <v>2.8004000186920202</v>
      </c>
      <c r="U4961">
        <v>2.82209992408752</v>
      </c>
      <c r="V4961" s="34">
        <f t="shared" si="156"/>
        <v>0</v>
      </c>
      <c r="W4961" t="str">
        <f t="shared" si="157"/>
        <v/>
      </c>
    </row>
    <row r="4962" spans="1:23" x14ac:dyDescent="0.25">
      <c r="A4962" s="38">
        <v>43469</v>
      </c>
      <c r="B4962">
        <v>2.54889988899231</v>
      </c>
      <c r="C4962">
        <v>2.49169993400574</v>
      </c>
      <c r="D4962">
        <v>2.4702000617981001</v>
      </c>
      <c r="E4962">
        <v>2.47289991378784</v>
      </c>
      <c r="F4962">
        <v>2.49119997024536</v>
      </c>
      <c r="G4962">
        <v>2.5190000534057599</v>
      </c>
      <c r="H4962">
        <v>2.5520000457763699</v>
      </c>
      <c r="I4962">
        <v>2.5871000289917001</v>
      </c>
      <c r="J4962">
        <v>2.6224000453949001</v>
      </c>
      <c r="K4962">
        <v>2.6565999984741202</v>
      </c>
      <c r="L4962">
        <v>2.6889998912811302</v>
      </c>
      <c r="M4962">
        <v>2.7191998958587602</v>
      </c>
      <c r="N4962">
        <v>2.7472000122070299</v>
      </c>
      <c r="O4962">
        <v>2.77300000190735</v>
      </c>
      <c r="P4962">
        <v>2.7967998981475799</v>
      </c>
      <c r="Q4962">
        <v>2.8189001083374001</v>
      </c>
      <c r="R4962">
        <v>2.8396999835968</v>
      </c>
      <c r="S4962">
        <v>2.8592998981475799</v>
      </c>
      <c r="T4962">
        <v>2.8782000541686998</v>
      </c>
      <c r="U4962">
        <v>2.89669990539551</v>
      </c>
      <c r="V4962" s="34">
        <f t="shared" si="156"/>
        <v>0</v>
      </c>
      <c r="W4962" t="str">
        <f t="shared" si="157"/>
        <v/>
      </c>
    </row>
    <row r="4963" spans="1:23" x14ac:dyDescent="0.25">
      <c r="A4963" s="38">
        <v>43472</v>
      </c>
      <c r="B4963">
        <v>2.5680000782012899</v>
      </c>
      <c r="C4963">
        <v>2.5281999111175502</v>
      </c>
      <c r="D4963">
        <v>2.51410007476807</v>
      </c>
      <c r="E4963">
        <v>2.5181999206543</v>
      </c>
      <c r="F4963">
        <v>2.53480005264282</v>
      </c>
      <c r="G4963">
        <v>2.5594999790191699</v>
      </c>
      <c r="H4963">
        <v>2.5890998840332</v>
      </c>
      <c r="I4963">
        <v>2.6212000846862802</v>
      </c>
      <c r="J4963">
        <v>2.6542000770568799</v>
      </c>
      <c r="K4963">
        <v>2.68680000305176</v>
      </c>
      <c r="L4963">
        <v>2.71819996833801</v>
      </c>
      <c r="M4963">
        <v>2.7481000423431401</v>
      </c>
      <c r="N4963">
        <v>2.77600002288818</v>
      </c>
      <c r="O4963">
        <v>2.8020000457763699</v>
      </c>
      <c r="P4963">
        <v>2.82610011100769</v>
      </c>
      <c r="Q4963">
        <v>2.84850001335144</v>
      </c>
      <c r="R4963">
        <v>2.8692998886108398</v>
      </c>
      <c r="S4963">
        <v>2.8887999057769802</v>
      </c>
      <c r="T4963">
        <v>2.9072000980377202</v>
      </c>
      <c r="U4963">
        <v>2.9247999191284202</v>
      </c>
      <c r="V4963" s="34">
        <f t="shared" si="156"/>
        <v>0</v>
      </c>
      <c r="W4963" t="str">
        <f t="shared" si="157"/>
        <v/>
      </c>
    </row>
    <row r="4964" spans="1:23" x14ac:dyDescent="0.25">
      <c r="A4964" s="38">
        <v>43473</v>
      </c>
      <c r="B4964">
        <v>2.5954999923706099</v>
      </c>
      <c r="C4964">
        <v>2.5687000751495401</v>
      </c>
      <c r="D4964">
        <v>2.5599000453949001</v>
      </c>
      <c r="E4964">
        <v>2.5641999244689901</v>
      </c>
      <c r="F4964">
        <v>2.5780999660491899</v>
      </c>
      <c r="G4964">
        <v>2.5984001159668</v>
      </c>
      <c r="H4964">
        <v>2.6231000423431401</v>
      </c>
      <c r="I4964">
        <v>2.6503000259399401</v>
      </c>
      <c r="J4964">
        <v>2.67869997024536</v>
      </c>
      <c r="K4964">
        <v>2.7074000835418701</v>
      </c>
      <c r="L4964">
        <v>2.73569989204407</v>
      </c>
      <c r="M4964">
        <v>2.7630999088287398</v>
      </c>
      <c r="N4964">
        <v>2.78929996490479</v>
      </c>
      <c r="O4964">
        <v>2.8141999244689901</v>
      </c>
      <c r="P4964">
        <v>2.8376998901367201</v>
      </c>
      <c r="Q4964">
        <v>2.8598001003265399</v>
      </c>
      <c r="R4964">
        <v>2.8805999755859402</v>
      </c>
      <c r="S4964">
        <v>2.9001998901367201</v>
      </c>
      <c r="T4964">
        <v>2.9188001155853298</v>
      </c>
      <c r="U4964">
        <v>2.9365000724792498</v>
      </c>
      <c r="V4964" s="34">
        <f t="shared" si="156"/>
        <v>0</v>
      </c>
      <c r="W4964" t="str">
        <f t="shared" si="157"/>
        <v/>
      </c>
    </row>
    <row r="4965" spans="1:23" x14ac:dyDescent="0.25">
      <c r="A4965" s="38">
        <v>43474</v>
      </c>
      <c r="B4965">
        <v>2.5815000534057599</v>
      </c>
      <c r="C4965">
        <v>2.5508000850677499</v>
      </c>
      <c r="D4965">
        <v>2.5427000522613499</v>
      </c>
      <c r="E4965">
        <v>2.5506000518798801</v>
      </c>
      <c r="F4965">
        <v>2.5694000720977801</v>
      </c>
      <c r="G4965">
        <v>2.5954000949859601</v>
      </c>
      <c r="H4965">
        <v>2.62569999694824</v>
      </c>
      <c r="I4965">
        <v>2.6579999923706099</v>
      </c>
      <c r="J4965">
        <v>2.69099998474121</v>
      </c>
      <c r="K4965">
        <v>2.72350001335144</v>
      </c>
      <c r="L4965">
        <v>2.75480008125305</v>
      </c>
      <c r="M4965">
        <v>2.7844998836517298</v>
      </c>
      <c r="N4965">
        <v>2.81240010261536</v>
      </c>
      <c r="O4965">
        <v>2.83850002288818</v>
      </c>
      <c r="P4965">
        <v>2.8626000881195099</v>
      </c>
      <c r="Q4965">
        <v>2.8849999904632599</v>
      </c>
      <c r="R4965">
        <v>2.9059000015258798</v>
      </c>
      <c r="S4965">
        <v>2.9254999160766602</v>
      </c>
      <c r="T4965">
        <v>2.9439001083374001</v>
      </c>
      <c r="U4965">
        <v>2.9614999294281001</v>
      </c>
      <c r="V4965" s="34">
        <f t="shared" si="156"/>
        <v>0</v>
      </c>
      <c r="W4965" t="str">
        <f t="shared" si="157"/>
        <v/>
      </c>
    </row>
    <row r="4966" spans="1:23" x14ac:dyDescent="0.25">
      <c r="A4966" s="38">
        <v>43475</v>
      </c>
      <c r="B4966">
        <v>2.5764999389648402</v>
      </c>
      <c r="C4966">
        <v>2.5478999614715598</v>
      </c>
      <c r="D4966">
        <v>2.5404999256134002</v>
      </c>
      <c r="E4966">
        <v>2.54839992523193</v>
      </c>
      <c r="F4966">
        <v>2.5669999122619598</v>
      </c>
      <c r="G4966">
        <v>2.5929000377654998</v>
      </c>
      <c r="H4966">
        <v>2.6231999397277801</v>
      </c>
      <c r="I4966">
        <v>2.6559998989105198</v>
      </c>
      <c r="J4966">
        <v>2.6898000240325901</v>
      </c>
      <c r="K4966">
        <v>2.72350001335144</v>
      </c>
      <c r="L4966">
        <v>2.7564001083374001</v>
      </c>
      <c r="M4966">
        <v>2.7878999710082999</v>
      </c>
      <c r="N4966">
        <v>2.81780004501343</v>
      </c>
      <c r="O4966">
        <v>2.8459999561309801</v>
      </c>
      <c r="P4966">
        <v>2.8724000453949001</v>
      </c>
      <c r="Q4966">
        <v>2.8970999717712398</v>
      </c>
      <c r="R4966">
        <v>2.9202001094818102</v>
      </c>
      <c r="S4966">
        <v>2.9419000148773198</v>
      </c>
      <c r="T4966">
        <v>2.9623000621795699</v>
      </c>
      <c r="U4966">
        <v>2.9818000793457</v>
      </c>
      <c r="V4966" s="34">
        <f t="shared" si="156"/>
        <v>0</v>
      </c>
      <c r="W4966" t="str">
        <f t="shared" si="157"/>
        <v/>
      </c>
    </row>
    <row r="4967" spans="1:23" x14ac:dyDescent="0.25">
      <c r="A4967" s="38">
        <v>43476</v>
      </c>
      <c r="B4967">
        <v>2.5701000690460201</v>
      </c>
      <c r="C4967">
        <v>2.5283000469207799</v>
      </c>
      <c r="D4967">
        <v>2.5130999088287398</v>
      </c>
      <c r="E4967">
        <v>2.51699995994568</v>
      </c>
      <c r="F4967">
        <v>2.5339999198913601</v>
      </c>
      <c r="G4967">
        <v>2.5597999095916699</v>
      </c>
      <c r="H4967">
        <v>2.5910000801086399</v>
      </c>
      <c r="I4967">
        <v>2.6252999305725102</v>
      </c>
      <c r="J4967">
        <v>2.6605999469757098</v>
      </c>
      <c r="K4967">
        <v>2.6960000991821298</v>
      </c>
      <c r="L4967">
        <v>2.7304000854492201</v>
      </c>
      <c r="M4967">
        <v>2.7632999420165998</v>
      </c>
      <c r="N4967">
        <v>2.7945001125335698</v>
      </c>
      <c r="O4967">
        <v>2.8238000869750999</v>
      </c>
      <c r="P4967">
        <v>2.8510999679565399</v>
      </c>
      <c r="Q4967">
        <v>2.8766999244689901</v>
      </c>
      <c r="R4967">
        <v>2.9007000923156698</v>
      </c>
      <c r="S4967">
        <v>2.9230999946594198</v>
      </c>
      <c r="T4967">
        <v>2.9444000720977801</v>
      </c>
      <c r="U4967">
        <v>2.9646999835968</v>
      </c>
      <c r="V4967" s="34">
        <f t="shared" si="156"/>
        <v>0</v>
      </c>
      <c r="W4967" t="str">
        <f t="shared" si="157"/>
        <v/>
      </c>
    </row>
    <row r="4968" spans="1:23" x14ac:dyDescent="0.25">
      <c r="A4968" s="38">
        <v>43479</v>
      </c>
      <c r="B4968">
        <v>2.5597999095916699</v>
      </c>
      <c r="C4968">
        <v>2.5220000743865998</v>
      </c>
      <c r="D4968">
        <v>2.5097999572753902</v>
      </c>
      <c r="E4968">
        <v>2.5158998966217001</v>
      </c>
      <c r="F4968">
        <v>2.5346999168396001</v>
      </c>
      <c r="G4968">
        <v>2.56180000305176</v>
      </c>
      <c r="H4968">
        <v>2.5940999984741202</v>
      </c>
      <c r="I4968">
        <v>2.6293001174926798</v>
      </c>
      <c r="J4968">
        <v>2.66560006141663</v>
      </c>
      <c r="K4968">
        <v>2.7019000053405802</v>
      </c>
      <c r="L4968">
        <v>2.7372999191284202</v>
      </c>
      <c r="M4968">
        <v>2.7713999748229998</v>
      </c>
      <c r="N4968">
        <v>2.8039000034332302</v>
      </c>
      <c r="O4968">
        <v>2.8347001075744598</v>
      </c>
      <c r="P4968">
        <v>2.8636000156402601</v>
      </c>
      <c r="Q4968">
        <v>2.8908998966217001</v>
      </c>
      <c r="R4968">
        <v>2.9165999889373802</v>
      </c>
      <c r="S4968">
        <v>2.9407999515533398</v>
      </c>
      <c r="T4968">
        <v>2.9637999534606898</v>
      </c>
      <c r="U4968">
        <v>2.98569989204407</v>
      </c>
      <c r="V4968" s="34">
        <f t="shared" si="156"/>
        <v>0</v>
      </c>
      <c r="W4968" t="str">
        <f t="shared" si="157"/>
        <v/>
      </c>
    </row>
    <row r="4969" spans="1:23" x14ac:dyDescent="0.25">
      <c r="A4969" s="38">
        <v>43480</v>
      </c>
      <c r="B4969">
        <v>2.5569000244140598</v>
      </c>
      <c r="C4969">
        <v>2.5186998844146702</v>
      </c>
      <c r="D4969">
        <v>2.50819993019104</v>
      </c>
      <c r="E4969">
        <v>2.51690006256104</v>
      </c>
      <c r="F4969">
        <v>2.5381999015808101</v>
      </c>
      <c r="G4969">
        <v>2.5676000118255602</v>
      </c>
      <c r="H4969">
        <v>2.6017000675201398</v>
      </c>
      <c r="I4969">
        <v>2.6380999088287398</v>
      </c>
      <c r="J4969">
        <v>2.6751000881195099</v>
      </c>
      <c r="K4969">
        <v>2.7118000984191899</v>
      </c>
      <c r="L4969">
        <v>2.7472999095916699</v>
      </c>
      <c r="M4969">
        <v>2.78119993209839</v>
      </c>
      <c r="N4969">
        <v>2.8134999275207502</v>
      </c>
      <c r="O4969">
        <v>2.8440001010894802</v>
      </c>
      <c r="P4969">
        <v>2.8729000091552699</v>
      </c>
      <c r="Q4969">
        <v>2.9001998901367201</v>
      </c>
      <c r="R4969">
        <v>2.9260001182556201</v>
      </c>
      <c r="S4969">
        <v>2.9505999088287398</v>
      </c>
      <c r="T4969">
        <v>2.97420001029968</v>
      </c>
      <c r="U4969">
        <v>2.9969000816345202</v>
      </c>
      <c r="V4969" s="34">
        <f t="shared" si="156"/>
        <v>0</v>
      </c>
      <c r="W4969" t="str">
        <f t="shared" si="157"/>
        <v/>
      </c>
    </row>
    <row r="4970" spans="1:23" x14ac:dyDescent="0.25">
      <c r="A4970" s="38">
        <v>43481</v>
      </c>
      <c r="B4970">
        <v>2.5587999820709202</v>
      </c>
      <c r="C4970">
        <v>2.53060007095337</v>
      </c>
      <c r="D4970">
        <v>2.5248999595642099</v>
      </c>
      <c r="E4970">
        <v>2.5348999500274698</v>
      </c>
      <c r="F4970">
        <v>2.5557000637054399</v>
      </c>
      <c r="G4970">
        <v>2.5833001136779798</v>
      </c>
      <c r="H4970">
        <v>2.6150000095367401</v>
      </c>
      <c r="I4970">
        <v>2.6489000320434601</v>
      </c>
      <c r="J4970">
        <v>2.68350005149841</v>
      </c>
      <c r="K4970">
        <v>2.7179000377654998</v>
      </c>
      <c r="L4970">
        <v>2.7513000965118399</v>
      </c>
      <c r="M4970">
        <v>2.7834999561309801</v>
      </c>
      <c r="N4970">
        <v>2.8143000602722199</v>
      </c>
      <c r="O4970">
        <v>2.8434000015258798</v>
      </c>
      <c r="P4970">
        <v>2.8710999488830602</v>
      </c>
      <c r="Q4970">
        <v>2.89739990234375</v>
      </c>
      <c r="R4970">
        <v>2.9223001003265399</v>
      </c>
      <c r="S4970">
        <v>2.9460999965667698</v>
      </c>
      <c r="T4970">
        <v>2.9690001010894802</v>
      </c>
      <c r="U4970">
        <v>2.99110007286072</v>
      </c>
      <c r="V4970" s="34">
        <f t="shared" si="156"/>
        <v>0</v>
      </c>
      <c r="W4970" t="str">
        <f t="shared" si="157"/>
        <v/>
      </c>
    </row>
    <row r="4971" spans="1:23" x14ac:dyDescent="0.25">
      <c r="A4971" s="38">
        <v>43482</v>
      </c>
      <c r="B4971">
        <v>2.5703999996185298</v>
      </c>
      <c r="C4971">
        <v>2.5539999008178702</v>
      </c>
      <c r="D4971">
        <v>2.5548999309539799</v>
      </c>
      <c r="E4971">
        <v>2.56789994239807</v>
      </c>
      <c r="F4971">
        <v>2.5892999172210698</v>
      </c>
      <c r="G4971">
        <v>2.6159999370575</v>
      </c>
      <c r="H4971">
        <v>2.6459999084472701</v>
      </c>
      <c r="I4971">
        <v>2.6775000095367401</v>
      </c>
      <c r="J4971">
        <v>2.7095000743865998</v>
      </c>
      <c r="K4971">
        <v>2.74119997024536</v>
      </c>
      <c r="L4971">
        <v>2.7720999717712398</v>
      </c>
      <c r="M4971">
        <v>2.8018000125885001</v>
      </c>
      <c r="N4971">
        <v>2.83019995689392</v>
      </c>
      <c r="O4971">
        <v>2.85719990730286</v>
      </c>
      <c r="P4971">
        <v>2.8828999996185298</v>
      </c>
      <c r="Q4971">
        <v>2.9072999954223602</v>
      </c>
      <c r="R4971">
        <v>2.9305000305175799</v>
      </c>
      <c r="S4971">
        <v>2.9526998996734601</v>
      </c>
      <c r="T4971">
        <v>2.97410011291504</v>
      </c>
      <c r="U4971">
        <v>2.99469995498657</v>
      </c>
      <c r="V4971" s="34">
        <f t="shared" si="156"/>
        <v>0</v>
      </c>
      <c r="W4971" t="str">
        <f t="shared" si="157"/>
        <v/>
      </c>
    </row>
    <row r="4972" spans="1:23" x14ac:dyDescent="0.25">
      <c r="A4972" s="38">
        <v>43483</v>
      </c>
      <c r="B4972">
        <v>2.5927000045776398</v>
      </c>
      <c r="C4972">
        <v>2.5913999080657999</v>
      </c>
      <c r="D4972">
        <v>2.5996000766754199</v>
      </c>
      <c r="E4972">
        <v>2.6147999763488801</v>
      </c>
      <c r="F4972">
        <v>2.6350998878478999</v>
      </c>
      <c r="G4972">
        <v>2.6589000225067099</v>
      </c>
      <c r="H4972">
        <v>2.6851999759674099</v>
      </c>
      <c r="I4972">
        <v>2.7128000259399401</v>
      </c>
      <c r="J4972">
        <v>2.74119997024536</v>
      </c>
      <c r="K4972">
        <v>2.7697000503539999</v>
      </c>
      <c r="L4972">
        <v>2.7980000972747798</v>
      </c>
      <c r="M4972">
        <v>2.8257999420165998</v>
      </c>
      <c r="N4972">
        <v>2.8527998924255402</v>
      </c>
      <c r="O4972">
        <v>2.87899994850159</v>
      </c>
      <c r="P4972">
        <v>2.9042999744415301</v>
      </c>
      <c r="Q4972">
        <v>2.92860007286072</v>
      </c>
      <c r="R4972">
        <v>2.9521000385284402</v>
      </c>
      <c r="S4972">
        <v>2.9746000766754199</v>
      </c>
      <c r="T4972">
        <v>2.9962999820709202</v>
      </c>
      <c r="U4972">
        <v>3.0171000957489</v>
      </c>
      <c r="V4972" s="34">
        <f t="shared" si="156"/>
        <v>0</v>
      </c>
      <c r="W4972" t="str">
        <f t="shared" si="157"/>
        <v/>
      </c>
    </row>
    <row r="4973" spans="1:23" x14ac:dyDescent="0.25">
      <c r="A4973" s="38">
        <v>43486</v>
      </c>
      <c r="B4973" t="s">
        <v>84</v>
      </c>
      <c r="C4973" t="s">
        <v>84</v>
      </c>
      <c r="D4973" t="s">
        <v>84</v>
      </c>
      <c r="E4973" t="s">
        <v>84</v>
      </c>
      <c r="F4973" t="s">
        <v>84</v>
      </c>
      <c r="G4973" t="s">
        <v>84</v>
      </c>
      <c r="H4973" t="s">
        <v>84</v>
      </c>
      <c r="I4973" t="s">
        <v>84</v>
      </c>
      <c r="J4973" t="s">
        <v>84</v>
      </c>
      <c r="K4973" t="s">
        <v>84</v>
      </c>
      <c r="L4973" t="s">
        <v>84</v>
      </c>
      <c r="M4973" t="s">
        <v>84</v>
      </c>
      <c r="N4973" t="s">
        <v>84</v>
      </c>
      <c r="O4973" t="s">
        <v>84</v>
      </c>
      <c r="P4973" t="s">
        <v>84</v>
      </c>
      <c r="Q4973" t="s">
        <v>84</v>
      </c>
      <c r="R4973" t="s">
        <v>84</v>
      </c>
      <c r="S4973" t="s">
        <v>84</v>
      </c>
      <c r="T4973" t="s">
        <v>84</v>
      </c>
      <c r="U4973" t="s">
        <v>84</v>
      </c>
      <c r="V4973" s="34">
        <f t="shared" si="156"/>
        <v>0</v>
      </c>
      <c r="W4973" t="str">
        <f t="shared" si="157"/>
        <v/>
      </c>
    </row>
    <row r="4974" spans="1:23" x14ac:dyDescent="0.25">
      <c r="A4974" s="38">
        <v>43487</v>
      </c>
      <c r="B4974">
        <v>2.57620000839233</v>
      </c>
      <c r="C4974">
        <v>2.55909991264343</v>
      </c>
      <c r="D4974">
        <v>2.55780005455017</v>
      </c>
      <c r="E4974">
        <v>2.56789994239807</v>
      </c>
      <c r="F4974">
        <v>2.5859999656677202</v>
      </c>
      <c r="G4974">
        <v>2.6096000671386701</v>
      </c>
      <c r="H4974">
        <v>2.6366000175476101</v>
      </c>
      <c r="I4974">
        <v>2.66580009460449</v>
      </c>
      <c r="J4974">
        <v>2.69580006599426</v>
      </c>
      <c r="K4974">
        <v>2.7260000705718999</v>
      </c>
      <c r="L4974">
        <v>2.7558999061584499</v>
      </c>
      <c r="M4974">
        <v>2.7850000858306898</v>
      </c>
      <c r="N4974">
        <v>2.8131000995636</v>
      </c>
      <c r="O4974">
        <v>2.84019994735718</v>
      </c>
      <c r="P4974">
        <v>2.86610007286072</v>
      </c>
      <c r="Q4974">
        <v>2.8908998966217001</v>
      </c>
      <c r="R4974">
        <v>2.91459989547729</v>
      </c>
      <c r="S4974">
        <v>2.93740010261536</v>
      </c>
      <c r="T4974">
        <v>2.95930004119873</v>
      </c>
      <c r="U4974">
        <v>2.9804999828338601</v>
      </c>
      <c r="V4974" s="34">
        <f t="shared" si="156"/>
        <v>0</v>
      </c>
      <c r="W4974" t="str">
        <f t="shared" si="157"/>
        <v/>
      </c>
    </row>
    <row r="4975" spans="1:23" x14ac:dyDescent="0.25">
      <c r="A4975" s="38">
        <v>43488</v>
      </c>
      <c r="B4975">
        <v>2.5769999027252202</v>
      </c>
      <c r="C4975">
        <v>2.5668001174926798</v>
      </c>
      <c r="D4975">
        <v>2.5694999694824201</v>
      </c>
      <c r="E4975">
        <v>2.5817000865936302</v>
      </c>
      <c r="F4975">
        <v>2.6008000373840301</v>
      </c>
      <c r="G4975">
        <v>2.6247000694274898</v>
      </c>
      <c r="H4975">
        <v>2.6515998840332</v>
      </c>
      <c r="I4975">
        <v>2.6803998947143599</v>
      </c>
      <c r="J4975">
        <v>2.7100999355316202</v>
      </c>
      <c r="K4975">
        <v>2.7399001121521001</v>
      </c>
      <c r="L4975">
        <v>2.7693998813629199</v>
      </c>
      <c r="M4975">
        <v>2.79819989204407</v>
      </c>
      <c r="N4975">
        <v>2.82610011100769</v>
      </c>
      <c r="O4975">
        <v>2.8529000282287602</v>
      </c>
      <c r="P4975">
        <v>2.8785998821258501</v>
      </c>
      <c r="Q4975">
        <v>2.9031000137329102</v>
      </c>
      <c r="R4975">
        <v>2.9265000820159899</v>
      </c>
      <c r="S4975">
        <v>2.9488999843597399</v>
      </c>
      <c r="T4975">
        <v>2.9702000617981001</v>
      </c>
      <c r="U4975">
        <v>2.9907999038696298</v>
      </c>
      <c r="V4975" s="34">
        <f t="shared" si="156"/>
        <v>0</v>
      </c>
      <c r="W4975" t="str">
        <f t="shared" si="157"/>
        <v/>
      </c>
    </row>
    <row r="4976" spans="1:23" x14ac:dyDescent="0.25">
      <c r="A4976" s="38">
        <v>43489</v>
      </c>
      <c r="B4976">
        <v>2.5638000965118399</v>
      </c>
      <c r="C4976">
        <v>2.5425000190734899</v>
      </c>
      <c r="D4976">
        <v>2.5383999347686799</v>
      </c>
      <c r="E4976">
        <v>2.5467000007629399</v>
      </c>
      <c r="F4976">
        <v>2.5638999938964799</v>
      </c>
      <c r="G4976">
        <v>2.5871999263763401</v>
      </c>
      <c r="H4976">
        <v>2.6143999099731401</v>
      </c>
      <c r="I4976">
        <v>2.6438000202178999</v>
      </c>
      <c r="J4976">
        <v>2.6742999553680402</v>
      </c>
      <c r="K4976">
        <v>2.7049999237060498</v>
      </c>
      <c r="L4976">
        <v>2.7351000308990501</v>
      </c>
      <c r="M4976">
        <v>2.7644000053405802</v>
      </c>
      <c r="N4976">
        <v>2.7925999164581299</v>
      </c>
      <c r="O4976">
        <v>2.8194999694824201</v>
      </c>
      <c r="P4976">
        <v>2.8452000617981001</v>
      </c>
      <c r="Q4976">
        <v>2.8694999217987101</v>
      </c>
      <c r="R4976">
        <v>2.89269995689392</v>
      </c>
      <c r="S4976">
        <v>2.9147000312805198</v>
      </c>
      <c r="T4976">
        <v>2.9358000755310099</v>
      </c>
      <c r="U4976">
        <v>2.9560999870300302</v>
      </c>
      <c r="V4976" s="34">
        <f t="shared" si="156"/>
        <v>0</v>
      </c>
      <c r="W4976" t="str">
        <f t="shared" si="157"/>
        <v/>
      </c>
    </row>
    <row r="4977" spans="1:23" x14ac:dyDescent="0.25">
      <c r="A4977" s="38">
        <v>43490</v>
      </c>
      <c r="B4977">
        <v>2.5878999233245801</v>
      </c>
      <c r="C4977">
        <v>2.5738000869750999</v>
      </c>
      <c r="D4977">
        <v>2.5736999511718799</v>
      </c>
      <c r="E4977">
        <v>2.5838999748229998</v>
      </c>
      <c r="F4977">
        <v>2.6015999317169198</v>
      </c>
      <c r="G4977">
        <v>2.6243999004364</v>
      </c>
      <c r="H4977">
        <v>2.6507000923156698</v>
      </c>
      <c r="I4977">
        <v>2.6789999008178702</v>
      </c>
      <c r="J4977">
        <v>2.7084000110626198</v>
      </c>
      <c r="K4977">
        <v>2.7379999160766602</v>
      </c>
      <c r="L4977">
        <v>2.7672998905181898</v>
      </c>
      <c r="M4977">
        <v>2.7959001064300502</v>
      </c>
      <c r="N4977">
        <v>2.8234999179840101</v>
      </c>
      <c r="O4977">
        <v>2.8501000404357901</v>
      </c>
      <c r="P4977">
        <v>2.87549996376038</v>
      </c>
      <c r="Q4977">
        <v>2.8996999263763401</v>
      </c>
      <c r="R4977">
        <v>2.9226999282836901</v>
      </c>
      <c r="S4977">
        <v>2.9447000026702899</v>
      </c>
      <c r="T4977">
        <v>2.9656999111175502</v>
      </c>
      <c r="U4977">
        <v>2.98589992523193</v>
      </c>
      <c r="V4977" s="34">
        <f t="shared" si="156"/>
        <v>0</v>
      </c>
      <c r="W4977" t="str">
        <f t="shared" si="157"/>
        <v/>
      </c>
    </row>
    <row r="4978" spans="1:23" x14ac:dyDescent="0.25">
      <c r="A4978" s="38">
        <v>43493</v>
      </c>
      <c r="B4978">
        <v>2.5861999988555899</v>
      </c>
      <c r="C4978">
        <v>2.5697000026702899</v>
      </c>
      <c r="D4978">
        <v>2.56780004501343</v>
      </c>
      <c r="E4978">
        <v>2.5769000053405802</v>
      </c>
      <c r="F4978">
        <v>2.59389996528625</v>
      </c>
      <c r="G4978">
        <v>2.6164999008178702</v>
      </c>
      <c r="H4978">
        <v>2.64280009269714</v>
      </c>
      <c r="I4978">
        <v>2.6714000701904301</v>
      </c>
      <c r="J4978">
        <v>2.70120000839233</v>
      </c>
      <c r="K4978">
        <v>2.7314000129699698</v>
      </c>
      <c r="L4978">
        <v>2.7613999843597399</v>
      </c>
      <c r="M4978">
        <v>2.79080009460449</v>
      </c>
      <c r="N4978">
        <v>2.8192999362945601</v>
      </c>
      <c r="O4978">
        <v>2.8466999530792201</v>
      </c>
      <c r="P4978">
        <v>2.8729999065399201</v>
      </c>
      <c r="Q4978">
        <v>2.89820003509521</v>
      </c>
      <c r="R4978">
        <v>2.9221000671386701</v>
      </c>
      <c r="S4978">
        <v>2.9449999332428001</v>
      </c>
      <c r="T4978">
        <v>2.9667999744415301</v>
      </c>
      <c r="U4978">
        <v>2.9876999855041499</v>
      </c>
      <c r="V4978" s="34">
        <f t="shared" si="156"/>
        <v>0</v>
      </c>
      <c r="W4978" t="str">
        <f t="shared" si="157"/>
        <v/>
      </c>
    </row>
    <row r="4979" spans="1:23" x14ac:dyDescent="0.25">
      <c r="A4979" s="38">
        <v>43494</v>
      </c>
      <c r="B4979">
        <v>2.5745999813079798</v>
      </c>
      <c r="C4979">
        <v>2.5480999946594198</v>
      </c>
      <c r="D4979">
        <v>2.53959989547729</v>
      </c>
      <c r="E4979">
        <v>2.5446000099182098</v>
      </c>
      <c r="F4979">
        <v>2.5594000816345202</v>
      </c>
      <c r="G4979">
        <v>2.5810000896453902</v>
      </c>
      <c r="H4979">
        <v>2.60719990730286</v>
      </c>
      <c r="I4979">
        <v>2.6361999511718799</v>
      </c>
      <c r="J4979">
        <v>2.6668000221252401</v>
      </c>
      <c r="K4979">
        <v>2.6979999542236301</v>
      </c>
      <c r="L4979">
        <v>2.7290999889373802</v>
      </c>
      <c r="M4979">
        <v>2.75950002670288</v>
      </c>
      <c r="N4979">
        <v>2.7890000343322798</v>
      </c>
      <c r="O4979">
        <v>2.8173999786377002</v>
      </c>
      <c r="P4979">
        <v>2.84450006484985</v>
      </c>
      <c r="Q4979">
        <v>2.87039995193481</v>
      </c>
      <c r="R4979">
        <v>2.8949999809265101</v>
      </c>
      <c r="S4979">
        <v>2.9184000492095898</v>
      </c>
      <c r="T4979">
        <v>2.9407999515533398</v>
      </c>
      <c r="U4979">
        <v>2.9621999263763401</v>
      </c>
      <c r="V4979" s="34">
        <f t="shared" si="156"/>
        <v>0</v>
      </c>
      <c r="W4979" t="str">
        <f t="shared" si="157"/>
        <v/>
      </c>
    </row>
    <row r="4980" spans="1:23" x14ac:dyDescent="0.25">
      <c r="A4980" s="38">
        <v>43495</v>
      </c>
      <c r="B4980">
        <v>2.5511999130249001</v>
      </c>
      <c r="C4980">
        <v>2.49950003623962</v>
      </c>
      <c r="D4980">
        <v>2.4818000793457</v>
      </c>
      <c r="E4980">
        <v>2.4876000881195099</v>
      </c>
      <c r="F4980">
        <v>2.50880002975464</v>
      </c>
      <c r="G4980">
        <v>2.53959989547729</v>
      </c>
      <c r="H4980">
        <v>2.5759000778198198</v>
      </c>
      <c r="I4980">
        <v>2.6147000789642298</v>
      </c>
      <c r="J4980">
        <v>2.6540000438690199</v>
      </c>
      <c r="K4980">
        <v>2.6926000118255602</v>
      </c>
      <c r="L4980">
        <v>2.7295000553131099</v>
      </c>
      <c r="M4980">
        <v>2.76430010795593</v>
      </c>
      <c r="N4980">
        <v>2.7969999313354501</v>
      </c>
      <c r="O4980">
        <v>2.8273999691009499</v>
      </c>
      <c r="P4980">
        <v>2.8557000160217298</v>
      </c>
      <c r="Q4980">
        <v>2.8822000026702899</v>
      </c>
      <c r="R4980">
        <v>2.90700006484985</v>
      </c>
      <c r="S4980">
        <v>2.9303998947143599</v>
      </c>
      <c r="T4980">
        <v>2.9526998996734601</v>
      </c>
      <c r="U4980">
        <v>2.97420001029968</v>
      </c>
      <c r="V4980" s="34">
        <f t="shared" si="156"/>
        <v>0</v>
      </c>
      <c r="W4980" t="str">
        <f t="shared" si="157"/>
        <v/>
      </c>
    </row>
    <row r="4981" spans="1:23" x14ac:dyDescent="0.25">
      <c r="A4981" s="38">
        <v>43496</v>
      </c>
      <c r="B4981">
        <v>2.50959992408752</v>
      </c>
      <c r="C4981">
        <v>2.4451000690460201</v>
      </c>
      <c r="D4981">
        <v>2.42030000686646</v>
      </c>
      <c r="E4981">
        <v>2.4219000339508101</v>
      </c>
      <c r="F4981">
        <v>2.44090008735657</v>
      </c>
      <c r="G4981">
        <v>2.4702999591827401</v>
      </c>
      <c r="H4981">
        <v>2.5057001113891602</v>
      </c>
      <c r="I4981">
        <v>2.5439000129699698</v>
      </c>
      <c r="J4981">
        <v>2.5826001167297399</v>
      </c>
      <c r="K4981">
        <v>2.6205999851226802</v>
      </c>
      <c r="L4981">
        <v>2.6570999622345002</v>
      </c>
      <c r="M4981">
        <v>2.69160008430481</v>
      </c>
      <c r="N4981">
        <v>2.72399997711182</v>
      </c>
      <c r="O4981">
        <v>2.7544000148773198</v>
      </c>
      <c r="P4981">
        <v>2.7829000949859601</v>
      </c>
      <c r="Q4981">
        <v>2.8097999095916699</v>
      </c>
      <c r="R4981">
        <v>2.8350999355316202</v>
      </c>
      <c r="S4981">
        <v>2.8592998981475799</v>
      </c>
      <c r="T4981">
        <v>2.8826000690460201</v>
      </c>
      <c r="U4981">
        <v>2.9052000045776398</v>
      </c>
      <c r="V4981" s="34">
        <f t="shared" si="156"/>
        <v>0</v>
      </c>
      <c r="W4981" t="str">
        <f t="shared" si="157"/>
        <v/>
      </c>
    </row>
    <row r="4982" spans="1:23" x14ac:dyDescent="0.25">
      <c r="A4982" s="38">
        <v>43497</v>
      </c>
      <c r="B4982">
        <v>2.5322000980377202</v>
      </c>
      <c r="C4982">
        <v>2.5016000270843501</v>
      </c>
      <c r="D4982">
        <v>2.4944999217987101</v>
      </c>
      <c r="E4982">
        <v>2.5039000511169398</v>
      </c>
      <c r="F4982">
        <v>2.5241999626159699</v>
      </c>
      <c r="G4982">
        <v>2.5515000820159899</v>
      </c>
      <c r="H4982">
        <v>2.5829000473022501</v>
      </c>
      <c r="I4982">
        <v>2.61630010604858</v>
      </c>
      <c r="J4982">
        <v>2.6503000259399401</v>
      </c>
      <c r="K4982">
        <v>2.6839001178741499</v>
      </c>
      <c r="L4982">
        <v>2.7165000438690199</v>
      </c>
      <c r="M4982">
        <v>2.7476999759674099</v>
      </c>
      <c r="N4982">
        <v>2.7774000167846702</v>
      </c>
      <c r="O4982">
        <v>2.8055999279022199</v>
      </c>
      <c r="P4982">
        <v>2.8322999477386501</v>
      </c>
      <c r="Q4982">
        <v>2.8575000762939502</v>
      </c>
      <c r="R4982">
        <v>2.8815999031066899</v>
      </c>
      <c r="S4982">
        <v>2.9045000076293901</v>
      </c>
      <c r="T4982">
        <v>2.9265999794006299</v>
      </c>
      <c r="U4982">
        <v>2.9479999542236301</v>
      </c>
      <c r="V4982" s="34">
        <f t="shared" si="156"/>
        <v>0</v>
      </c>
      <c r="W4982" t="str">
        <f t="shared" si="157"/>
        <v/>
      </c>
    </row>
    <row r="4983" spans="1:23" x14ac:dyDescent="0.25">
      <c r="A4983" s="38">
        <v>43500</v>
      </c>
      <c r="B4983">
        <v>2.5383000373840301</v>
      </c>
      <c r="C4983">
        <v>2.5190000534057599</v>
      </c>
      <c r="D4983">
        <v>2.51830005645752</v>
      </c>
      <c r="E4983">
        <v>2.53110003471375</v>
      </c>
      <c r="F4983">
        <v>2.5532000064849898</v>
      </c>
      <c r="G4983">
        <v>2.5815000534057599</v>
      </c>
      <c r="H4983">
        <v>2.6136000156402601</v>
      </c>
      <c r="I4983">
        <v>2.6477000713348402</v>
      </c>
      <c r="J4983">
        <v>2.6826000213622998</v>
      </c>
      <c r="K4983">
        <v>2.7170999050140399</v>
      </c>
      <c r="L4983">
        <v>2.7507998943328902</v>
      </c>
      <c r="M4983">
        <v>2.7832000255584699</v>
      </c>
      <c r="N4983">
        <v>2.8139998912811302</v>
      </c>
      <c r="O4983">
        <v>2.84319996833801</v>
      </c>
      <c r="P4983">
        <v>2.8705999851226802</v>
      </c>
      <c r="Q4983">
        <v>2.8965001106262198</v>
      </c>
      <c r="R4983">
        <v>2.9207999706268302</v>
      </c>
      <c r="S4983">
        <v>2.9437000751495401</v>
      </c>
      <c r="T4983">
        <v>2.9653999805450399</v>
      </c>
      <c r="U4983">
        <v>2.9860999584197998</v>
      </c>
      <c r="V4983" s="34">
        <f t="shared" si="156"/>
        <v>0</v>
      </c>
      <c r="W4983" t="str">
        <f t="shared" si="157"/>
        <v/>
      </c>
    </row>
    <row r="4984" spans="1:23" x14ac:dyDescent="0.25">
      <c r="A4984" s="38">
        <v>43501</v>
      </c>
      <c r="B4984">
        <v>2.5316998958587602</v>
      </c>
      <c r="C4984">
        <v>2.5074999332428001</v>
      </c>
      <c r="D4984">
        <v>2.50340008735657</v>
      </c>
      <c r="E4984">
        <v>2.5139000415802002</v>
      </c>
      <c r="F4984">
        <v>2.5344998836517298</v>
      </c>
      <c r="G4984">
        <v>2.56180000305176</v>
      </c>
      <c r="H4984">
        <v>2.5934000015258798</v>
      </c>
      <c r="I4984">
        <v>2.6270999908447301</v>
      </c>
      <c r="J4984">
        <v>2.66160011291504</v>
      </c>
      <c r="K4984">
        <v>2.6958999633789098</v>
      </c>
      <c r="L4984">
        <v>2.7291998863220202</v>
      </c>
      <c r="M4984">
        <v>2.7611000537872301</v>
      </c>
      <c r="N4984">
        <v>2.7913000583648699</v>
      </c>
      <c r="O4984">
        <v>2.8197999000549299</v>
      </c>
      <c r="P4984">
        <v>2.8464999198913601</v>
      </c>
      <c r="Q4984">
        <v>2.87150001525879</v>
      </c>
      <c r="R4984">
        <v>2.8949000835418701</v>
      </c>
      <c r="S4984">
        <v>2.9168999195098899</v>
      </c>
      <c r="T4984">
        <v>2.9377999305725102</v>
      </c>
      <c r="U4984">
        <v>2.9576001167297399</v>
      </c>
      <c r="V4984" s="34">
        <f t="shared" si="156"/>
        <v>0</v>
      </c>
      <c r="W4984" t="str">
        <f t="shared" si="157"/>
        <v/>
      </c>
    </row>
    <row r="4985" spans="1:23" x14ac:dyDescent="0.25">
      <c r="A4985" s="38">
        <v>43502</v>
      </c>
      <c r="B4985">
        <v>2.5302000045776398</v>
      </c>
      <c r="C4985">
        <v>2.5014998912811302</v>
      </c>
      <c r="D4985">
        <v>2.4944999217987101</v>
      </c>
      <c r="E4985">
        <v>2.5032000541686998</v>
      </c>
      <c r="F4985">
        <v>2.52290010452271</v>
      </c>
      <c r="G4985">
        <v>2.5501000881195099</v>
      </c>
      <c r="H4985">
        <v>2.5818998813629199</v>
      </c>
      <c r="I4985">
        <v>2.61630010604858</v>
      </c>
      <c r="J4985">
        <v>2.6515998840332</v>
      </c>
      <c r="K4985">
        <v>2.68680000305176</v>
      </c>
      <c r="L4985">
        <v>2.7211000919342001</v>
      </c>
      <c r="M4985">
        <v>2.7539000511169398</v>
      </c>
      <c r="N4985">
        <v>2.7850000858306898</v>
      </c>
      <c r="O4985">
        <v>2.8141999244689901</v>
      </c>
      <c r="P4985">
        <v>2.8415000438690199</v>
      </c>
      <c r="Q4985">
        <v>2.8671000003814702</v>
      </c>
      <c r="R4985">
        <v>2.8908998966217001</v>
      </c>
      <c r="S4985">
        <v>2.9133000373840301</v>
      </c>
      <c r="T4985">
        <v>2.9342999458313002</v>
      </c>
      <c r="U4985">
        <v>2.95440006256104</v>
      </c>
      <c r="V4985" s="34">
        <f t="shared" si="156"/>
        <v>0</v>
      </c>
      <c r="W4985" t="str">
        <f t="shared" si="157"/>
        <v/>
      </c>
    </row>
    <row r="4986" spans="1:23" x14ac:dyDescent="0.25">
      <c r="A4986" s="38">
        <v>43503</v>
      </c>
      <c r="B4986">
        <v>2.5078999996185298</v>
      </c>
      <c r="C4986">
        <v>2.4667000770568799</v>
      </c>
      <c r="D4986">
        <v>2.4526998996734601</v>
      </c>
      <c r="E4986">
        <v>2.4579000473022501</v>
      </c>
      <c r="F4986">
        <v>2.4763000011444101</v>
      </c>
      <c r="G4986">
        <v>2.50349998474121</v>
      </c>
      <c r="H4986">
        <v>2.5359001159668</v>
      </c>
      <c r="I4986">
        <v>2.5710999965667698</v>
      </c>
      <c r="J4986">
        <v>2.60739994049072</v>
      </c>
      <c r="K4986">
        <v>2.64330005645752</v>
      </c>
      <c r="L4986">
        <v>2.6782000064849898</v>
      </c>
      <c r="M4986">
        <v>2.7114000320434601</v>
      </c>
      <c r="N4986">
        <v>2.7427999973297101</v>
      </c>
      <c r="O4986">
        <v>2.7720999717712398</v>
      </c>
      <c r="P4986">
        <v>2.79949998855591</v>
      </c>
      <c r="Q4986">
        <v>2.8250000476837198</v>
      </c>
      <c r="R4986">
        <v>2.8489000797271702</v>
      </c>
      <c r="S4986">
        <v>2.8714001178741499</v>
      </c>
      <c r="T4986">
        <v>2.89260005950928</v>
      </c>
      <c r="U4986">
        <v>2.9128999710082999</v>
      </c>
      <c r="V4986" s="34">
        <f t="shared" si="156"/>
        <v>0</v>
      </c>
      <c r="W4986" t="str">
        <f t="shared" si="157"/>
        <v/>
      </c>
    </row>
    <row r="4987" spans="1:23" x14ac:dyDescent="0.25">
      <c r="A4987" s="38">
        <v>43504</v>
      </c>
      <c r="B4987">
        <v>2.4992001056671098</v>
      </c>
      <c r="C4987">
        <v>2.4509000778198198</v>
      </c>
      <c r="D4987">
        <v>2.4342000484466602</v>
      </c>
      <c r="E4987">
        <v>2.4393000602722199</v>
      </c>
      <c r="F4987">
        <v>2.4588000774383501</v>
      </c>
      <c r="G4987">
        <v>2.4874000549316402</v>
      </c>
      <c r="H4987">
        <v>2.5211000442504901</v>
      </c>
      <c r="I4987">
        <v>2.55710005760193</v>
      </c>
      <c r="J4987">
        <v>2.59360003471375</v>
      </c>
      <c r="K4987">
        <v>2.6293001174926798</v>
      </c>
      <c r="L4987">
        <v>2.6635000705718999</v>
      </c>
      <c r="M4987">
        <v>2.6956000328064</v>
      </c>
      <c r="N4987">
        <v>2.7256000041961701</v>
      </c>
      <c r="O4987">
        <v>2.75340008735657</v>
      </c>
      <c r="P4987">
        <v>2.7792000770568799</v>
      </c>
      <c r="Q4987">
        <v>2.8032000064849898</v>
      </c>
      <c r="R4987">
        <v>2.8255999088287398</v>
      </c>
      <c r="S4987">
        <v>2.8466000556945801</v>
      </c>
      <c r="T4987">
        <v>2.86669993400574</v>
      </c>
      <c r="U4987">
        <v>2.8859999179840101</v>
      </c>
      <c r="V4987" s="34">
        <f t="shared" si="156"/>
        <v>0</v>
      </c>
      <c r="W4987" t="str">
        <f t="shared" si="157"/>
        <v/>
      </c>
    </row>
    <row r="4988" spans="1:23" x14ac:dyDescent="0.25">
      <c r="A4988" s="38">
        <v>43507</v>
      </c>
      <c r="B4988">
        <v>2.50819993019104</v>
      </c>
      <c r="C4988">
        <v>2.4707000255584699</v>
      </c>
      <c r="D4988">
        <v>2.46000003814697</v>
      </c>
      <c r="E4988">
        <v>2.4677000045776398</v>
      </c>
      <c r="F4988">
        <v>2.4876999855041499</v>
      </c>
      <c r="G4988">
        <v>2.5155000686645499</v>
      </c>
      <c r="H4988">
        <v>2.5478000640869101</v>
      </c>
      <c r="I4988">
        <v>2.5822999477386501</v>
      </c>
      <c r="J4988">
        <v>2.6171998977661102</v>
      </c>
      <c r="K4988">
        <v>2.6515998840332</v>
      </c>
      <c r="L4988">
        <v>2.6847000122070299</v>
      </c>
      <c r="M4988">
        <v>2.7160999774932901</v>
      </c>
      <c r="N4988">
        <v>2.7456998825073198</v>
      </c>
      <c r="O4988">
        <v>2.7734000682830802</v>
      </c>
      <c r="P4988">
        <v>2.7994000911712602</v>
      </c>
      <c r="Q4988">
        <v>2.8238000869750999</v>
      </c>
      <c r="R4988">
        <v>2.8466999530792201</v>
      </c>
      <c r="S4988">
        <v>2.8684000968933101</v>
      </c>
      <c r="T4988">
        <v>2.88910007476807</v>
      </c>
      <c r="U4988">
        <v>2.9089999198913601</v>
      </c>
      <c r="V4988" s="34">
        <f t="shared" si="156"/>
        <v>0</v>
      </c>
      <c r="W4988" t="str">
        <f t="shared" si="157"/>
        <v/>
      </c>
    </row>
    <row r="4989" spans="1:23" x14ac:dyDescent="0.25">
      <c r="A4989" s="38">
        <v>43508</v>
      </c>
      <c r="B4989">
        <v>2.51719999313354</v>
      </c>
      <c r="C4989">
        <v>2.4879999160766602</v>
      </c>
      <c r="D4989">
        <v>2.4818000793457</v>
      </c>
      <c r="E4989">
        <v>2.49169993400574</v>
      </c>
      <c r="F4989">
        <v>2.5125999450683598</v>
      </c>
      <c r="G4989">
        <v>2.54069995880127</v>
      </c>
      <c r="H4989">
        <v>2.5729000568389901</v>
      </c>
      <c r="I4989">
        <v>2.60730004310608</v>
      </c>
      <c r="J4989">
        <v>2.64219999313354</v>
      </c>
      <c r="K4989">
        <v>2.6767001152038601</v>
      </c>
      <c r="L4989">
        <v>2.71000003814697</v>
      </c>
      <c r="M4989">
        <v>2.74169993400574</v>
      </c>
      <c r="N4989">
        <v>2.7716000080108598</v>
      </c>
      <c r="O4989">
        <v>2.79970002174377</v>
      </c>
      <c r="P4989">
        <v>2.8259000778198198</v>
      </c>
      <c r="Q4989">
        <v>2.8505001068115199</v>
      </c>
      <c r="R4989">
        <v>2.8735001087188698</v>
      </c>
      <c r="S4989">
        <v>2.8952000141143799</v>
      </c>
      <c r="T4989">
        <v>2.91580009460449</v>
      </c>
      <c r="U4989">
        <v>2.9354999065399201</v>
      </c>
      <c r="V4989" s="34">
        <f t="shared" si="156"/>
        <v>0</v>
      </c>
      <c r="W4989" t="str">
        <f t="shared" si="157"/>
        <v/>
      </c>
    </row>
    <row r="4990" spans="1:23" x14ac:dyDescent="0.25">
      <c r="A4990" s="38">
        <v>43509</v>
      </c>
      <c r="B4990">
        <v>2.5308001041412398</v>
      </c>
      <c r="C4990">
        <v>2.51760005950928</v>
      </c>
      <c r="D4990">
        <v>2.5190000534057599</v>
      </c>
      <c r="E4990">
        <v>2.53119993209839</v>
      </c>
      <c r="F4990">
        <v>2.5511000156402601</v>
      </c>
      <c r="G4990">
        <v>2.57620000839233</v>
      </c>
      <c r="H4990">
        <v>2.6047000885009801</v>
      </c>
      <c r="I4990">
        <v>2.6352000236511199</v>
      </c>
      <c r="J4990">
        <v>2.6663999557495099</v>
      </c>
      <c r="K4990">
        <v>2.6977000236511199</v>
      </c>
      <c r="L4990">
        <v>2.7284998893737802</v>
      </c>
      <c r="M4990">
        <v>2.7583999633789098</v>
      </c>
      <c r="N4990">
        <v>2.7869999408721902</v>
      </c>
      <c r="O4990">
        <v>2.8143999576568599</v>
      </c>
      <c r="P4990">
        <v>2.8403999805450399</v>
      </c>
      <c r="Q4990">
        <v>2.8650000095367401</v>
      </c>
      <c r="R4990">
        <v>2.8884000778198198</v>
      </c>
      <c r="S4990">
        <v>2.9105999469757098</v>
      </c>
      <c r="T4990">
        <v>2.9316999912261998</v>
      </c>
      <c r="U4990">
        <v>2.9519000053405802</v>
      </c>
      <c r="V4990" s="34">
        <f t="shared" si="156"/>
        <v>0</v>
      </c>
      <c r="W4990" t="str">
        <f t="shared" si="157"/>
        <v/>
      </c>
    </row>
    <row r="4991" spans="1:23" x14ac:dyDescent="0.25">
      <c r="A4991" s="38">
        <v>43510</v>
      </c>
      <c r="B4991">
        <v>2.5137999057769802</v>
      </c>
      <c r="C4991">
        <v>2.4828999042511</v>
      </c>
      <c r="D4991">
        <v>2.4739000797271702</v>
      </c>
      <c r="E4991">
        <v>2.4804999828338601</v>
      </c>
      <c r="F4991">
        <v>2.4979999065399201</v>
      </c>
      <c r="G4991">
        <v>2.52300000190735</v>
      </c>
      <c r="H4991">
        <v>2.5525999069213898</v>
      </c>
      <c r="I4991">
        <v>2.58480000495911</v>
      </c>
      <c r="J4991">
        <v>2.6182000637054399</v>
      </c>
      <c r="K4991">
        <v>2.6517999172210698</v>
      </c>
      <c r="L4991">
        <v>2.6847000122070299</v>
      </c>
      <c r="M4991">
        <v>2.7165999412536599</v>
      </c>
      <c r="N4991">
        <v>2.7471001148223899</v>
      </c>
      <c r="O4991">
        <v>2.7762000560760498</v>
      </c>
      <c r="P4991">
        <v>2.80369997024536</v>
      </c>
      <c r="Q4991">
        <v>2.8299000263214098</v>
      </c>
      <c r="R4991">
        <v>2.8547000885009801</v>
      </c>
      <c r="S4991">
        <v>2.8782999515533398</v>
      </c>
      <c r="T4991">
        <v>2.90079998970032</v>
      </c>
      <c r="U4991">
        <v>2.9223999977111799</v>
      </c>
      <c r="V4991" s="34">
        <f t="shared" si="156"/>
        <v>0</v>
      </c>
      <c r="W4991" t="str">
        <f t="shared" si="157"/>
        <v/>
      </c>
    </row>
    <row r="4992" spans="1:23" x14ac:dyDescent="0.25">
      <c r="A4992" s="38">
        <v>43511</v>
      </c>
      <c r="B4992">
        <v>2.5234000682830802</v>
      </c>
      <c r="C4992">
        <v>2.4990999698638898</v>
      </c>
      <c r="D4992">
        <v>2.4923000335693399</v>
      </c>
      <c r="E4992">
        <v>2.4985001087188698</v>
      </c>
      <c r="F4992">
        <v>2.5139000415802002</v>
      </c>
      <c r="G4992">
        <v>2.5357999801635698</v>
      </c>
      <c r="H4992">
        <v>2.5618999004364</v>
      </c>
      <c r="I4992">
        <v>2.5906999111175502</v>
      </c>
      <c r="J4992">
        <v>2.62089991569519</v>
      </c>
      <c r="K4992">
        <v>2.65149998664856</v>
      </c>
      <c r="L4992">
        <v>2.6819000244140598</v>
      </c>
      <c r="M4992">
        <v>2.7116000652313201</v>
      </c>
      <c r="N4992">
        <v>2.74040007591248</v>
      </c>
      <c r="O4992">
        <v>2.7679998874664302</v>
      </c>
      <c r="P4992">
        <v>2.7943999767303498</v>
      </c>
      <c r="Q4992">
        <v>2.8197000026702899</v>
      </c>
      <c r="R4992">
        <v>2.84369993209839</v>
      </c>
      <c r="S4992">
        <v>2.86669993400574</v>
      </c>
      <c r="T4992">
        <v>2.88870000839233</v>
      </c>
      <c r="U4992">
        <v>2.90980005264282</v>
      </c>
      <c r="V4992" s="34">
        <f t="shared" si="156"/>
        <v>0</v>
      </c>
      <c r="W4992" t="str">
        <f t="shared" si="157"/>
        <v/>
      </c>
    </row>
    <row r="4993" spans="1:23" x14ac:dyDescent="0.25">
      <c r="A4993" s="38">
        <v>43514</v>
      </c>
      <c r="B4993" t="s">
        <v>84</v>
      </c>
      <c r="C4993" t="s">
        <v>84</v>
      </c>
      <c r="D4993" t="s">
        <v>84</v>
      </c>
      <c r="E4993" t="s">
        <v>84</v>
      </c>
      <c r="F4993" t="s">
        <v>84</v>
      </c>
      <c r="G4993" t="s">
        <v>84</v>
      </c>
      <c r="H4993" t="s">
        <v>84</v>
      </c>
      <c r="I4993" t="s">
        <v>84</v>
      </c>
      <c r="J4993" t="s">
        <v>84</v>
      </c>
      <c r="K4993" t="s">
        <v>84</v>
      </c>
      <c r="L4993" t="s">
        <v>84</v>
      </c>
      <c r="M4993" t="s">
        <v>84</v>
      </c>
      <c r="N4993" t="s">
        <v>84</v>
      </c>
      <c r="O4993" t="s">
        <v>84</v>
      </c>
      <c r="P4993" t="s">
        <v>84</v>
      </c>
      <c r="Q4993" t="s">
        <v>84</v>
      </c>
      <c r="R4993" t="s">
        <v>84</v>
      </c>
      <c r="S4993" t="s">
        <v>84</v>
      </c>
      <c r="T4993" t="s">
        <v>84</v>
      </c>
      <c r="U4993" t="s">
        <v>84</v>
      </c>
      <c r="V4993" s="34">
        <f t="shared" si="156"/>
        <v>0</v>
      </c>
      <c r="W4993" t="str">
        <f t="shared" si="157"/>
        <v/>
      </c>
    </row>
    <row r="4994" spans="1:23" x14ac:dyDescent="0.25">
      <c r="A4994" s="38">
        <v>43515</v>
      </c>
      <c r="B4994">
        <v>2.5160999298095699</v>
      </c>
      <c r="C4994">
        <v>2.48169994354248</v>
      </c>
      <c r="D4994">
        <v>2.4704000949859601</v>
      </c>
      <c r="E4994">
        <v>2.4755001068115199</v>
      </c>
      <c r="F4994">
        <v>2.4921000003814702</v>
      </c>
      <c r="G4994">
        <v>2.5160999298095699</v>
      </c>
      <c r="H4994">
        <v>2.54489994049072</v>
      </c>
      <c r="I4994">
        <v>2.5762999057769802</v>
      </c>
      <c r="J4994">
        <v>2.6087999343872101</v>
      </c>
      <c r="K4994">
        <v>2.6414000988006601</v>
      </c>
      <c r="L4994">
        <v>2.67330002784729</v>
      </c>
      <c r="M4994">
        <v>2.7042000293731698</v>
      </c>
      <c r="N4994">
        <v>2.7337999343872101</v>
      </c>
      <c r="O4994">
        <v>2.7618999481201199</v>
      </c>
      <c r="P4994">
        <v>2.7885999679565399</v>
      </c>
      <c r="Q4994">
        <v>2.8139998912811302</v>
      </c>
      <c r="R4994">
        <v>2.8380999565124498</v>
      </c>
      <c r="S4994">
        <v>2.8610999584197998</v>
      </c>
      <c r="T4994">
        <v>2.8831000328064</v>
      </c>
      <c r="U4994">
        <v>2.9044001102447501</v>
      </c>
      <c r="V4994" s="34">
        <f t="shared" si="156"/>
        <v>0</v>
      </c>
      <c r="W4994" t="str">
        <f t="shared" si="157"/>
        <v/>
      </c>
    </row>
    <row r="4995" spans="1:23" x14ac:dyDescent="0.25">
      <c r="A4995" s="38">
        <v>43516</v>
      </c>
      <c r="B4995">
        <v>2.5153999328613299</v>
      </c>
      <c r="C4995">
        <v>2.4818999767303498</v>
      </c>
      <c r="D4995">
        <v>2.4705998897552499</v>
      </c>
      <c r="E4995">
        <v>2.4753000736236599</v>
      </c>
      <c r="F4995">
        <v>2.49119997024536</v>
      </c>
      <c r="G4995">
        <v>2.5146999359130899</v>
      </c>
      <c r="H4995">
        <v>2.5429999828338601</v>
      </c>
      <c r="I4995">
        <v>2.5741999149322501</v>
      </c>
      <c r="J4995">
        <v>2.6068000793457</v>
      </c>
      <c r="K4995">
        <v>2.6396000385284402</v>
      </c>
      <c r="L4995">
        <v>2.6719999313354501</v>
      </c>
      <c r="M4995">
        <v>2.7035000324249299</v>
      </c>
      <c r="N4995">
        <v>2.7337999343872101</v>
      </c>
      <c r="O4995">
        <v>2.76279997825623</v>
      </c>
      <c r="P4995">
        <v>2.7904000282287602</v>
      </c>
      <c r="Q4995">
        <v>2.81660008430481</v>
      </c>
      <c r="R4995">
        <v>2.8415000438690199</v>
      </c>
      <c r="S4995">
        <v>2.8652999401092498</v>
      </c>
      <c r="T4995">
        <v>2.88790011405945</v>
      </c>
      <c r="U4995">
        <v>2.9096999168396001</v>
      </c>
      <c r="V4995" s="34">
        <f t="shared" si="156"/>
        <v>0</v>
      </c>
      <c r="W4995" t="str">
        <f t="shared" si="157"/>
        <v/>
      </c>
    </row>
    <row r="4996" spans="1:23" x14ac:dyDescent="0.25">
      <c r="A4996" s="38">
        <v>43517</v>
      </c>
      <c r="B4996">
        <v>2.5248999595642099</v>
      </c>
      <c r="C4996">
        <v>2.5062000751495401</v>
      </c>
      <c r="D4996">
        <v>2.5030999183654798</v>
      </c>
      <c r="E4996">
        <v>2.5118999481201199</v>
      </c>
      <c r="F4996">
        <v>2.5294001102447501</v>
      </c>
      <c r="G4996">
        <v>2.5532000064849898</v>
      </c>
      <c r="H4996">
        <v>2.5811998844146702</v>
      </c>
      <c r="I4996">
        <v>2.61199998855591</v>
      </c>
      <c r="J4996">
        <v>2.6443998813629199</v>
      </c>
      <c r="K4996">
        <v>2.6775000095367401</v>
      </c>
      <c r="L4996">
        <v>2.71070003509521</v>
      </c>
      <c r="M4996">
        <v>2.7434000968933101</v>
      </c>
      <c r="N4996">
        <v>2.7753000259399401</v>
      </c>
      <c r="O4996">
        <v>2.8062999248504599</v>
      </c>
      <c r="P4996">
        <v>2.8359999656677202</v>
      </c>
      <c r="Q4996">
        <v>2.8645000457763699</v>
      </c>
      <c r="R4996">
        <v>2.8917000293731698</v>
      </c>
      <c r="S4996">
        <v>2.9175999164581299</v>
      </c>
      <c r="T4996">
        <v>2.94230008125305</v>
      </c>
      <c r="U4996">
        <v>2.9658000469207799</v>
      </c>
      <c r="V4996" s="34">
        <f t="shared" si="156"/>
        <v>0</v>
      </c>
      <c r="W4996" t="str">
        <f t="shared" si="157"/>
        <v/>
      </c>
    </row>
    <row r="4997" spans="1:23" x14ac:dyDescent="0.25">
      <c r="A4997" s="38">
        <v>43518</v>
      </c>
      <c r="B4997">
        <v>2.51360011100769</v>
      </c>
      <c r="C4997">
        <v>2.4714999198913601</v>
      </c>
      <c r="D4997">
        <v>2.4586999416351301</v>
      </c>
      <c r="E4997">
        <v>2.4656999111175502</v>
      </c>
      <c r="F4997">
        <v>2.48569989204407</v>
      </c>
      <c r="G4997">
        <v>2.5137999057769802</v>
      </c>
      <c r="H4997">
        <v>2.5464999675750701</v>
      </c>
      <c r="I4997">
        <v>2.5815000534057599</v>
      </c>
      <c r="J4997">
        <v>2.6171000003814702</v>
      </c>
      <c r="K4997">
        <v>2.6522998809814502</v>
      </c>
      <c r="L4997">
        <v>2.6863999366760298</v>
      </c>
      <c r="M4997">
        <v>2.7190001010894802</v>
      </c>
      <c r="N4997">
        <v>2.75</v>
      </c>
      <c r="O4997">
        <v>2.7795000076293901</v>
      </c>
      <c r="P4997">
        <v>2.8073999881744398</v>
      </c>
      <c r="Q4997">
        <v>2.8338999748229998</v>
      </c>
      <c r="R4997">
        <v>2.8591001033782999</v>
      </c>
      <c r="S4997">
        <v>2.88330006599426</v>
      </c>
      <c r="T4997">
        <v>2.9065999984741202</v>
      </c>
      <c r="U4997">
        <v>2.9291000366210902</v>
      </c>
      <c r="V4997" s="34">
        <f t="shared" si="156"/>
        <v>0</v>
      </c>
      <c r="W4997" t="str">
        <f t="shared" si="157"/>
        <v/>
      </c>
    </row>
    <row r="4998" spans="1:23" x14ac:dyDescent="0.25">
      <c r="A4998" s="38">
        <v>43521</v>
      </c>
      <c r="B4998">
        <v>2.5232999324798602</v>
      </c>
      <c r="C4998">
        <v>2.4849998950958301</v>
      </c>
      <c r="D4998">
        <v>2.47350001335144</v>
      </c>
      <c r="E4998">
        <v>2.4804000854492201</v>
      </c>
      <c r="F4998">
        <v>2.4997999668121298</v>
      </c>
      <c r="G4998">
        <v>2.5271999835968</v>
      </c>
      <c r="H4998">
        <v>2.5592999458313002</v>
      </c>
      <c r="I4998">
        <v>2.59380006790161</v>
      </c>
      <c r="J4998">
        <v>2.62919998168945</v>
      </c>
      <c r="K4998">
        <v>2.66440010070801</v>
      </c>
      <c r="L4998">
        <v>2.6986000537872301</v>
      </c>
      <c r="M4998">
        <v>2.7314999103546098</v>
      </c>
      <c r="N4998">
        <v>2.76290011405945</v>
      </c>
      <c r="O4998">
        <v>2.7927000522613499</v>
      </c>
      <c r="P4998">
        <v>2.8210000991821298</v>
      </c>
      <c r="Q4998">
        <v>2.8478000164032</v>
      </c>
      <c r="R4998">
        <v>2.8733000755310099</v>
      </c>
      <c r="S4998">
        <v>2.8977000713348402</v>
      </c>
      <c r="T4998">
        <v>2.9210999011993399</v>
      </c>
      <c r="U4998">
        <v>2.9437000751495401</v>
      </c>
      <c r="V4998" s="34">
        <f t="shared" si="156"/>
        <v>0</v>
      </c>
      <c r="W4998" t="str">
        <f t="shared" si="157"/>
        <v/>
      </c>
    </row>
    <row r="4999" spans="1:23" x14ac:dyDescent="0.25">
      <c r="A4999" s="38">
        <v>43522</v>
      </c>
      <c r="B4999">
        <v>2.5116000175476101</v>
      </c>
      <c r="C4999">
        <v>2.4628999233245801</v>
      </c>
      <c r="D4999">
        <v>2.4458999633789098</v>
      </c>
      <c r="E4999">
        <v>2.45040011405945</v>
      </c>
      <c r="F4999">
        <v>2.4690001010894802</v>
      </c>
      <c r="G4999">
        <v>2.4964001178741499</v>
      </c>
      <c r="H4999">
        <v>2.5288000106811501</v>
      </c>
      <c r="I4999">
        <v>2.5636999607086199</v>
      </c>
      <c r="J4999">
        <v>2.5992999076843302</v>
      </c>
      <c r="K4999">
        <v>2.63459992408752</v>
      </c>
      <c r="L4999">
        <v>2.6688001155853298</v>
      </c>
      <c r="M4999">
        <v>2.7014999389648402</v>
      </c>
      <c r="N4999">
        <v>2.7327001094818102</v>
      </c>
      <c r="O4999">
        <v>2.7623000144958501</v>
      </c>
      <c r="P4999">
        <v>2.7904000282287602</v>
      </c>
      <c r="Q4999">
        <v>2.81719994544983</v>
      </c>
      <c r="R4999">
        <v>2.8427999019622798</v>
      </c>
      <c r="S4999">
        <v>2.8673999309539799</v>
      </c>
      <c r="T4999">
        <v>2.8912000656127899</v>
      </c>
      <c r="U4999">
        <v>2.91440010070801</v>
      </c>
      <c r="V4999" s="34">
        <f t="shared" si="156"/>
        <v>0</v>
      </c>
      <c r="W4999" t="str">
        <f t="shared" si="157"/>
        <v/>
      </c>
    </row>
    <row r="5000" spans="1:23" x14ac:dyDescent="0.25">
      <c r="A5000" s="38">
        <v>43523</v>
      </c>
      <c r="B5000">
        <v>2.5202000141143799</v>
      </c>
      <c r="C5000">
        <v>2.4835000038146999</v>
      </c>
      <c r="D5000">
        <v>2.4753000736236599</v>
      </c>
      <c r="E5000">
        <v>2.48629999160767</v>
      </c>
      <c r="F5000">
        <v>2.5099000930786102</v>
      </c>
      <c r="G5000">
        <v>2.5413999557495099</v>
      </c>
      <c r="H5000">
        <v>2.5771999359130899</v>
      </c>
      <c r="I5000">
        <v>2.6150999069213898</v>
      </c>
      <c r="J5000">
        <v>2.6533999443054199</v>
      </c>
      <c r="K5000">
        <v>2.6910998821258501</v>
      </c>
      <c r="L5000">
        <v>2.72749996185303</v>
      </c>
      <c r="M5000">
        <v>2.7623000144958501</v>
      </c>
      <c r="N5000">
        <v>2.79530000686646</v>
      </c>
      <c r="O5000">
        <v>2.82660007476807</v>
      </c>
      <c r="P5000">
        <v>2.85610008239746</v>
      </c>
      <c r="Q5000">
        <v>2.8840999603271502</v>
      </c>
      <c r="R5000">
        <v>2.9105999469757098</v>
      </c>
      <c r="S5000">
        <v>2.9358999729156499</v>
      </c>
      <c r="T5000">
        <v>2.9602000713348402</v>
      </c>
      <c r="U5000">
        <v>2.9835999011993399</v>
      </c>
      <c r="V5000" s="34">
        <f t="shared" si="156"/>
        <v>0</v>
      </c>
      <c r="W5000" t="str">
        <f t="shared" si="157"/>
        <v/>
      </c>
    </row>
    <row r="5001" spans="1:23" x14ac:dyDescent="0.25">
      <c r="A5001" s="38">
        <v>43524</v>
      </c>
      <c r="B5001">
        <v>2.5299999713897701</v>
      </c>
      <c r="C5001">
        <v>2.5048999786377002</v>
      </c>
      <c r="D5001">
        <v>2.50410008430481</v>
      </c>
      <c r="E5001">
        <v>2.5197000503539999</v>
      </c>
      <c r="F5001">
        <v>2.5459001064300502</v>
      </c>
      <c r="G5001">
        <v>2.5785000324249299</v>
      </c>
      <c r="H5001">
        <v>2.6147000789642298</v>
      </c>
      <c r="I5001">
        <v>2.6524000167846702</v>
      </c>
      <c r="J5001">
        <v>2.6902000904083301</v>
      </c>
      <c r="K5001">
        <v>2.72709989547729</v>
      </c>
      <c r="L5001">
        <v>2.7627000808715798</v>
      </c>
      <c r="M5001">
        <v>2.7967000007629399</v>
      </c>
      <c r="N5001">
        <v>2.8289000988006601</v>
      </c>
      <c r="O5001">
        <v>2.8594000339508101</v>
      </c>
      <c r="P5001">
        <v>2.8882000446319598</v>
      </c>
      <c r="Q5001">
        <v>2.9154000282287602</v>
      </c>
      <c r="R5001">
        <v>2.9412999153137198</v>
      </c>
      <c r="S5001">
        <v>2.9660000801086399</v>
      </c>
      <c r="T5001">
        <v>2.9897000789642298</v>
      </c>
      <c r="U5001">
        <v>3.0125000476837198</v>
      </c>
      <c r="V5001" s="34">
        <f t="shared" si="156"/>
        <v>0</v>
      </c>
      <c r="W5001" t="str">
        <f t="shared" si="157"/>
        <v/>
      </c>
    </row>
    <row r="5002" spans="1:23" x14ac:dyDescent="0.25">
      <c r="A5002" s="38">
        <v>43525</v>
      </c>
      <c r="B5002">
        <v>2.5473999977111799</v>
      </c>
      <c r="C5002">
        <v>2.5369999408721902</v>
      </c>
      <c r="D5002">
        <v>2.5429999828338601</v>
      </c>
      <c r="E5002">
        <v>2.5606000423431401</v>
      </c>
      <c r="F5002">
        <v>2.5859000682830802</v>
      </c>
      <c r="G5002">
        <v>2.6164000034332302</v>
      </c>
      <c r="H5002">
        <v>2.6500000953674299</v>
      </c>
      <c r="I5002">
        <v>2.6851000785827601</v>
      </c>
      <c r="J5002">
        <v>2.7207999229431201</v>
      </c>
      <c r="K5002">
        <v>2.7562999725341801</v>
      </c>
      <c r="L5002">
        <v>2.7911000251770002</v>
      </c>
      <c r="M5002">
        <v>2.8248000144958501</v>
      </c>
      <c r="N5002">
        <v>2.85739994049072</v>
      </c>
      <c r="O5002">
        <v>2.88870000839233</v>
      </c>
      <c r="P5002">
        <v>2.91860008239746</v>
      </c>
      <c r="Q5002">
        <v>2.9472000598907502</v>
      </c>
      <c r="R5002">
        <v>2.9746000766754199</v>
      </c>
      <c r="S5002">
        <v>3.0007998943328902</v>
      </c>
      <c r="T5002">
        <v>3.02589988708496</v>
      </c>
      <c r="U5002">
        <v>3.0499999523162802</v>
      </c>
      <c r="V5002" s="34">
        <f t="shared" si="156"/>
        <v>0</v>
      </c>
      <c r="W5002" t="str">
        <f t="shared" si="157"/>
        <v/>
      </c>
    </row>
    <row r="5003" spans="1:23" x14ac:dyDescent="0.25">
      <c r="A5003" s="38">
        <v>43528</v>
      </c>
      <c r="B5003">
        <v>2.5457000732421902</v>
      </c>
      <c r="C5003">
        <v>2.5222001075744598</v>
      </c>
      <c r="D5003">
        <v>2.5192999839782702</v>
      </c>
      <c r="E5003">
        <v>2.5309998989105198</v>
      </c>
      <c r="F5003">
        <v>2.5525000095367401</v>
      </c>
      <c r="G5003">
        <v>2.5806000232696502</v>
      </c>
      <c r="H5003">
        <v>2.6126999855041499</v>
      </c>
      <c r="I5003">
        <v>2.64689993858337</v>
      </c>
      <c r="J5003">
        <v>2.6819999217987101</v>
      </c>
      <c r="K5003">
        <v>2.7170000076293901</v>
      </c>
      <c r="L5003">
        <v>2.7513999938964799</v>
      </c>
      <c r="M5003">
        <v>2.7846999168396001</v>
      </c>
      <c r="N5003">
        <v>2.8168001174926798</v>
      </c>
      <c r="O5003">
        <v>2.8475000858306898</v>
      </c>
      <c r="P5003">
        <v>2.8768999576568599</v>
      </c>
      <c r="Q5003">
        <v>2.9049000740051301</v>
      </c>
      <c r="R5003">
        <v>2.9316999912261998</v>
      </c>
      <c r="S5003">
        <v>2.9574000835418701</v>
      </c>
      <c r="T5003">
        <v>2.9820001125335698</v>
      </c>
      <c r="U5003">
        <v>3.0057001113891602</v>
      </c>
      <c r="V5003" s="34">
        <f t="shared" si="156"/>
        <v>0</v>
      </c>
      <c r="W5003" t="str">
        <f t="shared" si="157"/>
        <v/>
      </c>
    </row>
    <row r="5004" spans="1:23" x14ac:dyDescent="0.25">
      <c r="A5004" s="38">
        <v>43529</v>
      </c>
      <c r="B5004">
        <v>2.5513999462127699</v>
      </c>
      <c r="C5004">
        <v>2.5281999111175502</v>
      </c>
      <c r="D5004">
        <v>2.5241000652313201</v>
      </c>
      <c r="E5004">
        <v>2.5336999893188499</v>
      </c>
      <c r="F5004">
        <v>2.55310010910034</v>
      </c>
      <c r="G5004">
        <v>2.5792000293731698</v>
      </c>
      <c r="H5004">
        <v>2.6094999313354501</v>
      </c>
      <c r="I5004">
        <v>2.6424000263214098</v>
      </c>
      <c r="J5004">
        <v>2.6765000820159899</v>
      </c>
      <c r="K5004">
        <v>2.7109000682830802</v>
      </c>
      <c r="L5004">
        <v>2.7449998855590798</v>
      </c>
      <c r="M5004">
        <v>2.7783000469207799</v>
      </c>
      <c r="N5004">
        <v>2.8106000423431401</v>
      </c>
      <c r="O5004">
        <v>2.8415000438690199</v>
      </c>
      <c r="P5004">
        <v>2.8712000846862802</v>
      </c>
      <c r="Q5004">
        <v>2.8994998931884801</v>
      </c>
      <c r="R5004">
        <v>2.9265999794006299</v>
      </c>
      <c r="S5004">
        <v>2.9525001049041699</v>
      </c>
      <c r="T5004">
        <v>2.9772000312805198</v>
      </c>
      <c r="U5004">
        <v>3.0009999275207502</v>
      </c>
      <c r="V5004" s="34">
        <f t="shared" si="156"/>
        <v>0</v>
      </c>
      <c r="W5004" t="str">
        <f t="shared" si="157"/>
        <v/>
      </c>
    </row>
    <row r="5005" spans="1:23" x14ac:dyDescent="0.25">
      <c r="A5005" s="38">
        <v>43530</v>
      </c>
      <c r="B5005">
        <v>2.5339999198913601</v>
      </c>
      <c r="C5005">
        <v>2.4990999698638898</v>
      </c>
      <c r="D5005">
        <v>2.4890000820159899</v>
      </c>
      <c r="E5005">
        <v>2.4962000846862802</v>
      </c>
      <c r="F5005">
        <v>2.5153999328613299</v>
      </c>
      <c r="G5005">
        <v>2.5422999858856201</v>
      </c>
      <c r="H5005">
        <v>2.5741000175476101</v>
      </c>
      <c r="I5005">
        <v>2.6085000038146999</v>
      </c>
      <c r="J5005">
        <v>2.6440999507904102</v>
      </c>
      <c r="K5005">
        <v>2.6798999309539799</v>
      </c>
      <c r="L5005">
        <v>2.7149999141693102</v>
      </c>
      <c r="M5005">
        <v>2.7490999698638898</v>
      </c>
      <c r="N5005">
        <v>2.78200006484985</v>
      </c>
      <c r="O5005">
        <v>2.8134999275207502</v>
      </c>
      <c r="P5005">
        <v>2.84360003471375</v>
      </c>
      <c r="Q5005">
        <v>2.8722999095916699</v>
      </c>
      <c r="R5005">
        <v>2.8998000621795699</v>
      </c>
      <c r="S5005">
        <v>2.9261000156402601</v>
      </c>
      <c r="T5005">
        <v>2.9512999057769802</v>
      </c>
      <c r="U5005">
        <v>2.9756999015808101</v>
      </c>
      <c r="V5005" s="34">
        <f t="shared" si="156"/>
        <v>0</v>
      </c>
      <c r="W5005" t="str">
        <f t="shared" si="157"/>
        <v/>
      </c>
    </row>
    <row r="5006" spans="1:23" x14ac:dyDescent="0.25">
      <c r="A5006" s="38">
        <v>43531</v>
      </c>
      <c r="B5006">
        <v>2.51370000839233</v>
      </c>
      <c r="C5006">
        <v>2.45930004119873</v>
      </c>
      <c r="D5006">
        <v>2.4391000270843501</v>
      </c>
      <c r="E5006">
        <v>2.44219994544983</v>
      </c>
      <c r="F5006">
        <v>2.46070003509521</v>
      </c>
      <c r="G5006">
        <v>2.4888999462127699</v>
      </c>
      <c r="H5006">
        <v>2.52290010452271</v>
      </c>
      <c r="I5006">
        <v>2.5599000453949001</v>
      </c>
      <c r="J5006">
        <v>2.5978000164032</v>
      </c>
      <c r="K5006">
        <v>2.6356000900268599</v>
      </c>
      <c r="L5006">
        <v>2.6723001003265399</v>
      </c>
      <c r="M5006">
        <v>2.7076001167297399</v>
      </c>
      <c r="N5006">
        <v>2.74119997024536</v>
      </c>
      <c r="O5006">
        <v>2.77309989929199</v>
      </c>
      <c r="P5006">
        <v>2.8034000396728498</v>
      </c>
      <c r="Q5006">
        <v>2.8322000503539999</v>
      </c>
      <c r="R5006">
        <v>2.8596000671386701</v>
      </c>
      <c r="S5006">
        <v>2.8859000205993701</v>
      </c>
      <c r="T5006">
        <v>2.91109991073608</v>
      </c>
      <c r="U5006">
        <v>2.9354999065399201</v>
      </c>
      <c r="V5006" s="34">
        <f t="shared" si="156"/>
        <v>0</v>
      </c>
      <c r="W5006" t="str">
        <f t="shared" si="157"/>
        <v/>
      </c>
    </row>
    <row r="5007" spans="1:23" x14ac:dyDescent="0.25">
      <c r="A5007" s="38">
        <v>43532</v>
      </c>
      <c r="B5007">
        <v>2.50959992408752</v>
      </c>
      <c r="C5007">
        <v>2.4484000205993701</v>
      </c>
      <c r="D5007">
        <v>2.4240999221801798</v>
      </c>
      <c r="E5007">
        <v>2.4247999191284202</v>
      </c>
      <c r="F5007">
        <v>2.4419999122619598</v>
      </c>
      <c r="G5007">
        <v>2.46950006484985</v>
      </c>
      <c r="H5007">
        <v>2.5030999183654798</v>
      </c>
      <c r="I5007">
        <v>2.5397000312805198</v>
      </c>
      <c r="J5007">
        <v>2.5773999691009499</v>
      </c>
      <c r="K5007">
        <v>2.6147999763488801</v>
      </c>
      <c r="L5007">
        <v>2.6512999534606898</v>
      </c>
      <c r="M5007">
        <v>2.6863000392913801</v>
      </c>
      <c r="N5007">
        <v>2.7195999622345002</v>
      </c>
      <c r="O5007">
        <v>2.7511999607086199</v>
      </c>
      <c r="P5007">
        <v>2.78110003471375</v>
      </c>
      <c r="Q5007">
        <v>2.8096001148223899</v>
      </c>
      <c r="R5007">
        <v>2.8366000652313201</v>
      </c>
      <c r="S5007">
        <v>2.8626000881195099</v>
      </c>
      <c r="T5007">
        <v>2.8875000476837198</v>
      </c>
      <c r="U5007">
        <v>2.91170001029968</v>
      </c>
      <c r="V5007" s="34">
        <f t="shared" si="156"/>
        <v>0</v>
      </c>
      <c r="W5007" t="str">
        <f t="shared" si="157"/>
        <v/>
      </c>
    </row>
    <row r="5008" spans="1:23" x14ac:dyDescent="0.25">
      <c r="A5008" s="38">
        <v>43535</v>
      </c>
      <c r="B5008">
        <v>2.5144000053405802</v>
      </c>
      <c r="C5008">
        <v>2.46350002288818</v>
      </c>
      <c r="D5008">
        <v>2.4437999725341801</v>
      </c>
      <c r="E5008">
        <v>2.44580006599426</v>
      </c>
      <c r="F5008">
        <v>2.4625999927520801</v>
      </c>
      <c r="G5008">
        <v>2.4890000820159899</v>
      </c>
      <c r="H5008">
        <v>2.5213999748229998</v>
      </c>
      <c r="I5008">
        <v>2.5569999217987101</v>
      </c>
      <c r="J5008">
        <v>2.5940999984741202</v>
      </c>
      <c r="K5008">
        <v>2.6312999725341801</v>
      </c>
      <c r="L5008">
        <v>2.6679000854492201</v>
      </c>
      <c r="M5008">
        <v>2.7032999992370601</v>
      </c>
      <c r="N5008">
        <v>2.7372999191284202</v>
      </c>
      <c r="O5008">
        <v>2.7697000503539999</v>
      </c>
      <c r="P5008">
        <v>2.8006000518798801</v>
      </c>
      <c r="Q5008">
        <v>2.83010005950928</v>
      </c>
      <c r="R5008">
        <v>2.8582000732421902</v>
      </c>
      <c r="S5008">
        <v>2.8852000236511199</v>
      </c>
      <c r="T5008">
        <v>2.9112000465393102</v>
      </c>
      <c r="U5008">
        <v>2.9363000392913801</v>
      </c>
      <c r="V5008" s="34">
        <f t="shared" ref="V5008:V5071" si="158">+IF(AND(MOD(MONTH(A5008),3)=0,MONTH(A5009)&lt;&gt;MONTH(A5008)),1,0)</f>
        <v>0</v>
      </c>
      <c r="W5008" t="str">
        <f t="shared" ref="W5008:W5071" si="159">IF(SUM(V5008:V5012)&gt;0,CONCATENATE(YEAR(A5008),INT((MONTH(A5008)-1)/3)+1),"")</f>
        <v/>
      </c>
    </row>
    <row r="5009" spans="1:23" x14ac:dyDescent="0.25">
      <c r="A5009" s="38">
        <v>43536</v>
      </c>
      <c r="B5009">
        <v>2.5051000118255602</v>
      </c>
      <c r="C5009">
        <v>2.4400999546050999</v>
      </c>
      <c r="D5009">
        <v>2.4138998985290501</v>
      </c>
      <c r="E5009">
        <v>2.4137001037597701</v>
      </c>
      <c r="F5009">
        <v>2.4303998947143599</v>
      </c>
      <c r="G5009">
        <v>2.4576001167297399</v>
      </c>
      <c r="H5009">
        <v>2.4907999038696298</v>
      </c>
      <c r="I5009">
        <v>2.52699995040894</v>
      </c>
      <c r="J5009">
        <v>2.5639998912811302</v>
      </c>
      <c r="K5009">
        <v>2.6008000373840301</v>
      </c>
      <c r="L5009">
        <v>2.6363999843597399</v>
      </c>
      <c r="M5009">
        <v>2.67059993743896</v>
      </c>
      <c r="N5009">
        <v>2.7030999660491899</v>
      </c>
      <c r="O5009">
        <v>2.7339999675750701</v>
      </c>
      <c r="P5009">
        <v>2.7632999420165998</v>
      </c>
      <c r="Q5009">
        <v>2.7913000583648699</v>
      </c>
      <c r="R5009">
        <v>2.8182001113891602</v>
      </c>
      <c r="S5009">
        <v>2.8440999984741202</v>
      </c>
      <c r="T5009">
        <v>2.8692998886108398</v>
      </c>
      <c r="U5009">
        <v>2.8940000534057599</v>
      </c>
      <c r="V5009" s="34">
        <f t="shared" si="158"/>
        <v>0</v>
      </c>
      <c r="W5009" t="str">
        <f t="shared" si="159"/>
        <v/>
      </c>
    </row>
    <row r="5010" spans="1:23" x14ac:dyDescent="0.25">
      <c r="A5010" s="38">
        <v>43537</v>
      </c>
      <c r="B5010">
        <v>2.5030999183654798</v>
      </c>
      <c r="C5010">
        <v>2.4398999214172399</v>
      </c>
      <c r="D5010">
        <v>2.41510009765625</v>
      </c>
      <c r="E5010">
        <v>2.4161000251770002</v>
      </c>
      <c r="F5010">
        <v>2.4337999820709202</v>
      </c>
      <c r="G5010">
        <v>2.4616000652313201</v>
      </c>
      <c r="H5010">
        <v>2.49530005455017</v>
      </c>
      <c r="I5010">
        <v>2.53180003166199</v>
      </c>
      <c r="J5010">
        <v>2.5690000057220499</v>
      </c>
      <c r="K5010">
        <v>2.6059000492095898</v>
      </c>
      <c r="L5010">
        <v>2.6414999961853001</v>
      </c>
      <c r="M5010">
        <v>2.6756999492645299</v>
      </c>
      <c r="N5010">
        <v>2.7081999778747599</v>
      </c>
      <c r="O5010">
        <v>2.7390999794006299</v>
      </c>
      <c r="P5010">
        <v>2.7685999870300302</v>
      </c>
      <c r="Q5010">
        <v>2.7967998981475799</v>
      </c>
      <c r="R5010">
        <v>2.8238999843597399</v>
      </c>
      <c r="S5010">
        <v>2.8501999378204301</v>
      </c>
      <c r="T5010">
        <v>2.8757998943328902</v>
      </c>
      <c r="U5010">
        <v>2.90100002288818</v>
      </c>
      <c r="V5010" s="34">
        <f t="shared" si="158"/>
        <v>0</v>
      </c>
      <c r="W5010" t="str">
        <f t="shared" si="159"/>
        <v/>
      </c>
    </row>
    <row r="5011" spans="1:23" x14ac:dyDescent="0.25">
      <c r="A5011" s="38">
        <v>43538</v>
      </c>
      <c r="B5011">
        <v>2.50480008125305</v>
      </c>
      <c r="C5011">
        <v>2.4495000839233398</v>
      </c>
      <c r="D5011">
        <v>2.42860007286072</v>
      </c>
      <c r="E5011">
        <v>2.4314000606536901</v>
      </c>
      <c r="F5011">
        <v>2.4498999118804901</v>
      </c>
      <c r="G5011">
        <v>2.4783999919891402</v>
      </c>
      <c r="H5011">
        <v>2.51290011405945</v>
      </c>
      <c r="I5011">
        <v>2.5506000518798801</v>
      </c>
      <c r="J5011">
        <v>2.58960008621216</v>
      </c>
      <c r="K5011">
        <v>2.62849998474121</v>
      </c>
      <c r="L5011">
        <v>2.6665000915527299</v>
      </c>
      <c r="M5011">
        <v>2.7032001018524201</v>
      </c>
      <c r="N5011">
        <v>2.7383999824523899</v>
      </c>
      <c r="O5011">
        <v>2.77189993858337</v>
      </c>
      <c r="P5011">
        <v>2.80380010604858</v>
      </c>
      <c r="Q5011">
        <v>2.83419990539551</v>
      </c>
      <c r="R5011">
        <v>2.8633000850677499</v>
      </c>
      <c r="S5011">
        <v>2.8912000656127899</v>
      </c>
      <c r="T5011">
        <v>2.9181001186370801</v>
      </c>
      <c r="U5011">
        <v>2.9442000389099099</v>
      </c>
      <c r="V5011" s="34">
        <f t="shared" si="158"/>
        <v>0</v>
      </c>
      <c r="W5011" t="str">
        <f t="shared" si="159"/>
        <v/>
      </c>
    </row>
    <row r="5012" spans="1:23" x14ac:dyDescent="0.25">
      <c r="A5012" s="38">
        <v>43539</v>
      </c>
      <c r="B5012">
        <v>2.4932999610900901</v>
      </c>
      <c r="C5012">
        <v>2.42790007591248</v>
      </c>
      <c r="D5012">
        <v>2.40089988708496</v>
      </c>
      <c r="E5012">
        <v>2.4000999927520801</v>
      </c>
      <c r="F5012">
        <v>2.4163999557495099</v>
      </c>
      <c r="G5012">
        <v>2.4435999393463099</v>
      </c>
      <c r="H5012">
        <v>2.4772999286651598</v>
      </c>
      <c r="I5012">
        <v>2.5144000053405802</v>
      </c>
      <c r="J5012">
        <v>2.5527999401092498</v>
      </c>
      <c r="K5012">
        <v>2.5913000106811501</v>
      </c>
      <c r="L5012">
        <v>2.6289000511169398</v>
      </c>
      <c r="M5012">
        <v>2.6652998924255402</v>
      </c>
      <c r="N5012">
        <v>2.7002000808715798</v>
      </c>
      <c r="O5012">
        <v>2.7335999011993399</v>
      </c>
      <c r="P5012">
        <v>2.7655000686645499</v>
      </c>
      <c r="Q5012">
        <v>2.7960000038146999</v>
      </c>
      <c r="R5012">
        <v>2.82540011405945</v>
      </c>
      <c r="S5012">
        <v>2.8536999225616499</v>
      </c>
      <c r="T5012">
        <v>2.8812000751495401</v>
      </c>
      <c r="U5012">
        <v>2.9079999923706099</v>
      </c>
      <c r="V5012" s="34">
        <f t="shared" si="158"/>
        <v>0</v>
      </c>
      <c r="W5012" t="str">
        <f t="shared" si="159"/>
        <v/>
      </c>
    </row>
    <row r="5013" spans="1:23" x14ac:dyDescent="0.25">
      <c r="A5013" s="38">
        <v>43542</v>
      </c>
      <c r="B5013">
        <v>2.49530005455017</v>
      </c>
      <c r="C5013">
        <v>2.4398000240325901</v>
      </c>
      <c r="D5013">
        <v>2.4172999858856201</v>
      </c>
      <c r="E5013">
        <v>2.4177000522613499</v>
      </c>
      <c r="F5013">
        <v>2.4335999488830602</v>
      </c>
      <c r="G5013">
        <v>2.4597001075744598</v>
      </c>
      <c r="H5013">
        <v>2.4918999671936</v>
      </c>
      <c r="I5013">
        <v>2.5274999141693102</v>
      </c>
      <c r="J5013">
        <v>2.5645999908447301</v>
      </c>
      <c r="K5013">
        <v>2.60199999809265</v>
      </c>
      <c r="L5013">
        <v>2.63860011100769</v>
      </c>
      <c r="M5013">
        <v>2.6742000579834002</v>
      </c>
      <c r="N5013">
        <v>2.7083001136779798</v>
      </c>
      <c r="O5013">
        <v>2.7409000396728498</v>
      </c>
      <c r="P5013">
        <v>2.7720000743865998</v>
      </c>
      <c r="Q5013">
        <v>2.8017001152038601</v>
      </c>
      <c r="R5013">
        <v>2.83019995689392</v>
      </c>
      <c r="S5013">
        <v>2.8575000762939502</v>
      </c>
      <c r="T5013">
        <v>2.88389992713928</v>
      </c>
      <c r="U5013">
        <v>2.9094998836517298</v>
      </c>
      <c r="V5013" s="34">
        <f t="shared" si="158"/>
        <v>0</v>
      </c>
      <c r="W5013" t="str">
        <f t="shared" si="159"/>
        <v/>
      </c>
    </row>
    <row r="5014" spans="1:23" x14ac:dyDescent="0.25">
      <c r="A5014" s="38">
        <v>43543</v>
      </c>
      <c r="B5014">
        <v>2.4974000453949001</v>
      </c>
      <c r="C5014">
        <v>2.4465000629425</v>
      </c>
      <c r="D5014">
        <v>2.4256999492645299</v>
      </c>
      <c r="E5014">
        <v>2.4263000488281201</v>
      </c>
      <c r="F5014">
        <v>2.4418001174926798</v>
      </c>
      <c r="G5014">
        <v>2.4674000740051301</v>
      </c>
      <c r="H5014">
        <v>2.49930000305176</v>
      </c>
      <c r="I5014">
        <v>2.5348999500274698</v>
      </c>
      <c r="J5014">
        <v>2.5722999572753902</v>
      </c>
      <c r="K5014">
        <v>2.6101000308990501</v>
      </c>
      <c r="L5014">
        <v>2.6475999355316202</v>
      </c>
      <c r="M5014">
        <v>2.68400001525879</v>
      </c>
      <c r="N5014">
        <v>2.7190999984741202</v>
      </c>
      <c r="O5014">
        <v>2.7527000904083301</v>
      </c>
      <c r="P5014">
        <v>2.7846000194549601</v>
      </c>
      <c r="Q5014">
        <v>2.8150999546050999</v>
      </c>
      <c r="R5014">
        <v>2.8440999984741202</v>
      </c>
      <c r="S5014">
        <v>2.8717999458313002</v>
      </c>
      <c r="T5014">
        <v>2.8982999324798602</v>
      </c>
      <c r="U5014">
        <v>2.92389988899231</v>
      </c>
      <c r="V5014" s="34">
        <f t="shared" si="158"/>
        <v>0</v>
      </c>
      <c r="W5014" t="str">
        <f t="shared" si="159"/>
        <v/>
      </c>
    </row>
    <row r="5015" spans="1:23" x14ac:dyDescent="0.25">
      <c r="A5015" s="38">
        <v>43544</v>
      </c>
      <c r="B5015">
        <v>2.4670999050140399</v>
      </c>
      <c r="C5015">
        <v>2.3866999149322501</v>
      </c>
      <c r="D5015">
        <v>2.3515000343322798</v>
      </c>
      <c r="E5015">
        <v>2.3468999862670898</v>
      </c>
      <c r="F5015">
        <v>2.3624999523162802</v>
      </c>
      <c r="G5015">
        <v>2.3907999992370601</v>
      </c>
      <c r="H5015">
        <v>2.4267001152038601</v>
      </c>
      <c r="I5015">
        <v>2.4665000438690199</v>
      </c>
      <c r="J5015">
        <v>2.5078999996185298</v>
      </c>
      <c r="K5015">
        <v>2.5492000579834002</v>
      </c>
      <c r="L5015">
        <v>2.5894000530242902</v>
      </c>
      <c r="M5015">
        <v>2.6280999183654798</v>
      </c>
      <c r="N5015">
        <v>2.66499996185303</v>
      </c>
      <c r="O5015">
        <v>2.7000000476837198</v>
      </c>
      <c r="P5015">
        <v>2.73309993743896</v>
      </c>
      <c r="Q5015">
        <v>2.7644000053405802</v>
      </c>
      <c r="R5015">
        <v>2.7943000793457</v>
      </c>
      <c r="S5015">
        <v>2.8227999210357702</v>
      </c>
      <c r="T5015">
        <v>2.8501999378204301</v>
      </c>
      <c r="U5015">
        <v>2.8766000270843501</v>
      </c>
      <c r="V5015" s="34">
        <f t="shared" si="158"/>
        <v>0</v>
      </c>
      <c r="W5015" t="str">
        <f t="shared" si="159"/>
        <v/>
      </c>
    </row>
    <row r="5016" spans="1:23" x14ac:dyDescent="0.25">
      <c r="A5016" s="38">
        <v>43545</v>
      </c>
      <c r="B5016">
        <v>2.46339988708496</v>
      </c>
      <c r="C5016">
        <v>2.38910007476807</v>
      </c>
      <c r="D5016">
        <v>2.3557999134063698</v>
      </c>
      <c r="E5016">
        <v>2.3510000705718999</v>
      </c>
      <c r="F5016">
        <v>2.3652000427246098</v>
      </c>
      <c r="G5016">
        <v>2.3917000293731698</v>
      </c>
      <c r="H5016">
        <v>2.4256999492645299</v>
      </c>
      <c r="I5016">
        <v>2.4637000560760498</v>
      </c>
      <c r="J5016">
        <v>2.50340008735657</v>
      </c>
      <c r="K5016">
        <v>2.5431001186370801</v>
      </c>
      <c r="L5016">
        <v>2.5820000171661399</v>
      </c>
      <c r="M5016">
        <v>2.6192998886108398</v>
      </c>
      <c r="N5016">
        <v>2.6549000740051301</v>
      </c>
      <c r="O5016">
        <v>2.6884999275207502</v>
      </c>
      <c r="P5016">
        <v>2.7204000949859601</v>
      </c>
      <c r="Q5016">
        <v>2.7506000995636</v>
      </c>
      <c r="R5016">
        <v>2.7792999744415301</v>
      </c>
      <c r="S5016">
        <v>2.8066000938415501</v>
      </c>
      <c r="T5016">
        <v>2.8329999446868901</v>
      </c>
      <c r="U5016">
        <v>2.8585000038146999</v>
      </c>
      <c r="V5016" s="34">
        <f t="shared" si="158"/>
        <v>0</v>
      </c>
      <c r="W5016" t="str">
        <f t="shared" si="159"/>
        <v/>
      </c>
    </row>
    <row r="5017" spans="1:23" x14ac:dyDescent="0.25">
      <c r="A5017" s="38">
        <v>43546</v>
      </c>
      <c r="B5017">
        <v>2.4221999645233199</v>
      </c>
      <c r="C5017">
        <v>2.3059999942779501</v>
      </c>
      <c r="D5017">
        <v>2.2550001144409202</v>
      </c>
      <c r="E5017">
        <v>2.24539995193481</v>
      </c>
      <c r="F5017">
        <v>2.2613000869750999</v>
      </c>
      <c r="G5017">
        <v>2.2918999195098899</v>
      </c>
      <c r="H5017">
        <v>2.33030009269714</v>
      </c>
      <c r="I5017">
        <v>2.3719000816345202</v>
      </c>
      <c r="J5017">
        <v>2.4140999317169198</v>
      </c>
      <c r="K5017">
        <v>2.45530009269714</v>
      </c>
      <c r="L5017">
        <v>2.4944999217987101</v>
      </c>
      <c r="M5017">
        <v>2.5315999984741202</v>
      </c>
      <c r="N5017">
        <v>2.5664000511169398</v>
      </c>
      <c r="O5017">
        <v>2.59910011291504</v>
      </c>
      <c r="P5017">
        <v>2.6300001144409202</v>
      </c>
      <c r="Q5017">
        <v>2.6593000888824498</v>
      </c>
      <c r="R5017">
        <v>2.6872999668121298</v>
      </c>
      <c r="S5017">
        <v>2.7142999172210698</v>
      </c>
      <c r="T5017">
        <v>2.74049997329712</v>
      </c>
      <c r="U5017">
        <v>2.7660999298095699</v>
      </c>
      <c r="V5017" s="34">
        <f t="shared" si="158"/>
        <v>0</v>
      </c>
      <c r="W5017" t="str">
        <f t="shared" si="159"/>
        <v/>
      </c>
    </row>
    <row r="5018" spans="1:23" x14ac:dyDescent="0.25">
      <c r="A5018" s="38">
        <v>43549</v>
      </c>
      <c r="B5018">
        <v>2.3901000022888201</v>
      </c>
      <c r="C5018">
        <v>2.2557001113891602</v>
      </c>
      <c r="D5018">
        <v>2.2049000263214098</v>
      </c>
      <c r="E5018">
        <v>2.2030000686645499</v>
      </c>
      <c r="F5018">
        <v>2.22810006141663</v>
      </c>
      <c r="G5018">
        <v>2.26699995994568</v>
      </c>
      <c r="H5018">
        <v>2.3115999698638898</v>
      </c>
      <c r="I5018">
        <v>2.3575999736785902</v>
      </c>
      <c r="J5018">
        <v>2.4024000167846702</v>
      </c>
      <c r="K5018">
        <v>2.4449000358581499</v>
      </c>
      <c r="L5018">
        <v>2.4848001003265399</v>
      </c>
      <c r="M5018">
        <v>2.5220000743865998</v>
      </c>
      <c r="N5018">
        <v>2.5566999912261998</v>
      </c>
      <c r="O5018">
        <v>2.58949995040894</v>
      </c>
      <c r="P5018">
        <v>2.6205999851226802</v>
      </c>
      <c r="Q5018">
        <v>2.6503000259399401</v>
      </c>
      <c r="R5018">
        <v>2.6789000034332302</v>
      </c>
      <c r="S5018">
        <v>2.7067999839782702</v>
      </c>
      <c r="T5018">
        <v>2.7341001033782999</v>
      </c>
      <c r="U5018">
        <v>2.7609999179840101</v>
      </c>
      <c r="V5018" s="34">
        <f t="shared" si="158"/>
        <v>0</v>
      </c>
      <c r="W5018" t="str">
        <f t="shared" si="159"/>
        <v>20191</v>
      </c>
    </row>
    <row r="5019" spans="1:23" x14ac:dyDescent="0.25">
      <c r="A5019" s="38">
        <v>43550</v>
      </c>
      <c r="B5019">
        <v>2.3810999393463099</v>
      </c>
      <c r="C5019">
        <v>2.2418999671936</v>
      </c>
      <c r="D5019">
        <v>2.1854000091552699</v>
      </c>
      <c r="E5019">
        <v>2.1789999008178702</v>
      </c>
      <c r="F5019">
        <v>2.20160007476807</v>
      </c>
      <c r="G5019">
        <v>2.2397999763488801</v>
      </c>
      <c r="H5019">
        <v>2.2853000164032</v>
      </c>
      <c r="I5019">
        <v>2.3329000473022501</v>
      </c>
      <c r="J5019">
        <v>2.3800001144409202</v>
      </c>
      <c r="K5019">
        <v>2.4249000549316402</v>
      </c>
      <c r="L5019">
        <v>2.4670000076293901</v>
      </c>
      <c r="M5019">
        <v>2.5062999725341801</v>
      </c>
      <c r="N5019">
        <v>2.5429000854492201</v>
      </c>
      <c r="O5019">
        <v>2.5769999027252202</v>
      </c>
      <c r="P5019">
        <v>2.6091001033782999</v>
      </c>
      <c r="Q5019">
        <v>2.6394999027252202</v>
      </c>
      <c r="R5019">
        <v>2.66860008239746</v>
      </c>
      <c r="S5019">
        <v>2.6967000961303702</v>
      </c>
      <c r="T5019">
        <v>2.72399997711182</v>
      </c>
      <c r="U5019">
        <v>2.7507998943328902</v>
      </c>
      <c r="V5019" s="34">
        <f t="shared" si="158"/>
        <v>0</v>
      </c>
      <c r="W5019" t="str">
        <f t="shared" si="159"/>
        <v>20191</v>
      </c>
    </row>
    <row r="5020" spans="1:23" x14ac:dyDescent="0.25">
      <c r="A5020" s="38">
        <v>43551</v>
      </c>
      <c r="B5020">
        <v>2.3559999465942401</v>
      </c>
      <c r="C5020">
        <v>2.2195999622345002</v>
      </c>
      <c r="D5020">
        <v>2.16910004615784</v>
      </c>
      <c r="E5020">
        <v>2.1677999496460001</v>
      </c>
      <c r="F5020">
        <v>2.1930999755859402</v>
      </c>
      <c r="G5020">
        <v>2.2313001155853298</v>
      </c>
      <c r="H5020">
        <v>2.2746999263763401</v>
      </c>
      <c r="I5020">
        <v>2.3189001083374001</v>
      </c>
      <c r="J5020">
        <v>2.3615999221801798</v>
      </c>
      <c r="K5020">
        <v>2.40199995040894</v>
      </c>
      <c r="L5020">
        <v>2.4398000240325901</v>
      </c>
      <c r="M5020">
        <v>2.4751999378204301</v>
      </c>
      <c r="N5020">
        <v>2.5083999633789098</v>
      </c>
      <c r="O5020">
        <v>2.5397999286651598</v>
      </c>
      <c r="P5020">
        <v>2.5697999000549299</v>
      </c>
      <c r="Q5020">
        <v>2.5987999439239502</v>
      </c>
      <c r="R5020">
        <v>2.6270000934600799</v>
      </c>
      <c r="S5020">
        <v>2.6547000408172599</v>
      </c>
      <c r="T5020">
        <v>2.68210005760193</v>
      </c>
      <c r="U5020">
        <v>2.70919990539551</v>
      </c>
      <c r="V5020" s="34">
        <f t="shared" si="158"/>
        <v>0</v>
      </c>
      <c r="W5020" t="str">
        <f t="shared" si="159"/>
        <v>20191</v>
      </c>
    </row>
    <row r="5021" spans="1:23" x14ac:dyDescent="0.25">
      <c r="A5021" s="38">
        <v>43552</v>
      </c>
      <c r="B5021">
        <v>2.3601000308990501</v>
      </c>
      <c r="C5021">
        <v>2.23650002479553</v>
      </c>
      <c r="D5021">
        <v>2.19099998474121</v>
      </c>
      <c r="E5021">
        <v>2.1902000904083301</v>
      </c>
      <c r="F5021">
        <v>2.2137000560760498</v>
      </c>
      <c r="G5021">
        <v>2.2490000724792498</v>
      </c>
      <c r="H5021">
        <v>2.2890000343322798</v>
      </c>
      <c r="I5021">
        <v>2.3296000957489</v>
      </c>
      <c r="J5021">
        <v>2.3687999248504599</v>
      </c>
      <c r="K5021">
        <v>2.4058001041412398</v>
      </c>
      <c r="L5021">
        <v>2.4402999877929701</v>
      </c>
      <c r="M5021">
        <v>2.4725999832153298</v>
      </c>
      <c r="N5021">
        <v>2.5030000209808301</v>
      </c>
      <c r="O5021">
        <v>2.53180003166199</v>
      </c>
      <c r="P5021">
        <v>2.5594999790191699</v>
      </c>
      <c r="Q5021">
        <v>2.5864000320434601</v>
      </c>
      <c r="R5021">
        <v>2.6126999855041499</v>
      </c>
      <c r="S5021">
        <v>2.6387999057769802</v>
      </c>
      <c r="T5021">
        <v>2.6647000312805198</v>
      </c>
      <c r="U5021">
        <v>2.6907000541686998</v>
      </c>
      <c r="V5021" s="34">
        <f t="shared" si="158"/>
        <v>0</v>
      </c>
      <c r="W5021" t="str">
        <f t="shared" si="159"/>
        <v>20191</v>
      </c>
    </row>
    <row r="5022" spans="1:23" x14ac:dyDescent="0.25">
      <c r="A5022" s="38">
        <v>43553</v>
      </c>
      <c r="B5022">
        <v>2.3719000816345202</v>
      </c>
      <c r="C5022">
        <v>2.2678999900817902</v>
      </c>
      <c r="D5022">
        <v>2.2260000705718999</v>
      </c>
      <c r="E5022">
        <v>2.2218999862670898</v>
      </c>
      <c r="F5022">
        <v>2.2397999763488801</v>
      </c>
      <c r="G5022">
        <v>2.2695000171661399</v>
      </c>
      <c r="H5022">
        <v>2.3048000335693399</v>
      </c>
      <c r="I5022">
        <v>2.3419001102447501</v>
      </c>
      <c r="J5022">
        <v>2.3787999153137198</v>
      </c>
      <c r="K5022">
        <v>2.41429996490479</v>
      </c>
      <c r="L5022">
        <v>2.4479999542236301</v>
      </c>
      <c r="M5022">
        <v>2.4797999858856201</v>
      </c>
      <c r="N5022">
        <v>2.5099000930786102</v>
      </c>
      <c r="O5022">
        <v>2.5385000705718999</v>
      </c>
      <c r="P5022">
        <v>2.56590008735657</v>
      </c>
      <c r="Q5022">
        <v>2.5924000740051301</v>
      </c>
      <c r="R5022">
        <v>2.6182000637054399</v>
      </c>
      <c r="S5022">
        <v>2.6436998844146702</v>
      </c>
      <c r="T5022">
        <v>2.6688001155853298</v>
      </c>
      <c r="U5022">
        <v>2.6939001083374001</v>
      </c>
      <c r="V5022" s="34">
        <f t="shared" si="158"/>
        <v>1</v>
      </c>
      <c r="W5022" t="str">
        <f t="shared" si="159"/>
        <v>20191</v>
      </c>
    </row>
    <row r="5023" spans="1:23" x14ac:dyDescent="0.25">
      <c r="A5023" s="38">
        <v>43556</v>
      </c>
      <c r="B5023">
        <v>2.3866000175476101</v>
      </c>
      <c r="C5023">
        <v>2.3190000057220499</v>
      </c>
      <c r="D5023">
        <v>2.29489994049072</v>
      </c>
      <c r="E5023">
        <v>2.2987000942230198</v>
      </c>
      <c r="F5023">
        <v>2.3199000358581499</v>
      </c>
      <c r="G5023">
        <v>2.3510000705718999</v>
      </c>
      <c r="H5023">
        <v>2.3873000144958501</v>
      </c>
      <c r="I5023">
        <v>2.4254000186920202</v>
      </c>
      <c r="J5023">
        <v>2.46329998970032</v>
      </c>
      <c r="K5023">
        <v>2.50009989738464</v>
      </c>
      <c r="L5023">
        <v>2.5350000858306898</v>
      </c>
      <c r="M5023">
        <v>2.56789994239807</v>
      </c>
      <c r="N5023">
        <v>2.5987000465393102</v>
      </c>
      <c r="O5023">
        <v>2.6277000904083301</v>
      </c>
      <c r="P5023">
        <v>2.6551001071929901</v>
      </c>
      <c r="Q5023">
        <v>2.6812000274658199</v>
      </c>
      <c r="R5023">
        <v>2.7061998844146702</v>
      </c>
      <c r="S5023">
        <v>2.7304999828338601</v>
      </c>
      <c r="T5023">
        <v>2.7543001174926798</v>
      </c>
      <c r="U5023">
        <v>2.7778000831603999</v>
      </c>
      <c r="V5023" s="34">
        <f t="shared" si="158"/>
        <v>0</v>
      </c>
      <c r="W5023" t="str">
        <f t="shared" si="159"/>
        <v/>
      </c>
    </row>
    <row r="5024" spans="1:23" x14ac:dyDescent="0.25">
      <c r="A5024" s="38">
        <v>43557</v>
      </c>
      <c r="B5024">
        <v>2.3771998882293701</v>
      </c>
      <c r="C5024">
        <v>2.2992999553680402</v>
      </c>
      <c r="D5024">
        <v>2.2713999748229998</v>
      </c>
      <c r="E5024">
        <v>2.2748000621795699</v>
      </c>
      <c r="F5024">
        <v>2.2971000671386701</v>
      </c>
      <c r="G5024">
        <v>2.3299000263214098</v>
      </c>
      <c r="H5024">
        <v>2.3677999973297101</v>
      </c>
      <c r="I5024">
        <v>2.4075000286102299</v>
      </c>
      <c r="J5024">
        <v>2.44689989089966</v>
      </c>
      <c r="K5024">
        <v>2.4848001003265399</v>
      </c>
      <c r="L5024">
        <v>2.5208001136779798</v>
      </c>
      <c r="M5024">
        <v>2.5546998977661102</v>
      </c>
      <c r="N5024">
        <v>2.5866000652313201</v>
      </c>
      <c r="O5024">
        <v>2.6166000366210902</v>
      </c>
      <c r="P5024">
        <v>2.6449999809265101</v>
      </c>
      <c r="Q5024">
        <v>2.6721000671386701</v>
      </c>
      <c r="R5024">
        <v>2.6981999874114999</v>
      </c>
      <c r="S5024">
        <v>2.72350001335144</v>
      </c>
      <c r="T5024">
        <v>2.7481999397277801</v>
      </c>
      <c r="U5024">
        <v>2.77250003814697</v>
      </c>
      <c r="V5024" s="34">
        <f t="shared" si="158"/>
        <v>0</v>
      </c>
      <c r="W5024" t="str">
        <f t="shared" si="159"/>
        <v/>
      </c>
    </row>
    <row r="5025" spans="1:23" x14ac:dyDescent="0.25">
      <c r="A5025" s="38">
        <v>43558</v>
      </c>
      <c r="B5025">
        <v>2.39389991760254</v>
      </c>
      <c r="C5025">
        <v>2.3238999843597399</v>
      </c>
      <c r="D5025">
        <v>2.3006999492645299</v>
      </c>
      <c r="E5025">
        <v>2.30719995498657</v>
      </c>
      <c r="F5025">
        <v>2.3317000865936302</v>
      </c>
      <c r="G5025">
        <v>2.36630010604858</v>
      </c>
      <c r="H5025">
        <v>2.4059000015258798</v>
      </c>
      <c r="I5025">
        <v>2.44709992408752</v>
      </c>
      <c r="J5025">
        <v>2.4881000518798801</v>
      </c>
      <c r="K5025">
        <v>2.5276000499725302</v>
      </c>
      <c r="L5025">
        <v>2.5650999546050999</v>
      </c>
      <c r="M5025">
        <v>2.6003999710082999</v>
      </c>
      <c r="N5025">
        <v>2.6335999965667698</v>
      </c>
      <c r="O5025">
        <v>2.6647000312805198</v>
      </c>
      <c r="P5025">
        <v>2.6942000389099099</v>
      </c>
      <c r="Q5025">
        <v>2.7221999168396001</v>
      </c>
      <c r="R5025">
        <v>2.7490000724792498</v>
      </c>
      <c r="S5025">
        <v>2.7748999595642099</v>
      </c>
      <c r="T5025">
        <v>2.7999999523162802</v>
      </c>
      <c r="U5025">
        <v>2.8247001171112101</v>
      </c>
      <c r="V5025" s="34">
        <f t="shared" si="158"/>
        <v>0</v>
      </c>
      <c r="W5025" t="str">
        <f t="shared" si="159"/>
        <v/>
      </c>
    </row>
    <row r="5026" spans="1:23" x14ac:dyDescent="0.25">
      <c r="A5026" s="38">
        <v>43559</v>
      </c>
      <c r="B5026">
        <v>2.3912999629974401</v>
      </c>
      <c r="C5026">
        <v>2.3243999481201199</v>
      </c>
      <c r="D5026">
        <v>2.3008999824523899</v>
      </c>
      <c r="E5026">
        <v>2.3055999279022199</v>
      </c>
      <c r="F5026">
        <v>2.3278999328613299</v>
      </c>
      <c r="G5026">
        <v>2.3603999614715598</v>
      </c>
      <c r="H5026">
        <v>2.3982999324798602</v>
      </c>
      <c r="I5026">
        <v>2.4384000301361102</v>
      </c>
      <c r="J5026">
        <v>2.4784998893737802</v>
      </c>
      <c r="K5026">
        <v>2.5174000263214098</v>
      </c>
      <c r="L5026">
        <v>2.5545001029968302</v>
      </c>
      <c r="M5026">
        <v>2.58960008621216</v>
      </c>
      <c r="N5026">
        <v>2.6224999427795401</v>
      </c>
      <c r="O5026">
        <v>2.6535000801086399</v>
      </c>
      <c r="P5026">
        <v>2.68280005455017</v>
      </c>
      <c r="Q5026">
        <v>2.71059989929199</v>
      </c>
      <c r="R5026">
        <v>2.73720002174377</v>
      </c>
      <c r="S5026">
        <v>2.76279997825623</v>
      </c>
      <c r="T5026">
        <v>2.7878000736236599</v>
      </c>
      <c r="U5026">
        <v>2.8122999668121298</v>
      </c>
      <c r="V5026" s="34">
        <f t="shared" si="158"/>
        <v>0</v>
      </c>
      <c r="W5026" t="str">
        <f t="shared" si="159"/>
        <v/>
      </c>
    </row>
    <row r="5027" spans="1:23" x14ac:dyDescent="0.25">
      <c r="A5027" s="38">
        <v>43560</v>
      </c>
      <c r="B5027">
        <v>2.3987998962402299</v>
      </c>
      <c r="C5027">
        <v>2.3292000293731698</v>
      </c>
      <c r="D5027">
        <v>2.30299997329712</v>
      </c>
      <c r="E5027">
        <v>2.3050999641418501</v>
      </c>
      <c r="F5027">
        <v>2.3248999118804901</v>
      </c>
      <c r="G5027">
        <v>2.3552999496460001</v>
      </c>
      <c r="H5027">
        <v>2.3912999629974401</v>
      </c>
      <c r="I5027">
        <v>2.4296998977661102</v>
      </c>
      <c r="J5027">
        <v>2.4683001041412398</v>
      </c>
      <c r="K5027">
        <v>2.5060999393463099</v>
      </c>
      <c r="L5027">
        <v>2.5422000885009801</v>
      </c>
      <c r="M5027">
        <v>2.5764000415802002</v>
      </c>
      <c r="N5027">
        <v>2.6085999011993399</v>
      </c>
      <c r="O5027">
        <v>2.63910007476807</v>
      </c>
      <c r="P5027">
        <v>2.6679000854492201</v>
      </c>
      <c r="Q5027">
        <v>2.6953999996185298</v>
      </c>
      <c r="R5027">
        <v>2.7218000888824498</v>
      </c>
      <c r="S5027">
        <v>2.7474000453949001</v>
      </c>
      <c r="T5027">
        <v>2.77239990234375</v>
      </c>
      <c r="U5027">
        <v>2.7969999313354501</v>
      </c>
      <c r="V5027" s="34">
        <f t="shared" si="158"/>
        <v>0</v>
      </c>
      <c r="W5027" t="str">
        <f t="shared" si="159"/>
        <v/>
      </c>
    </row>
    <row r="5028" spans="1:23" x14ac:dyDescent="0.25">
      <c r="A5028" s="38">
        <v>43563</v>
      </c>
      <c r="B5028">
        <v>2.4072999954223602</v>
      </c>
      <c r="C5028">
        <v>2.3415999412536599</v>
      </c>
      <c r="D5028">
        <v>2.3175001144409202</v>
      </c>
      <c r="E5028">
        <v>2.3208999633789098</v>
      </c>
      <c r="F5028">
        <v>2.3415000438690199</v>
      </c>
      <c r="G5028">
        <v>2.3724999427795401</v>
      </c>
      <c r="H5028">
        <v>2.4089000225067099</v>
      </c>
      <c r="I5028">
        <v>2.4477000236511199</v>
      </c>
      <c r="J5028">
        <v>2.4867999553680402</v>
      </c>
      <c r="K5028">
        <v>2.5248999595642099</v>
      </c>
      <c r="L5028">
        <v>2.5613000392913801</v>
      </c>
      <c r="M5028">
        <v>2.5957999229431201</v>
      </c>
      <c r="N5028">
        <v>2.6282999515533398</v>
      </c>
      <c r="O5028">
        <v>2.6589000225067099</v>
      </c>
      <c r="P5028">
        <v>2.6879000663757302</v>
      </c>
      <c r="Q5028">
        <v>2.7153999805450399</v>
      </c>
      <c r="R5028">
        <v>2.74169993400574</v>
      </c>
      <c r="S5028">
        <v>2.76719999313354</v>
      </c>
      <c r="T5028">
        <v>2.7920999526977499</v>
      </c>
      <c r="U5028">
        <v>2.81649994850159</v>
      </c>
      <c r="V5028" s="34">
        <f t="shared" si="158"/>
        <v>0</v>
      </c>
      <c r="W5028" t="str">
        <f t="shared" si="159"/>
        <v/>
      </c>
    </row>
    <row r="5029" spans="1:23" x14ac:dyDescent="0.25">
      <c r="A5029" s="38">
        <v>43564</v>
      </c>
      <c r="B5029">
        <v>2.4047999382018999</v>
      </c>
      <c r="C5029">
        <v>2.3313000202178999</v>
      </c>
      <c r="D5029">
        <v>2.3025000095367401</v>
      </c>
      <c r="E5029">
        <v>2.3032000064849898</v>
      </c>
      <c r="F5029">
        <v>2.3227000236511199</v>
      </c>
      <c r="G5029">
        <v>2.35330009460449</v>
      </c>
      <c r="H5029">
        <v>2.3898999691009499</v>
      </c>
      <c r="I5029">
        <v>2.42919993400574</v>
      </c>
      <c r="J5029">
        <v>2.46889996528625</v>
      </c>
      <c r="K5029">
        <v>2.5076000690460201</v>
      </c>
      <c r="L5029">
        <v>2.54480004310608</v>
      </c>
      <c r="M5029">
        <v>2.5799000263214098</v>
      </c>
      <c r="N5029">
        <v>2.6129999160766602</v>
      </c>
      <c r="O5029">
        <v>2.6442000865936302</v>
      </c>
      <c r="P5029">
        <v>2.6735999584197998</v>
      </c>
      <c r="Q5029">
        <v>2.70160007476807</v>
      </c>
      <c r="R5029">
        <v>2.7284998893737802</v>
      </c>
      <c r="S5029">
        <v>2.7544999122619598</v>
      </c>
      <c r="T5029">
        <v>2.7797999382018999</v>
      </c>
      <c r="U5029">
        <v>2.8048000335693399</v>
      </c>
      <c r="V5029" s="34">
        <f t="shared" si="158"/>
        <v>0</v>
      </c>
      <c r="W5029" t="str">
        <f t="shared" si="159"/>
        <v/>
      </c>
    </row>
    <row r="5030" spans="1:23" x14ac:dyDescent="0.25">
      <c r="A5030" s="38">
        <v>43565</v>
      </c>
      <c r="B5030">
        <v>2.3943998813629199</v>
      </c>
      <c r="C5030">
        <v>2.3064000606536901</v>
      </c>
      <c r="D5030">
        <v>2.2713999748229998</v>
      </c>
      <c r="E5030">
        <v>2.2702999114990199</v>
      </c>
      <c r="F5030">
        <v>2.28999996185303</v>
      </c>
      <c r="G5030">
        <v>2.3217999935150102</v>
      </c>
      <c r="H5030">
        <v>2.3596999645233199</v>
      </c>
      <c r="I5030">
        <v>2.4001998901367201</v>
      </c>
      <c r="J5030">
        <v>2.4407000541686998</v>
      </c>
      <c r="K5030">
        <v>2.4800999164581299</v>
      </c>
      <c r="L5030">
        <v>2.51769995689392</v>
      </c>
      <c r="M5030">
        <v>2.5532000064849898</v>
      </c>
      <c r="N5030">
        <v>2.5866000652313201</v>
      </c>
      <c r="O5030">
        <v>2.6180999279022199</v>
      </c>
      <c r="P5030">
        <v>2.64800000190735</v>
      </c>
      <c r="Q5030">
        <v>2.6765000820159899</v>
      </c>
      <c r="R5030">
        <v>2.7039000988006601</v>
      </c>
      <c r="S5030">
        <v>2.7306001186370801</v>
      </c>
      <c r="T5030">
        <v>2.7567999362945601</v>
      </c>
      <c r="U5030">
        <v>2.7825999259948699</v>
      </c>
      <c r="V5030" s="34">
        <f t="shared" si="158"/>
        <v>0</v>
      </c>
      <c r="W5030" t="str">
        <f t="shared" si="159"/>
        <v/>
      </c>
    </row>
    <row r="5031" spans="1:23" x14ac:dyDescent="0.25">
      <c r="A5031" s="38">
        <v>43566</v>
      </c>
      <c r="B5031">
        <v>2.4082999229431201</v>
      </c>
      <c r="C5031">
        <v>2.33550000190735</v>
      </c>
      <c r="D5031">
        <v>2.3069000244140598</v>
      </c>
      <c r="E5031">
        <v>2.3073999881744398</v>
      </c>
      <c r="F5031">
        <v>2.32620000839233</v>
      </c>
      <c r="G5031">
        <v>2.35610008239746</v>
      </c>
      <c r="H5031">
        <v>2.3921000957489</v>
      </c>
      <c r="I5031">
        <v>2.4307999610900901</v>
      </c>
      <c r="J5031">
        <v>2.4702000617981001</v>
      </c>
      <c r="K5031">
        <v>2.50889992713928</v>
      </c>
      <c r="L5031">
        <v>2.5462999343872101</v>
      </c>
      <c r="M5031">
        <v>2.5820999145507799</v>
      </c>
      <c r="N5031">
        <v>2.61610007286072</v>
      </c>
      <c r="O5031">
        <v>2.6484000682830802</v>
      </c>
      <c r="P5031">
        <v>2.67919993400574</v>
      </c>
      <c r="Q5031">
        <v>2.7088000774383501</v>
      </c>
      <c r="R5031">
        <v>2.7372999191284202</v>
      </c>
      <c r="S5031">
        <v>2.7648999691009499</v>
      </c>
      <c r="T5031">
        <v>2.7920000553131099</v>
      </c>
      <c r="U5031">
        <v>2.8185999393463099</v>
      </c>
      <c r="V5031" s="34">
        <f t="shared" si="158"/>
        <v>0</v>
      </c>
      <c r="W5031" t="str">
        <f t="shared" si="159"/>
        <v/>
      </c>
    </row>
    <row r="5032" spans="1:23" x14ac:dyDescent="0.25">
      <c r="A5032" s="38">
        <v>43567</v>
      </c>
      <c r="B5032">
        <v>2.4265999794006299</v>
      </c>
      <c r="C5032">
        <v>2.3761999607086199</v>
      </c>
      <c r="D5032">
        <v>2.3610000610351598</v>
      </c>
      <c r="E5032">
        <v>2.3687999248504599</v>
      </c>
      <c r="F5032">
        <v>2.3907999992370601</v>
      </c>
      <c r="G5032">
        <v>2.4212999343872101</v>
      </c>
      <c r="H5032">
        <v>2.4561998844146702</v>
      </c>
      <c r="I5032">
        <v>2.4930000305175799</v>
      </c>
      <c r="J5032">
        <v>2.5297999382018999</v>
      </c>
      <c r="K5032">
        <v>2.56590008735657</v>
      </c>
      <c r="L5032">
        <v>2.6006000041961701</v>
      </c>
      <c r="M5032">
        <v>2.63369989395142</v>
      </c>
      <c r="N5032">
        <v>2.6652998924255402</v>
      </c>
      <c r="O5032">
        <v>2.6953999996185298</v>
      </c>
      <c r="P5032">
        <v>2.7242999076843302</v>
      </c>
      <c r="Q5032">
        <v>2.7520999908447301</v>
      </c>
      <c r="R5032">
        <v>2.7790000438690199</v>
      </c>
      <c r="S5032">
        <v>2.8053998947143599</v>
      </c>
      <c r="T5032">
        <v>2.8313000202178999</v>
      </c>
      <c r="U5032">
        <v>2.8568999767303498</v>
      </c>
      <c r="V5032" s="34">
        <f t="shared" si="158"/>
        <v>0</v>
      </c>
      <c r="W5032" t="str">
        <f t="shared" si="159"/>
        <v/>
      </c>
    </row>
    <row r="5033" spans="1:23" x14ac:dyDescent="0.25">
      <c r="A5033" s="38">
        <v>43570</v>
      </c>
      <c r="B5033">
        <v>2.4258999824523899</v>
      </c>
      <c r="C5033">
        <v>2.3731999397277801</v>
      </c>
      <c r="D5033">
        <v>2.3554000854492201</v>
      </c>
      <c r="E5033">
        <v>2.36080002784729</v>
      </c>
      <c r="F5033">
        <v>2.3810000419616699</v>
      </c>
      <c r="G5033">
        <v>2.4100999832153298</v>
      </c>
      <c r="H5033">
        <v>2.4440999031066899</v>
      </c>
      <c r="I5033">
        <v>2.4802999496460001</v>
      </c>
      <c r="J5033">
        <v>2.5171000957489</v>
      </c>
      <c r="K5033">
        <v>2.5532999038696298</v>
      </c>
      <c r="L5033">
        <v>2.58829998970032</v>
      </c>
      <c r="M5033">
        <v>2.6217999458313002</v>
      </c>
      <c r="N5033">
        <v>2.6538999080657999</v>
      </c>
      <c r="O5033">
        <v>2.6844999790191699</v>
      </c>
      <c r="P5033">
        <v>2.7137999534606898</v>
      </c>
      <c r="Q5033">
        <v>2.7420001029968302</v>
      </c>
      <c r="R5033">
        <v>2.7692000865936302</v>
      </c>
      <c r="S5033">
        <v>2.7957999706268302</v>
      </c>
      <c r="T5033">
        <v>2.8217999935150102</v>
      </c>
      <c r="U5033">
        <v>2.8475000858306898</v>
      </c>
      <c r="V5033" s="34">
        <f t="shared" si="158"/>
        <v>0</v>
      </c>
      <c r="W5033" t="str">
        <f t="shared" si="159"/>
        <v/>
      </c>
    </row>
    <row r="5034" spans="1:23" x14ac:dyDescent="0.25">
      <c r="A5034" s="38">
        <v>43571</v>
      </c>
      <c r="B5034">
        <v>2.4337999820709202</v>
      </c>
      <c r="C5034">
        <v>2.3917000293731698</v>
      </c>
      <c r="D5034">
        <v>2.3819000720977801</v>
      </c>
      <c r="E5034">
        <v>2.3929998874664302</v>
      </c>
      <c r="F5034">
        <v>2.4172999858856201</v>
      </c>
      <c r="G5034">
        <v>2.4493000507354701</v>
      </c>
      <c r="H5034">
        <v>2.4853000640869101</v>
      </c>
      <c r="I5034">
        <v>2.5227000713348402</v>
      </c>
      <c r="J5034">
        <v>2.5601000785827601</v>
      </c>
      <c r="K5034">
        <v>2.5964999198913601</v>
      </c>
      <c r="L5034">
        <v>2.6312999725341801</v>
      </c>
      <c r="M5034">
        <v>2.66449999809265</v>
      </c>
      <c r="N5034">
        <v>2.6958999633789098</v>
      </c>
      <c r="O5034">
        <v>2.7258000373840301</v>
      </c>
      <c r="P5034">
        <v>2.75419998168945</v>
      </c>
      <c r="Q5034">
        <v>2.78139996528625</v>
      </c>
      <c r="R5034">
        <v>2.8076000213622998</v>
      </c>
      <c r="S5034">
        <v>2.8331000804901101</v>
      </c>
      <c r="T5034">
        <v>2.85809993743896</v>
      </c>
      <c r="U5034">
        <v>2.8826999664306601</v>
      </c>
      <c r="V5034" s="34">
        <f t="shared" si="158"/>
        <v>0</v>
      </c>
      <c r="W5034" t="str">
        <f t="shared" si="159"/>
        <v/>
      </c>
    </row>
    <row r="5035" spans="1:23" x14ac:dyDescent="0.25">
      <c r="A5035" s="38">
        <v>43572</v>
      </c>
      <c r="B5035">
        <v>2.4282000064849898</v>
      </c>
      <c r="C5035">
        <v>2.3810999393463099</v>
      </c>
      <c r="D5035">
        <v>2.37089991569519</v>
      </c>
      <c r="E5035">
        <v>2.3840000629425</v>
      </c>
      <c r="F5035">
        <v>2.4112999439239502</v>
      </c>
      <c r="G5035">
        <v>2.44639992713928</v>
      </c>
      <c r="H5035">
        <v>2.4851000308990501</v>
      </c>
      <c r="I5035">
        <v>2.5248000621795699</v>
      </c>
      <c r="J5035">
        <v>2.5638000965118399</v>
      </c>
      <c r="K5035">
        <v>2.6012001037597701</v>
      </c>
      <c r="L5035">
        <v>2.6366000175476101</v>
      </c>
      <c r="M5035">
        <v>2.66989994049072</v>
      </c>
      <c r="N5035">
        <v>2.70110011100769</v>
      </c>
      <c r="O5035">
        <v>2.7304999828338601</v>
      </c>
      <c r="P5035">
        <v>2.75830006599426</v>
      </c>
      <c r="Q5035">
        <v>2.7848999500274698</v>
      </c>
      <c r="R5035">
        <v>2.8103001117706299</v>
      </c>
      <c r="S5035">
        <v>2.8350999355316202</v>
      </c>
      <c r="T5035">
        <v>2.8592998981475799</v>
      </c>
      <c r="U5035">
        <v>2.8831000328064</v>
      </c>
      <c r="V5035" s="34">
        <f t="shared" si="158"/>
        <v>0</v>
      </c>
      <c r="W5035" t="str">
        <f t="shared" si="159"/>
        <v/>
      </c>
    </row>
    <row r="5036" spans="1:23" x14ac:dyDescent="0.25">
      <c r="A5036" s="38">
        <v>43573</v>
      </c>
      <c r="B5036">
        <v>2.42379999160767</v>
      </c>
      <c r="C5036">
        <v>2.3629999160766602</v>
      </c>
      <c r="D5036">
        <v>2.3459999561309801</v>
      </c>
      <c r="E5036">
        <v>2.35610008239746</v>
      </c>
      <c r="F5036">
        <v>2.3822999000549299</v>
      </c>
      <c r="G5036">
        <v>2.4172000885009801</v>
      </c>
      <c r="H5036">
        <v>2.45589995384216</v>
      </c>
      <c r="I5036">
        <v>2.4955999851226802</v>
      </c>
      <c r="J5036">
        <v>2.5344998836517298</v>
      </c>
      <c r="K5036">
        <v>2.5717000961303702</v>
      </c>
      <c r="L5036">
        <v>2.6068000793457</v>
      </c>
      <c r="M5036">
        <v>2.6398000717163099</v>
      </c>
      <c r="N5036">
        <v>2.6707000732421902</v>
      </c>
      <c r="O5036">
        <v>2.6998000144958501</v>
      </c>
      <c r="P5036">
        <v>2.7274000644683798</v>
      </c>
      <c r="Q5036">
        <v>2.7537999153137198</v>
      </c>
      <c r="R5036">
        <v>2.7792999744415301</v>
      </c>
      <c r="S5036">
        <v>2.8041000366210902</v>
      </c>
      <c r="T5036">
        <v>2.8283998966217001</v>
      </c>
      <c r="U5036">
        <v>2.85249996185303</v>
      </c>
      <c r="V5036" s="34">
        <f t="shared" si="158"/>
        <v>0</v>
      </c>
      <c r="W5036" t="str">
        <f t="shared" si="159"/>
        <v/>
      </c>
    </row>
    <row r="5037" spans="1:23" x14ac:dyDescent="0.25">
      <c r="A5037" s="38">
        <v>43574</v>
      </c>
      <c r="B5037" t="s">
        <v>84</v>
      </c>
      <c r="C5037" t="s">
        <v>84</v>
      </c>
      <c r="D5037" t="s">
        <v>84</v>
      </c>
      <c r="E5037" t="s">
        <v>84</v>
      </c>
      <c r="F5037" t="s">
        <v>84</v>
      </c>
      <c r="G5037" t="s">
        <v>84</v>
      </c>
      <c r="H5037" t="s">
        <v>84</v>
      </c>
      <c r="I5037" t="s">
        <v>84</v>
      </c>
      <c r="J5037" t="s">
        <v>84</v>
      </c>
      <c r="K5037" t="s">
        <v>84</v>
      </c>
      <c r="L5037" t="s">
        <v>84</v>
      </c>
      <c r="M5037" t="s">
        <v>84</v>
      </c>
      <c r="N5037" t="s">
        <v>84</v>
      </c>
      <c r="O5037" t="s">
        <v>84</v>
      </c>
      <c r="P5037" t="s">
        <v>84</v>
      </c>
      <c r="Q5037" t="s">
        <v>84</v>
      </c>
      <c r="R5037" t="s">
        <v>84</v>
      </c>
      <c r="S5037" t="s">
        <v>84</v>
      </c>
      <c r="T5037" t="s">
        <v>84</v>
      </c>
      <c r="U5037" t="s">
        <v>84</v>
      </c>
      <c r="V5037" s="34">
        <f t="shared" si="158"/>
        <v>0</v>
      </c>
      <c r="W5037" t="str">
        <f t="shared" si="159"/>
        <v/>
      </c>
    </row>
    <row r="5038" spans="1:23" x14ac:dyDescent="0.25">
      <c r="A5038" s="38">
        <v>43577</v>
      </c>
      <c r="B5038">
        <v>2.4217998981475799</v>
      </c>
      <c r="C5038">
        <v>2.3670001029968302</v>
      </c>
      <c r="D5038">
        <v>2.3547999858856201</v>
      </c>
      <c r="E5038">
        <v>2.3689999580383301</v>
      </c>
      <c r="F5038">
        <v>2.3987998962402299</v>
      </c>
      <c r="G5038">
        <v>2.43680000305176</v>
      </c>
      <c r="H5038">
        <v>2.4784998893737802</v>
      </c>
      <c r="I5038">
        <v>2.5206999778747599</v>
      </c>
      <c r="J5038">
        <v>2.5618999004364</v>
      </c>
      <c r="K5038">
        <v>2.6010999679565399</v>
      </c>
      <c r="L5038">
        <v>2.63790011405945</v>
      </c>
      <c r="M5038">
        <v>2.6723001003265399</v>
      </c>
      <c r="N5038">
        <v>2.70440006256104</v>
      </c>
      <c r="O5038">
        <v>2.7344000339508101</v>
      </c>
      <c r="P5038">
        <v>2.7627000808715798</v>
      </c>
      <c r="Q5038">
        <v>2.78949999809265</v>
      </c>
      <c r="R5038">
        <v>2.8152999877929701</v>
      </c>
      <c r="S5038">
        <v>2.84019994735718</v>
      </c>
      <c r="T5038">
        <v>2.8645999431610099</v>
      </c>
      <c r="U5038">
        <v>2.88860011100769</v>
      </c>
      <c r="V5038" s="34">
        <f t="shared" si="158"/>
        <v>0</v>
      </c>
      <c r="W5038" t="str">
        <f t="shared" si="159"/>
        <v/>
      </c>
    </row>
    <row r="5039" spans="1:23" x14ac:dyDescent="0.25">
      <c r="A5039" s="38">
        <v>43578</v>
      </c>
      <c r="B5039">
        <v>2.40980005264282</v>
      </c>
      <c r="C5039">
        <v>2.3448998928070099</v>
      </c>
      <c r="D5039">
        <v>2.3283998966217001</v>
      </c>
      <c r="E5039">
        <v>2.3415999412536599</v>
      </c>
      <c r="F5039">
        <v>2.3722999095916699</v>
      </c>
      <c r="G5039">
        <v>2.4121999740600599</v>
      </c>
      <c r="H5039">
        <v>2.4560000896453902</v>
      </c>
      <c r="I5039">
        <v>2.5004000663757302</v>
      </c>
      <c r="J5039">
        <v>2.54360008239746</v>
      </c>
      <c r="K5039">
        <v>2.5845999717712398</v>
      </c>
      <c r="L5039">
        <v>2.6229000091552699</v>
      </c>
      <c r="M5039">
        <v>2.6584000587463401</v>
      </c>
      <c r="N5039">
        <v>2.69149994850159</v>
      </c>
      <c r="O5039">
        <v>2.72230005264282</v>
      </c>
      <c r="P5039">
        <v>2.7511000633239702</v>
      </c>
      <c r="Q5039">
        <v>2.7785000801086399</v>
      </c>
      <c r="R5039">
        <v>2.8046000003814702</v>
      </c>
      <c r="S5039">
        <v>2.8297998905181898</v>
      </c>
      <c r="T5039">
        <v>2.8543000221252401</v>
      </c>
      <c r="U5039">
        <v>2.87849998474121</v>
      </c>
      <c r="V5039" s="34">
        <f t="shared" si="158"/>
        <v>0</v>
      </c>
      <c r="W5039" t="str">
        <f t="shared" si="159"/>
        <v/>
      </c>
    </row>
    <row r="5040" spans="1:23" x14ac:dyDescent="0.25">
      <c r="A5040" s="38">
        <v>43579</v>
      </c>
      <c r="B5040">
        <v>2.3875999450683598</v>
      </c>
      <c r="C5040">
        <v>2.30710005760193</v>
      </c>
      <c r="D5040">
        <v>2.2832000255584699</v>
      </c>
      <c r="E5040">
        <v>2.2934999465942401</v>
      </c>
      <c r="F5040">
        <v>2.3234000205993701</v>
      </c>
      <c r="G5040">
        <v>2.3633999824523899</v>
      </c>
      <c r="H5040">
        <v>2.4075999259948699</v>
      </c>
      <c r="I5040">
        <v>2.4523999691009499</v>
      </c>
      <c r="J5040">
        <v>2.49589991569519</v>
      </c>
      <c r="K5040">
        <v>2.5367999076843302</v>
      </c>
      <c r="L5040">
        <v>2.5750000476837198</v>
      </c>
      <c r="M5040">
        <v>2.6105000972747798</v>
      </c>
      <c r="N5040">
        <v>2.64339995384216</v>
      </c>
      <c r="O5040">
        <v>2.67400002479553</v>
      </c>
      <c r="P5040">
        <v>2.7028999328613299</v>
      </c>
      <c r="Q5040">
        <v>2.7302999496460001</v>
      </c>
      <c r="R5040">
        <v>2.7565999031066899</v>
      </c>
      <c r="S5040">
        <v>2.7820999622345002</v>
      </c>
      <c r="T5040">
        <v>2.80710005760193</v>
      </c>
      <c r="U5040">
        <v>2.8317999839782702</v>
      </c>
      <c r="V5040" s="34">
        <f t="shared" si="158"/>
        <v>0</v>
      </c>
      <c r="W5040" t="str">
        <f t="shared" si="159"/>
        <v/>
      </c>
    </row>
    <row r="5041" spans="1:23" x14ac:dyDescent="0.25">
      <c r="A5041" s="38">
        <v>43580</v>
      </c>
      <c r="B5041">
        <v>2.3898000717163099</v>
      </c>
      <c r="C5041">
        <v>2.3155999183654798</v>
      </c>
      <c r="D5041">
        <v>2.2953999042511</v>
      </c>
      <c r="E5041">
        <v>2.3076000213622998</v>
      </c>
      <c r="F5041">
        <v>2.3380000591278098</v>
      </c>
      <c r="G5041">
        <v>2.3777000904083301</v>
      </c>
      <c r="H5041">
        <v>2.4210999011993399</v>
      </c>
      <c r="I5041">
        <v>2.4646999835968</v>
      </c>
      <c r="J5041">
        <v>2.5069000720977801</v>
      </c>
      <c r="K5041">
        <v>2.5466001033782999</v>
      </c>
      <c r="L5041">
        <v>2.5836999416351301</v>
      </c>
      <c r="M5041">
        <v>2.6180000305175799</v>
      </c>
      <c r="N5041">
        <v>2.6500000953674299</v>
      </c>
      <c r="O5041">
        <v>2.6800000667571999</v>
      </c>
      <c r="P5041">
        <v>2.7083001136779798</v>
      </c>
      <c r="Q5041">
        <v>2.7351999282836901</v>
      </c>
      <c r="R5041">
        <v>2.7611999511718799</v>
      </c>
      <c r="S5041">
        <v>2.7864000797271702</v>
      </c>
      <c r="T5041">
        <v>2.8111999034881601</v>
      </c>
      <c r="U5041">
        <v>2.8357999324798602</v>
      </c>
      <c r="V5041" s="34">
        <f t="shared" si="158"/>
        <v>0</v>
      </c>
      <c r="W5041" t="str">
        <f t="shared" si="159"/>
        <v/>
      </c>
    </row>
    <row r="5042" spans="1:23" x14ac:dyDescent="0.25">
      <c r="A5042" s="38">
        <v>43581</v>
      </c>
      <c r="B5042">
        <v>2.36669993400574</v>
      </c>
      <c r="C5042">
        <v>2.2743999958038299</v>
      </c>
      <c r="D5042">
        <v>2.25049996376038</v>
      </c>
      <c r="E5042">
        <v>2.2650001049041699</v>
      </c>
      <c r="F5042">
        <v>2.29959988594055</v>
      </c>
      <c r="G5042">
        <v>2.3433001041412398</v>
      </c>
      <c r="H5042">
        <v>2.3896999359130899</v>
      </c>
      <c r="I5042">
        <v>2.4354999065399201</v>
      </c>
      <c r="J5042">
        <v>2.4790000915527299</v>
      </c>
      <c r="K5042">
        <v>2.5195999145507799</v>
      </c>
      <c r="L5042">
        <v>2.55719995498657</v>
      </c>
      <c r="M5042">
        <v>2.5920999050140399</v>
      </c>
      <c r="N5042">
        <v>2.6247000694274898</v>
      </c>
      <c r="O5042">
        <v>2.6554000377654998</v>
      </c>
      <c r="P5042">
        <v>2.6844999790191699</v>
      </c>
      <c r="Q5042">
        <v>2.7125000953674299</v>
      </c>
      <c r="R5042">
        <v>2.7397000789642298</v>
      </c>
      <c r="S5042">
        <v>2.7662000656127899</v>
      </c>
      <c r="T5042">
        <v>2.7922999858856201</v>
      </c>
      <c r="U5042">
        <v>2.8180000782012899</v>
      </c>
      <c r="V5042" s="34">
        <f t="shared" si="158"/>
        <v>0</v>
      </c>
      <c r="W5042" t="str">
        <f t="shared" si="159"/>
        <v/>
      </c>
    </row>
    <row r="5043" spans="1:23" x14ac:dyDescent="0.25">
      <c r="A5043" s="38">
        <v>43584</v>
      </c>
      <c r="B5043">
        <v>2.3740000724792498</v>
      </c>
      <c r="C5043">
        <v>2.2878999710082999</v>
      </c>
      <c r="D5043">
        <v>2.2690999507904102</v>
      </c>
      <c r="E5043">
        <v>2.2878000736236599</v>
      </c>
      <c r="F5043">
        <v>2.3257000446319598</v>
      </c>
      <c r="G5043">
        <v>2.3719999790191699</v>
      </c>
      <c r="H5043">
        <v>2.4203999042511</v>
      </c>
      <c r="I5043">
        <v>2.4677999019622798</v>
      </c>
      <c r="J5043">
        <v>2.5123999118804901</v>
      </c>
      <c r="K5043">
        <v>2.5539000034332302</v>
      </c>
      <c r="L5043">
        <v>2.5922000408172599</v>
      </c>
      <c r="M5043">
        <v>2.6275999546050999</v>
      </c>
      <c r="N5043">
        <v>2.6605999469757098</v>
      </c>
      <c r="O5043">
        <v>2.69160008430481</v>
      </c>
      <c r="P5043">
        <v>2.7209999561309801</v>
      </c>
      <c r="Q5043">
        <v>2.74930000305176</v>
      </c>
      <c r="R5043">
        <v>2.7767999172210698</v>
      </c>
      <c r="S5043">
        <v>2.80369997024536</v>
      </c>
      <c r="T5043">
        <v>2.83019995689392</v>
      </c>
      <c r="U5043">
        <v>2.8564000129699698</v>
      </c>
      <c r="V5043" s="34">
        <f t="shared" si="158"/>
        <v>0</v>
      </c>
      <c r="W5043" t="str">
        <f t="shared" si="159"/>
        <v/>
      </c>
    </row>
    <row r="5044" spans="1:23" x14ac:dyDescent="0.25">
      <c r="A5044" s="38">
        <v>43585</v>
      </c>
      <c r="B5044">
        <v>2.3552000522613499</v>
      </c>
      <c r="C5044">
        <v>2.2562000751495401</v>
      </c>
      <c r="D5044">
        <v>2.2320001125335698</v>
      </c>
      <c r="E5044">
        <v>2.24930000305176</v>
      </c>
      <c r="F5044">
        <v>2.2878000736236599</v>
      </c>
      <c r="G5044">
        <v>2.33550000190735</v>
      </c>
      <c r="H5044">
        <v>2.3856000900268599</v>
      </c>
      <c r="I5044">
        <v>2.4342999458313002</v>
      </c>
      <c r="J5044">
        <v>2.4800999164581299</v>
      </c>
      <c r="K5044">
        <v>2.52230000495911</v>
      </c>
      <c r="L5044">
        <v>2.5610001087188698</v>
      </c>
      <c r="M5044">
        <v>2.5964000225067099</v>
      </c>
      <c r="N5044">
        <v>2.6293001174926798</v>
      </c>
      <c r="O5044">
        <v>2.6598999500274698</v>
      </c>
      <c r="P5044">
        <v>2.6889998912811302</v>
      </c>
      <c r="Q5044">
        <v>2.7167999744415301</v>
      </c>
      <c r="R5044">
        <v>2.7437000274658199</v>
      </c>
      <c r="S5044">
        <v>2.7701001167297399</v>
      </c>
      <c r="T5044">
        <v>2.7960999011993399</v>
      </c>
      <c r="U5044">
        <v>2.82200002670288</v>
      </c>
      <c r="V5044" s="34">
        <f t="shared" si="158"/>
        <v>0</v>
      </c>
      <c r="W5044" t="str">
        <f t="shared" si="159"/>
        <v/>
      </c>
    </row>
    <row r="5045" spans="1:23" x14ac:dyDescent="0.25">
      <c r="A5045" s="38">
        <v>43586</v>
      </c>
      <c r="B5045">
        <v>2.3756000995636</v>
      </c>
      <c r="C5045">
        <v>2.3020999431610099</v>
      </c>
      <c r="D5045">
        <v>2.28049993515015</v>
      </c>
      <c r="E5045">
        <v>2.2908999919891402</v>
      </c>
      <c r="F5045">
        <v>2.3197999000549299</v>
      </c>
      <c r="G5045">
        <v>2.3585999011993399</v>
      </c>
      <c r="H5045">
        <v>2.40149998664856</v>
      </c>
      <c r="I5045">
        <v>2.4451000690460201</v>
      </c>
      <c r="J5045">
        <v>2.4874999523162802</v>
      </c>
      <c r="K5045">
        <v>2.5274999141693102</v>
      </c>
      <c r="L5045">
        <v>2.5646998882293701</v>
      </c>
      <c r="M5045">
        <v>2.59920001029968</v>
      </c>
      <c r="N5045">
        <v>2.6310999393463099</v>
      </c>
      <c r="O5045">
        <v>2.6607999801635698</v>
      </c>
      <c r="P5045">
        <v>2.6886000633239702</v>
      </c>
      <c r="Q5045">
        <v>2.7149000167846702</v>
      </c>
      <c r="R5045">
        <v>2.7400999069213898</v>
      </c>
      <c r="S5045">
        <v>2.7644999027252202</v>
      </c>
      <c r="T5045">
        <v>2.7883999347686799</v>
      </c>
      <c r="U5045">
        <v>2.81200003623962</v>
      </c>
      <c r="V5045" s="34">
        <f t="shared" si="158"/>
        <v>0</v>
      </c>
      <c r="W5045" t="str">
        <f t="shared" si="159"/>
        <v/>
      </c>
    </row>
    <row r="5046" spans="1:23" x14ac:dyDescent="0.25">
      <c r="A5046" s="38">
        <v>43587</v>
      </c>
      <c r="B5046">
        <v>2.3894000053405802</v>
      </c>
      <c r="C5046">
        <v>2.3271000385284402</v>
      </c>
      <c r="D5046">
        <v>2.3115999698638898</v>
      </c>
      <c r="E5046">
        <v>2.3250000476837198</v>
      </c>
      <c r="F5046">
        <v>2.3550000190734899</v>
      </c>
      <c r="G5046">
        <v>2.3938000202178999</v>
      </c>
      <c r="H5046">
        <v>2.4361999034881601</v>
      </c>
      <c r="I5046">
        <v>2.4790999889373802</v>
      </c>
      <c r="J5046">
        <v>2.5206000804901101</v>
      </c>
      <c r="K5046">
        <v>2.5597999095916699</v>
      </c>
      <c r="L5046">
        <v>2.5961999893188499</v>
      </c>
      <c r="M5046">
        <v>2.6300001144409202</v>
      </c>
      <c r="N5046">
        <v>2.6612000465393102</v>
      </c>
      <c r="O5046">
        <v>2.6902999877929701</v>
      </c>
      <c r="P5046">
        <v>2.7174000740051301</v>
      </c>
      <c r="Q5046">
        <v>2.7430999279022199</v>
      </c>
      <c r="R5046">
        <v>2.76760005950928</v>
      </c>
      <c r="S5046">
        <v>2.7913000583648699</v>
      </c>
      <c r="T5046">
        <v>2.8143999576568599</v>
      </c>
      <c r="U5046">
        <v>2.8373000621795699</v>
      </c>
      <c r="V5046" s="34">
        <f t="shared" si="158"/>
        <v>0</v>
      </c>
      <c r="W5046" t="str">
        <f t="shared" si="159"/>
        <v/>
      </c>
    </row>
    <row r="5047" spans="1:23" x14ac:dyDescent="0.25">
      <c r="A5047" s="38">
        <v>43588</v>
      </c>
      <c r="B5047">
        <v>2.3900001049041699</v>
      </c>
      <c r="C5047">
        <v>2.32189989089966</v>
      </c>
      <c r="D5047">
        <v>2.3024001121521001</v>
      </c>
      <c r="E5047">
        <v>2.3129000663757302</v>
      </c>
      <c r="F5047">
        <v>2.3410000801086399</v>
      </c>
      <c r="G5047">
        <v>2.37840008735657</v>
      </c>
      <c r="H5047">
        <v>2.41989994049072</v>
      </c>
      <c r="I5047">
        <v>2.4621000289917001</v>
      </c>
      <c r="J5047">
        <v>2.5030999183654798</v>
      </c>
      <c r="K5047">
        <v>2.5420000553131099</v>
      </c>
      <c r="L5047">
        <v>2.5783998966217001</v>
      </c>
      <c r="M5047">
        <v>2.61220002174377</v>
      </c>
      <c r="N5047">
        <v>2.6435000896453902</v>
      </c>
      <c r="O5047">
        <v>2.6726999282836901</v>
      </c>
      <c r="P5047">
        <v>2.7000999450683598</v>
      </c>
      <c r="Q5047">
        <v>2.7260999679565399</v>
      </c>
      <c r="R5047">
        <v>2.7509999275207502</v>
      </c>
      <c r="S5047">
        <v>2.7751998901367201</v>
      </c>
      <c r="T5047">
        <v>2.79879999160767</v>
      </c>
      <c r="U5047">
        <v>2.82209992408752</v>
      </c>
      <c r="V5047" s="34">
        <f t="shared" si="158"/>
        <v>0</v>
      </c>
      <c r="W5047" t="str">
        <f t="shared" si="159"/>
        <v/>
      </c>
    </row>
    <row r="5048" spans="1:23" x14ac:dyDescent="0.25">
      <c r="A5048" s="38">
        <v>43591</v>
      </c>
      <c r="B5048">
        <v>2.3773000240325901</v>
      </c>
      <c r="C5048">
        <v>2.2959001064300502</v>
      </c>
      <c r="D5048">
        <v>2.2706999778747599</v>
      </c>
      <c r="E5048">
        <v>2.2795999050140399</v>
      </c>
      <c r="F5048">
        <v>2.30789995193481</v>
      </c>
      <c r="G5048">
        <v>2.3464000225067099</v>
      </c>
      <c r="H5048">
        <v>2.38910007476807</v>
      </c>
      <c r="I5048">
        <v>2.4324998855590798</v>
      </c>
      <c r="J5048">
        <v>2.4746000766754199</v>
      </c>
      <c r="K5048">
        <v>2.5144000053405802</v>
      </c>
      <c r="L5048">
        <v>2.5515000820159899</v>
      </c>
      <c r="M5048">
        <v>2.5859999656677202</v>
      </c>
      <c r="N5048">
        <v>2.6180999279022199</v>
      </c>
      <c r="O5048">
        <v>2.64809989929199</v>
      </c>
      <c r="P5048">
        <v>2.6763000488281201</v>
      </c>
      <c r="Q5048">
        <v>2.7032001018524201</v>
      </c>
      <c r="R5048">
        <v>2.7290000915527299</v>
      </c>
      <c r="S5048">
        <v>2.75410008430481</v>
      </c>
      <c r="T5048">
        <v>2.7787001132965101</v>
      </c>
      <c r="U5048">
        <v>2.80299997329712</v>
      </c>
      <c r="V5048" s="34">
        <f t="shared" si="158"/>
        <v>0</v>
      </c>
      <c r="W5048" t="str">
        <f t="shared" si="159"/>
        <v/>
      </c>
    </row>
    <row r="5049" spans="1:23" x14ac:dyDescent="0.25">
      <c r="A5049" s="38">
        <v>43592</v>
      </c>
      <c r="B5049">
        <v>2.3629000186920202</v>
      </c>
      <c r="C5049">
        <v>2.2672998905181898</v>
      </c>
      <c r="D5049">
        <v>2.2335999011993399</v>
      </c>
      <c r="E5049">
        <v>2.2372999191284202</v>
      </c>
      <c r="F5049">
        <v>2.2623000144958501</v>
      </c>
      <c r="G5049">
        <v>2.29839992523193</v>
      </c>
      <c r="H5049">
        <v>2.3392999172210698</v>
      </c>
      <c r="I5049">
        <v>2.3812999725341801</v>
      </c>
      <c r="J5049">
        <v>2.4223001003265399</v>
      </c>
      <c r="K5049">
        <v>2.4611999988555899</v>
      </c>
      <c r="L5049">
        <v>2.4976000785827601</v>
      </c>
      <c r="M5049">
        <v>2.5315999984741202</v>
      </c>
      <c r="N5049">
        <v>2.5634000301361102</v>
      </c>
      <c r="O5049">
        <v>2.59319996833801</v>
      </c>
      <c r="P5049">
        <v>2.62150001525879</v>
      </c>
      <c r="Q5049">
        <v>2.6486001014709499</v>
      </c>
      <c r="R5049">
        <v>2.67470002174377</v>
      </c>
      <c r="S5049">
        <v>2.7002000808715798</v>
      </c>
      <c r="T5049">
        <v>2.7253000736236599</v>
      </c>
      <c r="U5049">
        <v>2.7502000331878702</v>
      </c>
      <c r="V5049" s="34">
        <f t="shared" si="158"/>
        <v>0</v>
      </c>
      <c r="W5049" t="str">
        <f t="shared" si="159"/>
        <v/>
      </c>
    </row>
    <row r="5050" spans="1:23" x14ac:dyDescent="0.25">
      <c r="A5050" s="38">
        <v>43593</v>
      </c>
      <c r="B5050">
        <v>2.3666000366210902</v>
      </c>
      <c r="C5050">
        <v>2.28119993209839</v>
      </c>
      <c r="D5050">
        <v>2.2560999393463099</v>
      </c>
      <c r="E5050">
        <v>2.2662000656127899</v>
      </c>
      <c r="F5050">
        <v>2.29559993743896</v>
      </c>
      <c r="G5050">
        <v>2.3345000743865998</v>
      </c>
      <c r="H5050">
        <v>2.3768999576568599</v>
      </c>
      <c r="I5050">
        <v>2.4193999767303498</v>
      </c>
      <c r="J5050">
        <v>2.4602000713348402</v>
      </c>
      <c r="K5050">
        <v>2.4985001087188698</v>
      </c>
      <c r="L5050">
        <v>2.5341999530792201</v>
      </c>
      <c r="M5050">
        <v>2.5673999786377002</v>
      </c>
      <c r="N5050">
        <v>2.5982999801635698</v>
      </c>
      <c r="O5050">
        <v>2.6273999214172399</v>
      </c>
      <c r="P5050">
        <v>2.6551001071929901</v>
      </c>
      <c r="Q5050">
        <v>2.6816999912261998</v>
      </c>
      <c r="R5050">
        <v>2.7074999809265101</v>
      </c>
      <c r="S5050">
        <v>2.73280000686646</v>
      </c>
      <c r="T5050">
        <v>2.7578001022338898</v>
      </c>
      <c r="U5050">
        <v>2.7827999591827401</v>
      </c>
      <c r="V5050" s="34">
        <f t="shared" si="158"/>
        <v>0</v>
      </c>
      <c r="W5050" t="str">
        <f t="shared" si="159"/>
        <v/>
      </c>
    </row>
    <row r="5051" spans="1:23" x14ac:dyDescent="0.25">
      <c r="A5051" s="38">
        <v>43594</v>
      </c>
      <c r="B5051">
        <v>2.35310006141663</v>
      </c>
      <c r="C5051">
        <v>2.2530000209808301</v>
      </c>
      <c r="D5051">
        <v>2.2211999893188499</v>
      </c>
      <c r="E5051">
        <v>2.2286999225616499</v>
      </c>
      <c r="F5051">
        <v>2.2574999332428001</v>
      </c>
      <c r="G5051">
        <v>2.2964999675750701</v>
      </c>
      <c r="H5051">
        <v>2.3392999172210698</v>
      </c>
      <c r="I5051">
        <v>2.3822999000549299</v>
      </c>
      <c r="J5051">
        <v>2.4235999584197998</v>
      </c>
      <c r="K5051">
        <v>2.4625999927520801</v>
      </c>
      <c r="L5051">
        <v>2.4988999366760298</v>
      </c>
      <c r="M5051">
        <v>2.5329000949859601</v>
      </c>
      <c r="N5051">
        <v>2.5646998882293701</v>
      </c>
      <c r="O5051">
        <v>2.5947999954223602</v>
      </c>
      <c r="P5051">
        <v>2.6236000061035201</v>
      </c>
      <c r="Q5051">
        <v>2.6512999534606898</v>
      </c>
      <c r="R5051">
        <v>2.6784000396728498</v>
      </c>
      <c r="S5051">
        <v>2.7049000263214098</v>
      </c>
      <c r="T5051">
        <v>2.7311999797821001</v>
      </c>
      <c r="U5051">
        <v>2.7572999000549299</v>
      </c>
      <c r="V5051" s="34">
        <f t="shared" si="158"/>
        <v>0</v>
      </c>
      <c r="W5051" t="str">
        <f t="shared" si="159"/>
        <v/>
      </c>
    </row>
    <row r="5052" spans="1:23" x14ac:dyDescent="0.25">
      <c r="A5052" s="38">
        <v>43595</v>
      </c>
      <c r="B5052">
        <v>2.3571000099182098</v>
      </c>
      <c r="C5052">
        <v>2.2555000782012899</v>
      </c>
      <c r="D5052">
        <v>2.22769999504089</v>
      </c>
      <c r="E5052">
        <v>2.24040007591248</v>
      </c>
      <c r="F5052">
        <v>2.2736001014709499</v>
      </c>
      <c r="G5052">
        <v>2.3157000541686998</v>
      </c>
      <c r="H5052">
        <v>2.3601999282836901</v>
      </c>
      <c r="I5052">
        <v>2.4037001132965101</v>
      </c>
      <c r="J5052">
        <v>2.4447000026702899</v>
      </c>
      <c r="K5052">
        <v>2.48280000686646</v>
      </c>
      <c r="L5052">
        <v>2.5181000232696502</v>
      </c>
      <c r="M5052">
        <v>2.5508000850677499</v>
      </c>
      <c r="N5052">
        <v>2.58139991760254</v>
      </c>
      <c r="O5052">
        <v>2.6103999614715598</v>
      </c>
      <c r="P5052">
        <v>2.6382999420165998</v>
      </c>
      <c r="Q5052">
        <v>2.6652998924255402</v>
      </c>
      <c r="R5052">
        <v>2.6918001174926798</v>
      </c>
      <c r="S5052">
        <v>2.7179000377654998</v>
      </c>
      <c r="T5052">
        <v>2.7439000606536901</v>
      </c>
      <c r="U5052">
        <v>2.7699000835418701</v>
      </c>
      <c r="V5052" s="34">
        <f t="shared" si="158"/>
        <v>0</v>
      </c>
      <c r="W5052" t="str">
        <f t="shared" si="159"/>
        <v/>
      </c>
    </row>
    <row r="5053" spans="1:23" x14ac:dyDescent="0.25">
      <c r="A5053" s="38">
        <v>43598</v>
      </c>
      <c r="B5053">
        <v>2.3125</v>
      </c>
      <c r="C5053">
        <v>2.1768999099731401</v>
      </c>
      <c r="D5053">
        <v>2.1389000415802002</v>
      </c>
      <c r="E5053">
        <v>2.15149998664856</v>
      </c>
      <c r="F5053">
        <v>2.1882998943328902</v>
      </c>
      <c r="G5053">
        <v>2.2348001003265399</v>
      </c>
      <c r="H5053">
        <v>2.2832999229431201</v>
      </c>
      <c r="I5053">
        <v>2.33019995689392</v>
      </c>
      <c r="J5053">
        <v>2.3740000724792498</v>
      </c>
      <c r="K5053">
        <v>2.41449999809265</v>
      </c>
      <c r="L5053">
        <v>2.45180010795593</v>
      </c>
      <c r="M5053">
        <v>2.48650002479553</v>
      </c>
      <c r="N5053">
        <v>2.5190999507904102</v>
      </c>
      <c r="O5053">
        <v>2.5501000881195099</v>
      </c>
      <c r="P5053">
        <v>2.5799000263214098</v>
      </c>
      <c r="Q5053">
        <v>2.6087999343872101</v>
      </c>
      <c r="R5053">
        <v>2.6372001171112101</v>
      </c>
      <c r="S5053">
        <v>2.66510009765625</v>
      </c>
      <c r="T5053">
        <v>2.69269990921021</v>
      </c>
      <c r="U5053">
        <v>2.7200999259948699</v>
      </c>
      <c r="V5053" s="34">
        <f t="shared" si="158"/>
        <v>0</v>
      </c>
      <c r="W5053" t="str">
        <f t="shared" si="159"/>
        <v/>
      </c>
    </row>
    <row r="5054" spans="1:23" x14ac:dyDescent="0.25">
      <c r="A5054" s="38">
        <v>43599</v>
      </c>
      <c r="B5054">
        <v>2.3203001022338898</v>
      </c>
      <c r="C5054">
        <v>2.1965999603271502</v>
      </c>
      <c r="D5054">
        <v>2.1619999408721902</v>
      </c>
      <c r="E5054">
        <v>2.1749000549316402</v>
      </c>
      <c r="F5054">
        <v>2.2112998962402299</v>
      </c>
      <c r="G5054">
        <v>2.2574000358581499</v>
      </c>
      <c r="H5054">
        <v>2.3057999610900901</v>
      </c>
      <c r="I5054">
        <v>2.3529000282287602</v>
      </c>
      <c r="J5054">
        <v>2.3970000743865998</v>
      </c>
      <c r="K5054">
        <v>2.4377999305725102</v>
      </c>
      <c r="L5054">
        <v>2.4753000736236599</v>
      </c>
      <c r="M5054">
        <v>2.5102000236511199</v>
      </c>
      <c r="N5054">
        <v>2.5427000522613499</v>
      </c>
      <c r="O5054">
        <v>2.5736000537872301</v>
      </c>
      <c r="P5054">
        <v>2.60310006141663</v>
      </c>
      <c r="Q5054">
        <v>2.6317999362945601</v>
      </c>
      <c r="R5054">
        <v>2.65980005264282</v>
      </c>
      <c r="S5054">
        <v>2.68740010261536</v>
      </c>
      <c r="T5054">
        <v>2.7146999835968</v>
      </c>
      <c r="U5054">
        <v>2.7418999671936</v>
      </c>
      <c r="V5054" s="34">
        <f t="shared" si="158"/>
        <v>0</v>
      </c>
      <c r="W5054" t="str">
        <f t="shared" si="159"/>
        <v/>
      </c>
    </row>
    <row r="5055" spans="1:23" x14ac:dyDescent="0.25">
      <c r="A5055" s="38">
        <v>43600</v>
      </c>
      <c r="B5055">
        <v>2.29970002174377</v>
      </c>
      <c r="C5055">
        <v>2.1589999198913601</v>
      </c>
      <c r="D5055">
        <v>2.1166000366210902</v>
      </c>
      <c r="E5055">
        <v>2.1261999607086199</v>
      </c>
      <c r="F5055">
        <v>2.1614000797271702</v>
      </c>
      <c r="G5055">
        <v>2.2074999809265101</v>
      </c>
      <c r="H5055">
        <v>2.2564001083374001</v>
      </c>
      <c r="I5055">
        <v>2.3043999671936</v>
      </c>
      <c r="J5055">
        <v>2.3494999408721902</v>
      </c>
      <c r="K5055">
        <v>2.3914999961853001</v>
      </c>
      <c r="L5055">
        <v>2.4303998947143599</v>
      </c>
      <c r="M5055">
        <v>2.4665000438690199</v>
      </c>
      <c r="N5055">
        <v>2.50049996376038</v>
      </c>
      <c r="O5055">
        <v>2.5325999259948699</v>
      </c>
      <c r="P5055">
        <v>2.5634999275207502</v>
      </c>
      <c r="Q5055">
        <v>2.5933001041412398</v>
      </c>
      <c r="R5055">
        <v>2.6222999095916699</v>
      </c>
      <c r="S5055">
        <v>2.65079998970032</v>
      </c>
      <c r="T5055">
        <v>2.67880010604858</v>
      </c>
      <c r="U5055">
        <v>2.7065999507904102</v>
      </c>
      <c r="V5055" s="34">
        <f t="shared" si="158"/>
        <v>0</v>
      </c>
      <c r="W5055" t="str">
        <f t="shared" si="159"/>
        <v/>
      </c>
    </row>
    <row r="5056" spans="1:23" x14ac:dyDescent="0.25">
      <c r="A5056" s="38">
        <v>43601</v>
      </c>
      <c r="B5056">
        <v>2.31730008125305</v>
      </c>
      <c r="C5056">
        <v>2.18700003623962</v>
      </c>
      <c r="D5056">
        <v>2.1454000473022501</v>
      </c>
      <c r="E5056">
        <v>2.1531000137329102</v>
      </c>
      <c r="F5056">
        <v>2.1863000392913801</v>
      </c>
      <c r="G5056">
        <v>2.2311999797821001</v>
      </c>
      <c r="H5056">
        <v>2.2797999382018999</v>
      </c>
      <c r="I5056">
        <v>2.3278999328613299</v>
      </c>
      <c r="J5056">
        <v>2.3736000061035201</v>
      </c>
      <c r="K5056">
        <v>2.4161000251770002</v>
      </c>
      <c r="L5056">
        <v>2.4553999900817902</v>
      </c>
      <c r="M5056">
        <v>2.49169993400574</v>
      </c>
      <c r="N5056">
        <v>2.5255000591278098</v>
      </c>
      <c r="O5056">
        <v>2.55719995498657</v>
      </c>
      <c r="P5056">
        <v>2.5873000621795699</v>
      </c>
      <c r="Q5056">
        <v>2.61619997024536</v>
      </c>
      <c r="R5056">
        <v>2.6442000865936302</v>
      </c>
      <c r="S5056">
        <v>2.6716001033782999</v>
      </c>
      <c r="T5056">
        <v>2.6984999179840101</v>
      </c>
      <c r="U5056">
        <v>2.7251999378204301</v>
      </c>
      <c r="V5056" s="34">
        <f t="shared" si="158"/>
        <v>0</v>
      </c>
      <c r="W5056" t="str">
        <f t="shared" si="159"/>
        <v/>
      </c>
    </row>
    <row r="5057" spans="1:23" x14ac:dyDescent="0.25">
      <c r="A5057" s="38">
        <v>43602</v>
      </c>
      <c r="B5057">
        <v>2.3187999725341801</v>
      </c>
      <c r="C5057">
        <v>2.1860001087188698</v>
      </c>
      <c r="D5057">
        <v>2.14269995689392</v>
      </c>
      <c r="E5057">
        <v>2.1489999294281001</v>
      </c>
      <c r="F5057">
        <v>2.1809999942779501</v>
      </c>
      <c r="G5057">
        <v>2.2246999740600599</v>
      </c>
      <c r="H5057">
        <v>2.27230000495911</v>
      </c>
      <c r="I5057">
        <v>2.3194000720977801</v>
      </c>
      <c r="J5057">
        <v>2.3640999794006299</v>
      </c>
      <c r="K5057">
        <v>2.40569996833801</v>
      </c>
      <c r="L5057">
        <v>2.4440999031066899</v>
      </c>
      <c r="M5057">
        <v>2.4795999526977499</v>
      </c>
      <c r="N5057">
        <v>2.5127000808715798</v>
      </c>
      <c r="O5057">
        <v>2.5436999797821001</v>
      </c>
      <c r="P5057">
        <v>2.5731999874114999</v>
      </c>
      <c r="Q5057">
        <v>2.6015999317169198</v>
      </c>
      <c r="R5057">
        <v>2.62910008430481</v>
      </c>
      <c r="S5057">
        <v>2.6559998989105198</v>
      </c>
      <c r="T5057">
        <v>2.6826000213622998</v>
      </c>
      <c r="U5057">
        <v>2.7088999748229998</v>
      </c>
      <c r="V5057" s="34">
        <f t="shared" si="158"/>
        <v>0</v>
      </c>
      <c r="W5057" t="str">
        <f t="shared" si="159"/>
        <v/>
      </c>
    </row>
    <row r="5058" spans="1:23" x14ac:dyDescent="0.25">
      <c r="A5058" s="38">
        <v>43605</v>
      </c>
      <c r="B5058">
        <v>2.3306999206543</v>
      </c>
      <c r="C5058">
        <v>2.2100999355316202</v>
      </c>
      <c r="D5058">
        <v>2.1716001033782999</v>
      </c>
      <c r="E5058">
        <v>2.17919993400574</v>
      </c>
      <c r="F5058">
        <v>2.2109999656677202</v>
      </c>
      <c r="G5058">
        <v>2.2539000511169398</v>
      </c>
      <c r="H5058">
        <v>2.3004000186920202</v>
      </c>
      <c r="I5058">
        <v>2.3466000556945801</v>
      </c>
      <c r="J5058">
        <v>2.3905000686645499</v>
      </c>
      <c r="K5058">
        <v>2.4312000274658199</v>
      </c>
      <c r="L5058">
        <v>2.46880006790161</v>
      </c>
      <c r="M5058">
        <v>2.50349998474121</v>
      </c>
      <c r="N5058">
        <v>2.5355999469757098</v>
      </c>
      <c r="O5058">
        <v>2.5657000541686998</v>
      </c>
      <c r="P5058">
        <v>2.5941998958587602</v>
      </c>
      <c r="Q5058">
        <v>2.62150001525879</v>
      </c>
      <c r="R5058">
        <v>2.6477999687194802</v>
      </c>
      <c r="S5058">
        <v>2.6735999584197998</v>
      </c>
      <c r="T5058">
        <v>2.6988000869750999</v>
      </c>
      <c r="U5058">
        <v>2.7239000797271702</v>
      </c>
      <c r="V5058" s="34">
        <f t="shared" si="158"/>
        <v>0</v>
      </c>
      <c r="W5058" t="str">
        <f t="shared" si="159"/>
        <v/>
      </c>
    </row>
    <row r="5059" spans="1:23" x14ac:dyDescent="0.25">
      <c r="A5059" s="38">
        <v>43606</v>
      </c>
      <c r="B5059">
        <v>2.3510000705718999</v>
      </c>
      <c r="C5059">
        <v>2.24469995498657</v>
      </c>
      <c r="D5059">
        <v>2.2077999114990199</v>
      </c>
      <c r="E5059">
        <v>2.2119998931884801</v>
      </c>
      <c r="F5059">
        <v>2.2390999794006299</v>
      </c>
      <c r="G5059">
        <v>2.2778999805450399</v>
      </c>
      <c r="H5059">
        <v>2.32130002975464</v>
      </c>
      <c r="I5059">
        <v>2.36540007591248</v>
      </c>
      <c r="J5059">
        <v>2.4080998897552499</v>
      </c>
      <c r="K5059">
        <v>2.4482998847961399</v>
      </c>
      <c r="L5059">
        <v>2.4855999946594198</v>
      </c>
      <c r="M5059">
        <v>2.5201001167297399</v>
      </c>
      <c r="N5059">
        <v>2.5522000789642298</v>
      </c>
      <c r="O5059">
        <v>2.5822000503539999</v>
      </c>
      <c r="P5059">
        <v>2.6103999614715598</v>
      </c>
      <c r="Q5059">
        <v>2.6373000144958501</v>
      </c>
      <c r="R5059">
        <v>2.6631999015808101</v>
      </c>
      <c r="S5059">
        <v>2.6884000301361102</v>
      </c>
      <c r="T5059">
        <v>2.7132000923156698</v>
      </c>
      <c r="U5059">
        <v>2.7376000881195099</v>
      </c>
      <c r="V5059" s="34">
        <f t="shared" si="158"/>
        <v>0</v>
      </c>
      <c r="W5059" t="str">
        <f t="shared" si="159"/>
        <v/>
      </c>
    </row>
    <row r="5060" spans="1:23" x14ac:dyDescent="0.25">
      <c r="A5060" s="38">
        <v>43607</v>
      </c>
      <c r="B5060">
        <v>2.3454999923706099</v>
      </c>
      <c r="C5060">
        <v>2.2202999591827401</v>
      </c>
      <c r="D5060">
        <v>2.17330002784729</v>
      </c>
      <c r="E5060">
        <v>2.1723999977111799</v>
      </c>
      <c r="F5060">
        <v>2.1974999904632599</v>
      </c>
      <c r="G5060">
        <v>2.23580002784729</v>
      </c>
      <c r="H5060">
        <v>2.2797000408172599</v>
      </c>
      <c r="I5060">
        <v>2.3248999118804901</v>
      </c>
      <c r="J5060">
        <v>2.3687000274658199</v>
      </c>
      <c r="K5060">
        <v>2.4102001190185498</v>
      </c>
      <c r="L5060">
        <v>2.4488999843597399</v>
      </c>
      <c r="M5060">
        <v>2.4848001003265399</v>
      </c>
      <c r="N5060">
        <v>2.5181999206543</v>
      </c>
      <c r="O5060">
        <v>2.5494000911712602</v>
      </c>
      <c r="P5060">
        <v>2.5787999629974401</v>
      </c>
      <c r="Q5060">
        <v>2.6068000793457</v>
      </c>
      <c r="R5060">
        <v>2.63369989395142</v>
      </c>
      <c r="S5060">
        <v>2.65980005264282</v>
      </c>
      <c r="T5060">
        <v>2.6854000091552699</v>
      </c>
      <c r="U5060">
        <v>2.71050000190735</v>
      </c>
      <c r="V5060" s="34">
        <f t="shared" si="158"/>
        <v>0</v>
      </c>
      <c r="W5060" t="str">
        <f t="shared" si="159"/>
        <v/>
      </c>
    </row>
    <row r="5061" spans="1:23" x14ac:dyDescent="0.25">
      <c r="A5061" s="38">
        <v>43608</v>
      </c>
      <c r="B5061">
        <v>2.2964999675750701</v>
      </c>
      <c r="C5061">
        <v>2.1361000537872301</v>
      </c>
      <c r="D5061">
        <v>2.0810999870300302</v>
      </c>
      <c r="E5061">
        <v>2.0826001167297399</v>
      </c>
      <c r="F5061">
        <v>2.11220002174377</v>
      </c>
      <c r="G5061">
        <v>2.1542999744415301</v>
      </c>
      <c r="H5061">
        <v>2.2002000808715798</v>
      </c>
      <c r="I5061">
        <v>2.24580001831055</v>
      </c>
      <c r="J5061">
        <v>2.2892000675201398</v>
      </c>
      <c r="K5061">
        <v>2.32969999313354</v>
      </c>
      <c r="L5061">
        <v>2.3673000335693399</v>
      </c>
      <c r="M5061">
        <v>2.4024000167846702</v>
      </c>
      <c r="N5061">
        <v>2.4354000091552699</v>
      </c>
      <c r="O5061">
        <v>2.4667999744415301</v>
      </c>
      <c r="P5061">
        <v>2.4969000816345202</v>
      </c>
      <c r="Q5061">
        <v>2.52600002288818</v>
      </c>
      <c r="R5061">
        <v>2.5543999671936</v>
      </c>
      <c r="S5061">
        <v>2.5822999477386501</v>
      </c>
      <c r="T5061">
        <v>2.6098001003265399</v>
      </c>
      <c r="U5061">
        <v>2.6370000839233398</v>
      </c>
      <c r="V5061" s="34">
        <f t="shared" si="158"/>
        <v>0</v>
      </c>
      <c r="W5061" t="str">
        <f t="shared" si="159"/>
        <v/>
      </c>
    </row>
    <row r="5062" spans="1:23" x14ac:dyDescent="0.25">
      <c r="A5062" s="38">
        <v>43609</v>
      </c>
      <c r="B5062">
        <v>2.31599998474121</v>
      </c>
      <c r="C5062">
        <v>2.1591000556945801</v>
      </c>
      <c r="D5062">
        <v>2.1036000251770002</v>
      </c>
      <c r="E5062">
        <v>2.10319995880127</v>
      </c>
      <c r="F5062">
        <v>2.1307001113891602</v>
      </c>
      <c r="G5062">
        <v>2.1709001064300502</v>
      </c>
      <c r="H5062">
        <v>2.2153000831603999</v>
      </c>
      <c r="I5062">
        <v>2.2597000598907502</v>
      </c>
      <c r="J5062">
        <v>2.3020999431610099</v>
      </c>
      <c r="K5062">
        <v>2.3417000770568799</v>
      </c>
      <c r="L5062">
        <v>2.37849998474121</v>
      </c>
      <c r="M5062">
        <v>2.4130001068115199</v>
      </c>
      <c r="N5062">
        <v>2.4453001022338898</v>
      </c>
      <c r="O5062">
        <v>2.4760000705718999</v>
      </c>
      <c r="P5062">
        <v>2.5055000782012899</v>
      </c>
      <c r="Q5062">
        <v>2.5339999198913601</v>
      </c>
      <c r="R5062">
        <v>2.5618999004364</v>
      </c>
      <c r="S5062">
        <v>2.5892000198364298</v>
      </c>
      <c r="T5062">
        <v>2.61619997024536</v>
      </c>
      <c r="U5062">
        <v>2.6429998874664302</v>
      </c>
      <c r="V5062" s="34">
        <f t="shared" si="158"/>
        <v>0</v>
      </c>
      <c r="W5062" t="str">
        <f t="shared" si="159"/>
        <v/>
      </c>
    </row>
    <row r="5063" spans="1:23" x14ac:dyDescent="0.25">
      <c r="A5063" s="38">
        <v>43612</v>
      </c>
      <c r="B5063" t="s">
        <v>84</v>
      </c>
      <c r="C5063" t="s">
        <v>84</v>
      </c>
      <c r="D5063" t="s">
        <v>84</v>
      </c>
      <c r="E5063" t="s">
        <v>84</v>
      </c>
      <c r="F5063" t="s">
        <v>84</v>
      </c>
      <c r="G5063" t="s">
        <v>84</v>
      </c>
      <c r="H5063" t="s">
        <v>84</v>
      </c>
      <c r="I5063" t="s">
        <v>84</v>
      </c>
      <c r="J5063" t="s">
        <v>84</v>
      </c>
      <c r="K5063" t="s">
        <v>84</v>
      </c>
      <c r="L5063" t="s">
        <v>84</v>
      </c>
      <c r="M5063" t="s">
        <v>84</v>
      </c>
      <c r="N5063" t="s">
        <v>84</v>
      </c>
      <c r="O5063" t="s">
        <v>84</v>
      </c>
      <c r="P5063" t="s">
        <v>84</v>
      </c>
      <c r="Q5063" t="s">
        <v>84</v>
      </c>
      <c r="R5063" t="s">
        <v>84</v>
      </c>
      <c r="S5063" t="s">
        <v>84</v>
      </c>
      <c r="T5063" t="s">
        <v>84</v>
      </c>
      <c r="U5063" t="s">
        <v>84</v>
      </c>
      <c r="V5063" s="34">
        <f t="shared" si="158"/>
        <v>0</v>
      </c>
      <c r="W5063" t="str">
        <f t="shared" si="159"/>
        <v/>
      </c>
    </row>
    <row r="5064" spans="1:23" x14ac:dyDescent="0.25">
      <c r="A5064" s="38">
        <v>43613</v>
      </c>
      <c r="B5064">
        <v>2.2913999557495099</v>
      </c>
      <c r="C5064">
        <v>2.1184999942779501</v>
      </c>
      <c r="D5064">
        <v>2.0552999973297101</v>
      </c>
      <c r="E5064">
        <v>2.0506999492645299</v>
      </c>
      <c r="F5064">
        <v>2.0757000446319598</v>
      </c>
      <c r="G5064">
        <v>2.1140000820159899</v>
      </c>
      <c r="H5064">
        <v>2.15689992904663</v>
      </c>
      <c r="I5064">
        <v>2.2000999450683598</v>
      </c>
      <c r="J5064">
        <v>2.2416000366210902</v>
      </c>
      <c r="K5064">
        <v>2.2808001041412398</v>
      </c>
      <c r="L5064">
        <v>2.3175001144409202</v>
      </c>
      <c r="M5064">
        <v>2.35209989547729</v>
      </c>
      <c r="N5064">
        <v>2.3849999904632599</v>
      </c>
      <c r="O5064">
        <v>2.4165000915527299</v>
      </c>
      <c r="P5064">
        <v>2.44700002670288</v>
      </c>
      <c r="Q5064">
        <v>2.4765999317169198</v>
      </c>
      <c r="R5064">
        <v>2.5057001113891602</v>
      </c>
      <c r="S5064">
        <v>2.5343000888824498</v>
      </c>
      <c r="T5064">
        <v>2.56259989738464</v>
      </c>
      <c r="U5064">
        <v>2.5906000137329102</v>
      </c>
      <c r="V5064" s="34">
        <f t="shared" si="158"/>
        <v>0</v>
      </c>
      <c r="W5064" t="str">
        <f t="shared" si="159"/>
        <v/>
      </c>
    </row>
    <row r="5065" spans="1:23" x14ac:dyDescent="0.25">
      <c r="A5065" s="38">
        <v>43614</v>
      </c>
      <c r="B5065">
        <v>2.27300000190735</v>
      </c>
      <c r="C5065">
        <v>2.0994999408721902</v>
      </c>
      <c r="D5065">
        <v>2.03940010070801</v>
      </c>
      <c r="E5065">
        <v>2.0381999015808101</v>
      </c>
      <c r="F5065">
        <v>2.0655999183654798</v>
      </c>
      <c r="G5065">
        <v>2.1050000190734899</v>
      </c>
      <c r="H5065">
        <v>2.14800000190735</v>
      </c>
      <c r="I5065">
        <v>2.1903998851776101</v>
      </c>
      <c r="J5065">
        <v>2.2307000160217298</v>
      </c>
      <c r="K5065">
        <v>2.26830005645752</v>
      </c>
      <c r="L5065">
        <v>2.3034000396728498</v>
      </c>
      <c r="M5065">
        <v>2.3364999294281001</v>
      </c>
      <c r="N5065">
        <v>2.3678998947143599</v>
      </c>
      <c r="O5065">
        <v>2.39809989929199</v>
      </c>
      <c r="P5065">
        <v>2.4275000095367401</v>
      </c>
      <c r="Q5065">
        <v>2.4563000202178999</v>
      </c>
      <c r="R5065">
        <v>2.4846999645233199</v>
      </c>
      <c r="S5065">
        <v>2.51279997825623</v>
      </c>
      <c r="T5065">
        <v>2.54080009460449</v>
      </c>
      <c r="U5065">
        <v>2.5687000751495401</v>
      </c>
      <c r="V5065" s="34">
        <f t="shared" si="158"/>
        <v>0</v>
      </c>
      <c r="W5065" t="str">
        <f t="shared" si="159"/>
        <v/>
      </c>
    </row>
    <row r="5066" spans="1:23" x14ac:dyDescent="0.25">
      <c r="A5066" s="38">
        <v>43615</v>
      </c>
      <c r="B5066">
        <v>2.2609000205993701</v>
      </c>
      <c r="C5066">
        <v>2.0717999935150102</v>
      </c>
      <c r="D5066">
        <v>2.0090000629425</v>
      </c>
      <c r="E5066">
        <v>2.00880002975464</v>
      </c>
      <c r="F5066">
        <v>2.0374000072479199</v>
      </c>
      <c r="G5066">
        <v>2.0773000717163099</v>
      </c>
      <c r="H5066">
        <v>2.11969995498657</v>
      </c>
      <c r="I5066">
        <v>2.1609001159668</v>
      </c>
      <c r="J5066">
        <v>2.1995999813079798</v>
      </c>
      <c r="K5066">
        <v>2.2355000972747798</v>
      </c>
      <c r="L5066">
        <v>2.2692000865936302</v>
      </c>
      <c r="M5066">
        <v>2.3010001182556201</v>
      </c>
      <c r="N5066">
        <v>2.33139991760254</v>
      </c>
      <c r="O5066">
        <v>2.36089992523193</v>
      </c>
      <c r="P5066">
        <v>2.3898000717163099</v>
      </c>
      <c r="Q5066">
        <v>2.4182999134063698</v>
      </c>
      <c r="R5066">
        <v>2.4465999603271502</v>
      </c>
      <c r="S5066">
        <v>2.4748001098632799</v>
      </c>
      <c r="T5066">
        <v>2.5030000209808301</v>
      </c>
      <c r="U5066">
        <v>2.53110003471375</v>
      </c>
      <c r="V5066" s="34">
        <f t="shared" si="158"/>
        <v>0</v>
      </c>
      <c r="W5066" t="str">
        <f t="shared" si="159"/>
        <v/>
      </c>
    </row>
    <row r="5067" spans="1:23" x14ac:dyDescent="0.25">
      <c r="A5067" s="38">
        <v>43616</v>
      </c>
      <c r="B5067">
        <v>2.1835999488830602</v>
      </c>
      <c r="C5067">
        <v>1.95560002326965</v>
      </c>
      <c r="D5067">
        <v>1.8940000534057599</v>
      </c>
      <c r="E5067">
        <v>1.90520000457764</v>
      </c>
      <c r="F5067">
        <v>1.9447000026702901</v>
      </c>
      <c r="G5067">
        <v>1.9921000003814699</v>
      </c>
      <c r="H5067">
        <v>2.0390999317169198</v>
      </c>
      <c r="I5067">
        <v>2.0827000141143799</v>
      </c>
      <c r="J5067">
        <v>2.1226999759674099</v>
      </c>
      <c r="K5067">
        <v>2.1593999862670898</v>
      </c>
      <c r="L5067">
        <v>2.1937000751495401</v>
      </c>
      <c r="M5067">
        <v>2.2263000011444101</v>
      </c>
      <c r="N5067">
        <v>2.2576000690460201</v>
      </c>
      <c r="O5067">
        <v>2.2881000041961701</v>
      </c>
      <c r="P5067">
        <v>2.3182001113891602</v>
      </c>
      <c r="Q5067">
        <v>2.3478000164032</v>
      </c>
      <c r="R5067">
        <v>2.3771998882293701</v>
      </c>
      <c r="S5067">
        <v>2.40639996528625</v>
      </c>
      <c r="T5067">
        <v>2.4353001117706299</v>
      </c>
      <c r="U5067">
        <v>2.46390008926392</v>
      </c>
      <c r="V5067" s="34">
        <f t="shared" si="158"/>
        <v>0</v>
      </c>
      <c r="W5067" t="str">
        <f t="shared" si="159"/>
        <v/>
      </c>
    </row>
    <row r="5068" spans="1:23" x14ac:dyDescent="0.25">
      <c r="A5068" s="38">
        <v>43619</v>
      </c>
      <c r="B5068">
        <v>2.0894000530242902</v>
      </c>
      <c r="C5068">
        <v>1.8422000408172601</v>
      </c>
      <c r="D5068">
        <v>1.7829999923706099</v>
      </c>
      <c r="E5068">
        <v>1.8016999959945701</v>
      </c>
      <c r="F5068">
        <v>1.84850001335144</v>
      </c>
      <c r="G5068">
        <v>1.90190005302429</v>
      </c>
      <c r="H5068">
        <v>1.9536999464035001</v>
      </c>
      <c r="I5068">
        <v>2.0014998912811302</v>
      </c>
      <c r="J5068">
        <v>2.04530000686646</v>
      </c>
      <c r="K5068">
        <v>2.0857999324798602</v>
      </c>
      <c r="L5068">
        <v>2.1236999034881601</v>
      </c>
      <c r="M5068">
        <v>2.1598999500274698</v>
      </c>
      <c r="N5068">
        <v>2.1947999000549299</v>
      </c>
      <c r="O5068">
        <v>2.2288000583648699</v>
      </c>
      <c r="P5068">
        <v>2.2620999813079798</v>
      </c>
      <c r="Q5068">
        <v>2.29489994049072</v>
      </c>
      <c r="R5068">
        <v>2.3271000385284402</v>
      </c>
      <c r="S5068">
        <v>2.3589000701904301</v>
      </c>
      <c r="T5068">
        <v>2.3901998996734601</v>
      </c>
      <c r="U5068">
        <v>2.4209001064300502</v>
      </c>
      <c r="V5068" s="34">
        <f t="shared" si="158"/>
        <v>0</v>
      </c>
      <c r="W5068" t="str">
        <f t="shared" si="159"/>
        <v/>
      </c>
    </row>
    <row r="5069" spans="1:23" x14ac:dyDescent="0.25">
      <c r="A5069" s="38">
        <v>43620</v>
      </c>
      <c r="B5069">
        <v>2.10269999504089</v>
      </c>
      <c r="C5069">
        <v>1.89359998703003</v>
      </c>
      <c r="D5069">
        <v>1.8420000076293901</v>
      </c>
      <c r="E5069">
        <v>1.8602999448776201</v>
      </c>
      <c r="F5069">
        <v>1.90600001811981</v>
      </c>
      <c r="G5069">
        <v>1.95949995517731</v>
      </c>
      <c r="H5069">
        <v>2.0125000476837198</v>
      </c>
      <c r="I5069">
        <v>2.0618999004364</v>
      </c>
      <c r="J5069">
        <v>2.1075000762939502</v>
      </c>
      <c r="K5069">
        <v>2.1494998931884801</v>
      </c>
      <c r="L5069">
        <v>2.1886999607086199</v>
      </c>
      <c r="M5069">
        <v>2.2258999347686799</v>
      </c>
      <c r="N5069">
        <v>2.2616000175476101</v>
      </c>
      <c r="O5069">
        <v>2.2960999011993399</v>
      </c>
      <c r="P5069">
        <v>2.3297998905181898</v>
      </c>
      <c r="Q5069">
        <v>2.3629000186920202</v>
      </c>
      <c r="R5069">
        <v>2.3954999446868901</v>
      </c>
      <c r="S5069">
        <v>2.4275999069213898</v>
      </c>
      <c r="T5069">
        <v>2.45930004119873</v>
      </c>
      <c r="U5069">
        <v>2.49049997329712</v>
      </c>
      <c r="V5069" s="34">
        <f t="shared" si="158"/>
        <v>0</v>
      </c>
      <c r="W5069" t="str">
        <f t="shared" si="159"/>
        <v/>
      </c>
    </row>
    <row r="5070" spans="1:23" x14ac:dyDescent="0.25">
      <c r="A5070" s="38">
        <v>43621</v>
      </c>
      <c r="B5070">
        <v>2.0611999034881601</v>
      </c>
      <c r="C5070">
        <v>1.85280001163483</v>
      </c>
      <c r="D5070">
        <v>1.8066999912262001</v>
      </c>
      <c r="E5070">
        <v>1.8315000534057599</v>
      </c>
      <c r="F5070">
        <v>1.88329994678497</v>
      </c>
      <c r="G5070">
        <v>1.94210004806519</v>
      </c>
      <c r="H5070">
        <v>1.99950003623962</v>
      </c>
      <c r="I5070">
        <v>2.05299997329712</v>
      </c>
      <c r="J5070">
        <v>2.10199999809265</v>
      </c>
      <c r="K5070">
        <v>2.1472001075744598</v>
      </c>
      <c r="L5070">
        <v>2.1893999576568599</v>
      </c>
      <c r="M5070">
        <v>2.2293000221252401</v>
      </c>
      <c r="N5070">
        <v>2.2674999237060498</v>
      </c>
      <c r="O5070">
        <v>2.3046000003814702</v>
      </c>
      <c r="P5070">
        <v>2.3406000137329102</v>
      </c>
      <c r="Q5070">
        <v>2.3759999275207502</v>
      </c>
      <c r="R5070">
        <v>2.4107999801635698</v>
      </c>
      <c r="S5070">
        <v>2.4449000358581499</v>
      </c>
      <c r="T5070">
        <v>2.4786000251770002</v>
      </c>
      <c r="U5070">
        <v>2.5116000175476101</v>
      </c>
      <c r="V5070" s="34">
        <f t="shared" si="158"/>
        <v>0</v>
      </c>
      <c r="W5070" t="str">
        <f t="shared" si="159"/>
        <v/>
      </c>
    </row>
    <row r="5071" spans="1:23" x14ac:dyDescent="0.25">
      <c r="A5071" s="38">
        <v>43622</v>
      </c>
      <c r="B5071">
        <v>2.0641000270843501</v>
      </c>
      <c r="C5071">
        <v>1.89199995994568</v>
      </c>
      <c r="D5071">
        <v>1.8466999530792201</v>
      </c>
      <c r="E5071">
        <v>1.86230003833771</v>
      </c>
      <c r="F5071">
        <v>1.9043999910354601</v>
      </c>
      <c r="G5071">
        <v>1.95570003986359</v>
      </c>
      <c r="H5071">
        <v>2.00819993019104</v>
      </c>
      <c r="I5071">
        <v>2.05850005149841</v>
      </c>
      <c r="J5071">
        <v>2.1056001186370801</v>
      </c>
      <c r="K5071">
        <v>2.1494998931884801</v>
      </c>
      <c r="L5071">
        <v>2.1905999183654798</v>
      </c>
      <c r="M5071">
        <v>2.2295999526977499</v>
      </c>
      <c r="N5071">
        <v>2.2667999267578098</v>
      </c>
      <c r="O5071">
        <v>2.3027000427246098</v>
      </c>
      <c r="P5071">
        <v>2.3376998901367201</v>
      </c>
      <c r="Q5071">
        <v>2.3717999458313002</v>
      </c>
      <c r="R5071">
        <v>2.4052999019622798</v>
      </c>
      <c r="S5071">
        <v>2.4382998943328902</v>
      </c>
      <c r="T5071">
        <v>2.4707000255584699</v>
      </c>
      <c r="U5071">
        <v>2.5025999546050999</v>
      </c>
      <c r="V5071" s="34">
        <f t="shared" si="158"/>
        <v>0</v>
      </c>
      <c r="W5071" t="str">
        <f t="shared" si="159"/>
        <v/>
      </c>
    </row>
    <row r="5072" spans="1:23" x14ac:dyDescent="0.25">
      <c r="A5072" s="38">
        <v>43623</v>
      </c>
      <c r="B5072">
        <v>2.0225999355316202</v>
      </c>
      <c r="C5072">
        <v>1.85739994049072</v>
      </c>
      <c r="D5072">
        <v>1.8138999938964799</v>
      </c>
      <c r="E5072">
        <v>1.8288999795913701</v>
      </c>
      <c r="F5072">
        <v>1.8693000078201301</v>
      </c>
      <c r="G5072">
        <v>1.9184999465942401</v>
      </c>
      <c r="H5072">
        <v>1.96879994869232</v>
      </c>
      <c r="I5072">
        <v>2.01699995994568</v>
      </c>
      <c r="J5072">
        <v>2.0620999336242698</v>
      </c>
      <c r="K5072">
        <v>2.1043000221252401</v>
      </c>
      <c r="L5072">
        <v>2.14389991760254</v>
      </c>
      <c r="M5072">
        <v>2.1814999580383301</v>
      </c>
      <c r="N5072">
        <v>2.2174999713897701</v>
      </c>
      <c r="O5072">
        <v>2.2525000572204599</v>
      </c>
      <c r="P5072">
        <v>2.28670001029968</v>
      </c>
      <c r="Q5072">
        <v>2.3203001022338898</v>
      </c>
      <c r="R5072">
        <v>2.3534998893737802</v>
      </c>
      <c r="S5072">
        <v>2.3861999511718799</v>
      </c>
      <c r="T5072">
        <v>2.41860008239746</v>
      </c>
      <c r="U5072">
        <v>2.4505999088287398</v>
      </c>
      <c r="V5072" s="34">
        <f t="shared" ref="V5072:V5135" si="160">+IF(AND(MOD(MONTH(A5072),3)=0,MONTH(A5073)&lt;&gt;MONTH(A5072)),1,0)</f>
        <v>0</v>
      </c>
      <c r="W5072" t="str">
        <f t="shared" ref="W5072:W5135" si="161">IF(SUM(V5072:V5076)&gt;0,CONCATENATE(YEAR(A5072),INT((MONTH(A5072)-1)/3)+1),"")</f>
        <v/>
      </c>
    </row>
    <row r="5073" spans="1:23" x14ac:dyDescent="0.25">
      <c r="A5073" s="38">
        <v>43626</v>
      </c>
      <c r="B5073">
        <v>2.0520999431610099</v>
      </c>
      <c r="C5073">
        <v>1.9090000391006501</v>
      </c>
      <c r="D5073">
        <v>1.8716000318527199</v>
      </c>
      <c r="E5073">
        <v>1.8874000310897801</v>
      </c>
      <c r="F5073">
        <v>1.9275000095367401</v>
      </c>
      <c r="G5073">
        <v>1.97689998149872</v>
      </c>
      <c r="H5073">
        <v>2.02769994735718</v>
      </c>
      <c r="I5073">
        <v>2.07680010795593</v>
      </c>
      <c r="J5073">
        <v>2.1226999759674099</v>
      </c>
      <c r="K5073">
        <v>2.1654000282287602</v>
      </c>
      <c r="L5073">
        <v>2.20519995689392</v>
      </c>
      <c r="M5073">
        <v>2.2427000999450701</v>
      </c>
      <c r="N5073">
        <v>2.2783000469207799</v>
      </c>
      <c r="O5073">
        <v>2.3125</v>
      </c>
      <c r="P5073">
        <v>2.3457000255584699</v>
      </c>
      <c r="Q5073">
        <v>2.3782000541686998</v>
      </c>
      <c r="R5073">
        <v>2.4100999832153298</v>
      </c>
      <c r="S5073">
        <v>2.44149994850159</v>
      </c>
      <c r="T5073">
        <v>2.4725999832153298</v>
      </c>
      <c r="U5073">
        <v>2.50349998474121</v>
      </c>
      <c r="V5073" s="34">
        <f t="shared" si="160"/>
        <v>0</v>
      </c>
      <c r="W5073" t="str">
        <f t="shared" si="161"/>
        <v/>
      </c>
    </row>
    <row r="5074" spans="1:23" x14ac:dyDescent="0.25">
      <c r="A5074" s="38">
        <v>43627</v>
      </c>
      <c r="B5074">
        <v>2.0783998966217001</v>
      </c>
      <c r="C5074">
        <v>1.9306999444961499</v>
      </c>
      <c r="D5074">
        <v>1.8868999481201201</v>
      </c>
      <c r="E5074">
        <v>1.89740002155304</v>
      </c>
      <c r="F5074">
        <v>1.93389999866486</v>
      </c>
      <c r="G5074">
        <v>1.9810999631881701</v>
      </c>
      <c r="H5074">
        <v>2.0308001041412398</v>
      </c>
      <c r="I5074">
        <v>2.0792000293731698</v>
      </c>
      <c r="J5074">
        <v>2.1247999668121298</v>
      </c>
      <c r="K5074">
        <v>2.1672000885009801</v>
      </c>
      <c r="L5074">
        <v>2.2065999507904102</v>
      </c>
      <c r="M5074">
        <v>2.2435998916625999</v>
      </c>
      <c r="N5074">
        <v>2.2785000801086399</v>
      </c>
      <c r="O5074">
        <v>2.3118999004364</v>
      </c>
      <c r="P5074">
        <v>2.34430003166199</v>
      </c>
      <c r="Q5074">
        <v>2.3757998943328902</v>
      </c>
      <c r="R5074">
        <v>2.40680003166199</v>
      </c>
      <c r="S5074">
        <v>2.4375</v>
      </c>
      <c r="T5074">
        <v>2.4679000377654998</v>
      </c>
      <c r="U5074">
        <v>2.4981999397277801</v>
      </c>
      <c r="V5074" s="34">
        <f t="shared" si="160"/>
        <v>0</v>
      </c>
      <c r="W5074" t="str">
        <f t="shared" si="161"/>
        <v/>
      </c>
    </row>
    <row r="5075" spans="1:23" x14ac:dyDescent="0.25">
      <c r="A5075" s="38">
        <v>43628</v>
      </c>
      <c r="B5075">
        <v>2.0555999279022199</v>
      </c>
      <c r="C5075">
        <v>1.8868000507354701</v>
      </c>
      <c r="D5075">
        <v>1.83980000019073</v>
      </c>
      <c r="E5075">
        <v>1.85319995880127</v>
      </c>
      <c r="F5075">
        <v>1.8939000368118299</v>
      </c>
      <c r="G5075">
        <v>1.9450000524520901</v>
      </c>
      <c r="H5075">
        <v>1.9979000091552701</v>
      </c>
      <c r="I5075">
        <v>2.04900002479553</v>
      </c>
      <c r="J5075">
        <v>2.0969998836517298</v>
      </c>
      <c r="K5075">
        <v>2.1417999267578098</v>
      </c>
      <c r="L5075">
        <v>2.1835999488830602</v>
      </c>
      <c r="M5075">
        <v>2.2230999469757098</v>
      </c>
      <c r="N5075">
        <v>2.2606000900268599</v>
      </c>
      <c r="O5075">
        <v>2.2967998981475799</v>
      </c>
      <c r="P5075">
        <v>2.3317999839782702</v>
      </c>
      <c r="Q5075">
        <v>2.3659999370575</v>
      </c>
      <c r="R5075">
        <v>2.3994998931884801</v>
      </c>
      <c r="S5075">
        <v>2.4323999881744398</v>
      </c>
      <c r="T5075">
        <v>2.4647998809814502</v>
      </c>
      <c r="U5075">
        <v>2.4967999458313002</v>
      </c>
      <c r="V5075" s="34">
        <f t="shared" si="160"/>
        <v>0</v>
      </c>
      <c r="W5075" t="str">
        <f t="shared" si="161"/>
        <v/>
      </c>
    </row>
    <row r="5076" spans="1:23" x14ac:dyDescent="0.25">
      <c r="A5076" s="38">
        <v>43629</v>
      </c>
      <c r="B5076">
        <v>2.0144000053405802</v>
      </c>
      <c r="C5076">
        <v>1.8413000106811499</v>
      </c>
      <c r="D5076">
        <v>1.79550004005432</v>
      </c>
      <c r="E5076">
        <v>1.81190001964569</v>
      </c>
      <c r="F5076">
        <v>1.8557000160217301</v>
      </c>
      <c r="G5076">
        <v>1.9093999862670901</v>
      </c>
      <c r="H5076">
        <v>1.96449995040894</v>
      </c>
      <c r="I5076">
        <v>2.0172998905181898</v>
      </c>
      <c r="J5076">
        <v>2.06660008430481</v>
      </c>
      <c r="K5076">
        <v>2.1126000881195099</v>
      </c>
      <c r="L5076">
        <v>2.15549993515015</v>
      </c>
      <c r="M5076">
        <v>2.1958999633789098</v>
      </c>
      <c r="N5076">
        <v>2.2344999313354501</v>
      </c>
      <c r="O5076">
        <v>2.2716000080108598</v>
      </c>
      <c r="P5076">
        <v>2.30769991874695</v>
      </c>
      <c r="Q5076">
        <v>2.3429000377654998</v>
      </c>
      <c r="R5076">
        <v>2.3775000572204599</v>
      </c>
      <c r="S5076">
        <v>2.41160011291504</v>
      </c>
      <c r="T5076">
        <v>2.4451999664306601</v>
      </c>
      <c r="U5076">
        <v>2.4783999919891402</v>
      </c>
      <c r="V5076" s="34">
        <f t="shared" si="160"/>
        <v>0</v>
      </c>
      <c r="W5076" t="str">
        <f t="shared" si="161"/>
        <v/>
      </c>
    </row>
    <row r="5077" spans="1:23" x14ac:dyDescent="0.25">
      <c r="A5077" s="38">
        <v>43630</v>
      </c>
      <c r="B5077">
        <v>2.0155000686645499</v>
      </c>
      <c r="C5077">
        <v>1.8596999645233201</v>
      </c>
      <c r="D5077">
        <v>1.8150999546051001</v>
      </c>
      <c r="E5077">
        <v>1.82679998874664</v>
      </c>
      <c r="F5077">
        <v>1.8647999763488801</v>
      </c>
      <c r="G5077">
        <v>1.9133000373840301</v>
      </c>
      <c r="H5077">
        <v>1.96430003643036</v>
      </c>
      <c r="I5077">
        <v>2.01410007476807</v>
      </c>
      <c r="J5077">
        <v>2.0613999366760298</v>
      </c>
      <c r="K5077">
        <v>2.1059999465942401</v>
      </c>
      <c r="L5077">
        <v>2.14800000190735</v>
      </c>
      <c r="M5077">
        <v>2.1879000663757302</v>
      </c>
      <c r="N5077">
        <v>2.2260999679565399</v>
      </c>
      <c r="O5077">
        <v>2.26290011405945</v>
      </c>
      <c r="P5077">
        <v>2.29879999160767</v>
      </c>
      <c r="Q5077">
        <v>2.3338999748229998</v>
      </c>
      <c r="R5077">
        <v>2.3684000968933101</v>
      </c>
      <c r="S5077">
        <v>2.4022998809814502</v>
      </c>
      <c r="T5077">
        <v>2.4358000755310099</v>
      </c>
      <c r="U5077">
        <v>2.46889996528625</v>
      </c>
      <c r="V5077" s="34">
        <f t="shared" si="160"/>
        <v>0</v>
      </c>
      <c r="W5077" t="str">
        <f t="shared" si="161"/>
        <v/>
      </c>
    </row>
    <row r="5078" spans="1:23" x14ac:dyDescent="0.25">
      <c r="A5078" s="38">
        <v>43633</v>
      </c>
      <c r="B5078">
        <v>2.02169990539551</v>
      </c>
      <c r="C5078">
        <v>1.8718999624252299</v>
      </c>
      <c r="D5078">
        <v>1.82620000839233</v>
      </c>
      <c r="E5078">
        <v>1.83459997177124</v>
      </c>
      <c r="F5078">
        <v>1.8690999746322601</v>
      </c>
      <c r="G5078">
        <v>1.91449999809265</v>
      </c>
      <c r="H5078">
        <v>1.9630000591278101</v>
      </c>
      <c r="I5078">
        <v>2.0109000205993701</v>
      </c>
      <c r="J5078">
        <v>2.0566999912261998</v>
      </c>
      <c r="K5078">
        <v>2.0999999046325701</v>
      </c>
      <c r="L5078">
        <v>2.1407999992370601</v>
      </c>
      <c r="M5078">
        <v>2.1796000003814702</v>
      </c>
      <c r="N5078">
        <v>2.2167999744415301</v>
      </c>
      <c r="O5078">
        <v>2.2527999877929701</v>
      </c>
      <c r="P5078">
        <v>2.2876999378204301</v>
      </c>
      <c r="Q5078">
        <v>2.32200002670288</v>
      </c>
      <c r="R5078">
        <v>2.3556001186370801</v>
      </c>
      <c r="S5078">
        <v>2.3887999057769802</v>
      </c>
      <c r="T5078">
        <v>2.4217000007629399</v>
      </c>
      <c r="U5078">
        <v>2.4540998935699498</v>
      </c>
      <c r="V5078" s="34">
        <f t="shared" si="160"/>
        <v>0</v>
      </c>
      <c r="W5078" t="str">
        <f t="shared" si="161"/>
        <v/>
      </c>
    </row>
    <row r="5079" spans="1:23" x14ac:dyDescent="0.25">
      <c r="A5079" s="38">
        <v>43634</v>
      </c>
      <c r="B5079">
        <v>2.0281999111175502</v>
      </c>
      <c r="C5079">
        <v>1.87080001831055</v>
      </c>
      <c r="D5079">
        <v>1.81700003147125</v>
      </c>
      <c r="E5079">
        <v>1.8183000087737999</v>
      </c>
      <c r="F5079">
        <v>1.84720003604889</v>
      </c>
      <c r="G5079">
        <v>1.8885999917984</v>
      </c>
      <c r="H5079">
        <v>1.9345999956130999</v>
      </c>
      <c r="I5079">
        <v>1.9809999465942401</v>
      </c>
      <c r="J5079">
        <v>2.0260999202728298</v>
      </c>
      <c r="K5079">
        <v>2.0692000389099099</v>
      </c>
      <c r="L5079">
        <v>2.1103999614715598</v>
      </c>
      <c r="M5079">
        <v>2.1498000621795699</v>
      </c>
      <c r="N5079">
        <v>2.18759989738464</v>
      </c>
      <c r="O5079">
        <v>2.22420001029968</v>
      </c>
      <c r="P5079">
        <v>2.2597999572753902</v>
      </c>
      <c r="Q5079">
        <v>2.2946000099182098</v>
      </c>
      <c r="R5079">
        <v>2.3287000656127899</v>
      </c>
      <c r="S5079">
        <v>2.36220002174377</v>
      </c>
      <c r="T5079">
        <v>2.3951001167297399</v>
      </c>
      <c r="U5079">
        <v>2.4275000095367401</v>
      </c>
      <c r="V5079" s="34">
        <f t="shared" si="160"/>
        <v>0</v>
      </c>
      <c r="W5079" t="str">
        <f t="shared" si="161"/>
        <v/>
      </c>
    </row>
    <row r="5080" spans="1:23" x14ac:dyDescent="0.25">
      <c r="A5080" s="38">
        <v>43635</v>
      </c>
      <c r="B5080">
        <v>1.9498000144958501</v>
      </c>
      <c r="C5080">
        <v>1.7602000236511199</v>
      </c>
      <c r="D5080">
        <v>1.71780002117157</v>
      </c>
      <c r="E5080">
        <v>1.74059998989105</v>
      </c>
      <c r="F5080">
        <v>1.7889000177383401</v>
      </c>
      <c r="G5080">
        <v>1.84440004825592</v>
      </c>
      <c r="H5080">
        <v>1.8992999792098999</v>
      </c>
      <c r="I5080">
        <v>1.95099997520447</v>
      </c>
      <c r="J5080">
        <v>1.99909996986389</v>
      </c>
      <c r="K5080">
        <v>2.0439999103546098</v>
      </c>
      <c r="L5080">
        <v>2.0862998962402299</v>
      </c>
      <c r="M5080">
        <v>2.1266999244689901</v>
      </c>
      <c r="N5080">
        <v>2.16560006141663</v>
      </c>
      <c r="O5080">
        <v>2.2033998966217001</v>
      </c>
      <c r="P5080">
        <v>2.2402999401092498</v>
      </c>
      <c r="Q5080">
        <v>2.2765998840332</v>
      </c>
      <c r="R5080">
        <v>2.3122999668121298</v>
      </c>
      <c r="S5080">
        <v>2.34730005264282</v>
      </c>
      <c r="T5080">
        <v>2.3817999362945601</v>
      </c>
      <c r="U5080">
        <v>2.41569995880127</v>
      </c>
      <c r="V5080" s="34">
        <f t="shared" si="160"/>
        <v>0</v>
      </c>
      <c r="W5080" t="str">
        <f t="shared" si="161"/>
        <v/>
      </c>
    </row>
    <row r="5081" spans="1:23" x14ac:dyDescent="0.25">
      <c r="A5081" s="38">
        <v>43636</v>
      </c>
      <c r="B5081">
        <v>1.90699994564056</v>
      </c>
      <c r="C5081">
        <v>1.7390999794006301</v>
      </c>
      <c r="D5081">
        <v>1.70029997825623</v>
      </c>
      <c r="E5081">
        <v>1.7209999561309799</v>
      </c>
      <c r="F5081">
        <v>1.7664999961853001</v>
      </c>
      <c r="G5081">
        <v>1.8200000524520901</v>
      </c>
      <c r="H5081">
        <v>1.87419998645782</v>
      </c>
      <c r="I5081">
        <v>1.9263000488281199</v>
      </c>
      <c r="J5081">
        <v>1.9752999544143699</v>
      </c>
      <c r="K5081">
        <v>2.0216000080108598</v>
      </c>
      <c r="L5081">
        <v>2.0655999183654798</v>
      </c>
      <c r="M5081">
        <v>2.1077001094818102</v>
      </c>
      <c r="N5081">
        <v>2.1484000682830802</v>
      </c>
      <c r="O5081">
        <v>2.1879000663757302</v>
      </c>
      <c r="P5081">
        <v>2.2263998985290501</v>
      </c>
      <c r="Q5081">
        <v>2.26419997215271</v>
      </c>
      <c r="R5081">
        <v>2.3011999130249001</v>
      </c>
      <c r="S5081">
        <v>2.3375000953674299</v>
      </c>
      <c r="T5081">
        <v>2.3731000423431401</v>
      </c>
      <c r="U5081">
        <v>2.4079000949859601</v>
      </c>
      <c r="V5081" s="34">
        <f t="shared" si="160"/>
        <v>0</v>
      </c>
      <c r="W5081" t="str">
        <f t="shared" si="161"/>
        <v/>
      </c>
    </row>
    <row r="5082" spans="1:23" x14ac:dyDescent="0.25">
      <c r="A5082" s="38">
        <v>43637</v>
      </c>
      <c r="B5082">
        <v>1.93690001964569</v>
      </c>
      <c r="C5082">
        <v>1.7841999530792201</v>
      </c>
      <c r="D5082">
        <v>1.7525999546051001</v>
      </c>
      <c r="E5082">
        <v>1.77730000019073</v>
      </c>
      <c r="F5082">
        <v>1.82519996166229</v>
      </c>
      <c r="G5082">
        <v>1.88030004501343</v>
      </c>
      <c r="H5082">
        <v>1.9354000091552701</v>
      </c>
      <c r="I5082">
        <v>1.9878000020980799</v>
      </c>
      <c r="J5082">
        <v>2.03670001029968</v>
      </c>
      <c r="K5082">
        <v>2.0826001167297399</v>
      </c>
      <c r="L5082">
        <v>2.1257998943328902</v>
      </c>
      <c r="M5082">
        <v>2.1670999526977499</v>
      </c>
      <c r="N5082">
        <v>2.2067999839782702</v>
      </c>
      <c r="O5082">
        <v>2.24539995193481</v>
      </c>
      <c r="P5082">
        <v>2.2832000255584699</v>
      </c>
      <c r="Q5082">
        <v>2.3203001022338898</v>
      </c>
      <c r="R5082">
        <v>2.3568000793457</v>
      </c>
      <c r="S5082">
        <v>2.39280009269714</v>
      </c>
      <c r="T5082">
        <v>2.4282000064849898</v>
      </c>
      <c r="U5082">
        <v>2.4632000923156698</v>
      </c>
      <c r="V5082" s="34">
        <f t="shared" si="160"/>
        <v>0</v>
      </c>
      <c r="W5082" t="str">
        <f t="shared" si="161"/>
        <v/>
      </c>
    </row>
    <row r="5083" spans="1:23" x14ac:dyDescent="0.25">
      <c r="A5083" s="38">
        <v>43640</v>
      </c>
      <c r="B5083">
        <v>1.91569995880127</v>
      </c>
      <c r="C5083">
        <v>1.7389999628067001</v>
      </c>
      <c r="D5083">
        <v>1.70060002803802</v>
      </c>
      <c r="E5083">
        <v>1.7245999574661299</v>
      </c>
      <c r="F5083">
        <v>1.7734999656677199</v>
      </c>
      <c r="G5083">
        <v>1.82969999313354</v>
      </c>
      <c r="H5083">
        <v>1.8858000040054299</v>
      </c>
      <c r="I5083">
        <v>1.9391000270843499</v>
      </c>
      <c r="J5083">
        <v>1.9888999462127701</v>
      </c>
      <c r="K5083">
        <v>2.03550004959106</v>
      </c>
      <c r="L5083">
        <v>2.0796000957489</v>
      </c>
      <c r="M5083">
        <v>2.1217999458313002</v>
      </c>
      <c r="N5083">
        <v>2.1624999046325701</v>
      </c>
      <c r="O5083">
        <v>2.2019999027252202</v>
      </c>
      <c r="P5083">
        <v>2.24060010910034</v>
      </c>
      <c r="Q5083">
        <v>2.2785000801086399</v>
      </c>
      <c r="R5083">
        <v>2.3157000541686998</v>
      </c>
      <c r="S5083">
        <v>2.3522000312805198</v>
      </c>
      <c r="T5083">
        <v>2.3880999088287398</v>
      </c>
      <c r="U5083">
        <v>2.42330002784729</v>
      </c>
      <c r="V5083" s="34">
        <f t="shared" si="160"/>
        <v>0</v>
      </c>
      <c r="W5083" t="str">
        <f t="shared" si="161"/>
        <v>20192</v>
      </c>
    </row>
    <row r="5084" spans="1:23" x14ac:dyDescent="0.25">
      <c r="A5084" s="38">
        <v>43641</v>
      </c>
      <c r="B5084">
        <v>1.9213000535964999</v>
      </c>
      <c r="C5084">
        <v>1.7381999492645299</v>
      </c>
      <c r="D5084">
        <v>1.69270002841949</v>
      </c>
      <c r="E5084">
        <v>1.7110999822616599</v>
      </c>
      <c r="F5084">
        <v>1.7561999559402499</v>
      </c>
      <c r="G5084">
        <v>1.8101999759674099</v>
      </c>
      <c r="H5084">
        <v>1.86510002613068</v>
      </c>
      <c r="I5084">
        <v>1.9177999496460001</v>
      </c>
      <c r="J5084">
        <v>1.9673999547958401</v>
      </c>
      <c r="K5084">
        <v>2.01419997215271</v>
      </c>
      <c r="L5084">
        <v>2.05850005149841</v>
      </c>
      <c r="M5084">
        <v>2.1008999347686799</v>
      </c>
      <c r="N5084">
        <v>2.1417999267578098</v>
      </c>
      <c r="O5084">
        <v>2.1816999912261998</v>
      </c>
      <c r="P5084">
        <v>2.2204999923706099</v>
      </c>
      <c r="Q5084">
        <v>2.25869989395142</v>
      </c>
      <c r="R5084">
        <v>2.2960999011993399</v>
      </c>
      <c r="S5084">
        <v>2.3329000473022501</v>
      </c>
      <c r="T5084">
        <v>2.3691000938415501</v>
      </c>
      <c r="U5084">
        <v>2.4045000076293901</v>
      </c>
      <c r="V5084" s="34">
        <f t="shared" si="160"/>
        <v>0</v>
      </c>
      <c r="W5084" t="str">
        <f t="shared" si="161"/>
        <v>20192</v>
      </c>
    </row>
    <row r="5085" spans="1:23" x14ac:dyDescent="0.25">
      <c r="A5085" s="38">
        <v>43642</v>
      </c>
      <c r="B5085">
        <v>1.9611999988555899</v>
      </c>
      <c r="C5085">
        <v>1.7989000082016</v>
      </c>
      <c r="D5085">
        <v>1.75829994678497</v>
      </c>
      <c r="E5085">
        <v>1.77610003948212</v>
      </c>
      <c r="F5085">
        <v>1.8192000389099099</v>
      </c>
      <c r="G5085">
        <v>1.87129998207092</v>
      </c>
      <c r="H5085">
        <v>1.92460000514984</v>
      </c>
      <c r="I5085">
        <v>1.9759000539779701</v>
      </c>
      <c r="J5085">
        <v>2.0241999626159699</v>
      </c>
      <c r="K5085">
        <v>2.0696001052856401</v>
      </c>
      <c r="L5085">
        <v>2.1124999523162802</v>
      </c>
      <c r="M5085">
        <v>2.1533999443054199</v>
      </c>
      <c r="N5085">
        <v>2.19269990921021</v>
      </c>
      <c r="O5085">
        <v>2.2307999134063698</v>
      </c>
      <c r="P5085">
        <v>2.2679998874664302</v>
      </c>
      <c r="Q5085">
        <v>2.3043999671936</v>
      </c>
      <c r="R5085">
        <v>2.3403000831603999</v>
      </c>
      <c r="S5085">
        <v>2.37549996376038</v>
      </c>
      <c r="T5085">
        <v>2.4102001190185498</v>
      </c>
      <c r="U5085">
        <v>2.4444000720977801</v>
      </c>
      <c r="V5085" s="34">
        <f t="shared" si="160"/>
        <v>0</v>
      </c>
      <c r="W5085" t="str">
        <f t="shared" si="161"/>
        <v>20192</v>
      </c>
    </row>
    <row r="5086" spans="1:23" x14ac:dyDescent="0.25">
      <c r="A5086" s="38">
        <v>43643</v>
      </c>
      <c r="B5086">
        <v>1.9436000585555999</v>
      </c>
      <c r="C5086">
        <v>1.7653000354766799</v>
      </c>
      <c r="D5086">
        <v>1.7201000452041599</v>
      </c>
      <c r="E5086">
        <v>1.73710000514984</v>
      </c>
      <c r="F5086">
        <v>1.78030002117157</v>
      </c>
      <c r="G5086">
        <v>1.8322999477386499</v>
      </c>
      <c r="H5086">
        <v>1.8853000402450599</v>
      </c>
      <c r="I5086">
        <v>1.9362000226974501</v>
      </c>
      <c r="J5086">
        <v>1.9842000007629399</v>
      </c>
      <c r="K5086">
        <v>2.0292999744415301</v>
      </c>
      <c r="L5086">
        <v>2.07200002670288</v>
      </c>
      <c r="M5086">
        <v>2.1126999855041499</v>
      </c>
      <c r="N5086">
        <v>2.15210008621216</v>
      </c>
      <c r="O5086">
        <v>2.1902999877929701</v>
      </c>
      <c r="P5086">
        <v>2.22760009765625</v>
      </c>
      <c r="Q5086">
        <v>2.26419997215271</v>
      </c>
      <c r="R5086">
        <v>2.3001000881195099</v>
      </c>
      <c r="S5086">
        <v>2.33540010452271</v>
      </c>
      <c r="T5086">
        <v>2.3701000213622998</v>
      </c>
      <c r="U5086">
        <v>2.4042000770568799</v>
      </c>
      <c r="V5086" s="34">
        <f t="shared" si="160"/>
        <v>0</v>
      </c>
      <c r="W5086" t="str">
        <f t="shared" si="161"/>
        <v>20192</v>
      </c>
    </row>
    <row r="5087" spans="1:23" x14ac:dyDescent="0.25">
      <c r="A5087" s="38">
        <v>43644</v>
      </c>
      <c r="B5087">
        <v>1.93389999866486</v>
      </c>
      <c r="C5087">
        <v>1.76289999485016</v>
      </c>
      <c r="D5087">
        <v>1.7164000272750899</v>
      </c>
      <c r="E5087">
        <v>1.7300000190734901</v>
      </c>
      <c r="F5087">
        <v>1.7702000141143801</v>
      </c>
      <c r="G5087">
        <v>1.8203999996185301</v>
      </c>
      <c r="H5087">
        <v>1.8726999759674099</v>
      </c>
      <c r="I5087">
        <v>1.92369997501373</v>
      </c>
      <c r="J5087">
        <v>1.9724999666214</v>
      </c>
      <c r="K5087">
        <v>2.0186998844146702</v>
      </c>
      <c r="L5087">
        <v>2.0627000331878702</v>
      </c>
      <c r="M5087">
        <v>2.1048998832702601</v>
      </c>
      <c r="N5087">
        <v>2.1456000804901101</v>
      </c>
      <c r="O5087">
        <v>2.1851000785827601</v>
      </c>
      <c r="P5087">
        <v>2.22359991073608</v>
      </c>
      <c r="Q5087">
        <v>2.2611999511718799</v>
      </c>
      <c r="R5087">
        <v>2.2980000972747798</v>
      </c>
      <c r="S5087">
        <v>2.3341000080108598</v>
      </c>
      <c r="T5087">
        <v>2.3694000244140598</v>
      </c>
      <c r="U5087">
        <v>2.4040000438690199</v>
      </c>
      <c r="V5087" s="34">
        <f t="shared" si="160"/>
        <v>1</v>
      </c>
      <c r="W5087" t="str">
        <f t="shared" si="161"/>
        <v>20192</v>
      </c>
    </row>
    <row r="5088" spans="1:23" x14ac:dyDescent="0.25">
      <c r="A5088" s="38">
        <v>43647</v>
      </c>
      <c r="B5088">
        <v>1.9575999975204501</v>
      </c>
      <c r="C5088">
        <v>1.8009999990463299</v>
      </c>
      <c r="D5088">
        <v>1.75469994544983</v>
      </c>
      <c r="E5088">
        <v>1.7646000385284399</v>
      </c>
      <c r="F5088">
        <v>1.8015999794006301</v>
      </c>
      <c r="G5088">
        <v>1.8497999906539899</v>
      </c>
      <c r="H5088">
        <v>1.90149998664856</v>
      </c>
      <c r="I5088">
        <v>1.9529000520706199</v>
      </c>
      <c r="J5088">
        <v>2.0023999214172399</v>
      </c>
      <c r="K5088">
        <v>2.04949998855591</v>
      </c>
      <c r="L5088">
        <v>2.09439992904663</v>
      </c>
      <c r="M5088">
        <v>2.1373000144958501</v>
      </c>
      <c r="N5088">
        <v>2.1784999370575</v>
      </c>
      <c r="O5088">
        <v>2.21819996833801</v>
      </c>
      <c r="P5088">
        <v>2.2567000389099099</v>
      </c>
      <c r="Q5088">
        <v>2.29410004615784</v>
      </c>
      <c r="R5088">
        <v>2.3306999206543</v>
      </c>
      <c r="S5088">
        <v>2.36630010604858</v>
      </c>
      <c r="T5088">
        <v>2.4010999202728298</v>
      </c>
      <c r="U5088">
        <v>2.4351000785827601</v>
      </c>
      <c r="V5088" s="34">
        <f t="shared" si="160"/>
        <v>0</v>
      </c>
      <c r="W5088" t="str">
        <f t="shared" si="161"/>
        <v/>
      </c>
    </row>
    <row r="5089" spans="1:23" x14ac:dyDescent="0.25">
      <c r="A5089" s="38">
        <v>43648</v>
      </c>
      <c r="B5089">
        <v>1.93690001964569</v>
      </c>
      <c r="C5089">
        <v>1.77670001983643</v>
      </c>
      <c r="D5089">
        <v>1.72339999675751</v>
      </c>
      <c r="E5089">
        <v>1.7264000177383401</v>
      </c>
      <c r="F5089">
        <v>1.7576999664306601</v>
      </c>
      <c r="G5089">
        <v>1.8018000125885001</v>
      </c>
      <c r="H5089">
        <v>1.8507000207901001</v>
      </c>
      <c r="I5089">
        <v>1.9003000259399401</v>
      </c>
      <c r="J5089">
        <v>1.9487999677658101</v>
      </c>
      <c r="K5089">
        <v>1.99549996852875</v>
      </c>
      <c r="L5089">
        <v>2.0402998924255402</v>
      </c>
      <c r="M5089">
        <v>2.0834000110626198</v>
      </c>
      <c r="N5089">
        <v>2.12490010261536</v>
      </c>
      <c r="O5089">
        <v>2.16510009765625</v>
      </c>
      <c r="P5089">
        <v>2.2040998935699498</v>
      </c>
      <c r="Q5089">
        <v>2.2420001029968302</v>
      </c>
      <c r="R5089">
        <v>2.2790000438690199</v>
      </c>
      <c r="S5089">
        <v>2.3150999546050999</v>
      </c>
      <c r="T5089">
        <v>2.3503999710082999</v>
      </c>
      <c r="U5089">
        <v>2.3847999572753902</v>
      </c>
      <c r="V5089" s="34">
        <f t="shared" si="160"/>
        <v>0</v>
      </c>
      <c r="W5089" t="str">
        <f t="shared" si="161"/>
        <v/>
      </c>
    </row>
    <row r="5090" spans="1:23" x14ac:dyDescent="0.25">
      <c r="A5090" s="38">
        <v>43649</v>
      </c>
      <c r="B5090">
        <v>1.93379998207092</v>
      </c>
      <c r="C5090">
        <v>1.7743999958038299</v>
      </c>
      <c r="D5090">
        <v>1.71870005130768</v>
      </c>
      <c r="E5090">
        <v>1.7179000377655</v>
      </c>
      <c r="F5090">
        <v>1.74489998817444</v>
      </c>
      <c r="G5090">
        <v>1.78480005264282</v>
      </c>
      <c r="H5090">
        <v>1.82990002632141</v>
      </c>
      <c r="I5090">
        <v>1.8760999441146899</v>
      </c>
      <c r="J5090">
        <v>1.9218000173568699</v>
      </c>
      <c r="K5090">
        <v>1.9660999774932899</v>
      </c>
      <c r="L5090">
        <v>2.00889992713928</v>
      </c>
      <c r="M5090">
        <v>2.0502998828887899</v>
      </c>
      <c r="N5090">
        <v>2.0903999805450399</v>
      </c>
      <c r="O5090">
        <v>2.1294000148773198</v>
      </c>
      <c r="P5090">
        <v>2.1673998832702601</v>
      </c>
      <c r="Q5090">
        <v>2.20449995994568</v>
      </c>
      <c r="R5090">
        <v>2.2407000064849898</v>
      </c>
      <c r="S5090">
        <v>2.2762000560760498</v>
      </c>
      <c r="T5090">
        <v>2.3108999729156499</v>
      </c>
      <c r="U5090">
        <v>2.3447999954223602</v>
      </c>
      <c r="V5090" s="34">
        <f t="shared" si="160"/>
        <v>0</v>
      </c>
      <c r="W5090" t="str">
        <f t="shared" si="161"/>
        <v/>
      </c>
    </row>
    <row r="5091" spans="1:23" x14ac:dyDescent="0.25">
      <c r="A5091" s="38">
        <v>43650</v>
      </c>
      <c r="B5091" t="s">
        <v>84</v>
      </c>
      <c r="C5091" t="s">
        <v>84</v>
      </c>
      <c r="D5091" t="s">
        <v>84</v>
      </c>
      <c r="E5091" t="s">
        <v>84</v>
      </c>
      <c r="F5091" t="s">
        <v>84</v>
      </c>
      <c r="G5091" t="s">
        <v>84</v>
      </c>
      <c r="H5091" t="s">
        <v>84</v>
      </c>
      <c r="I5091" t="s">
        <v>84</v>
      </c>
      <c r="J5091" t="s">
        <v>84</v>
      </c>
      <c r="K5091" t="s">
        <v>84</v>
      </c>
      <c r="L5091" t="s">
        <v>84</v>
      </c>
      <c r="M5091" t="s">
        <v>84</v>
      </c>
      <c r="N5091" t="s">
        <v>84</v>
      </c>
      <c r="O5091" t="s">
        <v>84</v>
      </c>
      <c r="P5091" t="s">
        <v>84</v>
      </c>
      <c r="Q5091" t="s">
        <v>84</v>
      </c>
      <c r="R5091" t="s">
        <v>84</v>
      </c>
      <c r="S5091" t="s">
        <v>84</v>
      </c>
      <c r="T5091" t="s">
        <v>84</v>
      </c>
      <c r="U5091" t="s">
        <v>84</v>
      </c>
      <c r="V5091" s="34">
        <f t="shared" si="160"/>
        <v>0</v>
      </c>
      <c r="W5091" t="str">
        <f t="shared" si="161"/>
        <v/>
      </c>
    </row>
    <row r="5092" spans="1:23" x14ac:dyDescent="0.25">
      <c r="A5092" s="38">
        <v>43651</v>
      </c>
      <c r="B5092">
        <v>2.0039000511169398</v>
      </c>
      <c r="C5092">
        <v>1.88450002670288</v>
      </c>
      <c r="D5092">
        <v>1.8359999656677199</v>
      </c>
      <c r="E5092">
        <v>1.83010005950928</v>
      </c>
      <c r="F5092">
        <v>1.84899997711182</v>
      </c>
      <c r="G5092">
        <v>1.8817000389099099</v>
      </c>
      <c r="H5092">
        <v>1.9215999841690099</v>
      </c>
      <c r="I5092">
        <v>1.96480000019073</v>
      </c>
      <c r="J5092">
        <v>2.00889992713928</v>
      </c>
      <c r="K5092">
        <v>2.0527999401092498</v>
      </c>
      <c r="L5092">
        <v>2.0957000255584699</v>
      </c>
      <c r="M5092">
        <v>2.1373999118804901</v>
      </c>
      <c r="N5092">
        <v>2.1777999401092498</v>
      </c>
      <c r="O5092">
        <v>2.2169001102447501</v>
      </c>
      <c r="P5092">
        <v>2.25480008125305</v>
      </c>
      <c r="Q5092">
        <v>2.2915000915527299</v>
      </c>
      <c r="R5092">
        <v>2.3271000385284402</v>
      </c>
      <c r="S5092">
        <v>2.3617000579834002</v>
      </c>
      <c r="T5092">
        <v>2.3954000473022501</v>
      </c>
      <c r="U5092">
        <v>2.42810010910034</v>
      </c>
      <c r="V5092" s="34">
        <f t="shared" si="160"/>
        <v>0</v>
      </c>
      <c r="W5092" t="str">
        <f t="shared" si="161"/>
        <v/>
      </c>
    </row>
    <row r="5093" spans="1:23" x14ac:dyDescent="0.25">
      <c r="A5093" s="38">
        <v>43654</v>
      </c>
      <c r="B5093">
        <v>2.01410007476807</v>
      </c>
      <c r="C5093">
        <v>1.8989000320434599</v>
      </c>
      <c r="D5093">
        <v>1.8516999483108501</v>
      </c>
      <c r="E5093">
        <v>1.8452999591827399</v>
      </c>
      <c r="F5093">
        <v>1.86249995231628</v>
      </c>
      <c r="G5093">
        <v>1.89289999008179</v>
      </c>
      <c r="H5093">
        <v>1.9301999807357799</v>
      </c>
      <c r="I5093">
        <v>1.9704999923706099</v>
      </c>
      <c r="J5093">
        <v>2.0118000507354701</v>
      </c>
      <c r="K5093">
        <v>2.05299997329712</v>
      </c>
      <c r="L5093">
        <v>2.0933001041412398</v>
      </c>
      <c r="M5093">
        <v>2.1326000690460201</v>
      </c>
      <c r="N5093">
        <v>2.1707999706268302</v>
      </c>
      <c r="O5093">
        <v>2.2079000473022501</v>
      </c>
      <c r="P5093">
        <v>2.2439999580383301</v>
      </c>
      <c r="Q5093">
        <v>2.2790999412536599</v>
      </c>
      <c r="R5093">
        <v>2.3132998943328902</v>
      </c>
      <c r="S5093">
        <v>2.3466999530792201</v>
      </c>
      <c r="T5093">
        <v>2.37919998168945</v>
      </c>
      <c r="U5093">
        <v>2.41100001335144</v>
      </c>
      <c r="V5093" s="34">
        <f t="shared" si="160"/>
        <v>0</v>
      </c>
      <c r="W5093" t="str">
        <f t="shared" si="161"/>
        <v/>
      </c>
    </row>
    <row r="5094" spans="1:23" x14ac:dyDescent="0.25">
      <c r="A5094" s="38">
        <v>43655</v>
      </c>
      <c r="B5094">
        <v>2.0353000164032</v>
      </c>
      <c r="C5094">
        <v>1.9229999780654901</v>
      </c>
      <c r="D5094">
        <v>1.8772000074386599</v>
      </c>
      <c r="E5094">
        <v>1.87100005149841</v>
      </c>
      <c r="F5094">
        <v>1.88789999485016</v>
      </c>
      <c r="G5094">
        <v>1.9176000356674201</v>
      </c>
      <c r="H5094">
        <v>1.9539999961853001</v>
      </c>
      <c r="I5094">
        <v>1.9932999610900899</v>
      </c>
      <c r="J5094">
        <v>2.0334999561309801</v>
      </c>
      <c r="K5094">
        <v>2.0734000205993701</v>
      </c>
      <c r="L5094">
        <v>2.1126000881195099</v>
      </c>
      <c r="M5094">
        <v>2.15079998970032</v>
      </c>
      <c r="N5094">
        <v>2.18799996376038</v>
      </c>
      <c r="O5094">
        <v>2.22410011291504</v>
      </c>
      <c r="P5094">
        <v>2.2592000961303702</v>
      </c>
      <c r="Q5094">
        <v>2.2934000492095898</v>
      </c>
      <c r="R5094">
        <v>2.32680010795593</v>
      </c>
      <c r="S5094">
        <v>2.3594000339508101</v>
      </c>
      <c r="T5094">
        <v>2.3912999629974401</v>
      </c>
      <c r="U5094">
        <v>2.4224998950958301</v>
      </c>
      <c r="V5094" s="34">
        <f t="shared" si="160"/>
        <v>0</v>
      </c>
      <c r="W5094" t="str">
        <f t="shared" si="161"/>
        <v/>
      </c>
    </row>
    <row r="5095" spans="1:23" x14ac:dyDescent="0.25">
      <c r="A5095" s="38">
        <v>43656</v>
      </c>
      <c r="B5095">
        <v>1.9658000469207799</v>
      </c>
      <c r="C5095">
        <v>1.8365000486373899</v>
      </c>
      <c r="D5095">
        <v>1.7970000505447401</v>
      </c>
      <c r="E5095">
        <v>1.8056999444961499</v>
      </c>
      <c r="F5095">
        <v>1.83889997005463</v>
      </c>
      <c r="G5095">
        <v>1.88329994678497</v>
      </c>
      <c r="H5095">
        <v>1.9318000078201301</v>
      </c>
      <c r="I5095">
        <v>1.9808000326156601</v>
      </c>
      <c r="J5095">
        <v>2.0285000801086399</v>
      </c>
      <c r="K5095">
        <v>2.0743999481201199</v>
      </c>
      <c r="L5095">
        <v>2.1182999610900901</v>
      </c>
      <c r="M5095">
        <v>2.16039991378784</v>
      </c>
      <c r="N5095">
        <v>2.2007999420165998</v>
      </c>
      <c r="O5095">
        <v>2.2397999763488801</v>
      </c>
      <c r="P5095">
        <v>2.2774999141693102</v>
      </c>
      <c r="Q5095">
        <v>2.3141999244689901</v>
      </c>
      <c r="R5095">
        <v>2.3499999046325701</v>
      </c>
      <c r="S5095">
        <v>2.3847999572753902</v>
      </c>
      <c r="T5095">
        <v>2.4189000129699698</v>
      </c>
      <c r="U5095">
        <v>2.4521999359130899</v>
      </c>
      <c r="V5095" s="34">
        <f t="shared" si="160"/>
        <v>0</v>
      </c>
      <c r="W5095" t="str">
        <f t="shared" si="161"/>
        <v/>
      </c>
    </row>
    <row r="5096" spans="1:23" x14ac:dyDescent="0.25">
      <c r="A5096" s="38">
        <v>43657</v>
      </c>
      <c r="B5096">
        <v>1.98619997501373</v>
      </c>
      <c r="C5096">
        <v>1.8688999414444001</v>
      </c>
      <c r="D5096">
        <v>1.83930003643036</v>
      </c>
      <c r="E5096">
        <v>1.8554999828338601</v>
      </c>
      <c r="F5096">
        <v>1.8939000368118299</v>
      </c>
      <c r="G5096">
        <v>1.94179999828339</v>
      </c>
      <c r="H5096">
        <v>1.9924000501632699</v>
      </c>
      <c r="I5096">
        <v>2.0425999164581299</v>
      </c>
      <c r="J5096">
        <v>2.0910000801086399</v>
      </c>
      <c r="K5096">
        <v>2.1370999813079798</v>
      </c>
      <c r="L5096">
        <v>2.1809999942779501</v>
      </c>
      <c r="M5096">
        <v>2.22300004959106</v>
      </c>
      <c r="N5096">
        <v>2.2632999420165998</v>
      </c>
      <c r="O5096">
        <v>2.3022999763488801</v>
      </c>
      <c r="P5096">
        <v>2.3401000499725302</v>
      </c>
      <c r="Q5096">
        <v>2.3768999576568599</v>
      </c>
      <c r="R5096">
        <v>2.4128999710082999</v>
      </c>
      <c r="S5096">
        <v>2.4481000900268599</v>
      </c>
      <c r="T5096">
        <v>2.4825999736785902</v>
      </c>
      <c r="U5096">
        <v>2.5164999961853001</v>
      </c>
      <c r="V5096" s="34">
        <f t="shared" si="160"/>
        <v>0</v>
      </c>
      <c r="W5096" t="str">
        <f t="shared" si="161"/>
        <v/>
      </c>
    </row>
    <row r="5097" spans="1:23" x14ac:dyDescent="0.25">
      <c r="A5097" s="38">
        <v>43658</v>
      </c>
      <c r="B5097">
        <v>1.9787000417709399</v>
      </c>
      <c r="C5097">
        <v>1.85319995880127</v>
      </c>
      <c r="D5097">
        <v>1.82089996337891</v>
      </c>
      <c r="E5097">
        <v>1.8370000123977701</v>
      </c>
      <c r="F5097">
        <v>1.8763999938964799</v>
      </c>
      <c r="G5097">
        <v>1.9256999492645299</v>
      </c>
      <c r="H5097">
        <v>1.97769999504089</v>
      </c>
      <c r="I5097">
        <v>2.0292999744415301</v>
      </c>
      <c r="J5097">
        <v>2.0789999961853001</v>
      </c>
      <c r="K5097">
        <v>2.1263000965118399</v>
      </c>
      <c r="L5097">
        <v>2.1714000701904301</v>
      </c>
      <c r="M5097">
        <v>2.21449995040894</v>
      </c>
      <c r="N5097">
        <v>2.2560000419616699</v>
      </c>
      <c r="O5097">
        <v>2.2959001064300502</v>
      </c>
      <c r="P5097">
        <v>2.3347001075744598</v>
      </c>
      <c r="Q5097">
        <v>2.3724999427795401</v>
      </c>
      <c r="R5097">
        <v>2.4093999862670898</v>
      </c>
      <c r="S5097">
        <v>2.4453999996185298</v>
      </c>
      <c r="T5097">
        <v>2.4807000160217298</v>
      </c>
      <c r="U5097">
        <v>2.5151998996734601</v>
      </c>
      <c r="V5097" s="34">
        <f t="shared" si="160"/>
        <v>0</v>
      </c>
      <c r="W5097" t="str">
        <f t="shared" si="161"/>
        <v/>
      </c>
    </row>
    <row r="5098" spans="1:23" x14ac:dyDescent="0.25">
      <c r="A5098" s="38">
        <v>43661</v>
      </c>
      <c r="B5098">
        <v>1.9706000089645399</v>
      </c>
      <c r="C5098">
        <v>1.8454999923706099</v>
      </c>
      <c r="D5098">
        <v>1.8106000423431401</v>
      </c>
      <c r="E5098">
        <v>1.8236000537872299</v>
      </c>
      <c r="F5098">
        <v>1.8602999448776201</v>
      </c>
      <c r="G5098">
        <v>1.9074000120162999</v>
      </c>
      <c r="H5098">
        <v>1.9579999446868901</v>
      </c>
      <c r="I5098">
        <v>2.0083999633789098</v>
      </c>
      <c r="J5098">
        <v>2.05719995498657</v>
      </c>
      <c r="K5098">
        <v>2.1038000583648699</v>
      </c>
      <c r="L5098">
        <v>2.14820003509521</v>
      </c>
      <c r="M5098">
        <v>2.1907000541686998</v>
      </c>
      <c r="N5098">
        <v>2.2314000129699698</v>
      </c>
      <c r="O5098">
        <v>2.2708001136779798</v>
      </c>
      <c r="P5098">
        <v>2.3089001178741499</v>
      </c>
      <c r="Q5098">
        <v>2.3459999561309801</v>
      </c>
      <c r="R5098">
        <v>2.3822000026702899</v>
      </c>
      <c r="S5098">
        <v>2.4175000190734899</v>
      </c>
      <c r="T5098">
        <v>2.4521999359130899</v>
      </c>
      <c r="U5098">
        <v>2.4860999584197998</v>
      </c>
      <c r="V5098" s="34">
        <f t="shared" si="160"/>
        <v>0</v>
      </c>
      <c r="W5098" t="str">
        <f t="shared" si="161"/>
        <v/>
      </c>
    </row>
    <row r="5099" spans="1:23" x14ac:dyDescent="0.25">
      <c r="A5099" s="38">
        <v>43662</v>
      </c>
      <c r="B5099">
        <v>1.99010002613068</v>
      </c>
      <c r="C5099">
        <v>1.87860000133514</v>
      </c>
      <c r="D5099">
        <v>1.84850001335144</v>
      </c>
      <c r="E5099">
        <v>1.86220002174377</v>
      </c>
      <c r="F5099">
        <v>1.89789998531342</v>
      </c>
      <c r="G5099">
        <v>1.9434000253677399</v>
      </c>
      <c r="H5099">
        <v>1.9923000335693399</v>
      </c>
      <c r="I5099">
        <v>2.0413000583648699</v>
      </c>
      <c r="J5099">
        <v>2.0887000560760498</v>
      </c>
      <c r="K5099">
        <v>2.1342000961303702</v>
      </c>
      <c r="L5099">
        <v>2.1775999069213898</v>
      </c>
      <c r="M5099">
        <v>2.2190999984741202</v>
      </c>
      <c r="N5099">
        <v>2.2590000629425</v>
      </c>
      <c r="O5099">
        <v>2.2974998950958301</v>
      </c>
      <c r="P5099">
        <v>2.33480000495911</v>
      </c>
      <c r="Q5099">
        <v>2.3712000846862802</v>
      </c>
      <c r="R5099">
        <v>2.4066998958587602</v>
      </c>
      <c r="S5099">
        <v>2.4414000511169398</v>
      </c>
      <c r="T5099">
        <v>2.4753999710082999</v>
      </c>
      <c r="U5099">
        <v>2.50880002975464</v>
      </c>
      <c r="V5099" s="34">
        <f t="shared" si="160"/>
        <v>0</v>
      </c>
      <c r="W5099" t="str">
        <f t="shared" si="161"/>
        <v/>
      </c>
    </row>
    <row r="5100" spans="1:23" x14ac:dyDescent="0.25">
      <c r="A5100" s="38">
        <v>43663</v>
      </c>
      <c r="B5100">
        <v>1.96819996833801</v>
      </c>
      <c r="C5100">
        <v>1.8478000164032</v>
      </c>
      <c r="D5100">
        <v>1.80850005149841</v>
      </c>
      <c r="E5100">
        <v>1.8141000270843499</v>
      </c>
      <c r="F5100">
        <v>1.84340000152588</v>
      </c>
      <c r="G5100">
        <v>1.88429999351501</v>
      </c>
      <c r="H5100">
        <v>1.9300999641418499</v>
      </c>
      <c r="I5100">
        <v>1.97710001468658</v>
      </c>
      <c r="J5100">
        <v>2.0234999656677202</v>
      </c>
      <c r="K5100">
        <v>2.0685999393463099</v>
      </c>
      <c r="L5100">
        <v>2.11199998855591</v>
      </c>
      <c r="M5100">
        <v>2.1538000106811501</v>
      </c>
      <c r="N5100">
        <v>2.1940999031066899</v>
      </c>
      <c r="O5100">
        <v>2.2332000732421902</v>
      </c>
      <c r="P5100">
        <v>2.2711000442504901</v>
      </c>
      <c r="Q5100">
        <v>2.3080000877380402</v>
      </c>
      <c r="R5100">
        <v>2.3440001010894802</v>
      </c>
      <c r="S5100">
        <v>2.37910008430481</v>
      </c>
      <c r="T5100">
        <v>2.4135000705718999</v>
      </c>
      <c r="U5100">
        <v>2.44709992408752</v>
      </c>
      <c r="V5100" s="34">
        <f t="shared" si="160"/>
        <v>0</v>
      </c>
      <c r="W5100" t="str">
        <f t="shared" si="161"/>
        <v/>
      </c>
    </row>
    <row r="5101" spans="1:23" x14ac:dyDescent="0.25">
      <c r="A5101" s="38">
        <v>43664</v>
      </c>
      <c r="B5101">
        <v>1.9134999513626101</v>
      </c>
      <c r="C5101">
        <v>1.7783000469207799</v>
      </c>
      <c r="D5101">
        <v>1.74020004272461</v>
      </c>
      <c r="E5101">
        <v>1.7525000572204601</v>
      </c>
      <c r="F5101">
        <v>1.78949999809265</v>
      </c>
      <c r="G5101">
        <v>1.8373999595642101</v>
      </c>
      <c r="H5101">
        <v>1.88870000839233</v>
      </c>
      <c r="I5101">
        <v>1.9401999711990401</v>
      </c>
      <c r="J5101">
        <v>1.99010002613068</v>
      </c>
      <c r="K5101">
        <v>2.0381000041961701</v>
      </c>
      <c r="L5101">
        <v>2.0840001106262198</v>
      </c>
      <c r="M5101">
        <v>2.1280999183654798</v>
      </c>
      <c r="N5101">
        <v>2.17059993743896</v>
      </c>
      <c r="O5101">
        <v>2.2116999626159699</v>
      </c>
      <c r="P5101">
        <v>2.2514998912811302</v>
      </c>
      <c r="Q5101">
        <v>2.29019999504089</v>
      </c>
      <c r="R5101">
        <v>2.3278999328613299</v>
      </c>
      <c r="S5101">
        <v>2.3647000789642298</v>
      </c>
      <c r="T5101">
        <v>2.4005999565124498</v>
      </c>
      <c r="U5101">
        <v>2.4356000423431401</v>
      </c>
      <c r="V5101" s="34">
        <f t="shared" si="160"/>
        <v>0</v>
      </c>
      <c r="W5101" t="str">
        <f t="shared" si="161"/>
        <v/>
      </c>
    </row>
    <row r="5102" spans="1:23" x14ac:dyDescent="0.25">
      <c r="A5102" s="38">
        <v>43665</v>
      </c>
      <c r="B5102">
        <v>1.9441000223159799</v>
      </c>
      <c r="C5102">
        <v>1.8148000240325901</v>
      </c>
      <c r="D5102">
        <v>1.77219998836517</v>
      </c>
      <c r="E5102">
        <v>1.77760004997253</v>
      </c>
      <c r="F5102">
        <v>1.80840003490448</v>
      </c>
      <c r="G5102">
        <v>1.8516999483108501</v>
      </c>
      <c r="H5102">
        <v>1.9003000259399401</v>
      </c>
      <c r="I5102">
        <v>1.95039999485016</v>
      </c>
      <c r="J5102">
        <v>2.00009989738464</v>
      </c>
      <c r="K5102">
        <v>2.04830002784729</v>
      </c>
      <c r="L5102">
        <v>2.0948998928070099</v>
      </c>
      <c r="M5102">
        <v>2.1398000717163099</v>
      </c>
      <c r="N5102">
        <v>2.1830999851226802</v>
      </c>
      <c r="O5102">
        <v>2.2249000072479199</v>
      </c>
      <c r="P5102">
        <v>2.2653999328613299</v>
      </c>
      <c r="Q5102">
        <v>2.3046998977661102</v>
      </c>
      <c r="R5102">
        <v>2.3427999019622798</v>
      </c>
      <c r="S5102">
        <v>2.3798999786377002</v>
      </c>
      <c r="T5102">
        <v>2.4159998893737802</v>
      </c>
      <c r="U5102">
        <v>2.45110011100769</v>
      </c>
      <c r="V5102" s="34">
        <f t="shared" si="160"/>
        <v>0</v>
      </c>
      <c r="W5102" t="str">
        <f t="shared" si="161"/>
        <v/>
      </c>
    </row>
    <row r="5103" spans="1:23" x14ac:dyDescent="0.25">
      <c r="A5103" s="38">
        <v>43668</v>
      </c>
      <c r="B5103">
        <v>1.9535000324249301</v>
      </c>
      <c r="C5103">
        <v>1.8183000087737999</v>
      </c>
      <c r="D5103">
        <v>1.7747999429702801</v>
      </c>
      <c r="E5103">
        <v>1.78129994869232</v>
      </c>
      <c r="F5103">
        <v>1.8136999607086199</v>
      </c>
      <c r="G5103">
        <v>1.8582999706268299</v>
      </c>
      <c r="H5103">
        <v>1.9076999425888099</v>
      </c>
      <c r="I5103">
        <v>1.9581999778747601</v>
      </c>
      <c r="J5103">
        <v>2.0078001022338898</v>
      </c>
      <c r="K5103">
        <v>2.0557000637054399</v>
      </c>
      <c r="L5103">
        <v>2.10179996490479</v>
      </c>
      <c r="M5103">
        <v>2.1461000442504901</v>
      </c>
      <c r="N5103">
        <v>2.1888000965118399</v>
      </c>
      <c r="O5103">
        <v>2.2300000190734899</v>
      </c>
      <c r="P5103">
        <v>2.2699000835418701</v>
      </c>
      <c r="Q5103">
        <v>2.3087000846862802</v>
      </c>
      <c r="R5103">
        <v>2.3464000225067099</v>
      </c>
      <c r="S5103">
        <v>2.38319993019104</v>
      </c>
      <c r="T5103">
        <v>2.4189999103546098</v>
      </c>
      <c r="U5103">
        <v>2.4539999961853001</v>
      </c>
      <c r="V5103" s="34">
        <f t="shared" si="160"/>
        <v>0</v>
      </c>
      <c r="W5103" t="str">
        <f t="shared" si="161"/>
        <v/>
      </c>
    </row>
    <row r="5104" spans="1:23" x14ac:dyDescent="0.25">
      <c r="A5104" s="38">
        <v>43669</v>
      </c>
      <c r="B5104">
        <v>1.96949994564056</v>
      </c>
      <c r="C5104">
        <v>1.8380000591278101</v>
      </c>
      <c r="D5104">
        <v>1.7961000204086299</v>
      </c>
      <c r="E5104">
        <v>1.80320000648499</v>
      </c>
      <c r="F5104">
        <v>1.83570003509521</v>
      </c>
      <c r="G5104">
        <v>1.88039994239807</v>
      </c>
      <c r="H5104">
        <v>1.9299999475479099</v>
      </c>
      <c r="I5104">
        <v>1.9807000160217301</v>
      </c>
      <c r="J5104">
        <v>2.03060007095337</v>
      </c>
      <c r="K5104">
        <v>2.0790998935699498</v>
      </c>
      <c r="L5104">
        <v>2.12569999694824</v>
      </c>
      <c r="M5104">
        <v>2.17059993743896</v>
      </c>
      <c r="N5104">
        <v>2.2137999534606898</v>
      </c>
      <c r="O5104">
        <v>2.2557001113891602</v>
      </c>
      <c r="P5104">
        <v>2.2962000370025599</v>
      </c>
      <c r="Q5104">
        <v>2.33559989929199</v>
      </c>
      <c r="R5104">
        <v>2.3740000724792498</v>
      </c>
      <c r="S5104">
        <v>2.4112999439239502</v>
      </c>
      <c r="T5104">
        <v>2.4477000236511199</v>
      </c>
      <c r="U5104">
        <v>2.4832999706268302</v>
      </c>
      <c r="V5104" s="34">
        <f t="shared" si="160"/>
        <v>0</v>
      </c>
      <c r="W5104" t="str">
        <f t="shared" si="161"/>
        <v/>
      </c>
    </row>
    <row r="5105" spans="1:23" x14ac:dyDescent="0.25">
      <c r="A5105" s="38">
        <v>43670</v>
      </c>
      <c r="B5105">
        <v>1.9709999561309799</v>
      </c>
      <c r="C5105">
        <v>1.83490002155304</v>
      </c>
      <c r="D5105">
        <v>1.79089999198914</v>
      </c>
      <c r="E5105">
        <v>1.7958999872207599</v>
      </c>
      <c r="F5105">
        <v>1.8257999420166</v>
      </c>
      <c r="G5105">
        <v>1.8674000501632699</v>
      </c>
      <c r="H5105">
        <v>1.9138000011444101</v>
      </c>
      <c r="I5105">
        <v>1.9613000154495199</v>
      </c>
      <c r="J5105">
        <v>2.0083999633789098</v>
      </c>
      <c r="K5105">
        <v>2.0543999671936</v>
      </c>
      <c r="L5105">
        <v>2.09899997711182</v>
      </c>
      <c r="M5105">
        <v>2.1422998905181898</v>
      </c>
      <c r="N5105">
        <v>2.1844000816345202</v>
      </c>
      <c r="O5105">
        <v>2.2253999710082999</v>
      </c>
      <c r="P5105">
        <v>2.2655000686645499</v>
      </c>
      <c r="Q5105">
        <v>2.3045001029968302</v>
      </c>
      <c r="R5105">
        <v>2.3427000045776398</v>
      </c>
      <c r="S5105">
        <v>2.3800001144409202</v>
      </c>
      <c r="T5105">
        <v>2.4165000915527299</v>
      </c>
      <c r="U5105">
        <v>2.4521000385284402</v>
      </c>
      <c r="V5105" s="34">
        <f t="shared" si="160"/>
        <v>0</v>
      </c>
      <c r="W5105" t="str">
        <f t="shared" si="161"/>
        <v/>
      </c>
    </row>
    <row r="5106" spans="1:23" x14ac:dyDescent="0.25">
      <c r="A5106" s="38">
        <v>43671</v>
      </c>
      <c r="B5106">
        <v>1.9969999790191699</v>
      </c>
      <c r="C5106">
        <v>1.8691999912262001</v>
      </c>
      <c r="D5106">
        <v>1.82589995861053</v>
      </c>
      <c r="E5106">
        <v>1.8287999629974401</v>
      </c>
      <c r="F5106">
        <v>1.8559999465942401</v>
      </c>
      <c r="G5106">
        <v>1.8950999975204501</v>
      </c>
      <c r="H5106">
        <v>1.9394999742507899</v>
      </c>
      <c r="I5106">
        <v>1.98580002784729</v>
      </c>
      <c r="J5106">
        <v>2.0320999622345002</v>
      </c>
      <c r="K5106">
        <v>2.0778000354766801</v>
      </c>
      <c r="L5106">
        <v>2.1224999427795401</v>
      </c>
      <c r="M5106">
        <v>2.1661000251770002</v>
      </c>
      <c r="N5106">
        <v>2.2086000442504901</v>
      </c>
      <c r="O5106">
        <v>2.2502000331878702</v>
      </c>
      <c r="P5106">
        <v>2.29069995880127</v>
      </c>
      <c r="Q5106">
        <v>2.33030009269714</v>
      </c>
      <c r="R5106">
        <v>2.3689000606536901</v>
      </c>
      <c r="S5106">
        <v>2.4065999984741202</v>
      </c>
      <c r="T5106">
        <v>2.4433999061584499</v>
      </c>
      <c r="U5106">
        <v>2.4793000221252401</v>
      </c>
      <c r="V5106" s="34">
        <f t="shared" si="160"/>
        <v>0</v>
      </c>
      <c r="W5106" t="str">
        <f t="shared" si="161"/>
        <v/>
      </c>
    </row>
    <row r="5107" spans="1:23" x14ac:dyDescent="0.25">
      <c r="A5107" s="38">
        <v>43672</v>
      </c>
      <c r="B5107">
        <v>2.0099999904632599</v>
      </c>
      <c r="C5107">
        <v>1.87489998340607</v>
      </c>
      <c r="D5107">
        <v>1.8320000171661399</v>
      </c>
      <c r="E5107">
        <v>1.8364000320434599</v>
      </c>
      <c r="F5107">
        <v>1.8641999959945701</v>
      </c>
      <c r="G5107">
        <v>1.90269994735718</v>
      </c>
      <c r="H5107">
        <v>1.94550001621246</v>
      </c>
      <c r="I5107">
        <v>1.9896999597549401</v>
      </c>
      <c r="J5107">
        <v>2.0336999893188499</v>
      </c>
      <c r="K5107">
        <v>2.0771999359130899</v>
      </c>
      <c r="L5107">
        <v>2.11980009078979</v>
      </c>
      <c r="M5107">
        <v>2.16170001029968</v>
      </c>
      <c r="N5107">
        <v>2.2028000354766801</v>
      </c>
      <c r="O5107">
        <v>2.2432000637054399</v>
      </c>
      <c r="P5107">
        <v>2.2829000949859601</v>
      </c>
      <c r="Q5107">
        <v>2.32189989089966</v>
      </c>
      <c r="R5107">
        <v>2.3601000308990501</v>
      </c>
      <c r="S5107">
        <v>2.3975999355316202</v>
      </c>
      <c r="T5107">
        <v>2.4342000484466602</v>
      </c>
      <c r="U5107">
        <v>2.4698998928070099</v>
      </c>
      <c r="V5107" s="34">
        <f t="shared" si="160"/>
        <v>0</v>
      </c>
      <c r="W5107" t="str">
        <f t="shared" si="161"/>
        <v/>
      </c>
    </row>
    <row r="5108" spans="1:23" x14ac:dyDescent="0.25">
      <c r="A5108" s="38">
        <v>43675</v>
      </c>
      <c r="B5108">
        <v>1.9984999895095801</v>
      </c>
      <c r="C5108">
        <v>1.85749995708466</v>
      </c>
      <c r="D5108">
        <v>1.81229996681213</v>
      </c>
      <c r="E5108">
        <v>1.8157999515533401</v>
      </c>
      <c r="F5108">
        <v>1.84329998493195</v>
      </c>
      <c r="G5108">
        <v>1.8818000555038501</v>
      </c>
      <c r="H5108">
        <v>1.92499995231628</v>
      </c>
      <c r="I5108">
        <v>1.9695999622345</v>
      </c>
      <c r="J5108">
        <v>2.01430010795593</v>
      </c>
      <c r="K5108">
        <v>2.0585999488830602</v>
      </c>
      <c r="L5108">
        <v>2.1022999286651598</v>
      </c>
      <c r="M5108">
        <v>2.1452000141143799</v>
      </c>
      <c r="N5108">
        <v>2.1875</v>
      </c>
      <c r="O5108">
        <v>2.2290999889373802</v>
      </c>
      <c r="P5108">
        <v>2.2699000835418701</v>
      </c>
      <c r="Q5108">
        <v>2.3099999427795401</v>
      </c>
      <c r="R5108">
        <v>2.34920001029968</v>
      </c>
      <c r="S5108">
        <v>2.3875999450683598</v>
      </c>
      <c r="T5108">
        <v>2.4251000881195099</v>
      </c>
      <c r="U5108">
        <v>2.4616000652313201</v>
      </c>
      <c r="V5108" s="34">
        <f t="shared" si="160"/>
        <v>0</v>
      </c>
      <c r="W5108" t="str">
        <f t="shared" si="161"/>
        <v/>
      </c>
    </row>
    <row r="5109" spans="1:23" x14ac:dyDescent="0.25">
      <c r="A5109" s="38">
        <v>43676</v>
      </c>
      <c r="B5109">
        <v>1.9933999776840201</v>
      </c>
      <c r="C5109">
        <v>1.85239994525909</v>
      </c>
      <c r="D5109">
        <v>1.8107000589370701</v>
      </c>
      <c r="E5109">
        <v>1.8173999786377</v>
      </c>
      <c r="F5109">
        <v>1.8466999530792201</v>
      </c>
      <c r="G5109">
        <v>1.8855999708175699</v>
      </c>
      <c r="H5109">
        <v>1.92830002307892</v>
      </c>
      <c r="I5109">
        <v>1.9717999696731601</v>
      </c>
      <c r="J5109">
        <v>2.0151998996734601</v>
      </c>
      <c r="K5109">
        <v>2.0580999851226802</v>
      </c>
      <c r="L5109">
        <v>2.1003999710082999</v>
      </c>
      <c r="M5109">
        <v>2.14219999313354</v>
      </c>
      <c r="N5109">
        <v>2.18339991569519</v>
      </c>
      <c r="O5109">
        <v>2.22420001029968</v>
      </c>
      <c r="P5109">
        <v>2.26430010795593</v>
      </c>
      <c r="Q5109">
        <v>2.3039000034332302</v>
      </c>
      <c r="R5109">
        <v>2.3427000045776398</v>
      </c>
      <c r="S5109">
        <v>2.3808000087738002</v>
      </c>
      <c r="T5109">
        <v>2.4181001186370801</v>
      </c>
      <c r="U5109">
        <v>2.45440006256104</v>
      </c>
      <c r="V5109" s="34">
        <f t="shared" si="160"/>
        <v>0</v>
      </c>
      <c r="W5109" t="str">
        <f t="shared" si="161"/>
        <v/>
      </c>
    </row>
    <row r="5110" spans="1:23" x14ac:dyDescent="0.25">
      <c r="A5110" s="38">
        <v>43677</v>
      </c>
      <c r="B5110">
        <v>2.0346000194549601</v>
      </c>
      <c r="C5110">
        <v>1.8938000202178999</v>
      </c>
      <c r="D5110">
        <v>1.8396999835968</v>
      </c>
      <c r="E5110">
        <v>1.8315000534057599</v>
      </c>
      <c r="F5110">
        <v>1.8470000028610201</v>
      </c>
      <c r="G5110">
        <v>1.87460005283356</v>
      </c>
      <c r="H5110">
        <v>1.9082000255584699</v>
      </c>
      <c r="I5110">
        <v>1.9445999860763501</v>
      </c>
      <c r="J5110">
        <v>1.98239994049072</v>
      </c>
      <c r="K5110">
        <v>2.0209000110626198</v>
      </c>
      <c r="L5110">
        <v>2.0596001148223899</v>
      </c>
      <c r="M5110">
        <v>2.09850001335144</v>
      </c>
      <c r="N5110">
        <v>2.1373000144958501</v>
      </c>
      <c r="O5110">
        <v>2.1760001182556201</v>
      </c>
      <c r="P5110">
        <v>2.2144000530242902</v>
      </c>
      <c r="Q5110">
        <v>2.2525000572204599</v>
      </c>
      <c r="R5110">
        <v>2.29010009765625</v>
      </c>
      <c r="S5110">
        <v>2.3271000385284402</v>
      </c>
      <c r="T5110">
        <v>2.3633999824523899</v>
      </c>
      <c r="U5110">
        <v>2.3989999294281001</v>
      </c>
      <c r="V5110" s="34">
        <f t="shared" si="160"/>
        <v>0</v>
      </c>
      <c r="W5110" t="str">
        <f t="shared" si="161"/>
        <v/>
      </c>
    </row>
    <row r="5111" spans="1:23" x14ac:dyDescent="0.25">
      <c r="A5111" s="38">
        <v>43678</v>
      </c>
      <c r="B5111">
        <v>1.9190000295639</v>
      </c>
      <c r="C5111">
        <v>1.73570001125336</v>
      </c>
      <c r="D5111">
        <v>1.6742000579834</v>
      </c>
      <c r="E5111">
        <v>1.67019999027252</v>
      </c>
      <c r="F5111">
        <v>1.69260001182556</v>
      </c>
      <c r="G5111">
        <v>1.72689998149872</v>
      </c>
      <c r="H5111">
        <v>1.7663999795913701</v>
      </c>
      <c r="I5111">
        <v>1.80820000171661</v>
      </c>
      <c r="J5111">
        <v>1.8509999513626101</v>
      </c>
      <c r="K5111">
        <v>1.8942999839782699</v>
      </c>
      <c r="L5111">
        <v>1.9378000497818</v>
      </c>
      <c r="M5111">
        <v>1.98129999637604</v>
      </c>
      <c r="N5111">
        <v>2.0246000289917001</v>
      </c>
      <c r="O5111">
        <v>2.0676000118255602</v>
      </c>
      <c r="P5111">
        <v>2.1101000308990501</v>
      </c>
      <c r="Q5111">
        <v>2.1519000530242902</v>
      </c>
      <c r="R5111">
        <v>2.19289994239807</v>
      </c>
      <c r="S5111">
        <v>2.23300004005432</v>
      </c>
      <c r="T5111">
        <v>2.2720000743865998</v>
      </c>
      <c r="U5111">
        <v>2.3097999095916699</v>
      </c>
      <c r="V5111" s="34">
        <f t="shared" si="160"/>
        <v>0</v>
      </c>
      <c r="W5111" t="str">
        <f t="shared" si="161"/>
        <v/>
      </c>
    </row>
    <row r="5112" spans="1:23" x14ac:dyDescent="0.25">
      <c r="A5112" s="38">
        <v>43679</v>
      </c>
      <c r="B5112">
        <v>1.8896000385284399</v>
      </c>
      <c r="C5112">
        <v>1.7259999513626101</v>
      </c>
      <c r="D5112">
        <v>1.6674000024795499</v>
      </c>
      <c r="E5112">
        <v>1.65989995002747</v>
      </c>
      <c r="F5112">
        <v>1.6770000457763701</v>
      </c>
      <c r="G5112">
        <v>1.70580005645752</v>
      </c>
      <c r="H5112">
        <v>1.74020004272461</v>
      </c>
      <c r="I5112">
        <v>1.77760004997253</v>
      </c>
      <c r="J5112">
        <v>1.81659996509552</v>
      </c>
      <c r="K5112">
        <v>1.85660004615784</v>
      </c>
      <c r="L5112">
        <v>1.89730000495911</v>
      </c>
      <c r="M5112">
        <v>1.93840003013611</v>
      </c>
      <c r="N5112">
        <v>1.9796999692916899</v>
      </c>
      <c r="O5112">
        <v>2.0211000442504901</v>
      </c>
      <c r="P5112">
        <v>2.0622000694274898</v>
      </c>
      <c r="Q5112">
        <v>2.1029000282287602</v>
      </c>
      <c r="R5112">
        <v>2.1429998874664302</v>
      </c>
      <c r="S5112">
        <v>2.1823999881744398</v>
      </c>
      <c r="T5112">
        <v>2.2209000587463401</v>
      </c>
      <c r="U5112">
        <v>2.2583999633789098</v>
      </c>
      <c r="V5112" s="34">
        <f t="shared" si="160"/>
        <v>0</v>
      </c>
      <c r="W5112" t="str">
        <f t="shared" si="161"/>
        <v/>
      </c>
    </row>
    <row r="5113" spans="1:23" x14ac:dyDescent="0.25">
      <c r="A5113" s="38">
        <v>43682</v>
      </c>
      <c r="B5113">
        <v>1.8012000322341899</v>
      </c>
      <c r="C5113">
        <v>1.6059000492095901</v>
      </c>
      <c r="D5113">
        <v>1.54429996013641</v>
      </c>
      <c r="E5113">
        <v>1.54089999198914</v>
      </c>
      <c r="F5113">
        <v>1.56210005283356</v>
      </c>
      <c r="G5113">
        <v>1.59370005130768</v>
      </c>
      <c r="H5113">
        <v>1.62999999523163</v>
      </c>
      <c r="I5113">
        <v>1.6686999797821001</v>
      </c>
      <c r="J5113">
        <v>1.708899974823</v>
      </c>
      <c r="K5113">
        <v>1.7503000497818</v>
      </c>
      <c r="L5113">
        <v>1.7925000190734901</v>
      </c>
      <c r="M5113">
        <v>1.83529996871948</v>
      </c>
      <c r="N5113">
        <v>1.8783999681472801</v>
      </c>
      <c r="O5113">
        <v>1.9215999841690099</v>
      </c>
      <c r="P5113">
        <v>1.96449995040894</v>
      </c>
      <c r="Q5113">
        <v>2.0069999694824201</v>
      </c>
      <c r="R5113">
        <v>2.0487000942230198</v>
      </c>
      <c r="S5113">
        <v>2.08960008621216</v>
      </c>
      <c r="T5113">
        <v>2.1294000148773198</v>
      </c>
      <c r="U5113">
        <v>2.1679999828338601</v>
      </c>
      <c r="V5113" s="34">
        <f t="shared" si="160"/>
        <v>0</v>
      </c>
      <c r="W5113" t="str">
        <f t="shared" si="161"/>
        <v/>
      </c>
    </row>
    <row r="5114" spans="1:23" x14ac:dyDescent="0.25">
      <c r="A5114" s="38">
        <v>43683</v>
      </c>
      <c r="B5114">
        <v>1.81180000305176</v>
      </c>
      <c r="C5114">
        <v>1.6060999631881701</v>
      </c>
      <c r="D5114">
        <v>1.5345000028610201</v>
      </c>
      <c r="E5114">
        <v>1.5253000259399401</v>
      </c>
      <c r="F5114">
        <v>1.5440000295639</v>
      </c>
      <c r="G5114">
        <v>1.5749000310897801</v>
      </c>
      <c r="H5114">
        <v>1.61090004444122</v>
      </c>
      <c r="I5114">
        <v>1.6490000486373899</v>
      </c>
      <c r="J5114">
        <v>1.68809998035431</v>
      </c>
      <c r="K5114">
        <v>1.72769999504089</v>
      </c>
      <c r="L5114">
        <v>1.76769995689392</v>
      </c>
      <c r="M5114">
        <v>1.80799996852875</v>
      </c>
      <c r="N5114">
        <v>1.84829998016357</v>
      </c>
      <c r="O5114">
        <v>1.88870000839233</v>
      </c>
      <c r="P5114">
        <v>1.92879998683929</v>
      </c>
      <c r="Q5114">
        <v>1.96860003471375</v>
      </c>
      <c r="R5114">
        <v>2.0078999996185298</v>
      </c>
      <c r="S5114">
        <v>2.0464999675750701</v>
      </c>
      <c r="T5114">
        <v>2.08439993858337</v>
      </c>
      <c r="U5114">
        <v>2.1212999820709202</v>
      </c>
      <c r="V5114" s="34">
        <f t="shared" si="160"/>
        <v>0</v>
      </c>
      <c r="W5114" t="str">
        <f t="shared" si="161"/>
        <v/>
      </c>
    </row>
    <row r="5115" spans="1:23" x14ac:dyDescent="0.25">
      <c r="A5115" s="38">
        <v>43684</v>
      </c>
      <c r="B5115">
        <v>1.7826000452041599</v>
      </c>
      <c r="C5115">
        <v>1.5924999713897701</v>
      </c>
      <c r="D5115">
        <v>1.5249999761581401</v>
      </c>
      <c r="E5115">
        <v>1.5155999660491899</v>
      </c>
      <c r="F5115">
        <v>1.5329999923706099</v>
      </c>
      <c r="G5115">
        <v>1.56239998340607</v>
      </c>
      <c r="H5115">
        <v>1.5971000194549601</v>
      </c>
      <c r="I5115">
        <v>1.63409996032715</v>
      </c>
      <c r="J5115">
        <v>1.6722999811172501</v>
      </c>
      <c r="K5115">
        <v>1.7110999822616599</v>
      </c>
      <c r="L5115">
        <v>1.7503000497818</v>
      </c>
      <c r="M5115">
        <v>1.78970003128052</v>
      </c>
      <c r="N5115">
        <v>1.8293000459671001</v>
      </c>
      <c r="O5115">
        <v>1.8688000440597501</v>
      </c>
      <c r="P5115">
        <v>1.9081000089645399</v>
      </c>
      <c r="Q5115">
        <v>1.94700002670288</v>
      </c>
      <c r="R5115">
        <v>1.9852999448776201</v>
      </c>
      <c r="S5115">
        <v>2.02300000190735</v>
      </c>
      <c r="T5115">
        <v>2.0599000453949001</v>
      </c>
      <c r="U5115">
        <v>2.0959000587463401</v>
      </c>
      <c r="V5115" s="34">
        <f t="shared" si="160"/>
        <v>0</v>
      </c>
      <c r="W5115" t="str">
        <f t="shared" si="161"/>
        <v/>
      </c>
    </row>
    <row r="5116" spans="1:23" x14ac:dyDescent="0.25">
      <c r="A5116" s="38">
        <v>43685</v>
      </c>
      <c r="B5116">
        <v>1.80299997329712</v>
      </c>
      <c r="C5116">
        <v>1.6233999729156501</v>
      </c>
      <c r="D5116">
        <v>1.55320000648499</v>
      </c>
      <c r="E5116">
        <v>1.5379999876022299</v>
      </c>
      <c r="F5116">
        <v>1.54999995231628</v>
      </c>
      <c r="G5116">
        <v>1.57539999485016</v>
      </c>
      <c r="H5116">
        <v>1.60749995708466</v>
      </c>
      <c r="I5116">
        <v>1.64289999008179</v>
      </c>
      <c r="J5116">
        <v>1.6800999641418499</v>
      </c>
      <c r="K5116">
        <v>1.71840000152588</v>
      </c>
      <c r="L5116">
        <v>1.7574000358581501</v>
      </c>
      <c r="M5116">
        <v>1.7969000339508101</v>
      </c>
      <c r="N5116">
        <v>1.8365000486373899</v>
      </c>
      <c r="O5116">
        <v>1.8761999607086199</v>
      </c>
      <c r="P5116">
        <v>1.91569995880127</v>
      </c>
      <c r="Q5116">
        <v>1.95490002632141</v>
      </c>
      <c r="R5116">
        <v>1.9934999942779501</v>
      </c>
      <c r="S5116">
        <v>2.0315001010894802</v>
      </c>
      <c r="T5116">
        <v>2.0687000751495401</v>
      </c>
      <c r="U5116">
        <v>2.1050999164581299</v>
      </c>
      <c r="V5116" s="34">
        <f t="shared" si="160"/>
        <v>0</v>
      </c>
      <c r="W5116" t="str">
        <f t="shared" si="161"/>
        <v/>
      </c>
    </row>
    <row r="5117" spans="1:23" x14ac:dyDescent="0.25">
      <c r="A5117" s="38">
        <v>43686</v>
      </c>
      <c r="B5117">
        <v>1.80900001525879</v>
      </c>
      <c r="C5117">
        <v>1.64359998703003</v>
      </c>
      <c r="D5117">
        <v>1.57949995994568</v>
      </c>
      <c r="E5117">
        <v>1.56649994850159</v>
      </c>
      <c r="F5117">
        <v>1.5788999795913701</v>
      </c>
      <c r="G5117">
        <v>1.6038000583648699</v>
      </c>
      <c r="H5117">
        <v>1.63489997386932</v>
      </c>
      <c r="I5117">
        <v>1.66919994354248</v>
      </c>
      <c r="J5117">
        <v>1.70510005950928</v>
      </c>
      <c r="K5117">
        <v>1.7421000003814699</v>
      </c>
      <c r="L5117">
        <v>1.7797000408172601</v>
      </c>
      <c r="M5117">
        <v>1.81780004501343</v>
      </c>
      <c r="N5117">
        <v>1.8559999465942401</v>
      </c>
      <c r="O5117">
        <v>1.8942999839782699</v>
      </c>
      <c r="P5117">
        <v>1.93239998817444</v>
      </c>
      <c r="Q5117">
        <v>1.9701999425888099</v>
      </c>
      <c r="R5117">
        <v>2.0074999332428001</v>
      </c>
      <c r="S5117">
        <v>2.04419994354248</v>
      </c>
      <c r="T5117">
        <v>2.08019995689392</v>
      </c>
      <c r="U5117">
        <v>2.11540007591248</v>
      </c>
      <c r="V5117" s="34">
        <f t="shared" si="160"/>
        <v>0</v>
      </c>
      <c r="W5117" t="str">
        <f t="shared" si="161"/>
        <v/>
      </c>
    </row>
    <row r="5118" spans="1:23" x14ac:dyDescent="0.25">
      <c r="A5118" s="38">
        <v>43689</v>
      </c>
      <c r="B5118">
        <v>1.7799999713897701</v>
      </c>
      <c r="C5118">
        <v>1.5881999731063801</v>
      </c>
      <c r="D5118">
        <v>1.51339995861053</v>
      </c>
      <c r="E5118">
        <v>1.494500041008</v>
      </c>
      <c r="F5118">
        <v>1.5020999908447299</v>
      </c>
      <c r="G5118">
        <v>1.52260005474091</v>
      </c>
      <c r="H5118">
        <v>1.54939997196198</v>
      </c>
      <c r="I5118">
        <v>1.57969999313354</v>
      </c>
      <c r="J5118">
        <v>1.61220002174377</v>
      </c>
      <c r="K5118">
        <v>1.6462999582290601</v>
      </c>
      <c r="L5118">
        <v>1.6814999580383301</v>
      </c>
      <c r="M5118">
        <v>1.7173999547958401</v>
      </c>
      <c r="N5118">
        <v>1.75390005111694</v>
      </c>
      <c r="O5118">
        <v>1.79069995880127</v>
      </c>
      <c r="P5118">
        <v>1.8273999691009499</v>
      </c>
      <c r="Q5118">
        <v>1.8638999462127701</v>
      </c>
      <c r="R5118">
        <v>1.8999999761581401</v>
      </c>
      <c r="S5118">
        <v>1.9355000257492101</v>
      </c>
      <c r="T5118">
        <v>1.9702999591827399</v>
      </c>
      <c r="U5118">
        <v>2.00419998168945</v>
      </c>
      <c r="V5118" s="34">
        <f t="shared" si="160"/>
        <v>0</v>
      </c>
      <c r="W5118" t="str">
        <f t="shared" si="161"/>
        <v/>
      </c>
    </row>
    <row r="5119" spans="1:23" x14ac:dyDescent="0.25">
      <c r="A5119" s="38">
        <v>43690</v>
      </c>
      <c r="B5119">
        <v>1.84360003471375</v>
      </c>
      <c r="C5119">
        <v>1.6708999872207599</v>
      </c>
      <c r="D5119">
        <v>1.59870004653931</v>
      </c>
      <c r="E5119">
        <v>1.5748000144958501</v>
      </c>
      <c r="F5119">
        <v>1.5743999481201201</v>
      </c>
      <c r="G5119">
        <v>1.5859999656677199</v>
      </c>
      <c r="H5119">
        <v>1.6043000221252399</v>
      </c>
      <c r="I5119">
        <v>1.6267999410629299</v>
      </c>
      <c r="J5119">
        <v>1.65240001678467</v>
      </c>
      <c r="K5119">
        <v>1.6805000305175799</v>
      </c>
      <c r="L5119">
        <v>1.71050000190735</v>
      </c>
      <c r="M5119">
        <v>1.74199998378754</v>
      </c>
      <c r="N5119">
        <v>1.7747999429702801</v>
      </c>
      <c r="O5119">
        <v>1.80840003490448</v>
      </c>
      <c r="P5119">
        <v>1.8423999547958401</v>
      </c>
      <c r="Q5119">
        <v>1.8767000436782799</v>
      </c>
      <c r="R5119">
        <v>1.91100001335144</v>
      </c>
      <c r="S5119">
        <v>1.9450000524520901</v>
      </c>
      <c r="T5119">
        <v>1.978600025177</v>
      </c>
      <c r="U5119">
        <v>2.0114998817443799</v>
      </c>
      <c r="V5119" s="34">
        <f t="shared" si="160"/>
        <v>0</v>
      </c>
      <c r="W5119" t="str">
        <f t="shared" si="161"/>
        <v/>
      </c>
    </row>
    <row r="5120" spans="1:23" x14ac:dyDescent="0.25">
      <c r="A5120" s="38">
        <v>43691</v>
      </c>
      <c r="B5120">
        <v>1.7843999862670901</v>
      </c>
      <c r="C5120">
        <v>1.60199999809265</v>
      </c>
      <c r="D5120">
        <v>1.53579998016357</v>
      </c>
      <c r="E5120">
        <v>1.5160000324249301</v>
      </c>
      <c r="F5120">
        <v>1.5152000188827499</v>
      </c>
      <c r="G5120">
        <v>1.52320003509521</v>
      </c>
      <c r="H5120">
        <v>1.53639996051788</v>
      </c>
      <c r="I5120">
        <v>1.55369997024536</v>
      </c>
      <c r="J5120">
        <v>1.5743999481201201</v>
      </c>
      <c r="K5120">
        <v>1.59819996356964</v>
      </c>
      <c r="L5120">
        <v>1.6246999502182</v>
      </c>
      <c r="M5120">
        <v>1.6533000469207799</v>
      </c>
      <c r="N5120">
        <v>1.68359994888306</v>
      </c>
      <c r="O5120">
        <v>1.7150000333786</v>
      </c>
      <c r="P5120">
        <v>1.7473000288009599</v>
      </c>
      <c r="Q5120">
        <v>1.7799999713897701</v>
      </c>
      <c r="R5120">
        <v>1.81270003318787</v>
      </c>
      <c r="S5120">
        <v>1.8452999591827399</v>
      </c>
      <c r="T5120">
        <v>1.8774000406265301</v>
      </c>
      <c r="U5120">
        <v>1.9090000391006501</v>
      </c>
      <c r="V5120" s="34">
        <f t="shared" si="160"/>
        <v>0</v>
      </c>
      <c r="W5120" t="str">
        <f t="shared" si="161"/>
        <v/>
      </c>
    </row>
    <row r="5121" spans="1:23" x14ac:dyDescent="0.25">
      <c r="A5121" s="38">
        <v>43692</v>
      </c>
      <c r="B5121">
        <v>1.7111999988555899</v>
      </c>
      <c r="C5121">
        <v>1.50800001621246</v>
      </c>
      <c r="D5121">
        <v>1.44169998168945</v>
      </c>
      <c r="E5121">
        <v>1.4262000322341899</v>
      </c>
      <c r="F5121">
        <v>1.4301999807357799</v>
      </c>
      <c r="G5121">
        <v>1.44289994239807</v>
      </c>
      <c r="H5121">
        <v>1.4608999490737899</v>
      </c>
      <c r="I5121">
        <v>1.48290002346039</v>
      </c>
      <c r="J5121">
        <v>1.50829994678497</v>
      </c>
      <c r="K5121">
        <v>1.53649997711182</v>
      </c>
      <c r="L5121">
        <v>1.56710004806519</v>
      </c>
      <c r="M5121">
        <v>1.5994000434875499</v>
      </c>
      <c r="N5121">
        <v>1.6328999996185301</v>
      </c>
      <c r="O5121">
        <v>1.6670000553131099</v>
      </c>
      <c r="P5121">
        <v>1.7014000415802</v>
      </c>
      <c r="Q5121">
        <v>1.73570001125336</v>
      </c>
      <c r="R5121">
        <v>1.7696000337600699</v>
      </c>
      <c r="S5121">
        <v>1.80280005931854</v>
      </c>
      <c r="T5121">
        <v>1.83519995212555</v>
      </c>
      <c r="U5121">
        <v>1.86670005321503</v>
      </c>
      <c r="V5121" s="34">
        <f t="shared" si="160"/>
        <v>0</v>
      </c>
      <c r="W5121" t="str">
        <f t="shared" si="161"/>
        <v/>
      </c>
    </row>
    <row r="5122" spans="1:23" x14ac:dyDescent="0.25">
      <c r="A5122" s="38">
        <v>43693</v>
      </c>
      <c r="B5122">
        <v>1.6952999830246001</v>
      </c>
      <c r="C5122">
        <v>1.4986000061035201</v>
      </c>
      <c r="D5122">
        <v>1.43710005283356</v>
      </c>
      <c r="E5122">
        <v>1.4275000095367401</v>
      </c>
      <c r="F5122">
        <v>1.43789994716644</v>
      </c>
      <c r="G5122">
        <v>1.4563000202178999</v>
      </c>
      <c r="H5122">
        <v>1.4787000417709399</v>
      </c>
      <c r="I5122">
        <v>1.50390005111694</v>
      </c>
      <c r="J5122">
        <v>1.53149998188019</v>
      </c>
      <c r="K5122">
        <v>1.5611000061035201</v>
      </c>
      <c r="L5122">
        <v>1.5923999547958401</v>
      </c>
      <c r="M5122">
        <v>1.625</v>
      </c>
      <c r="N5122">
        <v>1.6585999727249101</v>
      </c>
      <c r="O5122">
        <v>1.69280004501343</v>
      </c>
      <c r="P5122">
        <v>1.72720003128052</v>
      </c>
      <c r="Q5122">
        <v>1.7616000175476101</v>
      </c>
      <c r="R5122">
        <v>1.79550004005432</v>
      </c>
      <c r="S5122">
        <v>1.8289999961853001</v>
      </c>
      <c r="T5122">
        <v>1.8617000579834</v>
      </c>
      <c r="U5122">
        <v>1.8934999704361</v>
      </c>
      <c r="V5122" s="34">
        <f t="shared" si="160"/>
        <v>0</v>
      </c>
      <c r="W5122" t="str">
        <f t="shared" si="161"/>
        <v/>
      </c>
    </row>
    <row r="5123" spans="1:23" x14ac:dyDescent="0.25">
      <c r="A5123" s="38">
        <v>43696</v>
      </c>
      <c r="B5123">
        <v>1.73580002784729</v>
      </c>
      <c r="C5123">
        <v>1.55390000343323</v>
      </c>
      <c r="D5123">
        <v>1.49070000648499</v>
      </c>
      <c r="E5123">
        <v>1.47839999198914</v>
      </c>
      <c r="F5123">
        <v>1.4876999855041499</v>
      </c>
      <c r="G5123">
        <v>1.5066000223159799</v>
      </c>
      <c r="H5123">
        <v>1.53020000457764</v>
      </c>
      <c r="I5123">
        <v>1.5566999912262001</v>
      </c>
      <c r="J5123">
        <v>1.58539998531342</v>
      </c>
      <c r="K5123">
        <v>1.61590003967285</v>
      </c>
      <c r="L5123">
        <v>1.64800000190735</v>
      </c>
      <c r="M5123">
        <v>1.6813000440597501</v>
      </c>
      <c r="N5123">
        <v>1.7154999971389799</v>
      </c>
      <c r="O5123">
        <v>1.75039994716644</v>
      </c>
      <c r="P5123">
        <v>1.78550004959106</v>
      </c>
      <c r="Q5123">
        <v>1.8206000328064</v>
      </c>
      <c r="R5123">
        <v>1.8554999828338601</v>
      </c>
      <c r="S5123">
        <v>1.8899999856948899</v>
      </c>
      <c r="T5123">
        <v>1.92379999160767</v>
      </c>
      <c r="U5123">
        <v>1.9567999839782699</v>
      </c>
      <c r="V5123" s="34">
        <f t="shared" si="160"/>
        <v>0</v>
      </c>
      <c r="W5123" t="str">
        <f t="shared" si="161"/>
        <v/>
      </c>
    </row>
    <row r="5124" spans="1:23" x14ac:dyDescent="0.25">
      <c r="A5124" s="38">
        <v>43697</v>
      </c>
      <c r="B5124">
        <v>1.7079000473022501</v>
      </c>
      <c r="C5124">
        <v>1.50909996032715</v>
      </c>
      <c r="D5124">
        <v>1.4407999515533401</v>
      </c>
      <c r="E5124">
        <v>1.4270999431610101</v>
      </c>
      <c r="F5124">
        <v>1.4363000392913801</v>
      </c>
      <c r="G5124">
        <v>1.45529997348785</v>
      </c>
      <c r="H5124">
        <v>1.4793000221252399</v>
      </c>
      <c r="I5124">
        <v>1.5063999891281099</v>
      </c>
      <c r="J5124">
        <v>1.53589999675751</v>
      </c>
      <c r="K5124">
        <v>1.56729996204376</v>
      </c>
      <c r="L5124">
        <v>1.6002999544143699</v>
      </c>
      <c r="M5124">
        <v>1.63460004329681</v>
      </c>
      <c r="N5124">
        <v>1.66970002651215</v>
      </c>
      <c r="O5124">
        <v>1.70539999008179</v>
      </c>
      <c r="P5124">
        <v>1.74140000343323</v>
      </c>
      <c r="Q5124">
        <v>1.7771999835968</v>
      </c>
      <c r="R5124">
        <v>1.81270003318787</v>
      </c>
      <c r="S5124">
        <v>1.84759998321533</v>
      </c>
      <c r="T5124">
        <v>1.8818999528884901</v>
      </c>
      <c r="U5124">
        <v>1.91519999504089</v>
      </c>
      <c r="V5124" s="34">
        <f t="shared" si="160"/>
        <v>0</v>
      </c>
      <c r="W5124" t="str">
        <f t="shared" si="161"/>
        <v/>
      </c>
    </row>
    <row r="5125" spans="1:23" x14ac:dyDescent="0.25">
      <c r="A5125" s="38">
        <v>43698</v>
      </c>
      <c r="B5125">
        <v>1.75399994850159</v>
      </c>
      <c r="C5125">
        <v>1.5772000551223799</v>
      </c>
      <c r="D5125">
        <v>1.5061000585555999</v>
      </c>
      <c r="E5125">
        <v>1.4847999811172501</v>
      </c>
      <c r="F5125">
        <v>1.48730003833771</v>
      </c>
      <c r="G5125">
        <v>1.5016000270843499</v>
      </c>
      <c r="H5125">
        <v>1.52250003814697</v>
      </c>
      <c r="I5125">
        <v>1.5473999977111801</v>
      </c>
      <c r="J5125">
        <v>1.57529997825623</v>
      </c>
      <c r="K5125">
        <v>1.6054999828338601</v>
      </c>
      <c r="L5125">
        <v>1.63750004768372</v>
      </c>
      <c r="M5125">
        <v>1.6708999872207599</v>
      </c>
      <c r="N5125">
        <v>1.70529997348785</v>
      </c>
      <c r="O5125">
        <v>1.74030005931854</v>
      </c>
      <c r="P5125">
        <v>1.77579998970032</v>
      </c>
      <c r="Q5125">
        <v>1.8112000226974501</v>
      </c>
      <c r="R5125">
        <v>1.8465000391006501</v>
      </c>
      <c r="S5125">
        <v>1.8812999725341799</v>
      </c>
      <c r="T5125">
        <v>1.91559994220734</v>
      </c>
      <c r="U5125">
        <v>1.9491000175476101</v>
      </c>
      <c r="V5125" s="34">
        <f t="shared" si="160"/>
        <v>0</v>
      </c>
      <c r="W5125" t="str">
        <f t="shared" si="161"/>
        <v/>
      </c>
    </row>
    <row r="5126" spans="1:23" x14ac:dyDescent="0.25">
      <c r="A5126" s="38">
        <v>43699</v>
      </c>
      <c r="B5126">
        <v>1.7783000469207799</v>
      </c>
      <c r="C5126">
        <v>1.6145999431610101</v>
      </c>
      <c r="D5126">
        <v>1.5391999483108501</v>
      </c>
      <c r="E5126">
        <v>1.5113999843597401</v>
      </c>
      <c r="F5126">
        <v>1.50960004329681</v>
      </c>
      <c r="G5126">
        <v>1.52219998836517</v>
      </c>
      <c r="H5126">
        <v>1.5432000160217301</v>
      </c>
      <c r="I5126">
        <v>1.5693999528884901</v>
      </c>
      <c r="J5126">
        <v>1.59889996051788</v>
      </c>
      <c r="K5126">
        <v>1.6308000087737999</v>
      </c>
      <c r="L5126">
        <v>1.66429996490479</v>
      </c>
      <c r="M5126">
        <v>1.6988999843597401</v>
      </c>
      <c r="N5126">
        <v>1.7343000173568699</v>
      </c>
      <c r="O5126">
        <v>1.7700999975204501</v>
      </c>
      <c r="P5126">
        <v>1.8061000108718901</v>
      </c>
      <c r="Q5126">
        <v>1.8420000076293901</v>
      </c>
      <c r="R5126">
        <v>1.8775000572204601</v>
      </c>
      <c r="S5126">
        <v>1.9126000404357899</v>
      </c>
      <c r="T5126">
        <v>1.94700002670288</v>
      </c>
      <c r="U5126">
        <v>1.9805999994278001</v>
      </c>
      <c r="V5126" s="34">
        <f t="shared" si="160"/>
        <v>0</v>
      </c>
      <c r="W5126" t="str">
        <f t="shared" si="161"/>
        <v/>
      </c>
    </row>
    <row r="5127" spans="1:23" x14ac:dyDescent="0.25">
      <c r="A5127" s="38">
        <v>43700</v>
      </c>
      <c r="B5127">
        <v>1.7167999744415301</v>
      </c>
      <c r="C5127">
        <v>1.5242999792098999</v>
      </c>
      <c r="D5127">
        <v>1.4433000087737999</v>
      </c>
      <c r="E5127">
        <v>1.4164999723434399</v>
      </c>
      <c r="F5127">
        <v>1.4164999723434399</v>
      </c>
      <c r="G5127">
        <v>1.4302999973297099</v>
      </c>
      <c r="H5127">
        <v>1.45169997215271</v>
      </c>
      <c r="I5127">
        <v>1.47800004482269</v>
      </c>
      <c r="J5127">
        <v>1.5075999498367301</v>
      </c>
      <c r="K5127">
        <v>1.53970003128052</v>
      </c>
      <c r="L5127">
        <v>1.5735000371932999</v>
      </c>
      <c r="M5127">
        <v>1.6087000370025599</v>
      </c>
      <c r="N5127">
        <v>1.6447999477386499</v>
      </c>
      <c r="O5127">
        <v>1.6813000440597501</v>
      </c>
      <c r="P5127">
        <v>1.71800005435944</v>
      </c>
      <c r="Q5127">
        <v>1.75460004806519</v>
      </c>
      <c r="R5127">
        <v>1.79089999198914</v>
      </c>
      <c r="S5127">
        <v>1.82650005817413</v>
      </c>
      <c r="T5127">
        <v>1.8614000082016</v>
      </c>
      <c r="U5127">
        <v>1.8954000473022501</v>
      </c>
      <c r="V5127" s="34">
        <f t="shared" si="160"/>
        <v>0</v>
      </c>
      <c r="W5127" t="str">
        <f t="shared" si="161"/>
        <v/>
      </c>
    </row>
    <row r="5128" spans="1:23" x14ac:dyDescent="0.25">
      <c r="A5128" s="38">
        <v>43703</v>
      </c>
      <c r="B5128">
        <v>1.74140000343323</v>
      </c>
      <c r="C5128">
        <v>1.5563000440597501</v>
      </c>
      <c r="D5128">
        <v>1.4747999906539899</v>
      </c>
      <c r="E5128">
        <v>1.4453999996185301</v>
      </c>
      <c r="F5128">
        <v>1.44289994239807</v>
      </c>
      <c r="G5128">
        <v>1.45490002632141</v>
      </c>
      <c r="H5128">
        <v>1.4752999544143699</v>
      </c>
      <c r="I5128">
        <v>1.5010000467300399</v>
      </c>
      <c r="J5128">
        <v>1.5304000377655</v>
      </c>
      <c r="K5128">
        <v>1.56239998340607</v>
      </c>
      <c r="L5128">
        <v>1.5961999893188501</v>
      </c>
      <c r="M5128">
        <v>1.6313999891281099</v>
      </c>
      <c r="N5128">
        <v>1.6674000024795499</v>
      </c>
      <c r="O5128">
        <v>1.7038999795913701</v>
      </c>
      <c r="P5128">
        <v>1.74039995670319</v>
      </c>
      <c r="Q5128">
        <v>1.77670001983643</v>
      </c>
      <c r="R5128">
        <v>1.81260001659393</v>
      </c>
      <c r="S5128">
        <v>1.8478000164032</v>
      </c>
      <c r="T5128">
        <v>1.8822000026702901</v>
      </c>
      <c r="U5128">
        <v>1.91569995880127</v>
      </c>
      <c r="V5128" s="34">
        <f t="shared" si="160"/>
        <v>0</v>
      </c>
      <c r="W5128" t="str">
        <f t="shared" si="161"/>
        <v/>
      </c>
    </row>
    <row r="5129" spans="1:23" x14ac:dyDescent="0.25">
      <c r="A5129" s="38">
        <v>43704</v>
      </c>
      <c r="B5129">
        <v>1.7345999479293801</v>
      </c>
      <c r="C5129">
        <v>1.53600001335144</v>
      </c>
      <c r="D5129">
        <v>1.44630002975464</v>
      </c>
      <c r="E5129">
        <v>1.41139996051788</v>
      </c>
      <c r="F5129">
        <v>1.4045000076293901</v>
      </c>
      <c r="G5129">
        <v>1.4127000570297199</v>
      </c>
      <c r="H5129">
        <v>1.4297000169753999</v>
      </c>
      <c r="I5129">
        <v>1.4522000551223799</v>
      </c>
      <c r="J5129">
        <v>1.47839999198914</v>
      </c>
      <c r="K5129">
        <v>1.5074000358581501</v>
      </c>
      <c r="L5129">
        <v>1.5384999513626101</v>
      </c>
      <c r="M5129">
        <v>1.57109999656677</v>
      </c>
      <c r="N5129">
        <v>1.6047999858856199</v>
      </c>
      <c r="O5129">
        <v>1.63900005817413</v>
      </c>
      <c r="P5129">
        <v>1.6735999584198</v>
      </c>
      <c r="Q5129">
        <v>1.7080999612808201</v>
      </c>
      <c r="R5129">
        <v>1.7424000501632699</v>
      </c>
      <c r="S5129">
        <v>1.77620005607605</v>
      </c>
      <c r="T5129">
        <v>1.8092999458312999</v>
      </c>
      <c r="U5129">
        <v>1.8416999578476001</v>
      </c>
      <c r="V5129" s="34">
        <f t="shared" si="160"/>
        <v>0</v>
      </c>
      <c r="W5129" t="str">
        <f t="shared" si="161"/>
        <v/>
      </c>
    </row>
    <row r="5130" spans="1:23" x14ac:dyDescent="0.25">
      <c r="A5130" s="38">
        <v>43705</v>
      </c>
      <c r="B5130">
        <v>1.73199999332428</v>
      </c>
      <c r="C5130">
        <v>1.52300000190735</v>
      </c>
      <c r="D5130">
        <v>1.4300999641418499</v>
      </c>
      <c r="E5130">
        <v>1.3940999507904099</v>
      </c>
      <c r="F5130">
        <v>1.3868999481201201</v>
      </c>
      <c r="G5130">
        <v>1.3950999975204501</v>
      </c>
      <c r="H5130">
        <v>1.4122999906539899</v>
      </c>
      <c r="I5130">
        <v>1.4351999759674099</v>
      </c>
      <c r="J5130">
        <v>1.4622000455856301</v>
      </c>
      <c r="K5130">
        <v>1.4921000003814699</v>
      </c>
      <c r="L5130">
        <v>1.5240000486373899</v>
      </c>
      <c r="M5130">
        <v>1.55750000476837</v>
      </c>
      <c r="N5130">
        <v>1.5918999910354601</v>
      </c>
      <c r="O5130">
        <v>1.6267999410629299</v>
      </c>
      <c r="P5130">
        <v>1.6619000434875499</v>
      </c>
      <c r="Q5130">
        <v>1.69669997692108</v>
      </c>
      <c r="R5130">
        <v>1.7310999631881701</v>
      </c>
      <c r="S5130">
        <v>1.7647999525070199</v>
      </c>
      <c r="T5130">
        <v>1.7976000308990501</v>
      </c>
      <c r="U5130">
        <v>1.82949995994568</v>
      </c>
      <c r="V5130" s="34">
        <f t="shared" si="160"/>
        <v>0</v>
      </c>
      <c r="W5130" t="str">
        <f t="shared" si="161"/>
        <v/>
      </c>
    </row>
    <row r="5131" spans="1:23" x14ac:dyDescent="0.25">
      <c r="A5131" s="38">
        <v>43706</v>
      </c>
      <c r="B5131">
        <v>1.7548999786377</v>
      </c>
      <c r="C5131">
        <v>1.5513000488281199</v>
      </c>
      <c r="D5131">
        <v>1.4592000246048</v>
      </c>
      <c r="E5131">
        <v>1.4235999584198</v>
      </c>
      <c r="F5131">
        <v>1.4172999858856199</v>
      </c>
      <c r="G5131">
        <v>1.4264999628067001</v>
      </c>
      <c r="H5131">
        <v>1.4445999860763501</v>
      </c>
      <c r="I5131">
        <v>1.46809995174408</v>
      </c>
      <c r="J5131">
        <v>1.49520003795624</v>
      </c>
      <c r="K5131">
        <v>1.5247000455856301</v>
      </c>
      <c r="L5131">
        <v>1.5561000108718901</v>
      </c>
      <c r="M5131">
        <v>1.58860003948212</v>
      </c>
      <c r="N5131">
        <v>1.6219999790191699</v>
      </c>
      <c r="O5131">
        <v>1.65590000152588</v>
      </c>
      <c r="P5131">
        <v>1.6898000240325901</v>
      </c>
      <c r="Q5131">
        <v>1.72370004653931</v>
      </c>
      <c r="R5131">
        <v>1.7570999860763501</v>
      </c>
      <c r="S5131">
        <v>1.78999996185303</v>
      </c>
      <c r="T5131">
        <v>1.82219994068146</v>
      </c>
      <c r="U5131">
        <v>1.853600025177</v>
      </c>
      <c r="V5131" s="34">
        <f t="shared" si="160"/>
        <v>0</v>
      </c>
      <c r="W5131" t="str">
        <f t="shared" si="161"/>
        <v/>
      </c>
    </row>
    <row r="5132" spans="1:23" x14ac:dyDescent="0.25">
      <c r="A5132" s="38">
        <v>43707</v>
      </c>
      <c r="B5132">
        <v>1.75390005111694</v>
      </c>
      <c r="C5132">
        <v>1.52760004997253</v>
      </c>
      <c r="D5132">
        <v>1.43350005149841</v>
      </c>
      <c r="E5132">
        <v>1.40240001678467</v>
      </c>
      <c r="F5132">
        <v>1.40160000324249</v>
      </c>
      <c r="G5132">
        <v>1.41559994220734</v>
      </c>
      <c r="H5132">
        <v>1.4371999502182</v>
      </c>
      <c r="I5132">
        <v>1.4631999731063801</v>
      </c>
      <c r="J5132">
        <v>1.49179995059967</v>
      </c>
      <c r="K5132">
        <v>1.52240002155304</v>
      </c>
      <c r="L5132">
        <v>1.55420005321503</v>
      </c>
      <c r="M5132">
        <v>1.5870000123977701</v>
      </c>
      <c r="N5132">
        <v>1.62030005455017</v>
      </c>
      <c r="O5132">
        <v>1.6539000272750899</v>
      </c>
      <c r="P5132">
        <v>1.68760001659393</v>
      </c>
      <c r="Q5132">
        <v>1.7209999561309799</v>
      </c>
      <c r="R5132">
        <v>1.75399994850159</v>
      </c>
      <c r="S5132">
        <v>1.78629994392395</v>
      </c>
      <c r="T5132">
        <v>1.817999958992</v>
      </c>
      <c r="U5132">
        <v>1.84879994392395</v>
      </c>
      <c r="V5132" s="34">
        <f t="shared" si="160"/>
        <v>0</v>
      </c>
      <c r="W5132" t="str">
        <f t="shared" si="161"/>
        <v/>
      </c>
    </row>
    <row r="5133" spans="1:23" x14ac:dyDescent="0.25">
      <c r="A5133" s="38">
        <v>43710</v>
      </c>
      <c r="B5133" t="s">
        <v>84</v>
      </c>
      <c r="C5133" t="s">
        <v>84</v>
      </c>
      <c r="D5133" t="s">
        <v>84</v>
      </c>
      <c r="E5133" t="s">
        <v>84</v>
      </c>
      <c r="F5133" t="s">
        <v>84</v>
      </c>
      <c r="G5133" t="s">
        <v>84</v>
      </c>
      <c r="H5133" t="s">
        <v>84</v>
      </c>
      <c r="I5133" t="s">
        <v>84</v>
      </c>
      <c r="J5133" t="s">
        <v>84</v>
      </c>
      <c r="K5133" t="s">
        <v>84</v>
      </c>
      <c r="L5133" t="s">
        <v>84</v>
      </c>
      <c r="M5133" t="s">
        <v>84</v>
      </c>
      <c r="N5133" t="s">
        <v>84</v>
      </c>
      <c r="O5133" t="s">
        <v>84</v>
      </c>
      <c r="P5133" t="s">
        <v>84</v>
      </c>
      <c r="Q5133" t="s">
        <v>84</v>
      </c>
      <c r="R5133" t="s">
        <v>84</v>
      </c>
      <c r="S5133" t="s">
        <v>84</v>
      </c>
      <c r="T5133" t="s">
        <v>84</v>
      </c>
      <c r="U5133" t="s">
        <v>84</v>
      </c>
      <c r="V5133" s="34">
        <f t="shared" si="160"/>
        <v>0</v>
      </c>
      <c r="W5133" t="str">
        <f t="shared" si="161"/>
        <v/>
      </c>
    </row>
    <row r="5134" spans="1:23" x14ac:dyDescent="0.25">
      <c r="A5134" s="38">
        <v>43711</v>
      </c>
      <c r="B5134">
        <v>1.72290003299713</v>
      </c>
      <c r="C5134">
        <v>1.48650002479553</v>
      </c>
      <c r="D5134">
        <v>1.3903000354766799</v>
      </c>
      <c r="E5134">
        <v>1.36070001125336</v>
      </c>
      <c r="F5134">
        <v>1.3628000020980799</v>
      </c>
      <c r="G5134">
        <v>1.38010001182556</v>
      </c>
      <c r="H5134">
        <v>1.4050999879837001</v>
      </c>
      <c r="I5134">
        <v>1.4342000484466599</v>
      </c>
      <c r="J5134">
        <v>1.4657000303268399</v>
      </c>
      <c r="K5134">
        <v>1.4988000392913801</v>
      </c>
      <c r="L5134">
        <v>1.5328999757766699</v>
      </c>
      <c r="M5134">
        <v>1.56770002841949</v>
      </c>
      <c r="N5134">
        <v>1.60269999504089</v>
      </c>
      <c r="O5134">
        <v>1.63779997825623</v>
      </c>
      <c r="P5134">
        <v>1.6726000308990501</v>
      </c>
      <c r="Q5134">
        <v>1.7070000171661399</v>
      </c>
      <c r="R5134">
        <v>1.74080002307892</v>
      </c>
      <c r="S5134">
        <v>1.7738000154495199</v>
      </c>
      <c r="T5134">
        <v>1.8058999776840201</v>
      </c>
      <c r="U5134">
        <v>1.8370000123977701</v>
      </c>
      <c r="V5134" s="34">
        <f t="shared" si="160"/>
        <v>0</v>
      </c>
      <c r="W5134" t="str">
        <f t="shared" si="161"/>
        <v/>
      </c>
    </row>
    <row r="5135" spans="1:23" x14ac:dyDescent="0.25">
      <c r="A5135" s="38">
        <v>43712</v>
      </c>
      <c r="B5135">
        <v>1.69700002670288</v>
      </c>
      <c r="C5135">
        <v>1.4615000486373899</v>
      </c>
      <c r="D5135">
        <v>1.3640999794006301</v>
      </c>
      <c r="E5135">
        <v>1.33490002155304</v>
      </c>
      <c r="F5135">
        <v>1.33910000324249</v>
      </c>
      <c r="G5135">
        <v>1.3597999811172501</v>
      </c>
      <c r="H5135">
        <v>1.38870000839233</v>
      </c>
      <c r="I5135">
        <v>1.4219000339508101</v>
      </c>
      <c r="J5135">
        <v>1.4572999477386499</v>
      </c>
      <c r="K5135">
        <v>1.4938999414444001</v>
      </c>
      <c r="L5135">
        <v>1.53120005130768</v>
      </c>
      <c r="M5135">
        <v>1.5687999725341799</v>
      </c>
      <c r="N5135">
        <v>1.60629999637604</v>
      </c>
      <c r="O5135">
        <v>1.64359998703003</v>
      </c>
      <c r="P5135">
        <v>1.6804000139236499</v>
      </c>
      <c r="Q5135">
        <v>1.7165999412536599</v>
      </c>
      <c r="R5135">
        <v>1.7518999576568599</v>
      </c>
      <c r="S5135">
        <v>1.78629994392395</v>
      </c>
      <c r="T5135">
        <v>1.8197000026702901</v>
      </c>
      <c r="U5135">
        <v>1.85199999809265</v>
      </c>
      <c r="V5135" s="34">
        <f t="shared" si="160"/>
        <v>0</v>
      </c>
      <c r="W5135" t="str">
        <f t="shared" si="161"/>
        <v/>
      </c>
    </row>
    <row r="5136" spans="1:23" x14ac:dyDescent="0.25">
      <c r="A5136" s="38">
        <v>43713</v>
      </c>
      <c r="B5136">
        <v>1.75859999656677</v>
      </c>
      <c r="C5136">
        <v>1.5691000223159799</v>
      </c>
      <c r="D5136">
        <v>1.48179996013641</v>
      </c>
      <c r="E5136">
        <v>1.45060002803802</v>
      </c>
      <c r="F5136">
        <v>1.45019996166229</v>
      </c>
      <c r="G5136">
        <v>1.4665999412536599</v>
      </c>
      <c r="H5136">
        <v>1.4923000335693399</v>
      </c>
      <c r="I5136">
        <v>1.52310001850128</v>
      </c>
      <c r="J5136">
        <v>1.5568000078201301</v>
      </c>
      <c r="K5136">
        <v>1.5920000076293901</v>
      </c>
      <c r="L5136">
        <v>1.6280000209808301</v>
      </c>
      <c r="M5136">
        <v>1.66439998149872</v>
      </c>
      <c r="N5136">
        <v>1.70070004463196</v>
      </c>
      <c r="O5136">
        <v>1.73679995536804</v>
      </c>
      <c r="P5136">
        <v>1.77250003814697</v>
      </c>
      <c r="Q5136">
        <v>1.8076000213623</v>
      </c>
      <c r="R5136">
        <v>1.8418999910354601</v>
      </c>
      <c r="S5136">
        <v>1.87539994716644</v>
      </c>
      <c r="T5136">
        <v>1.9081000089645399</v>
      </c>
      <c r="U5136">
        <v>1.9397000074386599</v>
      </c>
      <c r="V5136" s="34">
        <f t="shared" ref="V5136:V5199" si="162">+IF(AND(MOD(MONTH(A5136),3)=0,MONTH(A5137)&lt;&gt;MONTH(A5136)),1,0)</f>
        <v>0</v>
      </c>
      <c r="W5136" t="str">
        <f t="shared" ref="W5136:W5199" si="163">IF(SUM(V5136:V5140)&gt;0,CONCATENATE(YEAR(A5136),INT((MONTH(A5136)-1)/3)+1),"")</f>
        <v/>
      </c>
    </row>
    <row r="5137" spans="1:23" x14ac:dyDescent="0.25">
      <c r="A5137" s="38">
        <v>43714</v>
      </c>
      <c r="B5137">
        <v>1.7479000091552701</v>
      </c>
      <c r="C5137">
        <v>1.5594999790191699</v>
      </c>
      <c r="D5137">
        <v>1.47269999980927</v>
      </c>
      <c r="E5137">
        <v>1.44159996509552</v>
      </c>
      <c r="F5137">
        <v>1.4407999515533401</v>
      </c>
      <c r="G5137">
        <v>1.4564000368118299</v>
      </c>
      <c r="H5137">
        <v>1.4807000160217301</v>
      </c>
      <c r="I5137">
        <v>1.50969994068146</v>
      </c>
      <c r="J5137">
        <v>1.5413000583648699</v>
      </c>
      <c r="K5137">
        <v>1.5741000175476101</v>
      </c>
      <c r="L5137">
        <v>1.60759997367859</v>
      </c>
      <c r="M5137">
        <v>1.6413999795913701</v>
      </c>
      <c r="N5137">
        <v>1.6753000020980799</v>
      </c>
      <c r="O5137">
        <v>1.70899999141693</v>
      </c>
      <c r="P5137">
        <v>1.7423000335693399</v>
      </c>
      <c r="Q5137">
        <v>1.7753000259399401</v>
      </c>
      <c r="R5137">
        <v>1.80770003795624</v>
      </c>
      <c r="S5137">
        <v>1.83949995040894</v>
      </c>
      <c r="T5137">
        <v>1.87059998512268</v>
      </c>
      <c r="U5137">
        <v>1.90100002288818</v>
      </c>
      <c r="V5137" s="34">
        <f t="shared" si="162"/>
        <v>0</v>
      </c>
      <c r="W5137" t="str">
        <f t="shared" si="163"/>
        <v/>
      </c>
    </row>
    <row r="5138" spans="1:23" x14ac:dyDescent="0.25">
      <c r="A5138" s="38">
        <v>43717</v>
      </c>
      <c r="B5138">
        <v>1.7733000516891499</v>
      </c>
      <c r="C5138">
        <v>1.6082999706268299</v>
      </c>
      <c r="D5138">
        <v>1.53090000152588</v>
      </c>
      <c r="E5138">
        <v>1.50380003452301</v>
      </c>
      <c r="F5138">
        <v>1.505499958992</v>
      </c>
      <c r="G5138">
        <v>1.5233000516891499</v>
      </c>
      <c r="H5138">
        <v>1.54999995231628</v>
      </c>
      <c r="I5138">
        <v>1.5815999507904099</v>
      </c>
      <c r="J5138">
        <v>1.61580002307892</v>
      </c>
      <c r="K5138">
        <v>1.65100002288818</v>
      </c>
      <c r="L5138">
        <v>1.68680000305176</v>
      </c>
      <c r="M5138">
        <v>1.7224999666214</v>
      </c>
      <c r="N5138">
        <v>1.75800001621246</v>
      </c>
      <c r="O5138">
        <v>1.7929999828338601</v>
      </c>
      <c r="P5138">
        <v>1.8274999856948899</v>
      </c>
      <c r="Q5138">
        <v>1.8614000082016</v>
      </c>
      <c r="R5138">
        <v>1.8945000171661399</v>
      </c>
      <c r="S5138">
        <v>1.9269000291824301</v>
      </c>
      <c r="T5138">
        <v>1.9584000110626201</v>
      </c>
      <c r="U5138">
        <v>1.9890999794006301</v>
      </c>
      <c r="V5138" s="34">
        <f t="shared" si="162"/>
        <v>0</v>
      </c>
      <c r="W5138" t="str">
        <f t="shared" si="163"/>
        <v/>
      </c>
    </row>
    <row r="5139" spans="1:23" x14ac:dyDescent="0.25">
      <c r="A5139" s="38">
        <v>43718</v>
      </c>
      <c r="B5139">
        <v>1.8379000425338701</v>
      </c>
      <c r="C5139">
        <v>1.70159995555878</v>
      </c>
      <c r="D5139">
        <v>1.6305999755859399</v>
      </c>
      <c r="E5139">
        <v>1.6011999845504801</v>
      </c>
      <c r="F5139">
        <v>1.59800004959106</v>
      </c>
      <c r="G5139">
        <v>1.61119997501373</v>
      </c>
      <c r="H5139">
        <v>1.63450002670288</v>
      </c>
      <c r="I5139">
        <v>1.6638000011444101</v>
      </c>
      <c r="J5139">
        <v>1.69679999351501</v>
      </c>
      <c r="K5139">
        <v>1.73160004615784</v>
      </c>
      <c r="L5139">
        <v>1.76750004291534</v>
      </c>
      <c r="M5139">
        <v>1.80359995365143</v>
      </c>
      <c r="N5139">
        <v>1.83959996700287</v>
      </c>
      <c r="O5139">
        <v>1.87520003318787</v>
      </c>
      <c r="P5139">
        <v>1.91019999980927</v>
      </c>
      <c r="Q5139">
        <v>1.9445999860763501</v>
      </c>
      <c r="R5139">
        <v>1.97819995880127</v>
      </c>
      <c r="S5139">
        <v>2.0109999179840101</v>
      </c>
      <c r="T5139">
        <v>2.0429000854492201</v>
      </c>
      <c r="U5139">
        <v>2.0738999843597399</v>
      </c>
      <c r="V5139" s="34">
        <f t="shared" si="162"/>
        <v>0</v>
      </c>
      <c r="W5139" t="str">
        <f t="shared" si="163"/>
        <v/>
      </c>
    </row>
    <row r="5140" spans="1:23" x14ac:dyDescent="0.25">
      <c r="A5140" s="38">
        <v>43719</v>
      </c>
      <c r="B5140">
        <v>1.8249000310897801</v>
      </c>
      <c r="C5140">
        <v>1.70070004463196</v>
      </c>
      <c r="D5140">
        <v>1.6398999691009499</v>
      </c>
      <c r="E5140">
        <v>1.6179000139236499</v>
      </c>
      <c r="F5140">
        <v>1.61979997158051</v>
      </c>
      <c r="G5140">
        <v>1.6360000371932999</v>
      </c>
      <c r="H5140">
        <v>1.66089999675751</v>
      </c>
      <c r="I5140">
        <v>1.6907999515533401</v>
      </c>
      <c r="J5140">
        <v>1.72360002994537</v>
      </c>
      <c r="K5140">
        <v>1.75800001621246</v>
      </c>
      <c r="L5140">
        <v>1.7930999994278001</v>
      </c>
      <c r="M5140">
        <v>1.8284000158309901</v>
      </c>
      <c r="N5140">
        <v>1.8636000156402599</v>
      </c>
      <c r="O5140">
        <v>1.8983999490737899</v>
      </c>
      <c r="P5140">
        <v>1.93280005455017</v>
      </c>
      <c r="Q5140">
        <v>1.9665000438690201</v>
      </c>
      <c r="R5140">
        <v>1.9996999502182</v>
      </c>
      <c r="S5140">
        <v>2.03200006484985</v>
      </c>
      <c r="T5140">
        <v>2.0636999607086199</v>
      </c>
      <c r="U5140">
        <v>2.09450006484985</v>
      </c>
      <c r="V5140" s="34">
        <f t="shared" si="162"/>
        <v>0</v>
      </c>
      <c r="W5140" t="str">
        <f t="shared" si="163"/>
        <v/>
      </c>
    </row>
    <row r="5141" spans="1:23" x14ac:dyDescent="0.25">
      <c r="A5141" s="38">
        <v>43720</v>
      </c>
      <c r="B5141">
        <v>1.8544000387191799</v>
      </c>
      <c r="C5141">
        <v>1.74500000476837</v>
      </c>
      <c r="D5141">
        <v>1.6890000104904199</v>
      </c>
      <c r="E5141">
        <v>1.6672999858856199</v>
      </c>
      <c r="F5141">
        <v>1.6676000356674201</v>
      </c>
      <c r="G5141">
        <v>1.6819000244140601</v>
      </c>
      <c r="H5141">
        <v>1.70519995689392</v>
      </c>
      <c r="I5141">
        <v>1.7339999675750699</v>
      </c>
      <c r="J5141">
        <v>1.7661999464035001</v>
      </c>
      <c r="K5141">
        <v>1.8004000186920199</v>
      </c>
      <c r="L5141">
        <v>1.83560001850128</v>
      </c>
      <c r="M5141">
        <v>1.87139999866486</v>
      </c>
      <c r="N5141">
        <v>1.9070999622345</v>
      </c>
      <c r="O5141">
        <v>1.94260001182556</v>
      </c>
      <c r="P5141">
        <v>1.97769999504089</v>
      </c>
      <c r="Q5141">
        <v>2.0122001171112101</v>
      </c>
      <c r="R5141">
        <v>2.0460000038146999</v>
      </c>
      <c r="S5141">
        <v>2.0790998935699498</v>
      </c>
      <c r="T5141">
        <v>2.11139988899231</v>
      </c>
      <c r="U5141">
        <v>2.14280009269714</v>
      </c>
      <c r="V5141" s="34">
        <f t="shared" si="162"/>
        <v>0</v>
      </c>
      <c r="W5141" t="str">
        <f t="shared" si="163"/>
        <v/>
      </c>
    </row>
    <row r="5142" spans="1:23" x14ac:dyDescent="0.25">
      <c r="A5142" s="38">
        <v>43721</v>
      </c>
      <c r="B5142">
        <v>1.90199995040894</v>
      </c>
      <c r="C5142">
        <v>1.8243999481201201</v>
      </c>
      <c r="D5142">
        <v>1.7845000028610201</v>
      </c>
      <c r="E5142">
        <v>1.7704000473022501</v>
      </c>
      <c r="F5142">
        <v>1.7738000154495199</v>
      </c>
      <c r="G5142">
        <v>1.7891999483108501</v>
      </c>
      <c r="H5142">
        <v>1.8125</v>
      </c>
      <c r="I5142">
        <v>1.8411999940872199</v>
      </c>
      <c r="J5142">
        <v>1.8732000589370701</v>
      </c>
      <c r="K5142">
        <v>1.90729999542236</v>
      </c>
      <c r="L5142">
        <v>1.94249999523163</v>
      </c>
      <c r="M5142">
        <v>1.97839999198914</v>
      </c>
      <c r="N5142">
        <v>2.01430010795593</v>
      </c>
      <c r="O5142">
        <v>2.0499000549316402</v>
      </c>
      <c r="P5142">
        <v>2.0852000713348402</v>
      </c>
      <c r="Q5142">
        <v>2.11980009078979</v>
      </c>
      <c r="R5142">
        <v>2.1535999774932901</v>
      </c>
      <c r="S5142">
        <v>2.1867001056671098</v>
      </c>
      <c r="T5142">
        <v>2.21889996528625</v>
      </c>
      <c r="U5142">
        <v>2.25009989738464</v>
      </c>
      <c r="V5142" s="34">
        <f t="shared" si="162"/>
        <v>0</v>
      </c>
      <c r="W5142" t="str">
        <f t="shared" si="163"/>
        <v/>
      </c>
    </row>
    <row r="5143" spans="1:23" x14ac:dyDescent="0.25">
      <c r="A5143" s="38">
        <v>43724</v>
      </c>
      <c r="B5143">
        <v>1.8899999856948899</v>
      </c>
      <c r="C5143">
        <v>1.78050005435944</v>
      </c>
      <c r="D5143">
        <v>1.72790002822876</v>
      </c>
      <c r="E5143">
        <v>1.71039998531342</v>
      </c>
      <c r="F5143">
        <v>1.71420001983643</v>
      </c>
      <c r="G5143">
        <v>1.7309999465942401</v>
      </c>
      <c r="H5143">
        <v>1.7555999755859399</v>
      </c>
      <c r="I5143">
        <v>1.78480005264282</v>
      </c>
      <c r="J5143">
        <v>1.81669998168945</v>
      </c>
      <c r="K5143">
        <v>1.8501000404357899</v>
      </c>
      <c r="L5143">
        <v>1.88429999351501</v>
      </c>
      <c r="M5143">
        <v>1.91879999637604</v>
      </c>
      <c r="N5143">
        <v>1.9531999826431301</v>
      </c>
      <c r="O5143">
        <v>1.98749995231628</v>
      </c>
      <c r="P5143">
        <v>2.0215001106262198</v>
      </c>
      <c r="Q5143">
        <v>2.0550000667571999</v>
      </c>
      <c r="R5143">
        <v>2.0878999233245801</v>
      </c>
      <c r="S5143">
        <v>2.12030005455017</v>
      </c>
      <c r="T5143">
        <v>2.15199995040894</v>
      </c>
      <c r="U5143">
        <v>2.18289995193481</v>
      </c>
      <c r="V5143" s="34">
        <f t="shared" si="162"/>
        <v>0</v>
      </c>
      <c r="W5143" t="str">
        <f t="shared" si="163"/>
        <v/>
      </c>
    </row>
    <row r="5144" spans="1:23" x14ac:dyDescent="0.25">
      <c r="A5144" s="38">
        <v>43725</v>
      </c>
      <c r="B5144">
        <v>1.89189994335175</v>
      </c>
      <c r="C5144">
        <v>1.7616000175476101</v>
      </c>
      <c r="D5144">
        <v>1.70029997825623</v>
      </c>
      <c r="E5144">
        <v>1.6799999475479099</v>
      </c>
      <c r="F5144">
        <v>1.68389999866486</v>
      </c>
      <c r="G5144">
        <v>1.70169997215271</v>
      </c>
      <c r="H5144">
        <v>1.72749996185303</v>
      </c>
      <c r="I5144">
        <v>1.7577999830246001</v>
      </c>
      <c r="J5144">
        <v>1.79040002822876</v>
      </c>
      <c r="K5144">
        <v>1.8242000341415401</v>
      </c>
      <c r="L5144">
        <v>1.8585000038146999</v>
      </c>
      <c r="M5144">
        <v>1.89279997348785</v>
      </c>
      <c r="N5144">
        <v>1.9270999431610101</v>
      </c>
      <c r="O5144">
        <v>1.9609999656677199</v>
      </c>
      <c r="P5144">
        <v>1.994500041008</v>
      </c>
      <c r="Q5144">
        <v>2.0276000499725302</v>
      </c>
      <c r="R5144">
        <v>2.0599999427795401</v>
      </c>
      <c r="S5144">
        <v>2.0919001102447501</v>
      </c>
      <c r="T5144">
        <v>2.1229999065399201</v>
      </c>
      <c r="U5144">
        <v>2.1535000801086399</v>
      </c>
      <c r="V5144" s="34">
        <f t="shared" si="162"/>
        <v>0</v>
      </c>
      <c r="W5144" t="str">
        <f t="shared" si="163"/>
        <v/>
      </c>
    </row>
    <row r="5145" spans="1:23" x14ac:dyDescent="0.25">
      <c r="A5145" s="38">
        <v>43726</v>
      </c>
      <c r="B5145">
        <v>1.9074000120162999</v>
      </c>
      <c r="C5145">
        <v>1.79509997367859</v>
      </c>
      <c r="D5145">
        <v>1.7351000308990501</v>
      </c>
      <c r="E5145">
        <v>1.70910000801086</v>
      </c>
      <c r="F5145">
        <v>1.70519995689392</v>
      </c>
      <c r="G5145">
        <v>1.7153999805450399</v>
      </c>
      <c r="H5145">
        <v>1.7347999811172501</v>
      </c>
      <c r="I5145">
        <v>1.75979995727539</v>
      </c>
      <c r="J5145">
        <v>1.7884000539779701</v>
      </c>
      <c r="K5145">
        <v>1.8192000389099099</v>
      </c>
      <c r="L5145">
        <v>1.8511999845504801</v>
      </c>
      <c r="M5145">
        <v>1.88370001316071</v>
      </c>
      <c r="N5145">
        <v>1.9163999557495099</v>
      </c>
      <c r="O5145">
        <v>1.9490000009536701</v>
      </c>
      <c r="P5145">
        <v>1.98140001296997</v>
      </c>
      <c r="Q5145">
        <v>2.0132999420165998</v>
      </c>
      <c r="R5145">
        <v>2.0446000099182098</v>
      </c>
      <c r="S5145">
        <v>2.07540011405945</v>
      </c>
      <c r="T5145">
        <v>2.1054999828338601</v>
      </c>
      <c r="U5145">
        <v>2.1349000930786102</v>
      </c>
      <c r="V5145" s="34">
        <f t="shared" si="162"/>
        <v>0</v>
      </c>
      <c r="W5145" t="str">
        <f t="shared" si="163"/>
        <v/>
      </c>
    </row>
    <row r="5146" spans="1:23" x14ac:dyDescent="0.25">
      <c r="A5146" s="38">
        <v>43727</v>
      </c>
      <c r="B5146">
        <v>1.89760005474091</v>
      </c>
      <c r="C5146">
        <v>1.77209997177124</v>
      </c>
      <c r="D5146">
        <v>1.7086999416351301</v>
      </c>
      <c r="E5146">
        <v>1.68359994888306</v>
      </c>
      <c r="F5146">
        <v>1.6818000078201301</v>
      </c>
      <c r="G5146">
        <v>1.6943000555038501</v>
      </c>
      <c r="H5146">
        <v>1.71519994735718</v>
      </c>
      <c r="I5146">
        <v>1.74109995365143</v>
      </c>
      <c r="J5146">
        <v>1.7698999643325799</v>
      </c>
      <c r="K5146">
        <v>1.8003000020980799</v>
      </c>
      <c r="L5146">
        <v>1.8315999507904099</v>
      </c>
      <c r="M5146">
        <v>1.8631999492645299</v>
      </c>
      <c r="N5146">
        <v>1.8947999477386499</v>
      </c>
      <c r="O5146">
        <v>1.9263999462127701</v>
      </c>
      <c r="P5146">
        <v>1.9577000141143801</v>
      </c>
      <c r="Q5146">
        <v>1.9886000156402599</v>
      </c>
      <c r="R5146">
        <v>2.0192000865936302</v>
      </c>
      <c r="S5146">
        <v>2.0492000579834002</v>
      </c>
      <c r="T5146">
        <v>2.0787999629974401</v>
      </c>
      <c r="U5146">
        <v>2.1077001094818102</v>
      </c>
      <c r="V5146" s="34">
        <f t="shared" si="162"/>
        <v>0</v>
      </c>
      <c r="W5146" t="str">
        <f t="shared" si="163"/>
        <v/>
      </c>
    </row>
    <row r="5147" spans="1:23" x14ac:dyDescent="0.25">
      <c r="A5147" s="38">
        <v>43728</v>
      </c>
      <c r="B5147">
        <v>1.8720999956130999</v>
      </c>
      <c r="C5147">
        <v>1.7250000238418599</v>
      </c>
      <c r="D5147">
        <v>1.65659999847412</v>
      </c>
      <c r="E5147">
        <v>1.6324000358581501</v>
      </c>
      <c r="F5147">
        <v>1.6328999996185301</v>
      </c>
      <c r="G5147">
        <v>1.64709997177124</v>
      </c>
      <c r="H5147">
        <v>1.66879999637604</v>
      </c>
      <c r="I5147">
        <v>1.6947000026702901</v>
      </c>
      <c r="J5147">
        <v>1.72290003299713</v>
      </c>
      <c r="K5147">
        <v>1.7525999546051001</v>
      </c>
      <c r="L5147">
        <v>1.7829999923706099</v>
      </c>
      <c r="M5147">
        <v>1.8140000104904199</v>
      </c>
      <c r="N5147">
        <v>1.8451999425888099</v>
      </c>
      <c r="O5147">
        <v>1.8765000104904199</v>
      </c>
      <c r="P5147">
        <v>1.9078999757766699</v>
      </c>
      <c r="Q5147">
        <v>1.9390000104904199</v>
      </c>
      <c r="R5147">
        <v>1.9700000286102299</v>
      </c>
      <c r="S5147">
        <v>2.00049996376038</v>
      </c>
      <c r="T5147">
        <v>2.03069996833801</v>
      </c>
      <c r="U5147">
        <v>2.0603001117706299</v>
      </c>
      <c r="V5147" s="34">
        <f t="shared" si="162"/>
        <v>0</v>
      </c>
      <c r="W5147" t="str">
        <f t="shared" si="163"/>
        <v/>
      </c>
    </row>
    <row r="5148" spans="1:23" x14ac:dyDescent="0.25">
      <c r="A5148" s="38">
        <v>43731</v>
      </c>
      <c r="B5148">
        <v>1.8470000028610201</v>
      </c>
      <c r="C5148">
        <v>1.70089995861053</v>
      </c>
      <c r="D5148">
        <v>1.6323000192642201</v>
      </c>
      <c r="E5148">
        <v>1.60759997367859</v>
      </c>
      <c r="F5148">
        <v>1.60759997367859</v>
      </c>
      <c r="G5148">
        <v>1.6216000318527199</v>
      </c>
      <c r="H5148">
        <v>1.64359998703003</v>
      </c>
      <c r="I5148">
        <v>1.67019999027252</v>
      </c>
      <c r="J5148">
        <v>1.6994999647140501</v>
      </c>
      <c r="K5148">
        <v>1.7304999828338601</v>
      </c>
      <c r="L5148">
        <v>1.76259994506836</v>
      </c>
      <c r="M5148">
        <v>1.79519999027252</v>
      </c>
      <c r="N5148">
        <v>1.8280999660491899</v>
      </c>
      <c r="O5148">
        <v>1.8610999584198</v>
      </c>
      <c r="P5148">
        <v>1.8939000368118299</v>
      </c>
      <c r="Q5148">
        <v>1.9264999628067001</v>
      </c>
      <c r="R5148">
        <v>1.9586000442504901</v>
      </c>
      <c r="S5148">
        <v>1.99020004272461</v>
      </c>
      <c r="T5148">
        <v>2.0211999416351301</v>
      </c>
      <c r="U5148">
        <v>2.0515000820159899</v>
      </c>
      <c r="V5148" s="34">
        <f t="shared" si="162"/>
        <v>0</v>
      </c>
      <c r="W5148" t="str">
        <f t="shared" si="163"/>
        <v/>
      </c>
    </row>
    <row r="5149" spans="1:23" x14ac:dyDescent="0.25">
      <c r="A5149" s="38">
        <v>43732</v>
      </c>
      <c r="B5149">
        <v>1.8148000240325901</v>
      </c>
      <c r="C5149">
        <v>1.6368000507354701</v>
      </c>
      <c r="D5149">
        <v>1.55850005149841</v>
      </c>
      <c r="E5149">
        <v>1.53229999542236</v>
      </c>
      <c r="F5149">
        <v>1.5329999923706099</v>
      </c>
      <c r="G5149">
        <v>1.5477999448776201</v>
      </c>
      <c r="H5149">
        <v>1.5700000524520901</v>
      </c>
      <c r="I5149">
        <v>1.5964000225067101</v>
      </c>
      <c r="J5149">
        <v>1.62520003318787</v>
      </c>
      <c r="K5149">
        <v>1.65559995174408</v>
      </c>
      <c r="L5149">
        <v>1.68710005283356</v>
      </c>
      <c r="M5149">
        <v>1.71930003166199</v>
      </c>
      <c r="N5149">
        <v>1.7520999908447299</v>
      </c>
      <c r="O5149">
        <v>1.78519999980927</v>
      </c>
      <c r="P5149">
        <v>1.8184000253677399</v>
      </c>
      <c r="Q5149">
        <v>1.8515000343322801</v>
      </c>
      <c r="R5149">
        <v>1.88440001010895</v>
      </c>
      <c r="S5149">
        <v>1.9168000221252399</v>
      </c>
      <c r="T5149">
        <v>1.9487999677658101</v>
      </c>
      <c r="U5149">
        <v>1.9802000522613501</v>
      </c>
      <c r="V5149" s="34">
        <f t="shared" si="162"/>
        <v>0</v>
      </c>
      <c r="W5149" t="str">
        <f t="shared" si="163"/>
        <v>20193</v>
      </c>
    </row>
    <row r="5150" spans="1:23" x14ac:dyDescent="0.25">
      <c r="A5150" s="38">
        <v>43733</v>
      </c>
      <c r="B5150">
        <v>1.8538999557495099</v>
      </c>
      <c r="C5150">
        <v>1.7084000110626201</v>
      </c>
      <c r="D5150">
        <v>1.6394000053405799</v>
      </c>
      <c r="E5150">
        <v>1.6144000291824301</v>
      </c>
      <c r="F5150">
        <v>1.6145000457763701</v>
      </c>
      <c r="G5150">
        <v>1.62890005111694</v>
      </c>
      <c r="H5150">
        <v>1.65149998664856</v>
      </c>
      <c r="I5150">
        <v>1.67869997024536</v>
      </c>
      <c r="J5150">
        <v>1.7086000442504901</v>
      </c>
      <c r="K5150">
        <v>1.74010002613068</v>
      </c>
      <c r="L5150">
        <v>1.77250003814697</v>
      </c>
      <c r="M5150">
        <v>1.8052999973297099</v>
      </c>
      <c r="N5150">
        <v>1.83850002288818</v>
      </c>
      <c r="O5150">
        <v>1.8716000318527199</v>
      </c>
      <c r="P5150">
        <v>1.9046000242233301</v>
      </c>
      <c r="Q5150">
        <v>1.93739998340607</v>
      </c>
      <c r="R5150">
        <v>1.96979999542236</v>
      </c>
      <c r="S5150">
        <v>2.0018000602722199</v>
      </c>
      <c r="T5150">
        <v>2.0332000255584699</v>
      </c>
      <c r="U5150">
        <v>2.0638999938964799</v>
      </c>
      <c r="V5150" s="34">
        <f t="shared" si="162"/>
        <v>0</v>
      </c>
      <c r="W5150" t="str">
        <f t="shared" si="163"/>
        <v>20193</v>
      </c>
    </row>
    <row r="5151" spans="1:23" x14ac:dyDescent="0.25">
      <c r="A5151" s="38">
        <v>43734</v>
      </c>
      <c r="B5151">
        <v>1.83850002288818</v>
      </c>
      <c r="C5151">
        <v>1.6986000537872299</v>
      </c>
      <c r="D5151">
        <v>1.6308000087737999</v>
      </c>
      <c r="E5151">
        <v>1.6045000553131099</v>
      </c>
      <c r="F5151">
        <v>1.60220003128052</v>
      </c>
      <c r="G5151">
        <v>1.6138000488281199</v>
      </c>
      <c r="H5151">
        <v>1.63349997997284</v>
      </c>
      <c r="I5151">
        <v>1.6582000255584699</v>
      </c>
      <c r="J5151">
        <v>1.6858999729156501</v>
      </c>
      <c r="K5151">
        <v>1.7154999971389799</v>
      </c>
      <c r="L5151">
        <v>1.74629998207092</v>
      </c>
      <c r="M5151">
        <v>1.7779999971389799</v>
      </c>
      <c r="N5151">
        <v>1.8101999759674099</v>
      </c>
      <c r="O5151">
        <v>1.8425999879837001</v>
      </c>
      <c r="P5151">
        <v>1.875</v>
      </c>
      <c r="Q5151">
        <v>1.90729999542236</v>
      </c>
      <c r="R5151">
        <v>1.9393999576568599</v>
      </c>
      <c r="S5151">
        <v>1.9709999561309799</v>
      </c>
      <c r="T5151">
        <v>2.0021998882293701</v>
      </c>
      <c r="U5151">
        <v>2.0327000617981001</v>
      </c>
      <c r="V5151" s="34">
        <f t="shared" si="162"/>
        <v>0</v>
      </c>
      <c r="W5151" t="str">
        <f t="shared" si="163"/>
        <v>20193</v>
      </c>
    </row>
    <row r="5152" spans="1:23" x14ac:dyDescent="0.25">
      <c r="A5152" s="38">
        <v>43735</v>
      </c>
      <c r="B5152">
        <v>1.81679999828339</v>
      </c>
      <c r="C5152">
        <v>1.6674000024795499</v>
      </c>
      <c r="D5152">
        <v>1.59809994697571</v>
      </c>
      <c r="E5152">
        <v>1.5736999511718801</v>
      </c>
      <c r="F5152">
        <v>1.5743000507354701</v>
      </c>
      <c r="G5152">
        <v>1.58899998664856</v>
      </c>
      <c r="H5152">
        <v>1.61150002479553</v>
      </c>
      <c r="I5152">
        <v>1.6385999917984</v>
      </c>
      <c r="J5152">
        <v>1.6683000326156601</v>
      </c>
      <c r="K5152">
        <v>1.6995999813079801</v>
      </c>
      <c r="L5152">
        <v>1.73179996013641</v>
      </c>
      <c r="M5152">
        <v>1.7645000219345099</v>
      </c>
      <c r="N5152">
        <v>1.7975000143051101</v>
      </c>
      <c r="O5152">
        <v>1.83050000667572</v>
      </c>
      <c r="P5152">
        <v>1.8633999824523899</v>
      </c>
      <c r="Q5152">
        <v>1.8960000276565601</v>
      </c>
      <c r="R5152">
        <v>1.92809998989105</v>
      </c>
      <c r="S5152">
        <v>1.95980000495911</v>
      </c>
      <c r="T5152">
        <v>1.99090003967285</v>
      </c>
      <c r="U5152">
        <v>2.0211999416351301</v>
      </c>
      <c r="V5152" s="34">
        <f t="shared" si="162"/>
        <v>0</v>
      </c>
      <c r="W5152" t="str">
        <f t="shared" si="163"/>
        <v>20193</v>
      </c>
    </row>
    <row r="5153" spans="1:23" x14ac:dyDescent="0.25">
      <c r="A5153" s="38">
        <v>43738</v>
      </c>
      <c r="B5153">
        <v>1.8047000169753999</v>
      </c>
      <c r="C5153">
        <v>1.65600001811981</v>
      </c>
      <c r="D5153">
        <v>1.5866999626159699</v>
      </c>
      <c r="E5153">
        <v>1.56260001659393</v>
      </c>
      <c r="F5153">
        <v>1.5642000436782799</v>
      </c>
      <c r="G5153">
        <v>1.58000004291534</v>
      </c>
      <c r="H5153">
        <v>1.6037000417709399</v>
      </c>
      <c r="I5153">
        <v>1.6318000555038501</v>
      </c>
      <c r="J5153">
        <v>1.6621999740600599</v>
      </c>
      <c r="K5153">
        <v>1.6938999891281099</v>
      </c>
      <c r="L5153">
        <v>1.7261999845504801</v>
      </c>
      <c r="M5153">
        <v>1.75870001316071</v>
      </c>
      <c r="N5153">
        <v>1.7913000583648699</v>
      </c>
      <c r="O5153">
        <v>1.8237999677658101</v>
      </c>
      <c r="P5153">
        <v>1.8560999631881701</v>
      </c>
      <c r="Q5153">
        <v>1.88810002803802</v>
      </c>
      <c r="R5153">
        <v>1.91960000991821</v>
      </c>
      <c r="S5153">
        <v>1.95070004463196</v>
      </c>
      <c r="T5153">
        <v>1.9811999797821001</v>
      </c>
      <c r="U5153">
        <v>2.0111000537872301</v>
      </c>
      <c r="V5153" s="34">
        <f t="shared" si="162"/>
        <v>1</v>
      </c>
      <c r="W5153" t="str">
        <f t="shared" si="163"/>
        <v>20193</v>
      </c>
    </row>
    <row r="5154" spans="1:23" x14ac:dyDescent="0.25">
      <c r="A5154" s="38">
        <v>43739</v>
      </c>
      <c r="B5154">
        <v>1.7572000026702901</v>
      </c>
      <c r="C5154">
        <v>1.5967999696731601</v>
      </c>
      <c r="D5154">
        <v>1.5291999578476001</v>
      </c>
      <c r="E5154">
        <v>1.5115000009536701</v>
      </c>
      <c r="F5154">
        <v>1.5199999809265099</v>
      </c>
      <c r="G5154">
        <v>1.5421999692916899</v>
      </c>
      <c r="H5154">
        <v>1.57120001316071</v>
      </c>
      <c r="I5154">
        <v>1.60350000858307</v>
      </c>
      <c r="J5154">
        <v>1.6374000310897801</v>
      </c>
      <c r="K5154">
        <v>1.6719000339508101</v>
      </c>
      <c r="L5154">
        <v>1.7065999507904099</v>
      </c>
      <c r="M5154">
        <v>1.74129998683929</v>
      </c>
      <c r="N5154">
        <v>1.7756999731063801</v>
      </c>
      <c r="O5154">
        <v>1.8098000288009599</v>
      </c>
      <c r="P5154">
        <v>1.84350001811981</v>
      </c>
      <c r="Q5154">
        <v>1.8767000436782799</v>
      </c>
      <c r="R5154">
        <v>1.9092999696731601</v>
      </c>
      <c r="S5154">
        <v>1.94130003452301</v>
      </c>
      <c r="T5154">
        <v>1.9724999666214</v>
      </c>
      <c r="U5154">
        <v>2.0030000209808301</v>
      </c>
      <c r="V5154" s="34">
        <f t="shared" si="162"/>
        <v>0</v>
      </c>
      <c r="W5154" t="str">
        <f t="shared" si="163"/>
        <v/>
      </c>
    </row>
    <row r="5155" spans="1:23" x14ac:dyDescent="0.25">
      <c r="A5155" s="38">
        <v>43740</v>
      </c>
      <c r="B5155">
        <v>1.6984000205993699</v>
      </c>
      <c r="C5155">
        <v>1.52600002288818</v>
      </c>
      <c r="D5155">
        <v>1.45589995384216</v>
      </c>
      <c r="E5155">
        <v>1.4400000572204601</v>
      </c>
      <c r="F5155">
        <v>1.4523999691009499</v>
      </c>
      <c r="G5155">
        <v>1.4789999723434399</v>
      </c>
      <c r="H5155">
        <v>1.51259994506836</v>
      </c>
      <c r="I5155">
        <v>1.5492000579834</v>
      </c>
      <c r="J5155">
        <v>1.5870000123977701</v>
      </c>
      <c r="K5155">
        <v>1.62510001659393</v>
      </c>
      <c r="L5155">
        <v>1.6629999876022299</v>
      </c>
      <c r="M5155">
        <v>1.70060002803802</v>
      </c>
      <c r="N5155">
        <v>1.7375999689102199</v>
      </c>
      <c r="O5155">
        <v>1.7740999460220299</v>
      </c>
      <c r="P5155">
        <v>1.8099000453948999</v>
      </c>
      <c r="Q5155">
        <v>1.8451000452041599</v>
      </c>
      <c r="R5155">
        <v>1.87950003147125</v>
      </c>
      <c r="S5155">
        <v>1.9131000041961701</v>
      </c>
      <c r="T5155">
        <v>1.94579994678497</v>
      </c>
      <c r="U5155">
        <v>1.97769999504089</v>
      </c>
      <c r="V5155" s="34">
        <f t="shared" si="162"/>
        <v>0</v>
      </c>
      <c r="W5155" t="str">
        <f t="shared" si="163"/>
        <v/>
      </c>
    </row>
    <row r="5156" spans="1:23" x14ac:dyDescent="0.25">
      <c r="A5156" s="38">
        <v>43741</v>
      </c>
      <c r="B5156">
        <v>1.61969995498657</v>
      </c>
      <c r="C5156">
        <v>1.4318000078201301</v>
      </c>
      <c r="D5156">
        <v>1.3592000007629399</v>
      </c>
      <c r="E5156">
        <v>1.3466999530792201</v>
      </c>
      <c r="F5156">
        <v>1.3646999597549401</v>
      </c>
      <c r="G5156">
        <v>1.39730000495911</v>
      </c>
      <c r="H5156">
        <v>1.4364000558853101</v>
      </c>
      <c r="I5156">
        <v>1.47800004482269</v>
      </c>
      <c r="J5156">
        <v>1.5199999809265099</v>
      </c>
      <c r="K5156">
        <v>1.56169998645782</v>
      </c>
      <c r="L5156">
        <v>1.60269999504089</v>
      </c>
      <c r="M5156">
        <v>1.64279997348785</v>
      </c>
      <c r="N5156">
        <v>1.682000041008</v>
      </c>
      <c r="O5156">
        <v>1.7201999425888099</v>
      </c>
      <c r="P5156">
        <v>1.7575999498367301</v>
      </c>
      <c r="Q5156">
        <v>1.7940000295639</v>
      </c>
      <c r="R5156">
        <v>1.82939994335175</v>
      </c>
      <c r="S5156">
        <v>1.8638999462127701</v>
      </c>
      <c r="T5156">
        <v>1.89740002155304</v>
      </c>
      <c r="U5156">
        <v>1.9298000335693399</v>
      </c>
      <c r="V5156" s="34">
        <f t="shared" si="162"/>
        <v>0</v>
      </c>
      <c r="W5156" t="str">
        <f t="shared" si="163"/>
        <v/>
      </c>
    </row>
    <row r="5157" spans="1:23" x14ac:dyDescent="0.25">
      <c r="A5157" s="38">
        <v>43742</v>
      </c>
      <c r="B5157">
        <v>1.6138999462127701</v>
      </c>
      <c r="C5157">
        <v>1.44120001792908</v>
      </c>
      <c r="D5157">
        <v>1.3676999807357799</v>
      </c>
      <c r="E5157">
        <v>1.34889996051788</v>
      </c>
      <c r="F5157">
        <v>1.3597999811172501</v>
      </c>
      <c r="G5157">
        <v>1.3861000537872299</v>
      </c>
      <c r="H5157">
        <v>1.42030000686646</v>
      </c>
      <c r="I5157">
        <v>1.4579999446868901</v>
      </c>
      <c r="J5157">
        <v>1.4972000122070299</v>
      </c>
      <c r="K5157">
        <v>1.53670001029968</v>
      </c>
      <c r="L5157">
        <v>1.57589995861053</v>
      </c>
      <c r="M5157">
        <v>1.6145000457763701</v>
      </c>
      <c r="N5157">
        <v>1.65240001678467</v>
      </c>
      <c r="O5157">
        <v>1.6895999908447299</v>
      </c>
      <c r="P5157">
        <v>1.7259999513626101</v>
      </c>
      <c r="Q5157">
        <v>1.7615000009536701</v>
      </c>
      <c r="R5157">
        <v>1.7962000370025599</v>
      </c>
      <c r="S5157">
        <v>1.83000004291534</v>
      </c>
      <c r="T5157">
        <v>1.8628000020980799</v>
      </c>
      <c r="U5157">
        <v>1.8947000503539999</v>
      </c>
      <c r="V5157" s="34">
        <f t="shared" si="162"/>
        <v>0</v>
      </c>
      <c r="W5157" t="str">
        <f t="shared" si="163"/>
        <v/>
      </c>
    </row>
    <row r="5158" spans="1:23" x14ac:dyDescent="0.25">
      <c r="A5158" s="38">
        <v>43745</v>
      </c>
      <c r="B5158">
        <v>1.65120005607605</v>
      </c>
      <c r="C5158">
        <v>1.50039994716644</v>
      </c>
      <c r="D5158">
        <v>1.42809998989105</v>
      </c>
      <c r="E5158">
        <v>1.4033999443054199</v>
      </c>
      <c r="F5158">
        <v>1.4074000120162999</v>
      </c>
      <c r="G5158">
        <v>1.42830002307892</v>
      </c>
      <c r="H5158">
        <v>1.4586999416351301</v>
      </c>
      <c r="I5158">
        <v>1.4944000244140601</v>
      </c>
      <c r="J5158">
        <v>1.5326999425888099</v>
      </c>
      <c r="K5158">
        <v>1.57200002670288</v>
      </c>
      <c r="L5158">
        <v>1.61160004138947</v>
      </c>
      <c r="M5158">
        <v>1.6506999731063801</v>
      </c>
      <c r="N5158">
        <v>1.6892000436782799</v>
      </c>
      <c r="O5158">
        <v>1.72689998149872</v>
      </c>
      <c r="P5158">
        <v>1.76370000839233</v>
      </c>
      <c r="Q5158">
        <v>1.79949998855591</v>
      </c>
      <c r="R5158">
        <v>1.83430004119873</v>
      </c>
      <c r="S5158">
        <v>1.8681999444961499</v>
      </c>
      <c r="T5158">
        <v>1.90110003948212</v>
      </c>
      <c r="U5158">
        <v>1.93289995193481</v>
      </c>
      <c r="V5158" s="34">
        <f t="shared" si="162"/>
        <v>0</v>
      </c>
      <c r="W5158" t="str">
        <f t="shared" si="163"/>
        <v/>
      </c>
    </row>
    <row r="5159" spans="1:23" x14ac:dyDescent="0.25">
      <c r="A5159" s="38">
        <v>43746</v>
      </c>
      <c r="B5159">
        <v>1.62929999828339</v>
      </c>
      <c r="C5159">
        <v>1.46350002288818</v>
      </c>
      <c r="D5159">
        <v>1.3894000053405799</v>
      </c>
      <c r="E5159">
        <v>1.3682999610900899</v>
      </c>
      <c r="F5159">
        <v>1.3769999742507899</v>
      </c>
      <c r="G5159">
        <v>1.40230000019073</v>
      </c>
      <c r="H5159">
        <v>1.4363000392913801</v>
      </c>
      <c r="I5159">
        <v>1.4746999740600599</v>
      </c>
      <c r="J5159">
        <v>1.5149999856948899</v>
      </c>
      <c r="K5159">
        <v>1.5557999610900899</v>
      </c>
      <c r="L5159">
        <v>1.5964000225067101</v>
      </c>
      <c r="M5159">
        <v>1.6365000009536701</v>
      </c>
      <c r="N5159">
        <v>1.6757999658584599</v>
      </c>
      <c r="O5159">
        <v>1.71420001983643</v>
      </c>
      <c r="P5159">
        <v>1.7517000436782799</v>
      </c>
      <c r="Q5159">
        <v>1.7882000207901001</v>
      </c>
      <c r="R5159">
        <v>1.8237999677658101</v>
      </c>
      <c r="S5159">
        <v>1.8583999872207599</v>
      </c>
      <c r="T5159">
        <v>1.89199995994568</v>
      </c>
      <c r="U5159">
        <v>1.92460000514984</v>
      </c>
      <c r="V5159" s="34">
        <f t="shared" si="162"/>
        <v>0</v>
      </c>
      <c r="W5159" t="str">
        <f t="shared" si="163"/>
        <v/>
      </c>
    </row>
    <row r="5160" spans="1:23" x14ac:dyDescent="0.25">
      <c r="A5160" s="38">
        <v>43747</v>
      </c>
      <c r="B5160">
        <v>1.63839995861053</v>
      </c>
      <c r="C5160">
        <v>1.50429999828339</v>
      </c>
      <c r="D5160">
        <v>1.4408999681472801</v>
      </c>
      <c r="E5160">
        <v>1.4213999509811399</v>
      </c>
      <c r="F5160">
        <v>1.42840003967285</v>
      </c>
      <c r="G5160">
        <v>1.4514000415802</v>
      </c>
      <c r="H5160">
        <v>1.4835000038146999</v>
      </c>
      <c r="I5160">
        <v>1.5206999778747601</v>
      </c>
      <c r="J5160">
        <v>1.5604000091552701</v>
      </c>
      <c r="K5160">
        <v>1.6010999679565401</v>
      </c>
      <c r="L5160">
        <v>1.6418000459671001</v>
      </c>
      <c r="M5160">
        <v>1.68210005760193</v>
      </c>
      <c r="N5160">
        <v>1.7215000391006501</v>
      </c>
      <c r="O5160">
        <v>1.7599999904632599</v>
      </c>
      <c r="P5160">
        <v>1.7975000143051101</v>
      </c>
      <c r="Q5160">
        <v>1.833899974823</v>
      </c>
      <c r="R5160">
        <v>1.8690999746322601</v>
      </c>
      <c r="S5160">
        <v>1.9033000469207799</v>
      </c>
      <c r="T5160">
        <v>1.9364000558853101</v>
      </c>
      <c r="U5160">
        <v>1.96840000152588</v>
      </c>
      <c r="V5160" s="34">
        <f t="shared" si="162"/>
        <v>0</v>
      </c>
      <c r="W5160" t="str">
        <f t="shared" si="163"/>
        <v/>
      </c>
    </row>
    <row r="5161" spans="1:23" x14ac:dyDescent="0.25">
      <c r="A5161" s="38">
        <v>43748</v>
      </c>
      <c r="B5161">
        <v>1.65699994564056</v>
      </c>
      <c r="C5161">
        <v>1.56180000305176</v>
      </c>
      <c r="D5161">
        <v>1.51429998874664</v>
      </c>
      <c r="E5161">
        <v>1.49919998645782</v>
      </c>
      <c r="F5161">
        <v>1.5059000253677399</v>
      </c>
      <c r="G5161">
        <v>1.52690005302429</v>
      </c>
      <c r="H5161">
        <v>1.55719995498657</v>
      </c>
      <c r="I5161">
        <v>1.59300005435944</v>
      </c>
      <c r="J5161">
        <v>1.6322000026702901</v>
      </c>
      <c r="K5161">
        <v>1.6728999614715601</v>
      </c>
      <c r="L5161">
        <v>1.71410000324249</v>
      </c>
      <c r="M5161">
        <v>1.75499999523163</v>
      </c>
      <c r="N5161">
        <v>1.79530000686646</v>
      </c>
      <c r="O5161">
        <v>1.83459997177124</v>
      </c>
      <c r="P5161">
        <v>1.8726999759674099</v>
      </c>
      <c r="Q5161">
        <v>1.9096000194549601</v>
      </c>
      <c r="R5161">
        <v>1.9450999498367301</v>
      </c>
      <c r="S5161">
        <v>1.9793000221252399</v>
      </c>
      <c r="T5161">
        <v>2.0123000144958501</v>
      </c>
      <c r="U5161">
        <v>2.0439999103546098</v>
      </c>
      <c r="V5161" s="34">
        <f t="shared" si="162"/>
        <v>0</v>
      </c>
      <c r="W5161" t="str">
        <f t="shared" si="163"/>
        <v/>
      </c>
    </row>
    <row r="5162" spans="1:23" x14ac:dyDescent="0.25">
      <c r="A5162" s="38">
        <v>43749</v>
      </c>
      <c r="B5162">
        <v>1.7019000053405799</v>
      </c>
      <c r="C5162">
        <v>1.6444000005721999</v>
      </c>
      <c r="D5162">
        <v>1.6148999929428101</v>
      </c>
      <c r="E5162">
        <v>1.60629999637604</v>
      </c>
      <c r="F5162">
        <v>1.6132999658584599</v>
      </c>
      <c r="G5162">
        <v>1.6316000223159799</v>
      </c>
      <c r="H5162">
        <v>1.6582000255584699</v>
      </c>
      <c r="I5162">
        <v>1.6904000043869001</v>
      </c>
      <c r="J5162">
        <v>1.7265000343322801</v>
      </c>
      <c r="K5162">
        <v>1.7649999856948899</v>
      </c>
      <c r="L5162">
        <v>1.8048000335693399</v>
      </c>
      <c r="M5162">
        <v>1.8449000120162999</v>
      </c>
      <c r="N5162">
        <v>1.88489997386932</v>
      </c>
      <c r="O5162">
        <v>1.92410004138947</v>
      </c>
      <c r="P5162">
        <v>1.9622999429702801</v>
      </c>
      <c r="Q5162">
        <v>1.99919998645782</v>
      </c>
      <c r="R5162">
        <v>2.0344998836517298</v>
      </c>
      <c r="S5162">
        <v>2.0682001113891602</v>
      </c>
      <c r="T5162">
        <v>2.1001000404357901</v>
      </c>
      <c r="U5162">
        <v>2.13019990921021</v>
      </c>
      <c r="V5162" s="34">
        <f t="shared" si="162"/>
        <v>0</v>
      </c>
      <c r="W5162" t="str">
        <f t="shared" si="163"/>
        <v/>
      </c>
    </row>
    <row r="5163" spans="1:23" x14ac:dyDescent="0.25">
      <c r="A5163" s="38">
        <v>43752</v>
      </c>
      <c r="B5163" t="s">
        <v>84</v>
      </c>
      <c r="C5163" t="s">
        <v>84</v>
      </c>
      <c r="D5163" t="s">
        <v>84</v>
      </c>
      <c r="E5163" t="s">
        <v>84</v>
      </c>
      <c r="F5163" t="s">
        <v>84</v>
      </c>
      <c r="G5163" t="s">
        <v>84</v>
      </c>
      <c r="H5163" t="s">
        <v>84</v>
      </c>
      <c r="I5163" t="s">
        <v>84</v>
      </c>
      <c r="J5163" t="s">
        <v>84</v>
      </c>
      <c r="K5163" t="s">
        <v>84</v>
      </c>
      <c r="L5163" t="s">
        <v>84</v>
      </c>
      <c r="M5163" t="s">
        <v>84</v>
      </c>
      <c r="N5163" t="s">
        <v>84</v>
      </c>
      <c r="O5163" t="s">
        <v>84</v>
      </c>
      <c r="P5163" t="s">
        <v>84</v>
      </c>
      <c r="Q5163" t="s">
        <v>84</v>
      </c>
      <c r="R5163" t="s">
        <v>84</v>
      </c>
      <c r="S5163" t="s">
        <v>84</v>
      </c>
      <c r="T5163" t="s">
        <v>84</v>
      </c>
      <c r="U5163" t="s">
        <v>84</v>
      </c>
      <c r="V5163" s="34">
        <f t="shared" si="162"/>
        <v>0</v>
      </c>
      <c r="W5163" t="str">
        <f t="shared" si="163"/>
        <v/>
      </c>
    </row>
    <row r="5164" spans="1:23" x14ac:dyDescent="0.25">
      <c r="A5164" s="38">
        <v>43753</v>
      </c>
      <c r="B5164">
        <v>1.67850005626678</v>
      </c>
      <c r="C5164">
        <v>1.6370999813079801</v>
      </c>
      <c r="D5164">
        <v>1.61590003967285</v>
      </c>
      <c r="E5164">
        <v>1.6110999584198</v>
      </c>
      <c r="F5164">
        <v>1.6190999746322601</v>
      </c>
      <c r="G5164">
        <v>1.6370999813079801</v>
      </c>
      <c r="H5164">
        <v>1.6628999710082999</v>
      </c>
      <c r="I5164">
        <v>1.6943999528884901</v>
      </c>
      <c r="J5164">
        <v>1.7301000356674201</v>
      </c>
      <c r="K5164">
        <v>1.7684999704361</v>
      </c>
      <c r="L5164">
        <v>1.80869996547699</v>
      </c>
      <c r="M5164">
        <v>1.8496999740600599</v>
      </c>
      <c r="N5164">
        <v>1.8907999992370601</v>
      </c>
      <c r="O5164">
        <v>1.9314999580383301</v>
      </c>
      <c r="P5164">
        <v>1.9711999893188501</v>
      </c>
      <c r="Q5164">
        <v>2.00959992408752</v>
      </c>
      <c r="R5164">
        <v>2.0464999675750701</v>
      </c>
      <c r="S5164">
        <v>2.0815999507904102</v>
      </c>
      <c r="T5164">
        <v>2.1147000789642298</v>
      </c>
      <c r="U5164">
        <v>2.1458001136779798</v>
      </c>
      <c r="V5164" s="34">
        <f t="shared" si="162"/>
        <v>0</v>
      </c>
      <c r="W5164" t="str">
        <f t="shared" si="163"/>
        <v/>
      </c>
    </row>
    <row r="5165" spans="1:23" x14ac:dyDescent="0.25">
      <c r="A5165" s="38">
        <v>43754</v>
      </c>
      <c r="B5165">
        <v>1.64289999008179</v>
      </c>
      <c r="C5165">
        <v>1.59739995002747</v>
      </c>
      <c r="D5165">
        <v>1.5770000219345099</v>
      </c>
      <c r="E5165">
        <v>1.57529997825623</v>
      </c>
      <c r="F5165">
        <v>1.5875999927520801</v>
      </c>
      <c r="G5165">
        <v>1.6102000474929801</v>
      </c>
      <c r="H5165">
        <v>1.6402000188827499</v>
      </c>
      <c r="I5165">
        <v>1.6754000186920199</v>
      </c>
      <c r="J5165">
        <v>1.71410000324249</v>
      </c>
      <c r="K5165">
        <v>1.7548999786377</v>
      </c>
      <c r="L5165">
        <v>1.7969000339508101</v>
      </c>
      <c r="M5165">
        <v>1.83910000324249</v>
      </c>
      <c r="N5165">
        <v>1.8811000585555999</v>
      </c>
      <c r="O5165">
        <v>1.9223999977111801</v>
      </c>
      <c r="P5165">
        <v>1.9625999927520801</v>
      </c>
      <c r="Q5165">
        <v>2.0013999938964799</v>
      </c>
      <c r="R5165">
        <v>2.0387001037597701</v>
      </c>
      <c r="S5165">
        <v>2.0743999481201199</v>
      </c>
      <c r="T5165">
        <v>2.1082000732421902</v>
      </c>
      <c r="U5165">
        <v>2.1403000354766801</v>
      </c>
      <c r="V5165" s="34">
        <f t="shared" si="162"/>
        <v>0</v>
      </c>
      <c r="W5165" t="str">
        <f t="shared" si="163"/>
        <v/>
      </c>
    </row>
    <row r="5166" spans="1:23" x14ac:dyDescent="0.25">
      <c r="A5166" s="38">
        <v>43755</v>
      </c>
      <c r="B5166">
        <v>1.64320003986359</v>
      </c>
      <c r="C5166">
        <v>1.6038000583648699</v>
      </c>
      <c r="D5166">
        <v>1.5860999822616599</v>
      </c>
      <c r="E5166">
        <v>1.58529996871948</v>
      </c>
      <c r="F5166">
        <v>1.59739995002747</v>
      </c>
      <c r="G5166">
        <v>1.6191999912262001</v>
      </c>
      <c r="H5166">
        <v>1.64810001850128</v>
      </c>
      <c r="I5166">
        <v>1.68229997158051</v>
      </c>
      <c r="J5166">
        <v>1.7201000452041599</v>
      </c>
      <c r="K5166">
        <v>1.7602000236511199</v>
      </c>
      <c r="L5166">
        <v>1.8015999794006301</v>
      </c>
      <c r="M5166">
        <v>1.84360003471375</v>
      </c>
      <c r="N5166">
        <v>1.8854000568389899</v>
      </c>
      <c r="O5166">
        <v>1.9265999794006301</v>
      </c>
      <c r="P5166">
        <v>1.9668999910354601</v>
      </c>
      <c r="Q5166">
        <v>2.0058999061584499</v>
      </c>
      <c r="R5166">
        <v>2.0434999465942401</v>
      </c>
      <c r="S5166">
        <v>2.07940006256104</v>
      </c>
      <c r="T5166">
        <v>2.1136000156402601</v>
      </c>
      <c r="U5166">
        <v>2.1459999084472701</v>
      </c>
      <c r="V5166" s="34">
        <f t="shared" si="162"/>
        <v>0</v>
      </c>
      <c r="W5166" t="str">
        <f t="shared" si="163"/>
        <v/>
      </c>
    </row>
    <row r="5167" spans="1:23" x14ac:dyDescent="0.25">
      <c r="A5167" s="38">
        <v>43756</v>
      </c>
      <c r="B5167">
        <v>1.62940001487732</v>
      </c>
      <c r="C5167">
        <v>1.58570003509521</v>
      </c>
      <c r="D5167">
        <v>1.56780004501343</v>
      </c>
      <c r="E5167">
        <v>1.5690000057220499</v>
      </c>
      <c r="F5167">
        <v>1.58410000801086</v>
      </c>
      <c r="G5167">
        <v>1.6093000173568699</v>
      </c>
      <c r="H5167">
        <v>1.6416000127792401</v>
      </c>
      <c r="I5167">
        <v>1.67890000343323</v>
      </c>
      <c r="J5167">
        <v>1.71920001506805</v>
      </c>
      <c r="K5167">
        <v>1.7615000009536701</v>
      </c>
      <c r="L5167">
        <v>1.8046000003814699</v>
      </c>
      <c r="M5167">
        <v>1.84790003299713</v>
      </c>
      <c r="N5167">
        <v>1.8907999992370601</v>
      </c>
      <c r="O5167">
        <v>1.93280005455017</v>
      </c>
      <c r="P5167">
        <v>1.97360002994537</v>
      </c>
      <c r="Q5167">
        <v>2.0130999088287398</v>
      </c>
      <c r="R5167">
        <v>2.0510001182556201</v>
      </c>
      <c r="S5167">
        <v>2.0873000621795699</v>
      </c>
      <c r="T5167">
        <v>2.1217999458313002</v>
      </c>
      <c r="U5167">
        <v>2.1545000076293901</v>
      </c>
      <c r="V5167" s="34">
        <f t="shared" si="162"/>
        <v>0</v>
      </c>
      <c r="W5167" t="str">
        <f t="shared" si="163"/>
        <v/>
      </c>
    </row>
    <row r="5168" spans="1:23" x14ac:dyDescent="0.25">
      <c r="A5168" s="38">
        <v>43759</v>
      </c>
      <c r="B5168">
        <v>1.65230000019073</v>
      </c>
      <c r="C5168">
        <v>1.62100005149841</v>
      </c>
      <c r="D5168">
        <v>1.6092000007629399</v>
      </c>
      <c r="E5168">
        <v>1.6125999689102199</v>
      </c>
      <c r="F5168">
        <v>1.6279000043869001</v>
      </c>
      <c r="G5168">
        <v>1.6521999835968</v>
      </c>
      <c r="H5168">
        <v>1.68330001831055</v>
      </c>
      <c r="I5168">
        <v>1.71920001506805</v>
      </c>
      <c r="J5168">
        <v>1.75849997997284</v>
      </c>
      <c r="K5168">
        <v>1.79990005493164</v>
      </c>
      <c r="L5168">
        <v>1.8425999879837001</v>
      </c>
      <c r="M5168">
        <v>1.8855999708175699</v>
      </c>
      <c r="N5168">
        <v>1.92850005626678</v>
      </c>
      <c r="O5168">
        <v>1.9708000421523999</v>
      </c>
      <c r="P5168">
        <v>2.0120000839233398</v>
      </c>
      <c r="Q5168">
        <v>2.0518000125885001</v>
      </c>
      <c r="R5168">
        <v>2.0901000499725302</v>
      </c>
      <c r="S5168">
        <v>2.1266999244689901</v>
      </c>
      <c r="T5168">
        <v>2.16149997711182</v>
      </c>
      <c r="U5168">
        <v>2.1944000720977801</v>
      </c>
      <c r="V5168" s="34">
        <f t="shared" si="162"/>
        <v>0</v>
      </c>
      <c r="W5168" t="str">
        <f t="shared" si="163"/>
        <v/>
      </c>
    </row>
    <row r="5169" spans="1:23" x14ac:dyDescent="0.25">
      <c r="A5169" s="38">
        <v>43760</v>
      </c>
      <c r="B5169">
        <v>1.6491999626159699</v>
      </c>
      <c r="C5169">
        <v>1.61619997024536</v>
      </c>
      <c r="D5169">
        <v>1.60259997844696</v>
      </c>
      <c r="E5169">
        <v>1.6040999889373799</v>
      </c>
      <c r="F5169">
        <v>1.6173000335693399</v>
      </c>
      <c r="G5169">
        <v>1.6396000385284399</v>
      </c>
      <c r="H5169">
        <v>1.6685999631881701</v>
      </c>
      <c r="I5169">
        <v>1.7026000022888199</v>
      </c>
      <c r="J5169">
        <v>1.74010002613068</v>
      </c>
      <c r="K5169">
        <v>1.7798999547958401</v>
      </c>
      <c r="L5169">
        <v>1.82099997997284</v>
      </c>
      <c r="M5169">
        <v>1.8626999855041499</v>
      </c>
      <c r="N5169">
        <v>1.9043999910354601</v>
      </c>
      <c r="O5169">
        <v>1.9456000328064</v>
      </c>
      <c r="P5169">
        <v>1.98580002784729</v>
      </c>
      <c r="Q5169">
        <v>2.0248999595642099</v>
      </c>
      <c r="R5169">
        <v>2.0625</v>
      </c>
      <c r="S5169">
        <v>2.09859991073608</v>
      </c>
      <c r="T5169">
        <v>2.1329998970031698</v>
      </c>
      <c r="U5169">
        <v>2.16560006141663</v>
      </c>
      <c r="V5169" s="34">
        <f t="shared" si="162"/>
        <v>0</v>
      </c>
      <c r="W5169" t="str">
        <f t="shared" si="163"/>
        <v/>
      </c>
    </row>
    <row r="5170" spans="1:23" x14ac:dyDescent="0.25">
      <c r="A5170" s="38">
        <v>43761</v>
      </c>
      <c r="B5170">
        <v>1.64330005645752</v>
      </c>
      <c r="C5170">
        <v>1.60689997673035</v>
      </c>
      <c r="D5170">
        <v>1.5915999412536599</v>
      </c>
      <c r="E5170">
        <v>1.5924999713897701</v>
      </c>
      <c r="F5170">
        <v>1.6058000326156601</v>
      </c>
      <c r="G5170">
        <v>1.6283999681472801</v>
      </c>
      <c r="H5170">
        <v>1.6579999923706099</v>
      </c>
      <c r="I5170">
        <v>1.69249999523163</v>
      </c>
      <c r="J5170">
        <v>1.7304999828338601</v>
      </c>
      <c r="K5170">
        <v>1.7706999778747601</v>
      </c>
      <c r="L5170">
        <v>1.8121999502182</v>
      </c>
      <c r="M5170">
        <v>1.8540999889373799</v>
      </c>
      <c r="N5170">
        <v>1.8960000276565601</v>
      </c>
      <c r="O5170">
        <v>1.93729996681213</v>
      </c>
      <c r="P5170">
        <v>1.97759997844696</v>
      </c>
      <c r="Q5170">
        <v>2.0167000293731698</v>
      </c>
      <c r="R5170">
        <v>2.0543999671936</v>
      </c>
      <c r="S5170">
        <v>2.0903999805450399</v>
      </c>
      <c r="T5170">
        <v>2.1247999668121298</v>
      </c>
      <c r="U5170">
        <v>2.1575000286102299</v>
      </c>
      <c r="V5170" s="34">
        <f t="shared" si="162"/>
        <v>0</v>
      </c>
      <c r="W5170" t="str">
        <f t="shared" si="163"/>
        <v/>
      </c>
    </row>
    <row r="5171" spans="1:23" x14ac:dyDescent="0.25">
      <c r="A5171" s="38">
        <v>43762</v>
      </c>
      <c r="B5171">
        <v>1.64820003509521</v>
      </c>
      <c r="C5171">
        <v>1.61099994182587</v>
      </c>
      <c r="D5171">
        <v>1.5952999591827399</v>
      </c>
      <c r="E5171">
        <v>1.5961999893188501</v>
      </c>
      <c r="F5171">
        <v>1.6097999811172501</v>
      </c>
      <c r="G5171">
        <v>1.6328999996185301</v>
      </c>
      <c r="H5171">
        <v>1.6629999876022299</v>
      </c>
      <c r="I5171">
        <v>1.6981999874114999</v>
      </c>
      <c r="J5171">
        <v>1.73689997196198</v>
      </c>
      <c r="K5171">
        <v>1.77769994735718</v>
      </c>
      <c r="L5171">
        <v>1.8198000192642201</v>
      </c>
      <c r="M5171">
        <v>1.86230003833771</v>
      </c>
      <c r="N5171">
        <v>1.9047000408172601</v>
      </c>
      <c r="O5171">
        <v>1.94640004634857</v>
      </c>
      <c r="P5171">
        <v>1.98710000514984</v>
      </c>
      <c r="Q5171">
        <v>2.0265998840332</v>
      </c>
      <c r="R5171">
        <v>2.0645000934600799</v>
      </c>
      <c r="S5171">
        <v>2.1008000373840301</v>
      </c>
      <c r="T5171">
        <v>2.1352999210357702</v>
      </c>
      <c r="U5171">
        <v>2.1679999828338601</v>
      </c>
      <c r="V5171" s="34">
        <f t="shared" si="162"/>
        <v>0</v>
      </c>
      <c r="W5171" t="str">
        <f t="shared" si="163"/>
        <v/>
      </c>
    </row>
    <row r="5172" spans="1:23" x14ac:dyDescent="0.25">
      <c r="A5172" s="38">
        <v>43763</v>
      </c>
      <c r="B5172">
        <v>1.6727000474929801</v>
      </c>
      <c r="C5172">
        <v>1.6459000110626201</v>
      </c>
      <c r="D5172">
        <v>1.63440001010895</v>
      </c>
      <c r="E5172">
        <v>1.6355999708175699</v>
      </c>
      <c r="F5172">
        <v>1.64730000495911</v>
      </c>
      <c r="G5172">
        <v>1.6675000190734901</v>
      </c>
      <c r="H5172">
        <v>1.6944999694824201</v>
      </c>
      <c r="I5172">
        <v>1.72679996490479</v>
      </c>
      <c r="J5172">
        <v>1.76320004463196</v>
      </c>
      <c r="K5172">
        <v>1.8023999929428101</v>
      </c>
      <c r="L5172">
        <v>1.84360003471375</v>
      </c>
      <c r="M5172">
        <v>1.8860000371932999</v>
      </c>
      <c r="N5172">
        <v>1.92869997024536</v>
      </c>
      <c r="O5172">
        <v>1.9713000059127801</v>
      </c>
      <c r="P5172">
        <v>2.0132999420165998</v>
      </c>
      <c r="Q5172">
        <v>2.0541000366210902</v>
      </c>
      <c r="R5172">
        <v>2.09360003471375</v>
      </c>
      <c r="S5172">
        <v>2.1312999725341801</v>
      </c>
      <c r="T5172">
        <v>2.1672000885009801</v>
      </c>
      <c r="U5172">
        <v>2.2009000778198198</v>
      </c>
      <c r="V5172" s="34">
        <f t="shared" si="162"/>
        <v>0</v>
      </c>
      <c r="W5172" t="str">
        <f t="shared" si="163"/>
        <v/>
      </c>
    </row>
    <row r="5173" spans="1:23" x14ac:dyDescent="0.25">
      <c r="A5173" s="38">
        <v>43766</v>
      </c>
      <c r="B5173">
        <v>1.6826000213623</v>
      </c>
      <c r="C5173">
        <v>1.6662000417709399</v>
      </c>
      <c r="D5173">
        <v>1.6629999876022299</v>
      </c>
      <c r="E5173">
        <v>1.6706999540328999</v>
      </c>
      <c r="F5173">
        <v>1.6875</v>
      </c>
      <c r="G5173">
        <v>1.7115999460220299</v>
      </c>
      <c r="H5173">
        <v>1.74150002002716</v>
      </c>
      <c r="I5173">
        <v>1.77600002288818</v>
      </c>
      <c r="J5173">
        <v>1.8138999938964799</v>
      </c>
      <c r="K5173">
        <v>1.8542000055313099</v>
      </c>
      <c r="L5173">
        <v>1.8961000442504901</v>
      </c>
      <c r="M5173">
        <v>1.9388999938964799</v>
      </c>
      <c r="N5173">
        <v>1.98189997673035</v>
      </c>
      <c r="O5173">
        <v>2.0246000289917001</v>
      </c>
      <c r="P5173">
        <v>2.06660008430481</v>
      </c>
      <c r="Q5173">
        <v>2.10739994049072</v>
      </c>
      <c r="R5173">
        <v>2.14680004119873</v>
      </c>
      <c r="S5173">
        <v>2.1846001148223899</v>
      </c>
      <c r="T5173">
        <v>2.2204000949859601</v>
      </c>
      <c r="U5173">
        <v>2.25419998168945</v>
      </c>
      <c r="V5173" s="34">
        <f t="shared" si="162"/>
        <v>0</v>
      </c>
      <c r="W5173" t="str">
        <f t="shared" si="163"/>
        <v/>
      </c>
    </row>
    <row r="5174" spans="1:23" x14ac:dyDescent="0.25">
      <c r="A5174" s="38">
        <v>43767</v>
      </c>
      <c r="B5174">
        <v>1.6796000003814699</v>
      </c>
      <c r="C5174">
        <v>1.6631000041961701</v>
      </c>
      <c r="D5174">
        <v>1.6593999862670901</v>
      </c>
      <c r="E5174">
        <v>1.6663999557495099</v>
      </c>
      <c r="F5174">
        <v>1.68229997158051</v>
      </c>
      <c r="G5174">
        <v>1.70550000667572</v>
      </c>
      <c r="H5174">
        <v>1.7345000505447401</v>
      </c>
      <c r="I5174">
        <v>1.76810002326965</v>
      </c>
      <c r="J5174">
        <v>1.8050999641418499</v>
      </c>
      <c r="K5174">
        <v>1.84469997882843</v>
      </c>
      <c r="L5174">
        <v>1.8860000371932999</v>
      </c>
      <c r="M5174">
        <v>1.92820000648499</v>
      </c>
      <c r="N5174">
        <v>1.9708000421523999</v>
      </c>
      <c r="O5174">
        <v>2.0132999420165998</v>
      </c>
      <c r="P5174">
        <v>2.0550999641418501</v>
      </c>
      <c r="Q5174">
        <v>2.0959999561309801</v>
      </c>
      <c r="R5174">
        <v>2.1354999542236301</v>
      </c>
      <c r="S5174">
        <v>2.1735999584197998</v>
      </c>
      <c r="T5174">
        <v>2.20980000495911</v>
      </c>
      <c r="U5174">
        <v>2.2441999912261998</v>
      </c>
      <c r="V5174" s="34">
        <f t="shared" si="162"/>
        <v>0</v>
      </c>
      <c r="W5174" t="str">
        <f t="shared" si="163"/>
        <v/>
      </c>
    </row>
    <row r="5175" spans="1:23" x14ac:dyDescent="0.25">
      <c r="A5175" s="38">
        <v>43768</v>
      </c>
      <c r="B5175">
        <v>1.65649998188019</v>
      </c>
      <c r="C5175">
        <v>1.63020002841949</v>
      </c>
      <c r="D5175">
        <v>1.6189999580383301</v>
      </c>
      <c r="E5175">
        <v>1.62049996852875</v>
      </c>
      <c r="F5175">
        <v>1.6323000192642201</v>
      </c>
      <c r="G5175">
        <v>1.6525000333786</v>
      </c>
      <c r="H5175">
        <v>1.6793999671936</v>
      </c>
      <c r="I5175">
        <v>1.7115000486373899</v>
      </c>
      <c r="J5175">
        <v>1.7475999593734699</v>
      </c>
      <c r="K5175">
        <v>1.78639996051788</v>
      </c>
      <c r="L5175">
        <v>1.8272000551223799</v>
      </c>
      <c r="M5175">
        <v>1.8689999580383301</v>
      </c>
      <c r="N5175">
        <v>1.91120004653931</v>
      </c>
      <c r="O5175">
        <v>1.9531999826431301</v>
      </c>
      <c r="P5175">
        <v>1.994500041008</v>
      </c>
      <c r="Q5175">
        <v>2.0346000194549601</v>
      </c>
      <c r="R5175">
        <v>2.0732998847961399</v>
      </c>
      <c r="S5175">
        <v>2.1101999282836901</v>
      </c>
      <c r="T5175">
        <v>2.1452000141143799</v>
      </c>
      <c r="U5175">
        <v>2.17810010910034</v>
      </c>
      <c r="V5175" s="34">
        <f t="shared" si="162"/>
        <v>0</v>
      </c>
      <c r="W5175" t="str">
        <f t="shared" si="163"/>
        <v/>
      </c>
    </row>
    <row r="5176" spans="1:23" x14ac:dyDescent="0.25">
      <c r="A5176" s="38">
        <v>43769</v>
      </c>
      <c r="B5176">
        <v>1.5918999910354601</v>
      </c>
      <c r="C5176">
        <v>1.5420999526977499</v>
      </c>
      <c r="D5176">
        <v>1.5198999643325799</v>
      </c>
      <c r="E5176">
        <v>1.51820003986359</v>
      </c>
      <c r="F5176">
        <v>1.53129994869232</v>
      </c>
      <c r="G5176">
        <v>1.5550999641418499</v>
      </c>
      <c r="H5176">
        <v>1.5864000320434599</v>
      </c>
      <c r="I5176">
        <v>1.6229000091552701</v>
      </c>
      <c r="J5176">
        <v>1.6627000570297199</v>
      </c>
      <c r="K5176">
        <v>1.70449995994568</v>
      </c>
      <c r="L5176">
        <v>1.7470999956130999</v>
      </c>
      <c r="M5176">
        <v>1.78989994525909</v>
      </c>
      <c r="N5176">
        <v>1.8322000503539999</v>
      </c>
      <c r="O5176">
        <v>1.8734999895095801</v>
      </c>
      <c r="P5176">
        <v>1.9135999679565401</v>
      </c>
      <c r="Q5176">
        <v>1.9522999525070199</v>
      </c>
      <c r="R5176">
        <v>1.9893000125885001</v>
      </c>
      <c r="S5176">
        <v>2.0246000289917001</v>
      </c>
      <c r="T5176">
        <v>2.0580000877380402</v>
      </c>
      <c r="U5176">
        <v>2.08960008621216</v>
      </c>
      <c r="V5176" s="34">
        <f t="shared" si="162"/>
        <v>0</v>
      </c>
      <c r="W5176" t="str">
        <f t="shared" si="163"/>
        <v/>
      </c>
    </row>
    <row r="5177" spans="1:23" x14ac:dyDescent="0.25">
      <c r="A5177" s="38">
        <v>43770</v>
      </c>
      <c r="B5177">
        <v>1.61150002479553</v>
      </c>
      <c r="C5177">
        <v>1.5778000354766799</v>
      </c>
      <c r="D5177">
        <v>1.56200003623962</v>
      </c>
      <c r="E5177">
        <v>1.5607999563217201</v>
      </c>
      <c r="F5177">
        <v>1.57149994373322</v>
      </c>
      <c r="G5177">
        <v>1.5916999578476001</v>
      </c>
      <c r="H5177">
        <v>1.6191999912262001</v>
      </c>
      <c r="I5177">
        <v>1.65240001678467</v>
      </c>
      <c r="J5177">
        <v>1.6898000240325901</v>
      </c>
      <c r="K5177">
        <v>1.7300000190734901</v>
      </c>
      <c r="L5177">
        <v>1.77209997177124</v>
      </c>
      <c r="M5177">
        <v>1.8150999546051001</v>
      </c>
      <c r="N5177">
        <v>1.8581999540328999</v>
      </c>
      <c r="O5177">
        <v>1.90100002288818</v>
      </c>
      <c r="P5177">
        <v>1.94280004501343</v>
      </c>
      <c r="Q5177">
        <v>1.9831999540328999</v>
      </c>
      <c r="R5177">
        <v>2.0220000743865998</v>
      </c>
      <c r="S5177">
        <v>2.0587999820709202</v>
      </c>
      <c r="T5177">
        <v>2.09360003471375</v>
      </c>
      <c r="U5177">
        <v>2.1261000633239702</v>
      </c>
      <c r="V5177" s="34">
        <f t="shared" si="162"/>
        <v>0</v>
      </c>
      <c r="W5177" t="str">
        <f t="shared" si="163"/>
        <v/>
      </c>
    </row>
    <row r="5178" spans="1:23" x14ac:dyDescent="0.25">
      <c r="A5178" s="38">
        <v>43773</v>
      </c>
      <c r="B5178">
        <v>1.6326999664306601</v>
      </c>
      <c r="C5178">
        <v>1.6104999780654901</v>
      </c>
      <c r="D5178">
        <v>1.60319995880127</v>
      </c>
      <c r="E5178">
        <v>1.6083999872207599</v>
      </c>
      <c r="F5178">
        <v>1.6237000226974501</v>
      </c>
      <c r="G5178">
        <v>1.64709997177124</v>
      </c>
      <c r="H5178">
        <v>1.6770000457763701</v>
      </c>
      <c r="I5178">
        <v>1.7118999958038299</v>
      </c>
      <c r="J5178">
        <v>1.75039994716644</v>
      </c>
      <c r="K5178">
        <v>1.7915999889373799</v>
      </c>
      <c r="L5178">
        <v>1.83430004119873</v>
      </c>
      <c r="M5178">
        <v>1.8777999877929701</v>
      </c>
      <c r="N5178">
        <v>1.9214999675750699</v>
      </c>
      <c r="O5178">
        <v>1.96480000019073</v>
      </c>
      <c r="P5178">
        <v>2.0071001052856401</v>
      </c>
      <c r="Q5178">
        <v>2.0480000972747798</v>
      </c>
      <c r="R5178">
        <v>2.0873999595642099</v>
      </c>
      <c r="S5178">
        <v>2.1247999668121298</v>
      </c>
      <c r="T5178">
        <v>2.1600999832153298</v>
      </c>
      <c r="U5178">
        <v>2.1932001113891602</v>
      </c>
      <c r="V5178" s="34">
        <f t="shared" si="162"/>
        <v>0</v>
      </c>
      <c r="W5178" t="str">
        <f t="shared" si="163"/>
        <v/>
      </c>
    </row>
    <row r="5179" spans="1:23" x14ac:dyDescent="0.25">
      <c r="A5179" s="38">
        <v>43774</v>
      </c>
      <c r="B5179">
        <v>1.6539000272750899</v>
      </c>
      <c r="C5179">
        <v>1.64680004119873</v>
      </c>
      <c r="D5179">
        <v>1.65149998664856</v>
      </c>
      <c r="E5179">
        <v>1.66600000858307</v>
      </c>
      <c r="F5179">
        <v>1.68840003013611</v>
      </c>
      <c r="G5179">
        <v>1.7171000242233301</v>
      </c>
      <c r="H5179">
        <v>1.75080001354218</v>
      </c>
      <c r="I5179">
        <v>1.7882000207901001</v>
      </c>
      <c r="J5179">
        <v>1.8282999992370601</v>
      </c>
      <c r="K5179">
        <v>1.8701000213623</v>
      </c>
      <c r="L5179">
        <v>1.9129999876022299</v>
      </c>
      <c r="M5179">
        <v>1.95609998703003</v>
      </c>
      <c r="N5179">
        <v>1.99909996986389</v>
      </c>
      <c r="O5179">
        <v>2.0413000583648699</v>
      </c>
      <c r="P5179">
        <v>2.0824999809265101</v>
      </c>
      <c r="Q5179">
        <v>2.1222000122070299</v>
      </c>
      <c r="R5179">
        <v>2.1602001190185498</v>
      </c>
      <c r="S5179">
        <v>2.19639992713928</v>
      </c>
      <c r="T5179">
        <v>2.2304000854492201</v>
      </c>
      <c r="U5179">
        <v>2.2623000144958501</v>
      </c>
      <c r="V5179" s="34">
        <f t="shared" si="162"/>
        <v>0</v>
      </c>
      <c r="W5179" t="str">
        <f t="shared" si="163"/>
        <v/>
      </c>
    </row>
    <row r="5180" spans="1:23" x14ac:dyDescent="0.25">
      <c r="A5180" s="38">
        <v>43775</v>
      </c>
      <c r="B5180">
        <v>1.6373000144958501</v>
      </c>
      <c r="C5180">
        <v>1.6246999502182</v>
      </c>
      <c r="D5180">
        <v>1.6246999502182</v>
      </c>
      <c r="E5180">
        <v>1.6352000236511199</v>
      </c>
      <c r="F5180">
        <v>1.6543999910354601</v>
      </c>
      <c r="G5180">
        <v>1.6805000305175799</v>
      </c>
      <c r="H5180">
        <v>1.7120000123977701</v>
      </c>
      <c r="I5180">
        <v>1.7476999759674099</v>
      </c>
      <c r="J5180">
        <v>1.78649997711182</v>
      </c>
      <c r="K5180">
        <v>1.8273999691009499</v>
      </c>
      <c r="L5180">
        <v>1.86960005760193</v>
      </c>
      <c r="M5180">
        <v>1.9124000072479199</v>
      </c>
      <c r="N5180">
        <v>1.95510005950928</v>
      </c>
      <c r="O5180">
        <v>1.9973000288009599</v>
      </c>
      <c r="P5180">
        <v>2.0385999679565399</v>
      </c>
      <c r="Q5180">
        <v>2.0785000324249299</v>
      </c>
      <c r="R5180">
        <v>2.1168999671936</v>
      </c>
      <c r="S5180">
        <v>2.1535000801086399</v>
      </c>
      <c r="T5180">
        <v>2.18799996376038</v>
      </c>
      <c r="U5180">
        <v>2.2204000949859601</v>
      </c>
      <c r="V5180" s="34">
        <f t="shared" si="162"/>
        <v>0</v>
      </c>
      <c r="W5180" t="str">
        <f t="shared" si="163"/>
        <v/>
      </c>
    </row>
    <row r="5181" spans="1:23" x14ac:dyDescent="0.25">
      <c r="A5181" s="38">
        <v>43776</v>
      </c>
      <c r="B5181">
        <v>1.6761000156402599</v>
      </c>
      <c r="C5181">
        <v>1.6888999938964799</v>
      </c>
      <c r="D5181">
        <v>1.7082999944686901</v>
      </c>
      <c r="E5181">
        <v>1.73300004005432</v>
      </c>
      <c r="F5181">
        <v>1.7620999813079801</v>
      </c>
      <c r="G5181">
        <v>1.79480004310608</v>
      </c>
      <c r="H5181">
        <v>1.83029997348785</v>
      </c>
      <c r="I5181">
        <v>1.8677999973297099</v>
      </c>
      <c r="J5181">
        <v>1.90670001506805</v>
      </c>
      <c r="K5181">
        <v>1.94659996032715</v>
      </c>
      <c r="L5181">
        <v>1.98699998855591</v>
      </c>
      <c r="M5181">
        <v>2.0274000167846702</v>
      </c>
      <c r="N5181">
        <v>2.0675001144409202</v>
      </c>
      <c r="O5181">
        <v>2.1070001125335698</v>
      </c>
      <c r="P5181">
        <v>2.1456000804901101</v>
      </c>
      <c r="Q5181">
        <v>2.1830999851226802</v>
      </c>
      <c r="R5181">
        <v>2.21939992904663</v>
      </c>
      <c r="S5181">
        <v>2.25419998168945</v>
      </c>
      <c r="T5181">
        <v>2.2874999046325701</v>
      </c>
      <c r="U5181">
        <v>2.3190999031066899</v>
      </c>
      <c r="V5181" s="34">
        <f t="shared" si="162"/>
        <v>0</v>
      </c>
      <c r="W5181" t="str">
        <f t="shared" si="163"/>
        <v/>
      </c>
    </row>
    <row r="5182" spans="1:23" x14ac:dyDescent="0.25">
      <c r="A5182" s="38">
        <v>43777</v>
      </c>
      <c r="B5182">
        <v>1.6742000579834</v>
      </c>
      <c r="C5182">
        <v>1.6892000436782799</v>
      </c>
      <c r="D5182">
        <v>1.7109999656677199</v>
      </c>
      <c r="E5182">
        <v>1.7383999824523899</v>
      </c>
      <c r="F5182">
        <v>1.7703000307083101</v>
      </c>
      <c r="G5182">
        <v>1.8057999610900899</v>
      </c>
      <c r="H5182">
        <v>1.84399998188019</v>
      </c>
      <c r="I5182">
        <v>1.88429999351501</v>
      </c>
      <c r="J5182">
        <v>1.9257999658584599</v>
      </c>
      <c r="K5182">
        <v>1.96809995174408</v>
      </c>
      <c r="L5182">
        <v>2.0106999874114999</v>
      </c>
      <c r="M5182">
        <v>2.0532000064849898</v>
      </c>
      <c r="N5182">
        <v>2.0950999259948699</v>
      </c>
      <c r="O5182">
        <v>2.1361999511718799</v>
      </c>
      <c r="P5182">
        <v>2.1761999130249001</v>
      </c>
      <c r="Q5182">
        <v>2.2147998809814502</v>
      </c>
      <c r="R5182">
        <v>2.2520000934600799</v>
      </c>
      <c r="S5182">
        <v>2.2874999046325701</v>
      </c>
      <c r="T5182">
        <v>2.32119989395142</v>
      </c>
      <c r="U5182">
        <v>2.3529999256134002</v>
      </c>
      <c r="V5182" s="34">
        <f t="shared" si="162"/>
        <v>0</v>
      </c>
      <c r="W5182" t="str">
        <f t="shared" si="163"/>
        <v/>
      </c>
    </row>
    <row r="5183" spans="1:23" x14ac:dyDescent="0.25">
      <c r="A5183" s="38">
        <v>43780</v>
      </c>
      <c r="B5183" t="s">
        <v>84</v>
      </c>
      <c r="C5183" t="s">
        <v>84</v>
      </c>
      <c r="D5183" t="s">
        <v>84</v>
      </c>
      <c r="E5183" t="s">
        <v>84</v>
      </c>
      <c r="F5183" t="s">
        <v>84</v>
      </c>
      <c r="G5183" t="s">
        <v>84</v>
      </c>
      <c r="H5183" t="s">
        <v>84</v>
      </c>
      <c r="I5183" t="s">
        <v>84</v>
      </c>
      <c r="J5183" t="s">
        <v>84</v>
      </c>
      <c r="K5183" t="s">
        <v>84</v>
      </c>
      <c r="L5183" t="s">
        <v>84</v>
      </c>
      <c r="M5183" t="s">
        <v>84</v>
      </c>
      <c r="N5183" t="s">
        <v>84</v>
      </c>
      <c r="O5183" t="s">
        <v>84</v>
      </c>
      <c r="P5183" t="s">
        <v>84</v>
      </c>
      <c r="Q5183" t="s">
        <v>84</v>
      </c>
      <c r="R5183" t="s">
        <v>84</v>
      </c>
      <c r="S5183" t="s">
        <v>84</v>
      </c>
      <c r="T5183" t="s">
        <v>84</v>
      </c>
      <c r="U5183" t="s">
        <v>84</v>
      </c>
      <c r="V5183" s="34">
        <f t="shared" si="162"/>
        <v>0</v>
      </c>
      <c r="W5183" t="str">
        <f t="shared" si="163"/>
        <v/>
      </c>
    </row>
    <row r="5184" spans="1:23" x14ac:dyDescent="0.25">
      <c r="A5184" s="38">
        <v>43781</v>
      </c>
      <c r="B5184">
        <v>1.6632000207901001</v>
      </c>
      <c r="C5184">
        <v>1.6750999689102199</v>
      </c>
      <c r="D5184">
        <v>1.6943999528884901</v>
      </c>
      <c r="E5184">
        <v>1.71979999542236</v>
      </c>
      <c r="F5184">
        <v>1.75010001659393</v>
      </c>
      <c r="G5184">
        <v>1.7841999530792201</v>
      </c>
      <c r="H5184">
        <v>1.82120001316071</v>
      </c>
      <c r="I5184">
        <v>1.8604999780654901</v>
      </c>
      <c r="J5184">
        <v>1.90120005607605</v>
      </c>
      <c r="K5184">
        <v>1.94280004501343</v>
      </c>
      <c r="L5184">
        <v>1.9846999645233201</v>
      </c>
      <c r="M5184">
        <v>2.02649998664856</v>
      </c>
      <c r="N5184">
        <v>2.06780004501343</v>
      </c>
      <c r="O5184">
        <v>2.1082000732421902</v>
      </c>
      <c r="P5184">
        <v>2.1475999355316202</v>
      </c>
      <c r="Q5184">
        <v>2.1854999065399201</v>
      </c>
      <c r="R5184">
        <v>2.2219998836517298</v>
      </c>
      <c r="S5184">
        <v>2.2567999362945601</v>
      </c>
      <c r="T5184">
        <v>2.2897000312805198</v>
      </c>
      <c r="U5184">
        <v>2.32080006599426</v>
      </c>
      <c r="V5184" s="34">
        <f t="shared" si="162"/>
        <v>0</v>
      </c>
      <c r="W5184" t="str">
        <f t="shared" si="163"/>
        <v/>
      </c>
    </row>
    <row r="5185" spans="1:23" x14ac:dyDescent="0.25">
      <c r="A5185" s="38">
        <v>43782</v>
      </c>
      <c r="B5185">
        <v>1.6455999612808201</v>
      </c>
      <c r="C5185">
        <v>1.64719998836517</v>
      </c>
      <c r="D5185">
        <v>1.6591000556945801</v>
      </c>
      <c r="E5185">
        <v>1.67949998378754</v>
      </c>
      <c r="F5185">
        <v>1.7067999839782699</v>
      </c>
      <c r="G5185">
        <v>1.7394000291824301</v>
      </c>
      <c r="H5185">
        <v>1.77610003948212</v>
      </c>
      <c r="I5185">
        <v>1.8158999681472801</v>
      </c>
      <c r="J5185">
        <v>1.85769999027252</v>
      </c>
      <c r="K5185">
        <v>1.90090000629425</v>
      </c>
      <c r="L5185">
        <v>1.9445999860763501</v>
      </c>
      <c r="M5185">
        <v>1.9882999658584599</v>
      </c>
      <c r="N5185">
        <v>2.0315001010894802</v>
      </c>
      <c r="O5185">
        <v>2.0736999511718799</v>
      </c>
      <c r="P5185">
        <v>2.1147000789642298</v>
      </c>
      <c r="Q5185">
        <v>2.1540000438690199</v>
      </c>
      <c r="R5185">
        <v>2.19160008430481</v>
      </c>
      <c r="S5185">
        <v>2.2272000312805198</v>
      </c>
      <c r="T5185">
        <v>2.2606000900268599</v>
      </c>
      <c r="U5185">
        <v>2.2918000221252401</v>
      </c>
      <c r="V5185" s="34">
        <f t="shared" si="162"/>
        <v>0</v>
      </c>
      <c r="W5185" t="str">
        <f t="shared" si="163"/>
        <v/>
      </c>
    </row>
    <row r="5186" spans="1:23" x14ac:dyDescent="0.25">
      <c r="A5186" s="38">
        <v>43783</v>
      </c>
      <c r="B5186">
        <v>1.6225999593734699</v>
      </c>
      <c r="C5186">
        <v>1.6057000160217301</v>
      </c>
      <c r="D5186">
        <v>1.60679996013641</v>
      </c>
      <c r="E5186">
        <v>1.6216000318527199</v>
      </c>
      <c r="F5186">
        <v>1.64680004119873</v>
      </c>
      <c r="G5186">
        <v>1.6796000003814699</v>
      </c>
      <c r="H5186">
        <v>1.71780002117157</v>
      </c>
      <c r="I5186">
        <v>1.75960004329681</v>
      </c>
      <c r="J5186">
        <v>1.80359995365143</v>
      </c>
      <c r="K5186">
        <v>1.84879994392395</v>
      </c>
      <c r="L5186">
        <v>1.8941999673843399</v>
      </c>
      <c r="M5186">
        <v>1.9392000436782799</v>
      </c>
      <c r="N5186">
        <v>1.9831999540328999</v>
      </c>
      <c r="O5186">
        <v>2.02579998970032</v>
      </c>
      <c r="P5186">
        <v>2.06669998168945</v>
      </c>
      <c r="Q5186">
        <v>2.1057999134063698</v>
      </c>
      <c r="R5186">
        <v>2.14280009269714</v>
      </c>
      <c r="S5186">
        <v>2.1775999069213898</v>
      </c>
      <c r="T5186">
        <v>2.2102000713348402</v>
      </c>
      <c r="U5186">
        <v>2.24060010910034</v>
      </c>
      <c r="V5186" s="34">
        <f t="shared" si="162"/>
        <v>0</v>
      </c>
      <c r="W5186" t="str">
        <f t="shared" si="163"/>
        <v/>
      </c>
    </row>
    <row r="5187" spans="1:23" x14ac:dyDescent="0.25">
      <c r="A5187" s="38">
        <v>43784</v>
      </c>
      <c r="B5187">
        <v>1.6365000009536701</v>
      </c>
      <c r="C5187">
        <v>1.6279000043869001</v>
      </c>
      <c r="D5187">
        <v>1.6320999860763501</v>
      </c>
      <c r="E5187">
        <v>1.64680004119873</v>
      </c>
      <c r="F5187">
        <v>1.66989994049072</v>
      </c>
      <c r="G5187">
        <v>1.6996999979019201</v>
      </c>
      <c r="H5187">
        <v>1.7345999479293801</v>
      </c>
      <c r="I5187">
        <v>1.77320003509521</v>
      </c>
      <c r="J5187">
        <v>1.8144999742507899</v>
      </c>
      <c r="K5187">
        <v>1.85749995708466</v>
      </c>
      <c r="L5187">
        <v>1.90129995346069</v>
      </c>
      <c r="M5187">
        <v>1.9451999664306601</v>
      </c>
      <c r="N5187">
        <v>1.9887000322341899</v>
      </c>
      <c r="O5187">
        <v>2.03119993209839</v>
      </c>
      <c r="P5187">
        <v>2.0722999572753902</v>
      </c>
      <c r="Q5187">
        <v>2.1117999553680402</v>
      </c>
      <c r="R5187">
        <v>2.1493000984191899</v>
      </c>
      <c r="S5187">
        <v>2.1846001148223899</v>
      </c>
      <c r="T5187">
        <v>2.2177000045776398</v>
      </c>
      <c r="U5187">
        <v>2.2483000755310099</v>
      </c>
      <c r="V5187" s="34">
        <f t="shared" si="162"/>
        <v>0</v>
      </c>
      <c r="W5187" t="str">
        <f t="shared" si="163"/>
        <v/>
      </c>
    </row>
    <row r="5188" spans="1:23" x14ac:dyDescent="0.25">
      <c r="A5188" s="38">
        <v>43787</v>
      </c>
      <c r="B5188">
        <v>1.6268999576568599</v>
      </c>
      <c r="C5188">
        <v>1.61119997501373</v>
      </c>
      <c r="D5188">
        <v>1.61090004444122</v>
      </c>
      <c r="E5188">
        <v>1.6229000091552701</v>
      </c>
      <c r="F5188">
        <v>1.6447000503539999</v>
      </c>
      <c r="G5188">
        <v>1.6742000579834</v>
      </c>
      <c r="H5188">
        <v>1.70940005779266</v>
      </c>
      <c r="I5188">
        <v>1.7487000226974501</v>
      </c>
      <c r="J5188">
        <v>1.79089999198914</v>
      </c>
      <c r="K5188">
        <v>1.83490002155304</v>
      </c>
      <c r="L5188">
        <v>1.87969994544983</v>
      </c>
      <c r="M5188">
        <v>1.92449998855591</v>
      </c>
      <c r="N5188">
        <v>1.96889996528625</v>
      </c>
      <c r="O5188">
        <v>2.0120999813079798</v>
      </c>
      <c r="P5188">
        <v>2.0539000034332302</v>
      </c>
      <c r="Q5188">
        <v>2.09389996528625</v>
      </c>
      <c r="R5188">
        <v>2.1319000720977801</v>
      </c>
      <c r="S5188">
        <v>2.1677000522613499</v>
      </c>
      <c r="T5188">
        <v>2.20120000839233</v>
      </c>
      <c r="U5188">
        <v>2.23219990730286</v>
      </c>
      <c r="V5188" s="34">
        <f t="shared" si="162"/>
        <v>0</v>
      </c>
      <c r="W5188" t="str">
        <f t="shared" si="163"/>
        <v/>
      </c>
    </row>
    <row r="5189" spans="1:23" x14ac:dyDescent="0.25">
      <c r="A5189" s="38">
        <v>43788</v>
      </c>
      <c r="B5189">
        <v>1.6311000585555999</v>
      </c>
      <c r="C5189">
        <v>1.6132999658584599</v>
      </c>
      <c r="D5189">
        <v>1.6097999811172501</v>
      </c>
      <c r="E5189">
        <v>1.6181000471115099</v>
      </c>
      <c r="F5189">
        <v>1.6360000371932999</v>
      </c>
      <c r="G5189">
        <v>1.66139996051788</v>
      </c>
      <c r="H5189">
        <v>1.69280004501343</v>
      </c>
      <c r="I5189">
        <v>1.728600025177</v>
      </c>
      <c r="J5189">
        <v>1.76750004291534</v>
      </c>
      <c r="K5189">
        <v>1.80869996547699</v>
      </c>
      <c r="L5189">
        <v>1.8509999513626101</v>
      </c>
      <c r="M5189">
        <v>1.8938000202178999</v>
      </c>
      <c r="N5189">
        <v>1.9364000558853101</v>
      </c>
      <c r="O5189">
        <v>1.97819995880127</v>
      </c>
      <c r="P5189">
        <v>2.01889991760254</v>
      </c>
      <c r="Q5189">
        <v>2.0580000877380402</v>
      </c>
      <c r="R5189">
        <v>2.0952000617981001</v>
      </c>
      <c r="S5189">
        <v>2.13039994239807</v>
      </c>
      <c r="T5189">
        <v>2.1633999347686799</v>
      </c>
      <c r="U5189">
        <v>2.1940000057220499</v>
      </c>
      <c r="V5189" s="34">
        <f t="shared" si="162"/>
        <v>0</v>
      </c>
      <c r="W5189" t="str">
        <f t="shared" si="163"/>
        <v/>
      </c>
    </row>
    <row r="5190" spans="1:23" x14ac:dyDescent="0.25">
      <c r="A5190" s="38">
        <v>43789</v>
      </c>
      <c r="B5190">
        <v>1.6174999475479099</v>
      </c>
      <c r="C5190">
        <v>1.58510005474091</v>
      </c>
      <c r="D5190">
        <v>1.57200002670288</v>
      </c>
      <c r="E5190">
        <v>1.5741000175476101</v>
      </c>
      <c r="F5190">
        <v>1.58829998970032</v>
      </c>
      <c r="G5190">
        <v>1.61179995536804</v>
      </c>
      <c r="H5190">
        <v>1.64209997653961</v>
      </c>
      <c r="I5190">
        <v>1.6775000095367401</v>
      </c>
      <c r="J5190">
        <v>1.7164000272750899</v>
      </c>
      <c r="K5190">
        <v>1.7575000524520901</v>
      </c>
      <c r="L5190">
        <v>1.79980003833771</v>
      </c>
      <c r="M5190">
        <v>1.8423000574111901</v>
      </c>
      <c r="N5190">
        <v>1.88450002670288</v>
      </c>
      <c r="O5190">
        <v>1.9256999492645299</v>
      </c>
      <c r="P5190">
        <v>1.9656000137329099</v>
      </c>
      <c r="Q5190">
        <v>2.0037999153137198</v>
      </c>
      <c r="R5190">
        <v>2.04010009765625</v>
      </c>
      <c r="S5190">
        <v>2.0743000507354701</v>
      </c>
      <c r="T5190">
        <v>2.1061999797821001</v>
      </c>
      <c r="U5190">
        <v>2.1359000205993701</v>
      </c>
      <c r="V5190" s="34">
        <f t="shared" si="162"/>
        <v>0</v>
      </c>
      <c r="W5190" t="str">
        <f t="shared" si="163"/>
        <v/>
      </c>
    </row>
    <row r="5191" spans="1:23" x14ac:dyDescent="0.25">
      <c r="A5191" s="38">
        <v>43790</v>
      </c>
      <c r="B5191">
        <v>1.6363999843597401</v>
      </c>
      <c r="C5191">
        <v>1.6168999671936</v>
      </c>
      <c r="D5191">
        <v>1.6114000082016</v>
      </c>
      <c r="E5191">
        <v>1.6175999641418499</v>
      </c>
      <c r="F5191">
        <v>1.63329994678497</v>
      </c>
      <c r="G5191">
        <v>1.65659999847412</v>
      </c>
      <c r="H5191">
        <v>1.6858999729156501</v>
      </c>
      <c r="I5191">
        <v>1.71969997882843</v>
      </c>
      <c r="J5191">
        <v>1.7568999528884901</v>
      </c>
      <c r="K5191">
        <v>1.7963000535964999</v>
      </c>
      <c r="L5191">
        <v>1.8371000289917001</v>
      </c>
      <c r="M5191">
        <v>1.87849998474121</v>
      </c>
      <c r="N5191">
        <v>1.91989994049072</v>
      </c>
      <c r="O5191">
        <v>1.96070003509521</v>
      </c>
      <c r="P5191">
        <v>2.0004000663757302</v>
      </c>
      <c r="Q5191">
        <v>2.0388000011444101</v>
      </c>
      <c r="R5191">
        <v>2.07550001144409</v>
      </c>
      <c r="S5191">
        <v>2.1103000640869101</v>
      </c>
      <c r="T5191">
        <v>2.1429998874664302</v>
      </c>
      <c r="U5191">
        <v>2.17339992523193</v>
      </c>
      <c r="V5191" s="34">
        <f t="shared" si="162"/>
        <v>0</v>
      </c>
      <c r="W5191" t="str">
        <f t="shared" si="163"/>
        <v/>
      </c>
    </row>
    <row r="5192" spans="1:23" x14ac:dyDescent="0.25">
      <c r="A5192" s="38">
        <v>43791</v>
      </c>
      <c r="B5192">
        <v>1.65079998970032</v>
      </c>
      <c r="C5192">
        <v>1.62960004806519</v>
      </c>
      <c r="D5192">
        <v>1.6223000288009599</v>
      </c>
      <c r="E5192">
        <v>1.6263999938964799</v>
      </c>
      <c r="F5192">
        <v>1.6397999525070199</v>
      </c>
      <c r="G5192">
        <v>1.66079998016357</v>
      </c>
      <c r="H5192">
        <v>1.6878000497818</v>
      </c>
      <c r="I5192">
        <v>1.71940004825592</v>
      </c>
      <c r="J5192">
        <v>1.75440001487732</v>
      </c>
      <c r="K5192">
        <v>1.7918000221252399</v>
      </c>
      <c r="L5192">
        <v>1.83070003986359</v>
      </c>
      <c r="M5192">
        <v>1.87039995193481</v>
      </c>
      <c r="N5192">
        <v>1.91019999980927</v>
      </c>
      <c r="O5192">
        <v>1.9495999813079801</v>
      </c>
      <c r="P5192">
        <v>1.9881999492645299</v>
      </c>
      <c r="Q5192">
        <v>2.0255000591278098</v>
      </c>
      <c r="R5192">
        <v>2.0613999366760298</v>
      </c>
      <c r="S5192">
        <v>2.0954999923706099</v>
      </c>
      <c r="T5192">
        <v>2.1275999546050999</v>
      </c>
      <c r="U5192">
        <v>2.1577000617981001</v>
      </c>
      <c r="V5192" s="34">
        <f t="shared" si="162"/>
        <v>0</v>
      </c>
      <c r="W5192" t="str">
        <f t="shared" si="163"/>
        <v/>
      </c>
    </row>
    <row r="5193" spans="1:23" x14ac:dyDescent="0.25">
      <c r="A5193" s="38">
        <v>43794</v>
      </c>
      <c r="B5193">
        <v>1.6505999565124501</v>
      </c>
      <c r="C5193">
        <v>1.6282000541687001</v>
      </c>
      <c r="D5193">
        <v>1.61989998817444</v>
      </c>
      <c r="E5193">
        <v>1.6232000589370701</v>
      </c>
      <c r="F5193">
        <v>1.6360000371932999</v>
      </c>
      <c r="G5193">
        <v>1.65649998188019</v>
      </c>
      <c r="H5193">
        <v>1.68309998512268</v>
      </c>
      <c r="I5193">
        <v>1.71430003643036</v>
      </c>
      <c r="J5193">
        <v>1.7489000558853101</v>
      </c>
      <c r="K5193">
        <v>1.78589999675751</v>
      </c>
      <c r="L5193">
        <v>1.8243999481201201</v>
      </c>
      <c r="M5193">
        <v>1.8637000322341899</v>
      </c>
      <c r="N5193">
        <v>1.9031000137329099</v>
      </c>
      <c r="O5193">
        <v>1.94210004806519</v>
      </c>
      <c r="P5193">
        <v>1.9801000356674201</v>
      </c>
      <c r="Q5193">
        <v>2.01699995994568</v>
      </c>
      <c r="R5193">
        <v>2.0522000789642298</v>
      </c>
      <c r="S5193">
        <v>2.08570003509521</v>
      </c>
      <c r="T5193">
        <v>2.1171998977661102</v>
      </c>
      <c r="U5193">
        <v>2.14669990539551</v>
      </c>
      <c r="V5193" s="34">
        <f t="shared" si="162"/>
        <v>0</v>
      </c>
      <c r="W5193" t="str">
        <f t="shared" si="163"/>
        <v/>
      </c>
    </row>
    <row r="5194" spans="1:23" x14ac:dyDescent="0.25">
      <c r="A5194" s="38">
        <v>43795</v>
      </c>
      <c r="B5194">
        <v>1.6447999477386499</v>
      </c>
      <c r="C5194">
        <v>1.61179995536804</v>
      </c>
      <c r="D5194">
        <v>1.5971000194549601</v>
      </c>
      <c r="E5194">
        <v>1.5970000028610201</v>
      </c>
      <c r="F5194">
        <v>1.6085000038146999</v>
      </c>
      <c r="G5194">
        <v>1.62899994850159</v>
      </c>
      <c r="H5194">
        <v>1.65629994869232</v>
      </c>
      <c r="I5194">
        <v>1.6885000467300399</v>
      </c>
      <c r="J5194">
        <v>1.72420001029968</v>
      </c>
      <c r="K5194">
        <v>1.7621999979019201</v>
      </c>
      <c r="L5194">
        <v>1.8014999628067001</v>
      </c>
      <c r="M5194">
        <v>1.8411999940872199</v>
      </c>
      <c r="N5194">
        <v>1.8805999755859399</v>
      </c>
      <c r="O5194">
        <v>1.91919994354248</v>
      </c>
      <c r="P5194">
        <v>1.9566999673843399</v>
      </c>
      <c r="Q5194">
        <v>1.9925999641418499</v>
      </c>
      <c r="R5194">
        <v>2.0267000198364298</v>
      </c>
      <c r="S5194">
        <v>2.0587999820709202</v>
      </c>
      <c r="T5194">
        <v>2.08890008926392</v>
      </c>
      <c r="U5194">
        <v>2.11669993400574</v>
      </c>
      <c r="V5194" s="34">
        <f t="shared" si="162"/>
        <v>0</v>
      </c>
      <c r="W5194" t="str">
        <f t="shared" si="163"/>
        <v/>
      </c>
    </row>
    <row r="5195" spans="1:23" x14ac:dyDescent="0.25">
      <c r="A5195" s="38">
        <v>43796</v>
      </c>
      <c r="B5195">
        <v>1.67840003967285</v>
      </c>
      <c r="C5195">
        <v>1.65199995040894</v>
      </c>
      <c r="D5195">
        <v>1.6404999494552599</v>
      </c>
      <c r="E5195">
        <v>1.6412999629974401</v>
      </c>
      <c r="F5195">
        <v>1.65209996700287</v>
      </c>
      <c r="G5195">
        <v>1.6708999872207599</v>
      </c>
      <c r="H5195">
        <v>1.69599997997284</v>
      </c>
      <c r="I5195">
        <v>1.7258000373840301</v>
      </c>
      <c r="J5195">
        <v>1.75919997692108</v>
      </c>
      <c r="K5195">
        <v>1.79489994049072</v>
      </c>
      <c r="L5195">
        <v>1.8322000503539999</v>
      </c>
      <c r="M5195">
        <v>1.8701000213623</v>
      </c>
      <c r="N5195">
        <v>1.9081000089645399</v>
      </c>
      <c r="O5195">
        <v>1.94550001621246</v>
      </c>
      <c r="P5195">
        <v>1.98189997673035</v>
      </c>
      <c r="Q5195">
        <v>2.01699995994568</v>
      </c>
      <c r="R5195">
        <v>2.0504000186920202</v>
      </c>
      <c r="S5195">
        <v>2.0820000171661399</v>
      </c>
      <c r="T5195">
        <v>2.11150002479553</v>
      </c>
      <c r="U5195">
        <v>2.13870000839233</v>
      </c>
      <c r="V5195" s="34">
        <f t="shared" si="162"/>
        <v>0</v>
      </c>
      <c r="W5195" t="str">
        <f t="shared" si="163"/>
        <v/>
      </c>
    </row>
    <row r="5196" spans="1:23" x14ac:dyDescent="0.25">
      <c r="A5196" s="38">
        <v>43797</v>
      </c>
      <c r="B5196" t="s">
        <v>84</v>
      </c>
      <c r="C5196" t="s">
        <v>84</v>
      </c>
      <c r="D5196" t="s">
        <v>84</v>
      </c>
      <c r="E5196" t="s">
        <v>84</v>
      </c>
      <c r="F5196" t="s">
        <v>84</v>
      </c>
      <c r="G5196" t="s">
        <v>84</v>
      </c>
      <c r="H5196" t="s">
        <v>84</v>
      </c>
      <c r="I5196" t="s">
        <v>84</v>
      </c>
      <c r="J5196" t="s">
        <v>84</v>
      </c>
      <c r="K5196" t="s">
        <v>84</v>
      </c>
      <c r="L5196" t="s">
        <v>84</v>
      </c>
      <c r="M5196" t="s">
        <v>84</v>
      </c>
      <c r="N5196" t="s">
        <v>84</v>
      </c>
      <c r="O5196" t="s">
        <v>84</v>
      </c>
      <c r="P5196" t="s">
        <v>84</v>
      </c>
      <c r="Q5196" t="s">
        <v>84</v>
      </c>
      <c r="R5196" t="s">
        <v>84</v>
      </c>
      <c r="S5196" t="s">
        <v>84</v>
      </c>
      <c r="T5196" t="s">
        <v>84</v>
      </c>
      <c r="U5196" t="s">
        <v>84</v>
      </c>
      <c r="V5196" s="34">
        <f t="shared" si="162"/>
        <v>0</v>
      </c>
      <c r="W5196" t="str">
        <f t="shared" si="163"/>
        <v/>
      </c>
    </row>
    <row r="5197" spans="1:23" x14ac:dyDescent="0.25">
      <c r="A5197" s="38">
        <v>43798</v>
      </c>
      <c r="B5197">
        <v>1.6759999990463299</v>
      </c>
      <c r="C5197">
        <v>1.6416000127792401</v>
      </c>
      <c r="D5197">
        <v>1.62909996509552</v>
      </c>
      <c r="E5197">
        <v>1.6325999498367301</v>
      </c>
      <c r="F5197">
        <v>1.64800000190735</v>
      </c>
      <c r="G5197">
        <v>1.6718000173568699</v>
      </c>
      <c r="H5197">
        <v>1.70159995555878</v>
      </c>
      <c r="I5197">
        <v>1.7352999448776201</v>
      </c>
      <c r="J5197">
        <v>1.77149999141693</v>
      </c>
      <c r="K5197">
        <v>1.80900001525879</v>
      </c>
      <c r="L5197">
        <v>1.8470000028610201</v>
      </c>
      <c r="M5197">
        <v>1.88479995727539</v>
      </c>
      <c r="N5197">
        <v>1.9219000339508101</v>
      </c>
      <c r="O5197">
        <v>1.9579000473022501</v>
      </c>
      <c r="P5197">
        <v>1.9926999807357799</v>
      </c>
      <c r="Q5197">
        <v>2.02589988708496</v>
      </c>
      <c r="R5197">
        <v>2.0574998855590798</v>
      </c>
      <c r="S5197">
        <v>2.0873999595642099</v>
      </c>
      <c r="T5197">
        <v>2.11549997329712</v>
      </c>
      <c r="U5197">
        <v>2.14190006256104</v>
      </c>
      <c r="V5197" s="34">
        <f t="shared" si="162"/>
        <v>0</v>
      </c>
      <c r="W5197" t="str">
        <f t="shared" si="163"/>
        <v/>
      </c>
    </row>
    <row r="5198" spans="1:23" x14ac:dyDescent="0.25">
      <c r="A5198" s="38">
        <v>43801</v>
      </c>
      <c r="B5198">
        <v>1.6672999858856199</v>
      </c>
      <c r="C5198">
        <v>1.63900005817413</v>
      </c>
      <c r="D5198">
        <v>1.6349999904632599</v>
      </c>
      <c r="E5198">
        <v>1.64800000190735</v>
      </c>
      <c r="F5198">
        <v>1.6728999614715601</v>
      </c>
      <c r="G5198">
        <v>1.70580005645752</v>
      </c>
      <c r="H5198">
        <v>1.7438000440597501</v>
      </c>
      <c r="I5198">
        <v>1.7849999666214</v>
      </c>
      <c r="J5198">
        <v>1.8277000188827499</v>
      </c>
      <c r="K5198">
        <v>1.87090003490448</v>
      </c>
      <c r="L5198">
        <v>1.9136999845504801</v>
      </c>
      <c r="M5198">
        <v>1.95550000667572</v>
      </c>
      <c r="N5198">
        <v>1.99590003490448</v>
      </c>
      <c r="O5198">
        <v>2.0346000194549601</v>
      </c>
      <c r="P5198">
        <v>2.07139992713928</v>
      </c>
      <c r="Q5198">
        <v>2.1061999797821001</v>
      </c>
      <c r="R5198">
        <v>2.1389999389648402</v>
      </c>
      <c r="S5198">
        <v>2.1696000099182098</v>
      </c>
      <c r="T5198">
        <v>2.1981999874114999</v>
      </c>
      <c r="U5198">
        <v>2.2246000766754199</v>
      </c>
      <c r="V5198" s="34">
        <f t="shared" si="162"/>
        <v>0</v>
      </c>
      <c r="W5198" t="str">
        <f t="shared" si="163"/>
        <v/>
      </c>
    </row>
    <row r="5199" spans="1:23" x14ac:dyDescent="0.25">
      <c r="A5199" s="38">
        <v>43802</v>
      </c>
      <c r="B5199">
        <v>1.6282999515533401</v>
      </c>
      <c r="C5199">
        <v>1.5693999528884901</v>
      </c>
      <c r="D5199">
        <v>1.5458999872207599</v>
      </c>
      <c r="E5199">
        <v>1.5465999841690099</v>
      </c>
      <c r="F5199">
        <v>1.5635999441146899</v>
      </c>
      <c r="G5199">
        <v>1.5915000438690201</v>
      </c>
      <c r="H5199">
        <v>1.6265000104904199</v>
      </c>
      <c r="I5199">
        <v>1.66569995880127</v>
      </c>
      <c r="J5199">
        <v>1.7072000503539999</v>
      </c>
      <c r="K5199">
        <v>1.74960005283356</v>
      </c>
      <c r="L5199">
        <v>1.7920999526977499</v>
      </c>
      <c r="M5199">
        <v>1.8337999582290601</v>
      </c>
      <c r="N5199">
        <v>1.87419998645782</v>
      </c>
      <c r="O5199">
        <v>1.9132000207901001</v>
      </c>
      <c r="P5199">
        <v>1.95039999485016</v>
      </c>
      <c r="Q5199">
        <v>1.98570001125336</v>
      </c>
      <c r="R5199">
        <v>2.0190999507904102</v>
      </c>
      <c r="S5199">
        <v>2.0504000186920202</v>
      </c>
      <c r="T5199">
        <v>2.07969999313354</v>
      </c>
      <c r="U5199">
        <v>2.1071000099182098</v>
      </c>
      <c r="V5199" s="34">
        <f t="shared" si="162"/>
        <v>0</v>
      </c>
      <c r="W5199" t="str">
        <f t="shared" si="163"/>
        <v/>
      </c>
    </row>
    <row r="5200" spans="1:23" x14ac:dyDescent="0.25">
      <c r="A5200" s="38">
        <v>43803</v>
      </c>
      <c r="B5200">
        <v>1.63919997215271</v>
      </c>
      <c r="C5200">
        <v>1.6114000082016</v>
      </c>
      <c r="D5200">
        <v>1.60199999809265</v>
      </c>
      <c r="E5200">
        <v>1.60710000991821</v>
      </c>
      <c r="F5200">
        <v>1.6234999895095801</v>
      </c>
      <c r="G5200">
        <v>1.6484999656677199</v>
      </c>
      <c r="H5200">
        <v>1.6799999475479099</v>
      </c>
      <c r="I5200">
        <v>1.7159999608993499</v>
      </c>
      <c r="J5200">
        <v>1.75510001182556</v>
      </c>
      <c r="K5200">
        <v>1.7961000204086299</v>
      </c>
      <c r="L5200">
        <v>1.8379000425338701</v>
      </c>
      <c r="M5200">
        <v>1.8798999786377</v>
      </c>
      <c r="N5200">
        <v>1.9213000535964999</v>
      </c>
      <c r="O5200">
        <v>1.9615999460220299</v>
      </c>
      <c r="P5200">
        <v>2.0004000663757302</v>
      </c>
      <c r="Q5200">
        <v>2.0374999046325701</v>
      </c>
      <c r="R5200">
        <v>2.0727000236511199</v>
      </c>
      <c r="S5200">
        <v>2.1056001186370801</v>
      </c>
      <c r="T5200">
        <v>2.1363000869750999</v>
      </c>
      <c r="U5200">
        <v>2.1647000312805198</v>
      </c>
      <c r="V5200" s="34">
        <f t="shared" ref="V5200:V5263" si="164">+IF(AND(MOD(MONTH(A5200),3)=0,MONTH(A5201)&lt;&gt;MONTH(A5200)),1,0)</f>
        <v>0</v>
      </c>
      <c r="W5200" t="str">
        <f t="shared" ref="W5200:W5263" si="165">IF(SUM(V5200:V5204)&gt;0,CONCATENATE(YEAR(A5200),INT((MONTH(A5200)-1)/3)+1),"")</f>
        <v/>
      </c>
    </row>
    <row r="5201" spans="1:23" x14ac:dyDescent="0.25">
      <c r="A5201" s="38">
        <v>43804</v>
      </c>
      <c r="B5201">
        <v>1.6411000490188601</v>
      </c>
      <c r="C5201">
        <v>1.6191999912262001</v>
      </c>
      <c r="D5201">
        <v>1.6147999763488801</v>
      </c>
      <c r="E5201">
        <v>1.62409996986389</v>
      </c>
      <c r="F5201">
        <v>1.6439000368118299</v>
      </c>
      <c r="G5201">
        <v>1.6714999675750699</v>
      </c>
      <c r="H5201">
        <v>1.70480000972748</v>
      </c>
      <c r="I5201">
        <v>1.7421000003814699</v>
      </c>
      <c r="J5201">
        <v>1.78199994564056</v>
      </c>
      <c r="K5201">
        <v>1.8233000040054299</v>
      </c>
      <c r="L5201">
        <v>1.86510002613068</v>
      </c>
      <c r="M5201">
        <v>1.90670001506805</v>
      </c>
      <c r="N5201">
        <v>1.9474999904632599</v>
      </c>
      <c r="O5201">
        <v>1.98720002174377</v>
      </c>
      <c r="P5201">
        <v>2.0253000259399401</v>
      </c>
      <c r="Q5201">
        <v>2.0615999698638898</v>
      </c>
      <c r="R5201">
        <v>2.0959999561309801</v>
      </c>
      <c r="S5201">
        <v>2.1282000541686998</v>
      </c>
      <c r="T5201">
        <v>2.1582999229431201</v>
      </c>
      <c r="U5201">
        <v>2.1861999034881601</v>
      </c>
      <c r="V5201" s="34">
        <f t="shared" si="164"/>
        <v>0</v>
      </c>
      <c r="W5201" t="str">
        <f t="shared" si="165"/>
        <v/>
      </c>
    </row>
    <row r="5202" spans="1:23" x14ac:dyDescent="0.25">
      <c r="A5202" s="38">
        <v>43805</v>
      </c>
      <c r="B5202">
        <v>1.65209996700287</v>
      </c>
      <c r="C5202">
        <v>1.6483999490737899</v>
      </c>
      <c r="D5202">
        <v>1.65520000457764</v>
      </c>
      <c r="E5202">
        <v>1.67060005664825</v>
      </c>
      <c r="F5202">
        <v>1.692999958992</v>
      </c>
      <c r="G5202">
        <v>1.7209000587463399</v>
      </c>
      <c r="H5202">
        <v>1.7531000375747701</v>
      </c>
      <c r="I5202">
        <v>1.7884000539779701</v>
      </c>
      <c r="J5202">
        <v>1.8260999917984</v>
      </c>
      <c r="K5202">
        <v>1.86510002613068</v>
      </c>
      <c r="L5202">
        <v>1.9048999547958401</v>
      </c>
      <c r="M5202">
        <v>1.9448000192642201</v>
      </c>
      <c r="N5202">
        <v>1.9844000339508101</v>
      </c>
      <c r="O5202">
        <v>2.02320003509521</v>
      </c>
      <c r="P5202">
        <v>2.0608999729156499</v>
      </c>
      <c r="Q5202">
        <v>2.0971000194549601</v>
      </c>
      <c r="R5202">
        <v>2.1315999031066899</v>
      </c>
      <c r="S5202">
        <v>2.16440010070801</v>
      </c>
      <c r="T5202">
        <v>2.1951000690460201</v>
      </c>
      <c r="U5202">
        <v>2.2237000465393102</v>
      </c>
      <c r="V5202" s="34">
        <f t="shared" si="164"/>
        <v>0</v>
      </c>
      <c r="W5202" t="str">
        <f t="shared" si="165"/>
        <v/>
      </c>
    </row>
    <row r="5203" spans="1:23" x14ac:dyDescent="0.25">
      <c r="A5203" s="38">
        <v>43808</v>
      </c>
      <c r="B5203">
        <v>1.6499999761581401</v>
      </c>
      <c r="C5203">
        <v>1.64779996871948</v>
      </c>
      <c r="D5203">
        <v>1.6550999879837001</v>
      </c>
      <c r="E5203">
        <v>1.66999995708466</v>
      </c>
      <c r="F5203">
        <v>1.69140005111694</v>
      </c>
      <c r="G5203">
        <v>1.71780002117157</v>
      </c>
      <c r="H5203">
        <v>1.7482000589370701</v>
      </c>
      <c r="I5203">
        <v>1.78170001506805</v>
      </c>
      <c r="J5203">
        <v>1.81729996204376</v>
      </c>
      <c r="K5203">
        <v>1.8544000387191799</v>
      </c>
      <c r="L5203">
        <v>1.89230000972748</v>
      </c>
      <c r="M5203">
        <v>1.9305000305175799</v>
      </c>
      <c r="N5203">
        <v>1.96860003471375</v>
      </c>
      <c r="O5203">
        <v>2.0060000419616699</v>
      </c>
      <c r="P5203">
        <v>2.0425999164581299</v>
      </c>
      <c r="Q5203">
        <v>2.0780000686645499</v>
      </c>
      <c r="R5203">
        <v>2.11199998855591</v>
      </c>
      <c r="S5203">
        <v>2.1442999839782702</v>
      </c>
      <c r="T5203">
        <v>2.1749999523162802</v>
      </c>
      <c r="U5203">
        <v>2.2037999629974401</v>
      </c>
      <c r="V5203" s="34">
        <f t="shared" si="164"/>
        <v>0</v>
      </c>
      <c r="W5203" t="str">
        <f t="shared" si="165"/>
        <v/>
      </c>
    </row>
    <row r="5204" spans="1:23" x14ac:dyDescent="0.25">
      <c r="A5204" s="38">
        <v>43809</v>
      </c>
      <c r="B5204">
        <v>1.66569995880127</v>
      </c>
      <c r="C5204">
        <v>1.6670000553131099</v>
      </c>
      <c r="D5204">
        <v>1.6757999658584599</v>
      </c>
      <c r="E5204">
        <v>1.69099998474121</v>
      </c>
      <c r="F5204">
        <v>1.7115000486373899</v>
      </c>
      <c r="G5204">
        <v>1.73619997501373</v>
      </c>
      <c r="H5204">
        <v>1.76429998874664</v>
      </c>
      <c r="I5204">
        <v>1.79499995708466</v>
      </c>
      <c r="J5204">
        <v>1.8277000188827499</v>
      </c>
      <c r="K5204">
        <v>1.86179995536804</v>
      </c>
      <c r="L5204">
        <v>1.8967000246048</v>
      </c>
      <c r="M5204">
        <v>1.932000041008</v>
      </c>
      <c r="N5204">
        <v>1.9673000574111901</v>
      </c>
      <c r="O5204">
        <v>2.0023999214172399</v>
      </c>
      <c r="P5204">
        <v>2.0367999076843302</v>
      </c>
      <c r="Q5204">
        <v>2.0703001022338898</v>
      </c>
      <c r="R5204">
        <v>2.1027998924255402</v>
      </c>
      <c r="S5204">
        <v>2.1340000629425</v>
      </c>
      <c r="T5204">
        <v>2.1638998985290501</v>
      </c>
      <c r="U5204">
        <v>2.19230008125305</v>
      </c>
      <c r="V5204" s="34">
        <f t="shared" si="164"/>
        <v>0</v>
      </c>
      <c r="W5204" t="str">
        <f t="shared" si="165"/>
        <v/>
      </c>
    </row>
    <row r="5205" spans="1:23" x14ac:dyDescent="0.25">
      <c r="A5205" s="38">
        <v>43810</v>
      </c>
      <c r="B5205">
        <v>1.6447999477386499</v>
      </c>
      <c r="C5205">
        <v>1.6359000205993699</v>
      </c>
      <c r="D5205">
        <v>1.6373000144958501</v>
      </c>
      <c r="E5205">
        <v>1.64719998836517</v>
      </c>
      <c r="F5205">
        <v>1.6641000509262101</v>
      </c>
      <c r="G5205">
        <v>1.68680000305176</v>
      </c>
      <c r="H5205">
        <v>1.71389997005463</v>
      </c>
      <c r="I5205">
        <v>1.74460005760193</v>
      </c>
      <c r="J5205">
        <v>1.7778999805450399</v>
      </c>
      <c r="K5205">
        <v>1.81309998035431</v>
      </c>
      <c r="L5205">
        <v>1.8494000434875499</v>
      </c>
      <c r="M5205">
        <v>1.8862999677658101</v>
      </c>
      <c r="N5205">
        <v>1.92330002784729</v>
      </c>
      <c r="O5205">
        <v>1.95990002155304</v>
      </c>
      <c r="P5205">
        <v>1.99590003490448</v>
      </c>
      <c r="Q5205">
        <v>2.0308001041412398</v>
      </c>
      <c r="R5205">
        <v>2.0645000934600799</v>
      </c>
      <c r="S5205">
        <v>2.0968000888824498</v>
      </c>
      <c r="T5205">
        <v>2.1273999214172399</v>
      </c>
      <c r="U5205">
        <v>2.15630006790161</v>
      </c>
      <c r="V5205" s="34">
        <f t="shared" si="164"/>
        <v>0</v>
      </c>
      <c r="W5205" t="str">
        <f t="shared" si="165"/>
        <v/>
      </c>
    </row>
    <row r="5206" spans="1:23" x14ac:dyDescent="0.25">
      <c r="A5206" s="38">
        <v>43811</v>
      </c>
      <c r="B5206">
        <v>1.6715999841690099</v>
      </c>
      <c r="C5206">
        <v>1.6863000392913801</v>
      </c>
      <c r="D5206">
        <v>1.7059999704361</v>
      </c>
      <c r="E5206">
        <v>1.7301000356674201</v>
      </c>
      <c r="F5206">
        <v>1.7575000524520901</v>
      </c>
      <c r="G5206">
        <v>1.7877000570297199</v>
      </c>
      <c r="H5206">
        <v>1.8200000524520901</v>
      </c>
      <c r="I5206">
        <v>1.8538999557495099</v>
      </c>
      <c r="J5206">
        <v>1.88870000839233</v>
      </c>
      <c r="K5206">
        <v>1.9242000579834</v>
      </c>
      <c r="L5206">
        <v>1.95990002155304</v>
      </c>
      <c r="M5206">
        <v>1.99539995193481</v>
      </c>
      <c r="N5206">
        <v>2.03060007095337</v>
      </c>
      <c r="O5206">
        <v>2.0650999546050999</v>
      </c>
      <c r="P5206">
        <v>2.0987999439239502</v>
      </c>
      <c r="Q5206">
        <v>2.1314001083374001</v>
      </c>
      <c r="R5206">
        <v>2.1628000736236599</v>
      </c>
      <c r="S5206">
        <v>2.19280004501343</v>
      </c>
      <c r="T5206">
        <v>2.2214999198913601</v>
      </c>
      <c r="U5206">
        <v>2.2486999034881601</v>
      </c>
      <c r="V5206" s="34">
        <f t="shared" si="164"/>
        <v>0</v>
      </c>
      <c r="W5206" t="str">
        <f t="shared" si="165"/>
        <v/>
      </c>
    </row>
    <row r="5207" spans="1:23" x14ac:dyDescent="0.25">
      <c r="A5207" s="38">
        <v>43812</v>
      </c>
      <c r="B5207">
        <v>1.63929998874664</v>
      </c>
      <c r="C5207">
        <v>1.6368000507354701</v>
      </c>
      <c r="D5207">
        <v>1.6440999507904099</v>
      </c>
      <c r="E5207">
        <v>1.6592999696731601</v>
      </c>
      <c r="F5207">
        <v>1.6809999942779501</v>
      </c>
      <c r="G5207">
        <v>1.7078000307083101</v>
      </c>
      <c r="H5207">
        <v>1.7387000322341899</v>
      </c>
      <c r="I5207">
        <v>1.77269995212555</v>
      </c>
      <c r="J5207">
        <v>1.80869996547699</v>
      </c>
      <c r="K5207">
        <v>1.8461999893188501</v>
      </c>
      <c r="L5207">
        <v>1.88450002670288</v>
      </c>
      <c r="M5207">
        <v>1.9228999614715601</v>
      </c>
      <c r="N5207">
        <v>1.9610999822616599</v>
      </c>
      <c r="O5207">
        <v>1.9986000061035201</v>
      </c>
      <c r="P5207">
        <v>2.0350000858306898</v>
      </c>
      <c r="Q5207">
        <v>2.0701999664306601</v>
      </c>
      <c r="R5207">
        <v>2.1038999557495099</v>
      </c>
      <c r="S5207">
        <v>2.1359000205993701</v>
      </c>
      <c r="T5207">
        <v>2.1661000251770002</v>
      </c>
      <c r="U5207">
        <v>2.1942999362945601</v>
      </c>
      <c r="V5207" s="34">
        <f t="shared" si="164"/>
        <v>0</v>
      </c>
      <c r="W5207" t="str">
        <f t="shared" si="165"/>
        <v/>
      </c>
    </row>
    <row r="5208" spans="1:23" x14ac:dyDescent="0.25">
      <c r="A5208" s="38">
        <v>43815</v>
      </c>
      <c r="B5208">
        <v>1.6545000076293901</v>
      </c>
      <c r="C5208">
        <v>1.6667000055313099</v>
      </c>
      <c r="D5208">
        <v>1.6852999925613401</v>
      </c>
      <c r="E5208">
        <v>1.70910000801086</v>
      </c>
      <c r="F5208">
        <v>1.73710000514984</v>
      </c>
      <c r="G5208">
        <v>1.76839995384216</v>
      </c>
      <c r="H5208">
        <v>1.8020999431610101</v>
      </c>
      <c r="I5208">
        <v>1.8375999927520801</v>
      </c>
      <c r="J5208">
        <v>1.87430000305176</v>
      </c>
      <c r="K5208">
        <v>1.91159999370575</v>
      </c>
      <c r="L5208">
        <v>1.9490000009536701</v>
      </c>
      <c r="M5208">
        <v>1.98619997501373</v>
      </c>
      <c r="N5208">
        <v>2.0227999687194802</v>
      </c>
      <c r="O5208">
        <v>2.05850005149841</v>
      </c>
      <c r="P5208">
        <v>2.09310007095337</v>
      </c>
      <c r="Q5208">
        <v>2.1263999938964799</v>
      </c>
      <c r="R5208">
        <v>2.1582000255584699</v>
      </c>
      <c r="S5208">
        <v>2.1884000301361102</v>
      </c>
      <c r="T5208">
        <v>2.2169001102447501</v>
      </c>
      <c r="U5208">
        <v>2.2437000274658199</v>
      </c>
      <c r="V5208" s="34">
        <f t="shared" si="164"/>
        <v>0</v>
      </c>
      <c r="W5208" t="str">
        <f t="shared" si="165"/>
        <v/>
      </c>
    </row>
    <row r="5209" spans="1:23" x14ac:dyDescent="0.25">
      <c r="A5209" s="38">
        <v>43816</v>
      </c>
      <c r="B5209">
        <v>1.6490999460220299</v>
      </c>
      <c r="C5209">
        <v>1.66069996356964</v>
      </c>
      <c r="D5209">
        <v>1.67929995059967</v>
      </c>
      <c r="E5209">
        <v>1.7035000324249301</v>
      </c>
      <c r="F5209">
        <v>1.73220002651215</v>
      </c>
      <c r="G5209">
        <v>1.7644000053405799</v>
      </c>
      <c r="H5209">
        <v>1.7992000579834</v>
      </c>
      <c r="I5209">
        <v>1.8358999490737899</v>
      </c>
      <c r="J5209">
        <v>1.8738000392913801</v>
      </c>
      <c r="K5209">
        <v>1.9124000072479199</v>
      </c>
      <c r="L5209">
        <v>1.9510999917984</v>
      </c>
      <c r="M5209">
        <v>1.9895000457763701</v>
      </c>
      <c r="N5209">
        <v>2.0272998809814502</v>
      </c>
      <c r="O5209">
        <v>2.0641999244689901</v>
      </c>
      <c r="P5209">
        <v>2.0998001098632799</v>
      </c>
      <c r="Q5209">
        <v>2.1340999603271502</v>
      </c>
      <c r="R5209">
        <v>2.1668000221252401</v>
      </c>
      <c r="S5209">
        <v>2.1977999210357702</v>
      </c>
      <c r="T5209">
        <v>2.22690010070801</v>
      </c>
      <c r="U5209">
        <v>2.25419998168945</v>
      </c>
      <c r="V5209" s="34">
        <f t="shared" si="164"/>
        <v>0</v>
      </c>
      <c r="W5209" t="str">
        <f t="shared" si="165"/>
        <v/>
      </c>
    </row>
    <row r="5210" spans="1:23" x14ac:dyDescent="0.25">
      <c r="A5210" s="38">
        <v>43817</v>
      </c>
      <c r="B5210">
        <v>1.6460000276565601</v>
      </c>
      <c r="C5210">
        <v>1.666100025177</v>
      </c>
      <c r="D5210">
        <v>1.69200003147125</v>
      </c>
      <c r="E5210">
        <v>1.7224999666214</v>
      </c>
      <c r="F5210">
        <v>1.7566000223159799</v>
      </c>
      <c r="G5210">
        <v>1.7933000326156601</v>
      </c>
      <c r="H5210">
        <v>1.8320000171661399</v>
      </c>
      <c r="I5210">
        <v>1.8718999624252299</v>
      </c>
      <c r="J5210">
        <v>1.9125000238418599</v>
      </c>
      <c r="K5210">
        <v>1.9531999826431301</v>
      </c>
      <c r="L5210">
        <v>1.9936000108718901</v>
      </c>
      <c r="M5210">
        <v>2.0332999229431201</v>
      </c>
      <c r="N5210">
        <v>2.07209992408752</v>
      </c>
      <c r="O5210">
        <v>2.1096000671386701</v>
      </c>
      <c r="P5210">
        <v>2.1456000804901101</v>
      </c>
      <c r="Q5210">
        <v>2.1800000667571999</v>
      </c>
      <c r="R5210">
        <v>2.2126998901367201</v>
      </c>
      <c r="S5210">
        <v>2.2434000968933101</v>
      </c>
      <c r="T5210">
        <v>2.2722001075744598</v>
      </c>
      <c r="U5210">
        <v>2.29900002479553</v>
      </c>
      <c r="V5210" s="34">
        <f t="shared" si="164"/>
        <v>0</v>
      </c>
      <c r="W5210" t="str">
        <f t="shared" si="165"/>
        <v/>
      </c>
    </row>
    <row r="5211" spans="1:23" x14ac:dyDescent="0.25">
      <c r="A5211" s="38">
        <v>43818</v>
      </c>
      <c r="B5211">
        <v>1.64260005950928</v>
      </c>
      <c r="C5211">
        <v>1.64690005779266</v>
      </c>
      <c r="D5211">
        <v>1.66999995708466</v>
      </c>
      <c r="E5211">
        <v>1.7032999992370601</v>
      </c>
      <c r="F5211">
        <v>1.74199998378754</v>
      </c>
      <c r="G5211">
        <v>1.7832000255584699</v>
      </c>
      <c r="H5211">
        <v>1.82550001144409</v>
      </c>
      <c r="I5211">
        <v>1.8679000139236499</v>
      </c>
      <c r="J5211">
        <v>1.90970003604889</v>
      </c>
      <c r="K5211">
        <v>1.95060002803802</v>
      </c>
      <c r="L5211">
        <v>1.99039995670319</v>
      </c>
      <c r="M5211">
        <v>2.0288999080657999</v>
      </c>
      <c r="N5211">
        <v>2.06599998474121</v>
      </c>
      <c r="O5211">
        <v>2.1015999317169198</v>
      </c>
      <c r="P5211">
        <v>2.1356000900268599</v>
      </c>
      <c r="Q5211">
        <v>2.1681001186370801</v>
      </c>
      <c r="R5211">
        <v>2.1989998817443799</v>
      </c>
      <c r="S5211">
        <v>2.2284998893737802</v>
      </c>
      <c r="T5211">
        <v>2.2564001083374001</v>
      </c>
      <c r="U5211">
        <v>2.2827999591827401</v>
      </c>
      <c r="V5211" s="34">
        <f t="shared" si="164"/>
        <v>0</v>
      </c>
      <c r="W5211" t="str">
        <f t="shared" si="165"/>
        <v/>
      </c>
    </row>
    <row r="5212" spans="1:23" x14ac:dyDescent="0.25">
      <c r="A5212" s="38">
        <v>43819</v>
      </c>
      <c r="B5212">
        <v>1.6498999595642101</v>
      </c>
      <c r="C5212">
        <v>1.65659999847412</v>
      </c>
      <c r="D5212">
        <v>1.67859995365143</v>
      </c>
      <c r="E5212">
        <v>1.71010005474091</v>
      </c>
      <c r="F5212">
        <v>1.7473000288009599</v>
      </c>
      <c r="G5212">
        <v>1.7877000570297199</v>
      </c>
      <c r="H5212">
        <v>1.82959997653961</v>
      </c>
      <c r="I5212">
        <v>1.8717999458312999</v>
      </c>
      <c r="J5212">
        <v>1.9135999679565401</v>
      </c>
      <c r="K5212">
        <v>1.95459997653961</v>
      </c>
      <c r="L5212">
        <v>1.9943000078201301</v>
      </c>
      <c r="M5212">
        <v>2.0327000617981001</v>
      </c>
      <c r="N5212">
        <v>2.0694999694824201</v>
      </c>
      <c r="O5212">
        <v>2.1047999858856201</v>
      </c>
      <c r="P5212">
        <v>2.1384000778198198</v>
      </c>
      <c r="Q5212">
        <v>2.17030000686646</v>
      </c>
      <c r="R5212">
        <v>2.2005999088287398</v>
      </c>
      <c r="S5212">
        <v>2.2293000221252401</v>
      </c>
      <c r="T5212">
        <v>2.2565000057220499</v>
      </c>
      <c r="U5212">
        <v>2.2820999622345002</v>
      </c>
      <c r="V5212" s="34">
        <f t="shared" si="164"/>
        <v>0</v>
      </c>
      <c r="W5212" t="str">
        <f t="shared" si="165"/>
        <v/>
      </c>
    </row>
    <row r="5213" spans="1:23" x14ac:dyDescent="0.25">
      <c r="A5213" s="38">
        <v>43822</v>
      </c>
      <c r="B5213">
        <v>1.6584999561309799</v>
      </c>
      <c r="C5213">
        <v>1.67770004272461</v>
      </c>
      <c r="D5213">
        <v>1.7026000022888199</v>
      </c>
      <c r="E5213">
        <v>1.73210000991821</v>
      </c>
      <c r="F5213">
        <v>1.7652000188827499</v>
      </c>
      <c r="G5213">
        <v>1.8008999824523899</v>
      </c>
      <c r="H5213">
        <v>1.83860003948212</v>
      </c>
      <c r="I5213">
        <v>1.8775999546051001</v>
      </c>
      <c r="J5213">
        <v>1.9171999692916899</v>
      </c>
      <c r="K5213">
        <v>1.9571000337600699</v>
      </c>
      <c r="L5213">
        <v>1.9967000484466599</v>
      </c>
      <c r="M5213">
        <v>2.0357000827789302</v>
      </c>
      <c r="N5213">
        <v>2.0736999511718799</v>
      </c>
      <c r="O5213">
        <v>2.1105999946594198</v>
      </c>
      <c r="P5213">
        <v>2.1461000442504901</v>
      </c>
      <c r="Q5213">
        <v>2.1798999309539799</v>
      </c>
      <c r="R5213">
        <v>2.2121000289917001</v>
      </c>
      <c r="S5213">
        <v>2.2425000667571999</v>
      </c>
      <c r="T5213">
        <v>2.2709000110626198</v>
      </c>
      <c r="U5213">
        <v>2.2973999977111799</v>
      </c>
      <c r="V5213" s="34">
        <f t="shared" si="164"/>
        <v>0</v>
      </c>
      <c r="W5213" t="str">
        <f t="shared" si="165"/>
        <v/>
      </c>
    </row>
    <row r="5214" spans="1:23" x14ac:dyDescent="0.25">
      <c r="A5214" s="38">
        <v>43823</v>
      </c>
      <c r="B5214">
        <v>1.6456999778747601</v>
      </c>
      <c r="C5214">
        <v>1.6411999464035001</v>
      </c>
      <c r="D5214">
        <v>1.6603000164032</v>
      </c>
      <c r="E5214">
        <v>1.69200003147125</v>
      </c>
      <c r="F5214">
        <v>1.7302999496460001</v>
      </c>
      <c r="G5214">
        <v>1.77160000801086</v>
      </c>
      <c r="H5214">
        <v>1.8141000270843499</v>
      </c>
      <c r="I5214">
        <v>1.85669994354248</v>
      </c>
      <c r="J5214">
        <v>1.8986999988555899</v>
      </c>
      <c r="K5214">
        <v>1.9397000074386599</v>
      </c>
      <c r="L5214">
        <v>1.9794000387191799</v>
      </c>
      <c r="M5214">
        <v>2.01780009269714</v>
      </c>
      <c r="N5214">
        <v>2.0546000003814702</v>
      </c>
      <c r="O5214">
        <v>2.0899000167846702</v>
      </c>
      <c r="P5214">
        <v>2.1235001087188698</v>
      </c>
      <c r="Q5214">
        <v>2.15560007095337</v>
      </c>
      <c r="R5214">
        <v>2.1860001087188698</v>
      </c>
      <c r="S5214">
        <v>2.2149000167846702</v>
      </c>
      <c r="T5214">
        <v>2.2423000335693399</v>
      </c>
      <c r="U5214">
        <v>2.2681000232696502</v>
      </c>
      <c r="V5214" s="34">
        <f t="shared" si="164"/>
        <v>0</v>
      </c>
      <c r="W5214" t="str">
        <f t="shared" si="165"/>
        <v/>
      </c>
    </row>
    <row r="5215" spans="1:23" x14ac:dyDescent="0.25">
      <c r="A5215" s="38">
        <v>43824</v>
      </c>
      <c r="B5215" t="s">
        <v>84</v>
      </c>
      <c r="C5215" t="s">
        <v>84</v>
      </c>
      <c r="D5215" t="s">
        <v>84</v>
      </c>
      <c r="E5215" t="s">
        <v>84</v>
      </c>
      <c r="F5215" t="s">
        <v>84</v>
      </c>
      <c r="G5215" t="s">
        <v>84</v>
      </c>
      <c r="H5215" t="s">
        <v>84</v>
      </c>
      <c r="I5215" t="s">
        <v>84</v>
      </c>
      <c r="J5215" t="s">
        <v>84</v>
      </c>
      <c r="K5215" t="s">
        <v>84</v>
      </c>
      <c r="L5215" t="s">
        <v>84</v>
      </c>
      <c r="M5215" t="s">
        <v>84</v>
      </c>
      <c r="N5215" t="s">
        <v>84</v>
      </c>
      <c r="O5215" t="s">
        <v>84</v>
      </c>
      <c r="P5215" t="s">
        <v>84</v>
      </c>
      <c r="Q5215" t="s">
        <v>84</v>
      </c>
      <c r="R5215" t="s">
        <v>84</v>
      </c>
      <c r="S5215" t="s">
        <v>84</v>
      </c>
      <c r="T5215" t="s">
        <v>84</v>
      </c>
      <c r="U5215" t="s">
        <v>84</v>
      </c>
      <c r="V5215" s="34">
        <f t="shared" si="164"/>
        <v>0</v>
      </c>
      <c r="W5215" t="str">
        <f t="shared" si="165"/>
        <v>20194</v>
      </c>
    </row>
    <row r="5216" spans="1:23" x14ac:dyDescent="0.25">
      <c r="A5216" s="38">
        <v>43825</v>
      </c>
      <c r="B5216">
        <v>1.6502000093460101</v>
      </c>
      <c r="C5216">
        <v>1.65079998970032</v>
      </c>
      <c r="D5216">
        <v>1.6679999828338601</v>
      </c>
      <c r="E5216">
        <v>1.69589996337891</v>
      </c>
      <c r="F5216">
        <v>1.7305999994278001</v>
      </c>
      <c r="G5216">
        <v>1.7694000005721999</v>
      </c>
      <c r="H5216">
        <v>1.8102999925613401</v>
      </c>
      <c r="I5216">
        <v>1.85210001468658</v>
      </c>
      <c r="J5216">
        <v>1.8939000368118299</v>
      </c>
      <c r="K5216">
        <v>1.9350999593734699</v>
      </c>
      <c r="L5216">
        <v>1.9752000570297199</v>
      </c>
      <c r="M5216">
        <v>2.01410007476807</v>
      </c>
      <c r="N5216">
        <v>2.0515000820159899</v>
      </c>
      <c r="O5216">
        <v>2.0871999263763401</v>
      </c>
      <c r="P5216">
        <v>2.1214001178741499</v>
      </c>
      <c r="Q5216">
        <v>2.1538000106811501</v>
      </c>
      <c r="R5216">
        <v>2.1844999790191699</v>
      </c>
      <c r="S5216">
        <v>2.2135999202728298</v>
      </c>
      <c r="T5216">
        <v>2.2409999370575</v>
      </c>
      <c r="U5216">
        <v>2.26690006256104</v>
      </c>
      <c r="V5216" s="34">
        <f t="shared" si="164"/>
        <v>0</v>
      </c>
      <c r="W5216" t="str">
        <f t="shared" si="165"/>
        <v>20194</v>
      </c>
    </row>
    <row r="5217" spans="1:23" x14ac:dyDescent="0.25">
      <c r="A5217" s="38">
        <v>43826</v>
      </c>
      <c r="B5217">
        <v>1.62860000133514</v>
      </c>
      <c r="C5217">
        <v>1.60800004005432</v>
      </c>
      <c r="D5217">
        <v>1.62090003490448</v>
      </c>
      <c r="E5217">
        <v>1.65160000324249</v>
      </c>
      <c r="F5217">
        <v>1.69120001792908</v>
      </c>
      <c r="G5217">
        <v>1.7350000143051101</v>
      </c>
      <c r="H5217">
        <v>1.78030002117157</v>
      </c>
      <c r="I5217">
        <v>1.8257999420166</v>
      </c>
      <c r="J5217">
        <v>1.87039995193481</v>
      </c>
      <c r="K5217">
        <v>1.9139000177383401</v>
      </c>
      <c r="L5217">
        <v>1.95580005645752</v>
      </c>
      <c r="M5217">
        <v>1.99609994888306</v>
      </c>
      <c r="N5217">
        <v>2.0346000194549601</v>
      </c>
      <c r="O5217">
        <v>2.07130002975464</v>
      </c>
      <c r="P5217">
        <v>2.1061999797821001</v>
      </c>
      <c r="Q5217">
        <v>2.13919997215271</v>
      </c>
      <c r="R5217">
        <v>2.17050004005432</v>
      </c>
      <c r="S5217">
        <v>2.2000999450683598</v>
      </c>
      <c r="T5217">
        <v>2.2279999256134002</v>
      </c>
      <c r="U5217">
        <v>2.2543001174926798</v>
      </c>
      <c r="V5217" s="34">
        <f t="shared" si="164"/>
        <v>0</v>
      </c>
      <c r="W5217" t="str">
        <f t="shared" si="165"/>
        <v>20194</v>
      </c>
    </row>
    <row r="5218" spans="1:23" x14ac:dyDescent="0.25">
      <c r="A5218" s="38">
        <v>43829</v>
      </c>
      <c r="B5218">
        <v>1.63010001182556</v>
      </c>
      <c r="C5218">
        <v>1.5959999561309799</v>
      </c>
      <c r="D5218">
        <v>1.6100000143051101</v>
      </c>
      <c r="E5218">
        <v>1.6460000276565601</v>
      </c>
      <c r="F5218">
        <v>1.69159996509552</v>
      </c>
      <c r="G5218">
        <v>1.74070000648499</v>
      </c>
      <c r="H5218">
        <v>1.79059994220734</v>
      </c>
      <c r="I5218">
        <v>1.8396999835968</v>
      </c>
      <c r="J5218">
        <v>1.88750004768372</v>
      </c>
      <c r="K5218">
        <v>1.93359994888306</v>
      </c>
      <c r="L5218">
        <v>1.97790002822876</v>
      </c>
      <c r="M5218">
        <v>2.0201001167297399</v>
      </c>
      <c r="N5218">
        <v>2.0603001117706299</v>
      </c>
      <c r="O5218">
        <v>2.0984001159668</v>
      </c>
      <c r="P5218">
        <v>2.13450002670288</v>
      </c>
      <c r="Q5218">
        <v>2.1684999465942401</v>
      </c>
      <c r="R5218">
        <v>2.2005999088287398</v>
      </c>
      <c r="S5218">
        <v>2.2307999134063698</v>
      </c>
      <c r="T5218">
        <v>2.2592000961303702</v>
      </c>
      <c r="U5218">
        <v>2.2857999801635698</v>
      </c>
      <c r="V5218" s="34">
        <f t="shared" si="164"/>
        <v>0</v>
      </c>
      <c r="W5218" t="str">
        <f t="shared" si="165"/>
        <v>20194</v>
      </c>
    </row>
    <row r="5219" spans="1:23" x14ac:dyDescent="0.25">
      <c r="A5219" s="38">
        <v>43830</v>
      </c>
      <c r="B5219">
        <v>1.6231000423431401</v>
      </c>
      <c r="C5219">
        <v>1.59409999847412</v>
      </c>
      <c r="D5219">
        <v>1.61590003967285</v>
      </c>
      <c r="E5219">
        <v>1.6591000556945801</v>
      </c>
      <c r="F5219">
        <v>1.71010005474091</v>
      </c>
      <c r="G5219">
        <v>1.76300001144409</v>
      </c>
      <c r="H5219">
        <v>1.8151999711990401</v>
      </c>
      <c r="I5219">
        <v>1.86580002307892</v>
      </c>
      <c r="J5219">
        <v>1.91449999809265</v>
      </c>
      <c r="K5219">
        <v>1.9610999822616599</v>
      </c>
      <c r="L5219">
        <v>2.0057001113891602</v>
      </c>
      <c r="M5219">
        <v>2.04839992523193</v>
      </c>
      <c r="N5219">
        <v>2.0890998840332</v>
      </c>
      <c r="O5219">
        <v>2.1280000209808301</v>
      </c>
      <c r="P5219">
        <v>2.1649000644683798</v>
      </c>
      <c r="Q5219">
        <v>2.1998999118804901</v>
      </c>
      <c r="R5219">
        <v>2.23309993743896</v>
      </c>
      <c r="S5219">
        <v>2.2646000385284402</v>
      </c>
      <c r="T5219">
        <v>2.2943000793457</v>
      </c>
      <c r="U5219">
        <v>2.3224000930786102</v>
      </c>
      <c r="V5219" s="34">
        <f t="shared" si="164"/>
        <v>1</v>
      </c>
      <c r="W5219" t="str">
        <f t="shared" si="165"/>
        <v>20194</v>
      </c>
    </row>
    <row r="5220" spans="1:23" x14ac:dyDescent="0.25">
      <c r="A5220" s="38">
        <v>43831</v>
      </c>
      <c r="B5220" t="s">
        <v>84</v>
      </c>
      <c r="C5220" t="s">
        <v>84</v>
      </c>
      <c r="D5220" t="s">
        <v>84</v>
      </c>
      <c r="E5220" t="s">
        <v>84</v>
      </c>
      <c r="F5220" t="s">
        <v>84</v>
      </c>
      <c r="G5220" t="s">
        <v>84</v>
      </c>
      <c r="H5220" t="s">
        <v>84</v>
      </c>
      <c r="I5220" t="s">
        <v>84</v>
      </c>
      <c r="J5220" t="s">
        <v>84</v>
      </c>
      <c r="K5220" t="s">
        <v>84</v>
      </c>
      <c r="L5220" t="s">
        <v>84</v>
      </c>
      <c r="M5220" t="s">
        <v>84</v>
      </c>
      <c r="N5220" t="s">
        <v>84</v>
      </c>
      <c r="O5220" t="s">
        <v>84</v>
      </c>
      <c r="P5220" t="s">
        <v>84</v>
      </c>
      <c r="Q5220" t="s">
        <v>84</v>
      </c>
      <c r="R5220" t="s">
        <v>84</v>
      </c>
      <c r="S5220" t="s">
        <v>84</v>
      </c>
      <c r="T5220" t="s">
        <v>84</v>
      </c>
      <c r="U5220" t="s">
        <v>84</v>
      </c>
      <c r="V5220" s="34">
        <f t="shared" si="164"/>
        <v>0</v>
      </c>
      <c r="W5220" t="str">
        <f t="shared" si="165"/>
        <v/>
      </c>
    </row>
    <row r="5221" spans="1:23" x14ac:dyDescent="0.25">
      <c r="A5221" s="38">
        <v>43832</v>
      </c>
      <c r="B5221">
        <v>1.6125999689102199</v>
      </c>
      <c r="C5221">
        <v>1.58910000324249</v>
      </c>
      <c r="D5221">
        <v>1.60210001468658</v>
      </c>
      <c r="E5221">
        <v>1.63429999351501</v>
      </c>
      <c r="F5221">
        <v>1.6762000322341899</v>
      </c>
      <c r="G5221">
        <v>1.72259998321533</v>
      </c>
      <c r="H5221">
        <v>1.7704999446868901</v>
      </c>
      <c r="I5221">
        <v>1.8183000087737999</v>
      </c>
      <c r="J5221">
        <v>1.86530005931854</v>
      </c>
      <c r="K5221">
        <v>1.91079998016357</v>
      </c>
      <c r="L5221">
        <v>1.95469999313354</v>
      </c>
      <c r="M5221">
        <v>1.9967000484466599</v>
      </c>
      <c r="N5221">
        <v>2.0369000434875502</v>
      </c>
      <c r="O5221">
        <v>2.0750999450683598</v>
      </c>
      <c r="P5221">
        <v>2.11139988899231</v>
      </c>
      <c r="Q5221">
        <v>2.1458001136779798</v>
      </c>
      <c r="R5221">
        <v>2.1784000396728498</v>
      </c>
      <c r="S5221">
        <v>2.2091000080108598</v>
      </c>
      <c r="T5221">
        <v>2.2381999492645299</v>
      </c>
      <c r="U5221">
        <v>2.2655999660491899</v>
      </c>
      <c r="V5221" s="34">
        <f t="shared" si="164"/>
        <v>0</v>
      </c>
      <c r="W5221" t="str">
        <f t="shared" si="165"/>
        <v/>
      </c>
    </row>
    <row r="5222" spans="1:23" x14ac:dyDescent="0.25">
      <c r="A5222" s="38">
        <v>43833</v>
      </c>
      <c r="B5222">
        <v>1.5860999822616599</v>
      </c>
      <c r="C5222">
        <v>1.5477999448776201</v>
      </c>
      <c r="D5222">
        <v>1.54869997501373</v>
      </c>
      <c r="E5222">
        <v>1.57140004634857</v>
      </c>
      <c r="F5222">
        <v>1.6060999631881701</v>
      </c>
      <c r="G5222">
        <v>1.64740002155304</v>
      </c>
      <c r="H5222">
        <v>1.69179999828339</v>
      </c>
      <c r="I5222">
        <v>1.7376999855041499</v>
      </c>
      <c r="J5222">
        <v>1.7835999727249101</v>
      </c>
      <c r="K5222">
        <v>1.8288999795913701</v>
      </c>
      <c r="L5222">
        <v>1.8731000423431401</v>
      </c>
      <c r="M5222">
        <v>1.9157999753952</v>
      </c>
      <c r="N5222">
        <v>1.9567999839782699</v>
      </c>
      <c r="O5222">
        <v>1.99590003490448</v>
      </c>
      <c r="P5222">
        <v>2.0332000255584699</v>
      </c>
      <c r="Q5222">
        <v>2.0685000419616699</v>
      </c>
      <c r="R5222">
        <v>2.10190010070801</v>
      </c>
      <c r="S5222">
        <v>2.1335000991821298</v>
      </c>
      <c r="T5222">
        <v>2.1631999015808101</v>
      </c>
      <c r="U5222">
        <v>2.1912000179290798</v>
      </c>
      <c r="V5222" s="34">
        <f t="shared" si="164"/>
        <v>0</v>
      </c>
      <c r="W5222" t="str">
        <f t="shared" si="165"/>
        <v/>
      </c>
    </row>
    <row r="5223" spans="1:23" x14ac:dyDescent="0.25">
      <c r="A5223" s="38">
        <v>43836</v>
      </c>
      <c r="B5223">
        <v>1.59360003471375</v>
      </c>
      <c r="C5223">
        <v>1.56210005283356</v>
      </c>
      <c r="D5223">
        <v>1.5636999607086199</v>
      </c>
      <c r="E5223">
        <v>1.58490002155304</v>
      </c>
      <c r="F5223">
        <v>1.6179000139236499</v>
      </c>
      <c r="G5223">
        <v>1.6576999425888099</v>
      </c>
      <c r="H5223">
        <v>1.70130002498627</v>
      </c>
      <c r="I5223">
        <v>1.7467999458312999</v>
      </c>
      <c r="J5223">
        <v>1.7929999828338601</v>
      </c>
      <c r="K5223">
        <v>1.83879995346069</v>
      </c>
      <c r="L5223">
        <v>1.88370001316071</v>
      </c>
      <c r="M5223">
        <v>1.9272999763488801</v>
      </c>
      <c r="N5223">
        <v>1.96940004825592</v>
      </c>
      <c r="O5223">
        <v>2.00959992408752</v>
      </c>
      <c r="P5223">
        <v>2.0480000972747798</v>
      </c>
      <c r="Q5223">
        <v>2.08439993858337</v>
      </c>
      <c r="R5223">
        <v>2.1189000606536901</v>
      </c>
      <c r="S5223">
        <v>2.15149998664856</v>
      </c>
      <c r="T5223">
        <v>2.18219995498657</v>
      </c>
      <c r="U5223">
        <v>2.2111001014709499</v>
      </c>
      <c r="V5223" s="34">
        <f t="shared" si="164"/>
        <v>0</v>
      </c>
      <c r="W5223" t="str">
        <f t="shared" si="165"/>
        <v/>
      </c>
    </row>
    <row r="5224" spans="1:23" x14ac:dyDescent="0.25">
      <c r="A5224" s="38">
        <v>43837</v>
      </c>
      <c r="B5224">
        <v>1.5914000272750899</v>
      </c>
      <c r="C5224">
        <v>1.56710004806519</v>
      </c>
      <c r="D5224">
        <v>1.5731999874114999</v>
      </c>
      <c r="E5224">
        <v>1.59739995002747</v>
      </c>
      <c r="F5224">
        <v>1.6324000358581501</v>
      </c>
      <c r="G5224">
        <v>1.67369997501373</v>
      </c>
      <c r="H5224">
        <v>1.71850001811981</v>
      </c>
      <c r="I5224">
        <v>1.7651000022888199</v>
      </c>
      <c r="J5224">
        <v>1.8121999502182</v>
      </c>
      <c r="K5224">
        <v>1.8588999509811399</v>
      </c>
      <c r="L5224">
        <v>1.9047000408172601</v>
      </c>
      <c r="M5224">
        <v>1.9491000175476101</v>
      </c>
      <c r="N5224">
        <v>1.9918999671936</v>
      </c>
      <c r="O5224">
        <v>2.0329000949859601</v>
      </c>
      <c r="P5224">
        <v>2.07189989089966</v>
      </c>
      <c r="Q5224">
        <v>2.1089000701904301</v>
      </c>
      <c r="R5224">
        <v>2.1440000534057599</v>
      </c>
      <c r="S5224">
        <v>2.1772000789642298</v>
      </c>
      <c r="T5224">
        <v>2.2084000110626198</v>
      </c>
      <c r="U5224">
        <v>2.2377998828887899</v>
      </c>
      <c r="V5224" s="34">
        <f t="shared" si="164"/>
        <v>0</v>
      </c>
      <c r="W5224" t="str">
        <f t="shared" si="165"/>
        <v/>
      </c>
    </row>
    <row r="5225" spans="1:23" x14ac:dyDescent="0.25">
      <c r="A5225" s="38">
        <v>43838</v>
      </c>
      <c r="B5225">
        <v>1.61189997196198</v>
      </c>
      <c r="C5225">
        <v>1.6038000583648699</v>
      </c>
      <c r="D5225">
        <v>1.6146999597549401</v>
      </c>
      <c r="E5225">
        <v>1.63919997215271</v>
      </c>
      <c r="F5225">
        <v>1.67330002784729</v>
      </c>
      <c r="G5225">
        <v>1.71389997005463</v>
      </c>
      <c r="H5225">
        <v>1.75880002975464</v>
      </c>
      <c r="I5225">
        <v>1.8061000108718901</v>
      </c>
      <c r="J5225">
        <v>1.8545999526977499</v>
      </c>
      <c r="K5225">
        <v>1.9031000137329099</v>
      </c>
      <c r="L5225">
        <v>1.95089995861053</v>
      </c>
      <c r="M5225">
        <v>1.9974999427795399</v>
      </c>
      <c r="N5225">
        <v>2.0425000190734899</v>
      </c>
      <c r="O5225">
        <v>2.08550000190735</v>
      </c>
      <c r="P5225">
        <v>2.1264998912811302</v>
      </c>
      <c r="Q5225">
        <v>2.16510009765625</v>
      </c>
      <c r="R5225">
        <v>2.2014999389648402</v>
      </c>
      <c r="S5225">
        <v>2.2355000972747798</v>
      </c>
      <c r="T5225">
        <v>2.2671000957489</v>
      </c>
      <c r="U5225">
        <v>2.2964000701904301</v>
      </c>
      <c r="V5225" s="34">
        <f t="shared" si="164"/>
        <v>0</v>
      </c>
      <c r="W5225" t="str">
        <f t="shared" si="165"/>
        <v/>
      </c>
    </row>
    <row r="5226" spans="1:23" x14ac:dyDescent="0.25">
      <c r="A5226" s="38">
        <v>43839</v>
      </c>
      <c r="B5226">
        <v>1.6087000370025599</v>
      </c>
      <c r="C5226">
        <v>1.5904999971389799</v>
      </c>
      <c r="D5226">
        <v>1.59730005264282</v>
      </c>
      <c r="E5226">
        <v>1.62080001831055</v>
      </c>
      <c r="F5226">
        <v>1.6548999547958401</v>
      </c>
      <c r="G5226">
        <v>1.69579994678497</v>
      </c>
      <c r="H5226">
        <v>1.74049997329712</v>
      </c>
      <c r="I5226">
        <v>1.7871999740600599</v>
      </c>
      <c r="J5226">
        <v>1.83449995517731</v>
      </c>
      <c r="K5226">
        <v>1.8815000057220499</v>
      </c>
      <c r="L5226">
        <v>1.9273999929428101</v>
      </c>
      <c r="M5226">
        <v>1.9720000028610201</v>
      </c>
      <c r="N5226">
        <v>2.0148999691009499</v>
      </c>
      <c r="O5226">
        <v>2.0557999610900901</v>
      </c>
      <c r="P5226">
        <v>2.0947999954223602</v>
      </c>
      <c r="Q5226">
        <v>2.1317000389099099</v>
      </c>
      <c r="R5226">
        <v>2.1665999889373802</v>
      </c>
      <c r="S5226">
        <v>2.1993000507354701</v>
      </c>
      <c r="T5226">
        <v>2.2300999164581299</v>
      </c>
      <c r="U5226">
        <v>2.25880002975464</v>
      </c>
      <c r="V5226" s="34">
        <f t="shared" si="164"/>
        <v>0</v>
      </c>
      <c r="W5226" t="str">
        <f t="shared" si="165"/>
        <v/>
      </c>
    </row>
    <row r="5227" spans="1:23" x14ac:dyDescent="0.25">
      <c r="A5227" s="38">
        <v>43840</v>
      </c>
      <c r="B5227">
        <v>1.60800004005432</v>
      </c>
      <c r="C5227">
        <v>1.58570003509521</v>
      </c>
      <c r="D5227">
        <v>1.58879995346069</v>
      </c>
      <c r="E5227">
        <v>1.6087000370025599</v>
      </c>
      <c r="F5227">
        <v>1.6395000219345099</v>
      </c>
      <c r="G5227">
        <v>1.6772999763488801</v>
      </c>
      <c r="H5227">
        <v>1.71909999847412</v>
      </c>
      <c r="I5227">
        <v>1.76310002803802</v>
      </c>
      <c r="J5227">
        <v>1.80789995193481</v>
      </c>
      <c r="K5227">
        <v>1.85259997844696</v>
      </c>
      <c r="L5227">
        <v>1.89649999141693</v>
      </c>
      <c r="M5227">
        <v>1.9392000436782799</v>
      </c>
      <c r="N5227">
        <v>1.9803999662399301</v>
      </c>
      <c r="O5227">
        <v>2.0199000835418701</v>
      </c>
      <c r="P5227">
        <v>2.0574998855590798</v>
      </c>
      <c r="Q5227">
        <v>2.0933001041412398</v>
      </c>
      <c r="R5227">
        <v>2.1270999908447301</v>
      </c>
      <c r="S5227">
        <v>2.1589999198913601</v>
      </c>
      <c r="T5227">
        <v>2.1889998912811302</v>
      </c>
      <c r="U5227">
        <v>2.2170999050140399</v>
      </c>
      <c r="V5227" s="34">
        <f t="shared" si="164"/>
        <v>0</v>
      </c>
      <c r="W5227" t="str">
        <f t="shared" si="165"/>
        <v/>
      </c>
    </row>
    <row r="5228" spans="1:23" x14ac:dyDescent="0.25">
      <c r="A5228" s="38">
        <v>43843</v>
      </c>
      <c r="B5228">
        <v>1.61210000514984</v>
      </c>
      <c r="C5228">
        <v>1.5966000556945801</v>
      </c>
      <c r="D5228">
        <v>1.60290002822876</v>
      </c>
      <c r="E5228">
        <v>1.62430000305176</v>
      </c>
      <c r="F5228">
        <v>1.65569996833801</v>
      </c>
      <c r="G5228">
        <v>1.6937999725341799</v>
      </c>
      <c r="H5228">
        <v>1.73599994182587</v>
      </c>
      <c r="I5228">
        <v>1.78030002117157</v>
      </c>
      <c r="J5228">
        <v>1.82560002803802</v>
      </c>
      <c r="K5228">
        <v>1.87080001831055</v>
      </c>
      <c r="L5228">
        <v>1.91540002822876</v>
      </c>
      <c r="M5228">
        <v>1.9586999416351301</v>
      </c>
      <c r="N5228">
        <v>2.00049996376038</v>
      </c>
      <c r="O5228">
        <v>2.0404999256134002</v>
      </c>
      <c r="P5228">
        <v>2.0787000656127899</v>
      </c>
      <c r="Q5228">
        <v>2.1147999763488801</v>
      </c>
      <c r="R5228">
        <v>2.1489999294281001</v>
      </c>
      <c r="S5228">
        <v>2.1810998916625999</v>
      </c>
      <c r="T5228">
        <v>2.2111999988555899</v>
      </c>
      <c r="U5228">
        <v>2.2393000125885001</v>
      </c>
      <c r="V5228" s="34">
        <f t="shared" si="164"/>
        <v>0</v>
      </c>
      <c r="W5228" t="str">
        <f t="shared" si="165"/>
        <v/>
      </c>
    </row>
    <row r="5229" spans="1:23" x14ac:dyDescent="0.25">
      <c r="A5229" s="38">
        <v>43844</v>
      </c>
      <c r="B5229">
        <v>1.60720002651215</v>
      </c>
      <c r="C5229">
        <v>1.5866999626159699</v>
      </c>
      <c r="D5229">
        <v>1.58850002288818</v>
      </c>
      <c r="E5229">
        <v>1.6058000326156601</v>
      </c>
      <c r="F5229">
        <v>1.63390004634857</v>
      </c>
      <c r="G5229">
        <v>1.66919994354248</v>
      </c>
      <c r="H5229">
        <v>1.70910000801086</v>
      </c>
      <c r="I5229">
        <v>1.7517000436782799</v>
      </c>
      <c r="J5229">
        <v>1.7956999540328999</v>
      </c>
      <c r="K5229">
        <v>1.8400000333786</v>
      </c>
      <c r="L5229">
        <v>1.88380002975464</v>
      </c>
      <c r="M5229">
        <v>1.9266999959945701</v>
      </c>
      <c r="N5229">
        <v>1.96819996833801</v>
      </c>
      <c r="O5229">
        <v>2.00819993019104</v>
      </c>
      <c r="P5229">
        <v>2.0464000701904301</v>
      </c>
      <c r="Q5229">
        <v>2.0827000141143799</v>
      </c>
      <c r="R5229">
        <v>2.1170001029968302</v>
      </c>
      <c r="S5229">
        <v>2.1493999958038299</v>
      </c>
      <c r="T5229">
        <v>2.1796998977661102</v>
      </c>
      <c r="U5229">
        <v>2.2081999778747599</v>
      </c>
      <c r="V5229" s="34">
        <f t="shared" si="164"/>
        <v>0</v>
      </c>
      <c r="W5229" t="str">
        <f t="shared" si="165"/>
        <v/>
      </c>
    </row>
    <row r="5230" spans="1:23" x14ac:dyDescent="0.25">
      <c r="A5230" s="38">
        <v>43845</v>
      </c>
      <c r="B5230">
        <v>1.6009000539779701</v>
      </c>
      <c r="C5230">
        <v>1.5692000389099099</v>
      </c>
      <c r="D5230">
        <v>1.5651999711990401</v>
      </c>
      <c r="E5230">
        <v>1.57959997653961</v>
      </c>
      <c r="F5230">
        <v>1.6060999631881701</v>
      </c>
      <c r="G5230">
        <v>1.6404999494552599</v>
      </c>
      <c r="H5230">
        <v>1.67949998378754</v>
      </c>
      <c r="I5230">
        <v>1.7213000059127801</v>
      </c>
      <c r="J5230">
        <v>1.76419997215271</v>
      </c>
      <c r="K5230">
        <v>1.80729997158051</v>
      </c>
      <c r="L5230">
        <v>1.8499000072479199</v>
      </c>
      <c r="M5230">
        <v>1.8914999961853001</v>
      </c>
      <c r="N5230">
        <v>1.9318000078201301</v>
      </c>
      <c r="O5230">
        <v>1.9704999923706099</v>
      </c>
      <c r="P5230">
        <v>2.0074999332428001</v>
      </c>
      <c r="Q5230">
        <v>2.0427000522613499</v>
      </c>
      <c r="R5230">
        <v>2.07610011100769</v>
      </c>
      <c r="S5230">
        <v>2.1075999736785902</v>
      </c>
      <c r="T5230">
        <v>2.1373999118804901</v>
      </c>
      <c r="U5230">
        <v>2.1652998924255402</v>
      </c>
      <c r="V5230" s="34">
        <f t="shared" si="164"/>
        <v>0</v>
      </c>
      <c r="W5230" t="str">
        <f t="shared" si="165"/>
        <v/>
      </c>
    </row>
    <row r="5231" spans="1:23" x14ac:dyDescent="0.25">
      <c r="A5231" s="38">
        <v>43846</v>
      </c>
      <c r="B5231">
        <v>1.59870004653931</v>
      </c>
      <c r="C5231">
        <v>1.5789999961853001</v>
      </c>
      <c r="D5231">
        <v>1.5822999477386499</v>
      </c>
      <c r="E5231">
        <v>1.6010999679565401</v>
      </c>
      <c r="F5231">
        <v>1.63020002841949</v>
      </c>
      <c r="G5231">
        <v>1.66600000858307</v>
      </c>
      <c r="H5231">
        <v>1.70580005645752</v>
      </c>
      <c r="I5231">
        <v>1.7477999925613401</v>
      </c>
      <c r="J5231">
        <v>1.79069995880127</v>
      </c>
      <c r="K5231">
        <v>1.8336999416351301</v>
      </c>
      <c r="L5231">
        <v>1.8760999441146899</v>
      </c>
      <c r="M5231">
        <v>1.9175000190734901</v>
      </c>
      <c r="N5231">
        <v>1.9574999809265099</v>
      </c>
      <c r="O5231">
        <v>1.99600005149841</v>
      </c>
      <c r="P5231">
        <v>2.0327999591827401</v>
      </c>
      <c r="Q5231">
        <v>2.06789994239807</v>
      </c>
      <c r="R5231">
        <v>2.1010999679565399</v>
      </c>
      <c r="S5231">
        <v>2.1326000690460201</v>
      </c>
      <c r="T5231">
        <v>2.1621999740600599</v>
      </c>
      <c r="U5231">
        <v>2.1900999546050999</v>
      </c>
      <c r="V5231" s="34">
        <f t="shared" si="164"/>
        <v>0</v>
      </c>
      <c r="W5231" t="str">
        <f t="shared" si="165"/>
        <v/>
      </c>
    </row>
    <row r="5232" spans="1:23" x14ac:dyDescent="0.25">
      <c r="A5232" s="38">
        <v>43847</v>
      </c>
      <c r="B5232">
        <v>1.59720003604889</v>
      </c>
      <c r="C5232">
        <v>1.58120000362396</v>
      </c>
      <c r="D5232">
        <v>1.58570003509521</v>
      </c>
      <c r="E5232">
        <v>1.6053999662399301</v>
      </c>
      <c r="F5232">
        <v>1.6361000537872299</v>
      </c>
      <c r="G5232">
        <v>1.67429995536804</v>
      </c>
      <c r="H5232">
        <v>1.71770000457764</v>
      </c>
      <c r="I5232">
        <v>1.76419997215271</v>
      </c>
      <c r="J5232">
        <v>1.81229996681213</v>
      </c>
      <c r="K5232">
        <v>1.86080002784729</v>
      </c>
      <c r="L5232">
        <v>1.9088000059127801</v>
      </c>
      <c r="M5232">
        <v>1.95570003986359</v>
      </c>
      <c r="N5232">
        <v>2.0009999275207502</v>
      </c>
      <c r="O5232">
        <v>2.0443000793457</v>
      </c>
      <c r="P5232">
        <v>2.0852999687194802</v>
      </c>
      <c r="Q5232">
        <v>2.1240000724792498</v>
      </c>
      <c r="R5232">
        <v>2.1600999832153298</v>
      </c>
      <c r="S5232">
        <v>2.1937000751495401</v>
      </c>
      <c r="T5232">
        <v>2.2246999740600599</v>
      </c>
      <c r="U5232">
        <v>2.2530999183654798</v>
      </c>
      <c r="V5232" s="34">
        <f t="shared" si="164"/>
        <v>0</v>
      </c>
      <c r="W5232" t="str">
        <f t="shared" si="165"/>
        <v/>
      </c>
    </row>
    <row r="5233" spans="1:23" x14ac:dyDescent="0.25">
      <c r="A5233" s="38">
        <v>43850</v>
      </c>
      <c r="B5233" t="s">
        <v>84</v>
      </c>
      <c r="C5233" t="s">
        <v>84</v>
      </c>
      <c r="D5233" t="s">
        <v>84</v>
      </c>
      <c r="E5233" t="s">
        <v>84</v>
      </c>
      <c r="F5233" t="s">
        <v>84</v>
      </c>
      <c r="G5233" t="s">
        <v>84</v>
      </c>
      <c r="H5233" t="s">
        <v>84</v>
      </c>
      <c r="I5233" t="s">
        <v>84</v>
      </c>
      <c r="J5233" t="s">
        <v>84</v>
      </c>
      <c r="K5233" t="s">
        <v>84</v>
      </c>
      <c r="L5233" t="s">
        <v>84</v>
      </c>
      <c r="M5233" t="s">
        <v>84</v>
      </c>
      <c r="N5233" t="s">
        <v>84</v>
      </c>
      <c r="O5233" t="s">
        <v>84</v>
      </c>
      <c r="P5233" t="s">
        <v>84</v>
      </c>
      <c r="Q5233" t="s">
        <v>84</v>
      </c>
      <c r="R5233" t="s">
        <v>84</v>
      </c>
      <c r="S5233" t="s">
        <v>84</v>
      </c>
      <c r="T5233" t="s">
        <v>84</v>
      </c>
      <c r="U5233" t="s">
        <v>84</v>
      </c>
      <c r="V5233" s="34">
        <f t="shared" si="164"/>
        <v>0</v>
      </c>
      <c r="W5233" t="str">
        <f t="shared" si="165"/>
        <v/>
      </c>
    </row>
    <row r="5234" spans="1:23" x14ac:dyDescent="0.25">
      <c r="A5234" s="38">
        <v>43851</v>
      </c>
      <c r="B5234">
        <v>1.5834000110626201</v>
      </c>
      <c r="C5234">
        <v>1.5425000190734901</v>
      </c>
      <c r="D5234">
        <v>1.53600001335144</v>
      </c>
      <c r="E5234">
        <v>1.5516999959945701</v>
      </c>
      <c r="F5234">
        <v>1.5814000368118299</v>
      </c>
      <c r="G5234">
        <v>1.61979997158051</v>
      </c>
      <c r="H5234">
        <v>1.6633000373840301</v>
      </c>
      <c r="I5234">
        <v>1.70930004119873</v>
      </c>
      <c r="J5234">
        <v>1.7563999891281099</v>
      </c>
      <c r="K5234">
        <v>1.80320000648499</v>
      </c>
      <c r="L5234">
        <v>1.84920001029968</v>
      </c>
      <c r="M5234">
        <v>1.8938000202178999</v>
      </c>
      <c r="N5234">
        <v>1.93669998645782</v>
      </c>
      <c r="O5234">
        <v>1.97769999504089</v>
      </c>
      <c r="P5234">
        <v>2.0167000293731698</v>
      </c>
      <c r="Q5234">
        <v>2.0534999370575</v>
      </c>
      <c r="R5234">
        <v>2.0882000923156698</v>
      </c>
      <c r="S5234">
        <v>2.12089991569519</v>
      </c>
      <c r="T5234">
        <v>2.15140008926392</v>
      </c>
      <c r="U5234">
        <v>2.1798999309539799</v>
      </c>
      <c r="V5234" s="34">
        <f t="shared" si="164"/>
        <v>0</v>
      </c>
      <c r="W5234" t="str">
        <f t="shared" si="165"/>
        <v/>
      </c>
    </row>
    <row r="5235" spans="1:23" x14ac:dyDescent="0.25">
      <c r="A5235" s="38">
        <v>43852</v>
      </c>
      <c r="B5235">
        <v>1.5740000009536701</v>
      </c>
      <c r="C5235">
        <v>1.5335999727249101</v>
      </c>
      <c r="D5235">
        <v>1.53090000152588</v>
      </c>
      <c r="E5235">
        <v>1.54980003833771</v>
      </c>
      <c r="F5235">
        <v>1.58109998703003</v>
      </c>
      <c r="G5235">
        <v>1.6193000078201301</v>
      </c>
      <c r="H5235">
        <v>1.66129994392395</v>
      </c>
      <c r="I5235">
        <v>1.70500004291534</v>
      </c>
      <c r="J5235">
        <v>1.74919998645782</v>
      </c>
      <c r="K5235">
        <v>1.7930999994278001</v>
      </c>
      <c r="L5235">
        <v>1.8360999822616599</v>
      </c>
      <c r="M5235">
        <v>1.8779000043869001</v>
      </c>
      <c r="N5235">
        <v>1.9182000160217301</v>
      </c>
      <c r="O5235">
        <v>1.9569000005721999</v>
      </c>
      <c r="P5235">
        <v>1.9938999414444001</v>
      </c>
      <c r="Q5235">
        <v>2.0292000770568799</v>
      </c>
      <c r="R5235">
        <v>2.0627000331878702</v>
      </c>
      <c r="S5235">
        <v>2.09439992904663</v>
      </c>
      <c r="T5235">
        <v>2.1243999004364</v>
      </c>
      <c r="U5235">
        <v>2.1528000831603999</v>
      </c>
      <c r="V5235" s="34">
        <f t="shared" si="164"/>
        <v>0</v>
      </c>
      <c r="W5235" t="str">
        <f t="shared" si="165"/>
        <v/>
      </c>
    </row>
    <row r="5236" spans="1:23" x14ac:dyDescent="0.25">
      <c r="A5236" s="38">
        <v>43853</v>
      </c>
      <c r="B5236">
        <v>1.5650000572204601</v>
      </c>
      <c r="C5236">
        <v>1.51820003986359</v>
      </c>
      <c r="D5236">
        <v>1.5099999904632599</v>
      </c>
      <c r="E5236">
        <v>1.5246000289917001</v>
      </c>
      <c r="F5236">
        <v>1.5523999929428101</v>
      </c>
      <c r="G5236">
        <v>1.5879000425338701</v>
      </c>
      <c r="H5236">
        <v>1.6275999546051001</v>
      </c>
      <c r="I5236">
        <v>1.66949999332428</v>
      </c>
      <c r="J5236">
        <v>1.7121000289917001</v>
      </c>
      <c r="K5236">
        <v>1.75469994544983</v>
      </c>
      <c r="L5236">
        <v>1.7967000007629399</v>
      </c>
      <c r="M5236">
        <v>1.8375999927520801</v>
      </c>
      <c r="N5236">
        <v>1.8772000074386599</v>
      </c>
      <c r="O5236">
        <v>1.91540002822876</v>
      </c>
      <c r="P5236">
        <v>1.9520000219345099</v>
      </c>
      <c r="Q5236">
        <v>1.98689997196198</v>
      </c>
      <c r="R5236">
        <v>2.0202999114990199</v>
      </c>
      <c r="S5236">
        <v>2.0518999099731401</v>
      </c>
      <c r="T5236">
        <v>2.0818998813629199</v>
      </c>
      <c r="U5236">
        <v>2.1103999614715598</v>
      </c>
      <c r="V5236" s="34">
        <f t="shared" si="164"/>
        <v>0</v>
      </c>
      <c r="W5236" t="str">
        <f t="shared" si="165"/>
        <v/>
      </c>
    </row>
    <row r="5237" spans="1:23" x14ac:dyDescent="0.25">
      <c r="A5237" s="38">
        <v>43854</v>
      </c>
      <c r="B5237">
        <v>1.5548000335693399</v>
      </c>
      <c r="C5237">
        <v>1.4981000423431401</v>
      </c>
      <c r="D5237">
        <v>1.48290002346039</v>
      </c>
      <c r="E5237">
        <v>1.4924999475479099</v>
      </c>
      <c r="F5237">
        <v>1.51689994335175</v>
      </c>
      <c r="G5237">
        <v>1.5500999689102199</v>
      </c>
      <c r="H5237">
        <v>1.58840000629425</v>
      </c>
      <c r="I5237">
        <v>1.62950003147125</v>
      </c>
      <c r="J5237">
        <v>1.6719000339508101</v>
      </c>
      <c r="K5237">
        <v>1.71449995040894</v>
      </c>
      <c r="L5237">
        <v>1.7568000555038501</v>
      </c>
      <c r="M5237">
        <v>1.79830002784729</v>
      </c>
      <c r="N5237">
        <v>1.83850002288818</v>
      </c>
      <c r="O5237">
        <v>1.8774000406265301</v>
      </c>
      <c r="P5237">
        <v>1.91470003128052</v>
      </c>
      <c r="Q5237">
        <v>1.95039999485016</v>
      </c>
      <c r="R5237">
        <v>1.9844000339508101</v>
      </c>
      <c r="S5237">
        <v>2.0167999267578098</v>
      </c>
      <c r="T5237">
        <v>2.0474998950958301</v>
      </c>
      <c r="U5237">
        <v>2.0764999389648402</v>
      </c>
      <c r="V5237" s="34">
        <f t="shared" si="164"/>
        <v>0</v>
      </c>
      <c r="W5237" t="str">
        <f t="shared" si="165"/>
        <v/>
      </c>
    </row>
    <row r="5238" spans="1:23" x14ac:dyDescent="0.25">
      <c r="A5238" s="38">
        <v>43857</v>
      </c>
      <c r="B5238">
        <v>1.53090000152588</v>
      </c>
      <c r="C5238">
        <v>1.44280004501343</v>
      </c>
      <c r="D5238">
        <v>1.4127999544143699</v>
      </c>
      <c r="E5238">
        <v>1.41480004787445</v>
      </c>
      <c r="F5238">
        <v>1.4349000453948999</v>
      </c>
      <c r="G5238">
        <v>1.46519994735718</v>
      </c>
      <c r="H5238">
        <v>1.5013999938964799</v>
      </c>
      <c r="I5238">
        <v>1.54089999198914</v>
      </c>
      <c r="J5238">
        <v>1.5820000171661399</v>
      </c>
      <c r="K5238">
        <v>1.6237000226974501</v>
      </c>
      <c r="L5238">
        <v>1.66530001163483</v>
      </c>
      <c r="M5238">
        <v>1.7063000202178999</v>
      </c>
      <c r="N5238">
        <v>1.74629998207092</v>
      </c>
      <c r="O5238">
        <v>1.78509998321533</v>
      </c>
      <c r="P5238">
        <v>1.8224999904632599</v>
      </c>
      <c r="Q5238">
        <v>1.8582999706268299</v>
      </c>
      <c r="R5238">
        <v>1.89260005950928</v>
      </c>
      <c r="S5238">
        <v>1.9251999855041499</v>
      </c>
      <c r="T5238">
        <v>1.95620000362396</v>
      </c>
      <c r="U5238">
        <v>1.9855999946594201</v>
      </c>
      <c r="V5238" s="34">
        <f t="shared" si="164"/>
        <v>0</v>
      </c>
      <c r="W5238" t="str">
        <f t="shared" si="165"/>
        <v/>
      </c>
    </row>
    <row r="5239" spans="1:23" x14ac:dyDescent="0.25">
      <c r="A5239" s="38">
        <v>43858</v>
      </c>
      <c r="B5239">
        <v>1.5520000457763701</v>
      </c>
      <c r="C5239">
        <v>1.4708000421523999</v>
      </c>
      <c r="D5239">
        <v>1.4443999528884901</v>
      </c>
      <c r="E5239">
        <v>1.4486000537872299</v>
      </c>
      <c r="F5239">
        <v>1.4701999425888099</v>
      </c>
      <c r="G5239">
        <v>1.5017999410629299</v>
      </c>
      <c r="H5239">
        <v>1.5390000343322801</v>
      </c>
      <c r="I5239">
        <v>1.5793000459671001</v>
      </c>
      <c r="J5239">
        <v>1.62109994888306</v>
      </c>
      <c r="K5239">
        <v>1.6634999513626101</v>
      </c>
      <c r="L5239">
        <v>1.70560002326965</v>
      </c>
      <c r="M5239">
        <v>1.7470999956130999</v>
      </c>
      <c r="N5239">
        <v>1.7876000404357899</v>
      </c>
      <c r="O5239">
        <v>1.82679998874664</v>
      </c>
      <c r="P5239">
        <v>1.8645000457763701</v>
      </c>
      <c r="Q5239">
        <v>1.9006999731063801</v>
      </c>
      <c r="R5239">
        <v>1.9351999759674099</v>
      </c>
      <c r="S5239">
        <v>1.96809995174408</v>
      </c>
      <c r="T5239">
        <v>1.99940001964569</v>
      </c>
      <c r="U5239">
        <v>2.0290000438690199</v>
      </c>
      <c r="V5239" s="34">
        <f t="shared" si="164"/>
        <v>0</v>
      </c>
      <c r="W5239" t="str">
        <f t="shared" si="165"/>
        <v/>
      </c>
    </row>
    <row r="5240" spans="1:23" x14ac:dyDescent="0.25">
      <c r="A5240" s="38">
        <v>43859</v>
      </c>
      <c r="B5240">
        <v>1.5391999483108501</v>
      </c>
      <c r="C5240">
        <v>1.4299999475479099</v>
      </c>
      <c r="D5240">
        <v>1.3938000202178999</v>
      </c>
      <c r="E5240">
        <v>1.3954000473022501</v>
      </c>
      <c r="F5240">
        <v>1.4167000055313099</v>
      </c>
      <c r="G5240">
        <v>1.4484000205993699</v>
      </c>
      <c r="H5240">
        <v>1.4855999946594201</v>
      </c>
      <c r="I5240">
        <v>1.5256999731063801</v>
      </c>
      <c r="J5240">
        <v>1.56719994544983</v>
      </c>
      <c r="K5240">
        <v>1.6092000007629399</v>
      </c>
      <c r="L5240">
        <v>1.65100002288818</v>
      </c>
      <c r="M5240">
        <v>1.69229996204376</v>
      </c>
      <c r="N5240">
        <v>1.73259997367859</v>
      </c>
      <c r="O5240">
        <v>1.77180004119873</v>
      </c>
      <c r="P5240">
        <v>1.8095999956130999</v>
      </c>
      <c r="Q5240">
        <v>1.8459999561309799</v>
      </c>
      <c r="R5240">
        <v>1.8809000253677399</v>
      </c>
      <c r="S5240">
        <v>1.9141999483108501</v>
      </c>
      <c r="T5240">
        <v>1.94599997997284</v>
      </c>
      <c r="U5240">
        <v>1.9761999845504801</v>
      </c>
      <c r="V5240" s="34">
        <f t="shared" si="164"/>
        <v>0</v>
      </c>
      <c r="W5240" t="str">
        <f t="shared" si="165"/>
        <v/>
      </c>
    </row>
    <row r="5241" spans="1:23" x14ac:dyDescent="0.25">
      <c r="A5241" s="38">
        <v>43860</v>
      </c>
      <c r="B5241">
        <v>1.51800000667572</v>
      </c>
      <c r="C5241">
        <v>1.41110002994537</v>
      </c>
      <c r="D5241">
        <v>1.37460005283356</v>
      </c>
      <c r="E5241">
        <v>1.375</v>
      </c>
      <c r="F5241">
        <v>1.3948999643325799</v>
      </c>
      <c r="G5241">
        <v>1.4255000352859499</v>
      </c>
      <c r="H5241">
        <v>1.4620000123977701</v>
      </c>
      <c r="I5241">
        <v>1.5017999410629299</v>
      </c>
      <c r="J5241">
        <v>1.5434000492095901</v>
      </c>
      <c r="K5241">
        <v>1.5858000516891499</v>
      </c>
      <c r="L5241">
        <v>1.6282000541687001</v>
      </c>
      <c r="M5241">
        <v>1.67019999027252</v>
      </c>
      <c r="N5241">
        <v>1.7115000486373899</v>
      </c>
      <c r="O5241">
        <v>1.7516000270843499</v>
      </c>
      <c r="P5241">
        <v>1.79050004482269</v>
      </c>
      <c r="Q5241">
        <v>1.8279999494552599</v>
      </c>
      <c r="R5241">
        <v>1.8638999462127701</v>
      </c>
      <c r="S5241">
        <v>1.8983000516891499</v>
      </c>
      <c r="T5241">
        <v>1.9309999942779501</v>
      </c>
      <c r="U5241">
        <v>1.9622000455856301</v>
      </c>
      <c r="V5241" s="34">
        <f t="shared" si="164"/>
        <v>0</v>
      </c>
      <c r="W5241" t="str">
        <f t="shared" si="165"/>
        <v/>
      </c>
    </row>
    <row r="5242" spans="1:23" x14ac:dyDescent="0.25">
      <c r="A5242" s="38">
        <v>43861</v>
      </c>
      <c r="B5242">
        <v>1.47759997844696</v>
      </c>
      <c r="C5242">
        <v>1.3415999412536599</v>
      </c>
      <c r="D5242">
        <v>1.2989000082016</v>
      </c>
      <c r="E5242">
        <v>1.3013000488281199</v>
      </c>
      <c r="F5242">
        <v>1.32550001144409</v>
      </c>
      <c r="G5242">
        <v>1.3601000308990501</v>
      </c>
      <c r="H5242">
        <v>1.3998999595642101</v>
      </c>
      <c r="I5242">
        <v>1.44200003147125</v>
      </c>
      <c r="J5242">
        <v>1.4852999448776201</v>
      </c>
      <c r="K5242">
        <v>1.5288000106811499</v>
      </c>
      <c r="L5242">
        <v>1.57219994068146</v>
      </c>
      <c r="M5242">
        <v>1.61510002613068</v>
      </c>
      <c r="N5242">
        <v>1.6570999622345</v>
      </c>
      <c r="O5242">
        <v>1.6980999708175699</v>
      </c>
      <c r="P5242">
        <v>1.7380000352859499</v>
      </c>
      <c r="Q5242">
        <v>1.77649998664856</v>
      </c>
      <c r="R5242">
        <v>1.8135999441146899</v>
      </c>
      <c r="S5242">
        <v>1.84920001029968</v>
      </c>
      <c r="T5242">
        <v>1.88329994678497</v>
      </c>
      <c r="U5242">
        <v>1.91589999198914</v>
      </c>
      <c r="V5242" s="34">
        <f t="shared" si="164"/>
        <v>0</v>
      </c>
      <c r="W5242" t="str">
        <f t="shared" si="165"/>
        <v/>
      </c>
    </row>
    <row r="5243" spans="1:23" x14ac:dyDescent="0.25">
      <c r="A5243" s="38">
        <v>43864</v>
      </c>
      <c r="B5243">
        <v>1.49609994888306</v>
      </c>
      <c r="C5243">
        <v>1.3732999563217201</v>
      </c>
      <c r="D5243">
        <v>1.33410000801086</v>
      </c>
      <c r="E5243">
        <v>1.3359999656677199</v>
      </c>
      <c r="F5243">
        <v>1.35790002346039</v>
      </c>
      <c r="G5243">
        <v>1.3897000551223799</v>
      </c>
      <c r="H5243">
        <v>1.4264999628067001</v>
      </c>
      <c r="I5243">
        <v>1.4658999443054199</v>
      </c>
      <c r="J5243">
        <v>1.5065000057220499</v>
      </c>
      <c r="K5243">
        <v>1.5477000474929801</v>
      </c>
      <c r="L5243">
        <v>1.58910000324249</v>
      </c>
      <c r="M5243">
        <v>1.63010001182556</v>
      </c>
      <c r="N5243">
        <v>1.6706999540328999</v>
      </c>
      <c r="O5243">
        <v>1.71039998531342</v>
      </c>
      <c r="P5243">
        <v>1.74930000305176</v>
      </c>
      <c r="Q5243">
        <v>1.7869000434875499</v>
      </c>
      <c r="R5243">
        <v>1.8234000205993699</v>
      </c>
      <c r="S5243">
        <v>1.8586000204086299</v>
      </c>
      <c r="T5243">
        <v>1.89230000972748</v>
      </c>
      <c r="U5243">
        <v>1.92470002174377</v>
      </c>
      <c r="V5243" s="34">
        <f t="shared" si="164"/>
        <v>0</v>
      </c>
      <c r="W5243" t="str">
        <f t="shared" si="165"/>
        <v/>
      </c>
    </row>
    <row r="5244" spans="1:23" x14ac:dyDescent="0.25">
      <c r="A5244" s="38">
        <v>43865</v>
      </c>
      <c r="B5244">
        <v>1.52219998836517</v>
      </c>
      <c r="C5244">
        <v>1.4298000335693399</v>
      </c>
      <c r="D5244">
        <v>1.3996000289917001</v>
      </c>
      <c r="E5244">
        <v>1.4032000303268399</v>
      </c>
      <c r="F5244">
        <v>1.4253000020980799</v>
      </c>
      <c r="G5244">
        <v>1.4573999643325799</v>
      </c>
      <c r="H5244">
        <v>1.49500000476837</v>
      </c>
      <c r="I5244">
        <v>1.53550004959106</v>
      </c>
      <c r="J5244">
        <v>1.5774999856948899</v>
      </c>
      <c r="K5244">
        <v>1.62000000476837</v>
      </c>
      <c r="L5244">
        <v>1.6625000238418599</v>
      </c>
      <c r="M5244">
        <v>1.70459997653961</v>
      </c>
      <c r="N5244">
        <v>1.74590003490448</v>
      </c>
      <c r="O5244">
        <v>1.78629994392395</v>
      </c>
      <c r="P5244">
        <v>1.82560002803802</v>
      </c>
      <c r="Q5244">
        <v>1.8636000156402599</v>
      </c>
      <c r="R5244">
        <v>1.9002000093460101</v>
      </c>
      <c r="S5244">
        <v>1.9355000257492101</v>
      </c>
      <c r="T5244">
        <v>1.96930003166199</v>
      </c>
      <c r="U5244">
        <v>2.0016999244689901</v>
      </c>
      <c r="V5244" s="34">
        <f t="shared" si="164"/>
        <v>0</v>
      </c>
      <c r="W5244" t="str">
        <f t="shared" si="165"/>
        <v/>
      </c>
    </row>
    <row r="5245" spans="1:23" x14ac:dyDescent="0.25">
      <c r="A5245" s="38">
        <v>43866</v>
      </c>
      <c r="B5245">
        <v>1.5346000194549601</v>
      </c>
      <c r="C5245">
        <v>1.4629000425338701</v>
      </c>
      <c r="D5245">
        <v>1.4401999711990401</v>
      </c>
      <c r="E5245">
        <v>1.44679999351501</v>
      </c>
      <c r="F5245">
        <v>1.4703999757766699</v>
      </c>
      <c r="G5245">
        <v>1.50399994850159</v>
      </c>
      <c r="H5245">
        <v>1.5432000160217301</v>
      </c>
      <c r="I5245">
        <v>1.58519995212555</v>
      </c>
      <c r="J5245">
        <v>1.62860000133514</v>
      </c>
      <c r="K5245">
        <v>1.6722999811172501</v>
      </c>
      <c r="L5245">
        <v>1.7157000303268399</v>
      </c>
      <c r="M5245">
        <v>1.75829994678497</v>
      </c>
      <c r="N5245">
        <v>1.79999995231628</v>
      </c>
      <c r="O5245">
        <v>1.8404999971389799</v>
      </c>
      <c r="P5245">
        <v>1.87969994544983</v>
      </c>
      <c r="Q5245">
        <v>1.9176000356674201</v>
      </c>
      <c r="R5245">
        <v>1.9541000127792401</v>
      </c>
      <c r="S5245">
        <v>1.9890999794006301</v>
      </c>
      <c r="T5245">
        <v>2.0227999687194802</v>
      </c>
      <c r="U5245">
        <v>2.0550000667571999</v>
      </c>
      <c r="V5245" s="34">
        <f t="shared" si="164"/>
        <v>0</v>
      </c>
      <c r="W5245" t="str">
        <f t="shared" si="165"/>
        <v/>
      </c>
    </row>
    <row r="5246" spans="1:23" x14ac:dyDescent="0.25">
      <c r="A5246" s="38">
        <v>43867</v>
      </c>
      <c r="B5246">
        <v>1.5384000539779701</v>
      </c>
      <c r="C5246">
        <v>1.4627000093460101</v>
      </c>
      <c r="D5246">
        <v>1.4375</v>
      </c>
      <c r="E5246">
        <v>1.44179999828339</v>
      </c>
      <c r="F5246">
        <v>1.46329998970032</v>
      </c>
      <c r="G5246">
        <v>1.49460005760193</v>
      </c>
      <c r="H5246">
        <v>1.53129994869232</v>
      </c>
      <c r="I5246">
        <v>1.57099997997284</v>
      </c>
      <c r="J5246">
        <v>1.61199998855591</v>
      </c>
      <c r="K5246">
        <v>1.6534999608993499</v>
      </c>
      <c r="L5246">
        <v>1.6947000026702901</v>
      </c>
      <c r="M5246">
        <v>1.7353999614715601</v>
      </c>
      <c r="N5246">
        <v>1.7752000093460101</v>
      </c>
      <c r="O5246">
        <v>1.8140000104904199</v>
      </c>
      <c r="P5246">
        <v>1.85179996490479</v>
      </c>
      <c r="Q5246">
        <v>1.8882999420166</v>
      </c>
      <c r="R5246">
        <v>1.92349994182587</v>
      </c>
      <c r="S5246">
        <v>1.9574999809265099</v>
      </c>
      <c r="T5246">
        <v>1.99020004272461</v>
      </c>
      <c r="U5246">
        <v>2.0215001106262198</v>
      </c>
      <c r="V5246" s="34">
        <f t="shared" si="164"/>
        <v>0</v>
      </c>
      <c r="W5246" t="str">
        <f t="shared" si="165"/>
        <v/>
      </c>
    </row>
    <row r="5247" spans="1:23" x14ac:dyDescent="0.25">
      <c r="A5247" s="38">
        <v>43868</v>
      </c>
      <c r="B5247">
        <v>1.51689994335175</v>
      </c>
      <c r="C5247">
        <v>1.4255000352859499</v>
      </c>
      <c r="D5247">
        <v>1.39370000362396</v>
      </c>
      <c r="E5247">
        <v>1.3952000141143801</v>
      </c>
      <c r="F5247">
        <v>1.41530001163483</v>
      </c>
      <c r="G5247">
        <v>1.44579994678497</v>
      </c>
      <c r="H5247">
        <v>1.48199999332428</v>
      </c>
      <c r="I5247">
        <v>1.5212999582290601</v>
      </c>
      <c r="J5247">
        <v>1.56200003623962</v>
      </c>
      <c r="K5247">
        <v>1.60319995880127</v>
      </c>
      <c r="L5247">
        <v>1.6441999673843399</v>
      </c>
      <c r="M5247">
        <v>1.6848000288009599</v>
      </c>
      <c r="N5247">
        <v>1.7244999408721899</v>
      </c>
      <c r="O5247">
        <v>1.76320004463196</v>
      </c>
      <c r="P5247">
        <v>1.8007999658584599</v>
      </c>
      <c r="Q5247">
        <v>1.8371000289917001</v>
      </c>
      <c r="R5247">
        <v>1.8719999790191699</v>
      </c>
      <c r="S5247">
        <v>1.90559995174408</v>
      </c>
      <c r="T5247">
        <v>1.9378000497818</v>
      </c>
      <c r="U5247">
        <v>1.96850001811981</v>
      </c>
      <c r="V5247" s="34">
        <f t="shared" si="164"/>
        <v>0</v>
      </c>
      <c r="W5247" t="str">
        <f t="shared" si="165"/>
        <v/>
      </c>
    </row>
    <row r="5248" spans="1:23" x14ac:dyDescent="0.25">
      <c r="A5248" s="38">
        <v>43871</v>
      </c>
      <c r="B5248">
        <v>1.49909996986389</v>
      </c>
      <c r="C5248">
        <v>1.39690005779266</v>
      </c>
      <c r="D5248">
        <v>1.3602000474929801</v>
      </c>
      <c r="E5248">
        <v>1.3601000308990501</v>
      </c>
      <c r="F5248">
        <v>1.38039994239807</v>
      </c>
      <c r="G5248">
        <v>1.4119999408721899</v>
      </c>
      <c r="H5248">
        <v>1.4495999813079801</v>
      </c>
      <c r="I5248">
        <v>1.49039995670319</v>
      </c>
      <c r="J5248">
        <v>1.5326000452041599</v>
      </c>
      <c r="K5248">
        <v>1.57509994506836</v>
      </c>
      <c r="L5248">
        <v>1.6174000501632699</v>
      </c>
      <c r="M5248">
        <v>1.6590000391006501</v>
      </c>
      <c r="N5248">
        <v>1.6996999979019201</v>
      </c>
      <c r="O5248">
        <v>1.7393000125885001</v>
      </c>
      <c r="P5248">
        <v>1.77760004997253</v>
      </c>
      <c r="Q5248">
        <v>1.8144999742507899</v>
      </c>
      <c r="R5248">
        <v>1.8501000404357899</v>
      </c>
      <c r="S5248">
        <v>1.88409996032715</v>
      </c>
      <c r="T5248">
        <v>1.9168000221252399</v>
      </c>
      <c r="U5248">
        <v>1.9479000568389899</v>
      </c>
      <c r="V5248" s="34">
        <f t="shared" si="164"/>
        <v>0</v>
      </c>
      <c r="W5248" t="str">
        <f t="shared" si="165"/>
        <v/>
      </c>
    </row>
    <row r="5249" spans="1:23" x14ac:dyDescent="0.25">
      <c r="A5249" s="38">
        <v>43872</v>
      </c>
      <c r="B5249">
        <v>1.51740002632141</v>
      </c>
      <c r="C5249">
        <v>1.4257999658584599</v>
      </c>
      <c r="D5249">
        <v>1.3913999795913701</v>
      </c>
      <c r="E5249">
        <v>1.3906999826431301</v>
      </c>
      <c r="F5249">
        <v>1.40970003604889</v>
      </c>
      <c r="G5249">
        <v>1.4400000572204601</v>
      </c>
      <c r="H5249">
        <v>1.4766999483108501</v>
      </c>
      <c r="I5249">
        <v>1.5168000459671001</v>
      </c>
      <c r="J5249">
        <v>1.55850005149841</v>
      </c>
      <c r="K5249">
        <v>1.6006000041961701</v>
      </c>
      <c r="L5249">
        <v>1.64250004291534</v>
      </c>
      <c r="M5249">
        <v>1.68379998207092</v>
      </c>
      <c r="N5249">
        <v>1.72399997711182</v>
      </c>
      <c r="O5249">
        <v>1.76310002803802</v>
      </c>
      <c r="P5249">
        <v>1.8008999824523899</v>
      </c>
      <c r="Q5249">
        <v>1.8373999595642101</v>
      </c>
      <c r="R5249">
        <v>1.8724000453948999</v>
      </c>
      <c r="S5249">
        <v>1.90600001811981</v>
      </c>
      <c r="T5249">
        <v>1.93819999694824</v>
      </c>
      <c r="U5249">
        <v>1.96889996528625</v>
      </c>
      <c r="V5249" s="34">
        <f t="shared" si="164"/>
        <v>0</v>
      </c>
      <c r="W5249" t="str">
        <f t="shared" si="165"/>
        <v/>
      </c>
    </row>
    <row r="5250" spans="1:23" x14ac:dyDescent="0.25">
      <c r="A5250" s="38">
        <v>43873</v>
      </c>
      <c r="B5250">
        <v>1.5300999879837001</v>
      </c>
      <c r="C5250">
        <v>1.4529999494552599</v>
      </c>
      <c r="D5250">
        <v>1.4269000291824301</v>
      </c>
      <c r="E5250">
        <v>1.4308999776840201</v>
      </c>
      <c r="F5250">
        <v>1.4527000188827499</v>
      </c>
      <c r="G5250">
        <v>1.4846999645233201</v>
      </c>
      <c r="H5250">
        <v>1.52240002155304</v>
      </c>
      <c r="I5250">
        <v>1.56299996376038</v>
      </c>
      <c r="J5250">
        <v>1.6050000190734901</v>
      </c>
      <c r="K5250">
        <v>1.64719998836517</v>
      </c>
      <c r="L5250">
        <v>1.6891000270843499</v>
      </c>
      <c r="M5250">
        <v>1.7301000356674201</v>
      </c>
      <c r="N5250">
        <v>1.7702000141143801</v>
      </c>
      <c r="O5250">
        <v>1.80900001525879</v>
      </c>
      <c r="P5250">
        <v>1.8465000391006501</v>
      </c>
      <c r="Q5250">
        <v>1.8825000524520901</v>
      </c>
      <c r="R5250">
        <v>1.9171999692916899</v>
      </c>
      <c r="S5250">
        <v>1.95039999485016</v>
      </c>
      <c r="T5250">
        <v>1.98220002651215</v>
      </c>
      <c r="U5250">
        <v>2.0125000476837198</v>
      </c>
      <c r="V5250" s="34">
        <f t="shared" si="164"/>
        <v>0</v>
      </c>
      <c r="W5250" t="str">
        <f t="shared" si="165"/>
        <v/>
      </c>
    </row>
    <row r="5251" spans="1:23" x14ac:dyDescent="0.25">
      <c r="A5251" s="38">
        <v>43874</v>
      </c>
      <c r="B5251">
        <v>1.5296000242233301</v>
      </c>
      <c r="C5251">
        <v>1.4528000354766799</v>
      </c>
      <c r="D5251">
        <v>1.42379999160767</v>
      </c>
      <c r="E5251">
        <v>1.4242000579834</v>
      </c>
      <c r="F5251">
        <v>1.44270002841949</v>
      </c>
      <c r="G5251">
        <v>1.47230005264282</v>
      </c>
      <c r="H5251">
        <v>1.50829994678497</v>
      </c>
      <c r="I5251">
        <v>1.5479999780654901</v>
      </c>
      <c r="J5251">
        <v>1.58940005302429</v>
      </c>
      <c r="K5251">
        <v>1.6313999891281099</v>
      </c>
      <c r="L5251">
        <v>1.67330002784729</v>
      </c>
      <c r="M5251">
        <v>1.71440005302429</v>
      </c>
      <c r="N5251">
        <v>1.75450003147125</v>
      </c>
      <c r="O5251">
        <v>1.7933000326156601</v>
      </c>
      <c r="P5251">
        <v>1.83070003986359</v>
      </c>
      <c r="Q5251">
        <v>1.86660003662109</v>
      </c>
      <c r="R5251">
        <v>1.90090000629425</v>
      </c>
      <c r="S5251">
        <v>1.93369996547699</v>
      </c>
      <c r="T5251">
        <v>1.96490001678467</v>
      </c>
      <c r="U5251">
        <v>1.99460005760193</v>
      </c>
      <c r="V5251" s="34">
        <f t="shared" si="164"/>
        <v>0</v>
      </c>
      <c r="W5251" t="str">
        <f t="shared" si="165"/>
        <v/>
      </c>
    </row>
    <row r="5252" spans="1:23" x14ac:dyDescent="0.25">
      <c r="A5252" s="38">
        <v>43875</v>
      </c>
      <c r="B5252">
        <v>1.5202000141143801</v>
      </c>
      <c r="C5252">
        <v>1.4385999441146899</v>
      </c>
      <c r="D5252">
        <v>1.4070999622345</v>
      </c>
      <c r="E5252">
        <v>1.40620005130768</v>
      </c>
      <c r="F5252">
        <v>1.42379999160767</v>
      </c>
      <c r="G5252">
        <v>1.4526000022888199</v>
      </c>
      <c r="H5252">
        <v>1.4881000518798799</v>
      </c>
      <c r="I5252">
        <v>1.52730000019073</v>
      </c>
      <c r="J5252">
        <v>1.5684000253677399</v>
      </c>
      <c r="K5252">
        <v>1.6101000308990501</v>
      </c>
      <c r="L5252">
        <v>1.65170001983643</v>
      </c>
      <c r="M5252">
        <v>1.69270002841949</v>
      </c>
      <c r="N5252">
        <v>1.73249995708466</v>
      </c>
      <c r="O5252">
        <v>1.7711999416351301</v>
      </c>
      <c r="P5252">
        <v>1.80830001831055</v>
      </c>
      <c r="Q5252">
        <v>1.84399998188019</v>
      </c>
      <c r="R5252">
        <v>1.8781000375747701</v>
      </c>
      <c r="S5252">
        <v>1.91050004959106</v>
      </c>
      <c r="T5252">
        <v>1.94140005111694</v>
      </c>
      <c r="U5252">
        <v>1.9708000421523999</v>
      </c>
      <c r="V5252" s="34">
        <f t="shared" si="164"/>
        <v>0</v>
      </c>
      <c r="W5252" t="str">
        <f t="shared" si="165"/>
        <v/>
      </c>
    </row>
    <row r="5253" spans="1:23" x14ac:dyDescent="0.25">
      <c r="A5253" s="38">
        <v>43878</v>
      </c>
      <c r="B5253" t="s">
        <v>84</v>
      </c>
      <c r="C5253" t="s">
        <v>84</v>
      </c>
      <c r="D5253" t="s">
        <v>84</v>
      </c>
      <c r="E5253" t="s">
        <v>84</v>
      </c>
      <c r="F5253" t="s">
        <v>84</v>
      </c>
      <c r="G5253" t="s">
        <v>84</v>
      </c>
      <c r="H5253" t="s">
        <v>84</v>
      </c>
      <c r="I5253" t="s">
        <v>84</v>
      </c>
      <c r="J5253" t="s">
        <v>84</v>
      </c>
      <c r="K5253" t="s">
        <v>84</v>
      </c>
      <c r="L5253" t="s">
        <v>84</v>
      </c>
      <c r="M5253" t="s">
        <v>84</v>
      </c>
      <c r="N5253" t="s">
        <v>84</v>
      </c>
      <c r="O5253" t="s">
        <v>84</v>
      </c>
      <c r="P5253" t="s">
        <v>84</v>
      </c>
      <c r="Q5253" t="s">
        <v>84</v>
      </c>
      <c r="R5253" t="s">
        <v>84</v>
      </c>
      <c r="S5253" t="s">
        <v>84</v>
      </c>
      <c r="T5253" t="s">
        <v>84</v>
      </c>
      <c r="U5253" t="s">
        <v>84</v>
      </c>
      <c r="V5253" s="34">
        <f t="shared" si="164"/>
        <v>0</v>
      </c>
      <c r="W5253" t="str">
        <f t="shared" si="165"/>
        <v/>
      </c>
    </row>
    <row r="5254" spans="1:23" x14ac:dyDescent="0.25">
      <c r="A5254" s="38">
        <v>43879</v>
      </c>
      <c r="B5254">
        <v>1.5022000074386599</v>
      </c>
      <c r="C5254">
        <v>1.41480004787445</v>
      </c>
      <c r="D5254">
        <v>1.3806999921798699</v>
      </c>
      <c r="E5254">
        <v>1.3781000375747701</v>
      </c>
      <c r="F5254">
        <v>1.3942999839782699</v>
      </c>
      <c r="G5254">
        <v>1.4217000007629399</v>
      </c>
      <c r="H5254">
        <v>1.45560002326965</v>
      </c>
      <c r="I5254">
        <v>1.4932999610900899</v>
      </c>
      <c r="J5254">
        <v>1.5328999757766699</v>
      </c>
      <c r="K5254">
        <v>1.5734000205993699</v>
      </c>
      <c r="L5254">
        <v>1.6138000488281199</v>
      </c>
      <c r="M5254">
        <v>1.6538000106811499</v>
      </c>
      <c r="N5254">
        <v>1.69289994239807</v>
      </c>
      <c r="O5254">
        <v>1.7308000326156601</v>
      </c>
      <c r="P5254">
        <v>1.76740002632141</v>
      </c>
      <c r="Q5254">
        <v>1.80260002613068</v>
      </c>
      <c r="R5254">
        <v>1.8363000154495199</v>
      </c>
      <c r="S5254">
        <v>1.8683999776840201</v>
      </c>
      <c r="T5254">
        <v>1.8990000486373899</v>
      </c>
      <c r="U5254">
        <v>1.92809998989105</v>
      </c>
      <c r="V5254" s="34">
        <f t="shared" si="164"/>
        <v>0</v>
      </c>
      <c r="W5254" t="str">
        <f t="shared" si="165"/>
        <v/>
      </c>
    </row>
    <row r="5255" spans="1:23" x14ac:dyDescent="0.25">
      <c r="A5255" s="38">
        <v>43880</v>
      </c>
      <c r="B5255">
        <v>1.5070999860763501</v>
      </c>
      <c r="C5255">
        <v>1.4306000471115099</v>
      </c>
      <c r="D5255">
        <v>1.3998999595642101</v>
      </c>
      <c r="E5255">
        <v>1.39730000495911</v>
      </c>
      <c r="F5255">
        <v>1.4120999574661299</v>
      </c>
      <c r="G5255">
        <v>1.43760001659393</v>
      </c>
      <c r="H5255">
        <v>1.4699000120162999</v>
      </c>
      <c r="I5255">
        <v>1.5061000585555999</v>
      </c>
      <c r="J5255">
        <v>1.54449999332428</v>
      </c>
      <c r="K5255">
        <v>1.58399999141693</v>
      </c>
      <c r="L5255">
        <v>1.6238000392913801</v>
      </c>
      <c r="M5255">
        <v>1.6631000041961701</v>
      </c>
      <c r="N5255">
        <v>1.70179998874664</v>
      </c>
      <c r="O5255">
        <v>1.7393000125885001</v>
      </c>
      <c r="P5255">
        <v>1.7755999565124501</v>
      </c>
      <c r="Q5255">
        <v>1.8105000257492101</v>
      </c>
      <c r="R5255">
        <v>1.84399998188019</v>
      </c>
      <c r="S5255">
        <v>1.87590003013611</v>
      </c>
      <c r="T5255">
        <v>1.90639996528625</v>
      </c>
      <c r="U5255">
        <v>1.9352999925613401</v>
      </c>
      <c r="V5255" s="34">
        <f t="shared" si="164"/>
        <v>0</v>
      </c>
      <c r="W5255" t="str">
        <f t="shared" si="165"/>
        <v/>
      </c>
    </row>
    <row r="5256" spans="1:23" x14ac:dyDescent="0.25">
      <c r="A5256" s="38">
        <v>43881</v>
      </c>
      <c r="B5256">
        <v>1.4893000125885001</v>
      </c>
      <c r="C5256">
        <v>1.3996000289917001</v>
      </c>
      <c r="D5256">
        <v>1.3633999824523899</v>
      </c>
      <c r="E5256">
        <v>1.3581999540328999</v>
      </c>
      <c r="F5256">
        <v>1.37139999866486</v>
      </c>
      <c r="G5256">
        <v>1.3954999446868901</v>
      </c>
      <c r="H5256">
        <v>1.4263000488281199</v>
      </c>
      <c r="I5256">
        <v>1.4611999988555899</v>
      </c>
      <c r="J5256">
        <v>1.4984999895095801</v>
      </c>
      <c r="K5256">
        <v>1.5369999408721899</v>
      </c>
      <c r="L5256">
        <v>1.57589995861053</v>
      </c>
      <c r="M5256">
        <v>1.6147999763488801</v>
      </c>
      <c r="N5256">
        <v>1.6531000137329099</v>
      </c>
      <c r="O5256">
        <v>1.6906000375747701</v>
      </c>
      <c r="P5256">
        <v>1.72699999809265</v>
      </c>
      <c r="Q5256">
        <v>1.7621999979019201</v>
      </c>
      <c r="R5256">
        <v>1.7960000038146999</v>
      </c>
      <c r="S5256">
        <v>1.8284000158309901</v>
      </c>
      <c r="T5256">
        <v>1.8594000339508101</v>
      </c>
      <c r="U5256">
        <v>1.8889000415802</v>
      </c>
      <c r="V5256" s="34">
        <f t="shared" si="164"/>
        <v>0</v>
      </c>
      <c r="W5256" t="str">
        <f t="shared" si="165"/>
        <v/>
      </c>
    </row>
    <row r="5257" spans="1:23" x14ac:dyDescent="0.25">
      <c r="A5257" s="38">
        <v>43882</v>
      </c>
      <c r="B5257">
        <v>1.4564000368118299</v>
      </c>
      <c r="C5257">
        <v>1.3478000164032</v>
      </c>
      <c r="D5257">
        <v>1.3043999671936</v>
      </c>
      <c r="E5257">
        <v>1.2967000007629399</v>
      </c>
      <c r="F5257">
        <v>1.30879998207092</v>
      </c>
      <c r="G5257">
        <v>1.3324999809265099</v>
      </c>
      <c r="H5257">
        <v>1.3631000518798799</v>
      </c>
      <c r="I5257">
        <v>1.39779996871948</v>
      </c>
      <c r="J5257">
        <v>1.4349000453948999</v>
      </c>
      <c r="K5257">
        <v>1.47329998016357</v>
      </c>
      <c r="L5257">
        <v>1.5121999979019201</v>
      </c>
      <c r="M5257">
        <v>1.5509999990463299</v>
      </c>
      <c r="N5257">
        <v>1.58940005302429</v>
      </c>
      <c r="O5257">
        <v>1.6268999576568599</v>
      </c>
      <c r="P5257">
        <v>1.6634000539779701</v>
      </c>
      <c r="Q5257">
        <v>1.6986000537872299</v>
      </c>
      <c r="R5257">
        <v>1.73249995708466</v>
      </c>
      <c r="S5257">
        <v>1.7648999691009499</v>
      </c>
      <c r="T5257">
        <v>1.7958999872207599</v>
      </c>
      <c r="U5257">
        <v>1.82539999485016</v>
      </c>
      <c r="V5257" s="34">
        <f t="shared" si="164"/>
        <v>0</v>
      </c>
      <c r="W5257" t="str">
        <f t="shared" si="165"/>
        <v/>
      </c>
    </row>
    <row r="5258" spans="1:23" x14ac:dyDescent="0.25">
      <c r="A5258" s="38">
        <v>43885</v>
      </c>
      <c r="B5258">
        <v>1.39250004291534</v>
      </c>
      <c r="C5258">
        <v>1.2612999677658101</v>
      </c>
      <c r="D5258">
        <v>1.2146999835968</v>
      </c>
      <c r="E5258">
        <v>1.20910000801086</v>
      </c>
      <c r="F5258">
        <v>1.22420001029968</v>
      </c>
      <c r="G5258">
        <v>1.25039994716644</v>
      </c>
      <c r="H5258">
        <v>1.2827999591827399</v>
      </c>
      <c r="I5258">
        <v>1.3190000057220499</v>
      </c>
      <c r="J5258">
        <v>1.35749995708466</v>
      </c>
      <c r="K5258">
        <v>1.39709997177124</v>
      </c>
      <c r="L5258">
        <v>1.43729996681213</v>
      </c>
      <c r="M5258">
        <v>1.47739994525909</v>
      </c>
      <c r="N5258">
        <v>1.51699995994568</v>
      </c>
      <c r="O5258">
        <v>1.5557999610900899</v>
      </c>
      <c r="P5258">
        <v>1.59350001811981</v>
      </c>
      <c r="Q5258">
        <v>1.62979996204376</v>
      </c>
      <c r="R5258">
        <v>1.66480004787445</v>
      </c>
      <c r="S5258">
        <v>1.6981999874114999</v>
      </c>
      <c r="T5258">
        <v>1.7301000356674201</v>
      </c>
      <c r="U5258">
        <v>1.7604999542236299</v>
      </c>
      <c r="V5258" s="34">
        <f t="shared" si="164"/>
        <v>0</v>
      </c>
      <c r="W5258" t="str">
        <f t="shared" si="165"/>
        <v/>
      </c>
    </row>
    <row r="5259" spans="1:23" x14ac:dyDescent="0.25">
      <c r="A5259" s="38">
        <v>43886</v>
      </c>
      <c r="B5259">
        <v>1.34839999675751</v>
      </c>
      <c r="C5259">
        <v>1.2073999643325799</v>
      </c>
      <c r="D5259">
        <v>1.1581000089645399</v>
      </c>
      <c r="E5259">
        <v>1.15260004997253</v>
      </c>
      <c r="F5259">
        <v>1.1684999465942401</v>
      </c>
      <c r="G5259">
        <v>1.1953999996185301</v>
      </c>
      <c r="H5259">
        <v>1.22850000858307</v>
      </c>
      <c r="I5259">
        <v>1.2651000022888199</v>
      </c>
      <c r="J5259">
        <v>1.30379998683929</v>
      </c>
      <c r="K5259">
        <v>1.34370005130768</v>
      </c>
      <c r="L5259">
        <v>1.38409996032715</v>
      </c>
      <c r="M5259">
        <v>1.42449998855591</v>
      </c>
      <c r="N5259">
        <v>1.46449995040894</v>
      </c>
      <c r="O5259">
        <v>1.50380003452301</v>
      </c>
      <c r="P5259">
        <v>1.5420000553131099</v>
      </c>
      <c r="Q5259">
        <v>1.5789999961853001</v>
      </c>
      <c r="R5259">
        <v>1.6145999431610101</v>
      </c>
      <c r="S5259">
        <v>1.6489000320434599</v>
      </c>
      <c r="T5259">
        <v>1.6815999746322601</v>
      </c>
      <c r="U5259">
        <v>1.7128000259399401</v>
      </c>
      <c r="V5259" s="34">
        <f t="shared" si="164"/>
        <v>0</v>
      </c>
      <c r="W5259" t="str">
        <f t="shared" si="165"/>
        <v/>
      </c>
    </row>
    <row r="5260" spans="1:23" x14ac:dyDescent="0.25">
      <c r="A5260" s="38">
        <v>43887</v>
      </c>
      <c r="B5260">
        <v>1.31319999694824</v>
      </c>
      <c r="C5260">
        <v>1.17470002174377</v>
      </c>
      <c r="D5260">
        <v>1.1370999813079801</v>
      </c>
      <c r="E5260">
        <v>1.1410000324249301</v>
      </c>
      <c r="F5260">
        <v>1.1626000404357899</v>
      </c>
      <c r="G5260">
        <v>1.1923999786377</v>
      </c>
      <c r="H5260">
        <v>1.22679996490479</v>
      </c>
      <c r="I5260">
        <v>1.26409995555878</v>
      </c>
      <c r="J5260">
        <v>1.30340003967285</v>
      </c>
      <c r="K5260">
        <v>1.34399998188019</v>
      </c>
      <c r="L5260">
        <v>1.3853000402450599</v>
      </c>
      <c r="M5260">
        <v>1.4269000291824301</v>
      </c>
      <c r="N5260">
        <v>1.46809995174408</v>
      </c>
      <c r="O5260">
        <v>1.50870001316071</v>
      </c>
      <c r="P5260">
        <v>1.54840004444122</v>
      </c>
      <c r="Q5260">
        <v>1.5868999958038299</v>
      </c>
      <c r="R5260">
        <v>1.62409996986389</v>
      </c>
      <c r="S5260">
        <v>1.65970003604889</v>
      </c>
      <c r="T5260">
        <v>1.6938999891281099</v>
      </c>
      <c r="U5260">
        <v>1.7265000343322801</v>
      </c>
      <c r="V5260" s="34">
        <f t="shared" si="164"/>
        <v>0</v>
      </c>
      <c r="W5260" t="str">
        <f t="shared" si="165"/>
        <v/>
      </c>
    </row>
    <row r="5261" spans="1:23" x14ac:dyDescent="0.25">
      <c r="A5261" s="38">
        <v>43888</v>
      </c>
      <c r="B5261">
        <v>1.2568999528884901</v>
      </c>
      <c r="C5261">
        <v>1.12919998168945</v>
      </c>
      <c r="D5261">
        <v>1.09430003166199</v>
      </c>
      <c r="E5261">
        <v>1.1003999710082999</v>
      </c>
      <c r="F5261">
        <v>1.12479996681213</v>
      </c>
      <c r="G5261">
        <v>1.1574000120162999</v>
      </c>
      <c r="H5261">
        <v>1.1942000389099099</v>
      </c>
      <c r="I5261">
        <v>1.2331999540328999</v>
      </c>
      <c r="J5261">
        <v>1.2735999822616599</v>
      </c>
      <c r="K5261">
        <v>1.3148000240325901</v>
      </c>
      <c r="L5261">
        <v>1.35640001296997</v>
      </c>
      <c r="M5261">
        <v>1.39800000190735</v>
      </c>
      <c r="N5261">
        <v>1.4392999410629299</v>
      </c>
      <c r="O5261">
        <v>1.4800000190734901</v>
      </c>
      <c r="P5261">
        <v>1.5197999477386499</v>
      </c>
      <c r="Q5261">
        <v>1.55859994888306</v>
      </c>
      <c r="R5261">
        <v>1.5961999893188501</v>
      </c>
      <c r="S5261">
        <v>1.6325000524520901</v>
      </c>
      <c r="T5261">
        <v>1.6674000024795499</v>
      </c>
      <c r="U5261">
        <v>1.70089995861053</v>
      </c>
      <c r="V5261" s="34">
        <f t="shared" si="164"/>
        <v>0</v>
      </c>
      <c r="W5261" t="str">
        <f t="shared" si="165"/>
        <v/>
      </c>
    </row>
    <row r="5262" spans="1:23" x14ac:dyDescent="0.25">
      <c r="A5262" s="38">
        <v>43889</v>
      </c>
      <c r="B5262">
        <v>1.0569000244140601</v>
      </c>
      <c r="C5262">
        <v>0.88230001926422097</v>
      </c>
      <c r="D5262">
        <v>0.85470002889633201</v>
      </c>
      <c r="E5262">
        <v>0.87980002164840698</v>
      </c>
      <c r="F5262">
        <v>0.92140001058578502</v>
      </c>
      <c r="G5262">
        <v>0.96719998121261597</v>
      </c>
      <c r="H5262">
        <v>1.0132999420166</v>
      </c>
      <c r="I5262">
        <v>1.05889999866486</v>
      </c>
      <c r="J5262">
        <v>1.1040999889373799</v>
      </c>
      <c r="K5262">
        <v>1.1490000486373899</v>
      </c>
      <c r="L5262">
        <v>1.1936999559402499</v>
      </c>
      <c r="M5262">
        <v>1.2379000186920199</v>
      </c>
      <c r="N5262">
        <v>1.28159999847412</v>
      </c>
      <c r="O5262">
        <v>1.3245999813079801</v>
      </c>
      <c r="P5262">
        <v>1.36660003662109</v>
      </c>
      <c r="Q5262">
        <v>1.4075000286102299</v>
      </c>
      <c r="R5262">
        <v>1.44710004329681</v>
      </c>
      <c r="S5262">
        <v>1.4853999614715601</v>
      </c>
      <c r="T5262">
        <v>1.52230000495911</v>
      </c>
      <c r="U5262">
        <v>1.5576000213623</v>
      </c>
      <c r="V5262" s="34">
        <f t="shared" si="164"/>
        <v>0</v>
      </c>
      <c r="W5262" t="str">
        <f t="shared" si="165"/>
        <v/>
      </c>
    </row>
    <row r="5263" spans="1:23" x14ac:dyDescent="0.25">
      <c r="A5263" s="38">
        <v>43892</v>
      </c>
      <c r="B5263">
        <v>1.00409996509552</v>
      </c>
      <c r="C5263">
        <v>0.88330000638961803</v>
      </c>
      <c r="D5263">
        <v>0.85900002717971802</v>
      </c>
      <c r="E5263">
        <v>0.87480002641677901</v>
      </c>
      <c r="F5263">
        <v>0.90729999542236295</v>
      </c>
      <c r="G5263">
        <v>0.94700002670288097</v>
      </c>
      <c r="H5263">
        <v>0.99019998311996504</v>
      </c>
      <c r="I5263">
        <v>1.0353000164032</v>
      </c>
      <c r="J5263">
        <v>1.0815999507904099</v>
      </c>
      <c r="K5263">
        <v>1.12860000133514</v>
      </c>
      <c r="L5263">
        <v>1.1759999990463299</v>
      </c>
      <c r="M5263">
        <v>1.22309994697571</v>
      </c>
      <c r="N5263">
        <v>1.2697999477386499</v>
      </c>
      <c r="O5263">
        <v>1.3157000541687001</v>
      </c>
      <c r="P5263">
        <v>1.3604999780654901</v>
      </c>
      <c r="Q5263">
        <v>1.4039000272750899</v>
      </c>
      <c r="R5263">
        <v>1.44589996337891</v>
      </c>
      <c r="S5263">
        <v>1.4864000082016</v>
      </c>
      <c r="T5263">
        <v>1.5250999927520801</v>
      </c>
      <c r="U5263">
        <v>1.5621999502182</v>
      </c>
      <c r="V5263" s="34">
        <f t="shared" si="164"/>
        <v>0</v>
      </c>
      <c r="W5263" t="str">
        <f t="shared" si="165"/>
        <v/>
      </c>
    </row>
    <row r="5264" spans="1:23" x14ac:dyDescent="0.25">
      <c r="A5264" s="38">
        <v>43893</v>
      </c>
      <c r="B5264">
        <v>0.85290002822875999</v>
      </c>
      <c r="C5264">
        <v>0.758800029754639</v>
      </c>
      <c r="D5264">
        <v>0.74309998750686601</v>
      </c>
      <c r="E5264">
        <v>0.76279997825622603</v>
      </c>
      <c r="F5264">
        <v>0.799000024795532</v>
      </c>
      <c r="G5264">
        <v>0.843699991703033</v>
      </c>
      <c r="H5264">
        <v>0.89319998025894198</v>
      </c>
      <c r="I5264">
        <v>0.94559997320175204</v>
      </c>
      <c r="J5264">
        <v>0.99970000982284501</v>
      </c>
      <c r="K5264">
        <v>1.0547000169753999</v>
      </c>
      <c r="L5264">
        <v>1.1098999977111801</v>
      </c>
      <c r="M5264">
        <v>1.16470003128052</v>
      </c>
      <c r="N5264">
        <v>1.21860003471375</v>
      </c>
      <c r="O5264">
        <v>1.2711999416351301</v>
      </c>
      <c r="P5264">
        <v>1.32219994068146</v>
      </c>
      <c r="Q5264">
        <v>1.37139999866486</v>
      </c>
      <c r="R5264">
        <v>1.4185999631881701</v>
      </c>
      <c r="S5264">
        <v>1.46370005607605</v>
      </c>
      <c r="T5264">
        <v>1.5067000389099099</v>
      </c>
      <c r="U5264">
        <v>1.5476000308990501</v>
      </c>
      <c r="V5264" s="34">
        <f t="shared" ref="V5264:V5327" si="166">+IF(AND(MOD(MONTH(A5264),3)=0,MONTH(A5265)&lt;&gt;MONTH(A5264)),1,0)</f>
        <v>0</v>
      </c>
      <c r="W5264" t="str">
        <f t="shared" ref="W5264:W5327" si="167">IF(SUM(V5264:V5268)&gt;0,CONCATENATE(YEAR(A5264),INT((MONTH(A5264)-1)/3)+1),"")</f>
        <v/>
      </c>
    </row>
    <row r="5265" spans="1:23" x14ac:dyDescent="0.25">
      <c r="A5265" s="38">
        <v>43894</v>
      </c>
      <c r="B5265">
        <v>0.73809999227523804</v>
      </c>
      <c r="C5265">
        <v>0.70520001649856601</v>
      </c>
      <c r="D5265">
        <v>0.71439999341964699</v>
      </c>
      <c r="E5265">
        <v>0.74519997835159302</v>
      </c>
      <c r="F5265">
        <v>0.78750002384185802</v>
      </c>
      <c r="G5265">
        <v>0.83649998903274503</v>
      </c>
      <c r="H5265">
        <v>0.88929998874664296</v>
      </c>
      <c r="I5265">
        <v>0.94459998607635498</v>
      </c>
      <c r="J5265">
        <v>1.0011999607086199</v>
      </c>
      <c r="K5265">
        <v>1.05830001831055</v>
      </c>
      <c r="L5265">
        <v>1.11539995670319</v>
      </c>
      <c r="M5265">
        <v>1.1719000339508101</v>
      </c>
      <c r="N5265">
        <v>1.22739994525909</v>
      </c>
      <c r="O5265">
        <v>1.28139996528625</v>
      </c>
      <c r="P5265">
        <v>1.333899974823</v>
      </c>
      <c r="Q5265">
        <v>1.38440001010895</v>
      </c>
      <c r="R5265">
        <v>1.43299996852875</v>
      </c>
      <c r="S5265">
        <v>1.4795000553131099</v>
      </c>
      <c r="T5265">
        <v>1.5239000320434599</v>
      </c>
      <c r="U5265">
        <v>1.56620001792908</v>
      </c>
      <c r="V5265" s="34">
        <f t="shared" si="166"/>
        <v>0</v>
      </c>
      <c r="W5265" t="str">
        <f t="shared" si="167"/>
        <v/>
      </c>
    </row>
    <row r="5266" spans="1:23" x14ac:dyDescent="0.25">
      <c r="A5266" s="38">
        <v>43895</v>
      </c>
      <c r="B5266">
        <v>0.62300002574920699</v>
      </c>
      <c r="C5266">
        <v>0.62779998779296897</v>
      </c>
      <c r="D5266">
        <v>0.645099997520447</v>
      </c>
      <c r="E5266">
        <v>0.67239999771118197</v>
      </c>
      <c r="F5266">
        <v>0.70800000429153398</v>
      </c>
      <c r="G5266">
        <v>0.75</v>
      </c>
      <c r="H5266">
        <v>0.79699999094009399</v>
      </c>
      <c r="I5266">
        <v>0.84769999980926503</v>
      </c>
      <c r="J5266">
        <v>0.90100002288818404</v>
      </c>
      <c r="K5266">
        <v>0.95590001344680797</v>
      </c>
      <c r="L5266">
        <v>1.0115000009536701</v>
      </c>
      <c r="M5266">
        <v>1.06729996204376</v>
      </c>
      <c r="N5266">
        <v>1.1225999593734699</v>
      </c>
      <c r="O5266">
        <v>1.1770000457763701</v>
      </c>
      <c r="P5266">
        <v>1.2300000190734901</v>
      </c>
      <c r="Q5266">
        <v>1.28129994869232</v>
      </c>
      <c r="R5266">
        <v>1.33060002326965</v>
      </c>
      <c r="S5266">
        <v>1.3776999711990401</v>
      </c>
      <c r="T5266">
        <v>1.4225000143051101</v>
      </c>
      <c r="U5266">
        <v>1.46490001678467</v>
      </c>
      <c r="V5266" s="34">
        <f t="shared" si="166"/>
        <v>0</v>
      </c>
      <c r="W5266" t="str">
        <f t="shared" si="167"/>
        <v/>
      </c>
    </row>
    <row r="5267" spans="1:23" x14ac:dyDescent="0.25">
      <c r="A5267" s="38">
        <v>43896</v>
      </c>
      <c r="B5267">
        <v>0.55299997329711903</v>
      </c>
      <c r="C5267">
        <v>0.55980002880096402</v>
      </c>
      <c r="D5267">
        <v>0.57410001754760698</v>
      </c>
      <c r="E5267">
        <v>0.59460002183914196</v>
      </c>
      <c r="F5267">
        <v>0.62019997835159302</v>
      </c>
      <c r="G5267">
        <v>0.64999997615814198</v>
      </c>
      <c r="H5267">
        <v>0.683099985122681</v>
      </c>
      <c r="I5267">
        <v>0.718800008296967</v>
      </c>
      <c r="J5267">
        <v>0.75650000572204601</v>
      </c>
      <c r="K5267">
        <v>0.79549998044967696</v>
      </c>
      <c r="L5267">
        <v>0.83539998531341597</v>
      </c>
      <c r="M5267">
        <v>0.87569999694824197</v>
      </c>
      <c r="N5267">
        <v>0.91610002517700195</v>
      </c>
      <c r="O5267">
        <v>0.95620000362396196</v>
      </c>
      <c r="P5267">
        <v>0.99570000171661399</v>
      </c>
      <c r="Q5267">
        <v>1.0345000028610201</v>
      </c>
      <c r="R5267">
        <v>1.07219994068146</v>
      </c>
      <c r="S5267">
        <v>1.1088000535964999</v>
      </c>
      <c r="T5267">
        <v>1.1440999507904099</v>
      </c>
      <c r="U5267">
        <v>1.17799997329712</v>
      </c>
      <c r="V5267" s="34">
        <f t="shared" si="166"/>
        <v>0</v>
      </c>
      <c r="W5267" t="str">
        <f t="shared" si="167"/>
        <v/>
      </c>
    </row>
    <row r="5268" spans="1:23" x14ac:dyDescent="0.25">
      <c r="A5268" s="38">
        <v>43899</v>
      </c>
      <c r="B5268">
        <v>0.47720000147819502</v>
      </c>
      <c r="C5268">
        <v>0.45910000801086398</v>
      </c>
      <c r="D5268">
        <v>0.47600001096725503</v>
      </c>
      <c r="E5268">
        <v>0.49729999899864202</v>
      </c>
      <c r="F5268">
        <v>0.51630002260208097</v>
      </c>
      <c r="G5268">
        <v>0.53380000591278098</v>
      </c>
      <c r="H5268">
        <v>0.55180001258850098</v>
      </c>
      <c r="I5268">
        <v>0.57179999351501498</v>
      </c>
      <c r="J5268">
        <v>0.59460002183914196</v>
      </c>
      <c r="K5268">
        <v>0.62029999494552601</v>
      </c>
      <c r="L5268">
        <v>0.64880001544952404</v>
      </c>
      <c r="M5268">
        <v>0.67970001697540305</v>
      </c>
      <c r="N5268">
        <v>0.71240001916885398</v>
      </c>
      <c r="O5268">
        <v>0.74650001525878895</v>
      </c>
      <c r="P5268">
        <v>0.78159999847412098</v>
      </c>
      <c r="Q5268">
        <v>0.81720000505447399</v>
      </c>
      <c r="R5268">
        <v>0.85290002822875999</v>
      </c>
      <c r="S5268">
        <v>0.888400018215179</v>
      </c>
      <c r="T5268">
        <v>0.92360001802444502</v>
      </c>
      <c r="U5268">
        <v>0.95810002088546797</v>
      </c>
      <c r="V5268" s="34">
        <f t="shared" si="166"/>
        <v>0</v>
      </c>
      <c r="W5268" t="str">
        <f t="shared" si="167"/>
        <v/>
      </c>
    </row>
    <row r="5269" spans="1:23" x14ac:dyDescent="0.25">
      <c r="A5269" s="38">
        <v>43900</v>
      </c>
      <c r="B5269">
        <v>0.60869997739791903</v>
      </c>
      <c r="C5269">
        <v>0.63239997625350997</v>
      </c>
      <c r="D5269">
        <v>0.65579998493194602</v>
      </c>
      <c r="E5269">
        <v>0.68029999732971203</v>
      </c>
      <c r="F5269">
        <v>0.70670002698898304</v>
      </c>
      <c r="G5269">
        <v>0.73530000448226895</v>
      </c>
      <c r="H5269">
        <v>0.76620000600814797</v>
      </c>
      <c r="I5269">
        <v>0.799199998378754</v>
      </c>
      <c r="J5269">
        <v>0.83420002460479703</v>
      </c>
      <c r="K5269">
        <v>0.87080001831054699</v>
      </c>
      <c r="L5269">
        <v>0.90869998931884799</v>
      </c>
      <c r="M5269">
        <v>0.94749999046325695</v>
      </c>
      <c r="N5269">
        <v>0.98699998855590798</v>
      </c>
      <c r="O5269">
        <v>1.02680003643036</v>
      </c>
      <c r="P5269">
        <v>1.06659996509552</v>
      </c>
      <c r="Q5269">
        <v>1.1061999797821001</v>
      </c>
      <c r="R5269">
        <v>1.1454000473022501</v>
      </c>
      <c r="S5269">
        <v>1.18400001525879</v>
      </c>
      <c r="T5269">
        <v>1.2218999862670901</v>
      </c>
      <c r="U5269">
        <v>1.25890004634857</v>
      </c>
      <c r="V5269" s="34">
        <f t="shared" si="166"/>
        <v>0</v>
      </c>
      <c r="W5269" t="str">
        <f t="shared" si="167"/>
        <v/>
      </c>
    </row>
    <row r="5270" spans="1:23" x14ac:dyDescent="0.25">
      <c r="A5270" s="38">
        <v>43901</v>
      </c>
      <c r="B5270">
        <v>0.61640000343322798</v>
      </c>
      <c r="C5270">
        <v>0.63349997997283902</v>
      </c>
      <c r="D5270">
        <v>0.67940002679824796</v>
      </c>
      <c r="E5270">
        <v>0.72189998626708995</v>
      </c>
      <c r="F5270">
        <v>0.75480002164840698</v>
      </c>
      <c r="G5270">
        <v>0.77990001440048196</v>
      </c>
      <c r="H5270">
        <v>0.80089998245239302</v>
      </c>
      <c r="I5270">
        <v>0.82109999656677202</v>
      </c>
      <c r="J5270">
        <v>0.84249997138977095</v>
      </c>
      <c r="K5270">
        <v>0.86640000343322798</v>
      </c>
      <c r="L5270">
        <v>0.89349997043609597</v>
      </c>
      <c r="M5270">
        <v>0.92379999160766602</v>
      </c>
      <c r="N5270">
        <v>0.95700001716613803</v>
      </c>
      <c r="O5270">
        <v>0.99299997091293302</v>
      </c>
      <c r="P5270">
        <v>1.03110003471375</v>
      </c>
      <c r="Q5270">
        <v>1.07109999656677</v>
      </c>
      <c r="R5270">
        <v>1.11230003833771</v>
      </c>
      <c r="S5270">
        <v>1.1545000076293901</v>
      </c>
      <c r="T5270">
        <v>1.19729995727539</v>
      </c>
      <c r="U5270">
        <v>1.24030005931854</v>
      </c>
      <c r="V5270" s="34">
        <f t="shared" si="166"/>
        <v>0</v>
      </c>
      <c r="W5270" t="str">
        <f t="shared" si="167"/>
        <v/>
      </c>
    </row>
    <row r="5271" spans="1:23" x14ac:dyDescent="0.25">
      <c r="A5271" s="38">
        <v>43902</v>
      </c>
      <c r="B5271">
        <v>0.59020000696182295</v>
      </c>
      <c r="C5271">
        <v>0.62790000438690197</v>
      </c>
      <c r="D5271">
        <v>0.67500001192092896</v>
      </c>
      <c r="E5271">
        <v>0.72250002622604403</v>
      </c>
      <c r="F5271">
        <v>0.76749998331069902</v>
      </c>
      <c r="G5271">
        <v>0.80970001220703103</v>
      </c>
      <c r="H5271">
        <v>0.84960001707077004</v>
      </c>
      <c r="I5271">
        <v>0.888300001621246</v>
      </c>
      <c r="J5271">
        <v>0.92659997940063499</v>
      </c>
      <c r="K5271">
        <v>0.96530002355575595</v>
      </c>
      <c r="L5271">
        <v>1.00460004806519</v>
      </c>
      <c r="M5271">
        <v>1.04489994049072</v>
      </c>
      <c r="N5271">
        <v>1.0860999822616599</v>
      </c>
      <c r="O5271">
        <v>1.1282999515533401</v>
      </c>
      <c r="P5271">
        <v>1.1712000370025599</v>
      </c>
      <c r="Q5271">
        <v>1.2146999835968</v>
      </c>
      <c r="R5271">
        <v>1.25859999656677</v>
      </c>
      <c r="S5271">
        <v>1.30260002613068</v>
      </c>
      <c r="T5271">
        <v>1.3466999530792201</v>
      </c>
      <c r="U5271">
        <v>1.3904999494552599</v>
      </c>
      <c r="V5271" s="34">
        <f t="shared" si="166"/>
        <v>0</v>
      </c>
      <c r="W5271" t="str">
        <f t="shared" si="167"/>
        <v/>
      </c>
    </row>
    <row r="5272" spans="1:23" x14ac:dyDescent="0.25">
      <c r="A5272" s="38">
        <v>43903</v>
      </c>
      <c r="B5272">
        <v>0.62209999561309803</v>
      </c>
      <c r="C5272">
        <v>0.61890000104904197</v>
      </c>
      <c r="D5272">
        <v>0.67809998989105202</v>
      </c>
      <c r="E5272">
        <v>0.75069999694824197</v>
      </c>
      <c r="F5272">
        <v>0.81790000200271595</v>
      </c>
      <c r="G5272">
        <v>0.87489998340606701</v>
      </c>
      <c r="H5272">
        <v>0.92220002412795998</v>
      </c>
      <c r="I5272">
        <v>0.96230000257492099</v>
      </c>
      <c r="J5272">
        <v>0.99779999256134</v>
      </c>
      <c r="K5272">
        <v>1.03120005130768</v>
      </c>
      <c r="L5272">
        <v>1.0640000104904199</v>
      </c>
      <c r="M5272">
        <v>1.09739995002747</v>
      </c>
      <c r="N5272">
        <v>1.1319999694824201</v>
      </c>
      <c r="O5272">
        <v>1.1684000492095901</v>
      </c>
      <c r="P5272">
        <v>1.2065000534057599</v>
      </c>
      <c r="Q5272">
        <v>1.24639999866486</v>
      </c>
      <c r="R5272">
        <v>1.2878999710082999</v>
      </c>
      <c r="S5272">
        <v>1.33089995384216</v>
      </c>
      <c r="T5272">
        <v>1.375</v>
      </c>
      <c r="U5272">
        <v>1.42009997367859</v>
      </c>
      <c r="V5272" s="34">
        <f t="shared" si="166"/>
        <v>0</v>
      </c>
      <c r="W5272" t="str">
        <f t="shared" si="167"/>
        <v/>
      </c>
    </row>
    <row r="5273" spans="1:23" x14ac:dyDescent="0.25">
      <c r="A5273" s="38">
        <v>43906</v>
      </c>
      <c r="B5273">
        <v>0.59769999980926503</v>
      </c>
      <c r="C5273">
        <v>0.50480002164840698</v>
      </c>
      <c r="D5273">
        <v>0.51279997825622603</v>
      </c>
      <c r="E5273">
        <v>0.55500000715255704</v>
      </c>
      <c r="F5273">
        <v>0.60430002212524403</v>
      </c>
      <c r="G5273">
        <v>0.65109997987747203</v>
      </c>
      <c r="H5273">
        <v>0.69330000877380404</v>
      </c>
      <c r="I5273">
        <v>0.73189997673034701</v>
      </c>
      <c r="J5273">
        <v>0.76819998025894198</v>
      </c>
      <c r="K5273">
        <v>0.803600013256073</v>
      </c>
      <c r="L5273">
        <v>0.839200019836426</v>
      </c>
      <c r="M5273">
        <v>0.87569999694824197</v>
      </c>
      <c r="N5273">
        <v>0.91339999437332198</v>
      </c>
      <c r="O5273">
        <v>0.95240002870559703</v>
      </c>
      <c r="P5273">
        <v>0.99260002374649003</v>
      </c>
      <c r="Q5273">
        <v>1.0340000391006501</v>
      </c>
      <c r="R5273">
        <v>1.07630002498627</v>
      </c>
      <c r="S5273">
        <v>1.1193000078201301</v>
      </c>
      <c r="T5273">
        <v>1.1627999544143699</v>
      </c>
      <c r="U5273">
        <v>1.2065000534057599</v>
      </c>
      <c r="V5273" s="34">
        <f t="shared" si="166"/>
        <v>0</v>
      </c>
      <c r="W5273" t="str">
        <f t="shared" si="167"/>
        <v/>
      </c>
    </row>
    <row r="5274" spans="1:23" x14ac:dyDescent="0.25">
      <c r="A5274" s="38">
        <v>43907</v>
      </c>
      <c r="B5274">
        <v>0.57550001144409202</v>
      </c>
      <c r="C5274">
        <v>0.59140002727508501</v>
      </c>
      <c r="D5274">
        <v>0.64910000562667802</v>
      </c>
      <c r="E5274">
        <v>0.72380000352859497</v>
      </c>
      <c r="F5274">
        <v>0.80260002613067605</v>
      </c>
      <c r="G5274">
        <v>0.87910002470016502</v>
      </c>
      <c r="H5274">
        <v>0.950800001621246</v>
      </c>
      <c r="I5274">
        <v>1.01699995994568</v>
      </c>
      <c r="J5274">
        <v>1.0780999660491899</v>
      </c>
      <c r="K5274">
        <v>1.13450002670288</v>
      </c>
      <c r="L5274">
        <v>1.18710005283356</v>
      </c>
      <c r="M5274">
        <v>1.23650002479553</v>
      </c>
      <c r="N5274">
        <v>1.2834000587463399</v>
      </c>
      <c r="O5274">
        <v>1.3281999826431301</v>
      </c>
      <c r="P5274">
        <v>1.37119996547699</v>
      </c>
      <c r="Q5274">
        <v>1.4127000570297199</v>
      </c>
      <c r="R5274">
        <v>1.4529999494552599</v>
      </c>
      <c r="S5274">
        <v>1.4922000169753999</v>
      </c>
      <c r="T5274">
        <v>1.5304000377655</v>
      </c>
      <c r="U5274">
        <v>1.56749999523163</v>
      </c>
      <c r="V5274" s="34">
        <f t="shared" si="166"/>
        <v>0</v>
      </c>
      <c r="W5274" t="str">
        <f t="shared" si="167"/>
        <v/>
      </c>
    </row>
    <row r="5275" spans="1:23" x14ac:dyDescent="0.25">
      <c r="A5275" s="38">
        <v>43908</v>
      </c>
      <c r="B5275">
        <v>0.528999984264374</v>
      </c>
      <c r="C5275">
        <v>0.66320002079009999</v>
      </c>
      <c r="D5275">
        <v>0.78020000457763705</v>
      </c>
      <c r="E5275">
        <v>0.88220000267028797</v>
      </c>
      <c r="F5275">
        <v>0.97149997949600198</v>
      </c>
      <c r="G5275">
        <v>1.0504000186920199</v>
      </c>
      <c r="H5275">
        <v>1.12080001831055</v>
      </c>
      <c r="I5275">
        <v>1.1842999458312999</v>
      </c>
      <c r="J5275">
        <v>1.2424000501632699</v>
      </c>
      <c r="K5275">
        <v>1.2962000370025599</v>
      </c>
      <c r="L5275">
        <v>1.3466000556945801</v>
      </c>
      <c r="M5275">
        <v>1.3945000171661399</v>
      </c>
      <c r="N5275">
        <v>1.4405000209808301</v>
      </c>
      <c r="O5275">
        <v>1.4847999811172501</v>
      </c>
      <c r="P5275">
        <v>1.5279999971389799</v>
      </c>
      <c r="Q5275">
        <v>1.5702999830246001</v>
      </c>
      <c r="R5275">
        <v>1.61179995536804</v>
      </c>
      <c r="S5275">
        <v>1.65269994735718</v>
      </c>
      <c r="T5275">
        <v>1.692999958992</v>
      </c>
      <c r="U5275">
        <v>1.73280000686646</v>
      </c>
      <c r="V5275" s="34">
        <f t="shared" si="166"/>
        <v>0</v>
      </c>
      <c r="W5275" t="str">
        <f t="shared" si="167"/>
        <v/>
      </c>
    </row>
    <row r="5276" spans="1:23" x14ac:dyDescent="0.25">
      <c r="A5276" s="38">
        <v>43909</v>
      </c>
      <c r="B5276">
        <v>0.44699999690055803</v>
      </c>
      <c r="C5276">
        <v>0.55309998989105202</v>
      </c>
      <c r="D5276">
        <v>0.66339999437332198</v>
      </c>
      <c r="E5276">
        <v>0.77050000429153398</v>
      </c>
      <c r="F5276">
        <v>0.870500028133392</v>
      </c>
      <c r="G5276">
        <v>0.96179997920990001</v>
      </c>
      <c r="H5276">
        <v>1.04410004615784</v>
      </c>
      <c r="I5276">
        <v>1.1180000305175799</v>
      </c>
      <c r="J5276">
        <v>1.1844999790191699</v>
      </c>
      <c r="K5276">
        <v>1.24469995498657</v>
      </c>
      <c r="L5276">
        <v>1.29970002174377</v>
      </c>
      <c r="M5276">
        <v>1.3506000041961701</v>
      </c>
      <c r="N5276">
        <v>1.3983999490737899</v>
      </c>
      <c r="O5276">
        <v>1.4440000057220499</v>
      </c>
      <c r="P5276">
        <v>1.4880000352859499</v>
      </c>
      <c r="Q5276">
        <v>1.53100001811981</v>
      </c>
      <c r="R5276">
        <v>1.5735000371932999</v>
      </c>
      <c r="S5276">
        <v>1.61580002307892</v>
      </c>
      <c r="T5276">
        <v>1.6582000255584699</v>
      </c>
      <c r="U5276">
        <v>1.70099997520447</v>
      </c>
      <c r="V5276" s="34">
        <f t="shared" si="166"/>
        <v>0</v>
      </c>
      <c r="W5276" t="str">
        <f t="shared" si="167"/>
        <v/>
      </c>
    </row>
    <row r="5277" spans="1:23" x14ac:dyDescent="0.25">
      <c r="A5277" s="38">
        <v>43910</v>
      </c>
      <c r="B5277">
        <v>0.37790000438690202</v>
      </c>
      <c r="C5277">
        <v>0.44580000638961798</v>
      </c>
      <c r="D5277">
        <v>0.52819997072219804</v>
      </c>
      <c r="E5277">
        <v>0.61470001935958896</v>
      </c>
      <c r="F5277">
        <v>0.69969999790191695</v>
      </c>
      <c r="G5277">
        <v>0.77979999780654896</v>
      </c>
      <c r="H5277">
        <v>0.85390001535415605</v>
      </c>
      <c r="I5277">
        <v>0.92170000076293901</v>
      </c>
      <c r="J5277">
        <v>0.98360002040863004</v>
      </c>
      <c r="K5277">
        <v>1.04019999504089</v>
      </c>
      <c r="L5277">
        <v>1.0923999547958401</v>
      </c>
      <c r="M5277">
        <v>1.1411000490188601</v>
      </c>
      <c r="N5277">
        <v>1.18700003623962</v>
      </c>
      <c r="O5277">
        <v>1.2309000492095901</v>
      </c>
      <c r="P5277">
        <v>1.2733000516891499</v>
      </c>
      <c r="Q5277">
        <v>1.3148000240325901</v>
      </c>
      <c r="R5277">
        <v>1.3558000326156601</v>
      </c>
      <c r="S5277">
        <v>1.39649999141693</v>
      </c>
      <c r="T5277">
        <v>1.43729996681213</v>
      </c>
      <c r="U5277">
        <v>1.4782999753952</v>
      </c>
      <c r="V5277" s="34">
        <f t="shared" si="166"/>
        <v>0</v>
      </c>
      <c r="W5277" t="str">
        <f t="shared" si="167"/>
        <v/>
      </c>
    </row>
    <row r="5278" spans="1:23" x14ac:dyDescent="0.25">
      <c r="A5278" s="38">
        <v>43913</v>
      </c>
      <c r="B5278">
        <v>0.34839999675750699</v>
      </c>
      <c r="C5278">
        <v>0.35229998826980602</v>
      </c>
      <c r="D5278">
        <v>0.393900007009506</v>
      </c>
      <c r="E5278">
        <v>0.45469999313354498</v>
      </c>
      <c r="F5278">
        <v>0.52340000867843595</v>
      </c>
      <c r="G5278">
        <v>0.59329998493194602</v>
      </c>
      <c r="H5278">
        <v>0.660799980163574</v>
      </c>
      <c r="I5278">
        <v>0.72409999370574996</v>
      </c>
      <c r="J5278">
        <v>0.78259998559951804</v>
      </c>
      <c r="K5278">
        <v>0.83639997243881203</v>
      </c>
      <c r="L5278">
        <v>0.88599997758865401</v>
      </c>
      <c r="M5278">
        <v>0.93190002441406194</v>
      </c>
      <c r="N5278">
        <v>0.97479999065399203</v>
      </c>
      <c r="O5278">
        <v>1.0153000354766799</v>
      </c>
      <c r="P5278">
        <v>1.05420005321503</v>
      </c>
      <c r="Q5278">
        <v>1.0916999578476001</v>
      </c>
      <c r="R5278">
        <v>1.1283999681472801</v>
      </c>
      <c r="S5278">
        <v>1.16460001468658</v>
      </c>
      <c r="T5278">
        <v>1.20060002803802</v>
      </c>
      <c r="U5278">
        <v>1.23660004138947</v>
      </c>
      <c r="V5278" s="34">
        <f t="shared" si="166"/>
        <v>0</v>
      </c>
      <c r="W5278" t="str">
        <f t="shared" si="167"/>
        <v/>
      </c>
    </row>
    <row r="5279" spans="1:23" x14ac:dyDescent="0.25">
      <c r="A5279" s="38">
        <v>43914</v>
      </c>
      <c r="B5279">
        <v>0.38820001482963601</v>
      </c>
      <c r="C5279">
        <v>0.45469999313354498</v>
      </c>
      <c r="D5279">
        <v>0.52219998836517301</v>
      </c>
      <c r="E5279">
        <v>0.58829998970031705</v>
      </c>
      <c r="F5279">
        <v>0.651799976825714</v>
      </c>
      <c r="G5279">
        <v>0.71189999580383301</v>
      </c>
      <c r="H5279">
        <v>0.76829999685287498</v>
      </c>
      <c r="I5279">
        <v>0.82120001316070601</v>
      </c>
      <c r="J5279">
        <v>0.87080001831054699</v>
      </c>
      <c r="K5279">
        <v>0.91729998588562001</v>
      </c>
      <c r="L5279">
        <v>0.96119999885559104</v>
      </c>
      <c r="M5279">
        <v>1.0026999711990401</v>
      </c>
      <c r="N5279">
        <v>1.0422999858856199</v>
      </c>
      <c r="O5279">
        <v>1.08029997348785</v>
      </c>
      <c r="P5279">
        <v>1.11699998378754</v>
      </c>
      <c r="Q5279">
        <v>1.1525000333786</v>
      </c>
      <c r="R5279">
        <v>1.1871999502182</v>
      </c>
      <c r="S5279">
        <v>1.2213000059127801</v>
      </c>
      <c r="T5279">
        <v>1.25479996204376</v>
      </c>
      <c r="U5279">
        <v>1.2878999710082999</v>
      </c>
      <c r="V5279" s="34">
        <f t="shared" si="166"/>
        <v>0</v>
      </c>
      <c r="W5279" t="str">
        <f t="shared" si="167"/>
        <v/>
      </c>
    </row>
    <row r="5280" spans="1:23" x14ac:dyDescent="0.25">
      <c r="A5280" s="38">
        <v>43915</v>
      </c>
      <c r="B5280">
        <v>0.30410000681877097</v>
      </c>
      <c r="C5280">
        <v>0.40020000934600802</v>
      </c>
      <c r="D5280">
        <v>0.49020001292228699</v>
      </c>
      <c r="E5280">
        <v>0.57309997081756603</v>
      </c>
      <c r="F5280">
        <v>0.64910000562667802</v>
      </c>
      <c r="G5280">
        <v>0.71840000152587902</v>
      </c>
      <c r="H5280">
        <v>0.78170001506805398</v>
      </c>
      <c r="I5280">
        <v>0.83969998359680198</v>
      </c>
      <c r="J5280">
        <v>0.89310002326965299</v>
      </c>
      <c r="K5280">
        <v>0.94260001182556197</v>
      </c>
      <c r="L5280">
        <v>0.988900005817413</v>
      </c>
      <c r="M5280">
        <v>1.0325000286102299</v>
      </c>
      <c r="N5280">
        <v>1.0741000175476101</v>
      </c>
      <c r="O5280">
        <v>1.1139999628067001</v>
      </c>
      <c r="P5280">
        <v>1.15269994735718</v>
      </c>
      <c r="Q5280">
        <v>1.1902999877929701</v>
      </c>
      <c r="R5280">
        <v>1.22720003128052</v>
      </c>
      <c r="S5280">
        <v>1.2635999917984</v>
      </c>
      <c r="T5280">
        <v>1.29949998855591</v>
      </c>
      <c r="U5280">
        <v>1.33519995212555</v>
      </c>
      <c r="V5280" s="34">
        <f t="shared" si="166"/>
        <v>0</v>
      </c>
      <c r="W5280" t="str">
        <f t="shared" si="167"/>
        <v>20201</v>
      </c>
    </row>
    <row r="5281" spans="1:23" x14ac:dyDescent="0.25">
      <c r="A5281" s="38">
        <v>43916</v>
      </c>
      <c r="B5281">
        <v>0.24819999933242801</v>
      </c>
      <c r="C5281">
        <v>0.33779999613761902</v>
      </c>
      <c r="D5281">
        <v>0.42599999904632602</v>
      </c>
      <c r="E5281">
        <v>0.50999999046325695</v>
      </c>
      <c r="F5281">
        <v>0.58850002288818404</v>
      </c>
      <c r="G5281">
        <v>0.66109997034072898</v>
      </c>
      <c r="H5281">
        <v>0.72799998521804798</v>
      </c>
      <c r="I5281">
        <v>0.78960001468658403</v>
      </c>
      <c r="J5281">
        <v>0.84649997949600198</v>
      </c>
      <c r="K5281">
        <v>0.89929997920990001</v>
      </c>
      <c r="L5281">
        <v>0.94880002737045299</v>
      </c>
      <c r="M5281">
        <v>0.99529999494552601</v>
      </c>
      <c r="N5281">
        <v>1.03960001468658</v>
      </c>
      <c r="O5281">
        <v>1.0819000005721999</v>
      </c>
      <c r="P5281">
        <v>1.1226999759674099</v>
      </c>
      <c r="Q5281">
        <v>1.1622999906539899</v>
      </c>
      <c r="R5281">
        <v>1.20089995861053</v>
      </c>
      <c r="S5281">
        <v>1.2386000156402599</v>
      </c>
      <c r="T5281">
        <v>1.2756999731063801</v>
      </c>
      <c r="U5281">
        <v>1.3121999502182</v>
      </c>
      <c r="V5281" s="34">
        <f t="shared" si="166"/>
        <v>0</v>
      </c>
      <c r="W5281" t="str">
        <f t="shared" si="167"/>
        <v>20201</v>
      </c>
    </row>
    <row r="5282" spans="1:23" x14ac:dyDescent="0.25">
      <c r="A5282" s="38">
        <v>43917</v>
      </c>
      <c r="B5282">
        <v>0.24480000138282801</v>
      </c>
      <c r="C5282">
        <v>0.29109999537468001</v>
      </c>
      <c r="D5282">
        <v>0.35210001468658397</v>
      </c>
      <c r="E5282">
        <v>0.41949999332428001</v>
      </c>
      <c r="F5282">
        <v>0.48820000886917098</v>
      </c>
      <c r="G5282">
        <v>0.55519998073577903</v>
      </c>
      <c r="H5282">
        <v>0.61930000782012895</v>
      </c>
      <c r="I5282">
        <v>0.67979997396469105</v>
      </c>
      <c r="J5282">
        <v>0.736699998378754</v>
      </c>
      <c r="K5282">
        <v>0.79000002145767201</v>
      </c>
      <c r="L5282">
        <v>0.84009999036788896</v>
      </c>
      <c r="M5282">
        <v>0.88739997148513805</v>
      </c>
      <c r="N5282">
        <v>0.93209999799728405</v>
      </c>
      <c r="O5282">
        <v>0.97460001707077004</v>
      </c>
      <c r="P5282">
        <v>1.0152000188827499</v>
      </c>
      <c r="Q5282">
        <v>1.05410003662109</v>
      </c>
      <c r="R5282">
        <v>1.0915000438690201</v>
      </c>
      <c r="S5282">
        <v>1.1275999546051001</v>
      </c>
      <c r="T5282">
        <v>1.1624000072479199</v>
      </c>
      <c r="U5282">
        <v>1.19620001316071</v>
      </c>
      <c r="V5282" s="34">
        <f t="shared" si="166"/>
        <v>0</v>
      </c>
      <c r="W5282" t="str">
        <f t="shared" si="167"/>
        <v>20201</v>
      </c>
    </row>
    <row r="5283" spans="1:23" x14ac:dyDescent="0.25">
      <c r="A5283" s="38">
        <v>43920</v>
      </c>
      <c r="B5283">
        <v>0.23790000379085499</v>
      </c>
      <c r="C5283">
        <v>0.27970001101493802</v>
      </c>
      <c r="D5283">
        <v>0.33759999275207497</v>
      </c>
      <c r="E5283">
        <v>0.40259999036788902</v>
      </c>
      <c r="F5283">
        <v>0.46939998865127602</v>
      </c>
      <c r="G5283">
        <v>0.53519999980926503</v>
      </c>
      <c r="H5283">
        <v>0.59869998693466198</v>
      </c>
      <c r="I5283">
        <v>0.65909999608993497</v>
      </c>
      <c r="J5283">
        <v>0.716600000858307</v>
      </c>
      <c r="K5283">
        <v>0.77109998464584395</v>
      </c>
      <c r="L5283">
        <v>0.82309997081756603</v>
      </c>
      <c r="M5283">
        <v>0.87260001897811901</v>
      </c>
      <c r="N5283">
        <v>0.92009997367858898</v>
      </c>
      <c r="O5283">
        <v>0.96560001373291005</v>
      </c>
      <c r="P5283">
        <v>1.00950002670288</v>
      </c>
      <c r="Q5283">
        <v>1.0518000125885001</v>
      </c>
      <c r="R5283">
        <v>1.09270000457764</v>
      </c>
      <c r="S5283">
        <v>1.1323000192642201</v>
      </c>
      <c r="T5283">
        <v>1.17060005664825</v>
      </c>
      <c r="U5283">
        <v>1.2077000141143801</v>
      </c>
      <c r="V5283" s="34">
        <f t="shared" si="166"/>
        <v>0</v>
      </c>
      <c r="W5283" t="str">
        <f t="shared" si="167"/>
        <v>20201</v>
      </c>
    </row>
    <row r="5284" spans="1:23" x14ac:dyDescent="0.25">
      <c r="A5284" s="38">
        <v>43921</v>
      </c>
      <c r="B5284">
        <v>0.25630000233650202</v>
      </c>
      <c r="C5284">
        <v>0.276800006628036</v>
      </c>
      <c r="D5284">
        <v>0.32300001382827798</v>
      </c>
      <c r="E5284">
        <v>0.38319998979568498</v>
      </c>
      <c r="F5284">
        <v>0.45019999146461498</v>
      </c>
      <c r="G5284">
        <v>0.51969999074935902</v>
      </c>
      <c r="H5284">
        <v>0.58910000324249301</v>
      </c>
      <c r="I5284">
        <v>0.65710002183914196</v>
      </c>
      <c r="J5284">
        <v>0.72280001640319802</v>
      </c>
      <c r="K5284">
        <v>0.785799980163574</v>
      </c>
      <c r="L5284">
        <v>0.84609997272491499</v>
      </c>
      <c r="M5284">
        <v>0.90340000391006503</v>
      </c>
      <c r="N5284">
        <v>0.95800000429153398</v>
      </c>
      <c r="O5284">
        <v>1.00989997386932</v>
      </c>
      <c r="P5284">
        <v>1.0592000484466599</v>
      </c>
      <c r="Q5284">
        <v>1.1059999465942401</v>
      </c>
      <c r="R5284">
        <v>1.1504000425338701</v>
      </c>
      <c r="S5284">
        <v>1.19249999523163</v>
      </c>
      <c r="T5284">
        <v>1.23249995708466</v>
      </c>
      <c r="U5284">
        <v>1.2704999446868901</v>
      </c>
      <c r="V5284" s="34">
        <f t="shared" si="166"/>
        <v>1</v>
      </c>
      <c r="W5284" t="str">
        <f t="shared" si="167"/>
        <v>20201</v>
      </c>
    </row>
    <row r="5285" spans="1:23" x14ac:dyDescent="0.25">
      <c r="A5285" s="38">
        <v>43922</v>
      </c>
      <c r="B5285">
        <v>0.24930000305175801</v>
      </c>
      <c r="C5285">
        <v>0.267800003290176</v>
      </c>
      <c r="D5285">
        <v>0.31110000610351601</v>
      </c>
      <c r="E5285">
        <v>0.36489999294281</v>
      </c>
      <c r="F5285">
        <v>0.42219999432563798</v>
      </c>
      <c r="G5285">
        <v>0.47969999909400901</v>
      </c>
      <c r="H5285">
        <v>0.53609997034072898</v>
      </c>
      <c r="I5285">
        <v>0.59109997749328602</v>
      </c>
      <c r="J5285">
        <v>0.64459997415542603</v>
      </c>
      <c r="K5285">
        <v>0.69690001010894798</v>
      </c>
      <c r="L5285">
        <v>0.74790000915527299</v>
      </c>
      <c r="M5285">
        <v>0.79780000448226895</v>
      </c>
      <c r="N5285">
        <v>0.84649997949600198</v>
      </c>
      <c r="O5285">
        <v>0.89420002698898304</v>
      </c>
      <c r="P5285">
        <v>0.94069999456405595</v>
      </c>
      <c r="Q5285">
        <v>0.98589998483657804</v>
      </c>
      <c r="R5285">
        <v>1.0298999547958401</v>
      </c>
      <c r="S5285">
        <v>1.0727000236511199</v>
      </c>
      <c r="T5285">
        <v>1.1139999628067001</v>
      </c>
      <c r="U5285">
        <v>1.1540000438690201</v>
      </c>
      <c r="V5285" s="34">
        <f t="shared" si="166"/>
        <v>0</v>
      </c>
      <c r="W5285" t="str">
        <f t="shared" si="167"/>
        <v/>
      </c>
    </row>
    <row r="5286" spans="1:23" x14ac:dyDescent="0.25">
      <c r="A5286" s="38">
        <v>43923</v>
      </c>
      <c r="B5286">
        <v>0.23530000448226901</v>
      </c>
      <c r="C5286">
        <v>0.26129999756812999</v>
      </c>
      <c r="D5286">
        <v>0.31740000844001798</v>
      </c>
      <c r="E5286">
        <v>0.38130000233650202</v>
      </c>
      <c r="F5286">
        <v>0.44420000910759</v>
      </c>
      <c r="G5286">
        <v>0.50349998474121105</v>
      </c>
      <c r="H5286">
        <v>0.55919998884201005</v>
      </c>
      <c r="I5286">
        <v>0.61189997196197499</v>
      </c>
      <c r="J5286">
        <v>0.66250002384185802</v>
      </c>
      <c r="K5286">
        <v>0.71139997243881203</v>
      </c>
      <c r="L5286">
        <v>0.75910001993179299</v>
      </c>
      <c r="M5286">
        <v>0.805899977684021</v>
      </c>
      <c r="N5286">
        <v>0.85180002450943004</v>
      </c>
      <c r="O5286">
        <v>0.89679998159408603</v>
      </c>
      <c r="P5286">
        <v>0.94090002775192305</v>
      </c>
      <c r="Q5286">
        <v>0.98400002717971802</v>
      </c>
      <c r="R5286">
        <v>1.02590000629425</v>
      </c>
      <c r="S5286">
        <v>1.06679999828339</v>
      </c>
      <c r="T5286">
        <v>1.10640001296997</v>
      </c>
      <c r="U5286">
        <v>1.1447000503539999</v>
      </c>
      <c r="V5286" s="34">
        <f t="shared" si="166"/>
        <v>0</v>
      </c>
      <c r="W5286" t="str">
        <f t="shared" si="167"/>
        <v/>
      </c>
    </row>
    <row r="5287" spans="1:23" x14ac:dyDescent="0.25">
      <c r="A5287" s="38">
        <v>43924</v>
      </c>
      <c r="B5287">
        <v>0.23090000450611101</v>
      </c>
      <c r="C5287">
        <v>0.27919998764991799</v>
      </c>
      <c r="D5287">
        <v>0.33009999990463301</v>
      </c>
      <c r="E5287">
        <v>0.38280001282692</v>
      </c>
      <c r="F5287">
        <v>0.43669998645782498</v>
      </c>
      <c r="G5287">
        <v>0.49140000343322798</v>
      </c>
      <c r="H5287">
        <v>0.54629999399185203</v>
      </c>
      <c r="I5287">
        <v>0.60100001096725497</v>
      </c>
      <c r="J5287">
        <v>0.65520000457763705</v>
      </c>
      <c r="K5287">
        <v>0.70859998464584395</v>
      </c>
      <c r="L5287">
        <v>0.76080000400543202</v>
      </c>
      <c r="M5287">
        <v>0.81180000305175803</v>
      </c>
      <c r="N5287">
        <v>0.86129999160766602</v>
      </c>
      <c r="O5287">
        <v>0.90909999608993497</v>
      </c>
      <c r="P5287">
        <v>0.95520001649856601</v>
      </c>
      <c r="Q5287">
        <v>0.99949997663497903</v>
      </c>
      <c r="R5287">
        <v>1.0418000221252399</v>
      </c>
      <c r="S5287">
        <v>1.0822000503539999</v>
      </c>
      <c r="T5287">
        <v>1.12049996852875</v>
      </c>
      <c r="U5287">
        <v>1.15680003166199</v>
      </c>
      <c r="V5287" s="34">
        <f t="shared" si="166"/>
        <v>0</v>
      </c>
      <c r="W5287" t="str">
        <f t="shared" si="167"/>
        <v/>
      </c>
    </row>
    <row r="5288" spans="1:23" x14ac:dyDescent="0.25">
      <c r="A5288" s="38">
        <v>43927</v>
      </c>
      <c r="B5288">
        <v>0.25319999456405601</v>
      </c>
      <c r="C5288">
        <v>0.31200000643730202</v>
      </c>
      <c r="D5288">
        <v>0.37070000171661399</v>
      </c>
      <c r="E5288">
        <v>0.42890000343322798</v>
      </c>
      <c r="F5288">
        <v>0.48649999499321001</v>
      </c>
      <c r="G5288">
        <v>0.54320001602172896</v>
      </c>
      <c r="H5288">
        <v>0.59890002012252797</v>
      </c>
      <c r="I5288">
        <v>0.65329998731613204</v>
      </c>
      <c r="J5288">
        <v>0.70649999380111705</v>
      </c>
      <c r="K5288">
        <v>0.75809997320175204</v>
      </c>
      <c r="L5288">
        <v>0.80830001831054699</v>
      </c>
      <c r="M5288">
        <v>0.85670000314712502</v>
      </c>
      <c r="N5288">
        <v>0.90350002050399802</v>
      </c>
      <c r="O5288">
        <v>0.948599994182587</v>
      </c>
      <c r="P5288">
        <v>0.99190002679824796</v>
      </c>
      <c r="Q5288">
        <v>1.0334000587463399</v>
      </c>
      <c r="R5288">
        <v>1.0730999708175699</v>
      </c>
      <c r="S5288">
        <v>1.11090004444122</v>
      </c>
      <c r="T5288">
        <v>1.14699995517731</v>
      </c>
      <c r="U5288">
        <v>1.1813000440597501</v>
      </c>
      <c r="V5288" s="34">
        <f t="shared" si="166"/>
        <v>0</v>
      </c>
      <c r="W5288" t="str">
        <f t="shared" si="167"/>
        <v/>
      </c>
    </row>
    <row r="5289" spans="1:23" x14ac:dyDescent="0.25">
      <c r="A5289" s="38">
        <v>43928</v>
      </c>
      <c r="B5289">
        <v>0.25220000743866</v>
      </c>
      <c r="C5289">
        <v>0.32550001144409202</v>
      </c>
      <c r="D5289">
        <v>0.396200001239777</v>
      </c>
      <c r="E5289">
        <v>0.464199990034103</v>
      </c>
      <c r="F5289">
        <v>0.52960002422332797</v>
      </c>
      <c r="G5289">
        <v>0.59229999780654896</v>
      </c>
      <c r="H5289">
        <v>0.65230000019073497</v>
      </c>
      <c r="I5289">
        <v>0.70969998836517301</v>
      </c>
      <c r="J5289">
        <v>0.76450002193450906</v>
      </c>
      <c r="K5289">
        <v>0.816900014877319</v>
      </c>
      <c r="L5289">
        <v>0.86690002679824796</v>
      </c>
      <c r="M5289">
        <v>0.91449999809265103</v>
      </c>
      <c r="N5289">
        <v>0.95990002155303999</v>
      </c>
      <c r="O5289">
        <v>1.0031000375747701</v>
      </c>
      <c r="P5289">
        <v>1.04429996013641</v>
      </c>
      <c r="Q5289">
        <v>1.0835000276565601</v>
      </c>
      <c r="R5289">
        <v>1.12090003490448</v>
      </c>
      <c r="S5289">
        <v>1.15649998188019</v>
      </c>
      <c r="T5289">
        <v>1.1905000209808301</v>
      </c>
      <c r="U5289">
        <v>1.2228000164032</v>
      </c>
      <c r="V5289" s="34">
        <f t="shared" si="166"/>
        <v>0</v>
      </c>
      <c r="W5289" t="str">
        <f t="shared" si="167"/>
        <v/>
      </c>
    </row>
    <row r="5290" spans="1:23" x14ac:dyDescent="0.25">
      <c r="A5290" s="38">
        <v>43929</v>
      </c>
      <c r="B5290">
        <v>0.24480000138282801</v>
      </c>
      <c r="C5290">
        <v>0.29499998688697798</v>
      </c>
      <c r="D5290">
        <v>0.36399999260902399</v>
      </c>
      <c r="E5290">
        <v>0.43990001082420299</v>
      </c>
      <c r="F5290">
        <v>0.51639997959136996</v>
      </c>
      <c r="G5290">
        <v>0.59039998054504395</v>
      </c>
      <c r="H5290">
        <v>0.66060000658035301</v>
      </c>
      <c r="I5290">
        <v>0.72670000791549705</v>
      </c>
      <c r="J5290">
        <v>0.78860002756118797</v>
      </c>
      <c r="K5290">
        <v>0.84680002927780196</v>
      </c>
      <c r="L5290">
        <v>0.90140002965927102</v>
      </c>
      <c r="M5290">
        <v>0.95279997587204002</v>
      </c>
      <c r="N5290">
        <v>1.0012999773025499</v>
      </c>
      <c r="O5290">
        <v>1.0470999479293801</v>
      </c>
      <c r="P5290">
        <v>1.0904999971389799</v>
      </c>
      <c r="Q5290">
        <v>1.1316000223159799</v>
      </c>
      <c r="R5290">
        <v>1.17050004005432</v>
      </c>
      <c r="S5290">
        <v>1.2074999809265099</v>
      </c>
      <c r="T5290">
        <v>1.2425999641418499</v>
      </c>
      <c r="U5290">
        <v>1.27590000629425</v>
      </c>
      <c r="V5290" s="34">
        <f t="shared" si="166"/>
        <v>0</v>
      </c>
      <c r="W5290" t="str">
        <f t="shared" si="167"/>
        <v/>
      </c>
    </row>
    <row r="5291" spans="1:23" x14ac:dyDescent="0.25">
      <c r="A5291" s="38">
        <v>43930</v>
      </c>
      <c r="B5291">
        <v>0.24969999492168399</v>
      </c>
      <c r="C5291">
        <v>0.27439999580383301</v>
      </c>
      <c r="D5291">
        <v>0.32499998807907099</v>
      </c>
      <c r="E5291">
        <v>0.38929998874664301</v>
      </c>
      <c r="F5291">
        <v>0.459800004959106</v>
      </c>
      <c r="G5291">
        <v>0.53200000524520896</v>
      </c>
      <c r="H5291">
        <v>0.60339999198913596</v>
      </c>
      <c r="I5291">
        <v>0.67250001430511497</v>
      </c>
      <c r="J5291">
        <v>0.73839998245239302</v>
      </c>
      <c r="K5291">
        <v>0.80099999904632602</v>
      </c>
      <c r="L5291">
        <v>0.86000001430511497</v>
      </c>
      <c r="M5291">
        <v>0.91549998521804798</v>
      </c>
      <c r="N5291">
        <v>0.96780002117157005</v>
      </c>
      <c r="O5291">
        <v>1.0168000459671001</v>
      </c>
      <c r="P5291">
        <v>1.06289994716644</v>
      </c>
      <c r="Q5291">
        <v>1.1061999797821001</v>
      </c>
      <c r="R5291">
        <v>1.14690005779266</v>
      </c>
      <c r="S5291">
        <v>1.1850999593734699</v>
      </c>
      <c r="T5291">
        <v>1.2210999727249101</v>
      </c>
      <c r="U5291">
        <v>1.2548999786377</v>
      </c>
      <c r="V5291" s="34">
        <f t="shared" si="166"/>
        <v>0</v>
      </c>
      <c r="W5291" t="str">
        <f t="shared" si="167"/>
        <v/>
      </c>
    </row>
    <row r="5292" spans="1:23" x14ac:dyDescent="0.25">
      <c r="A5292" s="38">
        <v>43931</v>
      </c>
      <c r="B5292" t="s">
        <v>84</v>
      </c>
      <c r="C5292" t="s">
        <v>84</v>
      </c>
      <c r="D5292" t="s">
        <v>84</v>
      </c>
      <c r="E5292" t="s">
        <v>84</v>
      </c>
      <c r="F5292" t="s">
        <v>84</v>
      </c>
      <c r="G5292" t="s">
        <v>84</v>
      </c>
      <c r="H5292" t="s">
        <v>84</v>
      </c>
      <c r="I5292" t="s">
        <v>84</v>
      </c>
      <c r="J5292" t="s">
        <v>84</v>
      </c>
      <c r="K5292" t="s">
        <v>84</v>
      </c>
      <c r="L5292" t="s">
        <v>84</v>
      </c>
      <c r="M5292" t="s">
        <v>84</v>
      </c>
      <c r="N5292" t="s">
        <v>84</v>
      </c>
      <c r="O5292" t="s">
        <v>84</v>
      </c>
      <c r="P5292" t="s">
        <v>84</v>
      </c>
      <c r="Q5292" t="s">
        <v>84</v>
      </c>
      <c r="R5292" t="s">
        <v>84</v>
      </c>
      <c r="S5292" t="s">
        <v>84</v>
      </c>
      <c r="T5292" t="s">
        <v>84</v>
      </c>
      <c r="U5292" t="s">
        <v>84</v>
      </c>
      <c r="V5292" s="34">
        <f t="shared" si="166"/>
        <v>0</v>
      </c>
      <c r="W5292" t="str">
        <f t="shared" si="167"/>
        <v/>
      </c>
    </row>
    <row r="5293" spans="1:23" x14ac:dyDescent="0.25">
      <c r="A5293" s="38">
        <v>43934</v>
      </c>
      <c r="B5293">
        <v>0.25940001010894798</v>
      </c>
      <c r="C5293">
        <v>0.26390001177787797</v>
      </c>
      <c r="D5293">
        <v>0.322499990463257</v>
      </c>
      <c r="E5293">
        <v>0.40149998664856001</v>
      </c>
      <c r="F5293">
        <v>0.48500001430511502</v>
      </c>
      <c r="G5293">
        <v>0.56610000133514404</v>
      </c>
      <c r="H5293">
        <v>0.64240002632141102</v>
      </c>
      <c r="I5293">
        <v>0.71319997310638406</v>
      </c>
      <c r="J5293">
        <v>0.77880001068115201</v>
      </c>
      <c r="K5293">
        <v>0.83990001678466797</v>
      </c>
      <c r="L5293">
        <v>0.89700001478195202</v>
      </c>
      <c r="M5293">
        <v>0.95060002803802501</v>
      </c>
      <c r="N5293">
        <v>1.0010999441146899</v>
      </c>
      <c r="O5293">
        <v>1.04879999160767</v>
      </c>
      <c r="P5293">
        <v>1.09409999847412</v>
      </c>
      <c r="Q5293">
        <v>1.1369999647140501</v>
      </c>
      <c r="R5293">
        <v>1.17770004272461</v>
      </c>
      <c r="S5293">
        <v>1.2163000106811499</v>
      </c>
      <c r="T5293">
        <v>1.2531000375747701</v>
      </c>
      <c r="U5293">
        <v>1.2878999710082999</v>
      </c>
      <c r="V5293" s="34">
        <f t="shared" si="166"/>
        <v>0</v>
      </c>
      <c r="W5293" t="str">
        <f t="shared" si="167"/>
        <v/>
      </c>
    </row>
    <row r="5294" spans="1:23" x14ac:dyDescent="0.25">
      <c r="A5294" s="38">
        <v>43935</v>
      </c>
      <c r="B5294">
        <v>0.23559999465942399</v>
      </c>
      <c r="C5294">
        <v>0.245600000023842</v>
      </c>
      <c r="D5294">
        <v>0.30270001292228699</v>
      </c>
      <c r="E5294">
        <v>0.37950000166893</v>
      </c>
      <c r="F5294">
        <v>0.46230000257492099</v>
      </c>
      <c r="G5294">
        <v>0.54430001974105802</v>
      </c>
      <c r="H5294">
        <v>0.622699975967407</v>
      </c>
      <c r="I5294">
        <v>0.696399986743927</v>
      </c>
      <c r="J5294">
        <v>0.76550000905990601</v>
      </c>
      <c r="K5294">
        <v>0.83009999990463301</v>
      </c>
      <c r="L5294">
        <v>0.890600025653839</v>
      </c>
      <c r="M5294">
        <v>0.94749999046325695</v>
      </c>
      <c r="N5294">
        <v>1.0010999441146899</v>
      </c>
      <c r="O5294">
        <v>1.0515999794006301</v>
      </c>
      <c r="P5294">
        <v>1.0994000434875499</v>
      </c>
      <c r="Q5294">
        <v>1.1446000337600699</v>
      </c>
      <c r="R5294">
        <v>1.18739998340607</v>
      </c>
      <c r="S5294">
        <v>1.22800004482269</v>
      </c>
      <c r="T5294">
        <v>1.2663999795913701</v>
      </c>
      <c r="U5294">
        <v>1.30289995670319</v>
      </c>
      <c r="V5294" s="34">
        <f t="shared" si="166"/>
        <v>0</v>
      </c>
      <c r="W5294" t="str">
        <f t="shared" si="167"/>
        <v/>
      </c>
    </row>
    <row r="5295" spans="1:23" x14ac:dyDescent="0.25">
      <c r="A5295" s="38">
        <v>43936</v>
      </c>
      <c r="B5295">
        <v>0.21060000360012099</v>
      </c>
      <c r="C5295">
        <v>0.21950000524520899</v>
      </c>
      <c r="D5295">
        <v>0.25639998912811302</v>
      </c>
      <c r="E5295">
        <v>0.30939999222755399</v>
      </c>
      <c r="F5295">
        <v>0.37119999527931202</v>
      </c>
      <c r="G5295">
        <v>0.43689998984336897</v>
      </c>
      <c r="H5295">
        <v>0.50370001792907704</v>
      </c>
      <c r="I5295">
        <v>0.56989997625350997</v>
      </c>
      <c r="J5295">
        <v>0.63429999351501498</v>
      </c>
      <c r="K5295">
        <v>0.696300029754639</v>
      </c>
      <c r="L5295">
        <v>0.75559997558593806</v>
      </c>
      <c r="M5295">
        <v>0.81199997663497903</v>
      </c>
      <c r="N5295">
        <v>0.86540001630783103</v>
      </c>
      <c r="O5295">
        <v>0.91589999198913596</v>
      </c>
      <c r="P5295">
        <v>0.96350002288818404</v>
      </c>
      <c r="Q5295">
        <v>1.00829994678497</v>
      </c>
      <c r="R5295">
        <v>1.0506000518798799</v>
      </c>
      <c r="S5295">
        <v>1.09029996395111</v>
      </c>
      <c r="T5295">
        <v>1.1275999546051001</v>
      </c>
      <c r="U5295">
        <v>1.1627000570297199</v>
      </c>
      <c r="V5295" s="34">
        <f t="shared" si="166"/>
        <v>0</v>
      </c>
      <c r="W5295" t="str">
        <f t="shared" si="167"/>
        <v/>
      </c>
    </row>
    <row r="5296" spans="1:23" x14ac:dyDescent="0.25">
      <c r="A5296" s="38">
        <v>43937</v>
      </c>
      <c r="B5296">
        <v>0.20630000531673401</v>
      </c>
      <c r="C5296">
        <v>0.224299997091293</v>
      </c>
      <c r="D5296">
        <v>0.26620000600814803</v>
      </c>
      <c r="E5296">
        <v>0.32010000944137601</v>
      </c>
      <c r="F5296">
        <v>0.37950000166893</v>
      </c>
      <c r="G5296">
        <v>0.4408999979496</v>
      </c>
      <c r="H5296">
        <v>0.50199997425079301</v>
      </c>
      <c r="I5296">
        <v>0.56190001964569103</v>
      </c>
      <c r="J5296">
        <v>0.61989998817443803</v>
      </c>
      <c r="K5296">
        <v>0.67559999227523804</v>
      </c>
      <c r="L5296">
        <v>0.72909998893737804</v>
      </c>
      <c r="M5296">
        <v>0.78009998798370395</v>
      </c>
      <c r="N5296">
        <v>0.82880002260208097</v>
      </c>
      <c r="O5296">
        <v>0.875</v>
      </c>
      <c r="P5296">
        <v>0.91890001296997104</v>
      </c>
      <c r="Q5296">
        <v>0.96050000190734897</v>
      </c>
      <c r="R5296">
        <v>0.99989998340606701</v>
      </c>
      <c r="S5296">
        <v>1.0370999574661299</v>
      </c>
      <c r="T5296">
        <v>1.07229995727539</v>
      </c>
      <c r="U5296">
        <v>1.1055999994278001</v>
      </c>
      <c r="V5296" s="34">
        <f t="shared" si="166"/>
        <v>0</v>
      </c>
      <c r="W5296" t="str">
        <f t="shared" si="167"/>
        <v/>
      </c>
    </row>
    <row r="5297" spans="1:23" x14ac:dyDescent="0.25">
      <c r="A5297" s="38">
        <v>43938</v>
      </c>
      <c r="B5297">
        <v>0.209199994802475</v>
      </c>
      <c r="C5297">
        <v>0.23080000281333901</v>
      </c>
      <c r="D5297">
        <v>0.277999997138977</v>
      </c>
      <c r="E5297">
        <v>0.33750000596046398</v>
      </c>
      <c r="F5297">
        <v>0.40239998698234603</v>
      </c>
      <c r="G5297">
        <v>0.468699991703033</v>
      </c>
      <c r="H5297">
        <v>0.53469997644424405</v>
      </c>
      <c r="I5297">
        <v>0.59920001029968295</v>
      </c>
      <c r="J5297">
        <v>0.66159999370574996</v>
      </c>
      <c r="K5297">
        <v>0.72159999608993497</v>
      </c>
      <c r="L5297">
        <v>0.779100000858307</v>
      </c>
      <c r="M5297">
        <v>0.83380001783371005</v>
      </c>
      <c r="N5297">
        <v>0.88590002059936501</v>
      </c>
      <c r="O5297">
        <v>0.935199975967407</v>
      </c>
      <c r="P5297">
        <v>0.98189997673034701</v>
      </c>
      <c r="Q5297">
        <v>1.02600002288818</v>
      </c>
      <c r="R5297">
        <v>1.06760001182556</v>
      </c>
      <c r="S5297">
        <v>1.10679996013641</v>
      </c>
      <c r="T5297">
        <v>1.14359998703003</v>
      </c>
      <c r="U5297">
        <v>1.17830002307892</v>
      </c>
      <c r="V5297" s="34">
        <f t="shared" si="166"/>
        <v>0</v>
      </c>
      <c r="W5297" t="str">
        <f t="shared" si="167"/>
        <v/>
      </c>
    </row>
    <row r="5298" spans="1:23" x14ac:dyDescent="0.25">
      <c r="A5298" s="38">
        <v>43941</v>
      </c>
      <c r="B5298">
        <v>0.19679999351501501</v>
      </c>
      <c r="C5298">
        <v>0.23250000178813901</v>
      </c>
      <c r="D5298">
        <v>0.27750000357627902</v>
      </c>
      <c r="E5298">
        <v>0.329299986362457</v>
      </c>
      <c r="F5298">
        <v>0.38569998741149902</v>
      </c>
      <c r="G5298">
        <v>0.44490000605583202</v>
      </c>
      <c r="H5298">
        <v>0.50569999217987105</v>
      </c>
      <c r="I5298">
        <v>0.56679999828338601</v>
      </c>
      <c r="J5298">
        <v>0.62749999761581399</v>
      </c>
      <c r="K5298">
        <v>0.68699997663497903</v>
      </c>
      <c r="L5298">
        <v>0.74479997158050504</v>
      </c>
      <c r="M5298">
        <v>0.80049997568130504</v>
      </c>
      <c r="N5298">
        <v>0.85390001535415605</v>
      </c>
      <c r="O5298">
        <v>0.90469998121261597</v>
      </c>
      <c r="P5298">
        <v>0.95279997587204002</v>
      </c>
      <c r="Q5298">
        <v>0.99809998273849498</v>
      </c>
      <c r="R5298">
        <v>1.04069995880127</v>
      </c>
      <c r="S5298">
        <v>1.08039999008179</v>
      </c>
      <c r="T5298">
        <v>1.1174000501632699</v>
      </c>
      <c r="U5298">
        <v>1.15170001983643</v>
      </c>
      <c r="V5298" s="34">
        <f t="shared" si="166"/>
        <v>0</v>
      </c>
      <c r="W5298" t="str">
        <f t="shared" si="167"/>
        <v/>
      </c>
    </row>
    <row r="5299" spans="1:23" x14ac:dyDescent="0.25">
      <c r="A5299" s="38">
        <v>43942</v>
      </c>
      <c r="B5299">
        <v>0.192499995231628</v>
      </c>
      <c r="C5299">
        <v>0.23090000450611101</v>
      </c>
      <c r="D5299">
        <v>0.27430000901222201</v>
      </c>
      <c r="E5299">
        <v>0.32170000672340399</v>
      </c>
      <c r="F5299">
        <v>0.37200000882148698</v>
      </c>
      <c r="G5299">
        <v>0.42429998517036399</v>
      </c>
      <c r="H5299">
        <v>0.47780001163482699</v>
      </c>
      <c r="I5299">
        <v>0.53170001506805398</v>
      </c>
      <c r="J5299">
        <v>0.58569997549056996</v>
      </c>
      <c r="K5299">
        <v>0.63910001516342196</v>
      </c>
      <c r="L5299">
        <v>0.69150000810623202</v>
      </c>
      <c r="M5299">
        <v>0.74269998073577903</v>
      </c>
      <c r="N5299">
        <v>0.79229998588562001</v>
      </c>
      <c r="O5299">
        <v>0.84020000696182295</v>
      </c>
      <c r="P5299">
        <v>0.886099994182587</v>
      </c>
      <c r="Q5299">
        <v>0.92989999055862405</v>
      </c>
      <c r="R5299">
        <v>0.97149997949600198</v>
      </c>
      <c r="S5299">
        <v>1.0109000205993699</v>
      </c>
      <c r="T5299">
        <v>1.0479999780654901</v>
      </c>
      <c r="U5299">
        <v>1.0828000307083101</v>
      </c>
      <c r="V5299" s="34">
        <f t="shared" si="166"/>
        <v>0</v>
      </c>
      <c r="W5299" t="str">
        <f t="shared" si="167"/>
        <v/>
      </c>
    </row>
    <row r="5300" spans="1:23" x14ac:dyDescent="0.25">
      <c r="A5300" s="38">
        <v>43943</v>
      </c>
      <c r="B5300">
        <v>0.18189999461174</v>
      </c>
      <c r="C5300">
        <v>0.23510000109672499</v>
      </c>
      <c r="D5300">
        <v>0.29039999842643699</v>
      </c>
      <c r="E5300">
        <v>0.34720000624656699</v>
      </c>
      <c r="F5300">
        <v>0.40470001101493802</v>
      </c>
      <c r="G5300">
        <v>0.46239998936653098</v>
      </c>
      <c r="H5300">
        <v>0.51990002393722501</v>
      </c>
      <c r="I5300">
        <v>0.57690000534057595</v>
      </c>
      <c r="J5300">
        <v>0.63289999961853005</v>
      </c>
      <c r="K5300">
        <v>0.68769997358322099</v>
      </c>
      <c r="L5300">
        <v>0.74099999666214</v>
      </c>
      <c r="M5300">
        <v>0.79259997606277499</v>
      </c>
      <c r="N5300">
        <v>0.84249997138977095</v>
      </c>
      <c r="O5300">
        <v>0.89039999246597301</v>
      </c>
      <c r="P5300">
        <v>0.93629997968673695</v>
      </c>
      <c r="Q5300">
        <v>0.980000019073486</v>
      </c>
      <c r="R5300">
        <v>1.02160000801086</v>
      </c>
      <c r="S5300">
        <v>1.0611000061035201</v>
      </c>
      <c r="T5300">
        <v>1.09829998016357</v>
      </c>
      <c r="U5300">
        <v>1.13329994678497</v>
      </c>
      <c r="V5300" s="34">
        <f t="shared" si="166"/>
        <v>0</v>
      </c>
      <c r="W5300" t="str">
        <f t="shared" si="167"/>
        <v/>
      </c>
    </row>
    <row r="5301" spans="1:23" x14ac:dyDescent="0.25">
      <c r="A5301" s="38">
        <v>43944</v>
      </c>
      <c r="B5301">
        <v>0.18840000033378601</v>
      </c>
      <c r="C5301">
        <v>0.23919999599456801</v>
      </c>
      <c r="D5301">
        <v>0.29150000214576699</v>
      </c>
      <c r="E5301">
        <v>0.344900012016296</v>
      </c>
      <c r="F5301">
        <v>0.39879998564720198</v>
      </c>
      <c r="G5301">
        <v>0.45280000567436202</v>
      </c>
      <c r="H5301">
        <v>0.506699979305267</v>
      </c>
      <c r="I5301">
        <v>0.56000000238418601</v>
      </c>
      <c r="J5301">
        <v>0.61250001192092896</v>
      </c>
      <c r="K5301">
        <v>0.66390001773834195</v>
      </c>
      <c r="L5301">
        <v>0.714200019836426</v>
      </c>
      <c r="M5301">
        <v>0.76310002803802501</v>
      </c>
      <c r="N5301">
        <v>0.81040000915527299</v>
      </c>
      <c r="O5301">
        <v>0.85610002279281605</v>
      </c>
      <c r="P5301">
        <v>0.90020000934600797</v>
      </c>
      <c r="Q5301">
        <v>0.94239997863769498</v>
      </c>
      <c r="R5301">
        <v>0.98280000686645497</v>
      </c>
      <c r="S5301">
        <v>1.0212999582290601</v>
      </c>
      <c r="T5301">
        <v>1.05799996852875</v>
      </c>
      <c r="U5301">
        <v>1.09280002117157</v>
      </c>
      <c r="V5301" s="34">
        <f t="shared" si="166"/>
        <v>0</v>
      </c>
      <c r="W5301" t="str">
        <f t="shared" si="167"/>
        <v/>
      </c>
    </row>
    <row r="5302" spans="1:23" x14ac:dyDescent="0.25">
      <c r="A5302" s="38">
        <v>43945</v>
      </c>
      <c r="B5302">
        <v>0.178599998354912</v>
      </c>
      <c r="C5302">
        <v>0.23240000009536699</v>
      </c>
      <c r="D5302">
        <v>0.286900013685226</v>
      </c>
      <c r="E5302">
        <v>0.34180000424385099</v>
      </c>
      <c r="F5302">
        <v>0.39669999480247498</v>
      </c>
      <c r="G5302">
        <v>0.45129999518394498</v>
      </c>
      <c r="H5302">
        <v>0.50529998540878296</v>
      </c>
      <c r="I5302">
        <v>0.55849999189376798</v>
      </c>
      <c r="J5302">
        <v>0.61070001125335704</v>
      </c>
      <c r="K5302">
        <v>0.66170001029968295</v>
      </c>
      <c r="L5302">
        <v>0.71139997243881203</v>
      </c>
      <c r="M5302">
        <v>0.75959998369216897</v>
      </c>
      <c r="N5302">
        <v>0.80629998445510898</v>
      </c>
      <c r="O5302">
        <v>0.85130000114440896</v>
      </c>
      <c r="P5302">
        <v>0.89469999074935902</v>
      </c>
      <c r="Q5302">
        <v>0.93629997968673695</v>
      </c>
      <c r="R5302">
        <v>0.97619998455047596</v>
      </c>
      <c r="S5302">
        <v>1.01419997215271</v>
      </c>
      <c r="T5302">
        <v>1.0505000352859499</v>
      </c>
      <c r="U5302">
        <v>1.08490002155304</v>
      </c>
      <c r="V5302" s="34">
        <f t="shared" si="166"/>
        <v>0</v>
      </c>
      <c r="W5302" t="str">
        <f t="shared" si="167"/>
        <v/>
      </c>
    </row>
    <row r="5303" spans="1:23" x14ac:dyDescent="0.25">
      <c r="A5303" s="38">
        <v>43948</v>
      </c>
      <c r="B5303">
        <v>0.18880000710487399</v>
      </c>
      <c r="C5303">
        <v>0.25170001387596103</v>
      </c>
      <c r="D5303">
        <v>0.31430000066757202</v>
      </c>
      <c r="E5303">
        <v>0.376199990510941</v>
      </c>
      <c r="F5303">
        <v>0.43729999661445601</v>
      </c>
      <c r="G5303">
        <v>0.49739998579025302</v>
      </c>
      <c r="H5303">
        <v>0.55620002746581998</v>
      </c>
      <c r="I5303">
        <v>0.61369997262954701</v>
      </c>
      <c r="J5303">
        <v>0.669600009918213</v>
      </c>
      <c r="K5303">
        <v>0.72390002012252797</v>
      </c>
      <c r="L5303">
        <v>0.77649998664856001</v>
      </c>
      <c r="M5303">
        <v>0.82740002870559703</v>
      </c>
      <c r="N5303">
        <v>0.87639999389648404</v>
      </c>
      <c r="O5303">
        <v>0.92350000143051103</v>
      </c>
      <c r="P5303">
        <v>0.968699991703033</v>
      </c>
      <c r="Q5303">
        <v>1.0119999647140501</v>
      </c>
      <c r="R5303">
        <v>1.05330002307892</v>
      </c>
      <c r="S5303">
        <v>1.09280002117157</v>
      </c>
      <c r="T5303">
        <v>1.13030004501343</v>
      </c>
      <c r="U5303">
        <v>1.16589999198914</v>
      </c>
      <c r="V5303" s="34">
        <f t="shared" si="166"/>
        <v>0</v>
      </c>
      <c r="W5303" t="str">
        <f t="shared" si="167"/>
        <v/>
      </c>
    </row>
    <row r="5304" spans="1:23" x14ac:dyDescent="0.25">
      <c r="A5304" s="38">
        <v>43949</v>
      </c>
      <c r="B5304">
        <v>0.17990000545978499</v>
      </c>
      <c r="C5304">
        <v>0.23530000448226901</v>
      </c>
      <c r="D5304">
        <v>0.29109999537468001</v>
      </c>
      <c r="E5304">
        <v>0.347099989652634</v>
      </c>
      <c r="F5304">
        <v>0.402900010347366</v>
      </c>
      <c r="G5304">
        <v>0.45829999446868902</v>
      </c>
      <c r="H5304">
        <v>0.51310002803802501</v>
      </c>
      <c r="I5304">
        <v>0.566999971866608</v>
      </c>
      <c r="J5304">
        <v>0.61989998817443803</v>
      </c>
      <c r="K5304">
        <v>0.671800017356873</v>
      </c>
      <c r="L5304">
        <v>0.72229999303817705</v>
      </c>
      <c r="M5304">
        <v>0.77149999141693104</v>
      </c>
      <c r="N5304">
        <v>0.819199979305267</v>
      </c>
      <c r="O5304">
        <v>0.86540001630783103</v>
      </c>
      <c r="P5304">
        <v>0.91000002622604403</v>
      </c>
      <c r="Q5304">
        <v>0.95300000905990601</v>
      </c>
      <c r="R5304">
        <v>0.99430000782012895</v>
      </c>
      <c r="S5304">
        <v>1.0340000391006501</v>
      </c>
      <c r="T5304">
        <v>1.07190001010895</v>
      </c>
      <c r="U5304">
        <v>1.1081999540328999</v>
      </c>
      <c r="V5304" s="34">
        <f t="shared" si="166"/>
        <v>0</v>
      </c>
      <c r="W5304" t="str">
        <f t="shared" si="167"/>
        <v/>
      </c>
    </row>
    <row r="5305" spans="1:23" x14ac:dyDescent="0.25">
      <c r="A5305" s="38">
        <v>43950</v>
      </c>
      <c r="B5305">
        <v>0.18189999461174</v>
      </c>
      <c r="C5305">
        <v>0.215900003910065</v>
      </c>
      <c r="D5305">
        <v>0.27099999785423301</v>
      </c>
      <c r="E5305">
        <v>0.332599997520447</v>
      </c>
      <c r="F5305">
        <v>0.39469999074935902</v>
      </c>
      <c r="G5305">
        <v>0.45500001311302202</v>
      </c>
      <c r="H5305">
        <v>0.51310002803802501</v>
      </c>
      <c r="I5305">
        <v>0.569100022315979</v>
      </c>
      <c r="J5305">
        <v>0.62339997291564897</v>
      </c>
      <c r="K5305">
        <v>0.67610001564025901</v>
      </c>
      <c r="L5305">
        <v>0.72759997844696001</v>
      </c>
      <c r="M5305">
        <v>0.77780002355575595</v>
      </c>
      <c r="N5305">
        <v>0.82679998874664296</v>
      </c>
      <c r="O5305">
        <v>0.87459999322891202</v>
      </c>
      <c r="P5305">
        <v>0.92100000381469704</v>
      </c>
      <c r="Q5305">
        <v>0.96619999408721902</v>
      </c>
      <c r="R5305">
        <v>1.00989997386932</v>
      </c>
      <c r="S5305">
        <v>1.0520999431610101</v>
      </c>
      <c r="T5305">
        <v>1.09280002117157</v>
      </c>
      <c r="U5305">
        <v>1.1319999694824201</v>
      </c>
      <c r="V5305" s="34">
        <f t="shared" si="166"/>
        <v>0</v>
      </c>
      <c r="W5305" t="str">
        <f t="shared" si="167"/>
        <v/>
      </c>
    </row>
    <row r="5306" spans="1:23" x14ac:dyDescent="0.25">
      <c r="A5306" s="38">
        <v>43951</v>
      </c>
      <c r="B5306">
        <v>0.180899992585182</v>
      </c>
      <c r="C5306">
        <v>0.215900003910065</v>
      </c>
      <c r="D5306">
        <v>0.271200001239777</v>
      </c>
      <c r="E5306">
        <v>0.33399999141693099</v>
      </c>
      <c r="F5306">
        <v>0.39829999208450301</v>
      </c>
      <c r="G5306">
        <v>0.46160000562667802</v>
      </c>
      <c r="H5306">
        <v>0.52310001850128196</v>
      </c>
      <c r="I5306">
        <v>0.582599997520447</v>
      </c>
      <c r="J5306">
        <v>0.64020001888275102</v>
      </c>
      <c r="K5306">
        <v>0.69609999656677202</v>
      </c>
      <c r="L5306">
        <v>0.75040000677108798</v>
      </c>
      <c r="M5306">
        <v>0.80309998989105202</v>
      </c>
      <c r="N5306">
        <v>0.85420000553131104</v>
      </c>
      <c r="O5306">
        <v>0.90380001068115201</v>
      </c>
      <c r="P5306">
        <v>0.95179998874664296</v>
      </c>
      <c r="Q5306">
        <v>0.99809998273849498</v>
      </c>
      <c r="R5306">
        <v>1.0427999496460001</v>
      </c>
      <c r="S5306">
        <v>1.0858000516891499</v>
      </c>
      <c r="T5306">
        <v>1.1272000074386599</v>
      </c>
      <c r="U5306">
        <v>1.1668000221252399</v>
      </c>
      <c r="V5306" s="34">
        <f t="shared" si="166"/>
        <v>0</v>
      </c>
      <c r="W5306" t="str">
        <f t="shared" si="167"/>
        <v/>
      </c>
    </row>
    <row r="5307" spans="1:23" x14ac:dyDescent="0.25">
      <c r="A5307" s="38">
        <v>43952</v>
      </c>
      <c r="B5307">
        <v>0.192499995231628</v>
      </c>
      <c r="C5307">
        <v>0.22390000522136699</v>
      </c>
      <c r="D5307">
        <v>0.27939999103546098</v>
      </c>
      <c r="E5307">
        <v>0.34229999780654902</v>
      </c>
      <c r="F5307">
        <v>0.40560001134872398</v>
      </c>
      <c r="G5307">
        <v>0.46689999103546098</v>
      </c>
      <c r="H5307">
        <v>0.52569997310638406</v>
      </c>
      <c r="I5307">
        <v>0.58219999074935902</v>
      </c>
      <c r="J5307">
        <v>0.63690000772476196</v>
      </c>
      <c r="K5307">
        <v>0.69010001420974698</v>
      </c>
      <c r="L5307">
        <v>0.74190002679824796</v>
      </c>
      <c r="M5307">
        <v>0.79259997606277499</v>
      </c>
      <c r="N5307">
        <v>0.84200000762939498</v>
      </c>
      <c r="O5307">
        <v>0.89020001888275102</v>
      </c>
      <c r="P5307">
        <v>0.93699997663497903</v>
      </c>
      <c r="Q5307">
        <v>0.98250001668930098</v>
      </c>
      <c r="R5307">
        <v>1.02660000324249</v>
      </c>
      <c r="S5307">
        <v>1.0691000223159799</v>
      </c>
      <c r="T5307">
        <v>1.1101000308990501</v>
      </c>
      <c r="U5307">
        <v>1.1496000289917001</v>
      </c>
      <c r="V5307" s="34">
        <f t="shared" si="166"/>
        <v>0</v>
      </c>
      <c r="W5307" t="str">
        <f t="shared" si="167"/>
        <v/>
      </c>
    </row>
    <row r="5308" spans="1:23" x14ac:dyDescent="0.25">
      <c r="A5308" s="38">
        <v>43955</v>
      </c>
      <c r="B5308">
        <v>0.172999992966652</v>
      </c>
      <c r="C5308">
        <v>0.20909999310970301</v>
      </c>
      <c r="D5308">
        <v>0.26660001277923601</v>
      </c>
      <c r="E5308">
        <v>0.33070001006126398</v>
      </c>
      <c r="F5308">
        <v>0.39530000090599099</v>
      </c>
      <c r="G5308">
        <v>0.45800000429153398</v>
      </c>
      <c r="H5308">
        <v>0.51840001344680797</v>
      </c>
      <c r="I5308">
        <v>0.57669997215270996</v>
      </c>
      <c r="J5308">
        <v>0.63309997320175204</v>
      </c>
      <c r="K5308">
        <v>0.68800002336502097</v>
      </c>
      <c r="L5308">
        <v>0.74169999361038197</v>
      </c>
      <c r="M5308">
        <v>0.79409998655319203</v>
      </c>
      <c r="N5308">
        <v>0.84539997577667203</v>
      </c>
      <c r="O5308">
        <v>0.89539998769760099</v>
      </c>
      <c r="P5308">
        <v>0.944199979305267</v>
      </c>
      <c r="Q5308">
        <v>0.99169999361038197</v>
      </c>
      <c r="R5308">
        <v>1.0377999544143699</v>
      </c>
      <c r="S5308">
        <v>1.0823999643325799</v>
      </c>
      <c r="T5308">
        <v>1.12539994716644</v>
      </c>
      <c r="U5308">
        <v>1.1670000553131099</v>
      </c>
      <c r="V5308" s="34">
        <f t="shared" si="166"/>
        <v>0</v>
      </c>
      <c r="W5308" t="str">
        <f t="shared" si="167"/>
        <v/>
      </c>
    </row>
    <row r="5309" spans="1:23" x14ac:dyDescent="0.25">
      <c r="A5309" s="38">
        <v>43956</v>
      </c>
      <c r="B5309">
        <v>0.18430000543594399</v>
      </c>
      <c r="C5309">
        <v>0.214300006628036</v>
      </c>
      <c r="D5309">
        <v>0.27059999108314498</v>
      </c>
      <c r="E5309">
        <v>0.335900008678436</v>
      </c>
      <c r="F5309">
        <v>0.40239998698234603</v>
      </c>
      <c r="G5309">
        <v>0.46720001101493802</v>
      </c>
      <c r="H5309">
        <v>0.52950000762939498</v>
      </c>
      <c r="I5309">
        <v>0.58939999341964699</v>
      </c>
      <c r="J5309">
        <v>0.64709997177124001</v>
      </c>
      <c r="K5309">
        <v>0.703100025653839</v>
      </c>
      <c r="L5309">
        <v>0.75770002603530895</v>
      </c>
      <c r="M5309">
        <v>0.81099998950958296</v>
      </c>
      <c r="N5309">
        <v>0.86309999227523804</v>
      </c>
      <c r="O5309">
        <v>0.91409999132156405</v>
      </c>
      <c r="P5309">
        <v>0.96380001306533802</v>
      </c>
      <c r="Q5309">
        <v>1.0123000144958501</v>
      </c>
      <c r="R5309">
        <v>1.0594999790191699</v>
      </c>
      <c r="S5309">
        <v>1.1052999496460001</v>
      </c>
      <c r="T5309">
        <v>1.1497000455856301</v>
      </c>
      <c r="U5309">
        <v>1.19260001182556</v>
      </c>
      <c r="V5309" s="34">
        <f t="shared" si="166"/>
        <v>0</v>
      </c>
      <c r="W5309" t="str">
        <f t="shared" si="167"/>
        <v/>
      </c>
    </row>
    <row r="5310" spans="1:23" x14ac:dyDescent="0.25">
      <c r="A5310" s="38">
        <v>43957</v>
      </c>
      <c r="B5310">
        <v>0.172999992966652</v>
      </c>
      <c r="C5310">
        <v>0.203600004315376</v>
      </c>
      <c r="D5310">
        <v>0.26609998941421498</v>
      </c>
      <c r="E5310">
        <v>0.34079998731613198</v>
      </c>
      <c r="F5310">
        <v>0.41809999942779502</v>
      </c>
      <c r="G5310">
        <v>0.49390000104904203</v>
      </c>
      <c r="H5310">
        <v>0.56660002470016502</v>
      </c>
      <c r="I5310">
        <v>0.63569998741149902</v>
      </c>
      <c r="J5310">
        <v>0.70149999856948897</v>
      </c>
      <c r="K5310">
        <v>0.76440000534057595</v>
      </c>
      <c r="L5310">
        <v>0.82469999790191695</v>
      </c>
      <c r="M5310">
        <v>0.88270002603530895</v>
      </c>
      <c r="N5310">
        <v>0.93870002031326305</v>
      </c>
      <c r="O5310">
        <v>0.99269998073577903</v>
      </c>
      <c r="P5310">
        <v>1.04499995708466</v>
      </c>
      <c r="Q5310">
        <v>1.0954999923706099</v>
      </c>
      <c r="R5310">
        <v>1.1442999839782699</v>
      </c>
      <c r="S5310">
        <v>1.19149994850159</v>
      </c>
      <c r="T5310">
        <v>1.23699998855591</v>
      </c>
      <c r="U5310">
        <v>1.28079998493195</v>
      </c>
      <c r="V5310" s="34">
        <f t="shared" si="166"/>
        <v>0</v>
      </c>
      <c r="W5310" t="str">
        <f t="shared" si="167"/>
        <v/>
      </c>
    </row>
    <row r="5311" spans="1:23" x14ac:dyDescent="0.25">
      <c r="A5311" s="38">
        <v>43958</v>
      </c>
      <c r="B5311">
        <v>0.14749999344348899</v>
      </c>
      <c r="C5311">
        <v>0.15549999475479101</v>
      </c>
      <c r="D5311">
        <v>0.204300001263618</v>
      </c>
      <c r="E5311">
        <v>0.26980000734329201</v>
      </c>
      <c r="F5311">
        <v>0.34020000696182301</v>
      </c>
      <c r="G5311">
        <v>0.41019999980926503</v>
      </c>
      <c r="H5311">
        <v>0.477699995040894</v>
      </c>
      <c r="I5311">
        <v>0.54220002889633201</v>
      </c>
      <c r="J5311">
        <v>0.60399997234344505</v>
      </c>
      <c r="K5311">
        <v>0.66329997777938798</v>
      </c>
      <c r="L5311">
        <v>0.72060000896453902</v>
      </c>
      <c r="M5311">
        <v>0.77609997987747203</v>
      </c>
      <c r="N5311">
        <v>0.83009999990463301</v>
      </c>
      <c r="O5311">
        <v>0.88270002603530895</v>
      </c>
      <c r="P5311">
        <v>0.93400001525878895</v>
      </c>
      <c r="Q5311">
        <v>0.98400002717971802</v>
      </c>
      <c r="R5311">
        <v>1.0327999591827399</v>
      </c>
      <c r="S5311">
        <v>1.08019995689392</v>
      </c>
      <c r="T5311">
        <v>1.1262999773025499</v>
      </c>
      <c r="U5311">
        <v>1.1710000038146999</v>
      </c>
      <c r="V5311" s="34">
        <f t="shared" si="166"/>
        <v>0</v>
      </c>
      <c r="W5311" t="str">
        <f t="shared" si="167"/>
        <v/>
      </c>
    </row>
    <row r="5312" spans="1:23" x14ac:dyDescent="0.25">
      <c r="A5312" s="38">
        <v>43959</v>
      </c>
      <c r="B5312">
        <v>0.16590000689029699</v>
      </c>
      <c r="C5312">
        <v>0.180299997329712</v>
      </c>
      <c r="D5312">
        <v>0.232199996709824</v>
      </c>
      <c r="E5312">
        <v>0.30079999566078203</v>
      </c>
      <c r="F5312">
        <v>0.375099986791611</v>
      </c>
      <c r="G5312">
        <v>0.44980001449585</v>
      </c>
      <c r="H5312">
        <v>0.52259999513626099</v>
      </c>
      <c r="I5312">
        <v>0.59249997138977095</v>
      </c>
      <c r="J5312">
        <v>0.65950000286102295</v>
      </c>
      <c r="K5312">
        <v>0.72380000352859497</v>
      </c>
      <c r="L5312">
        <v>0.78549998998642001</v>
      </c>
      <c r="M5312">
        <v>0.84500002861022905</v>
      </c>
      <c r="N5312">
        <v>0.90240001678466797</v>
      </c>
      <c r="O5312">
        <v>0.95800000429153398</v>
      </c>
      <c r="P5312">
        <v>1.0117000341415401</v>
      </c>
      <c r="Q5312">
        <v>1.0637999773025499</v>
      </c>
      <c r="R5312">
        <v>1.1141999959945701</v>
      </c>
      <c r="S5312">
        <v>1.1628999710082999</v>
      </c>
      <c r="T5312">
        <v>1.21010005474091</v>
      </c>
      <c r="U5312">
        <v>1.2555999755859399</v>
      </c>
      <c r="V5312" s="34">
        <f t="shared" si="166"/>
        <v>0</v>
      </c>
      <c r="W5312" t="str">
        <f t="shared" si="167"/>
        <v/>
      </c>
    </row>
    <row r="5313" spans="1:23" x14ac:dyDescent="0.25">
      <c r="A5313" s="38">
        <v>43962</v>
      </c>
      <c r="B5313">
        <v>0.175799995660782</v>
      </c>
      <c r="C5313">
        <v>0.19949999451637301</v>
      </c>
      <c r="D5313">
        <v>0.25499999523162797</v>
      </c>
      <c r="E5313">
        <v>0.32519999146461498</v>
      </c>
      <c r="F5313">
        <v>0.400599986314774</v>
      </c>
      <c r="G5313">
        <v>0.476599991321564</v>
      </c>
      <c r="H5313">
        <v>0.55080002546310403</v>
      </c>
      <c r="I5313">
        <v>0.62220001220703103</v>
      </c>
      <c r="J5313">
        <v>0.69080001115798995</v>
      </c>
      <c r="K5313">
        <v>0.75650000572204601</v>
      </c>
      <c r="L5313">
        <v>0.81950002908706698</v>
      </c>
      <c r="M5313">
        <v>0.88010001182556197</v>
      </c>
      <c r="N5313">
        <v>0.93849998712539695</v>
      </c>
      <c r="O5313">
        <v>0.99479997158050504</v>
      </c>
      <c r="P5313">
        <v>1.0492000579834</v>
      </c>
      <c r="Q5313">
        <v>1.1016999483108501</v>
      </c>
      <c r="R5313">
        <v>1.15240001678467</v>
      </c>
      <c r="S5313">
        <v>1.20130002498627</v>
      </c>
      <c r="T5313">
        <v>1.2486000061035201</v>
      </c>
      <c r="U5313">
        <v>1.29419994354248</v>
      </c>
      <c r="V5313" s="34">
        <f t="shared" si="166"/>
        <v>0</v>
      </c>
      <c r="W5313" t="str">
        <f t="shared" si="167"/>
        <v/>
      </c>
    </row>
    <row r="5314" spans="1:23" x14ac:dyDescent="0.25">
      <c r="A5314" s="38">
        <v>43963</v>
      </c>
      <c r="B5314">
        <v>0.17090000212192499</v>
      </c>
      <c r="C5314">
        <v>0.18979999423027</v>
      </c>
      <c r="D5314">
        <v>0.24099999666214</v>
      </c>
      <c r="E5314">
        <v>0.30730000138282798</v>
      </c>
      <c r="F5314">
        <v>0.37909999489784202</v>
      </c>
      <c r="G5314">
        <v>0.45149999856948902</v>
      </c>
      <c r="H5314">
        <v>0.52240002155303999</v>
      </c>
      <c r="I5314">
        <v>0.59060001373291005</v>
      </c>
      <c r="J5314">
        <v>0.65609997510910001</v>
      </c>
      <c r="K5314">
        <v>0.718800008296967</v>
      </c>
      <c r="L5314">
        <v>0.778999984264374</v>
      </c>
      <c r="M5314">
        <v>0.837000012397766</v>
      </c>
      <c r="N5314">
        <v>0.89300000667571999</v>
      </c>
      <c r="O5314">
        <v>0.94709998369216897</v>
      </c>
      <c r="P5314">
        <v>0.99959999322891202</v>
      </c>
      <c r="Q5314">
        <v>1.0504000186920199</v>
      </c>
      <c r="R5314">
        <v>1.0995999574661299</v>
      </c>
      <c r="S5314">
        <v>1.14740002155304</v>
      </c>
      <c r="T5314">
        <v>1.1936999559402499</v>
      </c>
      <c r="U5314">
        <v>1.2384999990463299</v>
      </c>
      <c r="V5314" s="34">
        <f t="shared" si="166"/>
        <v>0</v>
      </c>
      <c r="W5314" t="str">
        <f t="shared" si="167"/>
        <v/>
      </c>
    </row>
    <row r="5315" spans="1:23" x14ac:dyDescent="0.25">
      <c r="A5315" s="38">
        <v>43964</v>
      </c>
      <c r="B5315">
        <v>0.16889999806881001</v>
      </c>
      <c r="C5315">
        <v>0.175799995660782</v>
      </c>
      <c r="D5315">
        <v>0.22120000422000899</v>
      </c>
      <c r="E5315">
        <v>0.283499985933304</v>
      </c>
      <c r="F5315">
        <v>0.35199999809265098</v>
      </c>
      <c r="G5315">
        <v>0.42120000720024098</v>
      </c>
      <c r="H5315">
        <v>0.488900005817413</v>
      </c>
      <c r="I5315">
        <v>0.55419999361038197</v>
      </c>
      <c r="J5315">
        <v>0.61720001697540305</v>
      </c>
      <c r="K5315">
        <v>0.67779999971389804</v>
      </c>
      <c r="L5315">
        <v>0.736500024795532</v>
      </c>
      <c r="M5315">
        <v>0.79339998960494995</v>
      </c>
      <c r="N5315">
        <v>0.84859997034072898</v>
      </c>
      <c r="O5315">
        <v>0.90230000019073497</v>
      </c>
      <c r="P5315">
        <v>0.95459997653961204</v>
      </c>
      <c r="Q5315">
        <v>1.00539994239807</v>
      </c>
      <c r="R5315">
        <v>1.0548000335693399</v>
      </c>
      <c r="S5315">
        <v>1.10269999504089</v>
      </c>
      <c r="T5315">
        <v>1.1491999626159699</v>
      </c>
      <c r="U5315">
        <v>1.1942000389099099</v>
      </c>
      <c r="V5315" s="34">
        <f t="shared" si="166"/>
        <v>0</v>
      </c>
      <c r="W5315" t="str">
        <f t="shared" si="167"/>
        <v/>
      </c>
    </row>
    <row r="5316" spans="1:23" x14ac:dyDescent="0.25">
      <c r="A5316" s="38">
        <v>43965</v>
      </c>
      <c r="B5316">
        <v>0.16140000522136699</v>
      </c>
      <c r="C5316">
        <v>0.17030000686645499</v>
      </c>
      <c r="D5316">
        <v>0.21610000729560899</v>
      </c>
      <c r="E5316">
        <v>0.277999997138977</v>
      </c>
      <c r="F5316">
        <v>0.34529998898506198</v>
      </c>
      <c r="G5316">
        <v>0.41280001401901201</v>
      </c>
      <c r="H5316">
        <v>0.47850000858306901</v>
      </c>
      <c r="I5316">
        <v>0.54159998893737804</v>
      </c>
      <c r="J5316">
        <v>0.60199999809265103</v>
      </c>
      <c r="K5316">
        <v>0.65990000963211104</v>
      </c>
      <c r="L5316">
        <v>0.71569997072219804</v>
      </c>
      <c r="M5316">
        <v>0.76959997415542603</v>
      </c>
      <c r="N5316">
        <v>0.82190001010894798</v>
      </c>
      <c r="O5316">
        <v>0.872699975967407</v>
      </c>
      <c r="P5316">
        <v>0.92210000753402699</v>
      </c>
      <c r="Q5316">
        <v>0.97009998559951804</v>
      </c>
      <c r="R5316">
        <v>1.0168000459671001</v>
      </c>
      <c r="S5316">
        <v>1.0621999502182</v>
      </c>
      <c r="T5316">
        <v>1.1061999797821001</v>
      </c>
      <c r="U5316">
        <v>1.1490000486373899</v>
      </c>
      <c r="V5316" s="34">
        <f t="shared" si="166"/>
        <v>0</v>
      </c>
      <c r="W5316" t="str">
        <f t="shared" si="167"/>
        <v/>
      </c>
    </row>
    <row r="5317" spans="1:23" x14ac:dyDescent="0.25">
      <c r="A5317" s="38">
        <v>43966</v>
      </c>
      <c r="B5317">
        <v>0.16920000314712499</v>
      </c>
      <c r="C5317">
        <v>0.16719999909400901</v>
      </c>
      <c r="D5317">
        <v>0.211500003933907</v>
      </c>
      <c r="E5317">
        <v>0.27649998664856001</v>
      </c>
      <c r="F5317">
        <v>0.34860000014305098</v>
      </c>
      <c r="G5317">
        <v>0.42149999737739602</v>
      </c>
      <c r="H5317">
        <v>0.49210000038147</v>
      </c>
      <c r="I5317">
        <v>0.55930000543594405</v>
      </c>
      <c r="J5317">
        <v>0.62319999933242798</v>
      </c>
      <c r="K5317">
        <v>0.68379998207092296</v>
      </c>
      <c r="L5317">
        <v>0.74150002002716098</v>
      </c>
      <c r="M5317">
        <v>0.796800017356873</v>
      </c>
      <c r="N5317">
        <v>0.84979999065399203</v>
      </c>
      <c r="O5317">
        <v>0.90090000629425004</v>
      </c>
      <c r="P5317">
        <v>0.95010000467300404</v>
      </c>
      <c r="Q5317">
        <v>0.997699975967407</v>
      </c>
      <c r="R5317">
        <v>1.0436999797821001</v>
      </c>
      <c r="S5317">
        <v>1.0880999565124501</v>
      </c>
      <c r="T5317">
        <v>1.1310000419616699</v>
      </c>
      <c r="U5317">
        <v>1.1723999977111801</v>
      </c>
      <c r="V5317" s="34">
        <f t="shared" si="166"/>
        <v>0</v>
      </c>
      <c r="W5317" t="str">
        <f t="shared" si="167"/>
        <v/>
      </c>
    </row>
    <row r="5318" spans="1:23" x14ac:dyDescent="0.25">
      <c r="A5318" s="38">
        <v>43969</v>
      </c>
      <c r="B5318">
        <v>0.18000000715255701</v>
      </c>
      <c r="C5318">
        <v>0.20100000500678999</v>
      </c>
      <c r="D5318">
        <v>0.25909999012947099</v>
      </c>
      <c r="E5318">
        <v>0.33280000090599099</v>
      </c>
      <c r="F5318">
        <v>0.41130000352859503</v>
      </c>
      <c r="G5318">
        <v>0.48930001258850098</v>
      </c>
      <c r="H5318">
        <v>0.56449997425079301</v>
      </c>
      <c r="I5318">
        <v>0.63620001077652</v>
      </c>
      <c r="J5318">
        <v>0.70450001955032304</v>
      </c>
      <c r="K5318">
        <v>0.76950001716613803</v>
      </c>
      <c r="L5318">
        <v>0.83149999380111705</v>
      </c>
      <c r="M5318">
        <v>0.89090001583099399</v>
      </c>
      <c r="N5318">
        <v>0.94779998064041104</v>
      </c>
      <c r="O5318">
        <v>1.0025000572204601</v>
      </c>
      <c r="P5318">
        <v>1.0550999641418499</v>
      </c>
      <c r="Q5318">
        <v>1.1057000160217301</v>
      </c>
      <c r="R5318">
        <v>1.1543999910354601</v>
      </c>
      <c r="S5318">
        <v>1.20120000839233</v>
      </c>
      <c r="T5318">
        <v>1.24619996547699</v>
      </c>
      <c r="U5318">
        <v>1.28939998149872</v>
      </c>
      <c r="V5318" s="34">
        <f t="shared" si="166"/>
        <v>0</v>
      </c>
      <c r="W5318" t="str">
        <f t="shared" si="167"/>
        <v/>
      </c>
    </row>
    <row r="5319" spans="1:23" x14ac:dyDescent="0.25">
      <c r="A5319" s="38">
        <v>43970</v>
      </c>
      <c r="B5319">
        <v>0.17270000278949699</v>
      </c>
      <c r="C5319">
        <v>0.18569999933242801</v>
      </c>
      <c r="D5319">
        <v>0.23639999330043801</v>
      </c>
      <c r="E5319">
        <v>0.30489999055862399</v>
      </c>
      <c r="F5319">
        <v>0.380499988794327</v>
      </c>
      <c r="G5319">
        <v>0.457500010728836</v>
      </c>
      <c r="H5319">
        <v>0.53320002555847201</v>
      </c>
      <c r="I5319">
        <v>0.60640001296997104</v>
      </c>
      <c r="J5319">
        <v>0.67669999599456798</v>
      </c>
      <c r="K5319">
        <v>0.74390000104904197</v>
      </c>
      <c r="L5319">
        <v>0.80839997529983498</v>
      </c>
      <c r="M5319">
        <v>0.87000000476837203</v>
      </c>
      <c r="N5319">
        <v>0.92919999361038197</v>
      </c>
      <c r="O5319">
        <v>0.98580002784729004</v>
      </c>
      <c r="P5319">
        <v>1.04019999504089</v>
      </c>
      <c r="Q5319">
        <v>1.0923000574111901</v>
      </c>
      <c r="R5319">
        <v>1.14230000972748</v>
      </c>
      <c r="S5319">
        <v>1.1902999877929701</v>
      </c>
      <c r="T5319">
        <v>1.23619997501373</v>
      </c>
      <c r="U5319">
        <v>1.2800999879837001</v>
      </c>
      <c r="V5319" s="34">
        <f t="shared" si="166"/>
        <v>0</v>
      </c>
      <c r="W5319" t="str">
        <f t="shared" si="167"/>
        <v/>
      </c>
    </row>
    <row r="5320" spans="1:23" x14ac:dyDescent="0.25">
      <c r="A5320" s="38">
        <v>43971</v>
      </c>
      <c r="B5320">
        <v>0.17540000379085499</v>
      </c>
      <c r="C5320">
        <v>0.183699995279312</v>
      </c>
      <c r="D5320">
        <v>0.23129999637603799</v>
      </c>
      <c r="E5320">
        <v>0.29719999432563798</v>
      </c>
      <c r="F5320">
        <v>0.37020000815391502</v>
      </c>
      <c r="G5320">
        <v>0.44440001249313399</v>
      </c>
      <c r="H5320">
        <v>0.51740002632141102</v>
      </c>
      <c r="I5320">
        <v>0.58780002593994096</v>
      </c>
      <c r="J5320">
        <v>0.65549999475479104</v>
      </c>
      <c r="K5320">
        <v>0.72049999237060502</v>
      </c>
      <c r="L5320">
        <v>0.78280001878738403</v>
      </c>
      <c r="M5320">
        <v>0.84270000457763705</v>
      </c>
      <c r="N5320">
        <v>0.90030002593994096</v>
      </c>
      <c r="O5320">
        <v>0.95579999685287498</v>
      </c>
      <c r="P5320">
        <v>1.00929999351501</v>
      </c>
      <c r="Q5320">
        <v>1.0607999563217201</v>
      </c>
      <c r="R5320">
        <v>1.1103999614715601</v>
      </c>
      <c r="S5320">
        <v>1.1581000089645399</v>
      </c>
      <c r="T5320">
        <v>1.2038999795913701</v>
      </c>
      <c r="U5320">
        <v>1.2480000257492101</v>
      </c>
      <c r="V5320" s="34">
        <f t="shared" si="166"/>
        <v>0</v>
      </c>
      <c r="W5320" t="str">
        <f t="shared" si="167"/>
        <v/>
      </c>
    </row>
    <row r="5321" spans="1:23" x14ac:dyDescent="0.25">
      <c r="A5321" s="38">
        <v>43972</v>
      </c>
      <c r="B5321">
        <v>0.17200000584125499</v>
      </c>
      <c r="C5321">
        <v>0.18709999322891199</v>
      </c>
      <c r="D5321">
        <v>0.236699998378754</v>
      </c>
      <c r="E5321">
        <v>0.30199998617172202</v>
      </c>
      <c r="F5321">
        <v>0.37310001254081698</v>
      </c>
      <c r="G5321">
        <v>0.44519999623298601</v>
      </c>
      <c r="H5321">
        <v>0.51579999923706099</v>
      </c>
      <c r="I5321">
        <v>0.58410000801086404</v>
      </c>
      <c r="J5321">
        <v>0.64969998598098799</v>
      </c>
      <c r="K5321">
        <v>0.71280002593994096</v>
      </c>
      <c r="L5321">
        <v>0.77350002527236905</v>
      </c>
      <c r="M5321">
        <v>0.83200001716613803</v>
      </c>
      <c r="N5321">
        <v>0.888499975204468</v>
      </c>
      <c r="O5321">
        <v>0.94309997558593806</v>
      </c>
      <c r="P5321">
        <v>0.99580001831054699</v>
      </c>
      <c r="Q5321">
        <v>1.0468000173568699</v>
      </c>
      <c r="R5321">
        <v>1.0961999893188501</v>
      </c>
      <c r="S5321">
        <v>1.1438000202178999</v>
      </c>
      <c r="T5321">
        <v>1.1898000240325901</v>
      </c>
      <c r="U5321">
        <v>1.2340999841690099</v>
      </c>
      <c r="V5321" s="34">
        <f t="shared" si="166"/>
        <v>0</v>
      </c>
      <c r="W5321" t="str">
        <f t="shared" si="167"/>
        <v/>
      </c>
    </row>
    <row r="5322" spans="1:23" x14ac:dyDescent="0.25">
      <c r="A5322" s="38">
        <v>43973</v>
      </c>
      <c r="B5322">
        <v>0.17090000212192499</v>
      </c>
      <c r="C5322">
        <v>0.18729999661445601</v>
      </c>
      <c r="D5322">
        <v>0.234300002455711</v>
      </c>
      <c r="E5322">
        <v>0.29530000686645502</v>
      </c>
      <c r="F5322">
        <v>0.361600011587143</v>
      </c>
      <c r="G5322">
        <v>0.42919999361038202</v>
      </c>
      <c r="H5322">
        <v>0.49590000510215798</v>
      </c>
      <c r="I5322">
        <v>0.56089997291564897</v>
      </c>
      <c r="J5322">
        <v>0.62419998645782504</v>
      </c>
      <c r="K5322">
        <v>0.68559998273849498</v>
      </c>
      <c r="L5322">
        <v>0.74519997835159302</v>
      </c>
      <c r="M5322">
        <v>0.80309998989105202</v>
      </c>
      <c r="N5322">
        <v>0.859399974346161</v>
      </c>
      <c r="O5322">
        <v>0.91409999132156405</v>
      </c>
      <c r="P5322">
        <v>0.96719998121261597</v>
      </c>
      <c r="Q5322">
        <v>1.01870000362396</v>
      </c>
      <c r="R5322">
        <v>1.0686000585555999</v>
      </c>
      <c r="S5322">
        <v>1.11679995059967</v>
      </c>
      <c r="T5322">
        <v>1.1634000539779701</v>
      </c>
      <c r="U5322">
        <v>1.2084000110626201</v>
      </c>
      <c r="V5322" s="34">
        <f t="shared" si="166"/>
        <v>0</v>
      </c>
      <c r="W5322" t="str">
        <f t="shared" si="167"/>
        <v/>
      </c>
    </row>
    <row r="5323" spans="1:23" x14ac:dyDescent="0.25">
      <c r="A5323" s="38">
        <v>43976</v>
      </c>
      <c r="B5323" t="s">
        <v>84</v>
      </c>
      <c r="C5323" t="s">
        <v>84</v>
      </c>
      <c r="D5323" t="s">
        <v>84</v>
      </c>
      <c r="E5323" t="s">
        <v>84</v>
      </c>
      <c r="F5323" t="s">
        <v>84</v>
      </c>
      <c r="G5323" t="s">
        <v>84</v>
      </c>
      <c r="H5323" t="s">
        <v>84</v>
      </c>
      <c r="I5323" t="s">
        <v>84</v>
      </c>
      <c r="J5323" t="s">
        <v>84</v>
      </c>
      <c r="K5323" t="s">
        <v>84</v>
      </c>
      <c r="L5323" t="s">
        <v>84</v>
      </c>
      <c r="M5323" t="s">
        <v>84</v>
      </c>
      <c r="N5323" t="s">
        <v>84</v>
      </c>
      <c r="O5323" t="s">
        <v>84</v>
      </c>
      <c r="P5323" t="s">
        <v>84</v>
      </c>
      <c r="Q5323" t="s">
        <v>84</v>
      </c>
      <c r="R5323" t="s">
        <v>84</v>
      </c>
      <c r="S5323" t="s">
        <v>84</v>
      </c>
      <c r="T5323" t="s">
        <v>84</v>
      </c>
      <c r="U5323" t="s">
        <v>84</v>
      </c>
      <c r="V5323" s="34">
        <f t="shared" si="166"/>
        <v>0</v>
      </c>
      <c r="W5323" t="str">
        <f t="shared" si="167"/>
        <v/>
      </c>
    </row>
    <row r="5324" spans="1:23" x14ac:dyDescent="0.25">
      <c r="A5324" s="38">
        <v>43977</v>
      </c>
      <c r="B5324">
        <v>0.175300002098083</v>
      </c>
      <c r="C5324">
        <v>0.191300004720688</v>
      </c>
      <c r="D5324">
        <v>0.240600004792213</v>
      </c>
      <c r="E5324">
        <v>0.305900007486343</v>
      </c>
      <c r="F5324">
        <v>0.37760001420974698</v>
      </c>
      <c r="G5324">
        <v>0.45100000500678999</v>
      </c>
      <c r="H5324">
        <v>0.52359998226165805</v>
      </c>
      <c r="I5324">
        <v>0.59450000524520896</v>
      </c>
      <c r="J5324">
        <v>0.662999987602234</v>
      </c>
      <c r="K5324">
        <v>0.72920000553131104</v>
      </c>
      <c r="L5324">
        <v>0.79309999942779497</v>
      </c>
      <c r="M5324">
        <v>0.85470002889633201</v>
      </c>
      <c r="N5324">
        <v>0.91420000791549705</v>
      </c>
      <c r="O5324">
        <v>0.97159999608993497</v>
      </c>
      <c r="P5324">
        <v>1.02690005302429</v>
      </c>
      <c r="Q5324">
        <v>1.08019995689392</v>
      </c>
      <c r="R5324">
        <v>1.1316000223159799</v>
      </c>
      <c r="S5324">
        <v>1.1809999942779501</v>
      </c>
      <c r="T5324">
        <v>1.22839999198914</v>
      </c>
      <c r="U5324">
        <v>1.2740000486373899</v>
      </c>
      <c r="V5324" s="34">
        <f t="shared" si="166"/>
        <v>0</v>
      </c>
      <c r="W5324" t="str">
        <f t="shared" si="167"/>
        <v/>
      </c>
    </row>
    <row r="5325" spans="1:23" x14ac:dyDescent="0.25">
      <c r="A5325" s="38">
        <v>43978</v>
      </c>
      <c r="B5325">
        <v>0.18850000202655801</v>
      </c>
      <c r="C5325">
        <v>0.20010000467300401</v>
      </c>
      <c r="D5325">
        <v>0.243300005793571</v>
      </c>
      <c r="E5325">
        <v>0.30239999294281</v>
      </c>
      <c r="F5325">
        <v>0.36880001425743097</v>
      </c>
      <c r="G5325">
        <v>0.43790000677108798</v>
      </c>
      <c r="H5325">
        <v>0.50739997625350997</v>
      </c>
      <c r="I5325">
        <v>0.57609999179840099</v>
      </c>
      <c r="J5325">
        <v>0.64349997043609597</v>
      </c>
      <c r="K5325">
        <v>0.70939999818801902</v>
      </c>
      <c r="L5325">
        <v>0.77359998226165805</v>
      </c>
      <c r="M5325">
        <v>0.83609998226165805</v>
      </c>
      <c r="N5325">
        <v>0.89679998159408603</v>
      </c>
      <c r="O5325">
        <v>0.95569998025894198</v>
      </c>
      <c r="P5325">
        <v>1.01279997825623</v>
      </c>
      <c r="Q5325">
        <v>1.067999958992</v>
      </c>
      <c r="R5325">
        <v>1.12129998207092</v>
      </c>
      <c r="S5325">
        <v>1.1727999448776201</v>
      </c>
      <c r="T5325">
        <v>1.22230005264282</v>
      </c>
      <c r="U5325">
        <v>1.2698999643325799</v>
      </c>
      <c r="V5325" s="34">
        <f t="shared" si="166"/>
        <v>0</v>
      </c>
      <c r="W5325" t="str">
        <f t="shared" si="167"/>
        <v/>
      </c>
    </row>
    <row r="5326" spans="1:23" x14ac:dyDescent="0.25">
      <c r="A5326" s="38">
        <v>43979</v>
      </c>
      <c r="B5326">
        <v>0.189099997282028</v>
      </c>
      <c r="C5326">
        <v>0.19210000336170199</v>
      </c>
      <c r="D5326">
        <v>0.23790000379085499</v>
      </c>
      <c r="E5326">
        <v>0.30300000309944197</v>
      </c>
      <c r="F5326">
        <v>0.37549999356269798</v>
      </c>
      <c r="G5326">
        <v>0.449699997901917</v>
      </c>
      <c r="H5326">
        <v>0.52329999208450295</v>
      </c>
      <c r="I5326">
        <v>0.59509998559951804</v>
      </c>
      <c r="J5326">
        <v>0.66509997844696001</v>
      </c>
      <c r="K5326">
        <v>0.73299998044967696</v>
      </c>
      <c r="L5326">
        <v>0.799000024795532</v>
      </c>
      <c r="M5326">
        <v>0.86309999227523804</v>
      </c>
      <c r="N5326">
        <v>0.92530000209808305</v>
      </c>
      <c r="O5326">
        <v>0.98559999465942405</v>
      </c>
      <c r="P5326">
        <v>1.0440000295639</v>
      </c>
      <c r="Q5326">
        <v>1.1004999876022299</v>
      </c>
      <c r="R5326">
        <v>1.1549999713897701</v>
      </c>
      <c r="S5326">
        <v>1.2075999975204501</v>
      </c>
      <c r="T5326">
        <v>1.2581000328064</v>
      </c>
      <c r="U5326">
        <v>1.3065999746322601</v>
      </c>
      <c r="V5326" s="34">
        <f t="shared" si="166"/>
        <v>0</v>
      </c>
      <c r="W5326" t="str">
        <f t="shared" si="167"/>
        <v/>
      </c>
    </row>
    <row r="5327" spans="1:23" x14ac:dyDescent="0.25">
      <c r="A5327" s="38">
        <v>43980</v>
      </c>
      <c r="B5327">
        <v>0.190200001001358</v>
      </c>
      <c r="C5327">
        <v>0.174199998378754</v>
      </c>
      <c r="D5327">
        <v>0.20949999988079099</v>
      </c>
      <c r="E5327">
        <v>0.26800000667571999</v>
      </c>
      <c r="F5327">
        <v>0.33610001206397999</v>
      </c>
      <c r="G5327">
        <v>0.40709999203681901</v>
      </c>
      <c r="H5327">
        <v>0.47830000519752502</v>
      </c>
      <c r="I5327">
        <v>0.54850000143051103</v>
      </c>
      <c r="J5327">
        <v>0.61720001697540305</v>
      </c>
      <c r="K5327">
        <v>0.68419998884201005</v>
      </c>
      <c r="L5327">
        <v>0.74959999322891202</v>
      </c>
      <c r="M5327">
        <v>0.81330001354217496</v>
      </c>
      <c r="N5327">
        <v>0.87529999017715499</v>
      </c>
      <c r="O5327">
        <v>0.93550002574920699</v>
      </c>
      <c r="P5327">
        <v>0.99379998445510898</v>
      </c>
      <c r="Q5327">
        <v>1.0501999855041499</v>
      </c>
      <c r="R5327">
        <v>1.1046999692916899</v>
      </c>
      <c r="S5327">
        <v>1.1570999622345</v>
      </c>
      <c r="T5327">
        <v>1.2074999809265099</v>
      </c>
      <c r="U5327">
        <v>1.2559000253677399</v>
      </c>
      <c r="V5327" s="34">
        <f t="shared" si="166"/>
        <v>0</v>
      </c>
      <c r="W5327" t="str">
        <f t="shared" si="167"/>
        <v/>
      </c>
    </row>
    <row r="5328" spans="1:23" x14ac:dyDescent="0.25">
      <c r="A5328" s="38">
        <v>43983</v>
      </c>
      <c r="B5328">
        <v>0.18930000066757199</v>
      </c>
      <c r="C5328">
        <v>0.178100004792213</v>
      </c>
      <c r="D5328">
        <v>0.213799998164177</v>
      </c>
      <c r="E5328">
        <v>0.27169999480247498</v>
      </c>
      <c r="F5328">
        <v>0.33939999341964699</v>
      </c>
      <c r="G5328">
        <v>0.41089999675750699</v>
      </c>
      <c r="H5328">
        <v>0.483300000429153</v>
      </c>
      <c r="I5328">
        <v>0.55519998073577903</v>
      </c>
      <c r="J5328">
        <v>0.62620002031326305</v>
      </c>
      <c r="K5328">
        <v>0.69599997997283902</v>
      </c>
      <c r="L5328">
        <v>0.76419997215270996</v>
      </c>
      <c r="M5328">
        <v>0.83090001344680797</v>
      </c>
      <c r="N5328">
        <v>0.89590001106262196</v>
      </c>
      <c r="O5328">
        <v>0.95910000801086404</v>
      </c>
      <c r="P5328">
        <v>1.0203000307083101</v>
      </c>
      <c r="Q5328">
        <v>1.07949995994568</v>
      </c>
      <c r="R5328">
        <v>1.1365000009536701</v>
      </c>
      <c r="S5328">
        <v>1.19149994850159</v>
      </c>
      <c r="T5328">
        <v>1.2441999912262001</v>
      </c>
      <c r="U5328">
        <v>1.29480004310608</v>
      </c>
      <c r="V5328" s="34">
        <f t="shared" ref="V5328:V5391" si="168">+IF(AND(MOD(MONTH(A5328),3)=0,MONTH(A5329)&lt;&gt;MONTH(A5328)),1,0)</f>
        <v>0</v>
      </c>
      <c r="W5328" t="str">
        <f t="shared" ref="W5328:W5391" si="169">IF(SUM(V5328:V5332)&gt;0,CONCATENATE(YEAR(A5328),INT((MONTH(A5328)-1)/3)+1),"")</f>
        <v/>
      </c>
    </row>
    <row r="5329" spans="1:23" x14ac:dyDescent="0.25">
      <c r="A5329" s="38">
        <v>43984</v>
      </c>
      <c r="B5329">
        <v>0.194700002670288</v>
      </c>
      <c r="C5329">
        <v>0.18539999425411199</v>
      </c>
      <c r="D5329">
        <v>0.22419999539852101</v>
      </c>
      <c r="E5329">
        <v>0.28499999642372098</v>
      </c>
      <c r="F5329">
        <v>0.354900002479553</v>
      </c>
      <c r="G5329">
        <v>0.42779999971389798</v>
      </c>
      <c r="H5329">
        <v>0.50099998712539695</v>
      </c>
      <c r="I5329">
        <v>0.57330000400543202</v>
      </c>
      <c r="J5329">
        <v>0.64429998397827104</v>
      </c>
      <c r="K5329">
        <v>0.71390002965927102</v>
      </c>
      <c r="L5329">
        <v>0.78189998865127597</v>
      </c>
      <c r="M5329">
        <v>0.848299980163574</v>
      </c>
      <c r="N5329">
        <v>0.91310000419616699</v>
      </c>
      <c r="O5329">
        <v>0.97610002756118797</v>
      </c>
      <c r="P5329">
        <v>1.0372999906539899</v>
      </c>
      <c r="Q5329">
        <v>1.0965000391006501</v>
      </c>
      <c r="R5329">
        <v>1.1538000106811499</v>
      </c>
      <c r="S5329">
        <v>1.20910000801086</v>
      </c>
      <c r="T5329">
        <v>1.2621999979019201</v>
      </c>
      <c r="U5329">
        <v>1.31330001354218</v>
      </c>
      <c r="V5329" s="34">
        <f t="shared" si="168"/>
        <v>0</v>
      </c>
      <c r="W5329" t="str">
        <f t="shared" si="169"/>
        <v/>
      </c>
    </row>
    <row r="5330" spans="1:23" x14ac:dyDescent="0.25">
      <c r="A5330" s="38">
        <v>43985</v>
      </c>
      <c r="B5330">
        <v>0.21379999999999999</v>
      </c>
      <c r="C5330">
        <v>0.2172</v>
      </c>
      <c r="D5330">
        <v>0.26629999999999998</v>
      </c>
      <c r="E5330">
        <v>0.3362</v>
      </c>
      <c r="F5330">
        <v>0.4143</v>
      </c>
      <c r="G5330">
        <v>0.49440000000000001</v>
      </c>
      <c r="H5330">
        <v>0.57350000000000001</v>
      </c>
      <c r="I5330">
        <v>0.65069999999999995</v>
      </c>
      <c r="J5330">
        <v>0.72529999999999994</v>
      </c>
      <c r="K5330">
        <v>0.7974</v>
      </c>
      <c r="L5330">
        <v>0.86709999999999998</v>
      </c>
      <c r="M5330">
        <v>0.93430000000000002</v>
      </c>
      <c r="N5330">
        <v>0.99919999999999998</v>
      </c>
      <c r="O5330">
        <v>1.0619000000000001</v>
      </c>
      <c r="P5330">
        <v>1.1223000000000001</v>
      </c>
      <c r="Q5330">
        <v>1.1803999999999999</v>
      </c>
      <c r="R5330">
        <v>1.2363</v>
      </c>
      <c r="S5330">
        <v>1.29</v>
      </c>
      <c r="T5330">
        <v>1.3414999999999999</v>
      </c>
      <c r="U5330">
        <v>1.3908</v>
      </c>
      <c r="V5330" s="34">
        <f t="shared" si="168"/>
        <v>0</v>
      </c>
      <c r="W5330" t="str">
        <f t="shared" si="169"/>
        <v/>
      </c>
    </row>
    <row r="5331" spans="1:23" x14ac:dyDescent="0.25">
      <c r="A5331" s="38">
        <v>43986</v>
      </c>
      <c r="B5331">
        <v>0.20399999618530301</v>
      </c>
      <c r="C5331">
        <v>0.213100001215935</v>
      </c>
      <c r="D5331">
        <v>0.27149999141693099</v>
      </c>
      <c r="E5331">
        <v>0.351500004529953</v>
      </c>
      <c r="F5331">
        <v>0.43920001387596103</v>
      </c>
      <c r="G5331">
        <v>0.52780002355575595</v>
      </c>
      <c r="H5331">
        <v>0.61409997940063499</v>
      </c>
      <c r="I5331">
        <v>0.69709998369216897</v>
      </c>
      <c r="J5331">
        <v>0.77660000324249301</v>
      </c>
      <c r="K5331">
        <v>0.85250002145767201</v>
      </c>
      <c r="L5331">
        <v>0.92510002851486195</v>
      </c>
      <c r="M5331">
        <v>0.99459999799728405</v>
      </c>
      <c r="N5331">
        <v>1.0613000392913801</v>
      </c>
      <c r="O5331">
        <v>1.12520003318787</v>
      </c>
      <c r="P5331">
        <v>1.1864999532699601</v>
      </c>
      <c r="Q5331">
        <v>1.24530005455017</v>
      </c>
      <c r="R5331">
        <v>1.3015999794006301</v>
      </c>
      <c r="S5331">
        <v>1.3555999994278001</v>
      </c>
      <c r="T5331">
        <v>1.40719997882843</v>
      </c>
      <c r="U5331">
        <v>1.4565999507904099</v>
      </c>
      <c r="V5331" s="34">
        <f t="shared" si="168"/>
        <v>0</v>
      </c>
      <c r="W5331" t="str">
        <f t="shared" si="169"/>
        <v/>
      </c>
    </row>
    <row r="5332" spans="1:23" x14ac:dyDescent="0.25">
      <c r="A5332" s="38">
        <v>43987</v>
      </c>
      <c r="B5332">
        <v>0.21570000052452101</v>
      </c>
      <c r="C5332">
        <v>0.236699998378754</v>
      </c>
      <c r="D5332">
        <v>0.31150001287460299</v>
      </c>
      <c r="E5332">
        <v>0.40709999203681901</v>
      </c>
      <c r="F5332">
        <v>0.50739997625350997</v>
      </c>
      <c r="G5332">
        <v>0.60519999265670799</v>
      </c>
      <c r="H5332">
        <v>0.69779998064041104</v>
      </c>
      <c r="I5332">
        <v>0.78450000286102295</v>
      </c>
      <c r="J5332">
        <v>0.86580002307891801</v>
      </c>
      <c r="K5332">
        <v>0.94209998846054099</v>
      </c>
      <c r="L5332">
        <v>1.01409995555878</v>
      </c>
      <c r="M5332">
        <v>1.0823999643325799</v>
      </c>
      <c r="N5332">
        <v>1.14730000495911</v>
      </c>
      <c r="O5332">
        <v>1.2092000246048</v>
      </c>
      <c r="P5332">
        <v>1.26839995384216</v>
      </c>
      <c r="Q5332">
        <v>1.32500004768372</v>
      </c>
      <c r="R5332">
        <v>1.37909996509552</v>
      </c>
      <c r="S5332">
        <v>1.4309999942779501</v>
      </c>
      <c r="T5332">
        <v>1.4805999994278001</v>
      </c>
      <c r="U5332">
        <v>1.5281000137329099</v>
      </c>
      <c r="V5332" s="34">
        <f t="shared" si="168"/>
        <v>0</v>
      </c>
      <c r="W5332" t="str">
        <f t="shared" si="169"/>
        <v/>
      </c>
    </row>
    <row r="5333" spans="1:23" x14ac:dyDescent="0.25">
      <c r="A5333" s="38">
        <v>43990</v>
      </c>
      <c r="B5333">
        <v>0.22589999437332201</v>
      </c>
      <c r="C5333">
        <v>0.24590000510215801</v>
      </c>
      <c r="D5333">
        <v>0.31049999594688399</v>
      </c>
      <c r="E5333">
        <v>0.39539998769760099</v>
      </c>
      <c r="F5333">
        <v>0.48759999871254001</v>
      </c>
      <c r="G5333">
        <v>0.580399990081787</v>
      </c>
      <c r="H5333">
        <v>0.67040002346038796</v>
      </c>
      <c r="I5333">
        <v>0.75629997253418002</v>
      </c>
      <c r="J5333">
        <v>0.83770000934600797</v>
      </c>
      <c r="K5333">
        <v>0.91460001468658403</v>
      </c>
      <c r="L5333">
        <v>0.98729997873306297</v>
      </c>
      <c r="M5333">
        <v>1.0561000108718901</v>
      </c>
      <c r="N5333">
        <v>1.12150001525879</v>
      </c>
      <c r="O5333">
        <v>1.18350005149841</v>
      </c>
      <c r="P5333">
        <v>1.2425999641418499</v>
      </c>
      <c r="Q5333">
        <v>1.2989000082016</v>
      </c>
      <c r="R5333">
        <v>1.35249996185303</v>
      </c>
      <c r="S5333">
        <v>1.4035999774932899</v>
      </c>
      <c r="T5333">
        <v>1.4523999691009499</v>
      </c>
      <c r="U5333">
        <v>1.4989999532699601</v>
      </c>
      <c r="V5333" s="34">
        <f t="shared" si="168"/>
        <v>0</v>
      </c>
      <c r="W5333" t="str">
        <f t="shared" si="169"/>
        <v/>
      </c>
    </row>
    <row r="5334" spans="1:23" x14ac:dyDescent="0.25">
      <c r="A5334" s="38">
        <v>43991</v>
      </c>
      <c r="B5334">
        <v>0.21719999611377699</v>
      </c>
      <c r="C5334">
        <v>0.222599998116493</v>
      </c>
      <c r="D5334">
        <v>0.27849999070167503</v>
      </c>
      <c r="E5334">
        <v>0.35809999704361001</v>
      </c>
      <c r="F5334">
        <v>0.44690001010894798</v>
      </c>
      <c r="G5334">
        <v>0.53719997406005904</v>
      </c>
      <c r="H5334">
        <v>0.62519997358322099</v>
      </c>
      <c r="I5334">
        <v>0.70929998159408603</v>
      </c>
      <c r="J5334">
        <v>0.78899997472763095</v>
      </c>
      <c r="K5334">
        <v>0.86419999599456798</v>
      </c>
      <c r="L5334">
        <v>0.93529999256134</v>
      </c>
      <c r="M5334">
        <v>1.0026999711990401</v>
      </c>
      <c r="N5334">
        <v>1.06649994850159</v>
      </c>
      <c r="O5334">
        <v>1.1272000074386599</v>
      </c>
      <c r="P5334">
        <v>1.1850999593734699</v>
      </c>
      <c r="Q5334">
        <v>1.24020004272461</v>
      </c>
      <c r="R5334">
        <v>1.2928999662399301</v>
      </c>
      <c r="S5334">
        <v>1.34319996833801</v>
      </c>
      <c r="T5334">
        <v>1.3911999464035001</v>
      </c>
      <c r="U5334">
        <v>1.4371999502182</v>
      </c>
      <c r="V5334" s="34">
        <f t="shared" si="168"/>
        <v>0</v>
      </c>
      <c r="W5334" t="str">
        <f t="shared" si="169"/>
        <v/>
      </c>
    </row>
    <row r="5335" spans="1:23" x14ac:dyDescent="0.25">
      <c r="A5335" s="38">
        <v>43992</v>
      </c>
      <c r="B5335">
        <v>0.21349999308586101</v>
      </c>
      <c r="C5335">
        <v>0.193000003695488</v>
      </c>
      <c r="D5335">
        <v>0.229399994015694</v>
      </c>
      <c r="E5335">
        <v>0.29510000348091098</v>
      </c>
      <c r="F5335">
        <v>0.37419998645782498</v>
      </c>
      <c r="G5335">
        <v>0.45829999446868902</v>
      </c>
      <c r="H5335">
        <v>0.54269999265670799</v>
      </c>
      <c r="I5335">
        <v>0.62519997358322099</v>
      </c>
      <c r="J5335">
        <v>0.70459997653961204</v>
      </c>
      <c r="K5335">
        <v>0.78070002794265703</v>
      </c>
      <c r="L5335">
        <v>0.85329997539520297</v>
      </c>
      <c r="M5335">
        <v>0.92259997129440297</v>
      </c>
      <c r="N5335">
        <v>0.98860001564025901</v>
      </c>
      <c r="O5335">
        <v>1.0515999794006301</v>
      </c>
      <c r="P5335">
        <v>1.1117000579834</v>
      </c>
      <c r="Q5335">
        <v>1.1690000295639</v>
      </c>
      <c r="R5335">
        <v>1.22379994392395</v>
      </c>
      <c r="S5335">
        <v>1.27590000629425</v>
      </c>
      <c r="T5335">
        <v>1.32570004463196</v>
      </c>
      <c r="U5335">
        <v>1.3732000589370701</v>
      </c>
      <c r="V5335" s="34">
        <f t="shared" si="168"/>
        <v>0</v>
      </c>
      <c r="W5335" t="str">
        <f t="shared" si="169"/>
        <v/>
      </c>
    </row>
    <row r="5336" spans="1:23" x14ac:dyDescent="0.25">
      <c r="A5336" s="38">
        <v>43993</v>
      </c>
      <c r="B5336">
        <v>0.20790000259876301</v>
      </c>
      <c r="C5336">
        <v>0.202500000596046</v>
      </c>
      <c r="D5336">
        <v>0.23530000448226901</v>
      </c>
      <c r="E5336">
        <v>0.28810000419616699</v>
      </c>
      <c r="F5336">
        <v>0.35080000758171098</v>
      </c>
      <c r="G5336">
        <v>0.41789999604225198</v>
      </c>
      <c r="H5336">
        <v>0.486600011587143</v>
      </c>
      <c r="I5336">
        <v>0.55529999732971203</v>
      </c>
      <c r="J5336">
        <v>0.62319999933242798</v>
      </c>
      <c r="K5336">
        <v>0.689800024032593</v>
      </c>
      <c r="L5336">
        <v>0.75480002164840698</v>
      </c>
      <c r="M5336">
        <v>0.81809997558593806</v>
      </c>
      <c r="N5336">
        <v>0.879400014877319</v>
      </c>
      <c r="O5336">
        <v>0.93879997730255105</v>
      </c>
      <c r="P5336">
        <v>0.99599999189376798</v>
      </c>
      <c r="Q5336">
        <v>1.0512000322341899</v>
      </c>
      <c r="R5336">
        <v>1.1042000055313099</v>
      </c>
      <c r="S5336">
        <v>1.1549999713897701</v>
      </c>
      <c r="T5336">
        <v>1.2036999464035001</v>
      </c>
      <c r="U5336">
        <v>1.25020003318787</v>
      </c>
      <c r="V5336" s="34">
        <f t="shared" si="168"/>
        <v>0</v>
      </c>
      <c r="W5336" t="str">
        <f t="shared" si="169"/>
        <v/>
      </c>
    </row>
    <row r="5337" spans="1:23" x14ac:dyDescent="0.25">
      <c r="A5337" s="38">
        <v>43994</v>
      </c>
      <c r="B5337">
        <v>0.21119999885559099</v>
      </c>
      <c r="C5337">
        <v>0.20219999551773099</v>
      </c>
      <c r="D5337">
        <v>0.23739999532699599</v>
      </c>
      <c r="E5337">
        <v>0.295700013637543</v>
      </c>
      <c r="F5337">
        <v>0.36520001292228699</v>
      </c>
      <c r="G5337">
        <v>0.43930000066757202</v>
      </c>
      <c r="H5337">
        <v>0.51450002193450906</v>
      </c>
      <c r="I5337">
        <v>0.58890002965927102</v>
      </c>
      <c r="J5337">
        <v>0.66170001029968295</v>
      </c>
      <c r="K5337">
        <v>0.732200026512146</v>
      </c>
      <c r="L5337">
        <v>0.80019998550414995</v>
      </c>
      <c r="M5337">
        <v>0.86580002307891801</v>
      </c>
      <c r="N5337">
        <v>0.92890000343322798</v>
      </c>
      <c r="O5337">
        <v>0.98940002918243397</v>
      </c>
      <c r="P5337">
        <v>1.0473999977111801</v>
      </c>
      <c r="Q5337">
        <v>1.10300004482269</v>
      </c>
      <c r="R5337">
        <v>1.15610003471375</v>
      </c>
      <c r="S5337">
        <v>1.2069000005721999</v>
      </c>
      <c r="T5337">
        <v>1.25539994239807</v>
      </c>
      <c r="U5337">
        <v>1.3015999794006301</v>
      </c>
      <c r="V5337" s="34">
        <f t="shared" si="168"/>
        <v>0</v>
      </c>
      <c r="W5337" t="str">
        <f t="shared" si="169"/>
        <v/>
      </c>
    </row>
    <row r="5338" spans="1:23" x14ac:dyDescent="0.25">
      <c r="A5338" s="38">
        <v>43997</v>
      </c>
      <c r="B5338">
        <v>0.204799994826317</v>
      </c>
      <c r="C5338">
        <v>0.198100000619888</v>
      </c>
      <c r="D5338">
        <v>0.236000001430511</v>
      </c>
      <c r="E5338">
        <v>0.29649999737739602</v>
      </c>
      <c r="F5338">
        <v>0.36750000715255698</v>
      </c>
      <c r="G5338">
        <v>0.44249999523162797</v>
      </c>
      <c r="H5338">
        <v>0.51800000667571999</v>
      </c>
      <c r="I5338">
        <v>0.59219998121261597</v>
      </c>
      <c r="J5338">
        <v>0.66449999809265103</v>
      </c>
      <c r="K5338">
        <v>0.734399974346161</v>
      </c>
      <c r="L5338">
        <v>0.80180001258850098</v>
      </c>
      <c r="M5338">
        <v>0.86669999361038197</v>
      </c>
      <c r="N5338">
        <v>0.92909997701644897</v>
      </c>
      <c r="O5338">
        <v>0.98900002241134599</v>
      </c>
      <c r="P5338">
        <v>1.0465999841690099</v>
      </c>
      <c r="Q5338">
        <v>1.1016999483108501</v>
      </c>
      <c r="R5338">
        <v>1.1546000242233301</v>
      </c>
      <c r="S5338">
        <v>1.20519995689392</v>
      </c>
      <c r="T5338">
        <v>1.25370001792908</v>
      </c>
      <c r="U5338">
        <v>1.29990005493164</v>
      </c>
      <c r="V5338" s="34">
        <f t="shared" si="168"/>
        <v>0</v>
      </c>
      <c r="W5338" t="str">
        <f t="shared" si="169"/>
        <v/>
      </c>
    </row>
    <row r="5339" spans="1:23" x14ac:dyDescent="0.25">
      <c r="A5339" s="38">
        <v>43998</v>
      </c>
      <c r="B5339">
        <v>0.21189999580383301</v>
      </c>
      <c r="C5339">
        <v>0.207100003957748</v>
      </c>
      <c r="D5339">
        <v>0.24570000171661399</v>
      </c>
      <c r="E5339">
        <v>0.30799999833107</v>
      </c>
      <c r="F5339">
        <v>0.38240000605583202</v>
      </c>
      <c r="G5339">
        <v>0.462099999189377</v>
      </c>
      <c r="H5339">
        <v>0.54320001602172896</v>
      </c>
      <c r="I5339">
        <v>0.62349998950958296</v>
      </c>
      <c r="J5339">
        <v>0.70190000534057595</v>
      </c>
      <c r="K5339">
        <v>0.77780002355575595</v>
      </c>
      <c r="L5339">
        <v>0.85079997777938798</v>
      </c>
      <c r="M5339">
        <v>0.92089998722076405</v>
      </c>
      <c r="N5339">
        <v>0.98809999227523804</v>
      </c>
      <c r="O5339">
        <v>1.0522999763488801</v>
      </c>
      <c r="P5339">
        <v>1.1136000156402599</v>
      </c>
      <c r="Q5339">
        <v>1.1721999645233201</v>
      </c>
      <c r="R5339">
        <v>1.22800004482269</v>
      </c>
      <c r="S5339">
        <v>1.28120005130768</v>
      </c>
      <c r="T5339">
        <v>1.3317999839782699</v>
      </c>
      <c r="U5339">
        <v>1.37999999523163</v>
      </c>
      <c r="V5339" s="34">
        <f t="shared" si="168"/>
        <v>0</v>
      </c>
      <c r="W5339" t="str">
        <f t="shared" si="169"/>
        <v/>
      </c>
    </row>
    <row r="5340" spans="1:23" x14ac:dyDescent="0.25">
      <c r="A5340" s="38">
        <v>43999</v>
      </c>
      <c r="B5340">
        <v>0.20939999818801899</v>
      </c>
      <c r="C5340">
        <v>0.20389999449253099</v>
      </c>
      <c r="D5340">
        <v>0.24210000038147</v>
      </c>
      <c r="E5340">
        <v>0.30329999327659601</v>
      </c>
      <c r="F5340">
        <v>0.37599998712539701</v>
      </c>
      <c r="G5340">
        <v>0.45359998941421498</v>
      </c>
      <c r="H5340">
        <v>0.53229999542236295</v>
      </c>
      <c r="I5340">
        <v>0.61030000448226895</v>
      </c>
      <c r="J5340">
        <v>0.68660002946853604</v>
      </c>
      <c r="K5340">
        <v>0.76059997081756603</v>
      </c>
      <c r="L5340">
        <v>0.83219999074935902</v>
      </c>
      <c r="M5340">
        <v>0.90119999647140503</v>
      </c>
      <c r="N5340">
        <v>0.96749997138977095</v>
      </c>
      <c r="O5340">
        <v>1.03129994869232</v>
      </c>
      <c r="P5340">
        <v>1.0924999713897701</v>
      </c>
      <c r="Q5340">
        <v>1.15110003948212</v>
      </c>
      <c r="R5340">
        <v>1.2072999477386499</v>
      </c>
      <c r="S5340">
        <v>1.2610000371932999</v>
      </c>
      <c r="T5340">
        <v>1.31239998340607</v>
      </c>
      <c r="U5340">
        <v>1.3614000082016</v>
      </c>
      <c r="V5340" s="34">
        <f t="shared" si="168"/>
        <v>0</v>
      </c>
      <c r="W5340" t="str">
        <f t="shared" si="169"/>
        <v/>
      </c>
    </row>
    <row r="5341" spans="1:23" x14ac:dyDescent="0.25">
      <c r="A5341" s="38">
        <v>44000</v>
      </c>
      <c r="B5341">
        <v>0.20100000500678999</v>
      </c>
      <c r="C5341">
        <v>0.20379999279975899</v>
      </c>
      <c r="D5341">
        <v>0.24269999563694</v>
      </c>
      <c r="E5341">
        <v>0.30059999227523798</v>
      </c>
      <c r="F5341">
        <v>0.36790001392364502</v>
      </c>
      <c r="G5341">
        <v>0.43930000066757202</v>
      </c>
      <c r="H5341">
        <v>0.51209998130798295</v>
      </c>
      <c r="I5341">
        <v>0.58450001478195202</v>
      </c>
      <c r="J5341">
        <v>0.65590000152587902</v>
      </c>
      <c r="K5341">
        <v>0.72570002079009999</v>
      </c>
      <c r="L5341">
        <v>0.79369997978210405</v>
      </c>
      <c r="M5341">
        <v>0.85970002412795998</v>
      </c>
      <c r="N5341">
        <v>0.92350000143051103</v>
      </c>
      <c r="O5341">
        <v>0.98530000448226895</v>
      </c>
      <c r="P5341">
        <v>1.04480004310608</v>
      </c>
      <c r="Q5341">
        <v>1.10199999809265</v>
      </c>
      <c r="R5341">
        <v>1.15699994564056</v>
      </c>
      <c r="S5341">
        <v>1.20969998836517</v>
      </c>
      <c r="T5341">
        <v>1.2602000236511199</v>
      </c>
      <c r="U5341">
        <v>1.30850005149841</v>
      </c>
      <c r="V5341" s="34">
        <f t="shared" si="168"/>
        <v>0</v>
      </c>
      <c r="W5341" t="str">
        <f t="shared" si="169"/>
        <v/>
      </c>
    </row>
    <row r="5342" spans="1:23" x14ac:dyDescent="0.25">
      <c r="A5342" s="38">
        <v>44001</v>
      </c>
      <c r="B5342">
        <v>0.19939999282360099</v>
      </c>
      <c r="C5342">
        <v>0.19879999756812999</v>
      </c>
      <c r="D5342">
        <v>0.23810000717639901</v>
      </c>
      <c r="E5342">
        <v>0.29730001091957098</v>
      </c>
      <c r="F5342">
        <v>0.36579999327659601</v>
      </c>
      <c r="G5342">
        <v>0.43790000677108798</v>
      </c>
      <c r="H5342">
        <v>0.51080000400543202</v>
      </c>
      <c r="I5342">
        <v>0.58300000429153398</v>
      </c>
      <c r="J5342">
        <v>0.653999984264374</v>
      </c>
      <c r="K5342">
        <v>0.723299980163574</v>
      </c>
      <c r="L5342">
        <v>0.79079997539520297</v>
      </c>
      <c r="M5342">
        <v>0.85629999637603804</v>
      </c>
      <c r="N5342">
        <v>0.91990000009536699</v>
      </c>
      <c r="O5342">
        <v>0.98140001296997104</v>
      </c>
      <c r="P5342">
        <v>1.0407999753952</v>
      </c>
      <c r="Q5342">
        <v>1.09809994697571</v>
      </c>
      <c r="R5342">
        <v>1.1532000303268399</v>
      </c>
      <c r="S5342">
        <v>1.20609998703003</v>
      </c>
      <c r="T5342">
        <v>1.2569999694824201</v>
      </c>
      <c r="U5342">
        <v>1.3056000471115099</v>
      </c>
      <c r="V5342" s="34">
        <f t="shared" si="168"/>
        <v>0</v>
      </c>
      <c r="W5342" t="str">
        <f t="shared" si="169"/>
        <v/>
      </c>
    </row>
    <row r="5343" spans="1:23" x14ac:dyDescent="0.25">
      <c r="A5343" s="38">
        <v>44004</v>
      </c>
      <c r="B5343">
        <v>0.198699995875359</v>
      </c>
      <c r="C5343">
        <v>0.200800001621246</v>
      </c>
      <c r="D5343">
        <v>0.24099999666214</v>
      </c>
      <c r="E5343">
        <v>0.30070000886917098</v>
      </c>
      <c r="F5343">
        <v>0.36989998817443798</v>
      </c>
      <c r="G5343">
        <v>0.44290000200271601</v>
      </c>
      <c r="H5343">
        <v>0.51660001277923595</v>
      </c>
      <c r="I5343">
        <v>0.58950001001357999</v>
      </c>
      <c r="J5343">
        <v>0.66089999675750699</v>
      </c>
      <c r="K5343">
        <v>0.73019999265670799</v>
      </c>
      <c r="L5343">
        <v>0.79739999771118197</v>
      </c>
      <c r="M5343">
        <v>0.86239999532699596</v>
      </c>
      <c r="N5343">
        <v>0.92530000209808305</v>
      </c>
      <c r="O5343">
        <v>0.98580002784729004</v>
      </c>
      <c r="P5343">
        <v>1.04419994354248</v>
      </c>
      <c r="Q5343">
        <v>1.1002999544143699</v>
      </c>
      <c r="R5343">
        <v>1.1542999744415301</v>
      </c>
      <c r="S5343">
        <v>1.20609998703003</v>
      </c>
      <c r="T5343">
        <v>1.2556999921798699</v>
      </c>
      <c r="U5343">
        <v>1.30330002307892</v>
      </c>
      <c r="V5343" s="34">
        <f t="shared" si="168"/>
        <v>0</v>
      </c>
      <c r="W5343" t="str">
        <f t="shared" si="169"/>
        <v/>
      </c>
    </row>
    <row r="5344" spans="1:23" x14ac:dyDescent="0.25">
      <c r="A5344" s="38">
        <v>44005</v>
      </c>
      <c r="B5344">
        <v>0.19939999282360099</v>
      </c>
      <c r="C5344">
        <v>0.19769999384880099</v>
      </c>
      <c r="D5344">
        <v>0.23639999330043801</v>
      </c>
      <c r="E5344">
        <v>0.29629999399185197</v>
      </c>
      <c r="F5344">
        <v>0.36660000681877097</v>
      </c>
      <c r="G5344">
        <v>0.44130000472068798</v>
      </c>
      <c r="H5344">
        <v>0.51700001955032304</v>
      </c>
      <c r="I5344">
        <v>0.59200000762939498</v>
      </c>
      <c r="J5344">
        <v>0.66549998521804798</v>
      </c>
      <c r="K5344">
        <v>0.73699998855590798</v>
      </c>
      <c r="L5344">
        <v>0.80629998445510898</v>
      </c>
      <c r="M5344">
        <v>0.87330001592636097</v>
      </c>
      <c r="N5344">
        <v>0.93800002336502097</v>
      </c>
      <c r="O5344">
        <v>1.00039994716644</v>
      </c>
      <c r="P5344">
        <v>1.0605000257492101</v>
      </c>
      <c r="Q5344">
        <v>1.1182999610900899</v>
      </c>
      <c r="R5344">
        <v>1.17379999160767</v>
      </c>
      <c r="S5344">
        <v>1.22710001468658</v>
      </c>
      <c r="T5344">
        <v>1.2781000137329099</v>
      </c>
      <c r="U5344">
        <v>1.3269000053405799</v>
      </c>
      <c r="V5344" s="34">
        <f t="shared" si="168"/>
        <v>0</v>
      </c>
      <c r="W5344" t="str">
        <f t="shared" si="169"/>
        <v/>
      </c>
    </row>
    <row r="5345" spans="1:23" x14ac:dyDescent="0.25">
      <c r="A5345" s="38">
        <v>44006</v>
      </c>
      <c r="B5345">
        <v>0.1858000010252</v>
      </c>
      <c r="C5345">
        <v>0.18860000371933</v>
      </c>
      <c r="D5345">
        <v>0.22779999673366499</v>
      </c>
      <c r="E5345">
        <v>0.285800009965897</v>
      </c>
      <c r="F5345">
        <v>0.35289999842643699</v>
      </c>
      <c r="G5345">
        <v>0.42370000481605502</v>
      </c>
      <c r="H5345">
        <v>0.49540001153945901</v>
      </c>
      <c r="I5345">
        <v>0.56639999151229903</v>
      </c>
      <c r="J5345">
        <v>0.63620001077652</v>
      </c>
      <c r="K5345">
        <v>0.70429998636245705</v>
      </c>
      <c r="L5345">
        <v>0.77050000429153398</v>
      </c>
      <c r="M5345">
        <v>0.834800004959106</v>
      </c>
      <c r="N5345">
        <v>0.89719998836517301</v>
      </c>
      <c r="O5345">
        <v>0.957599997520447</v>
      </c>
      <c r="P5345">
        <v>1.0159000158309901</v>
      </c>
      <c r="Q5345">
        <v>1.07229995727539</v>
      </c>
      <c r="R5345">
        <v>1.1267000436782799</v>
      </c>
      <c r="S5345">
        <v>1.17900002002716</v>
      </c>
      <c r="T5345">
        <v>1.2293000221252399</v>
      </c>
      <c r="U5345">
        <v>1.27760004997253</v>
      </c>
      <c r="V5345" s="34">
        <f t="shared" si="168"/>
        <v>0</v>
      </c>
      <c r="W5345" t="str">
        <f t="shared" si="169"/>
        <v>20202</v>
      </c>
    </row>
    <row r="5346" spans="1:23" x14ac:dyDescent="0.25">
      <c r="A5346" s="38">
        <v>44007</v>
      </c>
      <c r="B5346">
        <v>0.18880000710487399</v>
      </c>
      <c r="C5346">
        <v>0.18880000710487399</v>
      </c>
      <c r="D5346">
        <v>0.22840000689029699</v>
      </c>
      <c r="E5346">
        <v>0.28760001063346902</v>
      </c>
      <c r="F5346">
        <v>0.35559999942779502</v>
      </c>
      <c r="G5346">
        <v>0.42680001258850098</v>
      </c>
      <c r="H5346">
        <v>0.49819999933242798</v>
      </c>
      <c r="I5346">
        <v>0.56840002536773704</v>
      </c>
      <c r="J5346">
        <v>0.63690000772476196</v>
      </c>
      <c r="K5346">
        <v>0.70349997282028198</v>
      </c>
      <c r="L5346">
        <v>0.76800000667571999</v>
      </c>
      <c r="M5346">
        <v>0.83060002326965299</v>
      </c>
      <c r="N5346">
        <v>0.89120000600814797</v>
      </c>
      <c r="O5346">
        <v>0.94989997148513805</v>
      </c>
      <c r="P5346">
        <v>1.0066000223159799</v>
      </c>
      <c r="Q5346">
        <v>1.0614000558853101</v>
      </c>
      <c r="R5346">
        <v>1.1143000125885001</v>
      </c>
      <c r="S5346">
        <v>1.16530001163483</v>
      </c>
      <c r="T5346">
        <v>1.21440005302429</v>
      </c>
      <c r="U5346">
        <v>1.2616000175476101</v>
      </c>
      <c r="V5346" s="34">
        <f t="shared" si="168"/>
        <v>0</v>
      </c>
      <c r="W5346" t="str">
        <f t="shared" si="169"/>
        <v>20202</v>
      </c>
    </row>
    <row r="5347" spans="1:23" x14ac:dyDescent="0.25">
      <c r="A5347" s="38">
        <v>44008</v>
      </c>
      <c r="B5347">
        <v>0.18009999394416801</v>
      </c>
      <c r="C5347">
        <v>0.171900004148483</v>
      </c>
      <c r="D5347">
        <v>0.20620000362396201</v>
      </c>
      <c r="E5347">
        <v>0.26170000433921797</v>
      </c>
      <c r="F5347">
        <v>0.32679998874664301</v>
      </c>
      <c r="G5347">
        <v>0.39559999108314498</v>
      </c>
      <c r="H5347">
        <v>0.46480000019073497</v>
      </c>
      <c r="I5347">
        <v>0.53320002555847201</v>
      </c>
      <c r="J5347">
        <v>0.60000002384185802</v>
      </c>
      <c r="K5347">
        <v>0.66500002145767201</v>
      </c>
      <c r="L5347">
        <v>0.72820001840591397</v>
      </c>
      <c r="M5347">
        <v>0.78939998149871804</v>
      </c>
      <c r="N5347">
        <v>0.84880000352859497</v>
      </c>
      <c r="O5347">
        <v>0.90640002489089999</v>
      </c>
      <c r="P5347">
        <v>0.962100028991699</v>
      </c>
      <c r="Q5347">
        <v>1.0159000158309901</v>
      </c>
      <c r="R5347">
        <v>1.06780004501343</v>
      </c>
      <c r="S5347">
        <v>1.1179000139236499</v>
      </c>
      <c r="T5347">
        <v>1.166100025177</v>
      </c>
      <c r="U5347">
        <v>1.2123999595642101</v>
      </c>
      <c r="V5347" s="34">
        <f t="shared" si="168"/>
        <v>0</v>
      </c>
      <c r="W5347" t="str">
        <f t="shared" si="169"/>
        <v>20202</v>
      </c>
    </row>
    <row r="5348" spans="1:23" x14ac:dyDescent="0.25">
      <c r="A5348" s="38">
        <v>44011</v>
      </c>
      <c r="B5348">
        <v>0.18119999766349801</v>
      </c>
      <c r="C5348">
        <v>0.15999999642372101</v>
      </c>
      <c r="D5348">
        <v>0.188700005412102</v>
      </c>
      <c r="E5348">
        <v>0.24250000715255701</v>
      </c>
      <c r="F5348">
        <v>0.30820000171661399</v>
      </c>
      <c r="G5348">
        <v>0.37850001454353299</v>
      </c>
      <c r="H5348">
        <v>0.44990000128745999</v>
      </c>
      <c r="I5348">
        <v>0.52060002088546797</v>
      </c>
      <c r="J5348">
        <v>0.58990001678466797</v>
      </c>
      <c r="K5348">
        <v>0.65729999542236295</v>
      </c>
      <c r="L5348">
        <v>0.72289997339248702</v>
      </c>
      <c r="M5348">
        <v>0.78649997711181596</v>
      </c>
      <c r="N5348">
        <v>0.84810000658035301</v>
      </c>
      <c r="O5348">
        <v>0.90780001878738403</v>
      </c>
      <c r="P5348">
        <v>0.96549999713897705</v>
      </c>
      <c r="Q5348">
        <v>1.0212999582290601</v>
      </c>
      <c r="R5348">
        <v>1.07509994506836</v>
      </c>
      <c r="S5348">
        <v>1.1268999576568599</v>
      </c>
      <c r="T5348">
        <v>1.1768000125885001</v>
      </c>
      <c r="U5348">
        <v>1.2246999740600599</v>
      </c>
      <c r="V5348" s="34">
        <f t="shared" si="168"/>
        <v>0</v>
      </c>
      <c r="W5348" t="str">
        <f t="shared" si="169"/>
        <v>20202</v>
      </c>
    </row>
    <row r="5349" spans="1:23" x14ac:dyDescent="0.25">
      <c r="A5349" s="38">
        <v>44012</v>
      </c>
      <c r="B5349">
        <v>0.177499994635582</v>
      </c>
      <c r="C5349">
        <v>0.15929999947547899</v>
      </c>
      <c r="D5349">
        <v>0.19159999489784199</v>
      </c>
      <c r="E5349">
        <v>0.249500006437302</v>
      </c>
      <c r="F5349">
        <v>0.3192999958992</v>
      </c>
      <c r="G5349">
        <v>0.39340001344680797</v>
      </c>
      <c r="H5349">
        <v>0.46819999814033503</v>
      </c>
      <c r="I5349">
        <v>0.54170000553131104</v>
      </c>
      <c r="J5349">
        <v>0.61309999227523804</v>
      </c>
      <c r="K5349">
        <v>0.68220001459121704</v>
      </c>
      <c r="L5349">
        <v>0.74889999628067005</v>
      </c>
      <c r="M5349">
        <v>0.81330001354217496</v>
      </c>
      <c r="N5349">
        <v>0.87540000677108798</v>
      </c>
      <c r="O5349">
        <v>0.93529999256134</v>
      </c>
      <c r="P5349">
        <v>0.99309998750686601</v>
      </c>
      <c r="Q5349">
        <v>1.04879999160767</v>
      </c>
      <c r="R5349">
        <v>1.10239994525909</v>
      </c>
      <c r="S5349">
        <v>1.1540999412536599</v>
      </c>
      <c r="T5349">
        <v>1.2037999629974401</v>
      </c>
      <c r="U5349">
        <v>1.2516000270843499</v>
      </c>
      <c r="V5349" s="34">
        <f t="shared" si="168"/>
        <v>1</v>
      </c>
      <c r="W5349" t="str">
        <f t="shared" si="169"/>
        <v>20202</v>
      </c>
    </row>
    <row r="5350" spans="1:23" x14ac:dyDescent="0.25">
      <c r="A5350" s="38">
        <v>44013</v>
      </c>
      <c r="B5350">
        <v>0.18659999966621399</v>
      </c>
      <c r="C5350">
        <v>0.17200000584125499</v>
      </c>
      <c r="D5350">
        <v>0.20939999818801899</v>
      </c>
      <c r="E5350">
        <v>0.27169999480247498</v>
      </c>
      <c r="F5350">
        <v>0.34459999203681901</v>
      </c>
      <c r="G5350">
        <v>0.42059999704361001</v>
      </c>
      <c r="H5350">
        <v>0.49610000848770103</v>
      </c>
      <c r="I5350">
        <v>0.56950002908706698</v>
      </c>
      <c r="J5350">
        <v>0.64020001888275102</v>
      </c>
      <c r="K5350">
        <v>0.70819997787475597</v>
      </c>
      <c r="L5350">
        <v>0.77359998226165805</v>
      </c>
      <c r="M5350">
        <v>0.83649998903274503</v>
      </c>
      <c r="N5350">
        <v>0.89719998836517301</v>
      </c>
      <c r="O5350">
        <v>0.95579999685287498</v>
      </c>
      <c r="P5350">
        <v>1.0124000310897801</v>
      </c>
      <c r="Q5350">
        <v>1.06700003147125</v>
      </c>
      <c r="R5350">
        <v>1.11989998817444</v>
      </c>
      <c r="S5350">
        <v>1.1707999706268299</v>
      </c>
      <c r="T5350">
        <v>1.2200000286102299</v>
      </c>
      <c r="U5350">
        <v>1.26740002632141</v>
      </c>
      <c r="V5350" s="34">
        <f t="shared" si="168"/>
        <v>0</v>
      </c>
      <c r="W5350" t="str">
        <f t="shared" si="169"/>
        <v/>
      </c>
    </row>
    <row r="5351" spans="1:23" x14ac:dyDescent="0.25">
      <c r="A5351" s="38">
        <v>44014</v>
      </c>
      <c r="B5351">
        <v>0.18350000679493</v>
      </c>
      <c r="C5351">
        <v>0.16050000488758101</v>
      </c>
      <c r="D5351">
        <v>0.19400000572204601</v>
      </c>
      <c r="E5351">
        <v>0.25490000844001798</v>
      </c>
      <c r="F5351">
        <v>0.32760000228881803</v>
      </c>
      <c r="G5351">
        <v>0.404000014066696</v>
      </c>
      <c r="H5351">
        <v>0.48030000925064098</v>
      </c>
      <c r="I5351">
        <v>0.55449998378753695</v>
      </c>
      <c r="J5351">
        <v>0.62620002031326305</v>
      </c>
      <c r="K5351">
        <v>0.69520002603530895</v>
      </c>
      <c r="L5351">
        <v>0.76150000095367398</v>
      </c>
      <c r="M5351">
        <v>0.82550001144409202</v>
      </c>
      <c r="N5351">
        <v>0.88709998130798295</v>
      </c>
      <c r="O5351">
        <v>0.94660001993179299</v>
      </c>
      <c r="P5351">
        <v>1.00409996509552</v>
      </c>
      <c r="Q5351">
        <v>1.0595999956130999</v>
      </c>
      <c r="R5351">
        <v>1.1131999492645299</v>
      </c>
      <c r="S5351">
        <v>1.16499996185303</v>
      </c>
      <c r="T5351">
        <v>1.21480000019073</v>
      </c>
      <c r="U5351">
        <v>1.26289999485016</v>
      </c>
      <c r="V5351" s="34">
        <f t="shared" si="168"/>
        <v>0</v>
      </c>
      <c r="W5351" t="str">
        <f t="shared" si="169"/>
        <v/>
      </c>
    </row>
    <row r="5352" spans="1:23" x14ac:dyDescent="0.25">
      <c r="A5352" s="38">
        <v>44015</v>
      </c>
      <c r="B5352" t="s">
        <v>84</v>
      </c>
      <c r="C5352" t="s">
        <v>84</v>
      </c>
      <c r="D5352" t="s">
        <v>84</v>
      </c>
      <c r="E5352" t="s">
        <v>84</v>
      </c>
      <c r="F5352" t="s">
        <v>84</v>
      </c>
      <c r="G5352" t="s">
        <v>84</v>
      </c>
      <c r="H5352" t="s">
        <v>84</v>
      </c>
      <c r="I5352" t="s">
        <v>84</v>
      </c>
      <c r="J5352" t="s">
        <v>84</v>
      </c>
      <c r="K5352" t="s">
        <v>84</v>
      </c>
      <c r="L5352" t="s">
        <v>84</v>
      </c>
      <c r="M5352" t="s">
        <v>84</v>
      </c>
      <c r="N5352" t="s">
        <v>84</v>
      </c>
      <c r="O5352" t="s">
        <v>84</v>
      </c>
      <c r="P5352" t="s">
        <v>84</v>
      </c>
      <c r="Q5352" t="s">
        <v>84</v>
      </c>
      <c r="R5352" t="s">
        <v>84</v>
      </c>
      <c r="S5352" t="s">
        <v>84</v>
      </c>
      <c r="T5352" t="s">
        <v>84</v>
      </c>
      <c r="U5352" t="s">
        <v>84</v>
      </c>
      <c r="V5352" s="34">
        <f t="shared" si="168"/>
        <v>0</v>
      </c>
      <c r="W5352" t="str">
        <f t="shared" si="169"/>
        <v/>
      </c>
    </row>
    <row r="5353" spans="1:23" x14ac:dyDescent="0.25">
      <c r="A5353" s="38">
        <v>44018</v>
      </c>
      <c r="B5353">
        <v>0.183100000023842</v>
      </c>
      <c r="C5353">
        <v>0.17030000686645499</v>
      </c>
      <c r="D5353">
        <v>0.206000000238419</v>
      </c>
      <c r="E5353">
        <v>0.26660001277923601</v>
      </c>
      <c r="F5353">
        <v>0.33869999647140497</v>
      </c>
      <c r="G5353">
        <v>0.41490000486373901</v>
      </c>
      <c r="H5353">
        <v>0.49160000681877097</v>
      </c>
      <c r="I5353">
        <v>0.56669998168945301</v>
      </c>
      <c r="J5353">
        <v>0.63959997892379805</v>
      </c>
      <c r="K5353">
        <v>0.709800004959106</v>
      </c>
      <c r="L5353">
        <v>0.77740001678466797</v>
      </c>
      <c r="M5353">
        <v>0.84240001440048196</v>
      </c>
      <c r="N5353">
        <v>0.90490001440048196</v>
      </c>
      <c r="O5353">
        <v>0.96509999036788896</v>
      </c>
      <c r="P5353">
        <v>1.02310001850128</v>
      </c>
      <c r="Q5353">
        <v>1.0788999795913701</v>
      </c>
      <c r="R5353">
        <v>1.1325999498367301</v>
      </c>
      <c r="S5353">
        <v>1.1842999458312999</v>
      </c>
      <c r="T5353">
        <v>1.2339999675750699</v>
      </c>
      <c r="U5353">
        <v>1.28180003166199</v>
      </c>
      <c r="V5353" s="34">
        <f t="shared" si="168"/>
        <v>0</v>
      </c>
      <c r="W5353" t="str">
        <f t="shared" si="169"/>
        <v/>
      </c>
    </row>
    <row r="5354" spans="1:23" x14ac:dyDescent="0.25">
      <c r="A5354" s="38">
        <v>44019</v>
      </c>
      <c r="B5354">
        <v>0.18129999935627</v>
      </c>
      <c r="C5354">
        <v>0.16769999265670801</v>
      </c>
      <c r="D5354">
        <v>0.19840000569820401</v>
      </c>
      <c r="E5354">
        <v>0.25240001082420299</v>
      </c>
      <c r="F5354">
        <v>0.31769999861717202</v>
      </c>
      <c r="G5354">
        <v>0.38760000467300398</v>
      </c>
      <c r="H5354">
        <v>0.45849999785423301</v>
      </c>
      <c r="I5354">
        <v>0.52859997749328602</v>
      </c>
      <c r="J5354">
        <v>0.59700000286102295</v>
      </c>
      <c r="K5354">
        <v>0.66329997777938798</v>
      </c>
      <c r="L5354">
        <v>0.72750002145767201</v>
      </c>
      <c r="M5354">
        <v>0.78949999809265103</v>
      </c>
      <c r="N5354">
        <v>0.84930002689361594</v>
      </c>
      <c r="O5354">
        <v>0.90700000524520896</v>
      </c>
      <c r="P5354">
        <v>0.96280002593994096</v>
      </c>
      <c r="Q5354">
        <v>1.0166000127792401</v>
      </c>
      <c r="R5354">
        <v>1.0685000419616699</v>
      </c>
      <c r="S5354">
        <v>1.1184999942779501</v>
      </c>
      <c r="T5354">
        <v>1.1665999889373799</v>
      </c>
      <c r="U5354">
        <v>1.2129000425338701</v>
      </c>
      <c r="V5354" s="34">
        <f t="shared" si="168"/>
        <v>0</v>
      </c>
      <c r="W5354" t="str">
        <f t="shared" si="169"/>
        <v/>
      </c>
    </row>
    <row r="5355" spans="1:23" x14ac:dyDescent="0.25">
      <c r="A5355" s="38">
        <v>44020</v>
      </c>
      <c r="B5355">
        <v>0.18160000443458599</v>
      </c>
      <c r="C5355">
        <v>0.16369999945163699</v>
      </c>
      <c r="D5355">
        <v>0.19609999656677199</v>
      </c>
      <c r="E5355">
        <v>0.25380000472068798</v>
      </c>
      <c r="F5355">
        <v>0.32280001044273399</v>
      </c>
      <c r="G5355">
        <v>0.39579999446868902</v>
      </c>
      <c r="H5355">
        <v>0.46900001168250999</v>
      </c>
      <c r="I5355">
        <v>0.54060000181198098</v>
      </c>
      <c r="J5355">
        <v>0.60989999771118197</v>
      </c>
      <c r="K5355">
        <v>0.67680001258850098</v>
      </c>
      <c r="L5355">
        <v>0.741199970245361</v>
      </c>
      <c r="M5355">
        <v>0.80320000648498502</v>
      </c>
      <c r="N5355">
        <v>0.86299997568130504</v>
      </c>
      <c r="O5355">
        <v>0.92070001363754295</v>
      </c>
      <c r="P5355">
        <v>0.97640001773834195</v>
      </c>
      <c r="Q5355">
        <v>1.0300999879837001</v>
      </c>
      <c r="R5355">
        <v>1.0820000171661399</v>
      </c>
      <c r="S5355">
        <v>1.1319999694824201</v>
      </c>
      <c r="T5355">
        <v>1.1801999807357799</v>
      </c>
      <c r="U5355">
        <v>1.2266999483108501</v>
      </c>
      <c r="V5355" s="34">
        <f t="shared" si="168"/>
        <v>0</v>
      </c>
      <c r="W5355" t="str">
        <f t="shared" si="169"/>
        <v/>
      </c>
    </row>
    <row r="5356" spans="1:23" x14ac:dyDescent="0.25">
      <c r="A5356" s="38">
        <v>44021</v>
      </c>
      <c r="B5356">
        <v>0.17610000073909801</v>
      </c>
      <c r="C5356">
        <v>0.15970000624656699</v>
      </c>
      <c r="D5356">
        <v>0.18950000405311601</v>
      </c>
      <c r="E5356">
        <v>0.24210000038147</v>
      </c>
      <c r="F5356">
        <v>0.30489999055862399</v>
      </c>
      <c r="G5356">
        <v>0.37119999527931202</v>
      </c>
      <c r="H5356">
        <v>0.43779999017715499</v>
      </c>
      <c r="I5356">
        <v>0.50309997797012296</v>
      </c>
      <c r="J5356">
        <v>0.56650000810623202</v>
      </c>
      <c r="K5356">
        <v>0.62800002098083496</v>
      </c>
      <c r="L5356">
        <v>0.6875</v>
      </c>
      <c r="M5356">
        <v>0.74519997835159302</v>
      </c>
      <c r="N5356">
        <v>0.80110001564025901</v>
      </c>
      <c r="O5356">
        <v>0.85530000925064098</v>
      </c>
      <c r="P5356">
        <v>0.90789997577667203</v>
      </c>
      <c r="Q5356">
        <v>0.95889997482299805</v>
      </c>
      <c r="R5356">
        <v>1.00820004940033</v>
      </c>
      <c r="S5356">
        <v>1.0559999942779501</v>
      </c>
      <c r="T5356">
        <v>1.10220003128052</v>
      </c>
      <c r="U5356">
        <v>1.14690005779266</v>
      </c>
      <c r="V5356" s="34">
        <f t="shared" si="168"/>
        <v>0</v>
      </c>
      <c r="W5356" t="str">
        <f t="shared" si="169"/>
        <v/>
      </c>
    </row>
    <row r="5357" spans="1:23" x14ac:dyDescent="0.25">
      <c r="A5357" s="38">
        <v>44022</v>
      </c>
      <c r="B5357">
        <v>0.17280000448226901</v>
      </c>
      <c r="C5357">
        <v>0.16269999742507901</v>
      </c>
      <c r="D5357">
        <v>0.20069999992847401</v>
      </c>
      <c r="E5357">
        <v>0.26089999079704301</v>
      </c>
      <c r="F5357">
        <v>0.32980000972747803</v>
      </c>
      <c r="G5357">
        <v>0.400599986314774</v>
      </c>
      <c r="H5357">
        <v>0.47020000219345098</v>
      </c>
      <c r="I5357">
        <v>0.53740000724792503</v>
      </c>
      <c r="J5357">
        <v>0.60180002450943004</v>
      </c>
      <c r="K5357">
        <v>0.66360002756118797</v>
      </c>
      <c r="L5357">
        <v>0.72299998998642001</v>
      </c>
      <c r="M5357">
        <v>0.78020000457763705</v>
      </c>
      <c r="N5357">
        <v>0.83550000190734897</v>
      </c>
      <c r="O5357">
        <v>0.88899999856948897</v>
      </c>
      <c r="P5357">
        <v>0.94080001115798995</v>
      </c>
      <c r="Q5357">
        <v>0.99099999666214</v>
      </c>
      <c r="R5357">
        <v>1.03960001468658</v>
      </c>
      <c r="S5357">
        <v>1.0866999626159699</v>
      </c>
      <c r="T5357">
        <v>1.1323000192642201</v>
      </c>
      <c r="U5357">
        <v>1.1763000488281199</v>
      </c>
      <c r="V5357" s="34">
        <f t="shared" si="168"/>
        <v>0</v>
      </c>
      <c r="W5357" t="str">
        <f t="shared" si="169"/>
        <v/>
      </c>
    </row>
    <row r="5358" spans="1:23" x14ac:dyDescent="0.25">
      <c r="A5358" s="38">
        <v>44025</v>
      </c>
      <c r="B5358">
        <v>0.17309999465942399</v>
      </c>
      <c r="C5358">
        <v>0.162900000810623</v>
      </c>
      <c r="D5358">
        <v>0.19760000705719</v>
      </c>
      <c r="E5358">
        <v>0.25420001149177601</v>
      </c>
      <c r="F5358">
        <v>0.32030001282692</v>
      </c>
      <c r="G5358">
        <v>0.38940000534057601</v>
      </c>
      <c r="H5358">
        <v>0.45809999108314498</v>
      </c>
      <c r="I5358">
        <v>0.52509999275207497</v>
      </c>
      <c r="J5358">
        <v>0.58990001678466797</v>
      </c>
      <c r="K5358">
        <v>0.65230000019073497</v>
      </c>
      <c r="L5358">
        <v>0.71249997615814198</v>
      </c>
      <c r="M5358">
        <v>0.77050000429153398</v>
      </c>
      <c r="N5358">
        <v>0.82660001516342196</v>
      </c>
      <c r="O5358">
        <v>0.88090002536773704</v>
      </c>
      <c r="P5358">
        <v>0.93349999189376798</v>
      </c>
      <c r="Q5358">
        <v>0.984300017356873</v>
      </c>
      <c r="R5358">
        <v>1.0334999561309799</v>
      </c>
      <c r="S5358">
        <v>1.08109998703003</v>
      </c>
      <c r="T5358">
        <v>1.1269999742507899</v>
      </c>
      <c r="U5358">
        <v>1.1713999509811399</v>
      </c>
      <c r="V5358" s="34">
        <f t="shared" si="168"/>
        <v>0</v>
      </c>
      <c r="W5358" t="str">
        <f t="shared" si="169"/>
        <v/>
      </c>
    </row>
    <row r="5359" spans="1:23" x14ac:dyDescent="0.25">
      <c r="A5359" s="38">
        <v>44026</v>
      </c>
      <c r="B5359">
        <v>0.16930000483989699</v>
      </c>
      <c r="C5359">
        <v>0.161799997091293</v>
      </c>
      <c r="D5359">
        <v>0.19539999961853</v>
      </c>
      <c r="E5359">
        <v>0.24959999322891199</v>
      </c>
      <c r="F5359">
        <v>0.31290000677108798</v>
      </c>
      <c r="G5359">
        <v>0.379400014877319</v>
      </c>
      <c r="H5359">
        <v>0.44600000977516202</v>
      </c>
      <c r="I5359">
        <v>0.51130002737045299</v>
      </c>
      <c r="J5359">
        <v>0.57459998130798295</v>
      </c>
      <c r="K5359">
        <v>0.63590002059936501</v>
      </c>
      <c r="L5359">
        <v>0.69510000944137595</v>
      </c>
      <c r="M5359">
        <v>0.752300024032593</v>
      </c>
      <c r="N5359">
        <v>0.80760002136230502</v>
      </c>
      <c r="O5359">
        <v>0.86110001802444502</v>
      </c>
      <c r="P5359">
        <v>0.912899971008301</v>
      </c>
      <c r="Q5359">
        <v>0.96310001611709595</v>
      </c>
      <c r="R5359">
        <v>1.0116000175476101</v>
      </c>
      <c r="S5359">
        <v>1.05840003490448</v>
      </c>
      <c r="T5359">
        <v>1.1037000417709399</v>
      </c>
      <c r="U5359">
        <v>1.14730000495911</v>
      </c>
      <c r="V5359" s="34">
        <f t="shared" si="168"/>
        <v>0</v>
      </c>
      <c r="W5359" t="str">
        <f t="shared" si="169"/>
        <v/>
      </c>
    </row>
    <row r="5360" spans="1:23" x14ac:dyDescent="0.25">
      <c r="A5360" s="38">
        <v>44027</v>
      </c>
      <c r="B5360">
        <v>0.16660000383853901</v>
      </c>
      <c r="C5360">
        <v>0.15860000252723699</v>
      </c>
      <c r="D5360">
        <v>0.192499995231628</v>
      </c>
      <c r="E5360">
        <v>0.24779999256134</v>
      </c>
      <c r="F5360">
        <v>0.31310001015663103</v>
      </c>
      <c r="G5360">
        <v>0.38209998607635498</v>
      </c>
      <c r="H5360">
        <v>0.45149999856948902</v>
      </c>
      <c r="I5360">
        <v>0.51959997415542603</v>
      </c>
      <c r="J5360">
        <v>0.58569997549056996</v>
      </c>
      <c r="K5360">
        <v>0.649500012397766</v>
      </c>
      <c r="L5360">
        <v>0.71100002527236905</v>
      </c>
      <c r="M5360">
        <v>0.77029997110366799</v>
      </c>
      <c r="N5360">
        <v>0.82740002870559703</v>
      </c>
      <c r="O5360">
        <v>0.88249999284744296</v>
      </c>
      <c r="P5360">
        <v>0.93569999933242798</v>
      </c>
      <c r="Q5360">
        <v>0.98699998855590798</v>
      </c>
      <c r="R5360">
        <v>1.03649997711182</v>
      </c>
      <c r="S5360">
        <v>1.08430004119873</v>
      </c>
      <c r="T5360">
        <v>1.13030004501343</v>
      </c>
      <c r="U5360">
        <v>1.17460000514984</v>
      </c>
      <c r="V5360" s="34">
        <f t="shared" si="168"/>
        <v>0</v>
      </c>
      <c r="W5360" t="str">
        <f t="shared" si="169"/>
        <v/>
      </c>
    </row>
    <row r="5361" spans="1:23" x14ac:dyDescent="0.25">
      <c r="A5361" s="38">
        <v>44028</v>
      </c>
      <c r="B5361">
        <v>0.15970000624656699</v>
      </c>
      <c r="C5361">
        <v>0.15330000221729301</v>
      </c>
      <c r="D5361">
        <v>0.18739999830722801</v>
      </c>
      <c r="E5361">
        <v>0.24210000038147</v>
      </c>
      <c r="F5361">
        <v>0.30619999766349798</v>
      </c>
      <c r="G5361">
        <v>0.373800009489059</v>
      </c>
      <c r="H5361">
        <v>0.44150000810623202</v>
      </c>
      <c r="I5361">
        <v>0.50800001621246305</v>
      </c>
      <c r="J5361">
        <v>0.57249999046325695</v>
      </c>
      <c r="K5361">
        <v>0.63480001688003496</v>
      </c>
      <c r="L5361">
        <v>0.69489997625350997</v>
      </c>
      <c r="M5361">
        <v>0.75279998779296897</v>
      </c>
      <c r="N5361">
        <v>0.80879998207092296</v>
      </c>
      <c r="O5361">
        <v>0.86280000209808305</v>
      </c>
      <c r="P5361">
        <v>0.91490000486373901</v>
      </c>
      <c r="Q5361">
        <v>0.96530002355575595</v>
      </c>
      <c r="R5361">
        <v>1.0139000415802</v>
      </c>
      <c r="S5361">
        <v>1.0608999729156501</v>
      </c>
      <c r="T5361">
        <v>1.1060999631881701</v>
      </c>
      <c r="U5361">
        <v>1.1497000455856301</v>
      </c>
      <c r="V5361" s="34">
        <f t="shared" si="168"/>
        <v>0</v>
      </c>
      <c r="W5361" t="str">
        <f t="shared" si="169"/>
        <v/>
      </c>
    </row>
    <row r="5362" spans="1:23" x14ac:dyDescent="0.25">
      <c r="A5362" s="38">
        <v>44029</v>
      </c>
      <c r="B5362">
        <v>0.15549999475479101</v>
      </c>
      <c r="C5362">
        <v>0.15250000357627899</v>
      </c>
      <c r="D5362">
        <v>0.18950000405311601</v>
      </c>
      <c r="E5362">
        <v>0.24680000543594399</v>
      </c>
      <c r="F5362">
        <v>0.31319999694824202</v>
      </c>
      <c r="G5362">
        <v>0.38260000944137601</v>
      </c>
      <c r="H5362">
        <v>0.451999992132187</v>
      </c>
      <c r="I5362">
        <v>0.51990002393722501</v>
      </c>
      <c r="J5362">
        <v>0.58550000190734897</v>
      </c>
      <c r="K5362">
        <v>0.64880001544952404</v>
      </c>
      <c r="L5362">
        <v>0.709800004959106</v>
      </c>
      <c r="M5362">
        <v>0.76849997043609597</v>
      </c>
      <c r="N5362">
        <v>0.82510000467300404</v>
      </c>
      <c r="O5362">
        <v>0.87970000505447399</v>
      </c>
      <c r="P5362">
        <v>0.93239998817443803</v>
      </c>
      <c r="Q5362">
        <v>0.98329997062683105</v>
      </c>
      <c r="R5362">
        <v>1.0324000120162999</v>
      </c>
      <c r="S5362">
        <v>1.07980000972748</v>
      </c>
      <c r="T5362">
        <v>1.12549996376038</v>
      </c>
      <c r="U5362">
        <v>1.16949999332428</v>
      </c>
      <c r="V5362" s="34">
        <f t="shared" si="168"/>
        <v>0</v>
      </c>
      <c r="W5362" t="str">
        <f t="shared" si="169"/>
        <v/>
      </c>
    </row>
    <row r="5363" spans="1:23" x14ac:dyDescent="0.25">
      <c r="A5363" s="38">
        <v>44032</v>
      </c>
      <c r="B5363">
        <v>0.159600004553795</v>
      </c>
      <c r="C5363">
        <v>0.15749999880790699</v>
      </c>
      <c r="D5363">
        <v>0.19310000538826</v>
      </c>
      <c r="E5363">
        <v>0.24779999256134</v>
      </c>
      <c r="F5363">
        <v>0.311300009489059</v>
      </c>
      <c r="G5363">
        <v>0.37779998779296903</v>
      </c>
      <c r="H5363">
        <v>0.44470000267028797</v>
      </c>
      <c r="I5363">
        <v>0.51029998064041104</v>
      </c>
      <c r="J5363">
        <v>0.57429999113082897</v>
      </c>
      <c r="K5363">
        <v>0.63620001077652</v>
      </c>
      <c r="L5363">
        <v>0.69620001316070601</v>
      </c>
      <c r="M5363">
        <v>0.75429999828338601</v>
      </c>
      <c r="N5363">
        <v>0.81040000915527299</v>
      </c>
      <c r="O5363">
        <v>0.86479997634887695</v>
      </c>
      <c r="P5363">
        <v>0.917400002479553</v>
      </c>
      <c r="Q5363">
        <v>0.96820002794265703</v>
      </c>
      <c r="R5363">
        <v>1.01740002632141</v>
      </c>
      <c r="S5363">
        <v>1.0649000406265301</v>
      </c>
      <c r="T5363">
        <v>1.11070001125336</v>
      </c>
      <c r="U5363">
        <v>1.1548999547958401</v>
      </c>
      <c r="V5363" s="34">
        <f t="shared" si="168"/>
        <v>0</v>
      </c>
      <c r="W5363" t="str">
        <f t="shared" si="169"/>
        <v/>
      </c>
    </row>
    <row r="5364" spans="1:23" x14ac:dyDescent="0.25">
      <c r="A5364" s="38">
        <v>44033</v>
      </c>
      <c r="B5364">
        <v>0.15500000119209301</v>
      </c>
      <c r="C5364">
        <v>0.148900002241135</v>
      </c>
      <c r="D5364">
        <v>0.181999996304512</v>
      </c>
      <c r="E5364">
        <v>0.23520000278949699</v>
      </c>
      <c r="F5364">
        <v>0.29769998788833602</v>
      </c>
      <c r="G5364">
        <v>0.36359998583793601</v>
      </c>
      <c r="H5364">
        <v>0.42989999055862399</v>
      </c>
      <c r="I5364">
        <v>0.49520000815391502</v>
      </c>
      <c r="J5364">
        <v>0.55889999866485596</v>
      </c>
      <c r="K5364">
        <v>0.62070000171661399</v>
      </c>
      <c r="L5364">
        <v>0.6807000041008</v>
      </c>
      <c r="M5364">
        <v>0.73869997262954701</v>
      </c>
      <c r="N5364">
        <v>0.79500001668930098</v>
      </c>
      <c r="O5364">
        <v>0.84960001707077004</v>
      </c>
      <c r="P5364">
        <v>0.90240001678466797</v>
      </c>
      <c r="Q5364">
        <v>0.95359998941421498</v>
      </c>
      <c r="R5364">
        <v>1.0032000541687001</v>
      </c>
      <c r="S5364">
        <v>1.0511000156402599</v>
      </c>
      <c r="T5364">
        <v>1.09739995002747</v>
      </c>
      <c r="U5364">
        <v>1.14219999313354</v>
      </c>
      <c r="V5364" s="34">
        <f t="shared" si="168"/>
        <v>0</v>
      </c>
      <c r="W5364" t="str">
        <f t="shared" si="169"/>
        <v/>
      </c>
    </row>
    <row r="5365" spans="1:23" x14ac:dyDescent="0.25">
      <c r="A5365" s="38">
        <v>44034</v>
      </c>
      <c r="B5365">
        <v>0.156900003552437</v>
      </c>
      <c r="C5365">
        <v>0.154100000858307</v>
      </c>
      <c r="D5365">
        <v>0.18719999492168399</v>
      </c>
      <c r="E5365">
        <v>0.238800004124641</v>
      </c>
      <c r="F5365">
        <v>0.29899999499321001</v>
      </c>
      <c r="G5365">
        <v>0.362800002098083</v>
      </c>
      <c r="H5365">
        <v>0.42719998955726601</v>
      </c>
      <c r="I5365">
        <v>0.49090000987052901</v>
      </c>
      <c r="J5365">
        <v>0.55330002307891801</v>
      </c>
      <c r="K5365">
        <v>0.61400002241134599</v>
      </c>
      <c r="L5365">
        <v>0.67309999465942405</v>
      </c>
      <c r="M5365">
        <v>0.73049998283386197</v>
      </c>
      <c r="N5365">
        <v>0.78619998693466198</v>
      </c>
      <c r="O5365">
        <v>0.84020000696182295</v>
      </c>
      <c r="P5365">
        <v>0.89259999990463301</v>
      </c>
      <c r="Q5365">
        <v>0.94340002536773704</v>
      </c>
      <c r="R5365">
        <v>0.99250000715255704</v>
      </c>
      <c r="S5365">
        <v>1.03999996185303</v>
      </c>
      <c r="T5365">
        <v>1.0858999490737899</v>
      </c>
      <c r="U5365">
        <v>1.13010001182556</v>
      </c>
      <c r="V5365" s="34">
        <f t="shared" si="168"/>
        <v>0</v>
      </c>
      <c r="W5365" t="str">
        <f t="shared" si="169"/>
        <v/>
      </c>
    </row>
    <row r="5366" spans="1:23" x14ac:dyDescent="0.25">
      <c r="A5366" s="38">
        <v>44035</v>
      </c>
      <c r="B5366">
        <v>0.16099999845027901</v>
      </c>
      <c r="C5366">
        <v>0.15819999575614899</v>
      </c>
      <c r="D5366">
        <v>0.18989999592304199</v>
      </c>
      <c r="E5366">
        <v>0.23919999599456801</v>
      </c>
      <c r="F5366">
        <v>0.29699999094009399</v>
      </c>
      <c r="G5366">
        <v>0.35800001025199901</v>
      </c>
      <c r="H5366">
        <v>0.419600009918213</v>
      </c>
      <c r="I5366">
        <v>0.48039999604225198</v>
      </c>
      <c r="J5366">
        <v>0.53979998826980602</v>
      </c>
      <c r="K5366">
        <v>0.59759998321533203</v>
      </c>
      <c r="L5366">
        <v>0.65369999408721902</v>
      </c>
      <c r="M5366">
        <v>0.70810002088546797</v>
      </c>
      <c r="N5366">
        <v>0.76080000400543202</v>
      </c>
      <c r="O5366">
        <v>0.81190001964569103</v>
      </c>
      <c r="P5366">
        <v>0.861500024795532</v>
      </c>
      <c r="Q5366">
        <v>0.90950000286102295</v>
      </c>
      <c r="R5366">
        <v>0.95590001344680797</v>
      </c>
      <c r="S5366">
        <v>1.00080001354218</v>
      </c>
      <c r="T5366">
        <v>1.04410004615784</v>
      </c>
      <c r="U5366">
        <v>1.0859999656677199</v>
      </c>
      <c r="V5366" s="34">
        <f t="shared" si="168"/>
        <v>0</v>
      </c>
      <c r="W5366" t="str">
        <f t="shared" si="169"/>
        <v/>
      </c>
    </row>
    <row r="5367" spans="1:23" x14ac:dyDescent="0.25">
      <c r="A5367" s="38">
        <v>44036</v>
      </c>
      <c r="B5367">
        <v>0.156900003552437</v>
      </c>
      <c r="C5367">
        <v>0.15360000729560899</v>
      </c>
      <c r="D5367">
        <v>0.187000006437302</v>
      </c>
      <c r="E5367">
        <v>0.238800004124641</v>
      </c>
      <c r="F5367">
        <v>0.29890000820159901</v>
      </c>
      <c r="G5367">
        <v>0.36190000176429699</v>
      </c>
      <c r="H5367">
        <v>0.42480000853538502</v>
      </c>
      <c r="I5367">
        <v>0.48629999160766602</v>
      </c>
      <c r="J5367">
        <v>0.54600000381469704</v>
      </c>
      <c r="K5367">
        <v>0.60360002517700195</v>
      </c>
      <c r="L5367">
        <v>0.65920001268386796</v>
      </c>
      <c r="M5367">
        <v>0.71280002593994096</v>
      </c>
      <c r="N5367">
        <v>0.76459997892379805</v>
      </c>
      <c r="O5367">
        <v>0.81459999084472701</v>
      </c>
      <c r="P5367">
        <v>0.86299997568130504</v>
      </c>
      <c r="Q5367">
        <v>0.90979999303817705</v>
      </c>
      <c r="R5367">
        <v>0.95499998331069902</v>
      </c>
      <c r="S5367">
        <v>0.99860000610351596</v>
      </c>
      <c r="T5367">
        <v>1.0407999753952</v>
      </c>
      <c r="U5367">
        <v>1.0815000534057599</v>
      </c>
      <c r="V5367" s="34">
        <f t="shared" si="168"/>
        <v>0</v>
      </c>
      <c r="W5367" t="str">
        <f t="shared" si="169"/>
        <v/>
      </c>
    </row>
    <row r="5368" spans="1:23" x14ac:dyDescent="0.25">
      <c r="A5368" s="38">
        <v>44039</v>
      </c>
      <c r="B5368">
        <v>0.15940000116825101</v>
      </c>
      <c r="C5368">
        <v>0.16490000486373901</v>
      </c>
      <c r="D5368">
        <v>0.20180000364780401</v>
      </c>
      <c r="E5368">
        <v>0.25510001182556202</v>
      </c>
      <c r="F5368">
        <v>0.31619998812675498</v>
      </c>
      <c r="G5368">
        <v>0.38010001182556202</v>
      </c>
      <c r="H5368">
        <v>0.44420000910759</v>
      </c>
      <c r="I5368">
        <v>0.50700002908706698</v>
      </c>
      <c r="J5368">
        <v>0.56800001859664895</v>
      </c>
      <c r="K5368">
        <v>0.62669998407363903</v>
      </c>
      <c r="L5368">
        <v>0.68330001831054699</v>
      </c>
      <c r="M5368">
        <v>0.73769998550414995</v>
      </c>
      <c r="N5368">
        <v>0.79000002145767201</v>
      </c>
      <c r="O5368">
        <v>0.84039998054504395</v>
      </c>
      <c r="P5368">
        <v>0.88889998197555498</v>
      </c>
      <c r="Q5368">
        <v>0.93559998273849498</v>
      </c>
      <c r="R5368">
        <v>0.98049998283386197</v>
      </c>
      <c r="S5368">
        <v>1.0238000154495199</v>
      </c>
      <c r="T5368">
        <v>1.0654000043869001</v>
      </c>
      <c r="U5368">
        <v>1.1054999828338601</v>
      </c>
      <c r="V5368" s="34">
        <f t="shared" si="168"/>
        <v>0</v>
      </c>
      <c r="W5368" t="str">
        <f t="shared" si="169"/>
        <v/>
      </c>
    </row>
    <row r="5369" spans="1:23" x14ac:dyDescent="0.25">
      <c r="A5369" s="38">
        <v>44040</v>
      </c>
      <c r="B5369">
        <v>0.148900002241135</v>
      </c>
      <c r="C5369">
        <v>0.14810000360012099</v>
      </c>
      <c r="D5369">
        <v>0.180899992585182</v>
      </c>
      <c r="E5369">
        <v>0.23119999468326599</v>
      </c>
      <c r="F5369">
        <v>0.28979998826980602</v>
      </c>
      <c r="G5369">
        <v>0.351500004529953</v>
      </c>
      <c r="H5369">
        <v>0.41350001096725503</v>
      </c>
      <c r="I5369">
        <v>0.474400013685226</v>
      </c>
      <c r="J5369">
        <v>0.53369998931884799</v>
      </c>
      <c r="K5369">
        <v>0.59090000391006503</v>
      </c>
      <c r="L5369">
        <v>0.64620000123977706</v>
      </c>
      <c r="M5369">
        <v>0.69959998130798295</v>
      </c>
      <c r="N5369">
        <v>0.75110000371932995</v>
      </c>
      <c r="O5369">
        <v>0.80089998245239302</v>
      </c>
      <c r="P5369">
        <v>0.84899997711181596</v>
      </c>
      <c r="Q5369">
        <v>0.89550000429153398</v>
      </c>
      <c r="R5369">
        <v>0.94050002098083496</v>
      </c>
      <c r="S5369">
        <v>0.98400002717971802</v>
      </c>
      <c r="T5369">
        <v>1.02600002288818</v>
      </c>
      <c r="U5369">
        <v>1.06659996509552</v>
      </c>
      <c r="V5369" s="34">
        <f t="shared" si="168"/>
        <v>0</v>
      </c>
      <c r="W5369" t="str">
        <f t="shared" si="169"/>
        <v/>
      </c>
    </row>
    <row r="5370" spans="1:23" x14ac:dyDescent="0.25">
      <c r="A5370" s="38">
        <v>44041</v>
      </c>
      <c r="B5370">
        <v>0.14540000259876301</v>
      </c>
      <c r="C5370">
        <v>0.13459999859332999</v>
      </c>
      <c r="D5370">
        <v>0.164000004529953</v>
      </c>
      <c r="E5370">
        <v>0.21439999341964699</v>
      </c>
      <c r="F5370">
        <v>0.27489998936653098</v>
      </c>
      <c r="G5370">
        <v>0.33939999341964699</v>
      </c>
      <c r="H5370">
        <v>0.40450000762939498</v>
      </c>
      <c r="I5370">
        <v>0.46840000152587902</v>
      </c>
      <c r="J5370">
        <v>0.53049999475479104</v>
      </c>
      <c r="K5370">
        <v>0.59039998054504395</v>
      </c>
      <c r="L5370">
        <v>0.64819997549056996</v>
      </c>
      <c r="M5370">
        <v>0.70380002260208097</v>
      </c>
      <c r="N5370">
        <v>0.75739997625350997</v>
      </c>
      <c r="O5370">
        <v>0.80909997224807695</v>
      </c>
      <c r="P5370">
        <v>0.85900002717971802</v>
      </c>
      <c r="Q5370">
        <v>0.90719997882842995</v>
      </c>
      <c r="R5370">
        <v>0.95380002260208097</v>
      </c>
      <c r="S5370">
        <v>0.99889999628067005</v>
      </c>
      <c r="T5370">
        <v>1.0424000024795499</v>
      </c>
      <c r="U5370">
        <v>1.08440005779266</v>
      </c>
      <c r="V5370" s="34">
        <f t="shared" si="168"/>
        <v>0</v>
      </c>
      <c r="W5370" t="str">
        <f t="shared" si="169"/>
        <v/>
      </c>
    </row>
    <row r="5371" spans="1:23" x14ac:dyDescent="0.25">
      <c r="A5371" s="38">
        <v>44042</v>
      </c>
      <c r="B5371">
        <v>0.137299999594688</v>
      </c>
      <c r="C5371">
        <v>0.123400002717972</v>
      </c>
      <c r="D5371">
        <v>0.15000000596046401</v>
      </c>
      <c r="E5371">
        <v>0.19760000705719</v>
      </c>
      <c r="F5371">
        <v>0.25510001182556202</v>
      </c>
      <c r="G5371">
        <v>0.31639999151229897</v>
      </c>
      <c r="H5371">
        <v>0.37810000777244601</v>
      </c>
      <c r="I5371">
        <v>0.43880000710487399</v>
      </c>
      <c r="J5371">
        <v>0.49770000576973</v>
      </c>
      <c r="K5371">
        <v>0.55470001697540305</v>
      </c>
      <c r="L5371">
        <v>0.60979998111724898</v>
      </c>
      <c r="M5371">
        <v>0.662999987602234</v>
      </c>
      <c r="N5371">
        <v>0.71450001001357999</v>
      </c>
      <c r="O5371">
        <v>0.76440000534057595</v>
      </c>
      <c r="P5371">
        <v>0.81279999017715499</v>
      </c>
      <c r="Q5371">
        <v>0.85970002412795998</v>
      </c>
      <c r="R5371">
        <v>0.90530002117157005</v>
      </c>
      <c r="S5371">
        <v>0.94959998130798295</v>
      </c>
      <c r="T5371">
        <v>0.99250000715255704</v>
      </c>
      <c r="U5371">
        <v>1.0341000556945801</v>
      </c>
      <c r="V5371" s="34">
        <f t="shared" si="168"/>
        <v>0</v>
      </c>
      <c r="W5371" t="str">
        <f t="shared" si="169"/>
        <v/>
      </c>
    </row>
    <row r="5372" spans="1:23" x14ac:dyDescent="0.25">
      <c r="A5372" s="38">
        <v>44043</v>
      </c>
      <c r="B5372">
        <v>0.13680000603199</v>
      </c>
      <c r="C5372">
        <v>0.113200001418591</v>
      </c>
      <c r="D5372">
        <v>0.13650000095367401</v>
      </c>
      <c r="E5372">
        <v>0.1841000020504</v>
      </c>
      <c r="F5372">
        <v>0.24310000240802801</v>
      </c>
      <c r="G5372">
        <v>0.30630001425743097</v>
      </c>
      <c r="H5372">
        <v>0.37009999155998202</v>
      </c>
      <c r="I5372">
        <v>0.43270000815391502</v>
      </c>
      <c r="J5372">
        <v>0.49329999089241</v>
      </c>
      <c r="K5372">
        <v>0.55169999599456798</v>
      </c>
      <c r="L5372">
        <v>0.60790002346038796</v>
      </c>
      <c r="M5372">
        <v>0.66210001707077004</v>
      </c>
      <c r="N5372">
        <v>0.71439999341964699</v>
      </c>
      <c r="O5372">
        <v>0.76490002870559703</v>
      </c>
      <c r="P5372">
        <v>0.81379997730255105</v>
      </c>
      <c r="Q5372">
        <v>0.86119997501373302</v>
      </c>
      <c r="R5372">
        <v>0.90710002183914196</v>
      </c>
      <c r="S5372">
        <v>0.95160001516342196</v>
      </c>
      <c r="T5372">
        <v>0.99470001459121704</v>
      </c>
      <c r="U5372">
        <v>1.03649997711182</v>
      </c>
      <c r="V5372" s="34">
        <f t="shared" si="168"/>
        <v>0</v>
      </c>
      <c r="W5372" t="str">
        <f t="shared" si="169"/>
        <v/>
      </c>
    </row>
    <row r="5373" spans="1:23" x14ac:dyDescent="0.25">
      <c r="A5373" s="38">
        <v>44046</v>
      </c>
      <c r="B5373">
        <v>0.132799997925758</v>
      </c>
      <c r="C5373">
        <v>0.113600000739098</v>
      </c>
      <c r="D5373">
        <v>0.138300001621246</v>
      </c>
      <c r="E5373">
        <v>0.18659999966621399</v>
      </c>
      <c r="F5373">
        <v>0.2466000020504</v>
      </c>
      <c r="G5373">
        <v>0.31139999628067</v>
      </c>
      <c r="H5373">
        <v>0.37729999423027</v>
      </c>
      <c r="I5373">
        <v>0.44220000505447399</v>
      </c>
      <c r="J5373">
        <v>0.50529998540878296</v>
      </c>
      <c r="K5373">
        <v>0.56629997491836503</v>
      </c>
      <c r="L5373">
        <v>0.62489998340606701</v>
      </c>
      <c r="M5373">
        <v>0.68140000104904197</v>
      </c>
      <c r="N5373">
        <v>0.73580002784729004</v>
      </c>
      <c r="O5373">
        <v>0.78820002079009999</v>
      </c>
      <c r="P5373">
        <v>0.83890002965927102</v>
      </c>
      <c r="Q5373">
        <v>0.88779997825622603</v>
      </c>
      <c r="R5373">
        <v>0.935199975967407</v>
      </c>
      <c r="S5373">
        <v>0.98089998960494995</v>
      </c>
      <c r="T5373">
        <v>1.0252000093460101</v>
      </c>
      <c r="U5373">
        <v>1.067999958992</v>
      </c>
      <c r="V5373" s="34">
        <f t="shared" si="168"/>
        <v>0</v>
      </c>
      <c r="W5373" t="str">
        <f t="shared" si="169"/>
        <v/>
      </c>
    </row>
    <row r="5374" spans="1:23" x14ac:dyDescent="0.25">
      <c r="A5374" s="38">
        <v>44047</v>
      </c>
      <c r="B5374">
        <v>0.13349999487400099</v>
      </c>
      <c r="C5374">
        <v>0.108999997377396</v>
      </c>
      <c r="D5374">
        <v>0.12720000743866</v>
      </c>
      <c r="E5374">
        <v>0.168500006198883</v>
      </c>
      <c r="F5374">
        <v>0.22179999947547899</v>
      </c>
      <c r="G5374">
        <v>0.28060001134872398</v>
      </c>
      <c r="H5374">
        <v>0.34130001068115201</v>
      </c>
      <c r="I5374">
        <v>0.40200001001357999</v>
      </c>
      <c r="J5374">
        <v>0.46180000901222201</v>
      </c>
      <c r="K5374">
        <v>0.52020001411437999</v>
      </c>
      <c r="L5374">
        <v>0.57700002193450906</v>
      </c>
      <c r="M5374">
        <v>0.63230001926422097</v>
      </c>
      <c r="N5374">
        <v>0.68589997291564897</v>
      </c>
      <c r="O5374">
        <v>0.73799997568130504</v>
      </c>
      <c r="P5374">
        <v>0.78860002756118797</v>
      </c>
      <c r="Q5374">
        <v>0.83770000934600797</v>
      </c>
      <c r="R5374">
        <v>0.88539999723434404</v>
      </c>
      <c r="S5374">
        <v>0.93150001764297496</v>
      </c>
      <c r="T5374">
        <v>0.97630000114440896</v>
      </c>
      <c r="U5374">
        <v>1.0195000171661399</v>
      </c>
      <c r="V5374" s="34">
        <f t="shared" si="168"/>
        <v>0</v>
      </c>
      <c r="W5374" t="str">
        <f t="shared" si="169"/>
        <v/>
      </c>
    </row>
    <row r="5375" spans="1:23" x14ac:dyDescent="0.25">
      <c r="A5375" s="38">
        <v>44048</v>
      </c>
      <c r="B5375">
        <v>0.141100004315376</v>
      </c>
      <c r="C5375">
        <v>0.119599997997284</v>
      </c>
      <c r="D5375">
        <v>0.14219999313354501</v>
      </c>
      <c r="E5375">
        <v>0.18829999864101399</v>
      </c>
      <c r="F5375">
        <v>0.24600000679493</v>
      </c>
      <c r="G5375">
        <v>0.30840000510215798</v>
      </c>
      <c r="H5375">
        <v>0.37189999222755399</v>
      </c>
      <c r="I5375">
        <v>0.43479999899864202</v>
      </c>
      <c r="J5375">
        <v>0.49610000848770103</v>
      </c>
      <c r="K5375">
        <v>0.55549997091293302</v>
      </c>
      <c r="L5375">
        <v>0.61290001869201705</v>
      </c>
      <c r="M5375">
        <v>0.66839998960494995</v>
      </c>
      <c r="N5375">
        <v>0.72210001945495605</v>
      </c>
      <c r="O5375">
        <v>0.77399998903274503</v>
      </c>
      <c r="P5375">
        <v>0.82429999113082897</v>
      </c>
      <c r="Q5375">
        <v>0.87300002574920699</v>
      </c>
      <c r="R5375">
        <v>0.92009997367858898</v>
      </c>
      <c r="S5375">
        <v>0.96579998731613204</v>
      </c>
      <c r="T5375">
        <v>1.0099999904632599</v>
      </c>
      <c r="U5375">
        <v>1.05270004272461</v>
      </c>
      <c r="V5375" s="34">
        <f t="shared" si="168"/>
        <v>0</v>
      </c>
      <c r="W5375" t="str">
        <f t="shared" si="169"/>
        <v/>
      </c>
    </row>
    <row r="5376" spans="1:23" x14ac:dyDescent="0.25">
      <c r="A5376" s="38">
        <v>44049</v>
      </c>
      <c r="B5376">
        <v>0.13910000026225999</v>
      </c>
      <c r="C5376">
        <v>0.12120000272989299</v>
      </c>
      <c r="D5376">
        <v>0.14309999346733099</v>
      </c>
      <c r="E5376">
        <v>0.18709999322891199</v>
      </c>
      <c r="F5376">
        <v>0.24240000545978499</v>
      </c>
      <c r="G5376">
        <v>0.30279999971389798</v>
      </c>
      <c r="H5376">
        <v>0.36480000615119901</v>
      </c>
      <c r="I5376">
        <v>0.42649999260902399</v>
      </c>
      <c r="J5376">
        <v>0.48690000176429699</v>
      </c>
      <c r="K5376">
        <v>0.54549998044967696</v>
      </c>
      <c r="L5376">
        <v>0.60210001468658403</v>
      </c>
      <c r="M5376">
        <v>0.65679997205734297</v>
      </c>
      <c r="N5376">
        <v>0.70959997177124001</v>
      </c>
      <c r="O5376">
        <v>0.76059997081756603</v>
      </c>
      <c r="P5376">
        <v>0.80980002880096402</v>
      </c>
      <c r="Q5376">
        <v>0.85740000009536699</v>
      </c>
      <c r="R5376">
        <v>0.90340000391006503</v>
      </c>
      <c r="S5376">
        <v>0.94779998064041104</v>
      </c>
      <c r="T5376">
        <v>0.99080002307891801</v>
      </c>
      <c r="U5376">
        <v>1.03229999542236</v>
      </c>
      <c r="V5376" s="34">
        <f t="shared" si="168"/>
        <v>0</v>
      </c>
      <c r="W5376" t="str">
        <f t="shared" si="169"/>
        <v/>
      </c>
    </row>
    <row r="5377" spans="1:23" x14ac:dyDescent="0.25">
      <c r="A5377" s="38">
        <v>44050</v>
      </c>
      <c r="B5377">
        <v>0.141200006008148</v>
      </c>
      <c r="C5377">
        <v>0.131699994206429</v>
      </c>
      <c r="D5377">
        <v>0.15760000050067899</v>
      </c>
      <c r="E5377">
        <v>0.203600004315376</v>
      </c>
      <c r="F5377">
        <v>0.26050001382827798</v>
      </c>
      <c r="G5377">
        <v>0.32260000705719</v>
      </c>
      <c r="H5377">
        <v>0.38650000095367398</v>
      </c>
      <c r="I5377">
        <v>0.45019999146461498</v>
      </c>
      <c r="J5377">
        <v>0.51270002126693703</v>
      </c>
      <c r="K5377">
        <v>0.57340002059936501</v>
      </c>
      <c r="L5377">
        <v>0.63200002908706698</v>
      </c>
      <c r="M5377">
        <v>0.68839997053146396</v>
      </c>
      <c r="N5377">
        <v>0.74279999732971203</v>
      </c>
      <c r="O5377">
        <v>0.79509997367858898</v>
      </c>
      <c r="P5377">
        <v>0.84539997577667203</v>
      </c>
      <c r="Q5377">
        <v>0.89380002021789595</v>
      </c>
      <c r="R5377">
        <v>0.94040000438690197</v>
      </c>
      <c r="S5377">
        <v>0.98530000448226895</v>
      </c>
      <c r="T5377">
        <v>1.0284999608993499</v>
      </c>
      <c r="U5377">
        <v>1.0700999498367301</v>
      </c>
      <c r="V5377" s="34">
        <f t="shared" si="168"/>
        <v>0</v>
      </c>
      <c r="W5377" t="str">
        <f t="shared" si="169"/>
        <v/>
      </c>
    </row>
    <row r="5378" spans="1:23" x14ac:dyDescent="0.25">
      <c r="A5378" s="38">
        <v>44053</v>
      </c>
      <c r="B5378">
        <v>0.14609999954700501</v>
      </c>
      <c r="C5378">
        <v>0.13480000197887401</v>
      </c>
      <c r="D5378">
        <v>0.161300003528595</v>
      </c>
      <c r="E5378">
        <v>0.20909999310970301</v>
      </c>
      <c r="F5378">
        <v>0.26809999346733099</v>
      </c>
      <c r="G5378">
        <v>0.33219999074935902</v>
      </c>
      <c r="H5378">
        <v>0.39789998531341603</v>
      </c>
      <c r="I5378">
        <v>0.46329998970031699</v>
      </c>
      <c r="J5378">
        <v>0.52719998359680198</v>
      </c>
      <c r="K5378">
        <v>0.58910000324249301</v>
      </c>
      <c r="L5378">
        <v>0.64880001544952404</v>
      </c>
      <c r="M5378">
        <v>0.70620000362396196</v>
      </c>
      <c r="N5378">
        <v>0.76150000095367398</v>
      </c>
      <c r="O5378">
        <v>0.81459999084472701</v>
      </c>
      <c r="P5378">
        <v>0.86570000648498502</v>
      </c>
      <c r="Q5378">
        <v>0.91479998826980602</v>
      </c>
      <c r="R5378">
        <v>0.962000012397766</v>
      </c>
      <c r="S5378">
        <v>1.0074000358581501</v>
      </c>
      <c r="T5378">
        <v>1.0511000156402599</v>
      </c>
      <c r="U5378">
        <v>1.09309995174408</v>
      </c>
      <c r="V5378" s="34">
        <f t="shared" si="168"/>
        <v>0</v>
      </c>
      <c r="W5378" t="str">
        <f t="shared" si="169"/>
        <v/>
      </c>
    </row>
    <row r="5379" spans="1:23" x14ac:dyDescent="0.25">
      <c r="A5379" s="38">
        <v>44054</v>
      </c>
      <c r="B5379">
        <v>0.15929999947547899</v>
      </c>
      <c r="C5379">
        <v>0.15469999611377699</v>
      </c>
      <c r="D5379">
        <v>0.18709999322891199</v>
      </c>
      <c r="E5379">
        <v>0.24029999971389801</v>
      </c>
      <c r="F5379">
        <v>0.30430001020431502</v>
      </c>
      <c r="G5379">
        <v>0.37299999594688399</v>
      </c>
      <c r="H5379">
        <v>0.442999988794327</v>
      </c>
      <c r="I5379">
        <v>0.51219999790191695</v>
      </c>
      <c r="J5379">
        <v>0.57950001955032304</v>
      </c>
      <c r="K5379">
        <v>0.64429998397827104</v>
      </c>
      <c r="L5379">
        <v>0.70649999380111705</v>
      </c>
      <c r="M5379">
        <v>0.76609998941421498</v>
      </c>
      <c r="N5379">
        <v>0.82309997081756603</v>
      </c>
      <c r="O5379">
        <v>0.87769997119903598</v>
      </c>
      <c r="P5379">
        <v>0.92989999055862405</v>
      </c>
      <c r="Q5379">
        <v>0.980000019073486</v>
      </c>
      <c r="R5379">
        <v>1.0278999805450399</v>
      </c>
      <c r="S5379">
        <v>1.0738999843597401</v>
      </c>
      <c r="T5379">
        <v>1.1180000305175799</v>
      </c>
      <c r="U5379">
        <v>1.1603000164032</v>
      </c>
      <c r="V5379" s="34">
        <f t="shared" si="168"/>
        <v>0</v>
      </c>
      <c r="W5379" t="str">
        <f t="shared" si="169"/>
        <v/>
      </c>
    </row>
    <row r="5380" spans="1:23" x14ac:dyDescent="0.25">
      <c r="A5380" s="38">
        <v>44055</v>
      </c>
      <c r="B5380">
        <v>0.16159999370575001</v>
      </c>
      <c r="C5380">
        <v>0.16320000588893899</v>
      </c>
      <c r="D5380">
        <v>0.202000007033348</v>
      </c>
      <c r="E5380">
        <v>0.26120001077652</v>
      </c>
      <c r="F5380">
        <v>0.33070001006126398</v>
      </c>
      <c r="G5380">
        <v>0.40419998764991799</v>
      </c>
      <c r="H5380">
        <v>0.47819998860359197</v>
      </c>
      <c r="I5380">
        <v>0.55080002546310403</v>
      </c>
      <c r="J5380">
        <v>0.62089997529983498</v>
      </c>
      <c r="K5380">
        <v>0.68809998035430897</v>
      </c>
      <c r="L5380">
        <v>0.752300024032593</v>
      </c>
      <c r="M5380">
        <v>0.81349998712539695</v>
      </c>
      <c r="N5380">
        <v>0.87180000543594405</v>
      </c>
      <c r="O5380">
        <v>0.92729997634887695</v>
      </c>
      <c r="P5380">
        <v>0.98040002584457397</v>
      </c>
      <c r="Q5380">
        <v>1.03110003471375</v>
      </c>
      <c r="R5380">
        <v>1.07959997653961</v>
      </c>
      <c r="S5380">
        <v>1.12590003013611</v>
      </c>
      <c r="T5380">
        <v>1.17030000686646</v>
      </c>
      <c r="U5380">
        <v>1.2129000425338701</v>
      </c>
      <c r="V5380" s="34">
        <f t="shared" si="168"/>
        <v>0</v>
      </c>
      <c r="W5380" t="str">
        <f t="shared" si="169"/>
        <v/>
      </c>
    </row>
    <row r="5381" spans="1:23" x14ac:dyDescent="0.25">
      <c r="A5381" s="38">
        <v>44056</v>
      </c>
      <c r="B5381">
        <v>0.162300005555153</v>
      </c>
      <c r="C5381">
        <v>0.17149999737739599</v>
      </c>
      <c r="D5381">
        <v>0.215499997138977</v>
      </c>
      <c r="E5381">
        <v>0.27849999070167503</v>
      </c>
      <c r="F5381">
        <v>0.35069999098777799</v>
      </c>
      <c r="G5381">
        <v>0.426400005817413</v>
      </c>
      <c r="H5381">
        <v>0.50239998102188099</v>
      </c>
      <c r="I5381">
        <v>0.57669997215270996</v>
      </c>
      <c r="J5381">
        <v>0.64859998226165805</v>
      </c>
      <c r="K5381">
        <v>0.71749997138977095</v>
      </c>
      <c r="L5381">
        <v>0.783399999141693</v>
      </c>
      <c r="M5381">
        <v>0.84640002250671398</v>
      </c>
      <c r="N5381">
        <v>0.90649998188018799</v>
      </c>
      <c r="O5381">
        <v>0.96390002965927102</v>
      </c>
      <c r="P5381">
        <v>1.0188000202178999</v>
      </c>
      <c r="Q5381">
        <v>1.07120001316071</v>
      </c>
      <c r="R5381">
        <v>1.12139999866486</v>
      </c>
      <c r="S5381">
        <v>1.16939997673035</v>
      </c>
      <c r="T5381">
        <v>1.2153999805450399</v>
      </c>
      <c r="U5381">
        <v>1.25950002670288</v>
      </c>
      <c r="V5381" s="34">
        <f t="shared" si="168"/>
        <v>0</v>
      </c>
      <c r="W5381" t="str">
        <f t="shared" si="169"/>
        <v/>
      </c>
    </row>
    <row r="5382" spans="1:23" x14ac:dyDescent="0.25">
      <c r="A5382" s="38">
        <v>44057</v>
      </c>
      <c r="B5382">
        <v>0.15719999372959101</v>
      </c>
      <c r="C5382">
        <v>0.15659999847412101</v>
      </c>
      <c r="D5382">
        <v>0.196999996900558</v>
      </c>
      <c r="E5382">
        <v>0.25979998707771301</v>
      </c>
      <c r="F5382">
        <v>0.333700001239777</v>
      </c>
      <c r="G5382">
        <v>0.41200000047683699</v>
      </c>
      <c r="H5382">
        <v>0.49099999666214</v>
      </c>
      <c r="I5382">
        <v>0.56849998235702504</v>
      </c>
      <c r="J5382">
        <v>0.64329999685287498</v>
      </c>
      <c r="K5382">
        <v>0.71499997377395597</v>
      </c>
      <c r="L5382">
        <v>0.78359997272491499</v>
      </c>
      <c r="M5382">
        <v>0.84899997711181596</v>
      </c>
      <c r="N5382">
        <v>0.91130000352859497</v>
      </c>
      <c r="O5382">
        <v>0.970899999141693</v>
      </c>
      <c r="P5382">
        <v>1.02779996395111</v>
      </c>
      <c r="Q5382">
        <v>1.0821000337600699</v>
      </c>
      <c r="R5382">
        <v>1.13419997692108</v>
      </c>
      <c r="S5382">
        <v>1.18400001525879</v>
      </c>
      <c r="T5382">
        <v>1.23179996013641</v>
      </c>
      <c r="U5382">
        <v>1.2775000333786</v>
      </c>
      <c r="V5382" s="34">
        <f t="shared" si="168"/>
        <v>0</v>
      </c>
      <c r="W5382" t="str">
        <f t="shared" si="169"/>
        <v/>
      </c>
    </row>
    <row r="5383" spans="1:23" x14ac:dyDescent="0.25">
      <c r="A5383" s="38">
        <v>44060</v>
      </c>
      <c r="B5383">
        <v>0.151800006628036</v>
      </c>
      <c r="C5383">
        <v>0.15639999508857699</v>
      </c>
      <c r="D5383">
        <v>0.19449999928474401</v>
      </c>
      <c r="E5383">
        <v>0.25209999084472701</v>
      </c>
      <c r="F5383">
        <v>0.32049998641014099</v>
      </c>
      <c r="G5383">
        <v>0.39410001039504999</v>
      </c>
      <c r="H5383">
        <v>0.46950000524520902</v>
      </c>
      <c r="I5383">
        <v>0.54479998350143399</v>
      </c>
      <c r="J5383">
        <v>0.61860001087188698</v>
      </c>
      <c r="K5383">
        <v>0.69029998779296897</v>
      </c>
      <c r="L5383">
        <v>0.75950002670288097</v>
      </c>
      <c r="M5383">
        <v>0.825999975204468</v>
      </c>
      <c r="N5383">
        <v>0.88990002870559703</v>
      </c>
      <c r="O5383">
        <v>0.950999975204468</v>
      </c>
      <c r="P5383">
        <v>1.00940001010895</v>
      </c>
      <c r="Q5383">
        <v>1.0652999877929701</v>
      </c>
      <c r="R5383">
        <v>1.1186000108718901</v>
      </c>
      <c r="S5383">
        <v>1.16960000991821</v>
      </c>
      <c r="T5383">
        <v>1.21819996833801</v>
      </c>
      <c r="U5383">
        <v>1.2646000385284399</v>
      </c>
      <c r="V5383" s="34">
        <f t="shared" si="168"/>
        <v>0</v>
      </c>
      <c r="W5383" t="str">
        <f t="shared" si="169"/>
        <v/>
      </c>
    </row>
    <row r="5384" spans="1:23" x14ac:dyDescent="0.25">
      <c r="A5384" s="38">
        <v>44061</v>
      </c>
      <c r="B5384">
        <v>0.149599999189377</v>
      </c>
      <c r="C5384">
        <v>0.14699999988079099</v>
      </c>
      <c r="D5384">
        <v>0.18320000171661399</v>
      </c>
      <c r="E5384">
        <v>0.24089999496936801</v>
      </c>
      <c r="F5384">
        <v>0.30970001220703097</v>
      </c>
      <c r="G5384">
        <v>0.38330000638961798</v>
      </c>
      <c r="H5384">
        <v>0.45809999108314498</v>
      </c>
      <c r="I5384">
        <v>0.53210002183914196</v>
      </c>
      <c r="J5384">
        <v>0.60409998893737804</v>
      </c>
      <c r="K5384">
        <v>0.67369997501373302</v>
      </c>
      <c r="L5384">
        <v>0.74070000648498502</v>
      </c>
      <c r="M5384">
        <v>0.80489999055862405</v>
      </c>
      <c r="N5384">
        <v>0.86650002002716098</v>
      </c>
      <c r="O5384">
        <v>0.92549997568130504</v>
      </c>
      <c r="P5384">
        <v>0.98199999332428001</v>
      </c>
      <c r="Q5384">
        <v>1.03610002994537</v>
      </c>
      <c r="R5384">
        <v>1.0879000425338701</v>
      </c>
      <c r="S5384">
        <v>1.13750004768372</v>
      </c>
      <c r="T5384">
        <v>1.1849999427795399</v>
      </c>
      <c r="U5384">
        <v>1.2303999662399301</v>
      </c>
      <c r="V5384" s="34">
        <f t="shared" si="168"/>
        <v>0</v>
      </c>
      <c r="W5384" t="str">
        <f t="shared" si="169"/>
        <v/>
      </c>
    </row>
    <row r="5385" spans="1:23" x14ac:dyDescent="0.25">
      <c r="A5385" s="38">
        <v>44062</v>
      </c>
      <c r="B5385">
        <v>0.14630000293254899</v>
      </c>
      <c r="C5385">
        <v>0.14440000057220501</v>
      </c>
      <c r="D5385">
        <v>0.18189999461174</v>
      </c>
      <c r="E5385">
        <v>0.24120000004768399</v>
      </c>
      <c r="F5385">
        <v>0.31189998984336897</v>
      </c>
      <c r="G5385">
        <v>0.38760000467300398</v>
      </c>
      <c r="H5385">
        <v>0.46450001001357999</v>
      </c>
      <c r="I5385">
        <v>0.54060000181198098</v>
      </c>
      <c r="J5385">
        <v>0.61479997634887695</v>
      </c>
      <c r="K5385">
        <v>0.68639999628067005</v>
      </c>
      <c r="L5385">
        <v>0.75520002841949496</v>
      </c>
      <c r="M5385">
        <v>0.82109999656677202</v>
      </c>
      <c r="N5385">
        <v>0.88419997692108199</v>
      </c>
      <c r="O5385">
        <v>0.94459998607635498</v>
      </c>
      <c r="P5385">
        <v>1.0023000240325901</v>
      </c>
      <c r="Q5385">
        <v>1.05739998817444</v>
      </c>
      <c r="R5385">
        <v>1.1100000143051101</v>
      </c>
      <c r="S5385">
        <v>1.1603000164032</v>
      </c>
      <c r="T5385">
        <v>1.2082999944686901</v>
      </c>
      <c r="U5385">
        <v>1.25409996509552</v>
      </c>
      <c r="V5385" s="34">
        <f t="shared" si="168"/>
        <v>0</v>
      </c>
      <c r="W5385" t="str">
        <f t="shared" si="169"/>
        <v/>
      </c>
    </row>
    <row r="5386" spans="1:23" x14ac:dyDescent="0.25">
      <c r="A5386" s="38">
        <v>44063</v>
      </c>
      <c r="B5386">
        <v>0.14540000259876301</v>
      </c>
      <c r="C5386">
        <v>0.14030000567436199</v>
      </c>
      <c r="D5386">
        <v>0.17509999871254001</v>
      </c>
      <c r="E5386">
        <v>0.23129999637603799</v>
      </c>
      <c r="F5386">
        <v>0.29829999804496798</v>
      </c>
      <c r="G5386">
        <v>0.36980000138282798</v>
      </c>
      <c r="H5386">
        <v>0.44240000844001798</v>
      </c>
      <c r="I5386">
        <v>0.51429998874664296</v>
      </c>
      <c r="J5386">
        <v>0.58450001478195202</v>
      </c>
      <c r="K5386">
        <v>0.65259999036788896</v>
      </c>
      <c r="L5386">
        <v>0.71829998493194602</v>
      </c>
      <c r="M5386">
        <v>0.78170001506805398</v>
      </c>
      <c r="N5386">
        <v>0.84270000457763705</v>
      </c>
      <c r="O5386">
        <v>0.90149998664856001</v>
      </c>
      <c r="P5386">
        <v>0.95800000429153398</v>
      </c>
      <c r="Q5386">
        <v>1.0124000310897801</v>
      </c>
      <c r="R5386">
        <v>1.0644999742507899</v>
      </c>
      <c r="S5386">
        <v>1.1146999597549401</v>
      </c>
      <c r="T5386">
        <v>1.1627999544143699</v>
      </c>
      <c r="U5386">
        <v>1.208899974823</v>
      </c>
      <c r="V5386" s="34">
        <f t="shared" si="168"/>
        <v>0</v>
      </c>
      <c r="W5386" t="str">
        <f t="shared" si="169"/>
        <v/>
      </c>
    </row>
    <row r="5387" spans="1:23" x14ac:dyDescent="0.25">
      <c r="A5387" s="38">
        <v>44064</v>
      </c>
      <c r="B5387">
        <v>0.14990000426769301</v>
      </c>
      <c r="C5387">
        <v>0.14830000698566401</v>
      </c>
      <c r="D5387">
        <v>0.18209999799728399</v>
      </c>
      <c r="E5387">
        <v>0.235499992966652</v>
      </c>
      <c r="F5387">
        <v>0.299199998378754</v>
      </c>
      <c r="G5387">
        <v>0.36759999394416798</v>
      </c>
      <c r="H5387">
        <v>0.437599986791611</v>
      </c>
      <c r="I5387">
        <v>0.50730001926422097</v>
      </c>
      <c r="J5387">
        <v>0.57569998502731301</v>
      </c>
      <c r="K5387">
        <v>0.64219999313354503</v>
      </c>
      <c r="L5387">
        <v>0.70660001039505005</v>
      </c>
      <c r="M5387">
        <v>0.76870000362396196</v>
      </c>
      <c r="N5387">
        <v>0.82849997282028198</v>
      </c>
      <c r="O5387">
        <v>0.886099994182587</v>
      </c>
      <c r="P5387">
        <v>0.94139999151229903</v>
      </c>
      <c r="Q5387">
        <v>0.99440002441406194</v>
      </c>
      <c r="R5387">
        <v>1.04530000686646</v>
      </c>
      <c r="S5387">
        <v>1.09409999847412</v>
      </c>
      <c r="T5387">
        <v>1.1407999992370601</v>
      </c>
      <c r="U5387">
        <v>1.1855000257492101</v>
      </c>
      <c r="V5387" s="34">
        <f t="shared" si="168"/>
        <v>0</v>
      </c>
      <c r="W5387" t="str">
        <f t="shared" si="169"/>
        <v/>
      </c>
    </row>
    <row r="5388" spans="1:23" x14ac:dyDescent="0.25">
      <c r="A5388" s="38">
        <v>44067</v>
      </c>
      <c r="B5388">
        <v>0.15369999408721899</v>
      </c>
      <c r="C5388">
        <v>0.157299995422363</v>
      </c>
      <c r="D5388">
        <v>0.19310000538826</v>
      </c>
      <c r="E5388">
        <v>0.24709999561309801</v>
      </c>
      <c r="F5388">
        <v>0.31110000610351601</v>
      </c>
      <c r="G5388">
        <v>0.37979999184608498</v>
      </c>
      <c r="H5388">
        <v>0.44999998807907099</v>
      </c>
      <c r="I5388">
        <v>0.520099997520447</v>
      </c>
      <c r="J5388">
        <v>0.58880001306533802</v>
      </c>
      <c r="K5388">
        <v>0.65560001134872403</v>
      </c>
      <c r="L5388">
        <v>0.72020000219345104</v>
      </c>
      <c r="M5388">
        <v>0.78240001201629605</v>
      </c>
      <c r="N5388">
        <v>0.84219998121261597</v>
      </c>
      <c r="O5388">
        <v>0.899500012397766</v>
      </c>
      <c r="P5388">
        <v>0.95440000295639005</v>
      </c>
      <c r="Q5388">
        <v>1.0069999694824201</v>
      </c>
      <c r="R5388">
        <v>1.05729997158051</v>
      </c>
      <c r="S5388">
        <v>1.1052999496460001</v>
      </c>
      <c r="T5388">
        <v>1.15120005607605</v>
      </c>
      <c r="U5388">
        <v>1.1950000524520901</v>
      </c>
      <c r="V5388" s="34">
        <f t="shared" si="168"/>
        <v>0</v>
      </c>
      <c r="W5388" t="str">
        <f t="shared" si="169"/>
        <v/>
      </c>
    </row>
    <row r="5389" spans="1:23" x14ac:dyDescent="0.25">
      <c r="A5389" s="38">
        <v>44068</v>
      </c>
      <c r="B5389">
        <v>0.156800001859665</v>
      </c>
      <c r="C5389">
        <v>0.158000007271767</v>
      </c>
      <c r="D5389">
        <v>0.19650000333786</v>
      </c>
      <c r="E5389">
        <v>0.25569999217987099</v>
      </c>
      <c r="F5389">
        <v>0.32550001144409202</v>
      </c>
      <c r="G5389">
        <v>0.40000000596046398</v>
      </c>
      <c r="H5389">
        <v>0.475499987602234</v>
      </c>
      <c r="I5389">
        <v>0.55010002851486195</v>
      </c>
      <c r="J5389">
        <v>0.62260001897811901</v>
      </c>
      <c r="K5389">
        <v>0.69239997863769498</v>
      </c>
      <c r="L5389">
        <v>0.75940001010894798</v>
      </c>
      <c r="M5389">
        <v>0.82340002059936501</v>
      </c>
      <c r="N5389">
        <v>0.88450002670288097</v>
      </c>
      <c r="O5389">
        <v>0.94279998540878296</v>
      </c>
      <c r="P5389">
        <v>0.99830001592636097</v>
      </c>
      <c r="Q5389">
        <v>1.0512000322341899</v>
      </c>
      <c r="R5389">
        <v>1.1016000509262101</v>
      </c>
      <c r="S5389">
        <v>1.1496000289917001</v>
      </c>
      <c r="T5389">
        <v>1.1952999830246001</v>
      </c>
      <c r="U5389">
        <v>1.2388000488281199</v>
      </c>
      <c r="V5389" s="34">
        <f t="shared" si="168"/>
        <v>0</v>
      </c>
      <c r="W5389" t="str">
        <f t="shared" si="169"/>
        <v/>
      </c>
    </row>
    <row r="5390" spans="1:23" x14ac:dyDescent="0.25">
      <c r="A5390" s="38">
        <v>44069</v>
      </c>
      <c r="B5390">
        <v>0.15919999778270699</v>
      </c>
      <c r="C5390">
        <v>0.159600004553795</v>
      </c>
      <c r="D5390">
        <v>0.19650000333786</v>
      </c>
      <c r="E5390">
        <v>0.25450000166893</v>
      </c>
      <c r="F5390">
        <v>0.32409998774528498</v>
      </c>
      <c r="G5390">
        <v>0.39919999241828902</v>
      </c>
      <c r="H5390">
        <v>0.47609999775886502</v>
      </c>
      <c r="I5390">
        <v>0.55260002613067605</v>
      </c>
      <c r="J5390">
        <v>0.627300024032593</v>
      </c>
      <c r="K5390">
        <v>0.69950002431869496</v>
      </c>
      <c r="L5390">
        <v>0.76880002021789595</v>
      </c>
      <c r="M5390">
        <v>0.83509999513626099</v>
      </c>
      <c r="N5390">
        <v>0.89829999208450295</v>
      </c>
      <c r="O5390">
        <v>0.95850002765655495</v>
      </c>
      <c r="P5390">
        <v>1.0156999826431301</v>
      </c>
      <c r="Q5390">
        <v>1.0700000524520901</v>
      </c>
      <c r="R5390">
        <v>1.1216000318527199</v>
      </c>
      <c r="S5390">
        <v>1.17060005664825</v>
      </c>
      <c r="T5390">
        <v>1.2171000242233301</v>
      </c>
      <c r="U5390">
        <v>1.2611999511718801</v>
      </c>
      <c r="V5390" s="34">
        <f t="shared" si="168"/>
        <v>0</v>
      </c>
      <c r="W5390" t="str">
        <f t="shared" si="169"/>
        <v/>
      </c>
    </row>
    <row r="5391" spans="1:23" x14ac:dyDescent="0.25">
      <c r="A5391" s="38">
        <v>44070</v>
      </c>
      <c r="B5391">
        <v>0.156299993395805</v>
      </c>
      <c r="C5391">
        <v>0.16310000419616699</v>
      </c>
      <c r="D5391">
        <v>0.20509999990463301</v>
      </c>
      <c r="E5391">
        <v>0.26859998703002902</v>
      </c>
      <c r="F5391">
        <v>0.34430000185966497</v>
      </c>
      <c r="G5391">
        <v>0.42609998583793601</v>
      </c>
      <c r="H5391">
        <v>0.51010000705719005</v>
      </c>
      <c r="I5391">
        <v>0.593699991703033</v>
      </c>
      <c r="J5391">
        <v>0.67540001869201705</v>
      </c>
      <c r="K5391">
        <v>0.75410002470016502</v>
      </c>
      <c r="L5391">
        <v>0.82950001955032304</v>
      </c>
      <c r="M5391">
        <v>0.90119999647140503</v>
      </c>
      <c r="N5391">
        <v>0.96920001506805398</v>
      </c>
      <c r="O5391">
        <v>1.0334999561309799</v>
      </c>
      <c r="P5391">
        <v>1.09430003166199</v>
      </c>
      <c r="Q5391">
        <v>1.15160000324249</v>
      </c>
      <c r="R5391">
        <v>1.20570003986359</v>
      </c>
      <c r="S5391">
        <v>1.2567000389099099</v>
      </c>
      <c r="T5391">
        <v>1.3048000335693399</v>
      </c>
      <c r="U5391">
        <v>1.3502000570297199</v>
      </c>
      <c r="V5391" s="34">
        <f t="shared" si="168"/>
        <v>0</v>
      </c>
      <c r="W5391" t="str">
        <f t="shared" si="169"/>
        <v/>
      </c>
    </row>
    <row r="5392" spans="1:23" x14ac:dyDescent="0.25">
      <c r="A5392" s="38">
        <v>44071</v>
      </c>
      <c r="B5392">
        <v>0.147900000214577</v>
      </c>
      <c r="C5392">
        <v>0.137299999594688</v>
      </c>
      <c r="D5392">
        <v>0.17339999973774001</v>
      </c>
      <c r="E5392">
        <v>0.23739999532699599</v>
      </c>
      <c r="F5392">
        <v>0.31709998846054099</v>
      </c>
      <c r="G5392">
        <v>0.40430000424385099</v>
      </c>
      <c r="H5392">
        <v>0.49410000443458602</v>
      </c>
      <c r="I5392">
        <v>0.58329999446868896</v>
      </c>
      <c r="J5392">
        <v>0.67009997367858898</v>
      </c>
      <c r="K5392">
        <v>0.75330001115798995</v>
      </c>
      <c r="L5392">
        <v>0.83240002393722501</v>
      </c>
      <c r="M5392">
        <v>0.90729999542236295</v>
      </c>
      <c r="N5392">
        <v>0.97790002822875999</v>
      </c>
      <c r="O5392">
        <v>1.04429996013641</v>
      </c>
      <c r="P5392">
        <v>1.10689997673035</v>
      </c>
      <c r="Q5392">
        <v>1.16569995880127</v>
      </c>
      <c r="R5392">
        <v>1.2209999561309799</v>
      </c>
      <c r="S5392">
        <v>1.27300000190735</v>
      </c>
      <c r="T5392">
        <v>1.32200002670288</v>
      </c>
      <c r="U5392">
        <v>1.3681000471115099</v>
      </c>
      <c r="V5392" s="34">
        <f t="shared" ref="V5392:V5455" si="170">+IF(AND(MOD(MONTH(A5392),3)=0,MONTH(A5393)&lt;&gt;MONTH(A5392)),1,0)</f>
        <v>0</v>
      </c>
      <c r="W5392" t="str">
        <f t="shared" ref="W5392:W5455" si="171">IF(SUM(V5392:V5396)&gt;0,CONCATENATE(YEAR(A5392),INT((MONTH(A5392)-1)/3)+1),"")</f>
        <v/>
      </c>
    </row>
    <row r="5393" spans="1:23" x14ac:dyDescent="0.25">
      <c r="A5393" s="38">
        <v>44074</v>
      </c>
      <c r="B5393">
        <v>0.148399993777275</v>
      </c>
      <c r="C5393">
        <v>0.135000005364418</v>
      </c>
      <c r="D5393">
        <v>0.168599992990494</v>
      </c>
      <c r="E5393">
        <v>0.23019999265670801</v>
      </c>
      <c r="F5393">
        <v>0.30739998817443798</v>
      </c>
      <c r="G5393">
        <v>0.39230000972747803</v>
      </c>
      <c r="H5393">
        <v>0.47969999909400901</v>
      </c>
      <c r="I5393">
        <v>0.56650000810623202</v>
      </c>
      <c r="J5393">
        <v>0.65100002288818404</v>
      </c>
      <c r="K5393">
        <v>0.73199999332428001</v>
      </c>
      <c r="L5393">
        <v>0.80900001525878895</v>
      </c>
      <c r="M5393">
        <v>0.88200002908706698</v>
      </c>
      <c r="N5393">
        <v>0.95069998502731301</v>
      </c>
      <c r="O5393">
        <v>1.0154999494552599</v>
      </c>
      <c r="P5393">
        <v>1.07650005817413</v>
      </c>
      <c r="Q5393">
        <v>1.13390004634857</v>
      </c>
      <c r="R5393">
        <v>1.18789994716644</v>
      </c>
      <c r="S5393">
        <v>1.2388000488281199</v>
      </c>
      <c r="T5393">
        <v>1.2868000268936199</v>
      </c>
      <c r="U5393">
        <v>1.3320000171661399</v>
      </c>
      <c r="V5393" s="34">
        <f t="shared" si="170"/>
        <v>0</v>
      </c>
      <c r="W5393" t="str">
        <f t="shared" si="171"/>
        <v/>
      </c>
    </row>
    <row r="5394" spans="1:23" x14ac:dyDescent="0.25">
      <c r="A5394" s="38">
        <v>44075</v>
      </c>
      <c r="B5394">
        <v>0.14329999685287501</v>
      </c>
      <c r="C5394">
        <v>0.13079999387264299</v>
      </c>
      <c r="D5394">
        <v>0.16110000014305101</v>
      </c>
      <c r="E5394">
        <v>0.21750000119209301</v>
      </c>
      <c r="F5394">
        <v>0.28870001435279802</v>
      </c>
      <c r="G5394">
        <v>0.36739999055862399</v>
      </c>
      <c r="H5394">
        <v>0.44900000095367398</v>
      </c>
      <c r="I5394">
        <v>0.53060001134872403</v>
      </c>
      <c r="J5394">
        <v>0.61030000448226895</v>
      </c>
      <c r="K5394">
        <v>0.68709999322891202</v>
      </c>
      <c r="L5394">
        <v>0.76039999723434404</v>
      </c>
      <c r="M5394">
        <v>0.83020001649856601</v>
      </c>
      <c r="N5394">
        <v>0.89620000123977706</v>
      </c>
      <c r="O5394">
        <v>0.95859998464584395</v>
      </c>
      <c r="P5394">
        <v>1.01750004291534</v>
      </c>
      <c r="Q5394">
        <v>1.0730999708175699</v>
      </c>
      <c r="R5394">
        <v>1.12559998035431</v>
      </c>
      <c r="S5394">
        <v>1.1751999855041499</v>
      </c>
      <c r="T5394">
        <v>1.2220000028610201</v>
      </c>
      <c r="U5394">
        <v>1.2662999629974401</v>
      </c>
      <c r="V5394" s="34">
        <f t="shared" si="170"/>
        <v>0</v>
      </c>
      <c r="W5394" t="str">
        <f t="shared" si="171"/>
        <v/>
      </c>
    </row>
    <row r="5395" spans="1:23" x14ac:dyDescent="0.25">
      <c r="A5395" s="38">
        <v>44076</v>
      </c>
      <c r="B5395">
        <v>0.149499997496605</v>
      </c>
      <c r="C5395">
        <v>0.13709999620914501</v>
      </c>
      <c r="D5395">
        <v>0.16660000383853901</v>
      </c>
      <c r="E5395">
        <v>0.22079999744892101</v>
      </c>
      <c r="F5395">
        <v>0.28880000114440901</v>
      </c>
      <c r="G5395">
        <v>0.36349999904632602</v>
      </c>
      <c r="H5395">
        <v>0.44069999456405601</v>
      </c>
      <c r="I5395">
        <v>0.51759999990463301</v>
      </c>
      <c r="J5395">
        <v>0.59280002117157005</v>
      </c>
      <c r="K5395">
        <v>0.66530001163482699</v>
      </c>
      <c r="L5395">
        <v>0.73470002412795998</v>
      </c>
      <c r="M5395">
        <v>0.80080002546310403</v>
      </c>
      <c r="N5395">
        <v>0.86360001564025901</v>
      </c>
      <c r="O5395">
        <v>0.92330002784729004</v>
      </c>
      <c r="P5395">
        <v>0.97979998588562001</v>
      </c>
      <c r="Q5395">
        <v>1.0334000587463399</v>
      </c>
      <c r="R5395">
        <v>1.0842000246048</v>
      </c>
      <c r="S5395">
        <v>1.1323000192642201</v>
      </c>
      <c r="T5395">
        <v>1.17799997329712</v>
      </c>
      <c r="U5395">
        <v>1.2213000059127801</v>
      </c>
      <c r="V5395" s="34">
        <f t="shared" si="170"/>
        <v>0</v>
      </c>
      <c r="W5395" t="str">
        <f t="shared" si="171"/>
        <v/>
      </c>
    </row>
    <row r="5396" spans="1:23" x14ac:dyDescent="0.25">
      <c r="A5396" s="38">
        <v>44077</v>
      </c>
      <c r="B5396">
        <v>0.14380000531673401</v>
      </c>
      <c r="C5396">
        <v>0.128800004720688</v>
      </c>
      <c r="D5396">
        <v>0.154599994421005</v>
      </c>
      <c r="E5396">
        <v>0.204799994826317</v>
      </c>
      <c r="F5396">
        <v>0.26870000362396201</v>
      </c>
      <c r="G5396">
        <v>0.33959999680519098</v>
      </c>
      <c r="H5396">
        <v>0.41350001096725503</v>
      </c>
      <c r="I5396">
        <v>0.48759999871254001</v>
      </c>
      <c r="J5396">
        <v>0.56050002574920699</v>
      </c>
      <c r="K5396">
        <v>0.63109999895095803</v>
      </c>
      <c r="L5396">
        <v>0.69919997453689597</v>
      </c>
      <c r="M5396">
        <v>0.76429998874664296</v>
      </c>
      <c r="N5396">
        <v>0.82639998197555498</v>
      </c>
      <c r="O5396">
        <v>0.88550001382827803</v>
      </c>
      <c r="P5396">
        <v>0.94179999828338601</v>
      </c>
      <c r="Q5396">
        <v>0.99519997835159302</v>
      </c>
      <c r="R5396">
        <v>1.0457999706268299</v>
      </c>
      <c r="S5396">
        <v>1.09389996528625</v>
      </c>
      <c r="T5396">
        <v>1.1395000219345099</v>
      </c>
      <c r="U5396">
        <v>1.18280005455017</v>
      </c>
      <c r="V5396" s="34">
        <f t="shared" si="170"/>
        <v>0</v>
      </c>
      <c r="W5396" t="str">
        <f t="shared" si="171"/>
        <v/>
      </c>
    </row>
    <row r="5397" spans="1:23" x14ac:dyDescent="0.25">
      <c r="A5397" s="38">
        <v>44078</v>
      </c>
      <c r="B5397">
        <v>0.151700004935265</v>
      </c>
      <c r="C5397">
        <v>0.155599996447563</v>
      </c>
      <c r="D5397">
        <v>0.19599999487400099</v>
      </c>
      <c r="E5397">
        <v>0.25769999623298601</v>
      </c>
      <c r="F5397">
        <v>0.33120000362396201</v>
      </c>
      <c r="G5397">
        <v>0.41019999980926503</v>
      </c>
      <c r="H5397">
        <v>0.49099999666214</v>
      </c>
      <c r="I5397">
        <v>0.57109999656677202</v>
      </c>
      <c r="J5397">
        <v>0.64929997920990001</v>
      </c>
      <c r="K5397">
        <v>0.72460001707077004</v>
      </c>
      <c r="L5397">
        <v>0.796800017356873</v>
      </c>
      <c r="M5397">
        <v>0.86549997329711903</v>
      </c>
      <c r="N5397">
        <v>0.930800020694733</v>
      </c>
      <c r="O5397">
        <v>0.99279999732971203</v>
      </c>
      <c r="P5397">
        <v>1.0514999628067001</v>
      </c>
      <c r="Q5397">
        <v>1.10710000991821</v>
      </c>
      <c r="R5397">
        <v>1.15970003604889</v>
      </c>
      <c r="S5397">
        <v>1.20949995517731</v>
      </c>
      <c r="T5397">
        <v>1.2566000223159799</v>
      </c>
      <c r="U5397">
        <v>1.3011000156402599</v>
      </c>
      <c r="V5397" s="34">
        <f t="shared" si="170"/>
        <v>0</v>
      </c>
      <c r="W5397" t="str">
        <f t="shared" si="171"/>
        <v/>
      </c>
    </row>
    <row r="5398" spans="1:23" x14ac:dyDescent="0.25">
      <c r="A5398" s="38">
        <v>44081</v>
      </c>
      <c r="B5398" t="s">
        <v>84</v>
      </c>
      <c r="C5398" t="s">
        <v>84</v>
      </c>
      <c r="D5398" t="s">
        <v>84</v>
      </c>
      <c r="E5398" t="s">
        <v>84</v>
      </c>
      <c r="F5398" t="s">
        <v>84</v>
      </c>
      <c r="G5398" t="s">
        <v>84</v>
      </c>
      <c r="H5398" t="s">
        <v>84</v>
      </c>
      <c r="I5398" t="s">
        <v>84</v>
      </c>
      <c r="J5398" t="s">
        <v>84</v>
      </c>
      <c r="K5398" t="s">
        <v>84</v>
      </c>
      <c r="L5398" t="s">
        <v>84</v>
      </c>
      <c r="M5398" t="s">
        <v>84</v>
      </c>
      <c r="N5398" t="s">
        <v>84</v>
      </c>
      <c r="O5398" t="s">
        <v>84</v>
      </c>
      <c r="P5398" t="s">
        <v>84</v>
      </c>
      <c r="Q5398" t="s">
        <v>84</v>
      </c>
      <c r="R5398" t="s">
        <v>84</v>
      </c>
      <c r="S5398" t="s">
        <v>84</v>
      </c>
      <c r="T5398" t="s">
        <v>84</v>
      </c>
      <c r="U5398" t="s">
        <v>84</v>
      </c>
      <c r="V5398" s="34">
        <f t="shared" si="170"/>
        <v>0</v>
      </c>
      <c r="W5398" t="str">
        <f t="shared" si="171"/>
        <v/>
      </c>
    </row>
    <row r="5399" spans="1:23" x14ac:dyDescent="0.25">
      <c r="A5399" s="38">
        <v>44082</v>
      </c>
      <c r="B5399">
        <v>0.15139999985694899</v>
      </c>
      <c r="C5399">
        <v>0.146699994802475</v>
      </c>
      <c r="D5399">
        <v>0.17990000545978499</v>
      </c>
      <c r="E5399">
        <v>0.236000001430511</v>
      </c>
      <c r="F5399">
        <v>0.30550000071525601</v>
      </c>
      <c r="G5399">
        <v>0.38190001249313399</v>
      </c>
      <c r="H5399">
        <v>0.46110001206397999</v>
      </c>
      <c r="I5399">
        <v>0.54040002822875999</v>
      </c>
      <c r="J5399">
        <v>0.618300020694733</v>
      </c>
      <c r="K5399">
        <v>0.69359999895095803</v>
      </c>
      <c r="L5399">
        <v>0.76590001583099399</v>
      </c>
      <c r="M5399">
        <v>0.834800004959106</v>
      </c>
      <c r="N5399">
        <v>0.90039998292922996</v>
      </c>
      <c r="O5399">
        <v>0.96249997615814198</v>
      </c>
      <c r="P5399">
        <v>1.0211999416351301</v>
      </c>
      <c r="Q5399">
        <v>1.07679998874664</v>
      </c>
      <c r="R5399">
        <v>1.12929999828339</v>
      </c>
      <c r="S5399">
        <v>1.17879998683929</v>
      </c>
      <c r="T5399">
        <v>1.2256000041961701</v>
      </c>
      <c r="U5399">
        <v>1.2697000503539999</v>
      </c>
      <c r="V5399" s="34">
        <f t="shared" si="170"/>
        <v>0</v>
      </c>
      <c r="W5399" t="str">
        <f t="shared" si="171"/>
        <v/>
      </c>
    </row>
    <row r="5400" spans="1:23" x14ac:dyDescent="0.25">
      <c r="A5400" s="38">
        <v>44083</v>
      </c>
      <c r="B5400">
        <v>0.154100000858307</v>
      </c>
      <c r="C5400">
        <v>0.14800000190734899</v>
      </c>
      <c r="D5400">
        <v>0.18129999935627</v>
      </c>
      <c r="E5400">
        <v>0.23860000073909801</v>
      </c>
      <c r="F5400">
        <v>0.30959999561309798</v>
      </c>
      <c r="G5400">
        <v>0.38789999485015902</v>
      </c>
      <c r="H5400">
        <v>0.46900001168250999</v>
      </c>
      <c r="I5400">
        <v>0.55019998550414995</v>
      </c>
      <c r="J5400">
        <v>0.62980002164840698</v>
      </c>
      <c r="K5400">
        <v>0.70690000057220503</v>
      </c>
      <c r="L5400">
        <v>0.78079998493194602</v>
      </c>
      <c r="M5400">
        <v>0.85119998455047596</v>
      </c>
      <c r="N5400">
        <v>0.91809999942779497</v>
      </c>
      <c r="O5400">
        <v>0.98150002956390403</v>
      </c>
      <c r="P5400">
        <v>1.0413999557495099</v>
      </c>
      <c r="Q5400">
        <v>1.09790003299713</v>
      </c>
      <c r="R5400">
        <v>1.15129995346069</v>
      </c>
      <c r="S5400">
        <v>1.20169997215271</v>
      </c>
      <c r="T5400">
        <v>1.24930000305176</v>
      </c>
      <c r="U5400">
        <v>1.29410004615784</v>
      </c>
      <c r="V5400" s="34">
        <f t="shared" si="170"/>
        <v>0</v>
      </c>
      <c r="W5400" t="str">
        <f t="shared" si="171"/>
        <v/>
      </c>
    </row>
    <row r="5401" spans="1:23" x14ac:dyDescent="0.25">
      <c r="A5401" s="38">
        <v>44084</v>
      </c>
      <c r="B5401">
        <v>0.14869999885559099</v>
      </c>
      <c r="C5401">
        <v>0.13879999518394501</v>
      </c>
      <c r="D5401">
        <v>0.16979999840259599</v>
      </c>
      <c r="E5401">
        <v>0.225500002503395</v>
      </c>
      <c r="F5401">
        <v>0.29510000348091098</v>
      </c>
      <c r="G5401">
        <v>0.37169998884201</v>
      </c>
      <c r="H5401">
        <v>0.45109999179840099</v>
      </c>
      <c r="I5401">
        <v>0.53049999475479104</v>
      </c>
      <c r="J5401">
        <v>0.60829997062683105</v>
      </c>
      <c r="K5401">
        <v>0.68339997529983498</v>
      </c>
      <c r="L5401">
        <v>0.75550001859664895</v>
      </c>
      <c r="M5401">
        <v>0.82419997453689597</v>
      </c>
      <c r="N5401">
        <v>0.88950002193450906</v>
      </c>
      <c r="O5401">
        <v>0.95139998197555498</v>
      </c>
      <c r="P5401">
        <v>1.0099999904632599</v>
      </c>
      <c r="Q5401">
        <v>1.0655000209808301</v>
      </c>
      <c r="R5401">
        <v>1.1179000139236499</v>
      </c>
      <c r="S5401">
        <v>1.1675000190734901</v>
      </c>
      <c r="T5401">
        <v>1.21430003643036</v>
      </c>
      <c r="U5401">
        <v>1.25859999656677</v>
      </c>
      <c r="V5401" s="34">
        <f t="shared" si="170"/>
        <v>0</v>
      </c>
      <c r="W5401" t="str">
        <f t="shared" si="171"/>
        <v/>
      </c>
    </row>
    <row r="5402" spans="1:23" x14ac:dyDescent="0.25">
      <c r="A5402" s="38">
        <v>44085</v>
      </c>
      <c r="B5402">
        <v>0.14720000326633501</v>
      </c>
      <c r="C5402">
        <v>0.13249999284744299</v>
      </c>
      <c r="D5402">
        <v>0.16140000522136699</v>
      </c>
      <c r="E5402">
        <v>0.21629999577999101</v>
      </c>
      <c r="F5402">
        <v>0.285800009965897</v>
      </c>
      <c r="G5402">
        <v>0.36269998550415</v>
      </c>
      <c r="H5402">
        <v>0.44229999184608498</v>
      </c>
      <c r="I5402">
        <v>0.52189999818801902</v>
      </c>
      <c r="J5402">
        <v>0.59979999065399203</v>
      </c>
      <c r="K5402">
        <v>0.67500001192092896</v>
      </c>
      <c r="L5402">
        <v>0.74709999561309803</v>
      </c>
      <c r="M5402">
        <v>0.81580001115798995</v>
      </c>
      <c r="N5402">
        <v>0.88099998235702504</v>
      </c>
      <c r="O5402">
        <v>0.94290000200271595</v>
      </c>
      <c r="P5402">
        <v>1.0015000104904199</v>
      </c>
      <c r="Q5402">
        <v>1.057000041008</v>
      </c>
      <c r="R5402">
        <v>1.1095000505447401</v>
      </c>
      <c r="S5402">
        <v>1.1592999696731601</v>
      </c>
      <c r="T5402">
        <v>1.2064000368118299</v>
      </c>
      <c r="U5402">
        <v>1.2510000467300399</v>
      </c>
      <c r="V5402" s="34">
        <f t="shared" si="170"/>
        <v>0</v>
      </c>
      <c r="W5402" t="str">
        <f t="shared" si="171"/>
        <v/>
      </c>
    </row>
    <row r="5403" spans="1:23" x14ac:dyDescent="0.25">
      <c r="A5403" s="38">
        <v>44088</v>
      </c>
      <c r="B5403">
        <v>0.14820000529289201</v>
      </c>
      <c r="C5403">
        <v>0.13879999518394501</v>
      </c>
      <c r="D5403">
        <v>0.169699996709824</v>
      </c>
      <c r="E5403">
        <v>0.224900007247925</v>
      </c>
      <c r="F5403">
        <v>0.29370000958442699</v>
      </c>
      <c r="G5403">
        <v>0.36959999799728399</v>
      </c>
      <c r="H5403">
        <v>0.44819998741149902</v>
      </c>
      <c r="I5403">
        <v>0.526799976825714</v>
      </c>
      <c r="J5403">
        <v>0.60379999876022294</v>
      </c>
      <c r="K5403">
        <v>0.67830002307891801</v>
      </c>
      <c r="L5403">
        <v>0.74980002641677901</v>
      </c>
      <c r="M5403">
        <v>0.81800001859664895</v>
      </c>
      <c r="N5403">
        <v>0.88289999961853005</v>
      </c>
      <c r="O5403">
        <v>0.94440001249313399</v>
      </c>
      <c r="P5403">
        <v>1.0027999877929701</v>
      </c>
      <c r="Q5403">
        <v>1.05799996852875</v>
      </c>
      <c r="R5403">
        <v>1.1103999614715601</v>
      </c>
      <c r="S5403">
        <v>1.15989995002747</v>
      </c>
      <c r="T5403">
        <v>1.2067999839782699</v>
      </c>
      <c r="U5403">
        <v>1.2512999773025499</v>
      </c>
      <c r="V5403" s="34">
        <f t="shared" si="170"/>
        <v>0</v>
      </c>
      <c r="W5403" t="str">
        <f t="shared" si="171"/>
        <v/>
      </c>
    </row>
    <row r="5404" spans="1:23" x14ac:dyDescent="0.25">
      <c r="A5404" s="38">
        <v>44089</v>
      </c>
      <c r="B5404">
        <v>0.140599995851517</v>
      </c>
      <c r="C5404">
        <v>0.137899994850159</v>
      </c>
      <c r="D5404">
        <v>0.17170000076293901</v>
      </c>
      <c r="E5404">
        <v>0.227699995040894</v>
      </c>
      <c r="F5404">
        <v>0.29649999737739602</v>
      </c>
      <c r="G5404">
        <v>0.37180000543594399</v>
      </c>
      <c r="H5404">
        <v>0.449699997901917</v>
      </c>
      <c r="I5404">
        <v>0.52759999036788896</v>
      </c>
      <c r="J5404">
        <v>0.60399997234344505</v>
      </c>
      <c r="K5404">
        <v>0.67799997329711903</v>
      </c>
      <c r="L5404">
        <v>0.74910002946853604</v>
      </c>
      <c r="M5404">
        <v>0.816999971866608</v>
      </c>
      <c r="N5404">
        <v>0.881699979305267</v>
      </c>
      <c r="O5404">
        <v>0.94319999217987105</v>
      </c>
      <c r="P5404">
        <v>1.0016000270843499</v>
      </c>
      <c r="Q5404">
        <v>1.0569000244140601</v>
      </c>
      <c r="R5404">
        <v>1.1094000339508101</v>
      </c>
      <c r="S5404">
        <v>1.1591999530792201</v>
      </c>
      <c r="T5404">
        <v>1.2064000368118299</v>
      </c>
      <c r="U5404">
        <v>1.2511999607086199</v>
      </c>
      <c r="V5404" s="34">
        <f t="shared" si="170"/>
        <v>0</v>
      </c>
      <c r="W5404" t="str">
        <f t="shared" si="171"/>
        <v/>
      </c>
    </row>
    <row r="5405" spans="1:23" x14ac:dyDescent="0.25">
      <c r="A5405" s="38">
        <v>44090</v>
      </c>
      <c r="B5405">
        <v>0.14800000190734899</v>
      </c>
      <c r="C5405">
        <v>0.140599995851517</v>
      </c>
      <c r="D5405">
        <v>0.17430000007152599</v>
      </c>
      <c r="E5405">
        <v>0.232199996709824</v>
      </c>
      <c r="F5405">
        <v>0.30329999327659601</v>
      </c>
      <c r="G5405">
        <v>0.38080000877380399</v>
      </c>
      <c r="H5405">
        <v>0.46059998869895902</v>
      </c>
      <c r="I5405">
        <v>0.54000002145767201</v>
      </c>
      <c r="J5405">
        <v>0.61760002374649003</v>
      </c>
      <c r="K5405">
        <v>0.69239997863769498</v>
      </c>
      <c r="L5405">
        <v>0.76419997215270996</v>
      </c>
      <c r="M5405">
        <v>0.832599997520447</v>
      </c>
      <c r="N5405">
        <v>0.89780002832412698</v>
      </c>
      <c r="O5405">
        <v>0.95969998836517301</v>
      </c>
      <c r="P5405">
        <v>1.0184999704361</v>
      </c>
      <c r="Q5405">
        <v>1.0743000507354701</v>
      </c>
      <c r="R5405">
        <v>1.1273000240325901</v>
      </c>
      <c r="S5405">
        <v>1.17760002613068</v>
      </c>
      <c r="T5405">
        <v>1.2253999710082999</v>
      </c>
      <c r="U5405">
        <v>1.2707999944686901</v>
      </c>
      <c r="V5405" s="34">
        <f t="shared" si="170"/>
        <v>0</v>
      </c>
      <c r="W5405" t="str">
        <f t="shared" si="171"/>
        <v/>
      </c>
    </row>
    <row r="5406" spans="1:23" x14ac:dyDescent="0.25">
      <c r="A5406" s="38">
        <v>44091</v>
      </c>
      <c r="B5406">
        <v>0.141699999570847</v>
      </c>
      <c r="C5406">
        <v>0.135000005364418</v>
      </c>
      <c r="D5406">
        <v>0.170699998736382</v>
      </c>
      <c r="E5406">
        <v>0.23059999942779499</v>
      </c>
      <c r="F5406">
        <v>0.30320000648498502</v>
      </c>
      <c r="G5406">
        <v>0.381599992513657</v>
      </c>
      <c r="H5406">
        <v>0.46149998903274497</v>
      </c>
      <c r="I5406">
        <v>0.54049998521804798</v>
      </c>
      <c r="J5406">
        <v>0.61729997396469105</v>
      </c>
      <c r="K5406">
        <v>0.69099998474121105</v>
      </c>
      <c r="L5406">
        <v>0.76150000095367398</v>
      </c>
      <c r="M5406">
        <v>0.82859998941421498</v>
      </c>
      <c r="N5406">
        <v>0.89240002632141102</v>
      </c>
      <c r="O5406">
        <v>0.95300000905990601</v>
      </c>
      <c r="P5406">
        <v>1.0105999708175699</v>
      </c>
      <c r="Q5406">
        <v>1.0651999711990401</v>
      </c>
      <c r="R5406">
        <v>1.1171000003814699</v>
      </c>
      <c r="S5406">
        <v>1.1663999557495099</v>
      </c>
      <c r="T5406">
        <v>1.21329998970032</v>
      </c>
      <c r="U5406">
        <v>1.2578999996185301</v>
      </c>
      <c r="V5406" s="34">
        <f t="shared" si="170"/>
        <v>0</v>
      </c>
      <c r="W5406" t="str">
        <f t="shared" si="171"/>
        <v/>
      </c>
    </row>
    <row r="5407" spans="1:23" x14ac:dyDescent="0.25">
      <c r="A5407" s="38">
        <v>44092</v>
      </c>
      <c r="B5407">
        <v>0.14149999618530301</v>
      </c>
      <c r="C5407">
        <v>0.13969999551773099</v>
      </c>
      <c r="D5407">
        <v>0.17659999430179599</v>
      </c>
      <c r="E5407">
        <v>0.23649999499321001</v>
      </c>
      <c r="F5407">
        <v>0.30919998884201</v>
      </c>
      <c r="G5407">
        <v>0.38800001144409202</v>
      </c>
      <c r="H5407">
        <v>0.46889999508857699</v>
      </c>
      <c r="I5407">
        <v>0.54939997196197499</v>
      </c>
      <c r="J5407">
        <v>0.62790000438690197</v>
      </c>
      <c r="K5407">
        <v>0.70370000600814797</v>
      </c>
      <c r="L5407">
        <v>0.77609997987747203</v>
      </c>
      <c r="M5407">
        <v>0.84520000219345104</v>
      </c>
      <c r="N5407">
        <v>0.910799980163574</v>
      </c>
      <c r="O5407">
        <v>0.97299998998642001</v>
      </c>
      <c r="P5407">
        <v>1.03199994564056</v>
      </c>
      <c r="Q5407">
        <v>1.0878000259399401</v>
      </c>
      <c r="R5407">
        <v>1.1406999826431301</v>
      </c>
      <c r="S5407">
        <v>1.1907999515533401</v>
      </c>
      <c r="T5407">
        <v>1.2382999658584599</v>
      </c>
      <c r="U5407">
        <v>1.2833000421523999</v>
      </c>
      <c r="V5407" s="34">
        <f t="shared" si="170"/>
        <v>0</v>
      </c>
      <c r="W5407" t="str">
        <f t="shared" si="171"/>
        <v/>
      </c>
    </row>
    <row r="5408" spans="1:23" x14ac:dyDescent="0.25">
      <c r="A5408" s="38">
        <v>44095</v>
      </c>
      <c r="B5408">
        <v>0.14090000092983199</v>
      </c>
      <c r="C5408">
        <v>0.138300001621246</v>
      </c>
      <c r="D5408">
        <v>0.172399997711182</v>
      </c>
      <c r="E5408">
        <v>0.22859999537468001</v>
      </c>
      <c r="F5408">
        <v>0.29760000109672502</v>
      </c>
      <c r="G5408">
        <v>0.37310001254081698</v>
      </c>
      <c r="H5408">
        <v>0.45129999518394498</v>
      </c>
      <c r="I5408">
        <v>0.52969998121261597</v>
      </c>
      <c r="J5408">
        <v>0.60670000314712502</v>
      </c>
      <c r="K5408">
        <v>0.68129998445510898</v>
      </c>
      <c r="L5408">
        <v>0.75309997797012296</v>
      </c>
      <c r="M5408">
        <v>0.82179999351501498</v>
      </c>
      <c r="N5408">
        <v>0.88730001449585005</v>
      </c>
      <c r="O5408">
        <v>0.94950002431869496</v>
      </c>
      <c r="P5408">
        <v>1.00859999656677</v>
      </c>
      <c r="Q5408">
        <v>1.0645999908447299</v>
      </c>
      <c r="R5408">
        <v>1.1176999807357799</v>
      </c>
      <c r="S5408">
        <v>1.1678999662399301</v>
      </c>
      <c r="T5408">
        <v>1.2154999971389799</v>
      </c>
      <c r="U5408">
        <v>1.2604999542236299</v>
      </c>
      <c r="V5408" s="34">
        <f t="shared" si="170"/>
        <v>0</v>
      </c>
      <c r="W5408" t="str">
        <f t="shared" si="171"/>
        <v/>
      </c>
    </row>
    <row r="5409" spans="1:23" x14ac:dyDescent="0.25">
      <c r="A5409" s="38">
        <v>44096</v>
      </c>
      <c r="B5409">
        <v>0.138300001621246</v>
      </c>
      <c r="C5409">
        <v>0.13259999454021501</v>
      </c>
      <c r="D5409">
        <v>0.16560000181198101</v>
      </c>
      <c r="E5409">
        <v>0.22179999947547899</v>
      </c>
      <c r="F5409">
        <v>0.291200011968613</v>
      </c>
      <c r="G5409">
        <v>0.36750000715255698</v>
      </c>
      <c r="H5409">
        <v>0.446399986743927</v>
      </c>
      <c r="I5409">
        <v>0.52530002593994096</v>
      </c>
      <c r="J5409">
        <v>0.602699995040894</v>
      </c>
      <c r="K5409">
        <v>0.67760002613067605</v>
      </c>
      <c r="L5409">
        <v>0.74959999322891202</v>
      </c>
      <c r="M5409">
        <v>0.81830000877380404</v>
      </c>
      <c r="N5409">
        <v>0.88370001316070601</v>
      </c>
      <c r="O5409">
        <v>0.94580000638961803</v>
      </c>
      <c r="P5409">
        <v>1.00469994544983</v>
      </c>
      <c r="Q5409">
        <v>1.0606000423431401</v>
      </c>
      <c r="R5409">
        <v>1.1134999990463299</v>
      </c>
      <c r="S5409">
        <v>1.1635999679565401</v>
      </c>
      <c r="T5409">
        <v>1.2110999822616599</v>
      </c>
      <c r="U5409">
        <v>1.2560000419616699</v>
      </c>
      <c r="V5409" s="34">
        <f t="shared" si="170"/>
        <v>0</v>
      </c>
      <c r="W5409" t="str">
        <f t="shared" si="171"/>
        <v/>
      </c>
    </row>
    <row r="5410" spans="1:23" x14ac:dyDescent="0.25">
      <c r="A5410" s="38">
        <v>44097</v>
      </c>
      <c r="B5410">
        <v>0.14049999415874501</v>
      </c>
      <c r="C5410">
        <v>0.13819999992847401</v>
      </c>
      <c r="D5410">
        <v>0.172399997711182</v>
      </c>
      <c r="E5410">
        <v>0.22859999537468001</v>
      </c>
      <c r="F5410">
        <v>0.29760000109672502</v>
      </c>
      <c r="G5410">
        <v>0.37299999594688399</v>
      </c>
      <c r="H5410">
        <v>0.45100000500678999</v>
      </c>
      <c r="I5410">
        <v>0.528999984264374</v>
      </c>
      <c r="J5410">
        <v>0.60549998283386197</v>
      </c>
      <c r="K5410">
        <v>0.67949998378753695</v>
      </c>
      <c r="L5410">
        <v>0.75059998035430897</v>
      </c>
      <c r="M5410">
        <v>0.81849998235702504</v>
      </c>
      <c r="N5410">
        <v>0.88309997320175204</v>
      </c>
      <c r="O5410">
        <v>0.94459998607635498</v>
      </c>
      <c r="P5410">
        <v>1.0029000043869001</v>
      </c>
      <c r="Q5410">
        <v>1.05820000171661</v>
      </c>
      <c r="R5410">
        <v>1.1105999946594201</v>
      </c>
      <c r="S5410">
        <v>1.16040003299713</v>
      </c>
      <c r="T5410">
        <v>1.2074999809265099</v>
      </c>
      <c r="U5410">
        <v>1.2522000074386599</v>
      </c>
      <c r="V5410" s="34">
        <f t="shared" si="170"/>
        <v>0</v>
      </c>
      <c r="W5410" t="str">
        <f t="shared" si="171"/>
        <v/>
      </c>
    </row>
    <row r="5411" spans="1:23" x14ac:dyDescent="0.25">
      <c r="A5411" s="38">
        <v>44098</v>
      </c>
      <c r="B5411">
        <v>0.13910000026225999</v>
      </c>
      <c r="C5411">
        <v>0.134499996900558</v>
      </c>
      <c r="D5411">
        <v>0.16920000314712499</v>
      </c>
      <c r="E5411">
        <v>0.226500004529953</v>
      </c>
      <c r="F5411">
        <v>0.295800000429153</v>
      </c>
      <c r="G5411">
        <v>0.370599985122681</v>
      </c>
      <c r="H5411">
        <v>0.44720000028610202</v>
      </c>
      <c r="I5411">
        <v>0.52329999208450295</v>
      </c>
      <c r="J5411">
        <v>0.59740000963211104</v>
      </c>
      <c r="K5411">
        <v>0.66890001296997104</v>
      </c>
      <c r="L5411">
        <v>0.73750001192092896</v>
      </c>
      <c r="M5411">
        <v>0.80309998989105202</v>
      </c>
      <c r="N5411">
        <v>0.86570000648498502</v>
      </c>
      <c r="O5411">
        <v>0.92540001869201705</v>
      </c>
      <c r="P5411">
        <v>0.98229998350143399</v>
      </c>
      <c r="Q5411">
        <v>1.03639996051788</v>
      </c>
      <c r="R5411">
        <v>1.0880000591278101</v>
      </c>
      <c r="S5411">
        <v>1.1370999813079801</v>
      </c>
      <c r="T5411">
        <v>1.18389999866486</v>
      </c>
      <c r="U5411">
        <v>1.22850000858307</v>
      </c>
      <c r="V5411" s="34">
        <f t="shared" si="170"/>
        <v>0</v>
      </c>
      <c r="W5411" t="str">
        <f t="shared" si="171"/>
        <v>20203</v>
      </c>
    </row>
    <row r="5412" spans="1:23" x14ac:dyDescent="0.25">
      <c r="A5412" s="38">
        <v>44099</v>
      </c>
      <c r="B5412">
        <v>0.13580000400543199</v>
      </c>
      <c r="C5412">
        <v>0.12890000641346</v>
      </c>
      <c r="D5412">
        <v>0.16200000047683699</v>
      </c>
      <c r="E5412">
        <v>0.21840000152587899</v>
      </c>
      <c r="F5412">
        <v>0.28720000386238098</v>
      </c>
      <c r="G5412">
        <v>0.36199998855590798</v>
      </c>
      <c r="H5412">
        <v>0.438699990510941</v>
      </c>
      <c r="I5412">
        <v>0.51499998569488503</v>
      </c>
      <c r="J5412">
        <v>0.58950001001357999</v>
      </c>
      <c r="K5412">
        <v>0.66149997711181596</v>
      </c>
      <c r="L5412">
        <v>0.73070001602172896</v>
      </c>
      <c r="M5412">
        <v>0.796899974346161</v>
      </c>
      <c r="N5412">
        <v>0.86019998788833596</v>
      </c>
      <c r="O5412">
        <v>0.92049998044967696</v>
      </c>
      <c r="P5412">
        <v>0.97810000181198098</v>
      </c>
      <c r="Q5412">
        <v>1.0329999923706099</v>
      </c>
      <c r="R5412">
        <v>1.08529996871948</v>
      </c>
      <c r="S5412">
        <v>1.1353000402450599</v>
      </c>
      <c r="T5412">
        <v>1.18289995193481</v>
      </c>
      <c r="U5412">
        <v>1.2282999753952</v>
      </c>
      <c r="V5412" s="34">
        <f t="shared" si="170"/>
        <v>0</v>
      </c>
      <c r="W5412" t="str">
        <f t="shared" si="171"/>
        <v>20203</v>
      </c>
    </row>
    <row r="5413" spans="1:23" x14ac:dyDescent="0.25">
      <c r="A5413" s="38">
        <v>44102</v>
      </c>
      <c r="B5413">
        <v>0.13570000231266</v>
      </c>
      <c r="C5413">
        <v>0.128800004720688</v>
      </c>
      <c r="D5413">
        <v>0.161799997091293</v>
      </c>
      <c r="E5413">
        <v>0.21799999475479101</v>
      </c>
      <c r="F5413">
        <v>0.28700000047683699</v>
      </c>
      <c r="G5413">
        <v>0.36219999194145203</v>
      </c>
      <c r="H5413">
        <v>0.43970000743866</v>
      </c>
      <c r="I5413">
        <v>0.51690000295639005</v>
      </c>
      <c r="J5413">
        <v>0.59259998798370395</v>
      </c>
      <c r="K5413">
        <v>0.66579997539520297</v>
      </c>
      <c r="L5413">
        <v>0.73629999160766602</v>
      </c>
      <c r="M5413">
        <v>0.80390000343322798</v>
      </c>
      <c r="N5413">
        <v>0.868399977684021</v>
      </c>
      <c r="O5413">
        <v>0.93010002374649003</v>
      </c>
      <c r="P5413">
        <v>0.988900005817413</v>
      </c>
      <c r="Q5413">
        <v>1.04499995708466</v>
      </c>
      <c r="R5413">
        <v>1.09839999675751</v>
      </c>
      <c r="S5413">
        <v>1.1492999792098999</v>
      </c>
      <c r="T5413">
        <v>1.1979000568389899</v>
      </c>
      <c r="U5413">
        <v>1.2440999746322601</v>
      </c>
      <c r="V5413" s="34">
        <f t="shared" si="170"/>
        <v>0</v>
      </c>
      <c r="W5413" t="str">
        <f t="shared" si="171"/>
        <v>20203</v>
      </c>
    </row>
    <row r="5414" spans="1:23" x14ac:dyDescent="0.25">
      <c r="A5414" s="38">
        <v>44103</v>
      </c>
      <c r="B5414">
        <v>0.13590000569820401</v>
      </c>
      <c r="C5414">
        <v>0.12460000067949301</v>
      </c>
      <c r="D5414">
        <v>0.15469999611377699</v>
      </c>
      <c r="E5414">
        <v>0.20909999310970301</v>
      </c>
      <c r="F5414">
        <v>0.27709999680519098</v>
      </c>
      <c r="G5414">
        <v>0.35190001130104098</v>
      </c>
      <c r="H5414">
        <v>0.42930001020431502</v>
      </c>
      <c r="I5414">
        <v>0.506600022315979</v>
      </c>
      <c r="J5414">
        <v>0.582599997520447</v>
      </c>
      <c r="K5414">
        <v>0.65609997510910001</v>
      </c>
      <c r="L5414">
        <v>0.72699999809265103</v>
      </c>
      <c r="M5414">
        <v>0.79479998350143399</v>
      </c>
      <c r="N5414">
        <v>0.85970002412795998</v>
      </c>
      <c r="O5414">
        <v>0.92159998416900601</v>
      </c>
      <c r="P5414">
        <v>0.98059999942779497</v>
      </c>
      <c r="Q5414">
        <v>1.0369000434875499</v>
      </c>
      <c r="R5414">
        <v>1.0903999805450399</v>
      </c>
      <c r="S5414">
        <v>1.1413999795913701</v>
      </c>
      <c r="T5414">
        <v>1.1900000572204601</v>
      </c>
      <c r="U5414">
        <v>1.23629999160767</v>
      </c>
      <c r="V5414" s="34">
        <f t="shared" si="170"/>
        <v>0</v>
      </c>
      <c r="W5414" t="str">
        <f t="shared" si="171"/>
        <v>20203</v>
      </c>
    </row>
    <row r="5415" spans="1:23" x14ac:dyDescent="0.25">
      <c r="A5415" s="38">
        <v>44104</v>
      </c>
      <c r="B5415">
        <v>0.13459999859332999</v>
      </c>
      <c r="C5415">
        <v>0.13070000708103199</v>
      </c>
      <c r="D5415">
        <v>0.16650000214576699</v>
      </c>
      <c r="E5415">
        <v>0.225500002503395</v>
      </c>
      <c r="F5415">
        <v>0.29730001091957098</v>
      </c>
      <c r="G5415">
        <v>0.37529999017715499</v>
      </c>
      <c r="H5415">
        <v>0.45550000667571999</v>
      </c>
      <c r="I5415">
        <v>0.53539997339248702</v>
      </c>
      <c r="J5415">
        <v>0.61360001564025901</v>
      </c>
      <c r="K5415">
        <v>0.68930000066757202</v>
      </c>
      <c r="L5415">
        <v>0.76200002431869496</v>
      </c>
      <c r="M5415">
        <v>0.83160001039505005</v>
      </c>
      <c r="N5415">
        <v>0.89800000190734897</v>
      </c>
      <c r="O5415">
        <v>0.96130001544952404</v>
      </c>
      <c r="P5415">
        <v>1.02149999141693</v>
      </c>
      <c r="Q5415">
        <v>1.0787999629974401</v>
      </c>
      <c r="R5415">
        <v>1.13339996337891</v>
      </c>
      <c r="S5415">
        <v>1.1851999759674099</v>
      </c>
      <c r="T5415">
        <v>1.2345000505447401</v>
      </c>
      <c r="U5415">
        <v>1.28129994869232</v>
      </c>
      <c r="V5415" s="34">
        <f t="shared" si="170"/>
        <v>1</v>
      </c>
      <c r="W5415" t="str">
        <f t="shared" si="171"/>
        <v>20203</v>
      </c>
    </row>
    <row r="5416" spans="1:23" x14ac:dyDescent="0.25">
      <c r="A5416" s="38">
        <v>44105</v>
      </c>
      <c r="B5416">
        <v>0.13770000636577601</v>
      </c>
      <c r="C5416">
        <v>0.13349999487400099</v>
      </c>
      <c r="D5416">
        <v>0.16779999434948001</v>
      </c>
      <c r="E5416">
        <v>0.22499999403953599</v>
      </c>
      <c r="F5416">
        <v>0.29490000009536699</v>
      </c>
      <c r="G5416">
        <v>0.37130001187324502</v>
      </c>
      <c r="H5416">
        <v>0.45010000467300398</v>
      </c>
      <c r="I5416">
        <v>0.52890002727508501</v>
      </c>
      <c r="J5416">
        <v>0.60619997978210405</v>
      </c>
      <c r="K5416">
        <v>0.68120002746581998</v>
      </c>
      <c r="L5416">
        <v>0.75349998474121105</v>
      </c>
      <c r="M5416">
        <v>0.82279998064041104</v>
      </c>
      <c r="N5416">
        <v>0.88899999856948897</v>
      </c>
      <c r="O5416">
        <v>0.95209997892379805</v>
      </c>
      <c r="P5416">
        <v>1.0123000144958501</v>
      </c>
      <c r="Q5416">
        <v>1.0695999860763501</v>
      </c>
      <c r="R5416">
        <v>1.12419998645782</v>
      </c>
      <c r="S5416">
        <v>1.1759999990463299</v>
      </c>
      <c r="T5416">
        <v>1.2252999544143699</v>
      </c>
      <c r="U5416">
        <v>1.27219998836517</v>
      </c>
      <c r="V5416" s="34">
        <f t="shared" si="170"/>
        <v>0</v>
      </c>
      <c r="W5416" t="str">
        <f t="shared" si="171"/>
        <v/>
      </c>
    </row>
    <row r="5417" spans="1:23" x14ac:dyDescent="0.25">
      <c r="A5417" s="38">
        <v>44106</v>
      </c>
      <c r="B5417">
        <v>0.13709999620914501</v>
      </c>
      <c r="C5417">
        <v>0.13590000569820401</v>
      </c>
      <c r="D5417">
        <v>0.17399999499321001</v>
      </c>
      <c r="E5417">
        <v>0.23479999601841001</v>
      </c>
      <c r="F5417">
        <v>0.30799999833107</v>
      </c>
      <c r="G5417">
        <v>0.38699999451637301</v>
      </c>
      <c r="H5417">
        <v>0.46790000796318099</v>
      </c>
      <c r="I5417">
        <v>0.54830002784729004</v>
      </c>
      <c r="J5417">
        <v>0.62690001726150502</v>
      </c>
      <c r="K5417">
        <v>0.70289999246597301</v>
      </c>
      <c r="L5417">
        <v>0.77600002288818404</v>
      </c>
      <c r="M5417">
        <v>0.84579998254776001</v>
      </c>
      <c r="N5417">
        <v>0.91250002384185802</v>
      </c>
      <c r="O5417">
        <v>0.97610002756118797</v>
      </c>
      <c r="P5417">
        <v>1.03670001029968</v>
      </c>
      <c r="Q5417">
        <v>1.09440004825592</v>
      </c>
      <c r="R5417">
        <v>1.1491999626159699</v>
      </c>
      <c r="S5417">
        <v>1.20150005817413</v>
      </c>
      <c r="T5417">
        <v>1.2510999441146899</v>
      </c>
      <c r="U5417">
        <v>1.29840004444122</v>
      </c>
      <c r="V5417" s="34">
        <f t="shared" si="170"/>
        <v>0</v>
      </c>
      <c r="W5417" t="str">
        <f t="shared" si="171"/>
        <v/>
      </c>
    </row>
    <row r="5418" spans="1:23" x14ac:dyDescent="0.25">
      <c r="A5418" s="38">
        <v>44109</v>
      </c>
      <c r="B5418">
        <v>0.14139999449253099</v>
      </c>
      <c r="C5418">
        <v>0.151299998164177</v>
      </c>
      <c r="D5418">
        <v>0.201399996876717</v>
      </c>
      <c r="E5418">
        <v>0.27390000224113498</v>
      </c>
      <c r="F5418">
        <v>0.35760000348091098</v>
      </c>
      <c r="G5418">
        <v>0.44569998979568498</v>
      </c>
      <c r="H5418">
        <v>0.53420001268386796</v>
      </c>
      <c r="I5418">
        <v>0.62089997529983498</v>
      </c>
      <c r="J5418">
        <v>0.70459997653961204</v>
      </c>
      <c r="K5418">
        <v>0.78460001945495605</v>
      </c>
      <c r="L5418">
        <v>0.86070001125335704</v>
      </c>
      <c r="M5418">
        <v>0.933000028133392</v>
      </c>
      <c r="N5418">
        <v>1.0017000436782799</v>
      </c>
      <c r="O5418">
        <v>1.06669998168945</v>
      </c>
      <c r="P5418">
        <v>1.12849998474121</v>
      </c>
      <c r="Q5418">
        <v>1.18700003623962</v>
      </c>
      <c r="R5418">
        <v>1.2425999641418499</v>
      </c>
      <c r="S5418">
        <v>1.29540002346039</v>
      </c>
      <c r="T5418">
        <v>1.3456000089645399</v>
      </c>
      <c r="U5418">
        <v>1.39330005645752</v>
      </c>
      <c r="V5418" s="34">
        <f t="shared" si="170"/>
        <v>0</v>
      </c>
      <c r="W5418" t="str">
        <f t="shared" si="171"/>
        <v/>
      </c>
    </row>
    <row r="5419" spans="1:23" x14ac:dyDescent="0.25">
      <c r="A5419" s="38">
        <v>44110</v>
      </c>
      <c r="B5419">
        <v>0.14300000667571999</v>
      </c>
      <c r="C5419">
        <v>0.15080000460147899</v>
      </c>
      <c r="D5419">
        <v>0.19629999995231601</v>
      </c>
      <c r="E5419">
        <v>0.26370000839233398</v>
      </c>
      <c r="F5419">
        <v>0.34310001134872398</v>
      </c>
      <c r="G5419">
        <v>0.42809998989105202</v>
      </c>
      <c r="H5419">
        <v>0.51469999551773105</v>
      </c>
      <c r="I5419">
        <v>0.60030001401901201</v>
      </c>
      <c r="J5419">
        <v>0.68370002508163497</v>
      </c>
      <c r="K5419">
        <v>0.76399999856948897</v>
      </c>
      <c r="L5419">
        <v>0.84069997072219804</v>
      </c>
      <c r="M5419">
        <v>0.91380000114440896</v>
      </c>
      <c r="N5419">
        <v>0.98320001363754295</v>
      </c>
      <c r="O5419">
        <v>1.04910004138947</v>
      </c>
      <c r="P5419">
        <v>1.11150002479553</v>
      </c>
      <c r="Q5419">
        <v>1.17060005664825</v>
      </c>
      <c r="R5419">
        <v>1.2266000509262101</v>
      </c>
      <c r="S5419">
        <v>1.2796000242233301</v>
      </c>
      <c r="T5419">
        <v>1.32990002632141</v>
      </c>
      <c r="U5419">
        <v>1.3775000572204601</v>
      </c>
      <c r="V5419" s="34">
        <f t="shared" si="170"/>
        <v>0</v>
      </c>
      <c r="W5419" t="str">
        <f t="shared" si="171"/>
        <v/>
      </c>
    </row>
    <row r="5420" spans="1:23" x14ac:dyDescent="0.25">
      <c r="A5420" s="38">
        <v>44111</v>
      </c>
      <c r="B5420">
        <v>0.14409999549388899</v>
      </c>
      <c r="C5420">
        <v>0.16259999573230699</v>
      </c>
      <c r="D5420">
        <v>0.216499999165535</v>
      </c>
      <c r="E5420">
        <v>0.29060000181198098</v>
      </c>
      <c r="F5420">
        <v>0.37520000338554399</v>
      </c>
      <c r="G5420">
        <v>0.46410000324249301</v>
      </c>
      <c r="H5420">
        <v>0.553699970245361</v>
      </c>
      <c r="I5420">
        <v>0.64160001277923595</v>
      </c>
      <c r="J5420">
        <v>0.72659999132156405</v>
      </c>
      <c r="K5420">
        <v>0.80790001153945901</v>
      </c>
      <c r="L5420">
        <v>0.88539999723434404</v>
      </c>
      <c r="M5420">
        <v>0.95889997482299805</v>
      </c>
      <c r="N5420">
        <v>1.0285999774932899</v>
      </c>
      <c r="O5420">
        <v>1.09449994564056</v>
      </c>
      <c r="P5420">
        <v>1.15680003166199</v>
      </c>
      <c r="Q5420">
        <v>1.2158000469207799</v>
      </c>
      <c r="R5420">
        <v>1.27160000801086</v>
      </c>
      <c r="S5420">
        <v>1.3244999647140501</v>
      </c>
      <c r="T5420">
        <v>1.37460005283356</v>
      </c>
      <c r="U5420">
        <v>1.4220000505447401</v>
      </c>
      <c r="V5420" s="34">
        <f t="shared" si="170"/>
        <v>0</v>
      </c>
      <c r="W5420" t="str">
        <f t="shared" si="171"/>
        <v/>
      </c>
    </row>
    <row r="5421" spans="1:23" x14ac:dyDescent="0.25">
      <c r="A5421" s="38">
        <v>44112</v>
      </c>
      <c r="B5421">
        <v>0.13910000026225999</v>
      </c>
      <c r="C5421">
        <v>0.14329999685287501</v>
      </c>
      <c r="D5421">
        <v>0.191899999976158</v>
      </c>
      <c r="E5421">
        <v>0.26489999890327498</v>
      </c>
      <c r="F5421">
        <v>0.34990000724792503</v>
      </c>
      <c r="G5421">
        <v>0.43950000405311601</v>
      </c>
      <c r="H5421">
        <v>0.52929997444152799</v>
      </c>
      <c r="I5421">
        <v>0.61699998378753695</v>
      </c>
      <c r="J5421">
        <v>0.70109999179840099</v>
      </c>
      <c r="K5421">
        <v>0.781300008296967</v>
      </c>
      <c r="L5421">
        <v>0.85729998350143399</v>
      </c>
      <c r="M5421">
        <v>0.92919999361038197</v>
      </c>
      <c r="N5421">
        <v>0.99720001220703103</v>
      </c>
      <c r="O5421">
        <v>1.06159996986389</v>
      </c>
      <c r="P5421">
        <v>1.1224999427795399</v>
      </c>
      <c r="Q5421">
        <v>1.1802999973297099</v>
      </c>
      <c r="R5421">
        <v>1.2351000308990501</v>
      </c>
      <c r="S5421">
        <v>1.2870999574661299</v>
      </c>
      <c r="T5421">
        <v>1.3365000486373899</v>
      </c>
      <c r="U5421">
        <v>1.38359999656677</v>
      </c>
      <c r="V5421" s="34">
        <f t="shared" si="170"/>
        <v>0</v>
      </c>
      <c r="W5421" t="str">
        <f t="shared" si="171"/>
        <v/>
      </c>
    </row>
    <row r="5422" spans="1:23" x14ac:dyDescent="0.25">
      <c r="A5422" s="38">
        <v>44113</v>
      </c>
      <c r="B5422">
        <v>0.150600001215935</v>
      </c>
      <c r="C5422">
        <v>0.15970000624656699</v>
      </c>
      <c r="D5422">
        <v>0.209900006651878</v>
      </c>
      <c r="E5422">
        <v>0.28270000219345098</v>
      </c>
      <c r="F5422">
        <v>0.36680001020431502</v>
      </c>
      <c r="G5422">
        <v>0.45519998669624301</v>
      </c>
      <c r="H5422">
        <v>0.54379999637603804</v>
      </c>
      <c r="I5422">
        <v>0.63020002841949496</v>
      </c>
      <c r="J5422">
        <v>0.71329998970031705</v>
      </c>
      <c r="K5422">
        <v>0.792500019073486</v>
      </c>
      <c r="L5422">
        <v>0.86769998073577903</v>
      </c>
      <c r="M5422">
        <v>0.93900001049041704</v>
      </c>
      <c r="N5422">
        <v>1.0063999891281099</v>
      </c>
      <c r="O5422">
        <v>1.0702999830246001</v>
      </c>
      <c r="P5422">
        <v>1.1308000087737999</v>
      </c>
      <c r="Q5422">
        <v>1.18830001354218</v>
      </c>
      <c r="R5422">
        <v>1.2427999973297099</v>
      </c>
      <c r="S5422">
        <v>1.29460000991821</v>
      </c>
      <c r="T5422">
        <v>1.34389996528625</v>
      </c>
      <c r="U5422">
        <v>1.3907999992370601</v>
      </c>
      <c r="V5422" s="34">
        <f t="shared" si="170"/>
        <v>0</v>
      </c>
      <c r="W5422" t="str">
        <f t="shared" si="171"/>
        <v/>
      </c>
    </row>
    <row r="5423" spans="1:23" x14ac:dyDescent="0.25">
      <c r="A5423" s="38">
        <v>44116</v>
      </c>
      <c r="B5423" t="s">
        <v>84</v>
      </c>
      <c r="C5423" t="s">
        <v>84</v>
      </c>
      <c r="D5423" t="s">
        <v>84</v>
      </c>
      <c r="E5423" t="s">
        <v>84</v>
      </c>
      <c r="F5423" t="s">
        <v>84</v>
      </c>
      <c r="G5423" t="s">
        <v>84</v>
      </c>
      <c r="H5423" t="s">
        <v>84</v>
      </c>
      <c r="I5423" t="s">
        <v>84</v>
      </c>
      <c r="J5423" t="s">
        <v>84</v>
      </c>
      <c r="K5423" t="s">
        <v>84</v>
      </c>
      <c r="L5423" t="s">
        <v>84</v>
      </c>
      <c r="M5423" t="s">
        <v>84</v>
      </c>
      <c r="N5423" t="s">
        <v>84</v>
      </c>
      <c r="O5423" t="s">
        <v>84</v>
      </c>
      <c r="P5423" t="s">
        <v>84</v>
      </c>
      <c r="Q5423" t="s">
        <v>84</v>
      </c>
      <c r="R5423" t="s">
        <v>84</v>
      </c>
      <c r="S5423" t="s">
        <v>84</v>
      </c>
      <c r="T5423" t="s">
        <v>84</v>
      </c>
      <c r="U5423" t="s">
        <v>84</v>
      </c>
      <c r="V5423" s="34">
        <f t="shared" si="170"/>
        <v>0</v>
      </c>
      <c r="W5423" t="str">
        <f t="shared" si="171"/>
        <v/>
      </c>
    </row>
    <row r="5424" spans="1:23" x14ac:dyDescent="0.25">
      <c r="A5424" s="38">
        <v>44117</v>
      </c>
      <c r="B5424">
        <v>0.13930000364780401</v>
      </c>
      <c r="C5424">
        <v>0.14309999346733099</v>
      </c>
      <c r="D5424">
        <v>0.18670000135898601</v>
      </c>
      <c r="E5424">
        <v>0.25319999456405601</v>
      </c>
      <c r="F5424">
        <v>0.33180001378059398</v>
      </c>
      <c r="G5424">
        <v>0.41580000519752502</v>
      </c>
      <c r="H5424">
        <v>0.50110000371932995</v>
      </c>
      <c r="I5424">
        <v>0.58509999513626099</v>
      </c>
      <c r="J5424">
        <v>0.66659998893737804</v>
      </c>
      <c r="K5424">
        <v>0.74470001459121704</v>
      </c>
      <c r="L5424">
        <v>0.819199979305267</v>
      </c>
      <c r="M5424">
        <v>0.88999998569488503</v>
      </c>
      <c r="N5424">
        <v>0.95709997415542603</v>
      </c>
      <c r="O5424">
        <v>1.0206999778747601</v>
      </c>
      <c r="P5424">
        <v>1.08089995384216</v>
      </c>
      <c r="Q5424">
        <v>1.13800001144409</v>
      </c>
      <c r="R5424">
        <v>1.19210004806519</v>
      </c>
      <c r="S5424">
        <v>1.2433999776840201</v>
      </c>
      <c r="T5424">
        <v>1.2920999526977499</v>
      </c>
      <c r="U5424">
        <v>1.33829998970032</v>
      </c>
      <c r="V5424" s="34">
        <f t="shared" si="170"/>
        <v>0</v>
      </c>
      <c r="W5424" t="str">
        <f t="shared" si="171"/>
        <v/>
      </c>
    </row>
    <row r="5425" spans="1:23" x14ac:dyDescent="0.25">
      <c r="A5425" s="38">
        <v>44118</v>
      </c>
      <c r="B5425">
        <v>0.138999998569489</v>
      </c>
      <c r="C5425">
        <v>0.141699999570847</v>
      </c>
      <c r="D5425">
        <v>0.18430000543594399</v>
      </c>
      <c r="E5425">
        <v>0.24979999661445601</v>
      </c>
      <c r="F5425">
        <v>0.32730001211166398</v>
      </c>
      <c r="G5425">
        <v>0.40999999642372098</v>
      </c>
      <c r="H5425">
        <v>0.49390000104904203</v>
      </c>
      <c r="I5425">
        <v>0.57669997215270996</v>
      </c>
      <c r="J5425">
        <v>0.65689998865127597</v>
      </c>
      <c r="K5425">
        <v>0.73400002717971802</v>
      </c>
      <c r="L5425">
        <v>0.80739998817443803</v>
      </c>
      <c r="M5425">
        <v>0.877300024032593</v>
      </c>
      <c r="N5425">
        <v>0.94370001554489102</v>
      </c>
      <c r="O5425">
        <v>1.0066000223159799</v>
      </c>
      <c r="P5425">
        <v>1.06630003452301</v>
      </c>
      <c r="Q5425">
        <v>1.1230000257492101</v>
      </c>
      <c r="R5425">
        <v>1.1766999959945701</v>
      </c>
      <c r="S5425">
        <v>1.22769999504089</v>
      </c>
      <c r="T5425">
        <v>1.27610003948212</v>
      </c>
      <c r="U5425">
        <v>1.32210004329681</v>
      </c>
      <c r="V5425" s="34">
        <f t="shared" si="170"/>
        <v>0</v>
      </c>
      <c r="W5425" t="str">
        <f t="shared" si="171"/>
        <v/>
      </c>
    </row>
    <row r="5426" spans="1:23" x14ac:dyDescent="0.25">
      <c r="A5426" s="38">
        <v>44119</v>
      </c>
      <c r="B5426">
        <v>0.139500007033348</v>
      </c>
      <c r="C5426">
        <v>0.14360000193118999</v>
      </c>
      <c r="D5426">
        <v>0.18960000574588801</v>
      </c>
      <c r="E5426">
        <v>0.25859999656677202</v>
      </c>
      <c r="F5426">
        <v>0.33889999985694902</v>
      </c>
      <c r="G5426">
        <v>0.42370000481605502</v>
      </c>
      <c r="H5426">
        <v>0.508800029754639</v>
      </c>
      <c r="I5426">
        <v>0.59200000762939498</v>
      </c>
      <c r="J5426">
        <v>0.67220002412795998</v>
      </c>
      <c r="K5426">
        <v>0.74879997968673695</v>
      </c>
      <c r="L5426">
        <v>0.82169997692108199</v>
      </c>
      <c r="M5426">
        <v>0.89090001583099399</v>
      </c>
      <c r="N5426">
        <v>0.95649999380111705</v>
      </c>
      <c r="O5426">
        <v>1.0188000202178999</v>
      </c>
      <c r="P5426">
        <v>1.0779000520706199</v>
      </c>
      <c r="Q5426">
        <v>1.13399994373322</v>
      </c>
      <c r="R5426">
        <v>1.18729996681213</v>
      </c>
      <c r="S5426">
        <v>1.2381000518798799</v>
      </c>
      <c r="T5426">
        <v>1.28629994392395</v>
      </c>
      <c r="U5426">
        <v>1.3322999477386499</v>
      </c>
      <c r="V5426" s="34">
        <f t="shared" si="170"/>
        <v>0</v>
      </c>
      <c r="W5426" t="str">
        <f t="shared" si="171"/>
        <v/>
      </c>
    </row>
    <row r="5427" spans="1:23" x14ac:dyDescent="0.25">
      <c r="A5427" s="38">
        <v>44120</v>
      </c>
      <c r="B5427">
        <v>0.13700000000000001</v>
      </c>
      <c r="C5427">
        <v>0.14360000000000001</v>
      </c>
      <c r="D5427">
        <v>0.19220000000000001</v>
      </c>
      <c r="E5427">
        <v>0.26340000000000002</v>
      </c>
      <c r="F5427">
        <v>0.34549999999999997</v>
      </c>
      <c r="G5427">
        <v>0.43149999999999999</v>
      </c>
      <c r="H5427">
        <v>0.51739999999999997</v>
      </c>
      <c r="I5427">
        <v>0.60109999999999997</v>
      </c>
      <c r="J5427">
        <v>0.68140000000000001</v>
      </c>
      <c r="K5427">
        <v>0.75790000000000002</v>
      </c>
      <c r="L5427">
        <v>0.83050000000000002</v>
      </c>
      <c r="M5427">
        <v>0.89939999999999998</v>
      </c>
      <c r="N5427">
        <v>0.96460000000000001</v>
      </c>
      <c r="O5427">
        <v>1.0266</v>
      </c>
      <c r="P5427">
        <v>1.0852999999999999</v>
      </c>
      <c r="Q5427">
        <v>1.1412</v>
      </c>
      <c r="R5427">
        <v>1.1943999999999999</v>
      </c>
      <c r="S5427">
        <v>1.2450000000000001</v>
      </c>
      <c r="T5427">
        <v>1.2931999999999999</v>
      </c>
      <c r="U5427">
        <v>1.3391999999999999</v>
      </c>
      <c r="V5427" s="34">
        <f t="shared" si="170"/>
        <v>0</v>
      </c>
      <c r="W5427" t="str">
        <f t="shared" si="171"/>
        <v/>
      </c>
    </row>
    <row r="5428" spans="1:23" x14ac:dyDescent="0.25">
      <c r="A5428" s="38">
        <v>44123</v>
      </c>
      <c r="B5428">
        <v>0.1449</v>
      </c>
      <c r="C5428">
        <v>0.14829999999999999</v>
      </c>
      <c r="D5428">
        <v>0.1978</v>
      </c>
      <c r="E5428">
        <v>0.27179999999999999</v>
      </c>
      <c r="F5428">
        <v>0.35720000000000002</v>
      </c>
      <c r="G5428">
        <v>0.44629999999999997</v>
      </c>
      <c r="H5428">
        <v>0.53490000000000004</v>
      </c>
      <c r="I5428">
        <v>0.62070000000000003</v>
      </c>
      <c r="J5428">
        <v>0.7026</v>
      </c>
      <c r="K5428">
        <v>0.78029999999999999</v>
      </c>
      <c r="L5428">
        <v>0.85370000000000001</v>
      </c>
      <c r="M5428">
        <v>0.92310000000000003</v>
      </c>
      <c r="N5428">
        <v>0.98860000000000003</v>
      </c>
      <c r="O5428">
        <v>1.0507</v>
      </c>
      <c r="P5428">
        <v>1.1094999999999999</v>
      </c>
      <c r="Q5428">
        <v>1.1653</v>
      </c>
      <c r="R5428">
        <v>1.2183999999999999</v>
      </c>
      <c r="S5428">
        <v>1.2688999999999999</v>
      </c>
      <c r="T5428">
        <v>1.3170999999999999</v>
      </c>
      <c r="U5428">
        <v>1.363</v>
      </c>
      <c r="V5428" s="34">
        <f t="shared" si="170"/>
        <v>0</v>
      </c>
      <c r="W5428" t="str">
        <f t="shared" si="171"/>
        <v/>
      </c>
    </row>
    <row r="5429" spans="1:23" x14ac:dyDescent="0.25">
      <c r="A5429" s="38">
        <v>44124</v>
      </c>
      <c r="B5429">
        <v>0.1411</v>
      </c>
      <c r="C5429">
        <v>0.14910000000000001</v>
      </c>
      <c r="D5429">
        <v>0.2021</v>
      </c>
      <c r="E5429">
        <v>0.27979999999999999</v>
      </c>
      <c r="F5429">
        <v>0.36919999999999997</v>
      </c>
      <c r="G5429">
        <v>0.46279999999999999</v>
      </c>
      <c r="H5429">
        <v>0.55600000000000005</v>
      </c>
      <c r="I5429">
        <v>0.64639999999999997</v>
      </c>
      <c r="J5429">
        <v>0.73280000000000001</v>
      </c>
      <c r="K5429">
        <v>0.8145</v>
      </c>
      <c r="L5429">
        <v>0.89149999999999996</v>
      </c>
      <c r="M5429">
        <v>0.96399999999999997</v>
      </c>
      <c r="N5429">
        <v>1.0323</v>
      </c>
      <c r="O5429">
        <v>1.0967</v>
      </c>
      <c r="P5429">
        <v>1.1575</v>
      </c>
      <c r="Q5429">
        <v>1.2149000000000001</v>
      </c>
      <c r="R5429">
        <v>1.2693000000000001</v>
      </c>
      <c r="S5429">
        <v>1.321</v>
      </c>
      <c r="T5429">
        <v>1.3701000000000001</v>
      </c>
      <c r="U5429">
        <v>1.4168000000000001</v>
      </c>
      <c r="V5429" s="34">
        <f t="shared" si="170"/>
        <v>0</v>
      </c>
      <c r="W5429" t="str">
        <f t="shared" si="171"/>
        <v/>
      </c>
    </row>
    <row r="5430" spans="1:23" x14ac:dyDescent="0.25">
      <c r="A5430" s="38">
        <v>44125</v>
      </c>
      <c r="B5430">
        <v>0.14360000000000001</v>
      </c>
      <c r="C5430">
        <v>0.15179999999999999</v>
      </c>
      <c r="D5430">
        <v>0.20730000000000001</v>
      </c>
      <c r="E5430">
        <v>0.28810000000000002</v>
      </c>
      <c r="F5430">
        <v>0.38080000000000003</v>
      </c>
      <c r="G5430">
        <v>0.4773</v>
      </c>
      <c r="H5430">
        <v>0.57299999999999995</v>
      </c>
      <c r="I5430">
        <v>0.66539999999999999</v>
      </c>
      <c r="J5430">
        <v>0.75319999999999998</v>
      </c>
      <c r="K5430">
        <v>0.83589999999999998</v>
      </c>
      <c r="L5430">
        <v>0.91369999999999996</v>
      </c>
      <c r="M5430">
        <v>0.98660000000000003</v>
      </c>
      <c r="N5430">
        <v>1.0550999999999999</v>
      </c>
      <c r="O5430">
        <v>1.1194</v>
      </c>
      <c r="P5430">
        <v>1.1800999999999999</v>
      </c>
      <c r="Q5430">
        <v>1.2373000000000001</v>
      </c>
      <c r="R5430">
        <v>1.2915000000000001</v>
      </c>
      <c r="S5430">
        <v>1.3428</v>
      </c>
      <c r="T5430">
        <v>1.3915999999999999</v>
      </c>
      <c r="U5430">
        <v>1.4379999999999999</v>
      </c>
      <c r="V5430" s="34">
        <f t="shared" si="170"/>
        <v>0</v>
      </c>
      <c r="W5430" t="str">
        <f t="shared" si="171"/>
        <v/>
      </c>
    </row>
    <row r="5431" spans="1:23" x14ac:dyDescent="0.25">
      <c r="A5431" s="38">
        <v>44126</v>
      </c>
      <c r="B5431">
        <v>0.14330000000000001</v>
      </c>
      <c r="C5431">
        <v>0.15620000000000001</v>
      </c>
      <c r="D5431">
        <v>0.21859999999999999</v>
      </c>
      <c r="E5431">
        <v>0.30669999999999997</v>
      </c>
      <c r="F5431">
        <v>0.40600000000000003</v>
      </c>
      <c r="G5431">
        <v>0.50790000000000002</v>
      </c>
      <c r="H5431">
        <v>0.6079</v>
      </c>
      <c r="I5431">
        <v>0.70340000000000003</v>
      </c>
      <c r="J5431">
        <v>0.79339999999999999</v>
      </c>
      <c r="K5431">
        <v>0.87770000000000004</v>
      </c>
      <c r="L5431">
        <v>0.95630000000000004</v>
      </c>
      <c r="M5431">
        <v>1.0297000000000001</v>
      </c>
      <c r="N5431">
        <v>1.0983000000000001</v>
      </c>
      <c r="O5431">
        <v>1.1627000000000001</v>
      </c>
      <c r="P5431">
        <v>1.2231000000000001</v>
      </c>
      <c r="Q5431">
        <v>1.2801</v>
      </c>
      <c r="R5431">
        <v>1.3339000000000001</v>
      </c>
      <c r="S5431">
        <v>1.385</v>
      </c>
      <c r="T5431">
        <v>1.4334</v>
      </c>
      <c r="U5431">
        <v>1.4796</v>
      </c>
      <c r="V5431" s="34">
        <f t="shared" si="170"/>
        <v>0</v>
      </c>
      <c r="W5431" t="str">
        <f t="shared" si="171"/>
        <v/>
      </c>
    </row>
    <row r="5432" spans="1:23" x14ac:dyDescent="0.25">
      <c r="A5432" s="38">
        <v>44127</v>
      </c>
      <c r="B5432">
        <v>0.14410000000000001</v>
      </c>
      <c r="C5432">
        <v>0.15790000000000001</v>
      </c>
      <c r="D5432">
        <v>0.21859999999999999</v>
      </c>
      <c r="E5432">
        <v>0.30370000000000003</v>
      </c>
      <c r="F5432">
        <v>0.3997</v>
      </c>
      <c r="G5432">
        <v>0.49859999999999999</v>
      </c>
      <c r="H5432">
        <v>0.5958</v>
      </c>
      <c r="I5432">
        <v>0.68899999999999995</v>
      </c>
      <c r="J5432">
        <v>0.77710000000000001</v>
      </c>
      <c r="K5432">
        <v>0.85980000000000001</v>
      </c>
      <c r="L5432">
        <v>0.93720000000000003</v>
      </c>
      <c r="M5432">
        <v>1.0096000000000001</v>
      </c>
      <c r="N5432">
        <v>1.0773999999999999</v>
      </c>
      <c r="O5432">
        <v>1.1411</v>
      </c>
      <c r="P5432">
        <v>1.2010000000000001</v>
      </c>
      <c r="Q5432">
        <v>1.2575000000000001</v>
      </c>
      <c r="R5432">
        <v>1.3109999999999999</v>
      </c>
      <c r="S5432">
        <v>1.3616999999999999</v>
      </c>
      <c r="T5432">
        <v>1.4098999999999999</v>
      </c>
      <c r="U5432">
        <v>1.4558</v>
      </c>
      <c r="V5432" s="34">
        <f t="shared" si="170"/>
        <v>0</v>
      </c>
      <c r="W5432" t="str">
        <f t="shared" si="171"/>
        <v/>
      </c>
    </row>
    <row r="5433" spans="1:23" x14ac:dyDescent="0.25">
      <c r="A5433" s="38">
        <v>44130</v>
      </c>
      <c r="B5433">
        <v>0.13789999999999999</v>
      </c>
      <c r="C5433">
        <v>0.1487</v>
      </c>
      <c r="D5433">
        <v>0.2054</v>
      </c>
      <c r="E5433">
        <v>0.2863</v>
      </c>
      <c r="F5433">
        <v>0.378</v>
      </c>
      <c r="G5433">
        <v>0.47289999999999999</v>
      </c>
      <c r="H5433">
        <v>0.5665</v>
      </c>
      <c r="I5433">
        <v>0.65649999999999997</v>
      </c>
      <c r="J5433">
        <v>0.74170000000000003</v>
      </c>
      <c r="K5433">
        <v>0.82189999999999996</v>
      </c>
      <c r="L5433">
        <v>0.89710000000000001</v>
      </c>
      <c r="M5433">
        <v>0.96760000000000002</v>
      </c>
      <c r="N5433">
        <v>1.0337000000000001</v>
      </c>
      <c r="O5433">
        <v>1.0960000000000001</v>
      </c>
      <c r="P5433">
        <v>1.1546000000000001</v>
      </c>
      <c r="Q5433">
        <v>1.2101</v>
      </c>
      <c r="R5433">
        <v>1.2626999999999999</v>
      </c>
      <c r="S5433">
        <v>1.3126</v>
      </c>
      <c r="T5433">
        <v>1.3601000000000001</v>
      </c>
      <c r="U5433">
        <v>1.4054</v>
      </c>
      <c r="V5433" s="34">
        <f t="shared" si="170"/>
        <v>0</v>
      </c>
      <c r="W5433" t="str">
        <f t="shared" si="171"/>
        <v/>
      </c>
    </row>
    <row r="5434" spans="1:23" x14ac:dyDescent="0.25">
      <c r="A5434" s="38">
        <v>44131</v>
      </c>
      <c r="B5434">
        <v>0.1348</v>
      </c>
      <c r="C5434">
        <v>0.1464</v>
      </c>
      <c r="D5434">
        <v>0.19980000000000001</v>
      </c>
      <c r="E5434">
        <v>0.2762</v>
      </c>
      <c r="F5434">
        <v>0.36370000000000002</v>
      </c>
      <c r="G5434">
        <v>0.4551</v>
      </c>
      <c r="H5434">
        <v>0.54610000000000003</v>
      </c>
      <c r="I5434">
        <v>0.63429999999999997</v>
      </c>
      <c r="J5434">
        <v>0.71830000000000005</v>
      </c>
      <c r="K5434">
        <v>0.79779999999999995</v>
      </c>
      <c r="L5434">
        <v>0.87260000000000004</v>
      </c>
      <c r="M5434">
        <v>0.94299999999999995</v>
      </c>
      <c r="N5434">
        <v>1.0091000000000001</v>
      </c>
      <c r="O5434">
        <v>1.0712999999999999</v>
      </c>
      <c r="P5434">
        <v>1.1299999999999999</v>
      </c>
      <c r="Q5434">
        <v>1.1854</v>
      </c>
      <c r="R5434">
        <v>1.2379</v>
      </c>
      <c r="S5434">
        <v>1.2877000000000001</v>
      </c>
      <c r="T5434">
        <v>1.3351</v>
      </c>
      <c r="U5434">
        <v>1.3802000000000001</v>
      </c>
      <c r="V5434" s="34">
        <f t="shared" si="170"/>
        <v>0</v>
      </c>
      <c r="W5434" t="str">
        <f t="shared" si="171"/>
        <v/>
      </c>
    </row>
    <row r="5435" spans="1:23" x14ac:dyDescent="0.25">
      <c r="A5435" s="38">
        <v>44132</v>
      </c>
      <c r="B5435">
        <v>0.1419</v>
      </c>
      <c r="C5435">
        <v>0.14779999999999999</v>
      </c>
      <c r="D5435">
        <v>0.19919999999999999</v>
      </c>
      <c r="E5435">
        <v>0.27539999999999998</v>
      </c>
      <c r="F5435">
        <v>0.3634</v>
      </c>
      <c r="G5435">
        <v>0.45550000000000002</v>
      </c>
      <c r="H5435">
        <v>0.54690000000000005</v>
      </c>
      <c r="I5435">
        <v>0.63529999999999998</v>
      </c>
      <c r="J5435">
        <v>0.71930000000000005</v>
      </c>
      <c r="K5435">
        <v>0.79859999999999998</v>
      </c>
      <c r="L5435">
        <v>0.87309999999999999</v>
      </c>
      <c r="M5435">
        <v>0.94299999999999995</v>
      </c>
      <c r="N5435">
        <v>1.0085999999999999</v>
      </c>
      <c r="O5435">
        <v>1.0703</v>
      </c>
      <c r="P5435">
        <v>1.1284000000000001</v>
      </c>
      <c r="Q5435">
        <v>1.1833</v>
      </c>
      <c r="R5435">
        <v>1.2352000000000001</v>
      </c>
      <c r="S5435">
        <v>1.2846</v>
      </c>
      <c r="T5435">
        <v>1.3313999999999999</v>
      </c>
      <c r="U5435">
        <v>1.3761000000000001</v>
      </c>
      <c r="V5435" s="34">
        <f t="shared" si="170"/>
        <v>0</v>
      </c>
      <c r="W5435" t="str">
        <f t="shared" si="171"/>
        <v/>
      </c>
    </row>
    <row r="5436" spans="1:23" x14ac:dyDescent="0.25">
      <c r="A5436" s="38">
        <v>44133</v>
      </c>
      <c r="B5436">
        <v>0.14360000000000001</v>
      </c>
      <c r="C5436">
        <v>0.1515</v>
      </c>
      <c r="D5436">
        <v>0.21199999999999999</v>
      </c>
      <c r="E5436">
        <v>0.2994</v>
      </c>
      <c r="F5436">
        <v>0.39810000000000001</v>
      </c>
      <c r="G5436">
        <v>0.49930000000000002</v>
      </c>
      <c r="H5436">
        <v>0.59799999999999998</v>
      </c>
      <c r="I5436">
        <v>0.69159999999999999</v>
      </c>
      <c r="J5436">
        <v>0.77929999999999999</v>
      </c>
      <c r="K5436">
        <v>0.86080000000000001</v>
      </c>
      <c r="L5436">
        <v>0.93630000000000002</v>
      </c>
      <c r="M5436">
        <v>1.0064</v>
      </c>
      <c r="N5436">
        <v>1.0716000000000001</v>
      </c>
      <c r="O5436">
        <v>1.1325000000000001</v>
      </c>
      <c r="P5436">
        <v>1.1896</v>
      </c>
      <c r="Q5436">
        <v>1.2432000000000001</v>
      </c>
      <c r="R5436">
        <v>1.294</v>
      </c>
      <c r="S5436">
        <v>1.3421000000000001</v>
      </c>
      <c r="T5436">
        <v>1.3877999999999999</v>
      </c>
      <c r="U5436">
        <v>1.4314</v>
      </c>
      <c r="V5436" s="34">
        <f t="shared" si="170"/>
        <v>0</v>
      </c>
      <c r="W5436" t="str">
        <f t="shared" si="171"/>
        <v/>
      </c>
    </row>
    <row r="5437" spans="1:23" x14ac:dyDescent="0.25">
      <c r="A5437" s="38">
        <v>44134</v>
      </c>
      <c r="B5437">
        <v>0.14410000000000001</v>
      </c>
      <c r="C5437">
        <v>0.1517</v>
      </c>
      <c r="D5437">
        <v>0.21529999999999999</v>
      </c>
      <c r="E5437">
        <v>0.30769999999999997</v>
      </c>
      <c r="F5437">
        <v>0.41239999999999999</v>
      </c>
      <c r="G5437">
        <v>0.51949999999999996</v>
      </c>
      <c r="H5437">
        <v>0.62360000000000004</v>
      </c>
      <c r="I5437">
        <v>0.72199999999999998</v>
      </c>
      <c r="J5437">
        <v>0.8135</v>
      </c>
      <c r="K5437">
        <v>0.89790000000000003</v>
      </c>
      <c r="L5437">
        <v>0.97540000000000004</v>
      </c>
      <c r="M5437">
        <v>1.0467</v>
      </c>
      <c r="N5437">
        <v>1.1125</v>
      </c>
      <c r="O5437">
        <v>1.1733</v>
      </c>
      <c r="P5437">
        <v>1.2299</v>
      </c>
      <c r="Q5437">
        <v>1.2827999999999999</v>
      </c>
      <c r="R5437">
        <v>1.3326</v>
      </c>
      <c r="S5437">
        <v>1.3795999999999999</v>
      </c>
      <c r="T5437">
        <v>1.4241999999999999</v>
      </c>
      <c r="U5437">
        <v>1.4666999999999999</v>
      </c>
      <c r="V5437" s="34">
        <f t="shared" si="170"/>
        <v>0</v>
      </c>
      <c r="W5437" t="str">
        <f t="shared" si="171"/>
        <v/>
      </c>
    </row>
    <row r="5438" spans="1:23" x14ac:dyDescent="0.25">
      <c r="A5438" s="38">
        <v>44137</v>
      </c>
      <c r="B5438">
        <v>0.14410000000000001</v>
      </c>
      <c r="C5438">
        <v>0.15459999999999999</v>
      </c>
      <c r="D5438">
        <v>0.21640000000000001</v>
      </c>
      <c r="E5438">
        <v>0.3054</v>
      </c>
      <c r="F5438">
        <v>0.40620000000000001</v>
      </c>
      <c r="G5438">
        <v>0.51</v>
      </c>
      <c r="H5438">
        <v>0.61140000000000005</v>
      </c>
      <c r="I5438">
        <v>0.70779999999999998</v>
      </c>
      <c r="J5438">
        <v>0.79779999999999995</v>
      </c>
      <c r="K5438">
        <v>0.88109999999999999</v>
      </c>
      <c r="L5438">
        <v>0.95799999999999996</v>
      </c>
      <c r="M5438">
        <v>1.0287999999999999</v>
      </c>
      <c r="N5438">
        <v>1.0942000000000001</v>
      </c>
      <c r="O5438">
        <v>1.1548</v>
      </c>
      <c r="P5438">
        <v>1.2112000000000001</v>
      </c>
      <c r="Q5438">
        <v>1.2639</v>
      </c>
      <c r="R5438">
        <v>1.3132999999999999</v>
      </c>
      <c r="S5438">
        <v>1.36</v>
      </c>
      <c r="T5438">
        <v>1.4041999999999999</v>
      </c>
      <c r="U5438">
        <v>1.4462999999999999</v>
      </c>
      <c r="V5438" s="34">
        <f t="shared" si="170"/>
        <v>0</v>
      </c>
      <c r="W5438" t="str">
        <f t="shared" si="171"/>
        <v/>
      </c>
    </row>
    <row r="5439" spans="1:23" x14ac:dyDescent="0.25">
      <c r="A5439" s="38">
        <v>44138</v>
      </c>
      <c r="B5439">
        <v>0.15079999999999999</v>
      </c>
      <c r="C5439">
        <v>0.16270000000000001</v>
      </c>
      <c r="D5439">
        <v>0.22720000000000001</v>
      </c>
      <c r="E5439">
        <v>0.31929999999999997</v>
      </c>
      <c r="F5439">
        <v>0.42349999999999999</v>
      </c>
      <c r="G5439">
        <v>0.53049999999999997</v>
      </c>
      <c r="H5439">
        <v>0.63480000000000003</v>
      </c>
      <c r="I5439">
        <v>0.73360000000000003</v>
      </c>
      <c r="J5439">
        <v>0.8256</v>
      </c>
      <c r="K5439">
        <v>0.91059999999999997</v>
      </c>
      <c r="L5439">
        <v>0.98860000000000003</v>
      </c>
      <c r="M5439">
        <v>1.0602</v>
      </c>
      <c r="N5439">
        <v>1.1261000000000001</v>
      </c>
      <c r="O5439">
        <v>1.1868000000000001</v>
      </c>
      <c r="P5439">
        <v>1.2431000000000001</v>
      </c>
      <c r="Q5439">
        <v>1.2954000000000001</v>
      </c>
      <c r="R5439">
        <v>1.3444</v>
      </c>
      <c r="S5439">
        <v>1.3904000000000001</v>
      </c>
      <c r="T5439">
        <v>1.4339999999999999</v>
      </c>
      <c r="U5439">
        <v>1.4753000000000001</v>
      </c>
      <c r="V5439" s="34">
        <f t="shared" si="170"/>
        <v>0</v>
      </c>
      <c r="W5439" t="str">
        <f t="shared" si="171"/>
        <v/>
      </c>
    </row>
    <row r="5440" spans="1:23" x14ac:dyDescent="0.25">
      <c r="A5440" s="38">
        <v>44139</v>
      </c>
      <c r="B5440">
        <v>0.1434</v>
      </c>
      <c r="C5440">
        <v>0.14380000000000001</v>
      </c>
      <c r="D5440">
        <v>0.19170000000000001</v>
      </c>
      <c r="E5440">
        <v>0.26579999999999998</v>
      </c>
      <c r="F5440">
        <v>0.35299999999999998</v>
      </c>
      <c r="G5440">
        <v>0.4451</v>
      </c>
      <c r="H5440">
        <v>0.53700000000000003</v>
      </c>
      <c r="I5440">
        <v>0.62609999999999999</v>
      </c>
      <c r="J5440">
        <v>0.71089999999999998</v>
      </c>
      <c r="K5440">
        <v>0.79069999999999996</v>
      </c>
      <c r="L5440">
        <v>0.86550000000000005</v>
      </c>
      <c r="M5440">
        <v>0.93540000000000001</v>
      </c>
      <c r="N5440">
        <v>1.0007999999999999</v>
      </c>
      <c r="O5440">
        <v>1.0619000000000001</v>
      </c>
      <c r="P5440">
        <v>1.1193</v>
      </c>
      <c r="Q5440">
        <v>1.1732</v>
      </c>
      <c r="R5440">
        <v>1.224</v>
      </c>
      <c r="S5440">
        <v>1.272</v>
      </c>
      <c r="T5440">
        <v>1.3174999999999999</v>
      </c>
      <c r="U5440">
        <v>1.3608</v>
      </c>
      <c r="V5440" s="34">
        <f t="shared" si="170"/>
        <v>0</v>
      </c>
      <c r="W5440" t="str">
        <f t="shared" si="171"/>
        <v/>
      </c>
    </row>
    <row r="5441" spans="1:23" x14ac:dyDescent="0.25">
      <c r="A5441" s="38">
        <v>44140</v>
      </c>
      <c r="B5441">
        <v>0.1447</v>
      </c>
      <c r="C5441">
        <v>0.15060000000000001</v>
      </c>
      <c r="D5441">
        <v>0.20080000000000001</v>
      </c>
      <c r="E5441">
        <v>0.27560000000000001</v>
      </c>
      <c r="F5441">
        <v>0.36230000000000001</v>
      </c>
      <c r="G5441">
        <v>0.45319999999999999</v>
      </c>
      <c r="H5441">
        <v>0.54379999999999995</v>
      </c>
      <c r="I5441">
        <v>0.63129999999999997</v>
      </c>
      <c r="J5441">
        <v>0.71450000000000002</v>
      </c>
      <c r="K5441">
        <v>0.79290000000000005</v>
      </c>
      <c r="L5441">
        <v>0.86629999999999996</v>
      </c>
      <c r="M5441">
        <v>0.93489999999999995</v>
      </c>
      <c r="N5441">
        <v>0.99909999999999999</v>
      </c>
      <c r="O5441">
        <v>1.0590999999999999</v>
      </c>
      <c r="P5441">
        <v>1.1153999999999999</v>
      </c>
      <c r="Q5441">
        <v>1.1684000000000001</v>
      </c>
      <c r="R5441">
        <v>1.2182999999999999</v>
      </c>
      <c r="S5441">
        <v>1.2654000000000001</v>
      </c>
      <c r="T5441">
        <v>1.3101</v>
      </c>
      <c r="U5441">
        <v>1.3525</v>
      </c>
      <c r="V5441" s="34">
        <f t="shared" si="170"/>
        <v>0</v>
      </c>
      <c r="W5441" t="str">
        <f t="shared" si="171"/>
        <v/>
      </c>
    </row>
    <row r="5442" spans="1:23" x14ac:dyDescent="0.25">
      <c r="A5442" s="38">
        <v>44141</v>
      </c>
      <c r="B5442">
        <v>0.13700000000000001</v>
      </c>
      <c r="C5442">
        <v>0.15590000000000001</v>
      </c>
      <c r="D5442">
        <v>0.21529999999999999</v>
      </c>
      <c r="E5442">
        <v>0.29699999999999999</v>
      </c>
      <c r="F5442">
        <v>0.38940000000000002</v>
      </c>
      <c r="G5442">
        <v>0.48530000000000001</v>
      </c>
      <c r="H5442">
        <v>0.58020000000000005</v>
      </c>
      <c r="I5442">
        <v>0.67149999999999999</v>
      </c>
      <c r="J5442">
        <v>0.75819999999999999</v>
      </c>
      <c r="K5442">
        <v>0.83950000000000002</v>
      </c>
      <c r="L5442">
        <v>0.91539999999999999</v>
      </c>
      <c r="M5442">
        <v>0.98609999999999998</v>
      </c>
      <c r="N5442">
        <v>1.0519000000000001</v>
      </c>
      <c r="O5442">
        <v>1.1133</v>
      </c>
      <c r="P5442">
        <v>1.1707000000000001</v>
      </c>
      <c r="Q5442">
        <v>1.2244999999999999</v>
      </c>
      <c r="R5442">
        <v>1.2748999999999999</v>
      </c>
      <c r="S5442">
        <v>1.3225</v>
      </c>
      <c r="T5442">
        <v>1.3673</v>
      </c>
      <c r="U5442">
        <v>1.4098999999999999</v>
      </c>
      <c r="V5442" s="34">
        <f t="shared" si="170"/>
        <v>0</v>
      </c>
      <c r="W5442" t="str">
        <f t="shared" si="171"/>
        <v/>
      </c>
    </row>
    <row r="5443" spans="1:23" x14ac:dyDescent="0.25">
      <c r="A5443" s="38">
        <v>44144</v>
      </c>
      <c r="B5443">
        <v>0.15029999999999999</v>
      </c>
      <c r="C5443">
        <v>0.187</v>
      </c>
      <c r="D5443">
        <v>0.26390000000000002</v>
      </c>
      <c r="E5443">
        <v>0.36209999999999998</v>
      </c>
      <c r="F5443">
        <v>0.46949999999999997</v>
      </c>
      <c r="G5443">
        <v>0.5786</v>
      </c>
      <c r="H5443">
        <v>0.68489999999999995</v>
      </c>
      <c r="I5443">
        <v>0.78590000000000004</v>
      </c>
      <c r="J5443">
        <v>0.88049999999999995</v>
      </c>
      <c r="K5443">
        <v>0.96819999999999995</v>
      </c>
      <c r="L5443">
        <v>1.0490999999999999</v>
      </c>
      <c r="M5443">
        <v>1.1236999999999999</v>
      </c>
      <c r="N5443">
        <v>1.1923999999999999</v>
      </c>
      <c r="O5443">
        <v>1.2557</v>
      </c>
      <c r="P5443">
        <v>1.3144</v>
      </c>
      <c r="Q5443">
        <v>1.3689</v>
      </c>
      <c r="R5443">
        <v>1.4197</v>
      </c>
      <c r="S5443">
        <v>1.4672000000000001</v>
      </c>
      <c r="T5443">
        <v>1.5118</v>
      </c>
      <c r="U5443">
        <v>1.554</v>
      </c>
      <c r="V5443" s="34">
        <f t="shared" si="170"/>
        <v>0</v>
      </c>
      <c r="W5443" t="str">
        <f t="shared" si="171"/>
        <v/>
      </c>
    </row>
    <row r="5444" spans="1:23" x14ac:dyDescent="0.25">
      <c r="A5444" s="38">
        <v>44145</v>
      </c>
      <c r="B5444">
        <v>0.15379999999999999</v>
      </c>
      <c r="C5444">
        <v>0.192</v>
      </c>
      <c r="D5444">
        <v>0.27300000000000002</v>
      </c>
      <c r="E5444">
        <v>0.37590000000000001</v>
      </c>
      <c r="F5444">
        <v>0.48749999999999999</v>
      </c>
      <c r="G5444">
        <v>0.5998</v>
      </c>
      <c r="H5444">
        <v>0.70840000000000003</v>
      </c>
      <c r="I5444">
        <v>0.81079999999999997</v>
      </c>
      <c r="J5444">
        <v>0.90590000000000004</v>
      </c>
      <c r="K5444">
        <v>0.99360000000000004</v>
      </c>
      <c r="L5444">
        <v>1.0742</v>
      </c>
      <c r="M5444">
        <v>1.1479999999999999</v>
      </c>
      <c r="N5444">
        <v>1.2159</v>
      </c>
      <c r="O5444">
        <v>1.2783</v>
      </c>
      <c r="P5444">
        <v>1.3361000000000001</v>
      </c>
      <c r="Q5444">
        <v>1.3896999999999999</v>
      </c>
      <c r="R5444">
        <v>1.4396</v>
      </c>
      <c r="S5444">
        <v>1.4864999999999999</v>
      </c>
      <c r="T5444">
        <v>1.5305</v>
      </c>
      <c r="U5444">
        <v>1.5722</v>
      </c>
      <c r="V5444" s="34">
        <f t="shared" si="170"/>
        <v>0</v>
      </c>
      <c r="W5444" t="str">
        <f t="shared" si="171"/>
        <v/>
      </c>
    </row>
    <row r="5445" spans="1:23" x14ac:dyDescent="0.25">
      <c r="A5445" s="38">
        <v>44146</v>
      </c>
      <c r="B5445" t="s">
        <v>84</v>
      </c>
      <c r="C5445" t="s">
        <v>84</v>
      </c>
      <c r="D5445" t="s">
        <v>84</v>
      </c>
      <c r="E5445" t="s">
        <v>84</v>
      </c>
      <c r="F5445" t="s">
        <v>84</v>
      </c>
      <c r="G5445" t="s">
        <v>84</v>
      </c>
      <c r="H5445" t="s">
        <v>84</v>
      </c>
      <c r="I5445" t="s">
        <v>84</v>
      </c>
      <c r="J5445" t="s">
        <v>84</v>
      </c>
      <c r="K5445" t="s">
        <v>84</v>
      </c>
      <c r="L5445" t="s">
        <v>84</v>
      </c>
      <c r="M5445" t="s">
        <v>84</v>
      </c>
      <c r="N5445" t="s">
        <v>84</v>
      </c>
      <c r="O5445" t="s">
        <v>84</v>
      </c>
      <c r="P5445" t="s">
        <v>84</v>
      </c>
      <c r="Q5445" t="s">
        <v>84</v>
      </c>
      <c r="R5445" t="s">
        <v>84</v>
      </c>
      <c r="S5445" t="s">
        <v>84</v>
      </c>
      <c r="T5445" t="s">
        <v>84</v>
      </c>
      <c r="U5445" t="s">
        <v>84</v>
      </c>
      <c r="V5445" s="34">
        <f t="shared" si="170"/>
        <v>0</v>
      </c>
      <c r="W5445" t="str">
        <f t="shared" si="171"/>
        <v/>
      </c>
    </row>
    <row r="5446" spans="1:23" x14ac:dyDescent="0.25">
      <c r="A5446" s="38">
        <v>44147</v>
      </c>
      <c r="B5446">
        <v>0.1447</v>
      </c>
      <c r="C5446">
        <v>0.17399999999999999</v>
      </c>
      <c r="D5446">
        <v>0.24110000000000001</v>
      </c>
      <c r="E5446">
        <v>0.32869999999999999</v>
      </c>
      <c r="F5446">
        <v>0.4254</v>
      </c>
      <c r="G5446">
        <v>0.52449999999999997</v>
      </c>
      <c r="H5446">
        <v>0.62170000000000003</v>
      </c>
      <c r="I5446">
        <v>0.71489999999999998</v>
      </c>
      <c r="J5446">
        <v>0.80269999999999997</v>
      </c>
      <c r="K5446">
        <v>0.88480000000000003</v>
      </c>
      <c r="L5446">
        <v>0.96130000000000004</v>
      </c>
      <c r="M5446">
        <v>1.0323</v>
      </c>
      <c r="N5446">
        <v>1.0984</v>
      </c>
      <c r="O5446">
        <v>1.1597999999999999</v>
      </c>
      <c r="P5446">
        <v>1.2171000000000001</v>
      </c>
      <c r="Q5446">
        <v>1.2707999999999999</v>
      </c>
      <c r="R5446">
        <v>1.3211999999999999</v>
      </c>
      <c r="S5446">
        <v>1.3686</v>
      </c>
      <c r="T5446">
        <v>1.4134</v>
      </c>
      <c r="U5446">
        <v>1.4558</v>
      </c>
      <c r="V5446" s="34">
        <f t="shared" si="170"/>
        <v>0</v>
      </c>
      <c r="W5446" t="str">
        <f t="shared" si="171"/>
        <v/>
      </c>
    </row>
    <row r="5447" spans="1:23" x14ac:dyDescent="0.25">
      <c r="A5447" s="38">
        <v>44148</v>
      </c>
      <c r="B5447">
        <v>0.1449</v>
      </c>
      <c r="C5447">
        <v>0.17699999999999999</v>
      </c>
      <c r="D5447">
        <v>0.24660000000000001</v>
      </c>
      <c r="E5447">
        <v>0.33629999999999999</v>
      </c>
      <c r="F5447">
        <v>0.43509999999999999</v>
      </c>
      <c r="G5447">
        <v>0.53590000000000004</v>
      </c>
      <c r="H5447">
        <v>0.63470000000000004</v>
      </c>
      <c r="I5447">
        <v>0.72889999999999999</v>
      </c>
      <c r="J5447">
        <v>0.8175</v>
      </c>
      <c r="K5447">
        <v>0.9</v>
      </c>
      <c r="L5447">
        <v>0.97640000000000005</v>
      </c>
      <c r="M5447">
        <v>1.0470999999999999</v>
      </c>
      <c r="N5447">
        <v>1.1125</v>
      </c>
      <c r="O5447">
        <v>1.173</v>
      </c>
      <c r="P5447">
        <v>1.2293000000000001</v>
      </c>
      <c r="Q5447">
        <v>1.2818000000000001</v>
      </c>
      <c r="R5447">
        <v>1.331</v>
      </c>
      <c r="S5447">
        <v>1.3771</v>
      </c>
      <c r="T5447">
        <v>1.4207000000000001</v>
      </c>
      <c r="U5447">
        <v>1.462</v>
      </c>
      <c r="V5447" s="34">
        <f t="shared" si="170"/>
        <v>0</v>
      </c>
      <c r="W5447" t="str">
        <f t="shared" si="171"/>
        <v/>
      </c>
    </row>
    <row r="5448" spans="1:23" x14ac:dyDescent="0.25">
      <c r="A5448" s="38">
        <v>44151</v>
      </c>
      <c r="B5448">
        <v>0.1424</v>
      </c>
      <c r="C5448">
        <v>0.1762</v>
      </c>
      <c r="D5448">
        <v>0.2477</v>
      </c>
      <c r="E5448">
        <v>0.33950000000000002</v>
      </c>
      <c r="F5448">
        <v>0.44040000000000001</v>
      </c>
      <c r="G5448">
        <v>0.54339999999999999</v>
      </c>
      <c r="H5448">
        <v>0.64410000000000001</v>
      </c>
      <c r="I5448">
        <v>0.74019999999999997</v>
      </c>
      <c r="J5448">
        <v>0.83030000000000004</v>
      </c>
      <c r="K5448">
        <v>0.91410000000000002</v>
      </c>
      <c r="L5448">
        <v>0.99160000000000004</v>
      </c>
      <c r="M5448">
        <v>1.0631999999999999</v>
      </c>
      <c r="N5448">
        <v>1.1291</v>
      </c>
      <c r="O5448">
        <v>1.1900999999999999</v>
      </c>
      <c r="P5448">
        <v>1.2464999999999999</v>
      </c>
      <c r="Q5448">
        <v>1.2989999999999999</v>
      </c>
      <c r="R5448">
        <v>1.3479000000000001</v>
      </c>
      <c r="S5448">
        <v>1.3936999999999999</v>
      </c>
      <c r="T5448">
        <v>1.4369000000000001</v>
      </c>
      <c r="U5448">
        <v>1.4776</v>
      </c>
      <c r="V5448" s="34">
        <f t="shared" si="170"/>
        <v>0</v>
      </c>
      <c r="W5448" t="str">
        <f t="shared" si="171"/>
        <v/>
      </c>
    </row>
    <row r="5449" spans="1:23" x14ac:dyDescent="0.25">
      <c r="A5449" s="38">
        <v>44152</v>
      </c>
      <c r="B5449">
        <v>0.14149999999999999</v>
      </c>
      <c r="C5449">
        <v>0.1709</v>
      </c>
      <c r="D5449">
        <v>0.2356</v>
      </c>
      <c r="E5449">
        <v>0.32040000000000002</v>
      </c>
      <c r="F5449">
        <v>0.41470000000000001</v>
      </c>
      <c r="G5449">
        <v>0.51219999999999999</v>
      </c>
      <c r="H5449">
        <v>0.60850000000000004</v>
      </c>
      <c r="I5449">
        <v>0.70120000000000005</v>
      </c>
      <c r="J5449">
        <v>0.78910000000000002</v>
      </c>
      <c r="K5449">
        <v>0.87139999999999995</v>
      </c>
      <c r="L5449">
        <v>0.94810000000000005</v>
      </c>
      <c r="M5449">
        <v>1.0193000000000001</v>
      </c>
      <c r="N5449">
        <v>1.0853999999999999</v>
      </c>
      <c r="O5449">
        <v>1.1466000000000001</v>
      </c>
      <c r="P5449">
        <v>1.2035</v>
      </c>
      <c r="Q5449">
        <v>1.2565</v>
      </c>
      <c r="R5449">
        <v>1.306</v>
      </c>
      <c r="S5449">
        <v>1.3523000000000001</v>
      </c>
      <c r="T5449">
        <v>1.3957999999999999</v>
      </c>
      <c r="U5449">
        <v>1.4369000000000001</v>
      </c>
      <c r="V5449" s="34">
        <f t="shared" si="170"/>
        <v>0</v>
      </c>
      <c r="W5449" t="str">
        <f t="shared" si="171"/>
        <v/>
      </c>
    </row>
    <row r="5450" spans="1:23" x14ac:dyDescent="0.25">
      <c r="A5450" s="38">
        <v>44153</v>
      </c>
      <c r="B5450">
        <v>0.1356</v>
      </c>
      <c r="C5450">
        <v>0.17150000000000001</v>
      </c>
      <c r="D5450">
        <v>0.2422</v>
      </c>
      <c r="E5450">
        <v>0.33160000000000001</v>
      </c>
      <c r="F5450">
        <v>0.42930000000000001</v>
      </c>
      <c r="G5450">
        <v>0.52869999999999995</v>
      </c>
      <c r="H5450">
        <v>0.62590000000000001</v>
      </c>
      <c r="I5450">
        <v>0.71879999999999999</v>
      </c>
      <c r="J5450">
        <v>0.80610000000000004</v>
      </c>
      <c r="K5450">
        <v>0.88749999999999996</v>
      </c>
      <c r="L5450">
        <v>0.96309999999999996</v>
      </c>
      <c r="M5450">
        <v>1.0329999999999999</v>
      </c>
      <c r="N5450">
        <v>1.0978000000000001</v>
      </c>
      <c r="O5450">
        <v>1.1577999999999999</v>
      </c>
      <c r="P5450">
        <v>1.2135</v>
      </c>
      <c r="Q5450">
        <v>1.2654000000000001</v>
      </c>
      <c r="R5450">
        <v>1.3139000000000001</v>
      </c>
      <c r="S5450">
        <v>1.3593999999999999</v>
      </c>
      <c r="T5450">
        <v>1.4021999999999999</v>
      </c>
      <c r="U5450">
        <v>1.4424999999999999</v>
      </c>
      <c r="V5450" s="34">
        <f t="shared" si="170"/>
        <v>0</v>
      </c>
      <c r="W5450" t="str">
        <f t="shared" si="171"/>
        <v/>
      </c>
    </row>
    <row r="5451" spans="1:23" x14ac:dyDescent="0.25">
      <c r="A5451" s="38">
        <v>44154</v>
      </c>
      <c r="B5451">
        <v>0.13089999999999999</v>
      </c>
      <c r="C5451">
        <v>0.1656</v>
      </c>
      <c r="D5451">
        <v>0.2346</v>
      </c>
      <c r="E5451">
        <v>0.32200000000000001</v>
      </c>
      <c r="F5451">
        <v>0.41720000000000002</v>
      </c>
      <c r="G5451">
        <v>0.51400000000000001</v>
      </c>
      <c r="H5451">
        <v>0.60850000000000004</v>
      </c>
      <c r="I5451">
        <v>0.6986</v>
      </c>
      <c r="J5451">
        <v>0.78310000000000002</v>
      </c>
      <c r="K5451">
        <v>0.8619</v>
      </c>
      <c r="L5451">
        <v>0.93500000000000005</v>
      </c>
      <c r="M5451">
        <v>1.0025999999999999</v>
      </c>
      <c r="N5451">
        <v>1.0652999999999999</v>
      </c>
      <c r="O5451">
        <v>1.1234999999999999</v>
      </c>
      <c r="P5451">
        <v>1.1776</v>
      </c>
      <c r="Q5451">
        <v>1.2282</v>
      </c>
      <c r="R5451">
        <v>1.2756000000000001</v>
      </c>
      <c r="S5451">
        <v>1.3202</v>
      </c>
      <c r="T5451">
        <v>1.3623000000000001</v>
      </c>
      <c r="U5451">
        <v>1.4023000000000001</v>
      </c>
      <c r="V5451" s="34">
        <f t="shared" si="170"/>
        <v>0</v>
      </c>
      <c r="W5451" t="str">
        <f t="shared" si="171"/>
        <v/>
      </c>
    </row>
    <row r="5452" spans="1:23" x14ac:dyDescent="0.25">
      <c r="A5452" s="38">
        <v>44155</v>
      </c>
      <c r="B5452">
        <v>0.12620000000000001</v>
      </c>
      <c r="C5452">
        <v>0.15909999999999999</v>
      </c>
      <c r="D5452">
        <v>0.2278</v>
      </c>
      <c r="E5452">
        <v>0.31459999999999999</v>
      </c>
      <c r="F5452">
        <v>0.40889999999999999</v>
      </c>
      <c r="G5452">
        <v>0.50380000000000003</v>
      </c>
      <c r="H5452">
        <v>0.5958</v>
      </c>
      <c r="I5452">
        <v>0.68289999999999995</v>
      </c>
      <c r="J5452">
        <v>0.76419999999999999</v>
      </c>
      <c r="K5452">
        <v>0.83960000000000001</v>
      </c>
      <c r="L5452">
        <v>0.90920000000000001</v>
      </c>
      <c r="M5452">
        <v>0.97360000000000002</v>
      </c>
      <c r="N5452">
        <v>1.0331999999999999</v>
      </c>
      <c r="O5452">
        <v>1.0887</v>
      </c>
      <c r="P5452">
        <v>1.1404000000000001</v>
      </c>
      <c r="Q5452">
        <v>1.1888000000000001</v>
      </c>
      <c r="R5452">
        <v>1.2344999999999999</v>
      </c>
      <c r="S5452">
        <v>1.2777000000000001</v>
      </c>
      <c r="T5452">
        <v>1.3187</v>
      </c>
      <c r="U5452">
        <v>1.3579000000000001</v>
      </c>
      <c r="V5452" s="34">
        <f t="shared" si="170"/>
        <v>0</v>
      </c>
      <c r="W5452" t="str">
        <f t="shared" si="171"/>
        <v/>
      </c>
    </row>
    <row r="5453" spans="1:23" x14ac:dyDescent="0.25">
      <c r="A5453" s="38">
        <v>44158</v>
      </c>
      <c r="B5453">
        <v>0.1217</v>
      </c>
      <c r="C5453">
        <v>0.15859999999999999</v>
      </c>
      <c r="D5453">
        <v>0.23119999999999999</v>
      </c>
      <c r="E5453">
        <v>0.3221</v>
      </c>
      <c r="F5453">
        <v>0.42009999999999997</v>
      </c>
      <c r="G5453">
        <v>0.51859999999999995</v>
      </c>
      <c r="H5453">
        <v>0.61370000000000002</v>
      </c>
      <c r="I5453">
        <v>0.70350000000000001</v>
      </c>
      <c r="J5453">
        <v>0.78710000000000002</v>
      </c>
      <c r="K5453">
        <v>0.86429999999999996</v>
      </c>
      <c r="L5453">
        <v>0.93540000000000001</v>
      </c>
      <c r="M5453">
        <v>1.0007999999999999</v>
      </c>
      <c r="N5453">
        <v>1.0611999999999999</v>
      </c>
      <c r="O5453">
        <v>1.1171</v>
      </c>
      <c r="P5453">
        <v>1.169</v>
      </c>
      <c r="Q5453">
        <v>1.2176</v>
      </c>
      <c r="R5453">
        <v>1.2632000000000001</v>
      </c>
      <c r="S5453">
        <v>1.3062</v>
      </c>
      <c r="T5453">
        <v>1.3471</v>
      </c>
      <c r="U5453">
        <v>1.3859999999999999</v>
      </c>
      <c r="V5453" s="34">
        <f t="shared" si="170"/>
        <v>0</v>
      </c>
      <c r="W5453" t="str">
        <f t="shared" si="171"/>
        <v/>
      </c>
    </row>
    <row r="5454" spans="1:23" x14ac:dyDescent="0.25">
      <c r="A5454" s="38">
        <v>44159</v>
      </c>
      <c r="B5454">
        <v>0.1232</v>
      </c>
      <c r="C5454">
        <v>0.15690000000000001</v>
      </c>
      <c r="D5454">
        <v>0.2301</v>
      </c>
      <c r="E5454">
        <v>0.32369999999999999</v>
      </c>
      <c r="F5454">
        <v>0.42559999999999998</v>
      </c>
      <c r="G5454">
        <v>0.52839999999999998</v>
      </c>
      <c r="H5454">
        <v>0.62790000000000001</v>
      </c>
      <c r="I5454">
        <v>0.7218</v>
      </c>
      <c r="J5454">
        <v>0.80910000000000004</v>
      </c>
      <c r="K5454">
        <v>0.88970000000000005</v>
      </c>
      <c r="L5454">
        <v>0.9637</v>
      </c>
      <c r="M5454">
        <v>1.0316000000000001</v>
      </c>
      <c r="N5454">
        <v>1.0942000000000001</v>
      </c>
      <c r="O5454">
        <v>1.1518999999999999</v>
      </c>
      <c r="P5454">
        <v>1.2054</v>
      </c>
      <c r="Q5454">
        <v>1.2552000000000001</v>
      </c>
      <c r="R5454">
        <v>1.3019000000000001</v>
      </c>
      <c r="S5454">
        <v>1.3459000000000001</v>
      </c>
      <c r="T5454">
        <v>1.3875999999999999</v>
      </c>
      <c r="U5454">
        <v>1.4273</v>
      </c>
      <c r="V5454" s="34">
        <f t="shared" si="170"/>
        <v>0</v>
      </c>
      <c r="W5454" t="str">
        <f t="shared" si="171"/>
        <v/>
      </c>
    </row>
    <row r="5455" spans="1:23" x14ac:dyDescent="0.25">
      <c r="A5455" s="38">
        <v>44160</v>
      </c>
      <c r="B5455">
        <v>0.1263</v>
      </c>
      <c r="C5455">
        <v>0.15459999999999999</v>
      </c>
      <c r="D5455">
        <v>0.2253</v>
      </c>
      <c r="E5455">
        <v>0.31830000000000003</v>
      </c>
      <c r="F5455">
        <v>0.42059999999999997</v>
      </c>
      <c r="G5455">
        <v>0.52439999999999998</v>
      </c>
      <c r="H5455">
        <v>0.62539999999999996</v>
      </c>
      <c r="I5455">
        <v>0.72089999999999999</v>
      </c>
      <c r="J5455">
        <v>0.80989999999999995</v>
      </c>
      <c r="K5455">
        <v>0.89229999999999998</v>
      </c>
      <c r="L5455">
        <v>0.96799999999999997</v>
      </c>
      <c r="M5455">
        <v>1.0377000000000001</v>
      </c>
      <c r="N5455">
        <v>1.1020000000000001</v>
      </c>
      <c r="O5455">
        <v>1.1613</v>
      </c>
      <c r="P5455">
        <v>1.2163999999999999</v>
      </c>
      <c r="Q5455">
        <v>1.2677</v>
      </c>
      <c r="R5455">
        <v>1.3159000000000001</v>
      </c>
      <c r="S5455">
        <v>1.3612</v>
      </c>
      <c r="T5455">
        <v>1.4041999999999999</v>
      </c>
      <c r="U5455">
        <v>1.4451000000000001</v>
      </c>
      <c r="V5455" s="34">
        <f t="shared" si="170"/>
        <v>0</v>
      </c>
      <c r="W5455" t="str">
        <f t="shared" si="171"/>
        <v/>
      </c>
    </row>
    <row r="5456" spans="1:23" x14ac:dyDescent="0.25">
      <c r="A5456" s="38">
        <v>44161</v>
      </c>
      <c r="B5456" t="s">
        <v>84</v>
      </c>
      <c r="C5456" t="s">
        <v>84</v>
      </c>
      <c r="D5456" t="s">
        <v>84</v>
      </c>
      <c r="E5456" t="s">
        <v>84</v>
      </c>
      <c r="F5456" t="s">
        <v>84</v>
      </c>
      <c r="G5456" t="s">
        <v>84</v>
      </c>
      <c r="H5456" t="s">
        <v>84</v>
      </c>
      <c r="I5456" t="s">
        <v>84</v>
      </c>
      <c r="J5456" t="s">
        <v>84</v>
      </c>
      <c r="K5456" t="s">
        <v>84</v>
      </c>
      <c r="L5456" t="s">
        <v>84</v>
      </c>
      <c r="M5456" t="s">
        <v>84</v>
      </c>
      <c r="N5456" t="s">
        <v>84</v>
      </c>
      <c r="O5456" t="s">
        <v>84</v>
      </c>
      <c r="P5456" t="s">
        <v>84</v>
      </c>
      <c r="Q5456" t="s">
        <v>84</v>
      </c>
      <c r="R5456" t="s">
        <v>84</v>
      </c>
      <c r="S5456" t="s">
        <v>84</v>
      </c>
      <c r="T5456" t="s">
        <v>84</v>
      </c>
      <c r="U5456" t="s">
        <v>84</v>
      </c>
      <c r="V5456" s="34">
        <f t="shared" ref="V5456:V5519" si="172">+IF(AND(MOD(MONTH(A5456),3)=0,MONTH(A5457)&lt;&gt;MONTH(A5456)),1,0)</f>
        <v>0</v>
      </c>
      <c r="W5456" t="str">
        <f t="shared" ref="W5456:W5519" si="173">IF(SUM(V5456:V5460)&gt;0,CONCATENATE(YEAR(A5456),INT((MONTH(A5456)-1)/3)+1),"")</f>
        <v/>
      </c>
    </row>
    <row r="5457" spans="1:23" x14ac:dyDescent="0.25">
      <c r="A5457" s="38">
        <v>44162</v>
      </c>
      <c r="B5457">
        <v>0.1401</v>
      </c>
      <c r="C5457">
        <v>0.15140000000000001</v>
      </c>
      <c r="D5457">
        <v>0.2122</v>
      </c>
      <c r="E5457">
        <v>0.29859999999999998</v>
      </c>
      <c r="F5457">
        <v>0.39600000000000002</v>
      </c>
      <c r="G5457">
        <v>0.49559999999999998</v>
      </c>
      <c r="H5457">
        <v>0.5927</v>
      </c>
      <c r="I5457">
        <v>0.68469999999999998</v>
      </c>
      <c r="J5457">
        <v>0.77059999999999995</v>
      </c>
      <c r="K5457">
        <v>0.85019999999999996</v>
      </c>
      <c r="L5457">
        <v>0.92359999999999998</v>
      </c>
      <c r="M5457">
        <v>0.99150000000000005</v>
      </c>
      <c r="N5457">
        <v>1.0543</v>
      </c>
      <c r="O5457">
        <v>1.1126</v>
      </c>
      <c r="P5457">
        <v>1.167</v>
      </c>
      <c r="Q5457">
        <v>1.218</v>
      </c>
      <c r="R5457">
        <v>1.266</v>
      </c>
      <c r="S5457">
        <v>1.3113999999999999</v>
      </c>
      <c r="T5457">
        <v>1.3545</v>
      </c>
      <c r="U5457">
        <v>1.3955</v>
      </c>
      <c r="V5457" s="34">
        <f t="shared" si="172"/>
        <v>0</v>
      </c>
      <c r="W5457" t="str">
        <f t="shared" si="173"/>
        <v/>
      </c>
    </row>
    <row r="5458" spans="1:23" x14ac:dyDescent="0.25">
      <c r="A5458" s="38">
        <v>44165</v>
      </c>
      <c r="B5458">
        <v>0.12690000000000001</v>
      </c>
      <c r="C5458">
        <v>0.14169999999999999</v>
      </c>
      <c r="D5458">
        <v>0.20499999999999999</v>
      </c>
      <c r="E5458">
        <v>0.29360000000000003</v>
      </c>
      <c r="F5458">
        <v>0.3931</v>
      </c>
      <c r="G5458">
        <v>0.49480000000000002</v>
      </c>
      <c r="H5458">
        <v>0.59389999999999998</v>
      </c>
      <c r="I5458">
        <v>0.68759999999999999</v>
      </c>
      <c r="J5458">
        <v>0.77490000000000003</v>
      </c>
      <c r="K5458">
        <v>0.85550000000000004</v>
      </c>
      <c r="L5458">
        <v>0.92969999999999997</v>
      </c>
      <c r="M5458">
        <v>0.99790000000000001</v>
      </c>
      <c r="N5458">
        <v>1.0607</v>
      </c>
      <c r="O5458">
        <v>1.1188</v>
      </c>
      <c r="P5458">
        <v>1.1728000000000001</v>
      </c>
      <c r="Q5458">
        <v>1.2232000000000001</v>
      </c>
      <c r="R5458">
        <v>1.2705</v>
      </c>
      <c r="S5458">
        <v>1.3151999999999999</v>
      </c>
      <c r="T5458">
        <v>1.3574999999999999</v>
      </c>
      <c r="U5458">
        <v>1.3977999999999999</v>
      </c>
      <c r="V5458" s="34">
        <f t="shared" si="172"/>
        <v>0</v>
      </c>
      <c r="W5458" t="str">
        <f t="shared" si="173"/>
        <v/>
      </c>
    </row>
    <row r="5459" spans="1:23" x14ac:dyDescent="0.25">
      <c r="A5459" s="38">
        <v>44166</v>
      </c>
      <c r="B5459">
        <v>0.13469999999999999</v>
      </c>
      <c r="C5459">
        <v>0.16339999999999999</v>
      </c>
      <c r="D5459">
        <v>0.23880000000000001</v>
      </c>
      <c r="E5459">
        <v>0.33789999999999998</v>
      </c>
      <c r="F5459">
        <v>0.4466</v>
      </c>
      <c r="G5459">
        <v>0.55620000000000003</v>
      </c>
      <c r="H5459">
        <v>0.66200000000000003</v>
      </c>
      <c r="I5459">
        <v>0.76139999999999997</v>
      </c>
      <c r="J5459">
        <v>0.85340000000000005</v>
      </c>
      <c r="K5459">
        <v>0.93769999999999998</v>
      </c>
      <c r="L5459">
        <v>1.0147999999999999</v>
      </c>
      <c r="M5459">
        <v>1.0851</v>
      </c>
      <c r="N5459">
        <v>1.1495</v>
      </c>
      <c r="O5459">
        <v>1.2087000000000001</v>
      </c>
      <c r="P5459">
        <v>1.2633000000000001</v>
      </c>
      <c r="Q5459">
        <v>1.3140000000000001</v>
      </c>
      <c r="R5459">
        <v>1.3613999999999999</v>
      </c>
      <c r="S5459">
        <v>1.4058999999999999</v>
      </c>
      <c r="T5459">
        <v>1.448</v>
      </c>
      <c r="U5459">
        <v>1.488</v>
      </c>
      <c r="V5459" s="34">
        <f t="shared" si="172"/>
        <v>0</v>
      </c>
      <c r="W5459" t="str">
        <f t="shared" si="173"/>
        <v/>
      </c>
    </row>
    <row r="5460" spans="1:23" x14ac:dyDescent="0.25">
      <c r="A5460" s="38">
        <v>44167</v>
      </c>
      <c r="B5460">
        <v>0.1323</v>
      </c>
      <c r="C5460">
        <v>0.15959999999999999</v>
      </c>
      <c r="D5460">
        <v>0.23619999999999999</v>
      </c>
      <c r="E5460">
        <v>0.33839999999999998</v>
      </c>
      <c r="F5460">
        <v>0.45119999999999999</v>
      </c>
      <c r="G5460">
        <v>0.56569999999999998</v>
      </c>
      <c r="H5460">
        <v>0.6764</v>
      </c>
      <c r="I5460">
        <v>0.78069999999999995</v>
      </c>
      <c r="J5460">
        <v>0.87719999999999998</v>
      </c>
      <c r="K5460">
        <v>0.96579999999999999</v>
      </c>
      <c r="L5460">
        <v>1.0467</v>
      </c>
      <c r="M5460">
        <v>1.1203000000000001</v>
      </c>
      <c r="N5460">
        <v>1.1876</v>
      </c>
      <c r="O5460">
        <v>1.2491000000000001</v>
      </c>
      <c r="P5460">
        <v>1.3057000000000001</v>
      </c>
      <c r="Q5460">
        <v>1.3579000000000001</v>
      </c>
      <c r="R5460">
        <v>1.4064000000000001</v>
      </c>
      <c r="S5460">
        <v>1.4517</v>
      </c>
      <c r="T5460">
        <v>1.4942</v>
      </c>
      <c r="U5460">
        <v>1.5344</v>
      </c>
      <c r="V5460" s="34">
        <f t="shared" si="172"/>
        <v>0</v>
      </c>
      <c r="W5460" t="str">
        <f t="shared" si="173"/>
        <v/>
      </c>
    </row>
    <row r="5461" spans="1:23" x14ac:dyDescent="0.25">
      <c r="A5461" s="38">
        <v>44168</v>
      </c>
      <c r="B5461">
        <v>0.1285</v>
      </c>
      <c r="C5461">
        <v>0.15140000000000001</v>
      </c>
      <c r="D5461">
        <v>0.22450000000000001</v>
      </c>
      <c r="E5461">
        <v>0.32350000000000001</v>
      </c>
      <c r="F5461">
        <v>0.43330000000000002</v>
      </c>
      <c r="G5461">
        <v>0.54479999999999995</v>
      </c>
      <c r="H5461">
        <v>0.65290000000000004</v>
      </c>
      <c r="I5461">
        <v>0.75470000000000004</v>
      </c>
      <c r="J5461">
        <v>0.84899999999999998</v>
      </c>
      <c r="K5461">
        <v>0.93569999999999998</v>
      </c>
      <c r="L5461">
        <v>1.0149999999999999</v>
      </c>
      <c r="M5461">
        <v>1.0874999999999999</v>
      </c>
      <c r="N5461">
        <v>1.1537999999999999</v>
      </c>
      <c r="O5461">
        <v>1.2145999999999999</v>
      </c>
      <c r="P5461">
        <v>1.2706999999999999</v>
      </c>
      <c r="Q5461">
        <v>1.3226</v>
      </c>
      <c r="R5461">
        <v>1.371</v>
      </c>
      <c r="S5461">
        <v>1.4162999999999999</v>
      </c>
      <c r="T5461">
        <v>1.4589000000000001</v>
      </c>
      <c r="U5461">
        <v>1.4991000000000001</v>
      </c>
      <c r="V5461" s="34">
        <f t="shared" si="172"/>
        <v>0</v>
      </c>
      <c r="W5461" t="str">
        <f t="shared" si="173"/>
        <v/>
      </c>
    </row>
    <row r="5462" spans="1:23" x14ac:dyDescent="0.25">
      <c r="A5462" s="38">
        <v>44169</v>
      </c>
      <c r="B5462">
        <v>0.1229</v>
      </c>
      <c r="C5462">
        <v>0.14910000000000001</v>
      </c>
      <c r="D5462">
        <v>0.2281</v>
      </c>
      <c r="E5462">
        <v>0.33450000000000002</v>
      </c>
      <c r="F5462">
        <v>0.4521</v>
      </c>
      <c r="G5462">
        <v>0.57130000000000003</v>
      </c>
      <c r="H5462">
        <v>0.68640000000000001</v>
      </c>
      <c r="I5462">
        <v>0.79459999999999997</v>
      </c>
      <c r="J5462">
        <v>0.89439999999999997</v>
      </c>
      <c r="K5462">
        <v>0.98580000000000001</v>
      </c>
      <c r="L5462">
        <v>1.0688</v>
      </c>
      <c r="M5462">
        <v>1.1443000000000001</v>
      </c>
      <c r="N5462">
        <v>1.2130000000000001</v>
      </c>
      <c r="O5462">
        <v>1.2756000000000001</v>
      </c>
      <c r="P5462">
        <v>1.3329</v>
      </c>
      <c r="Q5462">
        <v>1.3856999999999999</v>
      </c>
      <c r="R5462">
        <v>1.4347000000000001</v>
      </c>
      <c r="S5462">
        <v>1.4802999999999999</v>
      </c>
      <c r="T5462">
        <v>1.5229999999999999</v>
      </c>
      <c r="U5462">
        <v>1.5633999999999999</v>
      </c>
      <c r="V5462" s="34">
        <f t="shared" si="172"/>
        <v>0</v>
      </c>
      <c r="W5462" t="str">
        <f t="shared" si="173"/>
        <v/>
      </c>
    </row>
    <row r="5463" spans="1:23" x14ac:dyDescent="0.25">
      <c r="A5463" s="38">
        <v>44172</v>
      </c>
      <c r="B5463">
        <v>0.1197</v>
      </c>
      <c r="C5463">
        <v>0.13980000000000001</v>
      </c>
      <c r="D5463">
        <v>0.21160000000000001</v>
      </c>
      <c r="E5463">
        <v>0.31119999999999998</v>
      </c>
      <c r="F5463">
        <v>0.42320000000000002</v>
      </c>
      <c r="G5463">
        <v>0.53820000000000001</v>
      </c>
      <c r="H5463">
        <v>0.65029999999999999</v>
      </c>
      <c r="I5463">
        <v>0.75649999999999995</v>
      </c>
      <c r="J5463">
        <v>0.85519999999999996</v>
      </c>
      <c r="K5463">
        <v>0.94589999999999996</v>
      </c>
      <c r="L5463">
        <v>1.0287999999999999</v>
      </c>
      <c r="M5463">
        <v>1.1042000000000001</v>
      </c>
      <c r="N5463">
        <v>1.173</v>
      </c>
      <c r="O5463">
        <v>1.2357</v>
      </c>
      <c r="P5463">
        <v>1.2930999999999999</v>
      </c>
      <c r="Q5463">
        <v>1.3460000000000001</v>
      </c>
      <c r="R5463">
        <v>1.3949</v>
      </c>
      <c r="S5463">
        <v>1.4402999999999999</v>
      </c>
      <c r="T5463">
        <v>1.4827999999999999</v>
      </c>
      <c r="U5463">
        <v>1.5227999999999999</v>
      </c>
      <c r="V5463" s="34">
        <f t="shared" si="172"/>
        <v>0</v>
      </c>
      <c r="W5463" t="str">
        <f t="shared" si="173"/>
        <v/>
      </c>
    </row>
    <row r="5464" spans="1:23" x14ac:dyDescent="0.25">
      <c r="A5464" s="38">
        <v>44173</v>
      </c>
      <c r="B5464">
        <v>0.1134</v>
      </c>
      <c r="C5464">
        <v>0.1391</v>
      </c>
      <c r="D5464">
        <v>0.2122</v>
      </c>
      <c r="E5464">
        <v>0.31030000000000002</v>
      </c>
      <c r="F5464">
        <v>0.41949999999999998</v>
      </c>
      <c r="G5464">
        <v>0.53090000000000004</v>
      </c>
      <c r="H5464">
        <v>0.63939999999999997</v>
      </c>
      <c r="I5464">
        <v>0.74219999999999997</v>
      </c>
      <c r="J5464">
        <v>0.83779999999999999</v>
      </c>
      <c r="K5464">
        <v>0.92600000000000005</v>
      </c>
      <c r="L5464">
        <v>1.0067999999999999</v>
      </c>
      <c r="M5464">
        <v>1.0807</v>
      </c>
      <c r="N5464">
        <v>1.1483000000000001</v>
      </c>
      <c r="O5464">
        <v>1.2102999999999999</v>
      </c>
      <c r="P5464">
        <v>1.2673000000000001</v>
      </c>
      <c r="Q5464">
        <v>1.32</v>
      </c>
      <c r="R5464">
        <v>1.3688</v>
      </c>
      <c r="S5464">
        <v>1.4144000000000001</v>
      </c>
      <c r="T5464">
        <v>1.4572000000000001</v>
      </c>
      <c r="U5464">
        <v>1.4975000000000001</v>
      </c>
      <c r="V5464" s="34">
        <f t="shared" si="172"/>
        <v>0</v>
      </c>
      <c r="W5464" t="str">
        <f t="shared" si="173"/>
        <v/>
      </c>
    </row>
    <row r="5465" spans="1:23" x14ac:dyDescent="0.25">
      <c r="A5465" s="38">
        <v>44174</v>
      </c>
      <c r="B5465">
        <v>0.1229</v>
      </c>
      <c r="C5465">
        <v>0.14949999999999999</v>
      </c>
      <c r="D5465">
        <v>0.22439999999999999</v>
      </c>
      <c r="E5465">
        <v>0.32490000000000002</v>
      </c>
      <c r="F5465">
        <v>0.43630000000000002</v>
      </c>
      <c r="G5465">
        <v>0.54990000000000006</v>
      </c>
      <c r="H5465">
        <v>0.6603</v>
      </c>
      <c r="I5465">
        <v>0.76449999999999996</v>
      </c>
      <c r="J5465">
        <v>0.86119999999999997</v>
      </c>
      <c r="K5465">
        <v>0.95</v>
      </c>
      <c r="L5465">
        <v>1.0311999999999999</v>
      </c>
      <c r="M5465">
        <v>1.1051</v>
      </c>
      <c r="N5465">
        <v>1.1724000000000001</v>
      </c>
      <c r="O5465">
        <v>1.234</v>
      </c>
      <c r="P5465">
        <v>1.2904</v>
      </c>
      <c r="Q5465">
        <v>1.3424</v>
      </c>
      <c r="R5465">
        <v>1.3906000000000001</v>
      </c>
      <c r="S5465">
        <v>1.4355</v>
      </c>
      <c r="T5465">
        <v>1.4775</v>
      </c>
      <c r="U5465">
        <v>1.5172000000000001</v>
      </c>
      <c r="V5465" s="34">
        <f t="shared" si="172"/>
        <v>0</v>
      </c>
      <c r="W5465" t="str">
        <f t="shared" si="173"/>
        <v/>
      </c>
    </row>
    <row r="5466" spans="1:23" x14ac:dyDescent="0.25">
      <c r="A5466" s="38">
        <v>44175</v>
      </c>
      <c r="B5466">
        <v>0.11600000000000001</v>
      </c>
      <c r="C5466">
        <v>0.13439999999999999</v>
      </c>
      <c r="D5466">
        <v>0.2051</v>
      </c>
      <c r="E5466">
        <v>0.3034</v>
      </c>
      <c r="F5466">
        <v>0.41360000000000002</v>
      </c>
      <c r="G5466">
        <v>0.52600000000000002</v>
      </c>
      <c r="H5466">
        <v>0.6351</v>
      </c>
      <c r="I5466">
        <v>0.73780000000000001</v>
      </c>
      <c r="J5466">
        <v>0.8327</v>
      </c>
      <c r="K5466">
        <v>0.91959999999999997</v>
      </c>
      <c r="L5466">
        <v>0.99870000000000003</v>
      </c>
      <c r="M5466">
        <v>1.0705</v>
      </c>
      <c r="N5466">
        <v>1.1356999999999999</v>
      </c>
      <c r="O5466">
        <v>1.1953</v>
      </c>
      <c r="P5466">
        <v>1.2498</v>
      </c>
      <c r="Q5466">
        <v>1.3001</v>
      </c>
      <c r="R5466">
        <v>1.3467</v>
      </c>
      <c r="S5466">
        <v>1.3902000000000001</v>
      </c>
      <c r="T5466">
        <v>1.431</v>
      </c>
      <c r="U5466">
        <v>1.4697</v>
      </c>
      <c r="V5466" s="34">
        <f t="shared" si="172"/>
        <v>0</v>
      </c>
      <c r="W5466" t="str">
        <f t="shared" si="173"/>
        <v/>
      </c>
    </row>
    <row r="5467" spans="1:23" x14ac:dyDescent="0.25">
      <c r="A5467" s="38">
        <v>44176</v>
      </c>
      <c r="B5467">
        <v>0.1074</v>
      </c>
      <c r="C5467">
        <v>0.1159</v>
      </c>
      <c r="D5467">
        <v>0.1825</v>
      </c>
      <c r="E5467">
        <v>0.27979999999999999</v>
      </c>
      <c r="F5467">
        <v>0.3906</v>
      </c>
      <c r="G5467">
        <v>0.50429999999999997</v>
      </c>
      <c r="H5467">
        <v>0.6149</v>
      </c>
      <c r="I5467">
        <v>0.71909999999999996</v>
      </c>
      <c r="J5467">
        <v>0.81530000000000002</v>
      </c>
      <c r="K5467">
        <v>0.90329999999999999</v>
      </c>
      <c r="L5467">
        <v>0.98329999999999995</v>
      </c>
      <c r="M5467">
        <v>1.0558000000000001</v>
      </c>
      <c r="N5467">
        <v>1.1216999999999999</v>
      </c>
      <c r="O5467">
        <v>1.1817</v>
      </c>
      <c r="P5467">
        <v>1.2364999999999999</v>
      </c>
      <c r="Q5467">
        <v>1.2870999999999999</v>
      </c>
      <c r="R5467">
        <v>1.3339000000000001</v>
      </c>
      <c r="S5467">
        <v>1.3774999999999999</v>
      </c>
      <c r="T5467">
        <v>1.4185000000000001</v>
      </c>
      <c r="U5467">
        <v>1.4573</v>
      </c>
      <c r="V5467" s="34">
        <f t="shared" si="172"/>
        <v>0</v>
      </c>
      <c r="W5467" t="str">
        <f t="shared" si="173"/>
        <v/>
      </c>
    </row>
    <row r="5468" spans="1:23" x14ac:dyDescent="0.25">
      <c r="A5468" s="38">
        <v>44179</v>
      </c>
      <c r="B5468">
        <v>0.1071</v>
      </c>
      <c r="C5468">
        <v>0.1139</v>
      </c>
      <c r="D5468">
        <v>0.17960000000000001</v>
      </c>
      <c r="E5468">
        <v>0.27679999999999999</v>
      </c>
      <c r="F5468">
        <v>0.38800000000000001</v>
      </c>
      <c r="G5468">
        <v>0.50260000000000005</v>
      </c>
      <c r="H5468">
        <v>0.61429999999999996</v>
      </c>
      <c r="I5468">
        <v>0.71950000000000003</v>
      </c>
      <c r="J5468">
        <v>0.81689999999999996</v>
      </c>
      <c r="K5468">
        <v>0.90580000000000005</v>
      </c>
      <c r="L5468">
        <v>0.98660000000000003</v>
      </c>
      <c r="M5468">
        <v>1.0597000000000001</v>
      </c>
      <c r="N5468">
        <v>1.1259999999999999</v>
      </c>
      <c r="O5468">
        <v>1.1862999999999999</v>
      </c>
      <c r="P5468">
        <v>1.2413000000000001</v>
      </c>
      <c r="Q5468">
        <v>1.2919</v>
      </c>
      <c r="R5468">
        <v>1.3387</v>
      </c>
      <c r="S5468">
        <v>1.3824000000000001</v>
      </c>
      <c r="T5468">
        <v>1.4233</v>
      </c>
      <c r="U5468">
        <v>1.462</v>
      </c>
      <c r="V5468" s="34">
        <f t="shared" si="172"/>
        <v>0</v>
      </c>
      <c r="W5468" t="str">
        <f t="shared" si="173"/>
        <v/>
      </c>
    </row>
    <row r="5469" spans="1:23" x14ac:dyDescent="0.25">
      <c r="A5469" s="38">
        <v>44180</v>
      </c>
      <c r="B5469">
        <v>0.1085</v>
      </c>
      <c r="C5469">
        <v>0.1158</v>
      </c>
      <c r="D5469">
        <v>0.1845</v>
      </c>
      <c r="E5469">
        <v>0.2853</v>
      </c>
      <c r="F5469">
        <v>0.4</v>
      </c>
      <c r="G5469">
        <v>0.51759999999999995</v>
      </c>
      <c r="H5469">
        <v>0.63160000000000005</v>
      </c>
      <c r="I5469">
        <v>0.73870000000000002</v>
      </c>
      <c r="J5469">
        <v>0.83730000000000004</v>
      </c>
      <c r="K5469">
        <v>0.92720000000000002</v>
      </c>
      <c r="L5469">
        <v>1.0085</v>
      </c>
      <c r="M5469">
        <v>1.0821000000000001</v>
      </c>
      <c r="N5469">
        <v>1.1487000000000001</v>
      </c>
      <c r="O5469">
        <v>1.2092000000000001</v>
      </c>
      <c r="P5469">
        <v>1.2644</v>
      </c>
      <c r="Q5469">
        <v>1.3150999999999999</v>
      </c>
      <c r="R5469">
        <v>1.3621000000000001</v>
      </c>
      <c r="S5469">
        <v>1.4057999999999999</v>
      </c>
      <c r="T5469">
        <v>1.4469000000000001</v>
      </c>
      <c r="U5469">
        <v>1.4857</v>
      </c>
      <c r="V5469" s="34">
        <f t="shared" si="172"/>
        <v>0</v>
      </c>
      <c r="W5469" t="str">
        <f t="shared" si="173"/>
        <v/>
      </c>
    </row>
    <row r="5470" spans="1:23" x14ac:dyDescent="0.25">
      <c r="A5470" s="38">
        <v>44181</v>
      </c>
      <c r="B5470">
        <v>0.11310000000000001</v>
      </c>
      <c r="C5470">
        <v>0.1188</v>
      </c>
      <c r="D5470">
        <v>0.18509999999999999</v>
      </c>
      <c r="E5470">
        <v>0.28399999999999997</v>
      </c>
      <c r="F5470">
        <v>0.3977</v>
      </c>
      <c r="G5470">
        <v>0.51500000000000001</v>
      </c>
      <c r="H5470">
        <v>0.62960000000000005</v>
      </c>
      <c r="I5470">
        <v>0.73770000000000002</v>
      </c>
      <c r="J5470">
        <v>0.83779999999999999</v>
      </c>
      <c r="K5470">
        <v>0.92920000000000003</v>
      </c>
      <c r="L5470">
        <v>1.0121</v>
      </c>
      <c r="M5470">
        <v>1.0871999999999999</v>
      </c>
      <c r="N5470">
        <v>1.1551</v>
      </c>
      <c r="O5470">
        <v>1.2166999999999999</v>
      </c>
      <c r="P5470">
        <v>1.2727999999999999</v>
      </c>
      <c r="Q5470">
        <v>1.3242</v>
      </c>
      <c r="R5470">
        <v>1.3715999999999999</v>
      </c>
      <c r="S5470">
        <v>1.4156</v>
      </c>
      <c r="T5470">
        <v>1.4567000000000001</v>
      </c>
      <c r="U5470">
        <v>1.4954000000000001</v>
      </c>
      <c r="V5470" s="34">
        <f t="shared" si="172"/>
        <v>0</v>
      </c>
      <c r="W5470" t="str">
        <f t="shared" si="173"/>
        <v/>
      </c>
    </row>
    <row r="5471" spans="1:23" x14ac:dyDescent="0.25">
      <c r="A5471" s="38">
        <v>44182</v>
      </c>
      <c r="B5471">
        <v>0.10979999999999999</v>
      </c>
      <c r="C5471">
        <v>0.1234</v>
      </c>
      <c r="D5471">
        <v>0.19350000000000001</v>
      </c>
      <c r="E5471">
        <v>0.29420000000000002</v>
      </c>
      <c r="F5471">
        <v>0.40860000000000002</v>
      </c>
      <c r="G5471">
        <v>0.52649999999999997</v>
      </c>
      <c r="H5471">
        <v>0.64149999999999996</v>
      </c>
      <c r="I5471">
        <v>0.75019999999999998</v>
      </c>
      <c r="J5471">
        <v>0.85089999999999999</v>
      </c>
      <c r="K5471">
        <v>0.94310000000000005</v>
      </c>
      <c r="L5471">
        <v>1.0269999999999999</v>
      </c>
      <c r="M5471">
        <v>1.1029</v>
      </c>
      <c r="N5471">
        <v>1.1717</v>
      </c>
      <c r="O5471">
        <v>1.2341</v>
      </c>
      <c r="P5471">
        <v>1.2908999999999999</v>
      </c>
      <c r="Q5471">
        <v>1.3429</v>
      </c>
      <c r="R5471">
        <v>1.3908</v>
      </c>
      <c r="S5471">
        <v>1.4351</v>
      </c>
      <c r="T5471">
        <v>1.4764999999999999</v>
      </c>
      <c r="U5471">
        <v>1.5153000000000001</v>
      </c>
      <c r="V5471" s="34">
        <f t="shared" si="172"/>
        <v>0</v>
      </c>
      <c r="W5471" t="str">
        <f t="shared" si="173"/>
        <v/>
      </c>
    </row>
    <row r="5472" spans="1:23" x14ac:dyDescent="0.25">
      <c r="A5472" s="38">
        <v>44183</v>
      </c>
      <c r="B5472">
        <v>0.10929999999999999</v>
      </c>
      <c r="C5472">
        <v>0.12039999999999999</v>
      </c>
      <c r="D5472">
        <v>0.19109999999999999</v>
      </c>
      <c r="E5472">
        <v>0.29399999999999998</v>
      </c>
      <c r="F5472">
        <v>0.41120000000000001</v>
      </c>
      <c r="G5472">
        <v>0.53190000000000004</v>
      </c>
      <c r="H5472">
        <v>0.64959999999999996</v>
      </c>
      <c r="I5472">
        <v>0.76049999999999995</v>
      </c>
      <c r="J5472">
        <v>0.86309999999999998</v>
      </c>
      <c r="K5472">
        <v>0.95679999999999998</v>
      </c>
      <c r="L5472">
        <v>1.0416000000000001</v>
      </c>
      <c r="M5472">
        <v>1.1183000000000001</v>
      </c>
      <c r="N5472">
        <v>1.1876</v>
      </c>
      <c r="O5472">
        <v>1.2502</v>
      </c>
      <c r="P5472">
        <v>1.3071999999999999</v>
      </c>
      <c r="Q5472">
        <v>1.3592</v>
      </c>
      <c r="R5472">
        <v>1.407</v>
      </c>
      <c r="S5472">
        <v>1.4512</v>
      </c>
      <c r="T5472">
        <v>1.4924999999999999</v>
      </c>
      <c r="U5472">
        <v>1.5311999999999999</v>
      </c>
      <c r="V5472" s="34">
        <f t="shared" si="172"/>
        <v>0</v>
      </c>
      <c r="W5472" t="str">
        <f t="shared" si="173"/>
        <v/>
      </c>
    </row>
    <row r="5473" spans="1:23" x14ac:dyDescent="0.25">
      <c r="A5473" s="38">
        <v>44186</v>
      </c>
      <c r="B5473">
        <v>0.109</v>
      </c>
      <c r="C5473">
        <v>0.12180000000000001</v>
      </c>
      <c r="D5473">
        <v>0.19350000000000001</v>
      </c>
      <c r="E5473">
        <v>0.2969</v>
      </c>
      <c r="F5473">
        <v>0.41439999999999999</v>
      </c>
      <c r="G5473">
        <v>0.53510000000000002</v>
      </c>
      <c r="H5473">
        <v>0.65249999999999997</v>
      </c>
      <c r="I5473">
        <v>0.76280000000000003</v>
      </c>
      <c r="J5473">
        <v>0.86460000000000004</v>
      </c>
      <c r="K5473">
        <v>0.95720000000000005</v>
      </c>
      <c r="L5473">
        <v>1.0407999999999999</v>
      </c>
      <c r="M5473">
        <v>1.1160000000000001</v>
      </c>
      <c r="N5473">
        <v>1.1837</v>
      </c>
      <c r="O5473">
        <v>1.2446999999999999</v>
      </c>
      <c r="P5473">
        <v>1.3</v>
      </c>
      <c r="Q5473">
        <v>1.3503000000000001</v>
      </c>
      <c r="R5473">
        <v>1.3964000000000001</v>
      </c>
      <c r="S5473">
        <v>1.4391</v>
      </c>
      <c r="T5473">
        <v>1.4787999999999999</v>
      </c>
      <c r="U5473">
        <v>1.5161</v>
      </c>
      <c r="V5473" s="34">
        <f t="shared" si="172"/>
        <v>0</v>
      </c>
      <c r="W5473" t="str">
        <f t="shared" si="173"/>
        <v/>
      </c>
    </row>
    <row r="5474" spans="1:23" x14ac:dyDescent="0.25">
      <c r="A5474" s="38">
        <v>44187</v>
      </c>
      <c r="B5474">
        <v>0.1104</v>
      </c>
      <c r="C5474">
        <v>0.11600000000000001</v>
      </c>
      <c r="D5474">
        <v>0.18229999999999999</v>
      </c>
      <c r="E5474">
        <v>0.28160000000000002</v>
      </c>
      <c r="F5474">
        <v>0.39600000000000002</v>
      </c>
      <c r="G5474">
        <v>0.51419999999999999</v>
      </c>
      <c r="H5474">
        <v>0.62970000000000004</v>
      </c>
      <c r="I5474">
        <v>0.73870000000000002</v>
      </c>
      <c r="J5474">
        <v>0.83940000000000003</v>
      </c>
      <c r="K5474">
        <v>0.93110000000000004</v>
      </c>
      <c r="L5474">
        <v>1.0141</v>
      </c>
      <c r="M5474">
        <v>1.0889</v>
      </c>
      <c r="N5474">
        <v>1.1561999999999999</v>
      </c>
      <c r="O5474">
        <v>1.2170000000000001</v>
      </c>
      <c r="P5474">
        <v>1.272</v>
      </c>
      <c r="Q5474">
        <v>1.3222</v>
      </c>
      <c r="R5474">
        <v>1.3682000000000001</v>
      </c>
      <c r="S5474">
        <v>1.4108000000000001</v>
      </c>
      <c r="T5474">
        <v>1.4503999999999999</v>
      </c>
      <c r="U5474">
        <v>1.4877</v>
      </c>
      <c r="V5474" s="34">
        <f t="shared" si="172"/>
        <v>0</v>
      </c>
      <c r="W5474" t="str">
        <f t="shared" si="173"/>
        <v/>
      </c>
    </row>
    <row r="5475" spans="1:23" x14ac:dyDescent="0.25">
      <c r="A5475" s="38">
        <v>44188</v>
      </c>
      <c r="B5475">
        <v>0.1139</v>
      </c>
      <c r="C5475">
        <v>0.1176</v>
      </c>
      <c r="D5475">
        <v>0.1867</v>
      </c>
      <c r="E5475">
        <v>0.29099999999999998</v>
      </c>
      <c r="F5475">
        <v>0.41120000000000001</v>
      </c>
      <c r="G5475">
        <v>0.53549999999999998</v>
      </c>
      <c r="H5475">
        <v>0.65659999999999996</v>
      </c>
      <c r="I5475">
        <v>0.77049999999999996</v>
      </c>
      <c r="J5475">
        <v>0.87539999999999996</v>
      </c>
      <c r="K5475">
        <v>0.97060000000000002</v>
      </c>
      <c r="L5475">
        <v>1.0563</v>
      </c>
      <c r="M5475">
        <v>1.1332</v>
      </c>
      <c r="N5475">
        <v>1.2020999999999999</v>
      </c>
      <c r="O5475">
        <v>1.264</v>
      </c>
      <c r="P5475">
        <v>1.3198000000000001</v>
      </c>
      <c r="Q5475">
        <v>1.3704000000000001</v>
      </c>
      <c r="R5475">
        <v>1.4166000000000001</v>
      </c>
      <c r="S5475">
        <v>1.4592000000000001</v>
      </c>
      <c r="T5475">
        <v>1.4987999999999999</v>
      </c>
      <c r="U5475">
        <v>1.5359</v>
      </c>
      <c r="V5475" s="34">
        <f t="shared" si="172"/>
        <v>0</v>
      </c>
      <c r="W5475" t="str">
        <f t="shared" si="173"/>
        <v/>
      </c>
    </row>
    <row r="5476" spans="1:23" x14ac:dyDescent="0.25">
      <c r="A5476" s="38">
        <v>44189</v>
      </c>
      <c r="B5476">
        <v>0.1179</v>
      </c>
      <c r="C5476">
        <v>0.12130000000000001</v>
      </c>
      <c r="D5476">
        <v>0.1865</v>
      </c>
      <c r="E5476">
        <v>0.28570000000000001</v>
      </c>
      <c r="F5476">
        <v>0.40089999999999998</v>
      </c>
      <c r="G5476">
        <v>0.52049999999999996</v>
      </c>
      <c r="H5476">
        <v>0.63770000000000004</v>
      </c>
      <c r="I5476">
        <v>0.74860000000000004</v>
      </c>
      <c r="J5476">
        <v>0.85109999999999997</v>
      </c>
      <c r="K5476">
        <v>0.94469999999999998</v>
      </c>
      <c r="L5476">
        <v>1.0294000000000001</v>
      </c>
      <c r="M5476">
        <v>1.1055999999999999</v>
      </c>
      <c r="N5476">
        <v>1.1741999999999999</v>
      </c>
      <c r="O5476">
        <v>1.2359</v>
      </c>
      <c r="P5476">
        <v>1.2916000000000001</v>
      </c>
      <c r="Q5476">
        <v>1.3423</v>
      </c>
      <c r="R5476">
        <v>1.3885000000000001</v>
      </c>
      <c r="S5476">
        <v>1.431</v>
      </c>
      <c r="T5476">
        <v>1.4704999999999999</v>
      </c>
      <c r="U5476">
        <v>1.5074000000000001</v>
      </c>
      <c r="V5476" s="34">
        <f t="shared" si="172"/>
        <v>0</v>
      </c>
      <c r="W5476" t="str">
        <f t="shared" si="173"/>
        <v/>
      </c>
    </row>
    <row r="5477" spans="1:23" x14ac:dyDescent="0.25">
      <c r="A5477" s="38">
        <v>44190</v>
      </c>
      <c r="B5477" t="s">
        <v>84</v>
      </c>
      <c r="C5477" t="s">
        <v>84</v>
      </c>
      <c r="D5477" t="s">
        <v>84</v>
      </c>
      <c r="E5477" t="s">
        <v>84</v>
      </c>
      <c r="F5477" t="s">
        <v>84</v>
      </c>
      <c r="G5477" t="s">
        <v>84</v>
      </c>
      <c r="H5477" t="s">
        <v>84</v>
      </c>
      <c r="I5477" t="s">
        <v>84</v>
      </c>
      <c r="J5477" t="s">
        <v>84</v>
      </c>
      <c r="K5477" t="s">
        <v>84</v>
      </c>
      <c r="L5477" t="s">
        <v>84</v>
      </c>
      <c r="M5477" t="s">
        <v>84</v>
      </c>
      <c r="N5477" t="s">
        <v>84</v>
      </c>
      <c r="O5477" t="s">
        <v>84</v>
      </c>
      <c r="P5477" t="s">
        <v>84</v>
      </c>
      <c r="Q5477" t="s">
        <v>84</v>
      </c>
      <c r="R5477" t="s">
        <v>84</v>
      </c>
      <c r="S5477" t="s">
        <v>84</v>
      </c>
      <c r="T5477" t="s">
        <v>84</v>
      </c>
      <c r="U5477" t="s">
        <v>84</v>
      </c>
      <c r="V5477" s="34">
        <f t="shared" si="172"/>
        <v>0</v>
      </c>
      <c r="W5477" t="str">
        <f t="shared" si="173"/>
        <v>20204</v>
      </c>
    </row>
    <row r="5478" spans="1:23" x14ac:dyDescent="0.25">
      <c r="A5478" s="38">
        <v>44193</v>
      </c>
      <c r="B5478">
        <v>0.1203</v>
      </c>
      <c r="C5478">
        <v>0.12189999999999999</v>
      </c>
      <c r="D5478">
        <v>0.1865</v>
      </c>
      <c r="E5478">
        <v>0.28570000000000001</v>
      </c>
      <c r="F5478">
        <v>0.4012</v>
      </c>
      <c r="G5478">
        <v>0.5212</v>
      </c>
      <c r="H5478">
        <v>0.63880000000000003</v>
      </c>
      <c r="I5478">
        <v>0.75</v>
      </c>
      <c r="J5478">
        <v>0.85260000000000002</v>
      </c>
      <c r="K5478">
        <v>0.94610000000000005</v>
      </c>
      <c r="L5478">
        <v>1.0305</v>
      </c>
      <c r="M5478">
        <v>1.1064000000000001</v>
      </c>
      <c r="N5478">
        <v>1.1745000000000001</v>
      </c>
      <c r="O5478">
        <v>1.2357</v>
      </c>
      <c r="P5478">
        <v>1.2908999999999999</v>
      </c>
      <c r="Q5478">
        <v>1.341</v>
      </c>
      <c r="R5478">
        <v>1.3868</v>
      </c>
      <c r="S5478">
        <v>1.4289000000000001</v>
      </c>
      <c r="T5478">
        <v>1.4681</v>
      </c>
      <c r="U5478">
        <v>1.5048999999999999</v>
      </c>
      <c r="V5478" s="34">
        <f t="shared" si="172"/>
        <v>0</v>
      </c>
      <c r="W5478" t="str">
        <f t="shared" si="173"/>
        <v>20204</v>
      </c>
    </row>
    <row r="5479" spans="1:23" x14ac:dyDescent="0.25">
      <c r="A5479" s="38">
        <v>44194</v>
      </c>
      <c r="B5479">
        <v>0.1186</v>
      </c>
      <c r="C5479">
        <v>0.1221</v>
      </c>
      <c r="D5479">
        <v>0.18720000000000001</v>
      </c>
      <c r="E5479">
        <v>0.28639999999999999</v>
      </c>
      <c r="F5479">
        <v>0.40189999999999998</v>
      </c>
      <c r="G5479">
        <v>0.52229999999999999</v>
      </c>
      <c r="H5479">
        <v>0.64049999999999996</v>
      </c>
      <c r="I5479">
        <v>0.75239999999999996</v>
      </c>
      <c r="J5479">
        <v>0.85599999999999998</v>
      </c>
      <c r="K5479">
        <v>0.9506</v>
      </c>
      <c r="L5479">
        <v>1.0361</v>
      </c>
      <c r="M5479">
        <v>1.1129</v>
      </c>
      <c r="N5479">
        <v>1.1819999999999999</v>
      </c>
      <c r="O5479">
        <v>1.244</v>
      </c>
      <c r="P5479">
        <v>1.2998000000000001</v>
      </c>
      <c r="Q5479">
        <v>1.3505</v>
      </c>
      <c r="R5479">
        <v>1.3966000000000001</v>
      </c>
      <c r="S5479">
        <v>1.4390000000000001</v>
      </c>
      <c r="T5479">
        <v>1.4782999999999999</v>
      </c>
      <c r="U5479">
        <v>1.5150999999999999</v>
      </c>
      <c r="V5479" s="34">
        <f t="shared" si="172"/>
        <v>0</v>
      </c>
      <c r="W5479" t="str">
        <f t="shared" si="173"/>
        <v>20204</v>
      </c>
    </row>
    <row r="5480" spans="1:23" x14ac:dyDescent="0.25">
      <c r="A5480" s="38">
        <v>44195</v>
      </c>
      <c r="B5480">
        <v>0.1242</v>
      </c>
      <c r="C5480">
        <v>0.1205</v>
      </c>
      <c r="D5480">
        <v>0.18210000000000001</v>
      </c>
      <c r="E5480">
        <v>0.27979999999999999</v>
      </c>
      <c r="F5480">
        <v>0.3947</v>
      </c>
      <c r="G5480">
        <v>0.51480000000000004</v>
      </c>
      <c r="H5480">
        <v>0.63270000000000004</v>
      </c>
      <c r="I5480">
        <v>0.74439999999999995</v>
      </c>
      <c r="J5480">
        <v>0.84770000000000001</v>
      </c>
      <c r="K5480">
        <v>0.94189999999999996</v>
      </c>
      <c r="L5480">
        <v>1.0268999999999999</v>
      </c>
      <c r="M5480">
        <v>1.1033999999999999</v>
      </c>
      <c r="N5480">
        <v>1.1719999999999999</v>
      </c>
      <c r="O5480">
        <v>1.2337</v>
      </c>
      <c r="P5480">
        <v>1.2894000000000001</v>
      </c>
      <c r="Q5480">
        <v>1.3398000000000001</v>
      </c>
      <c r="R5480">
        <v>1.3857999999999999</v>
      </c>
      <c r="S5480">
        <v>1.4280999999999999</v>
      </c>
      <c r="T5480">
        <v>1.4673</v>
      </c>
      <c r="U5480">
        <v>1.504</v>
      </c>
      <c r="V5480" s="34">
        <f t="shared" si="172"/>
        <v>0</v>
      </c>
      <c r="W5480" t="str">
        <f t="shared" si="173"/>
        <v>20204</v>
      </c>
    </row>
    <row r="5481" spans="1:23" x14ac:dyDescent="0.25">
      <c r="A5481" s="38">
        <v>44196</v>
      </c>
      <c r="B5481">
        <v>0.1172</v>
      </c>
      <c r="C5481">
        <v>0.11559999999999999</v>
      </c>
      <c r="D5481">
        <v>0.17799999999999999</v>
      </c>
      <c r="E5481">
        <v>0.27560000000000001</v>
      </c>
      <c r="F5481">
        <v>0.39</v>
      </c>
      <c r="G5481">
        <v>0.50929999999999997</v>
      </c>
      <c r="H5481">
        <v>0.62649999999999995</v>
      </c>
      <c r="I5481">
        <v>0.73729999999999996</v>
      </c>
      <c r="J5481">
        <v>0.83979999999999999</v>
      </c>
      <c r="K5481">
        <v>0.93310000000000004</v>
      </c>
      <c r="L5481">
        <v>1.0175000000000001</v>
      </c>
      <c r="M5481">
        <v>1.0932999999999999</v>
      </c>
      <c r="N5481">
        <v>1.1613</v>
      </c>
      <c r="O5481">
        <v>1.2223999999999999</v>
      </c>
      <c r="P5481">
        <v>1.2775000000000001</v>
      </c>
      <c r="Q5481">
        <v>1.3274999999999999</v>
      </c>
      <c r="R5481">
        <v>1.3731</v>
      </c>
      <c r="S5481">
        <v>1.415</v>
      </c>
      <c r="T5481">
        <v>1.4539</v>
      </c>
      <c r="U5481">
        <v>1.4903</v>
      </c>
      <c r="V5481" s="34">
        <f t="shared" si="172"/>
        <v>1</v>
      </c>
      <c r="W5481" t="str">
        <f t="shared" si="173"/>
        <v>20204</v>
      </c>
    </row>
    <row r="5482" spans="1:23" x14ac:dyDescent="0.25">
      <c r="A5482" s="38">
        <v>44197</v>
      </c>
      <c r="B5482" t="s">
        <v>84</v>
      </c>
      <c r="C5482" t="s">
        <v>84</v>
      </c>
      <c r="D5482" t="s">
        <v>84</v>
      </c>
      <c r="E5482" t="s">
        <v>84</v>
      </c>
      <c r="F5482" t="s">
        <v>84</v>
      </c>
      <c r="G5482" t="s">
        <v>84</v>
      </c>
      <c r="H5482" t="s">
        <v>84</v>
      </c>
      <c r="I5482" t="s">
        <v>84</v>
      </c>
      <c r="J5482" t="s">
        <v>84</v>
      </c>
      <c r="K5482" t="s">
        <v>84</v>
      </c>
      <c r="L5482" t="s">
        <v>84</v>
      </c>
      <c r="M5482" t="s">
        <v>84</v>
      </c>
      <c r="N5482" t="s">
        <v>84</v>
      </c>
      <c r="O5482" t="s">
        <v>84</v>
      </c>
      <c r="P5482" t="s">
        <v>84</v>
      </c>
      <c r="Q5482" t="s">
        <v>84</v>
      </c>
      <c r="R5482" t="s">
        <v>84</v>
      </c>
      <c r="S5482" t="s">
        <v>84</v>
      </c>
      <c r="T5482" t="s">
        <v>84</v>
      </c>
      <c r="U5482" t="s">
        <v>84</v>
      </c>
      <c r="V5482" s="34">
        <f t="shared" si="172"/>
        <v>0</v>
      </c>
      <c r="W5482" t="str">
        <f t="shared" si="173"/>
        <v/>
      </c>
    </row>
    <row r="5483" spans="1:23" x14ac:dyDescent="0.25">
      <c r="A5483" s="38">
        <v>44200</v>
      </c>
      <c r="B5483">
        <v>0.1081</v>
      </c>
      <c r="C5483">
        <v>0.1084</v>
      </c>
      <c r="D5483">
        <v>0.17050000000000001</v>
      </c>
      <c r="E5483">
        <v>0.26729999999999998</v>
      </c>
      <c r="F5483">
        <v>0.38119999999999998</v>
      </c>
      <c r="G5483">
        <v>0.50070000000000003</v>
      </c>
      <c r="H5483">
        <v>0.61870000000000003</v>
      </c>
      <c r="I5483">
        <v>0.73089999999999999</v>
      </c>
      <c r="J5483">
        <v>0.83509999999999995</v>
      </c>
      <c r="K5483">
        <v>0.9304</v>
      </c>
      <c r="L5483">
        <v>1.0166999999999999</v>
      </c>
      <c r="M5483">
        <v>1.0945</v>
      </c>
      <c r="N5483">
        <v>1.1642999999999999</v>
      </c>
      <c r="O5483">
        <v>1.2271000000000001</v>
      </c>
      <c r="P5483">
        <v>1.2836000000000001</v>
      </c>
      <c r="Q5483">
        <v>1.3348</v>
      </c>
      <c r="R5483">
        <v>1.3814</v>
      </c>
      <c r="S5483">
        <v>1.4240999999999999</v>
      </c>
      <c r="T5483">
        <v>1.4637</v>
      </c>
      <c r="U5483">
        <v>1.5005999999999999</v>
      </c>
      <c r="V5483" s="34">
        <f t="shared" si="172"/>
        <v>0</v>
      </c>
      <c r="W5483" t="str">
        <f t="shared" si="173"/>
        <v/>
      </c>
    </row>
    <row r="5484" spans="1:23" x14ac:dyDescent="0.25">
      <c r="A5484" s="38">
        <v>44201</v>
      </c>
      <c r="B5484">
        <v>0.1104</v>
      </c>
      <c r="C5484">
        <v>0.115</v>
      </c>
      <c r="D5484">
        <v>0.18099999999999999</v>
      </c>
      <c r="E5484">
        <v>0.28149999999999997</v>
      </c>
      <c r="F5484">
        <v>0.39900000000000002</v>
      </c>
      <c r="G5484">
        <v>0.52170000000000005</v>
      </c>
      <c r="H5484">
        <v>0.64259999999999995</v>
      </c>
      <c r="I5484">
        <v>0.75760000000000005</v>
      </c>
      <c r="J5484">
        <v>0.86419999999999997</v>
      </c>
      <c r="K5484">
        <v>0.9617</v>
      </c>
      <c r="L5484">
        <v>1.0499000000000001</v>
      </c>
      <c r="M5484">
        <v>1.1293</v>
      </c>
      <c r="N5484">
        <v>1.2003999999999999</v>
      </c>
      <c r="O5484">
        <v>1.2643</v>
      </c>
      <c r="P5484">
        <v>1.3218000000000001</v>
      </c>
      <c r="Q5484">
        <v>1.3736999999999999</v>
      </c>
      <c r="R5484">
        <v>1.4209000000000001</v>
      </c>
      <c r="S5484">
        <v>1.4641</v>
      </c>
      <c r="T5484">
        <v>1.5039</v>
      </c>
      <c r="U5484">
        <v>1.5410999999999999</v>
      </c>
      <c r="V5484" s="34">
        <f t="shared" si="172"/>
        <v>0</v>
      </c>
      <c r="W5484" t="str">
        <f t="shared" si="173"/>
        <v/>
      </c>
    </row>
    <row r="5485" spans="1:23" x14ac:dyDescent="0.25">
      <c r="A5485" s="38">
        <v>44202</v>
      </c>
      <c r="B5485">
        <v>0.12130000000000001</v>
      </c>
      <c r="C5485">
        <v>0.13900000000000001</v>
      </c>
      <c r="D5485">
        <v>0.21690000000000001</v>
      </c>
      <c r="E5485">
        <v>0.32840000000000003</v>
      </c>
      <c r="F5485">
        <v>0.45569999999999999</v>
      </c>
      <c r="G5485">
        <v>0.58740000000000003</v>
      </c>
      <c r="H5485">
        <v>0.71630000000000005</v>
      </c>
      <c r="I5485">
        <v>0.83819999999999995</v>
      </c>
      <c r="J5485">
        <v>0.95099999999999996</v>
      </c>
      <c r="K5485">
        <v>1.0537000000000001</v>
      </c>
      <c r="L5485">
        <v>1.1463000000000001</v>
      </c>
      <c r="M5485">
        <v>1.2294</v>
      </c>
      <c r="N5485">
        <v>1.3036000000000001</v>
      </c>
      <c r="O5485">
        <v>1.3698999999999999</v>
      </c>
      <c r="P5485">
        <v>1.4293</v>
      </c>
      <c r="Q5485">
        <v>1.4826999999999999</v>
      </c>
      <c r="R5485">
        <v>1.5308999999999999</v>
      </c>
      <c r="S5485">
        <v>1.5749</v>
      </c>
      <c r="T5485">
        <v>1.6153999999999999</v>
      </c>
      <c r="U5485">
        <v>1.6529</v>
      </c>
      <c r="V5485" s="34">
        <f t="shared" si="172"/>
        <v>0</v>
      </c>
      <c r="W5485" t="str">
        <f t="shared" si="173"/>
        <v/>
      </c>
    </row>
    <row r="5486" spans="1:23" x14ac:dyDescent="0.25">
      <c r="A5486" s="38">
        <v>44203</v>
      </c>
      <c r="B5486">
        <v>0.11799999999999999</v>
      </c>
      <c r="C5486">
        <v>0.13850000000000001</v>
      </c>
      <c r="D5486">
        <v>0.22539999999999999</v>
      </c>
      <c r="E5486">
        <v>0.34720000000000001</v>
      </c>
      <c r="F5486">
        <v>0.48380000000000001</v>
      </c>
      <c r="G5486">
        <v>0.62270000000000003</v>
      </c>
      <c r="H5486">
        <v>0.75680000000000003</v>
      </c>
      <c r="I5486">
        <v>0.88190000000000002</v>
      </c>
      <c r="J5486">
        <v>0.99619999999999997</v>
      </c>
      <c r="K5486">
        <v>1.0993999999999999</v>
      </c>
      <c r="L5486">
        <v>1.1917</v>
      </c>
      <c r="M5486">
        <v>1.274</v>
      </c>
      <c r="N5486">
        <v>1.3472999999999999</v>
      </c>
      <c r="O5486">
        <v>1.4126000000000001</v>
      </c>
      <c r="P5486">
        <v>1.4712000000000001</v>
      </c>
      <c r="Q5486">
        <v>1.5239</v>
      </c>
      <c r="R5486">
        <v>1.5717000000000001</v>
      </c>
      <c r="S5486">
        <v>1.6155999999999999</v>
      </c>
      <c r="T5486">
        <v>1.6559999999999999</v>
      </c>
      <c r="U5486">
        <v>1.6938</v>
      </c>
      <c r="V5486" s="34">
        <f t="shared" si="172"/>
        <v>0</v>
      </c>
      <c r="W5486" t="str">
        <f t="shared" si="173"/>
        <v/>
      </c>
    </row>
    <row r="5487" spans="1:23" x14ac:dyDescent="0.25">
      <c r="A5487" s="38">
        <v>44204</v>
      </c>
      <c r="B5487">
        <v>0.1133</v>
      </c>
      <c r="C5487">
        <v>0.1411</v>
      </c>
      <c r="D5487">
        <v>0.2379</v>
      </c>
      <c r="E5487">
        <v>0.36940000000000001</v>
      </c>
      <c r="F5487">
        <v>0.51429999999999998</v>
      </c>
      <c r="G5487">
        <v>0.65949999999999998</v>
      </c>
      <c r="H5487">
        <v>0.79769999999999996</v>
      </c>
      <c r="I5487">
        <v>0.92520000000000002</v>
      </c>
      <c r="J5487">
        <v>1.0405</v>
      </c>
      <c r="K5487">
        <v>1.1434</v>
      </c>
      <c r="L5487">
        <v>1.2346999999999999</v>
      </c>
      <c r="M5487">
        <v>1.3153999999999999</v>
      </c>
      <c r="N5487">
        <v>1.3867</v>
      </c>
      <c r="O5487">
        <v>1.4499</v>
      </c>
      <c r="P5487">
        <v>1.5063</v>
      </c>
      <c r="Q5487">
        <v>1.5569999999999999</v>
      </c>
      <c r="R5487">
        <v>1.6029</v>
      </c>
      <c r="S5487">
        <v>1.6449</v>
      </c>
      <c r="T5487">
        <v>1.6839</v>
      </c>
      <c r="U5487">
        <v>1.7203999999999999</v>
      </c>
      <c r="V5487" s="34">
        <f t="shared" si="172"/>
        <v>0</v>
      </c>
      <c r="W5487" t="str">
        <f t="shared" si="173"/>
        <v/>
      </c>
    </row>
    <row r="5488" spans="1:23" x14ac:dyDescent="0.25">
      <c r="A5488" s="38">
        <v>44207</v>
      </c>
      <c r="B5488">
        <v>0.1211</v>
      </c>
      <c r="C5488">
        <v>0.1454</v>
      </c>
      <c r="D5488">
        <v>0.24340000000000001</v>
      </c>
      <c r="E5488">
        <v>0.37830000000000003</v>
      </c>
      <c r="F5488">
        <v>0.52710000000000001</v>
      </c>
      <c r="G5488">
        <v>0.67600000000000005</v>
      </c>
      <c r="H5488">
        <v>0.81730000000000003</v>
      </c>
      <c r="I5488">
        <v>0.94699999999999995</v>
      </c>
      <c r="J5488">
        <v>1.0634999999999999</v>
      </c>
      <c r="K5488">
        <v>1.1668000000000001</v>
      </c>
      <c r="L5488">
        <v>1.2578</v>
      </c>
      <c r="M5488">
        <v>1.3375999999999999</v>
      </c>
      <c r="N5488">
        <v>1.4076</v>
      </c>
      <c r="O5488">
        <v>1.4692000000000001</v>
      </c>
      <c r="P5488">
        <v>1.5238</v>
      </c>
      <c r="Q5488">
        <v>1.5727</v>
      </c>
      <c r="R5488">
        <v>1.6168</v>
      </c>
      <c r="S5488">
        <v>1.6571</v>
      </c>
      <c r="T5488">
        <v>1.6946000000000001</v>
      </c>
      <c r="U5488">
        <v>1.7297</v>
      </c>
      <c r="V5488" s="34">
        <f t="shared" si="172"/>
        <v>0</v>
      </c>
      <c r="W5488" t="str">
        <f t="shared" si="173"/>
        <v/>
      </c>
    </row>
    <row r="5489" spans="1:23" x14ac:dyDescent="0.25">
      <c r="A5489" s="38">
        <v>44208</v>
      </c>
      <c r="B5489">
        <v>0.115</v>
      </c>
      <c r="C5489">
        <v>0.1409</v>
      </c>
      <c r="D5489">
        <v>0.23980000000000001</v>
      </c>
      <c r="E5489">
        <v>0.37530000000000002</v>
      </c>
      <c r="F5489">
        <v>0.52449999999999997</v>
      </c>
      <c r="G5489">
        <v>0.67369999999999997</v>
      </c>
      <c r="H5489">
        <v>0.81520000000000004</v>
      </c>
      <c r="I5489">
        <v>0.94499999999999995</v>
      </c>
      <c r="J5489">
        <v>1.0616000000000001</v>
      </c>
      <c r="K5489">
        <v>1.165</v>
      </c>
      <c r="L5489">
        <v>1.2559</v>
      </c>
      <c r="M5489">
        <v>1.3357000000000001</v>
      </c>
      <c r="N5489">
        <v>1.4057999999999999</v>
      </c>
      <c r="O5489">
        <v>1.4674</v>
      </c>
      <c r="P5489">
        <v>1.522</v>
      </c>
      <c r="Q5489">
        <v>1.5709</v>
      </c>
      <c r="R5489">
        <v>1.615</v>
      </c>
      <c r="S5489">
        <v>1.6554</v>
      </c>
      <c r="T5489">
        <v>1.6929000000000001</v>
      </c>
      <c r="U5489">
        <v>1.7282</v>
      </c>
      <c r="V5489" s="34">
        <f t="shared" si="172"/>
        <v>0</v>
      </c>
      <c r="W5489" t="str">
        <f t="shared" si="173"/>
        <v/>
      </c>
    </row>
    <row r="5490" spans="1:23" x14ac:dyDescent="0.25">
      <c r="A5490" s="38">
        <v>44209</v>
      </c>
      <c r="B5490">
        <v>0.11700000000000001</v>
      </c>
      <c r="C5490">
        <v>0.1404</v>
      </c>
      <c r="D5490">
        <v>0.2331</v>
      </c>
      <c r="E5490">
        <v>0.3609</v>
      </c>
      <c r="F5490">
        <v>0.50219999999999998</v>
      </c>
      <c r="G5490">
        <v>0.64410000000000001</v>
      </c>
      <c r="H5490">
        <v>0.77910000000000001</v>
      </c>
      <c r="I5490">
        <v>0.90349999999999997</v>
      </c>
      <c r="J5490">
        <v>1.0157</v>
      </c>
      <c r="K5490">
        <v>1.1155999999999999</v>
      </c>
      <c r="L5490">
        <v>1.2039</v>
      </c>
      <c r="M5490">
        <v>1.2815000000000001</v>
      </c>
      <c r="N5490">
        <v>1.3499000000000001</v>
      </c>
      <c r="O5490">
        <v>1.4101999999999999</v>
      </c>
      <c r="P5490">
        <v>1.4638</v>
      </c>
      <c r="Q5490">
        <v>1.5118</v>
      </c>
      <c r="R5490">
        <v>1.5551999999999999</v>
      </c>
      <c r="S5490">
        <v>1.5948</v>
      </c>
      <c r="T5490">
        <v>1.6315</v>
      </c>
      <c r="U5490">
        <v>1.6659999999999999</v>
      </c>
      <c r="V5490" s="34">
        <f t="shared" si="172"/>
        <v>0</v>
      </c>
      <c r="W5490" t="str">
        <f t="shared" si="173"/>
        <v/>
      </c>
    </row>
    <row r="5491" spans="1:23" x14ac:dyDescent="0.25">
      <c r="A5491" s="38">
        <v>44210</v>
      </c>
      <c r="B5491">
        <v>0.123</v>
      </c>
      <c r="C5491">
        <v>0.14299999999999999</v>
      </c>
      <c r="D5491">
        <v>0.2366</v>
      </c>
      <c r="E5491">
        <v>0.36849999999999999</v>
      </c>
      <c r="F5491">
        <v>0.5161</v>
      </c>
      <c r="G5491">
        <v>0.66559999999999997</v>
      </c>
      <c r="H5491">
        <v>0.80859999999999999</v>
      </c>
      <c r="I5491">
        <v>0.94089999999999996</v>
      </c>
      <c r="J5491">
        <v>1.0604</v>
      </c>
      <c r="K5491">
        <v>1.1668000000000001</v>
      </c>
      <c r="L5491">
        <v>1.2605999999999999</v>
      </c>
      <c r="M5491">
        <v>1.3429</v>
      </c>
      <c r="N5491">
        <v>1.4149</v>
      </c>
      <c r="O5491">
        <v>1.478</v>
      </c>
      <c r="P5491">
        <v>1.5336000000000001</v>
      </c>
      <c r="Q5491">
        <v>1.5829</v>
      </c>
      <c r="R5491">
        <v>1.6271</v>
      </c>
      <c r="S5491">
        <v>1.6671</v>
      </c>
      <c r="T5491">
        <v>1.7038</v>
      </c>
      <c r="U5491">
        <v>1.738</v>
      </c>
      <c r="V5491" s="34">
        <f t="shared" si="172"/>
        <v>0</v>
      </c>
      <c r="W5491" t="str">
        <f t="shared" si="173"/>
        <v/>
      </c>
    </row>
    <row r="5492" spans="1:23" x14ac:dyDescent="0.25">
      <c r="A5492" s="38">
        <v>44211</v>
      </c>
      <c r="B5492">
        <v>0.1087</v>
      </c>
      <c r="C5492">
        <v>0.12889999999999999</v>
      </c>
      <c r="D5492">
        <v>0.21820000000000001</v>
      </c>
      <c r="E5492">
        <v>0.34429999999999999</v>
      </c>
      <c r="F5492">
        <v>0.48630000000000001</v>
      </c>
      <c r="G5492">
        <v>0.63090000000000002</v>
      </c>
      <c r="H5492">
        <v>0.77029999999999998</v>
      </c>
      <c r="I5492">
        <v>0.90010000000000001</v>
      </c>
      <c r="J5492">
        <v>1.0182</v>
      </c>
      <c r="K5492">
        <v>1.1242000000000001</v>
      </c>
      <c r="L5492">
        <v>1.2181999999999999</v>
      </c>
      <c r="M5492">
        <v>1.3012999999999999</v>
      </c>
      <c r="N5492">
        <v>1.3745000000000001</v>
      </c>
      <c r="O5492">
        <v>1.4391</v>
      </c>
      <c r="P5492">
        <v>1.4962</v>
      </c>
      <c r="Q5492">
        <v>1.5469999999999999</v>
      </c>
      <c r="R5492">
        <v>1.5926</v>
      </c>
      <c r="S5492">
        <v>1.6339999999999999</v>
      </c>
      <c r="T5492">
        <v>1.6718999999999999</v>
      </c>
      <c r="U5492">
        <v>1.7071000000000001</v>
      </c>
      <c r="V5492" s="34">
        <f t="shared" si="172"/>
        <v>0</v>
      </c>
      <c r="W5492" t="str">
        <f t="shared" si="173"/>
        <v/>
      </c>
    </row>
    <row r="5493" spans="1:23" x14ac:dyDescent="0.25">
      <c r="A5493" s="38">
        <v>44214</v>
      </c>
      <c r="B5493" t="s">
        <v>84</v>
      </c>
      <c r="C5493" t="s">
        <v>84</v>
      </c>
      <c r="D5493" t="s">
        <v>84</v>
      </c>
      <c r="E5493" t="s">
        <v>84</v>
      </c>
      <c r="F5493" t="s">
        <v>84</v>
      </c>
      <c r="G5493" t="s">
        <v>84</v>
      </c>
      <c r="H5493" t="s">
        <v>84</v>
      </c>
      <c r="I5493" t="s">
        <v>84</v>
      </c>
      <c r="J5493" t="s">
        <v>84</v>
      </c>
      <c r="K5493" t="s">
        <v>84</v>
      </c>
      <c r="L5493" t="s">
        <v>84</v>
      </c>
      <c r="M5493" t="s">
        <v>84</v>
      </c>
      <c r="N5493" t="s">
        <v>84</v>
      </c>
      <c r="O5493" t="s">
        <v>84</v>
      </c>
      <c r="P5493" t="s">
        <v>84</v>
      </c>
      <c r="Q5493" t="s">
        <v>84</v>
      </c>
      <c r="R5493" t="s">
        <v>84</v>
      </c>
      <c r="S5493" t="s">
        <v>84</v>
      </c>
      <c r="T5493" t="s">
        <v>84</v>
      </c>
      <c r="U5493" t="s">
        <v>84</v>
      </c>
      <c r="V5493" s="34">
        <f t="shared" si="172"/>
        <v>0</v>
      </c>
      <c r="W5493" t="str">
        <f t="shared" si="173"/>
        <v/>
      </c>
    </row>
    <row r="5494" spans="1:23" x14ac:dyDescent="0.25">
      <c r="A5494" s="38">
        <v>44215</v>
      </c>
      <c r="B5494">
        <v>0.1086</v>
      </c>
      <c r="C5494">
        <v>0.1217</v>
      </c>
      <c r="D5494">
        <v>0.20849999999999999</v>
      </c>
      <c r="E5494">
        <v>0.33460000000000001</v>
      </c>
      <c r="F5494">
        <v>0.47760000000000002</v>
      </c>
      <c r="G5494">
        <v>0.62360000000000004</v>
      </c>
      <c r="H5494">
        <v>0.76429999999999998</v>
      </c>
      <c r="I5494">
        <v>0.89510000000000001</v>
      </c>
      <c r="J5494">
        <v>1.0139</v>
      </c>
      <c r="K5494">
        <v>1.1200000000000001</v>
      </c>
      <c r="L5494">
        <v>1.214</v>
      </c>
      <c r="M5494">
        <v>1.2967</v>
      </c>
      <c r="N5494">
        <v>1.3692</v>
      </c>
      <c r="O5494">
        <v>1.4330000000000001</v>
      </c>
      <c r="P5494">
        <v>1.4891000000000001</v>
      </c>
      <c r="Q5494">
        <v>1.5389999999999999</v>
      </c>
      <c r="R5494">
        <v>1.5835999999999999</v>
      </c>
      <c r="S5494">
        <v>1.6238999999999999</v>
      </c>
      <c r="T5494">
        <v>1.6608000000000001</v>
      </c>
      <c r="U5494">
        <v>1.6952</v>
      </c>
      <c r="V5494" s="34">
        <f t="shared" si="172"/>
        <v>0</v>
      </c>
      <c r="W5494" t="str">
        <f t="shared" si="173"/>
        <v/>
      </c>
    </row>
    <row r="5495" spans="1:23" x14ac:dyDescent="0.25">
      <c r="A5495" s="38">
        <v>44216</v>
      </c>
      <c r="B5495">
        <v>0.10440000000000001</v>
      </c>
      <c r="C5495">
        <v>0.1198</v>
      </c>
      <c r="D5495">
        <v>0.20749999999999999</v>
      </c>
      <c r="E5495">
        <v>0.33350000000000002</v>
      </c>
      <c r="F5495">
        <v>0.47599999999999998</v>
      </c>
      <c r="G5495">
        <v>0.62129999999999996</v>
      </c>
      <c r="H5495">
        <v>0.76119999999999999</v>
      </c>
      <c r="I5495">
        <v>0.89139999999999997</v>
      </c>
      <c r="J5495">
        <v>1.0098</v>
      </c>
      <c r="K5495">
        <v>1.1156999999999999</v>
      </c>
      <c r="L5495">
        <v>1.2096</v>
      </c>
      <c r="M5495">
        <v>1.2923</v>
      </c>
      <c r="N5495">
        <v>1.3651</v>
      </c>
      <c r="O5495">
        <v>1.4291</v>
      </c>
      <c r="P5495">
        <v>1.4857</v>
      </c>
      <c r="Q5495">
        <v>1.536</v>
      </c>
      <c r="R5495">
        <v>1.5810999999999999</v>
      </c>
      <c r="S5495">
        <v>1.6218999999999999</v>
      </c>
      <c r="T5495">
        <v>1.6594</v>
      </c>
      <c r="U5495">
        <v>1.6940999999999999</v>
      </c>
      <c r="V5495" s="34">
        <f t="shared" si="172"/>
        <v>0</v>
      </c>
      <c r="W5495" t="str">
        <f t="shared" si="173"/>
        <v/>
      </c>
    </row>
    <row r="5496" spans="1:23" x14ac:dyDescent="0.25">
      <c r="A5496" s="38">
        <v>44217</v>
      </c>
      <c r="B5496">
        <v>0.1042</v>
      </c>
      <c r="C5496">
        <v>0.1153</v>
      </c>
      <c r="D5496">
        <v>0.2034</v>
      </c>
      <c r="E5496">
        <v>0.33250000000000002</v>
      </c>
      <c r="F5496">
        <v>0.4793</v>
      </c>
      <c r="G5496">
        <v>0.62929999999999997</v>
      </c>
      <c r="H5496">
        <v>0.77400000000000002</v>
      </c>
      <c r="I5496">
        <v>0.90849999999999997</v>
      </c>
      <c r="J5496">
        <v>1.0306999999999999</v>
      </c>
      <c r="K5496">
        <v>1.1398999999999999</v>
      </c>
      <c r="L5496">
        <v>1.2365999999999999</v>
      </c>
      <c r="M5496">
        <v>1.3217000000000001</v>
      </c>
      <c r="N5496">
        <v>1.3964000000000001</v>
      </c>
      <c r="O5496">
        <v>1.462</v>
      </c>
      <c r="P5496">
        <v>1.5197000000000001</v>
      </c>
      <c r="Q5496">
        <v>1.5709</v>
      </c>
      <c r="R5496">
        <v>1.6167</v>
      </c>
      <c r="S5496">
        <v>1.6579999999999999</v>
      </c>
      <c r="T5496">
        <v>1.6958</v>
      </c>
      <c r="U5496">
        <v>1.7306999999999999</v>
      </c>
      <c r="V5496" s="34">
        <f t="shared" si="172"/>
        <v>0</v>
      </c>
      <c r="W5496" t="str">
        <f t="shared" si="173"/>
        <v/>
      </c>
    </row>
    <row r="5497" spans="1:23" x14ac:dyDescent="0.25">
      <c r="A5497" s="38">
        <v>44218</v>
      </c>
      <c r="B5497">
        <v>0.10440000000000001</v>
      </c>
      <c r="C5497">
        <v>0.1143</v>
      </c>
      <c r="D5497">
        <v>0.1991</v>
      </c>
      <c r="E5497">
        <v>0.32429999999999998</v>
      </c>
      <c r="F5497">
        <v>0.4672</v>
      </c>
      <c r="G5497">
        <v>0.61380000000000001</v>
      </c>
      <c r="H5497">
        <v>0.75560000000000005</v>
      </c>
      <c r="I5497">
        <v>0.88790000000000002</v>
      </c>
      <c r="J5497">
        <v>1.0085</v>
      </c>
      <c r="K5497">
        <v>1.1167</v>
      </c>
      <c r="L5497">
        <v>1.2126999999999999</v>
      </c>
      <c r="M5497">
        <v>1.2976000000000001</v>
      </c>
      <c r="N5497">
        <v>1.3722000000000001</v>
      </c>
      <c r="O5497">
        <v>1.4379999999999999</v>
      </c>
      <c r="P5497">
        <v>1.4962</v>
      </c>
      <c r="Q5497">
        <v>1.5479000000000001</v>
      </c>
      <c r="R5497">
        <v>1.5942000000000001</v>
      </c>
      <c r="S5497">
        <v>1.6362000000000001</v>
      </c>
      <c r="T5497">
        <v>1.6745000000000001</v>
      </c>
      <c r="U5497">
        <v>1.7101</v>
      </c>
      <c r="V5497" s="34">
        <f t="shared" si="172"/>
        <v>0</v>
      </c>
      <c r="W5497" t="str">
        <f t="shared" si="173"/>
        <v/>
      </c>
    </row>
    <row r="5498" spans="1:23" x14ac:dyDescent="0.25">
      <c r="A5498" s="38">
        <v>44221</v>
      </c>
      <c r="B5498">
        <v>0.10059999999999999</v>
      </c>
      <c r="C5498">
        <v>0.11210000000000001</v>
      </c>
      <c r="D5498">
        <v>0.1915</v>
      </c>
      <c r="E5498">
        <v>0.30809999999999998</v>
      </c>
      <c r="F5498">
        <v>0.44209999999999999</v>
      </c>
      <c r="G5498">
        <v>0.58050000000000002</v>
      </c>
      <c r="H5498">
        <v>0.71550000000000002</v>
      </c>
      <c r="I5498">
        <v>0.84250000000000003</v>
      </c>
      <c r="J5498">
        <v>0.95930000000000004</v>
      </c>
      <c r="K5498">
        <v>1.0649</v>
      </c>
      <c r="L5498">
        <v>1.1595</v>
      </c>
      <c r="M5498">
        <v>1.2437</v>
      </c>
      <c r="N5498">
        <v>1.3183</v>
      </c>
      <c r="O5498">
        <v>1.3845000000000001</v>
      </c>
      <c r="P5498">
        <v>1.4432</v>
      </c>
      <c r="Q5498">
        <v>1.4956</v>
      </c>
      <c r="R5498">
        <v>1.5425</v>
      </c>
      <c r="S5498">
        <v>1.585</v>
      </c>
      <c r="T5498">
        <v>1.6237999999999999</v>
      </c>
      <c r="U5498">
        <v>1.6595</v>
      </c>
      <c r="V5498" s="34">
        <f t="shared" si="172"/>
        <v>0</v>
      </c>
      <c r="W5498" t="str">
        <f t="shared" si="173"/>
        <v/>
      </c>
    </row>
    <row r="5499" spans="1:23" x14ac:dyDescent="0.25">
      <c r="A5499" s="38">
        <v>44222</v>
      </c>
      <c r="B5499">
        <v>9.5000000000000001E-2</v>
      </c>
      <c r="C5499">
        <v>0.10970000000000001</v>
      </c>
      <c r="D5499">
        <v>0.1915</v>
      </c>
      <c r="E5499">
        <v>0.30990000000000001</v>
      </c>
      <c r="F5499">
        <v>0.44469999999999998</v>
      </c>
      <c r="G5499">
        <v>0.58340000000000003</v>
      </c>
      <c r="H5499">
        <v>0.71819999999999995</v>
      </c>
      <c r="I5499">
        <v>0.84470000000000001</v>
      </c>
      <c r="J5499">
        <v>0.96079999999999999</v>
      </c>
      <c r="K5499">
        <v>1.0658000000000001</v>
      </c>
      <c r="L5499">
        <v>1.1597999999999999</v>
      </c>
      <c r="M5499">
        <v>1.2434000000000001</v>
      </c>
      <c r="N5499">
        <v>1.3176000000000001</v>
      </c>
      <c r="O5499">
        <v>1.3835</v>
      </c>
      <c r="P5499">
        <v>1.4421999999999999</v>
      </c>
      <c r="Q5499">
        <v>1.4945999999999999</v>
      </c>
      <c r="R5499">
        <v>1.5417000000000001</v>
      </c>
      <c r="S5499">
        <v>1.5844</v>
      </c>
      <c r="T5499">
        <v>1.6234</v>
      </c>
      <c r="U5499">
        <v>1.6595</v>
      </c>
      <c r="V5499" s="34">
        <f t="shared" si="172"/>
        <v>0</v>
      </c>
      <c r="W5499" t="str">
        <f t="shared" si="173"/>
        <v/>
      </c>
    </row>
    <row r="5500" spans="1:23" x14ac:dyDescent="0.25">
      <c r="A5500" s="38">
        <v>44223</v>
      </c>
      <c r="B5500">
        <v>0.1022</v>
      </c>
      <c r="C5500">
        <v>0.1138</v>
      </c>
      <c r="D5500">
        <v>0.19170000000000001</v>
      </c>
      <c r="E5500">
        <v>0.30609999999999998</v>
      </c>
      <c r="F5500">
        <v>0.43730000000000002</v>
      </c>
      <c r="G5500">
        <v>0.57310000000000005</v>
      </c>
      <c r="H5500">
        <v>0.7056</v>
      </c>
      <c r="I5500">
        <v>0.83050000000000002</v>
      </c>
      <c r="J5500">
        <v>0.94550000000000001</v>
      </c>
      <c r="K5500">
        <v>1.0498000000000001</v>
      </c>
      <c r="L5500">
        <v>1.1435</v>
      </c>
      <c r="M5500">
        <v>1.2272000000000001</v>
      </c>
      <c r="N5500">
        <v>1.3016000000000001</v>
      </c>
      <c r="O5500">
        <v>1.3678999999999999</v>
      </c>
      <c r="P5500">
        <v>1.427</v>
      </c>
      <c r="Q5500">
        <v>1.4799</v>
      </c>
      <c r="R5500">
        <v>1.5275000000000001</v>
      </c>
      <c r="S5500">
        <v>1.5708</v>
      </c>
      <c r="T5500">
        <v>1.6104000000000001</v>
      </c>
      <c r="U5500">
        <v>1.6469</v>
      </c>
      <c r="V5500" s="34">
        <f t="shared" si="172"/>
        <v>0</v>
      </c>
      <c r="W5500" t="str">
        <f t="shared" si="173"/>
        <v/>
      </c>
    </row>
    <row r="5501" spans="1:23" x14ac:dyDescent="0.25">
      <c r="A5501" s="38">
        <v>44224</v>
      </c>
      <c r="B5501">
        <v>0.1013</v>
      </c>
      <c r="C5501">
        <v>0.1163</v>
      </c>
      <c r="D5501">
        <v>0.19900000000000001</v>
      </c>
      <c r="E5501">
        <v>0.31840000000000002</v>
      </c>
      <c r="F5501">
        <v>0.45440000000000003</v>
      </c>
      <c r="G5501">
        <v>0.59419999999999995</v>
      </c>
      <c r="H5501">
        <v>0.73</v>
      </c>
      <c r="I5501">
        <v>0.85760000000000003</v>
      </c>
      <c r="J5501">
        <v>0.97460000000000002</v>
      </c>
      <c r="K5501">
        <v>1.0804</v>
      </c>
      <c r="L5501">
        <v>1.1752</v>
      </c>
      <c r="M5501">
        <v>1.2595000000000001</v>
      </c>
      <c r="N5501">
        <v>1.3343</v>
      </c>
      <c r="O5501">
        <v>1.4008</v>
      </c>
      <c r="P5501">
        <v>1.4599</v>
      </c>
      <c r="Q5501">
        <v>1.5126999999999999</v>
      </c>
      <c r="R5501">
        <v>1.5601</v>
      </c>
      <c r="S5501">
        <v>1.6031</v>
      </c>
      <c r="T5501">
        <v>1.6424000000000001</v>
      </c>
      <c r="U5501">
        <v>1.6786000000000001</v>
      </c>
      <c r="V5501" s="34">
        <f t="shared" si="172"/>
        <v>0</v>
      </c>
      <c r="W5501" t="str">
        <f t="shared" si="173"/>
        <v/>
      </c>
    </row>
    <row r="5502" spans="1:23" x14ac:dyDescent="0.25">
      <c r="A5502" s="38">
        <v>44225</v>
      </c>
      <c r="B5502">
        <v>9.98E-2</v>
      </c>
      <c r="C5502">
        <v>0.1132</v>
      </c>
      <c r="D5502">
        <v>0.20250000000000001</v>
      </c>
      <c r="E5502">
        <v>0.33169999999999999</v>
      </c>
      <c r="F5502">
        <v>0.47789999999999999</v>
      </c>
      <c r="G5502">
        <v>0.62680000000000002</v>
      </c>
      <c r="H5502">
        <v>0.77010000000000001</v>
      </c>
      <c r="I5502">
        <v>0.90339999999999998</v>
      </c>
      <c r="J5502">
        <v>1.0246</v>
      </c>
      <c r="K5502">
        <v>1.1332</v>
      </c>
      <c r="L5502">
        <v>1.2296</v>
      </c>
      <c r="M5502">
        <v>1.3149</v>
      </c>
      <c r="N5502">
        <v>1.3900999999999999</v>
      </c>
      <c r="O5502">
        <v>1.4563999999999999</v>
      </c>
      <c r="P5502">
        <v>1.5152000000000001</v>
      </c>
      <c r="Q5502">
        <v>1.5676000000000001</v>
      </c>
      <c r="R5502">
        <v>1.6146</v>
      </c>
      <c r="S5502">
        <v>1.6571</v>
      </c>
      <c r="T5502">
        <v>1.696</v>
      </c>
      <c r="U5502">
        <v>1.7319</v>
      </c>
      <c r="V5502" s="34">
        <f t="shared" si="172"/>
        <v>0</v>
      </c>
      <c r="W5502" t="str">
        <f t="shared" si="173"/>
        <v/>
      </c>
    </row>
    <row r="5503" spans="1:23" x14ac:dyDescent="0.25">
      <c r="A5503" s="38">
        <v>44228</v>
      </c>
      <c r="B5503">
        <v>9.7900000000000001E-2</v>
      </c>
      <c r="C5503">
        <v>0.10349999999999999</v>
      </c>
      <c r="D5503">
        <v>0.1855</v>
      </c>
      <c r="E5503">
        <v>0.30919999999999997</v>
      </c>
      <c r="F5503">
        <v>0.45169999999999999</v>
      </c>
      <c r="G5503">
        <v>0.59860000000000002</v>
      </c>
      <c r="H5503">
        <v>0.74139999999999995</v>
      </c>
      <c r="I5503">
        <v>0.875</v>
      </c>
      <c r="J5503">
        <v>0.99709999999999999</v>
      </c>
      <c r="K5503">
        <v>1.1068</v>
      </c>
      <c r="L5503">
        <v>1.2044999999999999</v>
      </c>
      <c r="M5503">
        <v>1.2908999999999999</v>
      </c>
      <c r="N5503">
        <v>1.367</v>
      </c>
      <c r="O5503">
        <v>1.4339999999999999</v>
      </c>
      <c r="P5503">
        <v>1.4933000000000001</v>
      </c>
      <c r="Q5503">
        <v>1.5458000000000001</v>
      </c>
      <c r="R5503">
        <v>1.5928</v>
      </c>
      <c r="S5503">
        <v>1.6351</v>
      </c>
      <c r="T5503">
        <v>1.6737</v>
      </c>
      <c r="U5503">
        <v>1.7092000000000001</v>
      </c>
      <c r="V5503" s="34">
        <f t="shared" si="172"/>
        <v>0</v>
      </c>
      <c r="W5503" t="str">
        <f t="shared" si="173"/>
        <v/>
      </c>
    </row>
    <row r="5504" spans="1:23" x14ac:dyDescent="0.25">
      <c r="A5504" s="38">
        <v>44229</v>
      </c>
      <c r="B5504">
        <v>0.1003</v>
      </c>
      <c r="C5504">
        <v>0.11070000000000001</v>
      </c>
      <c r="D5504">
        <v>0.19789999999999999</v>
      </c>
      <c r="E5504">
        <v>0.32629999999999998</v>
      </c>
      <c r="F5504">
        <v>0.4728</v>
      </c>
      <c r="G5504">
        <v>0.623</v>
      </c>
      <c r="H5504">
        <v>0.76829999999999998</v>
      </c>
      <c r="I5504">
        <v>0.90380000000000005</v>
      </c>
      <c r="J5504">
        <v>1.0271999999999999</v>
      </c>
      <c r="K5504">
        <v>1.1378999999999999</v>
      </c>
      <c r="L5504">
        <v>1.236</v>
      </c>
      <c r="M5504">
        <v>1.3226</v>
      </c>
      <c r="N5504">
        <v>1.3987000000000001</v>
      </c>
      <c r="O5504">
        <v>1.4656</v>
      </c>
      <c r="P5504">
        <v>1.5246</v>
      </c>
      <c r="Q5504">
        <v>1.5769</v>
      </c>
      <c r="R5504">
        <v>1.6235999999999999</v>
      </c>
      <c r="S5504">
        <v>1.6656</v>
      </c>
      <c r="T5504">
        <v>1.704</v>
      </c>
      <c r="U5504">
        <v>1.7394000000000001</v>
      </c>
      <c r="V5504" s="34">
        <f t="shared" si="172"/>
        <v>0</v>
      </c>
      <c r="W5504" t="str">
        <f t="shared" si="173"/>
        <v/>
      </c>
    </row>
    <row r="5505" spans="1:23" x14ac:dyDescent="0.25">
      <c r="A5505" s="38">
        <v>44230</v>
      </c>
      <c r="B5505">
        <v>9.8299999999999998E-2</v>
      </c>
      <c r="C5505">
        <v>0.113</v>
      </c>
      <c r="D5505">
        <v>0.20519999999999999</v>
      </c>
      <c r="E5505">
        <v>0.33860000000000001</v>
      </c>
      <c r="F5505">
        <v>0.48959999999999998</v>
      </c>
      <c r="G5505">
        <v>0.64370000000000005</v>
      </c>
      <c r="H5505">
        <v>0.7923</v>
      </c>
      <c r="I5505">
        <v>0.93049999999999999</v>
      </c>
      <c r="J5505">
        <v>1.0563</v>
      </c>
      <c r="K5505">
        <v>1.169</v>
      </c>
      <c r="L5505">
        <v>1.2689999999999999</v>
      </c>
      <c r="M5505">
        <v>1.3573</v>
      </c>
      <c r="N5505">
        <v>1.4349000000000001</v>
      </c>
      <c r="O5505">
        <v>1.5033000000000001</v>
      </c>
      <c r="P5505">
        <v>1.5636000000000001</v>
      </c>
      <c r="Q5505">
        <v>1.6172</v>
      </c>
      <c r="R5505">
        <v>1.6651</v>
      </c>
      <c r="S5505">
        <v>1.7082999999999999</v>
      </c>
      <c r="T5505">
        <v>1.7477</v>
      </c>
      <c r="U5505">
        <v>1.784</v>
      </c>
      <c r="V5505" s="34">
        <f t="shared" si="172"/>
        <v>0</v>
      </c>
      <c r="W5505" t="str">
        <f t="shared" si="173"/>
        <v/>
      </c>
    </row>
    <row r="5506" spans="1:23" x14ac:dyDescent="0.25">
      <c r="A5506" s="38">
        <v>44231</v>
      </c>
      <c r="B5506">
        <v>8.6300000000000002E-2</v>
      </c>
      <c r="C5506">
        <v>0.10879999999999999</v>
      </c>
      <c r="D5506">
        <v>0.20430000000000001</v>
      </c>
      <c r="E5506">
        <v>0.33879999999999999</v>
      </c>
      <c r="F5506">
        <v>0.49030000000000001</v>
      </c>
      <c r="G5506">
        <v>0.64500000000000002</v>
      </c>
      <c r="H5506">
        <v>0.79430000000000001</v>
      </c>
      <c r="I5506">
        <v>0.93369999999999997</v>
      </c>
      <c r="J5506">
        <v>1.0609</v>
      </c>
      <c r="K5506">
        <v>1.1752</v>
      </c>
      <c r="L5506">
        <v>1.2767999999999999</v>
      </c>
      <c r="M5506">
        <v>1.3665</v>
      </c>
      <c r="N5506">
        <v>1.4456</v>
      </c>
      <c r="O5506">
        <v>1.5152000000000001</v>
      </c>
      <c r="P5506">
        <v>1.5767</v>
      </c>
      <c r="Q5506">
        <v>1.6311</v>
      </c>
      <c r="R5506">
        <v>1.6797</v>
      </c>
      <c r="S5506">
        <v>1.7234</v>
      </c>
      <c r="T5506">
        <v>1.7632000000000001</v>
      </c>
      <c r="U5506">
        <v>1.7998000000000001</v>
      </c>
      <c r="V5506" s="34">
        <f t="shared" si="172"/>
        <v>0</v>
      </c>
      <c r="W5506" t="str">
        <f t="shared" si="173"/>
        <v/>
      </c>
    </row>
    <row r="5507" spans="1:23" x14ac:dyDescent="0.25">
      <c r="A5507" s="38">
        <v>44232</v>
      </c>
      <c r="B5507">
        <v>7.7299999999999994E-2</v>
      </c>
      <c r="C5507">
        <v>0.10199999999999999</v>
      </c>
      <c r="D5507">
        <v>0.20100000000000001</v>
      </c>
      <c r="E5507">
        <v>0.34010000000000001</v>
      </c>
      <c r="F5507">
        <v>0.49719999999999998</v>
      </c>
      <c r="G5507">
        <v>0.65769999999999995</v>
      </c>
      <c r="H5507">
        <v>0.81299999999999994</v>
      </c>
      <c r="I5507">
        <v>0.95799999999999996</v>
      </c>
      <c r="J5507">
        <v>1.0904</v>
      </c>
      <c r="K5507">
        <v>1.2091000000000001</v>
      </c>
      <c r="L5507">
        <v>1.3146</v>
      </c>
      <c r="M5507">
        <v>1.4075</v>
      </c>
      <c r="N5507">
        <v>1.4890000000000001</v>
      </c>
      <c r="O5507">
        <v>1.5604</v>
      </c>
      <c r="P5507">
        <v>1.6231</v>
      </c>
      <c r="Q5507">
        <v>1.6783999999999999</v>
      </c>
      <c r="R5507">
        <v>1.7273000000000001</v>
      </c>
      <c r="S5507">
        <v>1.7710999999999999</v>
      </c>
      <c r="T5507">
        <v>1.8107</v>
      </c>
      <c r="U5507">
        <v>1.8469</v>
      </c>
      <c r="V5507" s="34">
        <f t="shared" si="172"/>
        <v>0</v>
      </c>
      <c r="W5507" t="str">
        <f t="shared" si="173"/>
        <v/>
      </c>
    </row>
    <row r="5508" spans="1:23" x14ac:dyDescent="0.25">
      <c r="A5508" s="38">
        <v>44235</v>
      </c>
      <c r="B5508">
        <v>8.77E-2</v>
      </c>
      <c r="C5508">
        <v>0.1125</v>
      </c>
      <c r="D5508">
        <v>0.21240000000000001</v>
      </c>
      <c r="E5508">
        <v>0.35189999999999999</v>
      </c>
      <c r="F5508">
        <v>0.5081</v>
      </c>
      <c r="G5508">
        <v>0.66690000000000005</v>
      </c>
      <c r="H5508">
        <v>0.81979999999999997</v>
      </c>
      <c r="I5508">
        <v>0.96189999999999998</v>
      </c>
      <c r="J5508">
        <v>1.0911999999999999</v>
      </c>
      <c r="K5508">
        <v>1.2071000000000001</v>
      </c>
      <c r="L5508">
        <v>1.3099000000000001</v>
      </c>
      <c r="M5508">
        <v>1.4006000000000001</v>
      </c>
      <c r="N5508">
        <v>1.4802999999999999</v>
      </c>
      <c r="O5508">
        <v>1.5503</v>
      </c>
      <c r="P5508">
        <v>1.6120000000000001</v>
      </c>
      <c r="Q5508">
        <v>1.6665000000000001</v>
      </c>
      <c r="R5508">
        <v>1.7150000000000001</v>
      </c>
      <c r="S5508">
        <v>1.7585</v>
      </c>
      <c r="T5508">
        <v>1.7979000000000001</v>
      </c>
      <c r="U5508">
        <v>1.8340000000000001</v>
      </c>
      <c r="V5508" s="34">
        <f t="shared" si="172"/>
        <v>0</v>
      </c>
      <c r="W5508" t="str">
        <f t="shared" si="173"/>
        <v/>
      </c>
    </row>
    <row r="5509" spans="1:23" x14ac:dyDescent="0.25">
      <c r="A5509" s="38">
        <v>44236</v>
      </c>
      <c r="B5509">
        <v>8.7800000000000003E-2</v>
      </c>
      <c r="C5509">
        <v>0.1148</v>
      </c>
      <c r="D5509">
        <v>0.21360000000000001</v>
      </c>
      <c r="E5509">
        <v>0.3508</v>
      </c>
      <c r="F5509">
        <v>0.50470000000000004</v>
      </c>
      <c r="G5509">
        <v>0.66159999999999997</v>
      </c>
      <c r="H5509">
        <v>0.81299999999999994</v>
      </c>
      <c r="I5509">
        <v>0.95440000000000003</v>
      </c>
      <c r="J5509">
        <v>1.0834999999999999</v>
      </c>
      <c r="K5509">
        <v>1.1995</v>
      </c>
      <c r="L5509">
        <v>1.3028</v>
      </c>
      <c r="M5509">
        <v>1.3939999999999999</v>
      </c>
      <c r="N5509">
        <v>1.4742999999999999</v>
      </c>
      <c r="O5509">
        <v>1.5449999999999999</v>
      </c>
      <c r="P5509">
        <v>1.6073</v>
      </c>
      <c r="Q5509">
        <v>1.6624000000000001</v>
      </c>
      <c r="R5509">
        <v>1.7115</v>
      </c>
      <c r="S5509">
        <v>1.7554000000000001</v>
      </c>
      <c r="T5509">
        <v>1.7950999999999999</v>
      </c>
      <c r="U5509">
        <v>1.8313999999999999</v>
      </c>
      <c r="V5509" s="34">
        <f t="shared" si="172"/>
        <v>0</v>
      </c>
      <c r="W5509" t="str">
        <f t="shared" si="173"/>
        <v/>
      </c>
    </row>
    <row r="5510" spans="1:23" x14ac:dyDescent="0.25">
      <c r="A5510" s="38">
        <v>44237</v>
      </c>
      <c r="B5510">
        <v>8.2299999999999998E-2</v>
      </c>
      <c r="C5510">
        <v>0.1079</v>
      </c>
      <c r="D5510">
        <v>0.2021</v>
      </c>
      <c r="E5510">
        <v>0.33389999999999997</v>
      </c>
      <c r="F5510">
        <v>0.4829</v>
      </c>
      <c r="G5510">
        <v>0.63570000000000004</v>
      </c>
      <c r="H5510">
        <v>0.7843</v>
      </c>
      <c r="I5510">
        <v>0.92369999999999997</v>
      </c>
      <c r="J5510">
        <v>1.0516000000000001</v>
      </c>
      <c r="K5510">
        <v>1.1671</v>
      </c>
      <c r="L5510">
        <v>1.2701</v>
      </c>
      <c r="M5510">
        <v>1.3614999999999999</v>
      </c>
      <c r="N5510">
        <v>1.4419999999999999</v>
      </c>
      <c r="O5510">
        <v>1.5128999999999999</v>
      </c>
      <c r="P5510">
        <v>1.5753999999999999</v>
      </c>
      <c r="Q5510">
        <v>1.6307</v>
      </c>
      <c r="R5510">
        <v>1.6797</v>
      </c>
      <c r="S5510">
        <v>1.7236</v>
      </c>
      <c r="T5510">
        <v>1.7633000000000001</v>
      </c>
      <c r="U5510">
        <v>1.7994000000000001</v>
      </c>
      <c r="V5510" s="34">
        <f t="shared" si="172"/>
        <v>0</v>
      </c>
      <c r="W5510" t="str">
        <f t="shared" si="173"/>
        <v/>
      </c>
    </row>
    <row r="5511" spans="1:23" x14ac:dyDescent="0.25">
      <c r="A5511" s="38">
        <v>44238</v>
      </c>
      <c r="B5511">
        <v>8.5900000000000004E-2</v>
      </c>
      <c r="C5511">
        <v>0.1072</v>
      </c>
      <c r="D5511">
        <v>0.2016</v>
      </c>
      <c r="E5511">
        <v>0.33550000000000002</v>
      </c>
      <c r="F5511">
        <v>0.48720000000000002</v>
      </c>
      <c r="G5511">
        <v>0.64249999999999996</v>
      </c>
      <c r="H5511">
        <v>0.79310000000000003</v>
      </c>
      <c r="I5511">
        <v>0.93420000000000003</v>
      </c>
      <c r="J5511">
        <v>1.0634999999999999</v>
      </c>
      <c r="K5511">
        <v>1.18</v>
      </c>
      <c r="L5511">
        <v>1.284</v>
      </c>
      <c r="M5511">
        <v>1.3762000000000001</v>
      </c>
      <c r="N5511">
        <v>1.4576</v>
      </c>
      <c r="O5511">
        <v>1.5295000000000001</v>
      </c>
      <c r="P5511">
        <v>1.593</v>
      </c>
      <c r="Q5511">
        <v>1.6493</v>
      </c>
      <c r="R5511">
        <v>1.6995</v>
      </c>
      <c r="S5511">
        <v>1.7444999999999999</v>
      </c>
      <c r="T5511">
        <v>1.7853000000000001</v>
      </c>
      <c r="U5511">
        <v>1.8226</v>
      </c>
      <c r="V5511" s="34">
        <f t="shared" si="172"/>
        <v>0</v>
      </c>
      <c r="W5511" t="str">
        <f t="shared" si="173"/>
        <v/>
      </c>
    </row>
    <row r="5512" spans="1:23" x14ac:dyDescent="0.25">
      <c r="A5512" s="38">
        <v>44239</v>
      </c>
      <c r="B5512">
        <v>8.6300000000000002E-2</v>
      </c>
      <c r="C5512">
        <v>0.1095</v>
      </c>
      <c r="D5512">
        <v>0.2112</v>
      </c>
      <c r="E5512">
        <v>0.35439999999999999</v>
      </c>
      <c r="F5512">
        <v>0.51519999999999999</v>
      </c>
      <c r="G5512">
        <v>0.67879999999999996</v>
      </c>
      <c r="H5512">
        <v>0.83630000000000004</v>
      </c>
      <c r="I5512">
        <v>0.9829</v>
      </c>
      <c r="J5512">
        <v>1.1164000000000001</v>
      </c>
      <c r="K5512">
        <v>1.2361</v>
      </c>
      <c r="L5512">
        <v>1.3424</v>
      </c>
      <c r="M5512">
        <v>1.4362999999999999</v>
      </c>
      <c r="N5512">
        <v>1.5188999999999999</v>
      </c>
      <c r="O5512">
        <v>1.5915999999999999</v>
      </c>
      <c r="P5512">
        <v>1.6556999999999999</v>
      </c>
      <c r="Q5512">
        <v>1.7123999999999999</v>
      </c>
      <c r="R5512">
        <v>1.7628999999999999</v>
      </c>
      <c r="S5512">
        <v>1.8082</v>
      </c>
      <c r="T5512">
        <v>1.8492</v>
      </c>
      <c r="U5512">
        <v>1.8867</v>
      </c>
      <c r="V5512" s="34">
        <f t="shared" si="172"/>
        <v>0</v>
      </c>
      <c r="W5512" t="str">
        <f t="shared" si="173"/>
        <v/>
      </c>
    </row>
    <row r="5513" spans="1:23" x14ac:dyDescent="0.25">
      <c r="A5513" s="38">
        <v>44242</v>
      </c>
      <c r="B5513" t="s">
        <v>84</v>
      </c>
      <c r="C5513" t="s">
        <v>84</v>
      </c>
      <c r="D5513" t="s">
        <v>84</v>
      </c>
      <c r="E5513" t="s">
        <v>84</v>
      </c>
      <c r="F5513" t="s">
        <v>84</v>
      </c>
      <c r="G5513" t="s">
        <v>84</v>
      </c>
      <c r="H5513" t="s">
        <v>84</v>
      </c>
      <c r="I5513" t="s">
        <v>84</v>
      </c>
      <c r="J5513" t="s">
        <v>84</v>
      </c>
      <c r="K5513" t="s">
        <v>84</v>
      </c>
      <c r="L5513" t="s">
        <v>84</v>
      </c>
      <c r="M5513" t="s">
        <v>84</v>
      </c>
      <c r="N5513" t="s">
        <v>84</v>
      </c>
      <c r="O5513" t="s">
        <v>84</v>
      </c>
      <c r="P5513" t="s">
        <v>84</v>
      </c>
      <c r="Q5513" t="s">
        <v>84</v>
      </c>
      <c r="R5513" t="s">
        <v>84</v>
      </c>
      <c r="S5513" t="s">
        <v>84</v>
      </c>
      <c r="T5513" t="s">
        <v>84</v>
      </c>
      <c r="U5513" t="s">
        <v>84</v>
      </c>
      <c r="V5513" s="34">
        <f t="shared" si="172"/>
        <v>0</v>
      </c>
      <c r="W5513" t="str">
        <f t="shared" si="173"/>
        <v/>
      </c>
    </row>
    <row r="5514" spans="1:23" x14ac:dyDescent="0.25">
      <c r="A5514" s="38">
        <v>44243</v>
      </c>
      <c r="B5514">
        <v>8.8999999999999996E-2</v>
      </c>
      <c r="C5514">
        <v>0.1263</v>
      </c>
      <c r="D5514">
        <v>0.2475</v>
      </c>
      <c r="E5514">
        <v>0.4098</v>
      </c>
      <c r="F5514">
        <v>0.58660000000000001</v>
      </c>
      <c r="G5514">
        <v>0.76249999999999996</v>
      </c>
      <c r="H5514">
        <v>0.92859999999999998</v>
      </c>
      <c r="I5514">
        <v>1.0807</v>
      </c>
      <c r="J5514">
        <v>1.2171000000000001</v>
      </c>
      <c r="K5514">
        <v>1.3380000000000001</v>
      </c>
      <c r="L5514">
        <v>1.4442999999999999</v>
      </c>
      <c r="M5514">
        <v>1.5371999999999999</v>
      </c>
      <c r="N5514">
        <v>1.6184000000000001</v>
      </c>
      <c r="O5514">
        <v>1.6895</v>
      </c>
      <c r="P5514">
        <v>1.7518</v>
      </c>
      <c r="Q5514">
        <v>1.8068</v>
      </c>
      <c r="R5514">
        <v>1.8556999999999999</v>
      </c>
      <c r="S5514">
        <v>1.8994</v>
      </c>
      <c r="T5514">
        <v>1.9390000000000001</v>
      </c>
      <c r="U5514">
        <v>1.9751000000000001</v>
      </c>
      <c r="V5514" s="34">
        <f t="shared" si="172"/>
        <v>0</v>
      </c>
      <c r="W5514" t="str">
        <f t="shared" si="173"/>
        <v/>
      </c>
    </row>
    <row r="5515" spans="1:23" x14ac:dyDescent="0.25">
      <c r="A5515" s="38">
        <v>44244</v>
      </c>
      <c r="B5515">
        <v>8.1000000000000003E-2</v>
      </c>
      <c r="C5515">
        <v>0.11219999999999999</v>
      </c>
      <c r="D5515">
        <v>0.2354</v>
      </c>
      <c r="E5515">
        <v>0.40229999999999999</v>
      </c>
      <c r="F5515">
        <v>0.58389999999999997</v>
      </c>
      <c r="G5515">
        <v>0.76339999999999997</v>
      </c>
      <c r="H5515">
        <v>0.93179999999999996</v>
      </c>
      <c r="I5515">
        <v>1.0848</v>
      </c>
      <c r="J5515">
        <v>1.2210000000000001</v>
      </c>
      <c r="K5515">
        <v>1.3408</v>
      </c>
      <c r="L5515">
        <v>1.4453</v>
      </c>
      <c r="M5515">
        <v>1.5361</v>
      </c>
      <c r="N5515">
        <v>1.615</v>
      </c>
      <c r="O5515">
        <v>1.6837</v>
      </c>
      <c r="P5515">
        <v>1.7438</v>
      </c>
      <c r="Q5515">
        <v>1.7966</v>
      </c>
      <c r="R5515">
        <v>1.8434999999999999</v>
      </c>
      <c r="S5515">
        <v>1.8855</v>
      </c>
      <c r="T5515">
        <v>1.9234</v>
      </c>
      <c r="U5515">
        <v>1.9581</v>
      </c>
      <c r="V5515" s="34">
        <f t="shared" si="172"/>
        <v>0</v>
      </c>
      <c r="W5515" t="str">
        <f t="shared" si="173"/>
        <v/>
      </c>
    </row>
    <row r="5516" spans="1:23" x14ac:dyDescent="0.25">
      <c r="A5516" s="38">
        <v>44245</v>
      </c>
      <c r="B5516">
        <v>8.0100000000000005E-2</v>
      </c>
      <c r="C5516">
        <v>0.1086</v>
      </c>
      <c r="D5516">
        <v>0.22969999999999999</v>
      </c>
      <c r="E5516">
        <v>0.39539999999999997</v>
      </c>
      <c r="F5516">
        <v>0.5766</v>
      </c>
      <c r="G5516">
        <v>0.75639999999999996</v>
      </c>
      <c r="H5516">
        <v>0.92549999999999999</v>
      </c>
      <c r="I5516">
        <v>1.0794999999999999</v>
      </c>
      <c r="J5516">
        <v>1.2166999999999999</v>
      </c>
      <c r="K5516">
        <v>1.3374999999999999</v>
      </c>
      <c r="L5516">
        <v>1.4430000000000001</v>
      </c>
      <c r="M5516">
        <v>1.5347999999999999</v>
      </c>
      <c r="N5516">
        <v>1.6145</v>
      </c>
      <c r="O5516">
        <v>1.6840999999999999</v>
      </c>
      <c r="P5516">
        <v>1.7448999999999999</v>
      </c>
      <c r="Q5516">
        <v>1.7986</v>
      </c>
      <c r="R5516">
        <v>1.8463000000000001</v>
      </c>
      <c r="S5516">
        <v>1.8892</v>
      </c>
      <c r="T5516">
        <v>1.9280999999999999</v>
      </c>
      <c r="U5516">
        <v>1.964</v>
      </c>
      <c r="V5516" s="34">
        <f t="shared" si="172"/>
        <v>0</v>
      </c>
      <c r="W5516" t="str">
        <f t="shared" si="173"/>
        <v/>
      </c>
    </row>
    <row r="5517" spans="1:23" x14ac:dyDescent="0.25">
      <c r="A5517" s="38">
        <v>44246</v>
      </c>
      <c r="B5517">
        <v>7.5200000000000003E-2</v>
      </c>
      <c r="C5517">
        <v>0.111</v>
      </c>
      <c r="D5517">
        <v>0.24110000000000001</v>
      </c>
      <c r="E5517">
        <v>0.41639999999999999</v>
      </c>
      <c r="F5517">
        <v>0.60680000000000001</v>
      </c>
      <c r="G5517">
        <v>0.79490000000000005</v>
      </c>
      <c r="H5517">
        <v>0.97119999999999995</v>
      </c>
      <c r="I5517">
        <v>1.1313</v>
      </c>
      <c r="J5517">
        <v>1.2736000000000001</v>
      </c>
      <c r="K5517">
        <v>1.3985000000000001</v>
      </c>
      <c r="L5517">
        <v>1.5072000000000001</v>
      </c>
      <c r="M5517">
        <v>1.6014999999999999</v>
      </c>
      <c r="N5517">
        <v>1.6831</v>
      </c>
      <c r="O5517">
        <v>1.7539</v>
      </c>
      <c r="P5517">
        <v>1.8156000000000001</v>
      </c>
      <c r="Q5517">
        <v>1.8697999999999999</v>
      </c>
      <c r="R5517">
        <v>1.9177999999999999</v>
      </c>
      <c r="S5517">
        <v>1.9607000000000001</v>
      </c>
      <c r="T5517">
        <v>1.9996</v>
      </c>
      <c r="U5517">
        <v>2.0352000000000001</v>
      </c>
      <c r="V5517" s="34">
        <f t="shared" si="172"/>
        <v>0</v>
      </c>
      <c r="W5517" t="str">
        <f t="shared" si="173"/>
        <v/>
      </c>
    </row>
    <row r="5518" spans="1:23" x14ac:dyDescent="0.25">
      <c r="A5518" s="38">
        <v>44249</v>
      </c>
      <c r="B5518">
        <v>7.3700000000000002E-2</v>
      </c>
      <c r="C5518">
        <v>0.1183</v>
      </c>
      <c r="D5518">
        <v>0.25290000000000001</v>
      </c>
      <c r="E5518">
        <v>0.43059999999999998</v>
      </c>
      <c r="F5518">
        <v>0.62270000000000003</v>
      </c>
      <c r="G5518">
        <v>0.81259999999999999</v>
      </c>
      <c r="H5518">
        <v>0.9909</v>
      </c>
      <c r="I5518">
        <v>1.1532</v>
      </c>
      <c r="J5518">
        <v>1.2981</v>
      </c>
      <c r="K5518">
        <v>1.4258</v>
      </c>
      <c r="L5518">
        <v>1.5374000000000001</v>
      </c>
      <c r="M5518">
        <v>1.6345000000000001</v>
      </c>
      <c r="N5518">
        <v>1.7189000000000001</v>
      </c>
      <c r="O5518">
        <v>1.7924</v>
      </c>
      <c r="P5518">
        <v>1.8567</v>
      </c>
      <c r="Q5518">
        <v>1.9132</v>
      </c>
      <c r="R5518">
        <v>1.9632000000000001</v>
      </c>
      <c r="S5518">
        <v>2.0078999999999998</v>
      </c>
      <c r="T5518">
        <v>2.0482999999999998</v>
      </c>
      <c r="U5518">
        <v>2.0851999999999999</v>
      </c>
      <c r="V5518" s="34">
        <f t="shared" si="172"/>
        <v>0</v>
      </c>
      <c r="W5518" t="str">
        <f t="shared" si="173"/>
        <v/>
      </c>
    </row>
    <row r="5519" spans="1:23" x14ac:dyDescent="0.25">
      <c r="A5519" s="38">
        <v>44250</v>
      </c>
      <c r="B5519">
        <v>7.6499999999999999E-2</v>
      </c>
      <c r="C5519">
        <v>0.1162</v>
      </c>
      <c r="D5519">
        <v>0.24640000000000001</v>
      </c>
      <c r="E5519">
        <v>0.42130000000000001</v>
      </c>
      <c r="F5519">
        <v>0.61240000000000006</v>
      </c>
      <c r="G5519">
        <v>0.80269999999999997</v>
      </c>
      <c r="H5519">
        <v>0.98250000000000004</v>
      </c>
      <c r="I5519">
        <v>1.1472</v>
      </c>
      <c r="J5519">
        <v>1.2948</v>
      </c>
      <c r="K5519">
        <v>1.4253</v>
      </c>
      <c r="L5519">
        <v>1.5397000000000001</v>
      </c>
      <c r="M5519">
        <v>1.6394</v>
      </c>
      <c r="N5519">
        <v>1.7261</v>
      </c>
      <c r="O5519">
        <v>1.8017000000000001</v>
      </c>
      <c r="P5519">
        <v>1.8676999999999999</v>
      </c>
      <c r="Q5519">
        <v>1.9257</v>
      </c>
      <c r="R5519">
        <v>1.9769000000000001</v>
      </c>
      <c r="S5519">
        <v>2.0226999999999999</v>
      </c>
      <c r="T5519">
        <v>2.0638999999999998</v>
      </c>
      <c r="U5519">
        <v>2.1015999999999999</v>
      </c>
      <c r="V5519" s="34">
        <f t="shared" si="172"/>
        <v>0</v>
      </c>
      <c r="W5519" t="str">
        <f t="shared" si="173"/>
        <v/>
      </c>
    </row>
    <row r="5520" spans="1:23" x14ac:dyDescent="0.25">
      <c r="A5520" s="38">
        <v>44251</v>
      </c>
      <c r="B5520">
        <v>8.0600000000000005E-2</v>
      </c>
      <c r="C5520">
        <v>0.12889999999999999</v>
      </c>
      <c r="D5520">
        <v>0.2646</v>
      </c>
      <c r="E5520">
        <v>0.4425</v>
      </c>
      <c r="F5520">
        <v>0.63460000000000005</v>
      </c>
      <c r="G5520">
        <v>0.82489999999999997</v>
      </c>
      <c r="H5520">
        <v>1.0041</v>
      </c>
      <c r="I5520">
        <v>1.1680999999999999</v>
      </c>
      <c r="J5520">
        <v>1.3152999999999999</v>
      </c>
      <c r="K5520">
        <v>1.4457</v>
      </c>
      <c r="L5520">
        <v>1.5605</v>
      </c>
      <c r="M5520">
        <v>1.6611</v>
      </c>
      <c r="N5520">
        <v>1.7492000000000001</v>
      </c>
      <c r="O5520">
        <v>1.8264</v>
      </c>
      <c r="P5520">
        <v>1.8943000000000001</v>
      </c>
      <c r="Q5520">
        <v>1.9542999999999999</v>
      </c>
      <c r="R5520">
        <v>2.0076000000000001</v>
      </c>
      <c r="S5520">
        <v>2.0552999999999999</v>
      </c>
      <c r="T5520">
        <v>2.0985</v>
      </c>
      <c r="U5520">
        <v>2.1377999999999999</v>
      </c>
      <c r="V5520" s="34">
        <f t="shared" ref="V5520:V5583" si="174">+IF(AND(MOD(MONTH(A5520),3)=0,MONTH(A5521)&lt;&gt;MONTH(A5520)),1,0)</f>
        <v>0</v>
      </c>
      <c r="W5520" t="str">
        <f t="shared" ref="W5520:W5583" si="175">IF(SUM(V5520:V5524)&gt;0,CONCATENATE(YEAR(A5520),INT((MONTH(A5520)-1)/3)+1),"")</f>
        <v/>
      </c>
    </row>
    <row r="5521" spans="1:23" x14ac:dyDescent="0.25">
      <c r="A5521" s="38">
        <v>44252</v>
      </c>
      <c r="B5521">
        <v>0.10199999999999999</v>
      </c>
      <c r="C5521">
        <v>0.19570000000000001</v>
      </c>
      <c r="D5521">
        <v>0.38490000000000002</v>
      </c>
      <c r="E5521">
        <v>0.60580000000000001</v>
      </c>
      <c r="F5521">
        <v>0.82609999999999995</v>
      </c>
      <c r="G5521">
        <v>1.0306</v>
      </c>
      <c r="H5521">
        <v>1.2137</v>
      </c>
      <c r="I5521">
        <v>1.3743000000000001</v>
      </c>
      <c r="J5521">
        <v>1.514</v>
      </c>
      <c r="K5521">
        <v>1.6349</v>
      </c>
      <c r="L5521">
        <v>1.7396</v>
      </c>
      <c r="M5521">
        <v>1.8305</v>
      </c>
      <c r="N5521">
        <v>1.9097999999999999</v>
      </c>
      <c r="O5521">
        <v>1.9794</v>
      </c>
      <c r="P5521">
        <v>2.0407000000000002</v>
      </c>
      <c r="Q5521">
        <v>2.0951</v>
      </c>
      <c r="R5521">
        <v>2.1436999999999999</v>
      </c>
      <c r="S5521">
        <v>2.1873</v>
      </c>
      <c r="T5521">
        <v>2.2265999999999999</v>
      </c>
      <c r="U5521">
        <v>2.2623000000000002</v>
      </c>
      <c r="V5521" s="34">
        <f t="shared" si="174"/>
        <v>0</v>
      </c>
      <c r="W5521" t="str">
        <f t="shared" si="175"/>
        <v/>
      </c>
    </row>
    <row r="5522" spans="1:23" x14ac:dyDescent="0.25">
      <c r="A5522" s="38">
        <v>44253</v>
      </c>
      <c r="B5522">
        <v>9.5600000000000004E-2</v>
      </c>
      <c r="C5522">
        <v>0.16539999999999999</v>
      </c>
      <c r="D5522">
        <v>0.34329999999999999</v>
      </c>
      <c r="E5522">
        <v>0.55689999999999995</v>
      </c>
      <c r="F5522">
        <v>0.77039999999999997</v>
      </c>
      <c r="G5522">
        <v>0.9677</v>
      </c>
      <c r="H5522">
        <v>1.1429</v>
      </c>
      <c r="I5522">
        <v>1.2956000000000001</v>
      </c>
      <c r="J5522">
        <v>1.4273</v>
      </c>
      <c r="K5522">
        <v>1.5406</v>
      </c>
      <c r="L5522">
        <v>1.6382000000000001</v>
      </c>
      <c r="M5522">
        <v>1.7225999999999999</v>
      </c>
      <c r="N5522">
        <v>1.7959000000000001</v>
      </c>
      <c r="O5522">
        <v>1.8599000000000001</v>
      </c>
      <c r="P5522">
        <v>1.9162999999999999</v>
      </c>
      <c r="Q5522">
        <v>1.9661999999999999</v>
      </c>
      <c r="R5522">
        <v>2.0106999999999999</v>
      </c>
      <c r="S5522">
        <v>2.0506000000000002</v>
      </c>
      <c r="T5522">
        <v>2.0865999999999998</v>
      </c>
      <c r="U5522">
        <v>2.1193</v>
      </c>
      <c r="V5522" s="34">
        <f t="shared" si="174"/>
        <v>0</v>
      </c>
      <c r="W5522" t="str">
        <f t="shared" si="175"/>
        <v/>
      </c>
    </row>
    <row r="5523" spans="1:23" x14ac:dyDescent="0.25">
      <c r="A5523" s="38">
        <v>44256</v>
      </c>
      <c r="B5523">
        <v>8.9300000000000004E-2</v>
      </c>
      <c r="C5523">
        <v>0.14219999999999999</v>
      </c>
      <c r="D5523">
        <v>0.30769999999999997</v>
      </c>
      <c r="E5523">
        <v>0.51629999999999998</v>
      </c>
      <c r="F5523">
        <v>0.73119999999999996</v>
      </c>
      <c r="G5523">
        <v>0.93440000000000001</v>
      </c>
      <c r="H5523">
        <v>1.1181000000000001</v>
      </c>
      <c r="I5523">
        <v>1.2802</v>
      </c>
      <c r="J5523">
        <v>1.4212</v>
      </c>
      <c r="K5523">
        <v>1.5432999999999999</v>
      </c>
      <c r="L5523">
        <v>1.6486000000000001</v>
      </c>
      <c r="M5523">
        <v>1.7397</v>
      </c>
      <c r="N5523">
        <v>1.8188</v>
      </c>
      <c r="O5523">
        <v>1.8876999999999999</v>
      </c>
      <c r="P5523">
        <v>1.9481999999999999</v>
      </c>
      <c r="Q5523">
        <v>2.0015000000000001</v>
      </c>
      <c r="R5523">
        <v>2.0489999999999999</v>
      </c>
      <c r="S5523">
        <v>2.0914999999999999</v>
      </c>
      <c r="T5523">
        <v>2.1297000000000001</v>
      </c>
      <c r="U5523">
        <v>2.1644999999999999</v>
      </c>
      <c r="V5523" s="34">
        <f t="shared" si="174"/>
        <v>0</v>
      </c>
      <c r="W5523" t="str">
        <f t="shared" si="175"/>
        <v/>
      </c>
    </row>
    <row r="5524" spans="1:23" x14ac:dyDescent="0.25">
      <c r="A5524" s="38">
        <v>44257</v>
      </c>
      <c r="B5524">
        <v>8.7499999999999994E-2</v>
      </c>
      <c r="C5524">
        <v>0.13800000000000001</v>
      </c>
      <c r="D5524">
        <v>0.29210000000000003</v>
      </c>
      <c r="E5524">
        <v>0.48899999999999999</v>
      </c>
      <c r="F5524">
        <v>0.69520000000000004</v>
      </c>
      <c r="G5524">
        <v>0.8931</v>
      </c>
      <c r="H5524">
        <v>1.0746</v>
      </c>
      <c r="I5524">
        <v>1.2366999999999999</v>
      </c>
      <c r="J5524">
        <v>1.3794</v>
      </c>
      <c r="K5524">
        <v>1.5039</v>
      </c>
      <c r="L5524">
        <v>1.6122000000000001</v>
      </c>
      <c r="M5524">
        <v>1.7062999999999999</v>
      </c>
      <c r="N5524">
        <v>1.7882</v>
      </c>
      <c r="O5524">
        <v>1.8596999999999999</v>
      </c>
      <c r="P5524">
        <v>1.9225000000000001</v>
      </c>
      <c r="Q5524">
        <v>1.9778</v>
      </c>
      <c r="R5524">
        <v>2.0268000000000002</v>
      </c>
      <c r="S5524">
        <v>2.0705</v>
      </c>
      <c r="T5524">
        <v>2.1097000000000001</v>
      </c>
      <c r="U5524">
        <v>2.1450999999999998</v>
      </c>
      <c r="V5524" s="34">
        <f t="shared" si="174"/>
        <v>0</v>
      </c>
      <c r="W5524" t="str">
        <f t="shared" si="175"/>
        <v/>
      </c>
    </row>
    <row r="5525" spans="1:23" x14ac:dyDescent="0.25">
      <c r="A5525" s="38">
        <v>44258</v>
      </c>
      <c r="B5525">
        <v>9.4899999999999998E-2</v>
      </c>
      <c r="C5525">
        <v>0.1595</v>
      </c>
      <c r="D5525">
        <v>0.32600000000000001</v>
      </c>
      <c r="E5525">
        <v>0.53300000000000003</v>
      </c>
      <c r="F5525">
        <v>0.74670000000000003</v>
      </c>
      <c r="G5525">
        <v>0.94969999999999999</v>
      </c>
      <c r="H5525">
        <v>1.1343000000000001</v>
      </c>
      <c r="I5525">
        <v>1.2979000000000001</v>
      </c>
      <c r="J5525">
        <v>1.4408000000000001</v>
      </c>
      <c r="K5525">
        <v>1.5645</v>
      </c>
      <c r="L5525">
        <v>1.6712</v>
      </c>
      <c r="M5525">
        <v>1.7633000000000001</v>
      </c>
      <c r="N5525">
        <v>1.8429</v>
      </c>
      <c r="O5525">
        <v>1.9118999999999999</v>
      </c>
      <c r="P5525">
        <v>1.9722</v>
      </c>
      <c r="Q5525">
        <v>2.0249999999999999</v>
      </c>
      <c r="R5525">
        <v>2.0716999999999999</v>
      </c>
      <c r="S5525">
        <v>2.1133000000000002</v>
      </c>
      <c r="T5525">
        <v>2.1505000000000001</v>
      </c>
      <c r="U5525">
        <v>2.1842000000000001</v>
      </c>
      <c r="V5525" s="34">
        <f t="shared" si="174"/>
        <v>0</v>
      </c>
      <c r="W5525" t="str">
        <f t="shared" si="175"/>
        <v/>
      </c>
    </row>
    <row r="5526" spans="1:23" x14ac:dyDescent="0.25">
      <c r="A5526" s="38">
        <v>44259</v>
      </c>
      <c r="B5526">
        <v>9.3600000000000003E-2</v>
      </c>
      <c r="C5526">
        <v>0.1646</v>
      </c>
      <c r="D5526">
        <v>0.34489999999999998</v>
      </c>
      <c r="E5526">
        <v>0.5675</v>
      </c>
      <c r="F5526">
        <v>0.79579999999999995</v>
      </c>
      <c r="G5526">
        <v>1.0111000000000001</v>
      </c>
      <c r="H5526">
        <v>1.2050000000000001</v>
      </c>
      <c r="I5526">
        <v>1.3749</v>
      </c>
      <c r="J5526">
        <v>1.5214000000000001</v>
      </c>
      <c r="K5526">
        <v>1.6465000000000001</v>
      </c>
      <c r="L5526">
        <v>1.7527999999999999</v>
      </c>
      <c r="M5526">
        <v>1.843</v>
      </c>
      <c r="N5526">
        <v>1.9198</v>
      </c>
      <c r="O5526">
        <v>1.9853000000000001</v>
      </c>
      <c r="P5526">
        <v>2.0415999999999999</v>
      </c>
      <c r="Q5526">
        <v>2.0903999999999998</v>
      </c>
      <c r="R5526">
        <v>2.133</v>
      </c>
      <c r="S5526">
        <v>2.1707000000000001</v>
      </c>
      <c r="T5526">
        <v>2.2044000000000001</v>
      </c>
      <c r="U5526">
        <v>2.2347999999999999</v>
      </c>
      <c r="V5526" s="34">
        <f t="shared" si="174"/>
        <v>0</v>
      </c>
      <c r="W5526" t="str">
        <f t="shared" si="175"/>
        <v/>
      </c>
    </row>
    <row r="5527" spans="1:23" x14ac:dyDescent="0.25">
      <c r="A5527" s="38">
        <v>44260</v>
      </c>
      <c r="B5527">
        <v>9.5699999999999993E-2</v>
      </c>
      <c r="C5527">
        <v>0.16689999999999999</v>
      </c>
      <c r="D5527">
        <v>0.3533</v>
      </c>
      <c r="E5527">
        <v>0.58220000000000005</v>
      </c>
      <c r="F5527">
        <v>0.81459999999999999</v>
      </c>
      <c r="G5527">
        <v>1.0315000000000001</v>
      </c>
      <c r="H5527">
        <v>1.2248000000000001</v>
      </c>
      <c r="I5527">
        <v>1.3929</v>
      </c>
      <c r="J5527">
        <v>1.5367999999999999</v>
      </c>
      <c r="K5527">
        <v>1.6591</v>
      </c>
      <c r="L5527">
        <v>1.7627999999999999</v>
      </c>
      <c r="M5527">
        <v>1.8508</v>
      </c>
      <c r="N5527">
        <v>1.9257</v>
      </c>
      <c r="O5527">
        <v>1.9898</v>
      </c>
      <c r="P5527">
        <v>2.0449999999999999</v>
      </c>
      <c r="Q5527">
        <v>2.0929000000000002</v>
      </c>
      <c r="R5527">
        <v>2.1347</v>
      </c>
      <c r="S5527">
        <v>2.1715</v>
      </c>
      <c r="T5527">
        <v>2.2040999999999999</v>
      </c>
      <c r="U5527">
        <v>2.2332000000000001</v>
      </c>
      <c r="V5527" s="34">
        <f t="shared" si="174"/>
        <v>0</v>
      </c>
      <c r="W5527" t="str">
        <f t="shared" si="175"/>
        <v/>
      </c>
    </row>
    <row r="5528" spans="1:23" x14ac:dyDescent="0.25">
      <c r="A5528" s="38">
        <v>44263</v>
      </c>
      <c r="B5528">
        <v>9.5000000000000001E-2</v>
      </c>
      <c r="C5528">
        <v>0.1855</v>
      </c>
      <c r="D5528">
        <v>0.38950000000000001</v>
      </c>
      <c r="E5528">
        <v>0.62990000000000002</v>
      </c>
      <c r="F5528">
        <v>0.86799999999999999</v>
      </c>
      <c r="G5528">
        <v>1.0858000000000001</v>
      </c>
      <c r="H5528">
        <v>1.2770999999999999</v>
      </c>
      <c r="I5528">
        <v>1.4412</v>
      </c>
      <c r="J5528">
        <v>1.5802</v>
      </c>
      <c r="K5528">
        <v>1.6972</v>
      </c>
      <c r="L5528">
        <v>1.7956000000000001</v>
      </c>
      <c r="M5528">
        <v>1.8787</v>
      </c>
      <c r="N5528">
        <v>1.9491000000000001</v>
      </c>
      <c r="O5528">
        <v>2.0093000000000001</v>
      </c>
      <c r="P5528">
        <v>2.0611999999999999</v>
      </c>
      <c r="Q5528">
        <v>2.1063999999999998</v>
      </c>
      <c r="R5528">
        <v>2.1461999999999999</v>
      </c>
      <c r="S5528">
        <v>2.1817000000000002</v>
      </c>
      <c r="T5528">
        <v>2.2136999999999998</v>
      </c>
      <c r="U5528">
        <v>2.2429999999999999</v>
      </c>
      <c r="V5528" s="34">
        <f t="shared" si="174"/>
        <v>0</v>
      </c>
      <c r="W5528" t="str">
        <f t="shared" si="175"/>
        <v/>
      </c>
    </row>
    <row r="5529" spans="1:23" x14ac:dyDescent="0.25">
      <c r="A5529" s="38">
        <v>44264</v>
      </c>
      <c r="B5529">
        <v>9.6699999999999994E-2</v>
      </c>
      <c r="C5529">
        <v>0.18659999999999999</v>
      </c>
      <c r="D5529">
        <v>0.38179999999999997</v>
      </c>
      <c r="E5529">
        <v>0.61109999999999998</v>
      </c>
      <c r="F5529">
        <v>0.83860000000000001</v>
      </c>
      <c r="G5529">
        <v>1.0478000000000001</v>
      </c>
      <c r="H5529">
        <v>1.2325999999999999</v>
      </c>
      <c r="I5529">
        <v>1.3923000000000001</v>
      </c>
      <c r="J5529">
        <v>1.5287999999999999</v>
      </c>
      <c r="K5529">
        <v>1.6447000000000001</v>
      </c>
      <c r="L5529">
        <v>1.7432000000000001</v>
      </c>
      <c r="M5529">
        <v>1.827</v>
      </c>
      <c r="N5529">
        <v>1.8986000000000001</v>
      </c>
      <c r="O5529">
        <v>1.9602999999999999</v>
      </c>
      <c r="P5529">
        <v>2.0137</v>
      </c>
      <c r="Q5529">
        <v>2.0604</v>
      </c>
      <c r="R5529">
        <v>2.1015999999999999</v>
      </c>
      <c r="S5529">
        <v>2.1381999999999999</v>
      </c>
      <c r="T5529">
        <v>2.1711</v>
      </c>
      <c r="U5529">
        <v>2.2008000000000001</v>
      </c>
      <c r="V5529" s="34">
        <f t="shared" si="174"/>
        <v>0</v>
      </c>
      <c r="W5529" t="str">
        <f t="shared" si="175"/>
        <v/>
      </c>
    </row>
    <row r="5530" spans="1:23" x14ac:dyDescent="0.25">
      <c r="A5530" s="38">
        <v>44265</v>
      </c>
      <c r="B5530">
        <v>9.7100000000000006E-2</v>
      </c>
      <c r="C5530">
        <v>0.1754</v>
      </c>
      <c r="D5530">
        <v>0.36159999999999998</v>
      </c>
      <c r="E5530">
        <v>0.5847</v>
      </c>
      <c r="F5530">
        <v>0.80859999999999999</v>
      </c>
      <c r="G5530">
        <v>1.0161</v>
      </c>
      <c r="H5530">
        <v>1.2008000000000001</v>
      </c>
      <c r="I5530">
        <v>1.3614999999999999</v>
      </c>
      <c r="J5530">
        <v>1.4995000000000001</v>
      </c>
      <c r="K5530">
        <v>1.6174999999999999</v>
      </c>
      <c r="L5530">
        <v>1.7181999999999999</v>
      </c>
      <c r="M5530">
        <v>1.8044</v>
      </c>
      <c r="N5530">
        <v>1.8783000000000001</v>
      </c>
      <c r="O5530">
        <v>1.9420999999999999</v>
      </c>
      <c r="P5530">
        <v>1.9975000000000001</v>
      </c>
      <c r="Q5530">
        <v>2.0459000000000001</v>
      </c>
      <c r="R5530">
        <v>2.0886</v>
      </c>
      <c r="S5530">
        <v>2.1263999999999998</v>
      </c>
      <c r="T5530">
        <v>2.1602999999999999</v>
      </c>
      <c r="U5530">
        <v>2.1907000000000001</v>
      </c>
      <c r="V5530" s="34">
        <f t="shared" si="174"/>
        <v>0</v>
      </c>
      <c r="W5530" t="str">
        <f t="shared" si="175"/>
        <v/>
      </c>
    </row>
    <row r="5531" spans="1:23" x14ac:dyDescent="0.25">
      <c r="A5531" s="38">
        <v>44266</v>
      </c>
      <c r="B5531">
        <v>9.1600000000000001E-2</v>
      </c>
      <c r="C5531">
        <v>0.16209999999999999</v>
      </c>
      <c r="D5531">
        <v>0.34639999999999999</v>
      </c>
      <c r="E5531">
        <v>0.57140000000000002</v>
      </c>
      <c r="F5531">
        <v>0.79890000000000005</v>
      </c>
      <c r="G5531">
        <v>1.0109999999999999</v>
      </c>
      <c r="H5531">
        <v>1.2002999999999999</v>
      </c>
      <c r="I5531">
        <v>1.3654999999999999</v>
      </c>
      <c r="J5531">
        <v>1.5077</v>
      </c>
      <c r="K5531">
        <v>1.6295999999999999</v>
      </c>
      <c r="L5531">
        <v>1.734</v>
      </c>
      <c r="M5531">
        <v>1.8234999999999999</v>
      </c>
      <c r="N5531">
        <v>1.9005000000000001</v>
      </c>
      <c r="O5531">
        <v>1.9673</v>
      </c>
      <c r="P5531">
        <v>2.0255000000000001</v>
      </c>
      <c r="Q5531">
        <v>2.0764999999999998</v>
      </c>
      <c r="R5531">
        <v>2.1215000000000002</v>
      </c>
      <c r="S5531">
        <v>2.1615000000000002</v>
      </c>
      <c r="T5531">
        <v>2.1972</v>
      </c>
      <c r="U5531">
        <v>2.2292999999999998</v>
      </c>
      <c r="V5531" s="34">
        <f t="shared" si="174"/>
        <v>0</v>
      </c>
      <c r="W5531" t="str">
        <f t="shared" si="175"/>
        <v/>
      </c>
    </row>
    <row r="5532" spans="1:23" x14ac:dyDescent="0.25">
      <c r="A5532" s="38">
        <v>44267</v>
      </c>
      <c r="B5532">
        <v>8.9499999999999996E-2</v>
      </c>
      <c r="C5532">
        <v>0.17399999999999999</v>
      </c>
      <c r="D5532">
        <v>0.3775</v>
      </c>
      <c r="E5532">
        <v>0.62209999999999999</v>
      </c>
      <c r="F5532">
        <v>0.86739999999999995</v>
      </c>
      <c r="G5532">
        <v>1.0943000000000001</v>
      </c>
      <c r="H5532">
        <v>1.2956000000000001</v>
      </c>
      <c r="I5532">
        <v>1.47</v>
      </c>
      <c r="J5532">
        <v>1.6193</v>
      </c>
      <c r="K5532">
        <v>1.7463</v>
      </c>
      <c r="L5532">
        <v>1.8544</v>
      </c>
      <c r="M5532">
        <v>1.9463999999999999</v>
      </c>
      <c r="N5532">
        <v>2.0253000000000001</v>
      </c>
      <c r="O5532">
        <v>2.0931999999999999</v>
      </c>
      <c r="P5532">
        <v>2.1520999999999999</v>
      </c>
      <c r="Q5532">
        <v>2.2035</v>
      </c>
      <c r="R5532">
        <v>2.2486999999999999</v>
      </c>
      <c r="S5532">
        <v>2.2887</v>
      </c>
      <c r="T5532">
        <v>2.3243</v>
      </c>
      <c r="U5532">
        <v>2.3563000000000001</v>
      </c>
      <c r="V5532" s="34">
        <f t="shared" si="174"/>
        <v>0</v>
      </c>
      <c r="W5532" t="str">
        <f t="shared" si="175"/>
        <v/>
      </c>
    </row>
    <row r="5533" spans="1:23" x14ac:dyDescent="0.25">
      <c r="A5533" s="38">
        <v>44270</v>
      </c>
      <c r="B5533">
        <v>8.2799999999999999E-2</v>
      </c>
      <c r="C5533">
        <v>0.1709</v>
      </c>
      <c r="D5533">
        <v>0.37369999999999998</v>
      </c>
      <c r="E5533">
        <v>0.61560000000000004</v>
      </c>
      <c r="F5533">
        <v>0.85760000000000003</v>
      </c>
      <c r="G5533">
        <v>1.0813999999999999</v>
      </c>
      <c r="H5533">
        <v>1.2797000000000001</v>
      </c>
      <c r="I5533">
        <v>1.4515</v>
      </c>
      <c r="J5533">
        <v>1.5985</v>
      </c>
      <c r="K5533">
        <v>1.7236</v>
      </c>
      <c r="L5533">
        <v>1.83</v>
      </c>
      <c r="M5533">
        <v>1.9207000000000001</v>
      </c>
      <c r="N5533">
        <v>1.9983</v>
      </c>
      <c r="O5533">
        <v>2.0651000000000002</v>
      </c>
      <c r="P5533">
        <v>2.1230000000000002</v>
      </c>
      <c r="Q5533">
        <v>2.1735000000000002</v>
      </c>
      <c r="R5533">
        <v>2.2179000000000002</v>
      </c>
      <c r="S5533">
        <v>2.2572000000000001</v>
      </c>
      <c r="T5533">
        <v>2.2921999999999998</v>
      </c>
      <c r="U5533">
        <v>2.3235999999999999</v>
      </c>
      <c r="V5533" s="34">
        <f t="shared" si="174"/>
        <v>0</v>
      </c>
      <c r="W5533" t="str">
        <f t="shared" si="175"/>
        <v/>
      </c>
    </row>
    <row r="5534" spans="1:23" x14ac:dyDescent="0.25">
      <c r="A5534" s="38">
        <v>44271</v>
      </c>
      <c r="B5534">
        <v>7.9399999999999998E-2</v>
      </c>
      <c r="C5534">
        <v>0.1646</v>
      </c>
      <c r="D5534">
        <v>0.36449999999999999</v>
      </c>
      <c r="E5534">
        <v>0.60489999999999999</v>
      </c>
      <c r="F5534">
        <v>0.84689999999999999</v>
      </c>
      <c r="G5534">
        <v>1.0719000000000001</v>
      </c>
      <c r="H5534">
        <v>1.2723</v>
      </c>
      <c r="I5534">
        <v>1.4466000000000001</v>
      </c>
      <c r="J5534">
        <v>1.5962000000000001</v>
      </c>
      <c r="K5534">
        <v>1.7238</v>
      </c>
      <c r="L5534">
        <v>1.8326</v>
      </c>
      <c r="M5534">
        <v>1.9254</v>
      </c>
      <c r="N5534">
        <v>2.0049000000000001</v>
      </c>
      <c r="O5534">
        <v>2.0733999999999999</v>
      </c>
      <c r="P5534">
        <v>2.1326999999999998</v>
      </c>
      <c r="Q5534">
        <v>2.1844999999999999</v>
      </c>
      <c r="R5534">
        <v>2.23</v>
      </c>
      <c r="S5534">
        <v>2.2703000000000002</v>
      </c>
      <c r="T5534">
        <v>2.3060999999999998</v>
      </c>
      <c r="U5534">
        <v>2.3382000000000001</v>
      </c>
      <c r="V5534" s="34">
        <f t="shared" si="174"/>
        <v>0</v>
      </c>
      <c r="W5534" t="str">
        <f t="shared" si="175"/>
        <v/>
      </c>
    </row>
    <row r="5535" spans="1:23" x14ac:dyDescent="0.25">
      <c r="A5535" s="38">
        <v>44272</v>
      </c>
      <c r="B5535">
        <v>7.9299999999999995E-2</v>
      </c>
      <c r="C5535">
        <v>0.14460000000000001</v>
      </c>
      <c r="D5535">
        <v>0.33350000000000002</v>
      </c>
      <c r="E5535">
        <v>0.57099999999999995</v>
      </c>
      <c r="F5535">
        <v>0.81599999999999995</v>
      </c>
      <c r="G5535">
        <v>1.0479000000000001</v>
      </c>
      <c r="H5535">
        <v>1.2572000000000001</v>
      </c>
      <c r="I5535">
        <v>1.4411</v>
      </c>
      <c r="J5535">
        <v>1.6001000000000001</v>
      </c>
      <c r="K5535">
        <v>1.7363</v>
      </c>
      <c r="L5535">
        <v>1.8524</v>
      </c>
      <c r="M5535">
        <v>1.9513</v>
      </c>
      <c r="N5535">
        <v>2.0356000000000001</v>
      </c>
      <c r="O5535">
        <v>2.1076000000000001</v>
      </c>
      <c r="P5535">
        <v>2.1696</v>
      </c>
      <c r="Q5535">
        <v>2.2231999999999998</v>
      </c>
      <c r="R5535">
        <v>2.2698</v>
      </c>
      <c r="S5535">
        <v>2.3108</v>
      </c>
      <c r="T5535">
        <v>2.3471000000000002</v>
      </c>
      <c r="U5535">
        <v>2.3795999999999999</v>
      </c>
      <c r="V5535" s="34">
        <f t="shared" si="174"/>
        <v>0</v>
      </c>
      <c r="W5535" t="str">
        <f t="shared" si="175"/>
        <v/>
      </c>
    </row>
    <row r="5536" spans="1:23" x14ac:dyDescent="0.25">
      <c r="A5536" s="38">
        <v>44273</v>
      </c>
      <c r="B5536">
        <v>7.7799999999999994E-2</v>
      </c>
      <c r="C5536">
        <v>0.1595</v>
      </c>
      <c r="D5536">
        <v>0.36670000000000003</v>
      </c>
      <c r="E5536">
        <v>0.62109999999999999</v>
      </c>
      <c r="F5536">
        <v>0.88009999999999999</v>
      </c>
      <c r="G5536">
        <v>1.1222000000000001</v>
      </c>
      <c r="H5536">
        <v>1.3382000000000001</v>
      </c>
      <c r="I5536">
        <v>1.5256000000000001</v>
      </c>
      <c r="J5536">
        <v>1.6852</v>
      </c>
      <c r="K5536">
        <v>1.8198000000000001</v>
      </c>
      <c r="L5536">
        <v>1.9327000000000001</v>
      </c>
      <c r="M5536">
        <v>2.0270000000000001</v>
      </c>
      <c r="N5536">
        <v>2.1059999999999999</v>
      </c>
      <c r="O5536">
        <v>2.1724000000000001</v>
      </c>
      <c r="P5536">
        <v>2.2284000000000002</v>
      </c>
      <c r="Q5536">
        <v>2.2761999999999998</v>
      </c>
      <c r="R5536">
        <v>2.3172999999999999</v>
      </c>
      <c r="S5536">
        <v>2.3532000000000002</v>
      </c>
      <c r="T5536">
        <v>2.3849</v>
      </c>
      <c r="U5536">
        <v>2.4133</v>
      </c>
      <c r="V5536" s="34">
        <f t="shared" si="174"/>
        <v>0</v>
      </c>
      <c r="W5536" t="str">
        <f t="shared" si="175"/>
        <v/>
      </c>
    </row>
    <row r="5537" spans="1:23" x14ac:dyDescent="0.25">
      <c r="A5537" s="38">
        <v>44274</v>
      </c>
      <c r="B5537">
        <v>7.7299999999999994E-2</v>
      </c>
      <c r="C5537">
        <v>0.16059999999999999</v>
      </c>
      <c r="D5537">
        <v>0.378</v>
      </c>
      <c r="E5537">
        <v>0.6431</v>
      </c>
      <c r="F5537">
        <v>0.91039999999999999</v>
      </c>
      <c r="G5537">
        <v>1.1575</v>
      </c>
      <c r="H5537">
        <v>1.3754999999999999</v>
      </c>
      <c r="I5537">
        <v>1.5624</v>
      </c>
      <c r="J5537">
        <v>1.7199</v>
      </c>
      <c r="K5537">
        <v>1.8512</v>
      </c>
      <c r="L5537">
        <v>1.9601</v>
      </c>
      <c r="M5537">
        <v>2.0503999999999998</v>
      </c>
      <c r="N5537">
        <v>2.1252</v>
      </c>
      <c r="O5537">
        <v>2.1876000000000002</v>
      </c>
      <c r="P5537">
        <v>2.2401</v>
      </c>
      <c r="Q5537">
        <v>2.2847</v>
      </c>
      <c r="R5537">
        <v>2.323</v>
      </c>
      <c r="S5537">
        <v>2.3565</v>
      </c>
      <c r="T5537">
        <v>2.3862999999999999</v>
      </c>
      <c r="U5537">
        <v>2.4131999999999998</v>
      </c>
      <c r="V5537" s="34">
        <f t="shared" si="174"/>
        <v>0</v>
      </c>
      <c r="W5537" t="str">
        <f t="shared" si="175"/>
        <v/>
      </c>
    </row>
    <row r="5538" spans="1:23" x14ac:dyDescent="0.25">
      <c r="A5538" s="38">
        <v>44277</v>
      </c>
      <c r="B5538">
        <v>6.9000000000000006E-2</v>
      </c>
      <c r="C5538">
        <v>0.15690000000000001</v>
      </c>
      <c r="D5538">
        <v>0.36909999999999998</v>
      </c>
      <c r="E5538">
        <v>0.62560000000000004</v>
      </c>
      <c r="F5538">
        <v>0.88390000000000002</v>
      </c>
      <c r="G5538">
        <v>1.1229</v>
      </c>
      <c r="H5538">
        <v>1.3339000000000001</v>
      </c>
      <c r="I5538">
        <v>1.5148999999999999</v>
      </c>
      <c r="J5538">
        <v>1.6674</v>
      </c>
      <c r="K5538">
        <v>1.7945</v>
      </c>
      <c r="L5538">
        <v>1.8997999999999999</v>
      </c>
      <c r="M5538">
        <v>1.9867999999999999</v>
      </c>
      <c r="N5538">
        <v>2.0589</v>
      </c>
      <c r="O5538">
        <v>2.1187999999999998</v>
      </c>
      <c r="P5538">
        <v>2.169</v>
      </c>
      <c r="Q5538">
        <v>2.2115999999999998</v>
      </c>
      <c r="R5538">
        <v>2.2481</v>
      </c>
      <c r="S5538">
        <v>2.2799999999999998</v>
      </c>
      <c r="T5538">
        <v>2.3083999999999998</v>
      </c>
      <c r="U5538">
        <v>2.3340999999999998</v>
      </c>
      <c r="V5538" s="34">
        <f t="shared" si="174"/>
        <v>0</v>
      </c>
      <c r="W5538" t="str">
        <f t="shared" si="175"/>
        <v/>
      </c>
    </row>
    <row r="5539" spans="1:23" x14ac:dyDescent="0.25">
      <c r="A5539" s="38">
        <v>44278</v>
      </c>
      <c r="B5539">
        <v>7.0199999999999999E-2</v>
      </c>
      <c r="C5539">
        <v>0.15140000000000001</v>
      </c>
      <c r="D5539">
        <v>0.35239999999999999</v>
      </c>
      <c r="E5539">
        <v>0.59750000000000003</v>
      </c>
      <c r="F5539">
        <v>0.84589999999999999</v>
      </c>
      <c r="G5539">
        <v>1.0770999999999999</v>
      </c>
      <c r="H5539">
        <v>1.2824</v>
      </c>
      <c r="I5539">
        <v>1.4597</v>
      </c>
      <c r="J5539">
        <v>1.61</v>
      </c>
      <c r="K5539">
        <v>1.7361</v>
      </c>
      <c r="L5539">
        <v>1.8412999999999999</v>
      </c>
      <c r="M5539">
        <v>1.929</v>
      </c>
      <c r="N5539">
        <v>2.0021</v>
      </c>
      <c r="O5539">
        <v>2.0632999999999999</v>
      </c>
      <c r="P5539">
        <v>2.1151</v>
      </c>
      <c r="Q5539">
        <v>2.1594000000000002</v>
      </c>
      <c r="R5539">
        <v>2.1977000000000002</v>
      </c>
      <c r="S5539">
        <v>2.2313999999999998</v>
      </c>
      <c r="T5539">
        <v>2.2614999999999998</v>
      </c>
      <c r="U5539">
        <v>2.2888999999999999</v>
      </c>
      <c r="V5539" s="34">
        <f t="shared" si="174"/>
        <v>0</v>
      </c>
      <c r="W5539" t="str">
        <f t="shared" si="175"/>
        <v/>
      </c>
    </row>
    <row r="5540" spans="1:23" x14ac:dyDescent="0.25">
      <c r="A5540" s="38">
        <v>44279</v>
      </c>
      <c r="B5540">
        <v>6.8199999999999997E-2</v>
      </c>
      <c r="C5540">
        <v>0.1472</v>
      </c>
      <c r="D5540">
        <v>0.34610000000000002</v>
      </c>
      <c r="E5540">
        <v>0.58919999999999995</v>
      </c>
      <c r="F5540">
        <v>0.83560000000000001</v>
      </c>
      <c r="G5540">
        <v>1.0649999999999999</v>
      </c>
      <c r="H5540">
        <v>1.2685</v>
      </c>
      <c r="I5540">
        <v>1.4439</v>
      </c>
      <c r="J5540">
        <v>1.5924</v>
      </c>
      <c r="K5540">
        <v>1.7166999999999999</v>
      </c>
      <c r="L5540">
        <v>1.8203</v>
      </c>
      <c r="M5540">
        <v>1.9063000000000001</v>
      </c>
      <c r="N5540">
        <v>1.9779</v>
      </c>
      <c r="O5540">
        <v>2.0377999999999998</v>
      </c>
      <c r="P5540">
        <v>2.0884999999999998</v>
      </c>
      <c r="Q5540">
        <v>2.1316999999999999</v>
      </c>
      <c r="R5540">
        <v>2.1690999999999998</v>
      </c>
      <c r="S5540">
        <v>2.2021000000000002</v>
      </c>
      <c r="T5540">
        <v>2.2317999999999998</v>
      </c>
      <c r="U5540">
        <v>2.2589000000000001</v>
      </c>
      <c r="V5540" s="34">
        <f t="shared" si="174"/>
        <v>0</v>
      </c>
      <c r="W5540" t="str">
        <f t="shared" si="175"/>
        <v/>
      </c>
    </row>
    <row r="5541" spans="1:23" x14ac:dyDescent="0.25">
      <c r="A5541" s="38">
        <v>44280</v>
      </c>
      <c r="B5541">
        <v>6.6500000000000004E-2</v>
      </c>
      <c r="C5541">
        <v>0.14149999999999999</v>
      </c>
      <c r="D5541">
        <v>0.33960000000000001</v>
      </c>
      <c r="E5541">
        <v>0.58430000000000004</v>
      </c>
      <c r="F5541">
        <v>0.83360000000000001</v>
      </c>
      <c r="G5541">
        <v>1.0665</v>
      </c>
      <c r="H5541">
        <v>1.2737000000000001</v>
      </c>
      <c r="I5541">
        <v>1.4529000000000001</v>
      </c>
      <c r="J5541">
        <v>1.6049</v>
      </c>
      <c r="K5541">
        <v>1.7323</v>
      </c>
      <c r="L5541">
        <v>1.8386</v>
      </c>
      <c r="M5541">
        <v>1.9271</v>
      </c>
      <c r="N5541">
        <v>2.0007999999999999</v>
      </c>
      <c r="O5541">
        <v>2.0625</v>
      </c>
      <c r="P5541">
        <v>2.1145999999999998</v>
      </c>
      <c r="Q5541">
        <v>2.1591</v>
      </c>
      <c r="R5541">
        <v>2.1976</v>
      </c>
      <c r="S5541">
        <v>2.2315</v>
      </c>
      <c r="T5541">
        <v>2.2618999999999998</v>
      </c>
      <c r="U5541">
        <v>2.2896000000000001</v>
      </c>
      <c r="V5541" s="34">
        <f t="shared" si="174"/>
        <v>0</v>
      </c>
      <c r="W5541" t="str">
        <f t="shared" si="175"/>
        <v>20211</v>
      </c>
    </row>
    <row r="5542" spans="1:23" x14ac:dyDescent="0.25">
      <c r="A5542" s="38">
        <v>44281</v>
      </c>
      <c r="B5542">
        <v>6.59E-2</v>
      </c>
      <c r="C5542">
        <v>0.14699999999999999</v>
      </c>
      <c r="D5542">
        <v>0.35489999999999999</v>
      </c>
      <c r="E5542">
        <v>0.60909999999999997</v>
      </c>
      <c r="F5542">
        <v>0.86619999999999997</v>
      </c>
      <c r="G5542">
        <v>1.1047</v>
      </c>
      <c r="H5542">
        <v>1.3154999999999999</v>
      </c>
      <c r="I5542">
        <v>1.4964999999999999</v>
      </c>
      <c r="J5542">
        <v>1.6491</v>
      </c>
      <c r="K5542">
        <v>1.7763</v>
      </c>
      <c r="L5542">
        <v>1.8815999999999999</v>
      </c>
      <c r="M5542">
        <v>1.9686999999999999</v>
      </c>
      <c r="N5542">
        <v>2.0409000000000002</v>
      </c>
      <c r="O5542">
        <v>2.1009000000000002</v>
      </c>
      <c r="P5542">
        <v>2.1514000000000002</v>
      </c>
      <c r="Q5542">
        <v>2.1943000000000001</v>
      </c>
      <c r="R5542">
        <v>2.2313000000000001</v>
      </c>
      <c r="S5542">
        <v>2.2637999999999998</v>
      </c>
      <c r="T5542">
        <v>2.2928999999999999</v>
      </c>
      <c r="U5542">
        <v>2.3195000000000001</v>
      </c>
      <c r="V5542" s="34">
        <f t="shared" si="174"/>
        <v>0</v>
      </c>
      <c r="W5542" t="str">
        <f t="shared" si="175"/>
        <v>20211</v>
      </c>
    </row>
    <row r="5543" spans="1:23" x14ac:dyDescent="0.25">
      <c r="A5543" s="38">
        <v>44284</v>
      </c>
      <c r="B5543">
        <v>7.1800000000000003E-2</v>
      </c>
      <c r="C5543">
        <v>0.15160000000000001</v>
      </c>
      <c r="D5543">
        <v>0.36969999999999997</v>
      </c>
      <c r="E5543">
        <v>0.63629999999999998</v>
      </c>
      <c r="F5543">
        <v>0.9042</v>
      </c>
      <c r="G5543">
        <v>1.1506000000000001</v>
      </c>
      <c r="H5543">
        <v>1.3668</v>
      </c>
      <c r="I5543">
        <v>1.5508999999999999</v>
      </c>
      <c r="J5543">
        <v>1.7051000000000001</v>
      </c>
      <c r="K5543">
        <v>1.8328</v>
      </c>
      <c r="L5543">
        <v>1.9379999999999999</v>
      </c>
      <c r="M5543">
        <v>2.0247000000000002</v>
      </c>
      <c r="N5543">
        <v>2.0962999999999998</v>
      </c>
      <c r="O5543">
        <v>2.1558999999999999</v>
      </c>
      <c r="P5543">
        <v>2.206</v>
      </c>
      <c r="Q5543">
        <v>2.2486000000000002</v>
      </c>
      <c r="R5543">
        <v>2.2856000000000001</v>
      </c>
      <c r="S5543">
        <v>2.3182</v>
      </c>
      <c r="T5543">
        <v>2.3475999999999999</v>
      </c>
      <c r="U5543">
        <v>2.3746</v>
      </c>
      <c r="V5543" s="34">
        <f t="shared" si="174"/>
        <v>0</v>
      </c>
      <c r="W5543" t="str">
        <f t="shared" si="175"/>
        <v>20211</v>
      </c>
    </row>
    <row r="5544" spans="1:23" x14ac:dyDescent="0.25">
      <c r="A5544" s="38">
        <v>44285</v>
      </c>
      <c r="B5544">
        <v>7.1099999999999997E-2</v>
      </c>
      <c r="C5544">
        <v>0.15559999999999999</v>
      </c>
      <c r="D5544">
        <v>0.37880000000000003</v>
      </c>
      <c r="E5544">
        <v>0.64890000000000003</v>
      </c>
      <c r="F5544">
        <v>0.91849999999999998</v>
      </c>
      <c r="G5544">
        <v>1.1647000000000001</v>
      </c>
      <c r="H5544">
        <v>1.3791</v>
      </c>
      <c r="I5544">
        <v>1.5603</v>
      </c>
      <c r="J5544">
        <v>1.7104999999999999</v>
      </c>
      <c r="K5544">
        <v>1.8337000000000001</v>
      </c>
      <c r="L5544">
        <v>1.9341999999999999</v>
      </c>
      <c r="M5544">
        <v>2.0158999999999998</v>
      </c>
      <c r="N5544">
        <v>2.0825999999999998</v>
      </c>
      <c r="O5544">
        <v>2.1374</v>
      </c>
      <c r="P5544">
        <v>2.1829000000000001</v>
      </c>
      <c r="Q5544">
        <v>2.2212000000000001</v>
      </c>
      <c r="R5544">
        <v>2.2542</v>
      </c>
      <c r="S5544">
        <v>2.2831999999999999</v>
      </c>
      <c r="T5544">
        <v>2.3092999999999999</v>
      </c>
      <c r="U5544">
        <v>2.3334000000000001</v>
      </c>
      <c r="V5544" s="34">
        <f t="shared" si="174"/>
        <v>0</v>
      </c>
      <c r="W5544" t="str">
        <f t="shared" si="175"/>
        <v>20211</v>
      </c>
    </row>
    <row r="5545" spans="1:23" x14ac:dyDescent="0.25">
      <c r="A5545" s="38">
        <v>44286</v>
      </c>
      <c r="B5545">
        <v>7.4700000000000003E-2</v>
      </c>
      <c r="C5545">
        <v>0.16830000000000001</v>
      </c>
      <c r="D5545">
        <v>0.3967</v>
      </c>
      <c r="E5545">
        <v>0.6694</v>
      </c>
      <c r="F5545">
        <v>0.9395</v>
      </c>
      <c r="G5545">
        <v>1.1854</v>
      </c>
      <c r="H5545">
        <v>1.3988</v>
      </c>
      <c r="I5545">
        <v>1.579</v>
      </c>
      <c r="J5545">
        <v>1.7283999999999999</v>
      </c>
      <c r="K5545">
        <v>1.851</v>
      </c>
      <c r="L5545">
        <v>1.9511000000000001</v>
      </c>
      <c r="M5545">
        <v>2.0329000000000002</v>
      </c>
      <c r="N5545">
        <v>2.1</v>
      </c>
      <c r="O5545">
        <v>2.1553</v>
      </c>
      <c r="P5545">
        <v>2.2016</v>
      </c>
      <c r="Q5545">
        <v>2.2408999999999999</v>
      </c>
      <c r="R5545">
        <v>2.2749999999999999</v>
      </c>
      <c r="S5545">
        <v>2.3050999999999999</v>
      </c>
      <c r="T5545">
        <v>2.3323999999999998</v>
      </c>
      <c r="U5545">
        <v>2.3576999999999999</v>
      </c>
      <c r="V5545" s="34">
        <f t="shared" si="174"/>
        <v>1</v>
      </c>
      <c r="W5545" t="str">
        <f t="shared" si="175"/>
        <v>20211</v>
      </c>
    </row>
    <row r="5546" spans="1:23" x14ac:dyDescent="0.25">
      <c r="A5546" s="38">
        <v>44287</v>
      </c>
      <c r="B5546">
        <v>7.6399999999999996E-2</v>
      </c>
      <c r="C5546">
        <v>0.1724</v>
      </c>
      <c r="D5546">
        <v>0.39679999999999999</v>
      </c>
      <c r="E5546">
        <v>0.66180000000000005</v>
      </c>
      <c r="F5546">
        <v>0.92259999999999998</v>
      </c>
      <c r="G5546">
        <v>1.1588000000000001</v>
      </c>
      <c r="H5546">
        <v>1.363</v>
      </c>
      <c r="I5546">
        <v>1.5347999999999999</v>
      </c>
      <c r="J5546">
        <v>1.677</v>
      </c>
      <c r="K5546">
        <v>1.7936000000000001</v>
      </c>
      <c r="L5546">
        <v>1.8887</v>
      </c>
      <c r="M5546">
        <v>1.9663999999999999</v>
      </c>
      <c r="N5546">
        <v>2.0301999999999998</v>
      </c>
      <c r="O5546">
        <v>2.0831</v>
      </c>
      <c r="P5546">
        <v>2.1274999999999999</v>
      </c>
      <c r="Q5546">
        <v>2.1654</v>
      </c>
      <c r="R5546">
        <v>2.1983999999999999</v>
      </c>
      <c r="S5546">
        <v>2.2277999999999998</v>
      </c>
      <c r="T5546">
        <v>2.2545999999999999</v>
      </c>
      <c r="U5546">
        <v>2.2795000000000001</v>
      </c>
      <c r="V5546" s="34">
        <f t="shared" si="174"/>
        <v>0</v>
      </c>
      <c r="W5546" t="str">
        <f t="shared" si="175"/>
        <v/>
      </c>
    </row>
    <row r="5547" spans="1:23" x14ac:dyDescent="0.25">
      <c r="A5547" s="38">
        <v>44288</v>
      </c>
      <c r="B5547">
        <v>9.4500000000000001E-2</v>
      </c>
      <c r="C5547">
        <v>0.20530000000000001</v>
      </c>
      <c r="D5547">
        <v>0.44400000000000001</v>
      </c>
      <c r="E5547">
        <v>0.71719999999999995</v>
      </c>
      <c r="F5547">
        <v>0.98019999999999996</v>
      </c>
      <c r="G5547">
        <v>1.2141999999999999</v>
      </c>
      <c r="H5547">
        <v>1.4137</v>
      </c>
      <c r="I5547">
        <v>1.5797000000000001</v>
      </c>
      <c r="J5547">
        <v>1.7161</v>
      </c>
      <c r="K5547">
        <v>1.8274999999999999</v>
      </c>
      <c r="L5547">
        <v>1.9182999999999999</v>
      </c>
      <c r="M5547">
        <v>1.9927999999999999</v>
      </c>
      <c r="N5547">
        <v>2.0543</v>
      </c>
      <c r="O5547">
        <v>2.1055999999999999</v>
      </c>
      <c r="P5547">
        <v>2.1492</v>
      </c>
      <c r="Q5547">
        <v>2.1867999999999999</v>
      </c>
      <c r="R5547">
        <v>2.2198000000000002</v>
      </c>
      <c r="S5547">
        <v>2.2494999999999998</v>
      </c>
      <c r="T5547">
        <v>2.2766999999999999</v>
      </c>
      <c r="U5547">
        <v>2.302</v>
      </c>
      <c r="V5547" s="34">
        <f t="shared" si="174"/>
        <v>0</v>
      </c>
      <c r="W5547" t="str">
        <f t="shared" si="175"/>
        <v/>
      </c>
    </row>
    <row r="5548" spans="1:23" x14ac:dyDescent="0.25">
      <c r="A5548" s="38">
        <v>44291</v>
      </c>
      <c r="B5548">
        <v>7.7600000000000002E-2</v>
      </c>
      <c r="C5548">
        <v>0.18609999999999999</v>
      </c>
      <c r="D5548">
        <v>0.41949999999999998</v>
      </c>
      <c r="E5548">
        <v>0.6905</v>
      </c>
      <c r="F5548">
        <v>0.95509999999999995</v>
      </c>
      <c r="G5548">
        <v>1.1935</v>
      </c>
      <c r="H5548">
        <v>1.399</v>
      </c>
      <c r="I5548">
        <v>1.5714999999999999</v>
      </c>
      <c r="J5548">
        <v>1.714</v>
      </c>
      <c r="K5548">
        <v>1.8306</v>
      </c>
      <c r="L5548">
        <v>1.9257</v>
      </c>
      <c r="M5548">
        <v>2.0032000000000001</v>
      </c>
      <c r="N5548">
        <v>2.0668000000000002</v>
      </c>
      <c r="O5548">
        <v>2.1194000000000002</v>
      </c>
      <c r="P5548">
        <v>2.1634000000000002</v>
      </c>
      <c r="Q5548">
        <v>2.2008000000000001</v>
      </c>
      <c r="R5548">
        <v>2.2330999999999999</v>
      </c>
      <c r="S5548">
        <v>2.2618</v>
      </c>
      <c r="T5548">
        <v>2.2877000000000001</v>
      </c>
      <c r="U5548">
        <v>2.3115999999999999</v>
      </c>
      <c r="V5548" s="34">
        <f t="shared" si="174"/>
        <v>0</v>
      </c>
      <c r="W5548" t="str">
        <f t="shared" si="175"/>
        <v/>
      </c>
    </row>
    <row r="5549" spans="1:23" x14ac:dyDescent="0.25">
      <c r="A5549" s="38">
        <v>44292</v>
      </c>
      <c r="B5549">
        <v>7.3599999999999999E-2</v>
      </c>
      <c r="C5549">
        <v>0.16980000000000001</v>
      </c>
      <c r="D5549">
        <v>0.38469999999999999</v>
      </c>
      <c r="E5549">
        <v>0.63980000000000004</v>
      </c>
      <c r="F5549">
        <v>0.89370000000000005</v>
      </c>
      <c r="G5549">
        <v>1.1265000000000001</v>
      </c>
      <c r="H5549">
        <v>1.3303</v>
      </c>
      <c r="I5549">
        <v>1.5039</v>
      </c>
      <c r="J5549">
        <v>1.6492</v>
      </c>
      <c r="K5549">
        <v>1.7694000000000001</v>
      </c>
      <c r="L5549">
        <v>1.8685</v>
      </c>
      <c r="M5549">
        <v>1.9499</v>
      </c>
      <c r="N5549">
        <v>2.0171000000000001</v>
      </c>
      <c r="O5549">
        <v>2.0727000000000002</v>
      </c>
      <c r="P5549">
        <v>2.1192000000000002</v>
      </c>
      <c r="Q5549">
        <v>2.1587000000000001</v>
      </c>
      <c r="R5549">
        <v>2.1926000000000001</v>
      </c>
      <c r="S5549">
        <v>2.2223999999999999</v>
      </c>
      <c r="T5549">
        <v>2.2490000000000001</v>
      </c>
      <c r="U5549">
        <v>2.2732999999999999</v>
      </c>
      <c r="V5549" s="34">
        <f t="shared" si="174"/>
        <v>0</v>
      </c>
      <c r="W5549" t="str">
        <f t="shared" si="175"/>
        <v/>
      </c>
    </row>
    <row r="5550" spans="1:23" x14ac:dyDescent="0.25">
      <c r="A5550" s="38">
        <v>44293</v>
      </c>
      <c r="B5550">
        <v>7.2400000000000006E-2</v>
      </c>
      <c r="C5550">
        <v>0.1653</v>
      </c>
      <c r="D5550">
        <v>0.37909999999999999</v>
      </c>
      <c r="E5550">
        <v>0.63470000000000004</v>
      </c>
      <c r="F5550">
        <v>0.89029999999999998</v>
      </c>
      <c r="G5550">
        <v>1.1255999999999999</v>
      </c>
      <c r="H5550">
        <v>1.3324</v>
      </c>
      <c r="I5550">
        <v>1.5092000000000001</v>
      </c>
      <c r="J5550">
        <v>1.6576</v>
      </c>
      <c r="K5550">
        <v>1.7809999999999999</v>
      </c>
      <c r="L5550">
        <v>1.8829</v>
      </c>
      <c r="M5550">
        <v>1.9671000000000001</v>
      </c>
      <c r="N5550">
        <v>2.0367000000000002</v>
      </c>
      <c r="O5550">
        <v>2.0945999999999998</v>
      </c>
      <c r="P5550">
        <v>2.1431</v>
      </c>
      <c r="Q5550">
        <v>2.1844000000000001</v>
      </c>
      <c r="R5550">
        <v>2.2200000000000002</v>
      </c>
      <c r="S5550">
        <v>2.2511999999999999</v>
      </c>
      <c r="T5550">
        <v>2.2791000000000001</v>
      </c>
      <c r="U5550">
        <v>2.3045</v>
      </c>
      <c r="V5550" s="34">
        <f t="shared" si="174"/>
        <v>0</v>
      </c>
      <c r="W5550" t="str">
        <f t="shared" si="175"/>
        <v/>
      </c>
    </row>
    <row r="5551" spans="1:23" x14ac:dyDescent="0.25">
      <c r="A5551" s="38">
        <v>44294</v>
      </c>
      <c r="B5551">
        <v>6.9099999999999995E-2</v>
      </c>
      <c r="C5551">
        <v>0.15670000000000001</v>
      </c>
      <c r="D5551">
        <v>0.36409999999999998</v>
      </c>
      <c r="E5551">
        <v>0.6129</v>
      </c>
      <c r="F5551">
        <v>0.86199999999999999</v>
      </c>
      <c r="G5551">
        <v>1.0915999999999999</v>
      </c>
      <c r="H5551">
        <v>1.2937000000000001</v>
      </c>
      <c r="I5551">
        <v>1.4668000000000001</v>
      </c>
      <c r="J5551">
        <v>1.6128</v>
      </c>
      <c r="K5551">
        <v>1.7345999999999999</v>
      </c>
      <c r="L5551">
        <v>1.8359000000000001</v>
      </c>
      <c r="M5551">
        <v>1.92</v>
      </c>
      <c r="N5551">
        <v>1.99</v>
      </c>
      <c r="O5551">
        <v>2.0487000000000002</v>
      </c>
      <c r="P5551">
        <v>2.0983999999999998</v>
      </c>
      <c r="Q5551">
        <v>2.1408</v>
      </c>
      <c r="R5551">
        <v>2.1776</v>
      </c>
      <c r="S5551">
        <v>2.21</v>
      </c>
      <c r="T5551">
        <v>2.2389999999999999</v>
      </c>
      <c r="U5551">
        <v>2.2654999999999998</v>
      </c>
      <c r="V5551" s="34">
        <f t="shared" si="174"/>
        <v>0</v>
      </c>
      <c r="W5551" t="str">
        <f t="shared" si="175"/>
        <v/>
      </c>
    </row>
    <row r="5552" spans="1:23" x14ac:dyDescent="0.25">
      <c r="A5552" s="38">
        <v>44295</v>
      </c>
      <c r="B5552">
        <v>7.3400000000000007E-2</v>
      </c>
      <c r="C5552">
        <v>0.17019999999999999</v>
      </c>
      <c r="D5552">
        <v>0.38500000000000001</v>
      </c>
      <c r="E5552">
        <v>0.63929999999999998</v>
      </c>
      <c r="F5552">
        <v>0.8921</v>
      </c>
      <c r="G5552">
        <v>1.1235999999999999</v>
      </c>
      <c r="H5552">
        <v>1.3261000000000001</v>
      </c>
      <c r="I5552">
        <v>1.4983</v>
      </c>
      <c r="J5552">
        <v>1.6423000000000001</v>
      </c>
      <c r="K5552">
        <v>1.7615000000000001</v>
      </c>
      <c r="L5552">
        <v>1.8596999999999999</v>
      </c>
      <c r="M5552">
        <v>1.9404999999999999</v>
      </c>
      <c r="N5552">
        <v>2.0072999999999999</v>
      </c>
      <c r="O5552">
        <v>2.0629</v>
      </c>
      <c r="P5552">
        <v>2.1097999999999999</v>
      </c>
      <c r="Q5552">
        <v>2.1499000000000001</v>
      </c>
      <c r="R5552">
        <v>2.1848000000000001</v>
      </c>
      <c r="S5552">
        <v>2.2158000000000002</v>
      </c>
      <c r="T5552">
        <v>2.2440000000000002</v>
      </c>
      <c r="U5552">
        <v>2.2702</v>
      </c>
      <c r="V5552" s="34">
        <f t="shared" si="174"/>
        <v>0</v>
      </c>
      <c r="W5552" t="str">
        <f t="shared" si="175"/>
        <v/>
      </c>
    </row>
    <row r="5553" spans="1:23" x14ac:dyDescent="0.25">
      <c r="A5553" s="38">
        <v>44298</v>
      </c>
      <c r="B5553">
        <v>7.9299999999999995E-2</v>
      </c>
      <c r="C5553">
        <v>0.18429999999999999</v>
      </c>
      <c r="D5553">
        <v>0.4037</v>
      </c>
      <c r="E5553">
        <v>0.65980000000000005</v>
      </c>
      <c r="F5553">
        <v>0.9123</v>
      </c>
      <c r="G5553">
        <v>1.1424000000000001</v>
      </c>
      <c r="H5553">
        <v>1.3431</v>
      </c>
      <c r="I5553">
        <v>1.5136000000000001</v>
      </c>
      <c r="J5553">
        <v>1.6560999999999999</v>
      </c>
      <c r="K5553">
        <v>1.7743</v>
      </c>
      <c r="L5553">
        <v>1.8717999999999999</v>
      </c>
      <c r="M5553">
        <v>1.9523999999999999</v>
      </c>
      <c r="N5553">
        <v>2.0192000000000001</v>
      </c>
      <c r="O5553">
        <v>2.0750000000000002</v>
      </c>
      <c r="P5553">
        <v>2.1221999999999999</v>
      </c>
      <c r="Q5553">
        <v>2.1625000000000001</v>
      </c>
      <c r="R5553">
        <v>2.1977000000000002</v>
      </c>
      <c r="S5553">
        <v>2.2288000000000001</v>
      </c>
      <c r="T5553">
        <v>2.2568999999999999</v>
      </c>
      <c r="U5553">
        <v>2.2827000000000002</v>
      </c>
      <c r="V5553" s="34">
        <f t="shared" si="174"/>
        <v>0</v>
      </c>
      <c r="W5553" t="str">
        <f t="shared" si="175"/>
        <v/>
      </c>
    </row>
    <row r="5554" spans="1:23" x14ac:dyDescent="0.25">
      <c r="A5554" s="38">
        <v>44299</v>
      </c>
      <c r="B5554">
        <v>7.9399999999999998E-2</v>
      </c>
      <c r="C5554">
        <v>0.16830000000000001</v>
      </c>
      <c r="D5554">
        <v>0.3745</v>
      </c>
      <c r="E5554">
        <v>0.62080000000000002</v>
      </c>
      <c r="F5554">
        <v>0.8669</v>
      </c>
      <c r="G5554">
        <v>1.0932999999999999</v>
      </c>
      <c r="H5554">
        <v>1.2923</v>
      </c>
      <c r="I5554">
        <v>1.4626999999999999</v>
      </c>
      <c r="J5554">
        <v>1.6062000000000001</v>
      </c>
      <c r="K5554">
        <v>1.726</v>
      </c>
      <c r="L5554">
        <v>1.8254999999999999</v>
      </c>
      <c r="M5554">
        <v>1.9081999999999999</v>
      </c>
      <c r="N5554">
        <v>1.9772000000000001</v>
      </c>
      <c r="O5554">
        <v>2.0352000000000001</v>
      </c>
      <c r="P5554">
        <v>2.0842999999999998</v>
      </c>
      <c r="Q5554">
        <v>2.1263999999999998</v>
      </c>
      <c r="R5554">
        <v>2.1631</v>
      </c>
      <c r="S5554">
        <v>2.1956000000000002</v>
      </c>
      <c r="T5554">
        <v>2.2248000000000001</v>
      </c>
      <c r="U5554">
        <v>2.2515999999999998</v>
      </c>
      <c r="V5554" s="34">
        <f t="shared" si="174"/>
        <v>0</v>
      </c>
      <c r="W5554" t="str">
        <f t="shared" si="175"/>
        <v/>
      </c>
    </row>
    <row r="5555" spans="1:23" x14ac:dyDescent="0.25">
      <c r="A5555" s="38">
        <v>44300</v>
      </c>
      <c r="B5555">
        <v>6.7199999999999996E-2</v>
      </c>
      <c r="C5555">
        <v>0.17269999999999999</v>
      </c>
      <c r="D5555">
        <v>0.38690000000000002</v>
      </c>
      <c r="E5555">
        <v>0.63649999999999995</v>
      </c>
      <c r="F5555">
        <v>0.88329999999999997</v>
      </c>
      <c r="G5555">
        <v>1.1091</v>
      </c>
      <c r="H5555">
        <v>1.3071999999999999</v>
      </c>
      <c r="I5555">
        <v>1.4764999999999999</v>
      </c>
      <c r="J5555">
        <v>1.6191</v>
      </c>
      <c r="K5555">
        <v>1.738</v>
      </c>
      <c r="L5555">
        <v>1.837</v>
      </c>
      <c r="M5555">
        <v>1.9194</v>
      </c>
      <c r="N5555">
        <v>1.9881</v>
      </c>
      <c r="O5555">
        <v>2.0459999999999998</v>
      </c>
      <c r="P5555">
        <v>2.0952000000000002</v>
      </c>
      <c r="Q5555">
        <v>2.1374</v>
      </c>
      <c r="R5555">
        <v>2.1741999999999999</v>
      </c>
      <c r="S5555">
        <v>2.2069000000000001</v>
      </c>
      <c r="T5555">
        <v>2.2363</v>
      </c>
      <c r="U5555">
        <v>2.2631999999999999</v>
      </c>
      <c r="V5555" s="34">
        <f t="shared" si="174"/>
        <v>0</v>
      </c>
      <c r="W5555" t="str">
        <f t="shared" si="175"/>
        <v/>
      </c>
    </row>
    <row r="5556" spans="1:23" x14ac:dyDescent="0.25">
      <c r="A5556" s="38">
        <v>44301</v>
      </c>
      <c r="B5556">
        <v>7.0800000000000002E-2</v>
      </c>
      <c r="C5556">
        <v>0.161</v>
      </c>
      <c r="D5556">
        <v>0.35799999999999998</v>
      </c>
      <c r="E5556">
        <v>0.59160000000000001</v>
      </c>
      <c r="F5556">
        <v>0.82479999999999998</v>
      </c>
      <c r="G5556">
        <v>1.0399</v>
      </c>
      <c r="H5556">
        <v>1.2298</v>
      </c>
      <c r="I5556">
        <v>1.3931</v>
      </c>
      <c r="J5556">
        <v>1.5315000000000001</v>
      </c>
      <c r="K5556">
        <v>1.6476999999999999</v>
      </c>
      <c r="L5556">
        <v>1.7448999999999999</v>
      </c>
      <c r="M5556">
        <v>1.8263</v>
      </c>
      <c r="N5556">
        <v>1.8946000000000001</v>
      </c>
      <c r="O5556">
        <v>1.9521999999999999</v>
      </c>
      <c r="P5556">
        <v>2.0013999999999998</v>
      </c>
      <c r="Q5556">
        <v>2.0436999999999999</v>
      </c>
      <c r="R5556">
        <v>2.0804999999999998</v>
      </c>
      <c r="S5556">
        <v>2.1131000000000002</v>
      </c>
      <c r="T5556">
        <v>2.1423000000000001</v>
      </c>
      <c r="U5556">
        <v>2.1688999999999998</v>
      </c>
      <c r="V5556" s="34">
        <f t="shared" si="174"/>
        <v>0</v>
      </c>
      <c r="W5556" t="str">
        <f t="shared" si="175"/>
        <v/>
      </c>
    </row>
    <row r="5557" spans="1:23" x14ac:dyDescent="0.25">
      <c r="A5557" s="38">
        <v>44302</v>
      </c>
      <c r="B5557">
        <v>7.9699999999999993E-2</v>
      </c>
      <c r="C5557">
        <v>0.1757</v>
      </c>
      <c r="D5557">
        <v>0.3775</v>
      </c>
      <c r="E5557">
        <v>0.61499999999999999</v>
      </c>
      <c r="F5557">
        <v>0.85150000000000003</v>
      </c>
      <c r="G5557">
        <v>1.0691999999999999</v>
      </c>
      <c r="H5557">
        <v>1.2608999999999999</v>
      </c>
      <c r="I5557">
        <v>1.4254</v>
      </c>
      <c r="J5557">
        <v>1.5645</v>
      </c>
      <c r="K5557">
        <v>1.6808000000000001</v>
      </c>
      <c r="L5557">
        <v>1.7779</v>
      </c>
      <c r="M5557">
        <v>1.8589</v>
      </c>
      <c r="N5557">
        <v>1.9267000000000001</v>
      </c>
      <c r="O5557">
        <v>1.9838</v>
      </c>
      <c r="P5557">
        <v>2.0323000000000002</v>
      </c>
      <c r="Q5557">
        <v>2.0741999999999998</v>
      </c>
      <c r="R5557">
        <v>2.1107</v>
      </c>
      <c r="S5557">
        <v>2.1429999999999998</v>
      </c>
      <c r="T5557">
        <v>2.1722000000000001</v>
      </c>
      <c r="U5557">
        <v>2.1989999999999998</v>
      </c>
      <c r="V5557" s="34">
        <f t="shared" si="174"/>
        <v>0</v>
      </c>
      <c r="W5557" t="str">
        <f t="shared" si="175"/>
        <v/>
      </c>
    </row>
    <row r="5558" spans="1:23" x14ac:dyDescent="0.25">
      <c r="A5558" s="38">
        <v>44305</v>
      </c>
      <c r="B5558">
        <v>7.7799999999999994E-2</v>
      </c>
      <c r="C5558">
        <v>0.16889999999999999</v>
      </c>
      <c r="D5558">
        <v>0.37259999999999999</v>
      </c>
      <c r="E5558">
        <v>0.61519999999999997</v>
      </c>
      <c r="F5558">
        <v>0.85780000000000001</v>
      </c>
      <c r="G5558">
        <v>1.0813999999999999</v>
      </c>
      <c r="H5558">
        <v>1.2783</v>
      </c>
      <c r="I5558">
        <v>1.4472</v>
      </c>
      <c r="J5558">
        <v>1.5894999999999999</v>
      </c>
      <c r="K5558">
        <v>1.7082999999999999</v>
      </c>
      <c r="L5558">
        <v>1.8070999999999999</v>
      </c>
      <c r="M5558">
        <v>1.8892</v>
      </c>
      <c r="N5558">
        <v>1.9576</v>
      </c>
      <c r="O5558">
        <v>2.0150000000000001</v>
      </c>
      <c r="P5558">
        <v>2.0636999999999999</v>
      </c>
      <c r="Q5558">
        <v>2.1055000000000001</v>
      </c>
      <c r="R5558">
        <v>2.1417999999999999</v>
      </c>
      <c r="S5558">
        <v>2.1741000000000001</v>
      </c>
      <c r="T5558">
        <v>2.2031999999999998</v>
      </c>
      <c r="U5558">
        <v>2.23</v>
      </c>
      <c r="V5558" s="34">
        <f t="shared" si="174"/>
        <v>0</v>
      </c>
      <c r="W5558" t="str">
        <f t="shared" si="175"/>
        <v/>
      </c>
    </row>
    <row r="5559" spans="1:23" x14ac:dyDescent="0.25">
      <c r="A5559" s="38">
        <v>44306</v>
      </c>
      <c r="B5559">
        <v>7.8799999999999995E-2</v>
      </c>
      <c r="C5559">
        <v>0.1608</v>
      </c>
      <c r="D5559">
        <v>0.35549999999999998</v>
      </c>
      <c r="E5559">
        <v>0.59050000000000002</v>
      </c>
      <c r="F5559">
        <v>0.82740000000000002</v>
      </c>
      <c r="G5559">
        <v>1.0470999999999999</v>
      </c>
      <c r="H5559">
        <v>1.2418</v>
      </c>
      <c r="I5559">
        <v>1.4095</v>
      </c>
      <c r="J5559">
        <v>1.5518000000000001</v>
      </c>
      <c r="K5559">
        <v>1.6712</v>
      </c>
      <c r="L5559">
        <v>1.7710999999999999</v>
      </c>
      <c r="M5559">
        <v>1.8546</v>
      </c>
      <c r="N5559">
        <v>1.9246000000000001</v>
      </c>
      <c r="O5559">
        <v>1.9836</v>
      </c>
      <c r="P5559">
        <v>2.0337999999999998</v>
      </c>
      <c r="Q5559">
        <v>2.0771000000000002</v>
      </c>
      <c r="R5559">
        <v>2.1149</v>
      </c>
      <c r="S5559">
        <v>2.1484000000000001</v>
      </c>
      <c r="T5559">
        <v>2.1785999999999999</v>
      </c>
      <c r="U5559">
        <v>2.2061999999999999</v>
      </c>
      <c r="V5559" s="34">
        <f t="shared" si="174"/>
        <v>0</v>
      </c>
      <c r="W5559" t="str">
        <f t="shared" si="175"/>
        <v/>
      </c>
    </row>
    <row r="5560" spans="1:23" x14ac:dyDescent="0.25">
      <c r="A5560" s="38">
        <v>44307</v>
      </c>
      <c r="B5560">
        <v>7.7100000000000002E-2</v>
      </c>
      <c r="C5560">
        <v>0.15790000000000001</v>
      </c>
      <c r="D5560">
        <v>0.35170000000000001</v>
      </c>
      <c r="E5560">
        <v>0.58609999999999995</v>
      </c>
      <c r="F5560">
        <v>0.82220000000000004</v>
      </c>
      <c r="G5560">
        <v>1.0411999999999999</v>
      </c>
      <c r="H5560">
        <v>1.2352000000000001</v>
      </c>
      <c r="I5560">
        <v>1.4024000000000001</v>
      </c>
      <c r="J5560">
        <v>1.544</v>
      </c>
      <c r="K5560">
        <v>1.663</v>
      </c>
      <c r="L5560">
        <v>1.7624</v>
      </c>
      <c r="M5560">
        <v>1.8454999999999999</v>
      </c>
      <c r="N5560">
        <v>1.9152</v>
      </c>
      <c r="O5560">
        <v>1.974</v>
      </c>
      <c r="P5560">
        <v>2.0240999999999998</v>
      </c>
      <c r="Q5560">
        <v>2.0672000000000001</v>
      </c>
      <c r="R5560">
        <v>2.105</v>
      </c>
      <c r="S5560">
        <v>2.1385000000000001</v>
      </c>
      <c r="T5560">
        <v>2.1688000000000001</v>
      </c>
      <c r="U5560">
        <v>2.1966000000000001</v>
      </c>
      <c r="V5560" s="34">
        <f t="shared" si="174"/>
        <v>0</v>
      </c>
      <c r="W5560" t="str">
        <f t="shared" si="175"/>
        <v/>
      </c>
    </row>
    <row r="5561" spans="1:23" x14ac:dyDescent="0.25">
      <c r="A5561" s="38">
        <v>44308</v>
      </c>
      <c r="B5561">
        <v>7.6100000000000001E-2</v>
      </c>
      <c r="C5561">
        <v>0.15840000000000001</v>
      </c>
      <c r="D5561">
        <v>0.35320000000000001</v>
      </c>
      <c r="E5561">
        <v>0.5877</v>
      </c>
      <c r="F5561">
        <v>0.82330000000000003</v>
      </c>
      <c r="G5561">
        <v>1.0411999999999999</v>
      </c>
      <c r="H5561">
        <v>1.2337</v>
      </c>
      <c r="I5561">
        <v>1.3991</v>
      </c>
      <c r="J5561">
        <v>1.5388999999999999</v>
      </c>
      <c r="K5561">
        <v>1.6558999999999999</v>
      </c>
      <c r="L5561">
        <v>1.7535000000000001</v>
      </c>
      <c r="M5561">
        <v>1.8348</v>
      </c>
      <c r="N5561">
        <v>1.9028</v>
      </c>
      <c r="O5561">
        <v>1.9601</v>
      </c>
      <c r="P5561">
        <v>2.0087999999999999</v>
      </c>
      <c r="Q5561">
        <v>2.0508000000000002</v>
      </c>
      <c r="R5561">
        <v>2.0874999999999999</v>
      </c>
      <c r="S5561">
        <v>2.12</v>
      </c>
      <c r="T5561">
        <v>2.1495000000000002</v>
      </c>
      <c r="U5561">
        <v>2.1766000000000001</v>
      </c>
      <c r="V5561" s="34">
        <f t="shared" si="174"/>
        <v>0</v>
      </c>
      <c r="W5561" t="str">
        <f t="shared" si="175"/>
        <v/>
      </c>
    </row>
    <row r="5562" spans="1:23" x14ac:dyDescent="0.25">
      <c r="A5562" s="38">
        <v>44309</v>
      </c>
      <c r="B5562">
        <v>7.3999999999999996E-2</v>
      </c>
      <c r="C5562">
        <v>0.1709</v>
      </c>
      <c r="D5562">
        <v>0.37240000000000001</v>
      </c>
      <c r="E5562">
        <v>0.60950000000000004</v>
      </c>
      <c r="F5562">
        <v>0.84560000000000002</v>
      </c>
      <c r="G5562">
        <v>1.0629</v>
      </c>
      <c r="H5562">
        <v>1.2542</v>
      </c>
      <c r="I5562">
        <v>1.4181999999999999</v>
      </c>
      <c r="J5562">
        <v>1.5566</v>
      </c>
      <c r="K5562">
        <v>1.6722999999999999</v>
      </c>
      <c r="L5562">
        <v>1.7685999999999999</v>
      </c>
      <c r="M5562">
        <v>1.8487</v>
      </c>
      <c r="N5562">
        <v>1.9157</v>
      </c>
      <c r="O5562">
        <v>1.9721</v>
      </c>
      <c r="P5562">
        <v>2.02</v>
      </c>
      <c r="Q5562">
        <v>2.0613000000000001</v>
      </c>
      <c r="R5562">
        <v>2.0975000000000001</v>
      </c>
      <c r="S5562">
        <v>2.1297000000000001</v>
      </c>
      <c r="T5562">
        <v>2.1589</v>
      </c>
      <c r="U5562">
        <v>2.1859000000000002</v>
      </c>
      <c r="V5562" s="34">
        <f t="shared" si="174"/>
        <v>0</v>
      </c>
      <c r="W5562" t="str">
        <f t="shared" si="175"/>
        <v/>
      </c>
    </row>
    <row r="5563" spans="1:23" x14ac:dyDescent="0.25">
      <c r="A5563" s="38">
        <v>44312</v>
      </c>
      <c r="B5563">
        <v>8.3900000000000002E-2</v>
      </c>
      <c r="C5563">
        <v>0.18179999999999999</v>
      </c>
      <c r="D5563">
        <v>0.38440000000000002</v>
      </c>
      <c r="E5563">
        <v>0.62150000000000005</v>
      </c>
      <c r="F5563">
        <v>0.85640000000000005</v>
      </c>
      <c r="G5563">
        <v>1.0716000000000001</v>
      </c>
      <c r="H5563">
        <v>1.2603</v>
      </c>
      <c r="I5563">
        <v>1.4216</v>
      </c>
      <c r="J5563">
        <v>1.5571999999999999</v>
      </c>
      <c r="K5563">
        <v>1.6702999999999999</v>
      </c>
      <c r="L5563">
        <v>1.7644</v>
      </c>
      <c r="M5563">
        <v>1.8427</v>
      </c>
      <c r="N5563">
        <v>1.9081999999999999</v>
      </c>
      <c r="O5563">
        <v>1.9635</v>
      </c>
      <c r="P5563">
        <v>2.0106000000000002</v>
      </c>
      <c r="Q5563">
        <v>2.0514999999999999</v>
      </c>
      <c r="R5563">
        <v>2.0874000000000001</v>
      </c>
      <c r="S5563">
        <v>2.1196999999999999</v>
      </c>
      <c r="T5563">
        <v>2.1492</v>
      </c>
      <c r="U5563">
        <v>2.1766000000000001</v>
      </c>
      <c r="V5563" s="34">
        <f t="shared" si="174"/>
        <v>0</v>
      </c>
      <c r="W5563" t="str">
        <f t="shared" si="175"/>
        <v/>
      </c>
    </row>
    <row r="5564" spans="1:23" x14ac:dyDescent="0.25">
      <c r="A5564" s="38">
        <v>44313</v>
      </c>
      <c r="B5564">
        <v>7.8E-2</v>
      </c>
      <c r="C5564">
        <v>0.18229999999999999</v>
      </c>
      <c r="D5564">
        <v>0.39539999999999997</v>
      </c>
      <c r="E5564">
        <v>0.64329999999999998</v>
      </c>
      <c r="F5564">
        <v>0.88759999999999994</v>
      </c>
      <c r="G5564">
        <v>1.1103000000000001</v>
      </c>
      <c r="H5564">
        <v>1.3046</v>
      </c>
      <c r="I5564">
        <v>1.4697</v>
      </c>
      <c r="J5564">
        <v>1.6077999999999999</v>
      </c>
      <c r="K5564">
        <v>1.7222999999999999</v>
      </c>
      <c r="L5564">
        <v>1.8169999999999999</v>
      </c>
      <c r="M5564">
        <v>1.8953</v>
      </c>
      <c r="N5564">
        <v>1.9602999999999999</v>
      </c>
      <c r="O5564">
        <v>2.0148999999999999</v>
      </c>
      <c r="P5564">
        <v>2.0611999999999999</v>
      </c>
      <c r="Q5564">
        <v>2.1011000000000002</v>
      </c>
      <c r="R5564">
        <v>2.1360999999999999</v>
      </c>
      <c r="S5564">
        <v>2.1675</v>
      </c>
      <c r="T5564">
        <v>2.1960999999999999</v>
      </c>
      <c r="U5564">
        <v>2.2227999999999999</v>
      </c>
      <c r="V5564" s="34">
        <f t="shared" si="174"/>
        <v>0</v>
      </c>
      <c r="W5564" t="str">
        <f t="shared" si="175"/>
        <v/>
      </c>
    </row>
    <row r="5565" spans="1:23" x14ac:dyDescent="0.25">
      <c r="A5565" s="38">
        <v>44314</v>
      </c>
      <c r="B5565">
        <v>8.2600000000000007E-2</v>
      </c>
      <c r="C5565">
        <v>0.1729</v>
      </c>
      <c r="D5565">
        <v>0.38109999999999999</v>
      </c>
      <c r="E5565">
        <v>0.62870000000000004</v>
      </c>
      <c r="F5565">
        <v>0.875</v>
      </c>
      <c r="G5565">
        <v>1.1005</v>
      </c>
      <c r="H5565">
        <v>1.2978000000000001</v>
      </c>
      <c r="I5565">
        <v>1.4657</v>
      </c>
      <c r="J5565">
        <v>1.6064000000000001</v>
      </c>
      <c r="K5565">
        <v>1.7231000000000001</v>
      </c>
      <c r="L5565">
        <v>1.8196000000000001</v>
      </c>
      <c r="M5565">
        <v>1.8994</v>
      </c>
      <c r="N5565">
        <v>1.9658</v>
      </c>
      <c r="O5565">
        <v>2.0213999999999999</v>
      </c>
      <c r="P5565">
        <v>2.0684999999999998</v>
      </c>
      <c r="Q5565">
        <v>2.1091000000000002</v>
      </c>
      <c r="R5565">
        <v>2.1446000000000001</v>
      </c>
      <c r="S5565">
        <v>2.1762999999999999</v>
      </c>
      <c r="T5565">
        <v>2.2052</v>
      </c>
      <c r="U5565">
        <v>2.2320000000000002</v>
      </c>
      <c r="V5565" s="34">
        <f t="shared" si="174"/>
        <v>0</v>
      </c>
      <c r="W5565" t="str">
        <f t="shared" si="175"/>
        <v/>
      </c>
    </row>
    <row r="5566" spans="1:23" x14ac:dyDescent="0.25">
      <c r="A5566" s="38">
        <v>44315</v>
      </c>
      <c r="B5566">
        <v>7.4800000000000005E-2</v>
      </c>
      <c r="C5566">
        <v>0.17069999999999999</v>
      </c>
      <c r="D5566">
        <v>0.38100000000000001</v>
      </c>
      <c r="E5566">
        <v>0.63060000000000005</v>
      </c>
      <c r="F5566">
        <v>0.87960000000000005</v>
      </c>
      <c r="G5566">
        <v>1.1085</v>
      </c>
      <c r="H5566">
        <v>1.3091999999999999</v>
      </c>
      <c r="I5566">
        <v>1.4802999999999999</v>
      </c>
      <c r="J5566">
        <v>1.6235999999999999</v>
      </c>
      <c r="K5566">
        <v>1.7423</v>
      </c>
      <c r="L5566">
        <v>1.84</v>
      </c>
      <c r="M5566">
        <v>1.9202999999999999</v>
      </c>
      <c r="N5566">
        <v>1.9865999999999999</v>
      </c>
      <c r="O5566">
        <v>2.0415999999999999</v>
      </c>
      <c r="P5566">
        <v>2.0878999999999999</v>
      </c>
      <c r="Q5566">
        <v>2.1273</v>
      </c>
      <c r="R5566">
        <v>2.1617000000000002</v>
      </c>
      <c r="S5566">
        <v>2.1922000000000001</v>
      </c>
      <c r="T5566">
        <v>2.2200000000000002</v>
      </c>
      <c r="U5566">
        <v>2.2458</v>
      </c>
      <c r="V5566" s="34">
        <f t="shared" si="174"/>
        <v>0</v>
      </c>
      <c r="W5566" t="str">
        <f t="shared" si="175"/>
        <v/>
      </c>
    </row>
    <row r="5567" spans="1:23" x14ac:dyDescent="0.25">
      <c r="A5567" s="38">
        <v>44316</v>
      </c>
      <c r="B5567">
        <v>7.4200000000000002E-2</v>
      </c>
      <c r="C5567">
        <v>0.16839999999999999</v>
      </c>
      <c r="D5567">
        <v>0.37790000000000001</v>
      </c>
      <c r="E5567">
        <v>0.62749999999999995</v>
      </c>
      <c r="F5567">
        <v>0.87680000000000002</v>
      </c>
      <c r="G5567">
        <v>1.1060000000000001</v>
      </c>
      <c r="H5567">
        <v>1.3071999999999999</v>
      </c>
      <c r="I5567">
        <v>1.4785999999999999</v>
      </c>
      <c r="J5567">
        <v>1.6218999999999999</v>
      </c>
      <c r="K5567">
        <v>1.7403999999999999</v>
      </c>
      <c r="L5567">
        <v>1.8376999999999999</v>
      </c>
      <c r="M5567">
        <v>1.9176</v>
      </c>
      <c r="N5567">
        <v>1.9833000000000001</v>
      </c>
      <c r="O5567">
        <v>2.0377000000000001</v>
      </c>
      <c r="P5567">
        <v>2.0832999999999999</v>
      </c>
      <c r="Q5567">
        <v>2.1221000000000001</v>
      </c>
      <c r="R5567">
        <v>2.1558999999999999</v>
      </c>
      <c r="S5567">
        <v>2.1859000000000002</v>
      </c>
      <c r="T5567">
        <v>2.2132000000000001</v>
      </c>
      <c r="U5567">
        <v>2.2387999999999999</v>
      </c>
      <c r="V5567" s="34">
        <f t="shared" si="174"/>
        <v>0</v>
      </c>
      <c r="W5567" t="str">
        <f t="shared" si="175"/>
        <v/>
      </c>
    </row>
    <row r="5568" spans="1:23" x14ac:dyDescent="0.25">
      <c r="A5568" s="38">
        <v>44319</v>
      </c>
      <c r="B5568">
        <v>7.2300000000000003E-2</v>
      </c>
      <c r="C5568">
        <v>0.1618</v>
      </c>
      <c r="D5568">
        <v>0.3649</v>
      </c>
      <c r="E5568">
        <v>0.60860000000000003</v>
      </c>
      <c r="F5568">
        <v>0.85370000000000001</v>
      </c>
      <c r="G5568">
        <v>1.0805</v>
      </c>
      <c r="H5568">
        <v>1.2807999999999999</v>
      </c>
      <c r="I5568">
        <v>1.4524999999999999</v>
      </c>
      <c r="J5568">
        <v>1.5971</v>
      </c>
      <c r="K5568">
        <v>1.7175</v>
      </c>
      <c r="L5568">
        <v>1.8169999999999999</v>
      </c>
      <c r="M5568">
        <v>1.8991</v>
      </c>
      <c r="N5568">
        <v>1.9671000000000001</v>
      </c>
      <c r="O5568">
        <v>2.0236999999999998</v>
      </c>
      <c r="P5568">
        <v>2.0712999999999999</v>
      </c>
      <c r="Q5568">
        <v>2.1118000000000001</v>
      </c>
      <c r="R5568">
        <v>2.1469999999999998</v>
      </c>
      <c r="S5568">
        <v>2.1781999999999999</v>
      </c>
      <c r="T5568">
        <v>2.2063999999999999</v>
      </c>
      <c r="U5568">
        <v>2.2324999999999999</v>
      </c>
      <c r="V5568" s="34">
        <f t="shared" si="174"/>
        <v>0</v>
      </c>
      <c r="W5568" t="str">
        <f t="shared" si="175"/>
        <v/>
      </c>
    </row>
    <row r="5569" spans="1:23" x14ac:dyDescent="0.25">
      <c r="A5569" s="38">
        <v>44320</v>
      </c>
      <c r="B5569">
        <v>7.22E-2</v>
      </c>
      <c r="C5569">
        <v>0.15989999999999999</v>
      </c>
      <c r="D5569">
        <v>0.36020000000000002</v>
      </c>
      <c r="E5569">
        <v>0.60099999999999998</v>
      </c>
      <c r="F5569">
        <v>0.84309999999999996</v>
      </c>
      <c r="G5569">
        <v>1.0670999999999999</v>
      </c>
      <c r="H5569">
        <v>1.2649999999999999</v>
      </c>
      <c r="I5569">
        <v>1.4348000000000001</v>
      </c>
      <c r="J5569">
        <v>1.5779000000000001</v>
      </c>
      <c r="K5569">
        <v>1.6970000000000001</v>
      </c>
      <c r="L5569">
        <v>1.7957000000000001</v>
      </c>
      <c r="M5569">
        <v>1.8773</v>
      </c>
      <c r="N5569">
        <v>1.9448000000000001</v>
      </c>
      <c r="O5569">
        <v>2.0011000000000001</v>
      </c>
      <c r="P5569">
        <v>2.0485000000000002</v>
      </c>
      <c r="Q5569">
        <v>2.0888</v>
      </c>
      <c r="R5569">
        <v>2.1238000000000001</v>
      </c>
      <c r="S5569">
        <v>2.1547000000000001</v>
      </c>
      <c r="T5569">
        <v>2.1825000000000001</v>
      </c>
      <c r="U5569">
        <v>2.2082000000000002</v>
      </c>
      <c r="V5569" s="34">
        <f t="shared" si="174"/>
        <v>0</v>
      </c>
      <c r="W5569" t="str">
        <f t="shared" si="175"/>
        <v/>
      </c>
    </row>
    <row r="5570" spans="1:23" x14ac:dyDescent="0.25">
      <c r="A5570" s="38">
        <v>44321</v>
      </c>
      <c r="B5570">
        <v>7.5800000000000006E-2</v>
      </c>
      <c r="C5570">
        <v>0.1527</v>
      </c>
      <c r="D5570">
        <v>0.34549999999999997</v>
      </c>
      <c r="E5570">
        <v>0.58130000000000004</v>
      </c>
      <c r="F5570">
        <v>0.8206</v>
      </c>
      <c r="G5570">
        <v>1.0431999999999999</v>
      </c>
      <c r="H5570">
        <v>1.2406999999999999</v>
      </c>
      <c r="I5570">
        <v>1.4108000000000001</v>
      </c>
      <c r="J5570">
        <v>1.5545</v>
      </c>
      <c r="K5570">
        <v>1.6745000000000001</v>
      </c>
      <c r="L5570">
        <v>1.7741</v>
      </c>
      <c r="M5570">
        <v>1.8566</v>
      </c>
      <c r="N5570">
        <v>1.9249000000000001</v>
      </c>
      <c r="O5570">
        <v>1.9819</v>
      </c>
      <c r="P5570">
        <v>2.0297999999999998</v>
      </c>
      <c r="Q5570">
        <v>2.0706000000000002</v>
      </c>
      <c r="R5570">
        <v>2.1059000000000001</v>
      </c>
      <c r="S5570">
        <v>2.1368999999999998</v>
      </c>
      <c r="T5570">
        <v>2.1648000000000001</v>
      </c>
      <c r="U5570">
        <v>2.1903999999999999</v>
      </c>
      <c r="V5570" s="34">
        <f t="shared" si="174"/>
        <v>0</v>
      </c>
      <c r="W5570" t="str">
        <f t="shared" si="175"/>
        <v/>
      </c>
    </row>
    <row r="5571" spans="1:23" x14ac:dyDescent="0.25">
      <c r="A5571" s="38">
        <v>44322</v>
      </c>
      <c r="B5571">
        <v>7.7200000000000005E-2</v>
      </c>
      <c r="C5571">
        <v>0.157</v>
      </c>
      <c r="D5571">
        <v>0.35020000000000001</v>
      </c>
      <c r="E5571">
        <v>0.58520000000000005</v>
      </c>
      <c r="F5571">
        <v>0.82289999999999996</v>
      </c>
      <c r="G5571">
        <v>1.0437000000000001</v>
      </c>
      <c r="H5571">
        <v>1.2395</v>
      </c>
      <c r="I5571">
        <v>1.4079999999999999</v>
      </c>
      <c r="J5571">
        <v>1.5504</v>
      </c>
      <c r="K5571">
        <v>1.6694</v>
      </c>
      <c r="L5571">
        <v>1.7683</v>
      </c>
      <c r="M5571">
        <v>1.8502000000000001</v>
      </c>
      <c r="N5571">
        <v>1.9184000000000001</v>
      </c>
      <c r="O5571">
        <v>1.9753000000000001</v>
      </c>
      <c r="P5571">
        <v>2.0232000000000001</v>
      </c>
      <c r="Q5571">
        <v>2.0642</v>
      </c>
      <c r="R5571">
        <v>2.0996999999999999</v>
      </c>
      <c r="S5571">
        <v>2.1311</v>
      </c>
      <c r="T5571">
        <v>2.1593</v>
      </c>
      <c r="U5571">
        <v>2.1852</v>
      </c>
      <c r="V5571" s="34">
        <f t="shared" si="174"/>
        <v>0</v>
      </c>
      <c r="W5571" t="str">
        <f t="shared" si="175"/>
        <v/>
      </c>
    </row>
    <row r="5572" spans="1:23" x14ac:dyDescent="0.25">
      <c r="A5572" s="38">
        <v>44323</v>
      </c>
      <c r="B5572">
        <v>6.7299999999999999E-2</v>
      </c>
      <c r="C5572">
        <v>0.14710000000000001</v>
      </c>
      <c r="D5572">
        <v>0.33329999999999999</v>
      </c>
      <c r="E5572">
        <v>0.56340000000000001</v>
      </c>
      <c r="F5572">
        <v>0.80089999999999995</v>
      </c>
      <c r="G5572">
        <v>1.0259</v>
      </c>
      <c r="H5572">
        <v>1.2287999999999999</v>
      </c>
      <c r="I5572">
        <v>1.4059999999999999</v>
      </c>
      <c r="J5572">
        <v>1.5575000000000001</v>
      </c>
      <c r="K5572">
        <v>1.6850000000000001</v>
      </c>
      <c r="L5572">
        <v>1.7911999999999999</v>
      </c>
      <c r="M5572">
        <v>1.8792</v>
      </c>
      <c r="N5572">
        <v>1.9519</v>
      </c>
      <c r="O5572">
        <v>2.012</v>
      </c>
      <c r="P5572">
        <v>2.0619999999999998</v>
      </c>
      <c r="Q5572">
        <v>2.1038999999999999</v>
      </c>
      <c r="R5572">
        <v>2.1396999999999999</v>
      </c>
      <c r="S5572">
        <v>2.1707000000000001</v>
      </c>
      <c r="T5572">
        <v>2.1983000000000001</v>
      </c>
      <c r="U5572">
        <v>2.2233999999999998</v>
      </c>
      <c r="V5572" s="34">
        <f t="shared" si="174"/>
        <v>0</v>
      </c>
      <c r="W5572" t="str">
        <f t="shared" si="175"/>
        <v/>
      </c>
    </row>
    <row r="5573" spans="1:23" x14ac:dyDescent="0.25">
      <c r="A5573" s="38">
        <v>44326</v>
      </c>
      <c r="B5573">
        <v>6.7599999999999993E-2</v>
      </c>
      <c r="C5573">
        <v>0.1542</v>
      </c>
      <c r="D5573">
        <v>0.3448</v>
      </c>
      <c r="E5573">
        <v>0.57789999999999997</v>
      </c>
      <c r="F5573">
        <v>0.81779999999999997</v>
      </c>
      <c r="G5573">
        <v>1.0448999999999999</v>
      </c>
      <c r="H5573">
        <v>1.2497</v>
      </c>
      <c r="I5573">
        <v>1.4287000000000001</v>
      </c>
      <c r="J5573">
        <v>1.5818000000000001</v>
      </c>
      <c r="K5573">
        <v>1.7109000000000001</v>
      </c>
      <c r="L5573">
        <v>1.8186</v>
      </c>
      <c r="M5573">
        <v>1.9079999999999999</v>
      </c>
      <c r="N5573">
        <v>1.982</v>
      </c>
      <c r="O5573">
        <v>2.0434999999999999</v>
      </c>
      <c r="P5573">
        <v>2.0947</v>
      </c>
      <c r="Q5573">
        <v>2.1379000000000001</v>
      </c>
      <c r="R5573">
        <v>2.1749999999999998</v>
      </c>
      <c r="S5573">
        <v>2.2073</v>
      </c>
      <c r="T5573">
        <v>2.2362000000000002</v>
      </c>
      <c r="U5573">
        <v>2.2627000000000002</v>
      </c>
      <c r="V5573" s="34">
        <f t="shared" si="174"/>
        <v>0</v>
      </c>
      <c r="W5573" t="str">
        <f t="shared" si="175"/>
        <v/>
      </c>
    </row>
    <row r="5574" spans="1:23" x14ac:dyDescent="0.25">
      <c r="A5574" s="38">
        <v>44327</v>
      </c>
      <c r="B5574">
        <v>7.0099999999999996E-2</v>
      </c>
      <c r="C5574">
        <v>0.16039999999999999</v>
      </c>
      <c r="D5574">
        <v>0.3538</v>
      </c>
      <c r="E5574">
        <v>0.58889999999999998</v>
      </c>
      <c r="F5574">
        <v>0.83009999999999995</v>
      </c>
      <c r="G5574">
        <v>1.0581</v>
      </c>
      <c r="H5574">
        <v>1.2636000000000001</v>
      </c>
      <c r="I5574">
        <v>1.4433</v>
      </c>
      <c r="J5574">
        <v>1.5972</v>
      </c>
      <c r="K5574">
        <v>1.7273000000000001</v>
      </c>
      <c r="L5574">
        <v>1.8362000000000001</v>
      </c>
      <c r="M5574">
        <v>1.9269000000000001</v>
      </c>
      <c r="N5574">
        <v>2.0024000000000002</v>
      </c>
      <c r="O5574">
        <v>2.0653999999999999</v>
      </c>
      <c r="P5574">
        <v>2.1181999999999999</v>
      </c>
      <c r="Q5574">
        <v>2.1629999999999998</v>
      </c>
      <c r="R5574">
        <v>2.2016</v>
      </c>
      <c r="S5574">
        <v>2.2353000000000001</v>
      </c>
      <c r="T5574">
        <v>2.2654999999999998</v>
      </c>
      <c r="U5574">
        <v>2.2930999999999999</v>
      </c>
      <c r="V5574" s="34">
        <f t="shared" si="174"/>
        <v>0</v>
      </c>
      <c r="W5574" t="str">
        <f t="shared" si="175"/>
        <v/>
      </c>
    </row>
    <row r="5575" spans="1:23" x14ac:dyDescent="0.25">
      <c r="A5575" s="38">
        <v>44328</v>
      </c>
      <c r="B5575">
        <v>7.1999999999999995E-2</v>
      </c>
      <c r="C5575">
        <v>0.1754</v>
      </c>
      <c r="D5575">
        <v>0.38400000000000001</v>
      </c>
      <c r="E5575">
        <v>0.63260000000000005</v>
      </c>
      <c r="F5575">
        <v>0.88429999999999997</v>
      </c>
      <c r="G5575">
        <v>1.1196999999999999</v>
      </c>
      <c r="H5575">
        <v>1.3298000000000001</v>
      </c>
      <c r="I5575">
        <v>1.5119</v>
      </c>
      <c r="J5575">
        <v>1.6667000000000001</v>
      </c>
      <c r="K5575">
        <v>1.7966</v>
      </c>
      <c r="L5575">
        <v>1.9045000000000001</v>
      </c>
      <c r="M5575">
        <v>1.994</v>
      </c>
      <c r="N5575">
        <v>2.0680000000000001</v>
      </c>
      <c r="O5575">
        <v>2.1294</v>
      </c>
      <c r="P5575">
        <v>2.1808000000000001</v>
      </c>
      <c r="Q5575">
        <v>2.2242999999999999</v>
      </c>
      <c r="R5575">
        <v>2.2616999999999998</v>
      </c>
      <c r="S5575">
        <v>2.2944</v>
      </c>
      <c r="T5575">
        <v>2.3237000000000001</v>
      </c>
      <c r="U5575">
        <v>2.3506</v>
      </c>
      <c r="V5575" s="34">
        <f t="shared" si="174"/>
        <v>0</v>
      </c>
      <c r="W5575" t="str">
        <f t="shared" si="175"/>
        <v/>
      </c>
    </row>
    <row r="5576" spans="1:23" x14ac:dyDescent="0.25">
      <c r="A5576" s="38">
        <v>44329</v>
      </c>
      <c r="B5576">
        <v>7.1999999999999995E-2</v>
      </c>
      <c r="C5576">
        <v>0.1656</v>
      </c>
      <c r="D5576">
        <v>0.3679</v>
      </c>
      <c r="E5576">
        <v>0.6119</v>
      </c>
      <c r="F5576">
        <v>0.8599</v>
      </c>
      <c r="G5576">
        <v>1.0925</v>
      </c>
      <c r="H5576">
        <v>1.3008999999999999</v>
      </c>
      <c r="I5576">
        <v>1.4823</v>
      </c>
      <c r="J5576">
        <v>1.6373</v>
      </c>
      <c r="K5576">
        <v>1.7682</v>
      </c>
      <c r="L5576">
        <v>1.8781000000000001</v>
      </c>
      <c r="M5576">
        <v>1.97</v>
      </c>
      <c r="N5576">
        <v>2.0468999999999999</v>
      </c>
      <c r="O5576">
        <v>2.1116000000000001</v>
      </c>
      <c r="P5576">
        <v>2.1661999999999999</v>
      </c>
      <c r="Q5576">
        <v>2.2128999999999999</v>
      </c>
      <c r="R5576">
        <v>2.2532999999999999</v>
      </c>
      <c r="S5576">
        <v>2.2888000000000002</v>
      </c>
      <c r="T5576">
        <v>2.3205</v>
      </c>
      <c r="U5576">
        <v>2.3492999999999999</v>
      </c>
      <c r="V5576" s="34">
        <f t="shared" si="174"/>
        <v>0</v>
      </c>
      <c r="W5576" t="str">
        <f t="shared" si="175"/>
        <v/>
      </c>
    </row>
    <row r="5577" spans="1:23" x14ac:dyDescent="0.25">
      <c r="A5577" s="38">
        <v>44330</v>
      </c>
      <c r="B5577">
        <v>6.9000000000000006E-2</v>
      </c>
      <c r="C5577">
        <v>0.16089999999999999</v>
      </c>
      <c r="D5577">
        <v>0.36049999999999999</v>
      </c>
      <c r="E5577">
        <v>0.60099999999999998</v>
      </c>
      <c r="F5577">
        <v>0.84540000000000004</v>
      </c>
      <c r="G5577">
        <v>1.0744</v>
      </c>
      <c r="H5577">
        <v>1.2795000000000001</v>
      </c>
      <c r="I5577">
        <v>1.4579</v>
      </c>
      <c r="J5577">
        <v>1.6104000000000001</v>
      </c>
      <c r="K5577">
        <v>1.7392000000000001</v>
      </c>
      <c r="L5577">
        <v>1.8473999999999999</v>
      </c>
      <c r="M5577">
        <v>1.9379</v>
      </c>
      <c r="N5577">
        <v>2.0137999999999998</v>
      </c>
      <c r="O5577">
        <v>2.0777000000000001</v>
      </c>
      <c r="P5577">
        <v>2.1318000000000001</v>
      </c>
      <c r="Q5577">
        <v>2.1781000000000001</v>
      </c>
      <c r="R5577">
        <v>2.2181999999999999</v>
      </c>
      <c r="S5577">
        <v>2.2534999999999998</v>
      </c>
      <c r="T5577">
        <v>2.2850000000000001</v>
      </c>
      <c r="U5577">
        <v>2.3136999999999999</v>
      </c>
      <c r="V5577" s="34">
        <f t="shared" si="174"/>
        <v>0</v>
      </c>
      <c r="W5577" t="str">
        <f t="shared" si="175"/>
        <v/>
      </c>
    </row>
    <row r="5578" spans="1:23" x14ac:dyDescent="0.25">
      <c r="A5578" s="38">
        <v>44333</v>
      </c>
      <c r="B5578">
        <v>6.5199999999999994E-2</v>
      </c>
      <c r="C5578">
        <v>0.1608</v>
      </c>
      <c r="D5578">
        <v>0.36530000000000001</v>
      </c>
      <c r="E5578">
        <v>0.60929999999999995</v>
      </c>
      <c r="F5578">
        <v>0.85529999999999995</v>
      </c>
      <c r="G5578">
        <v>1.0847</v>
      </c>
      <c r="H5578">
        <v>1.2891999999999999</v>
      </c>
      <c r="I5578">
        <v>1.4668000000000001</v>
      </c>
      <c r="J5578">
        <v>1.6186</v>
      </c>
      <c r="K5578">
        <v>1.7468999999999999</v>
      </c>
      <c r="L5578">
        <v>1.855</v>
      </c>
      <c r="M5578">
        <v>1.9458</v>
      </c>
      <c r="N5578">
        <v>2.0223</v>
      </c>
      <c r="O5578">
        <v>2.0868000000000002</v>
      </c>
      <c r="P5578">
        <v>2.1417000000000002</v>
      </c>
      <c r="Q5578">
        <v>2.1886999999999999</v>
      </c>
      <c r="R5578">
        <v>2.2294</v>
      </c>
      <c r="S5578">
        <v>2.2650000000000001</v>
      </c>
      <c r="T5578">
        <v>2.2966000000000002</v>
      </c>
      <c r="U5578">
        <v>2.3250000000000002</v>
      </c>
      <c r="V5578" s="34">
        <f t="shared" si="174"/>
        <v>0</v>
      </c>
      <c r="W5578" t="str">
        <f t="shared" si="175"/>
        <v/>
      </c>
    </row>
    <row r="5579" spans="1:23" x14ac:dyDescent="0.25">
      <c r="A5579" s="38">
        <v>44334</v>
      </c>
      <c r="B5579">
        <v>6.8599999999999994E-2</v>
      </c>
      <c r="C5579">
        <v>0.1593</v>
      </c>
      <c r="D5579">
        <v>0.35899999999999999</v>
      </c>
      <c r="E5579">
        <v>0.59989999999999999</v>
      </c>
      <c r="F5579">
        <v>0.8448</v>
      </c>
      <c r="G5579">
        <v>1.0745</v>
      </c>
      <c r="H5579">
        <v>1.2804</v>
      </c>
      <c r="I5579">
        <v>1.46</v>
      </c>
      <c r="J5579">
        <v>1.6138999999999999</v>
      </c>
      <c r="K5579">
        <v>1.7444999999999999</v>
      </c>
      <c r="L5579">
        <v>1.8546</v>
      </c>
      <c r="M5579">
        <v>1.9472</v>
      </c>
      <c r="N5579">
        <v>2.0251999999999999</v>
      </c>
      <c r="O5579">
        <v>2.0910000000000002</v>
      </c>
      <c r="P5579">
        <v>2.1467999999999998</v>
      </c>
      <c r="Q5579">
        <v>2.1947000000000001</v>
      </c>
      <c r="R5579">
        <v>2.2360000000000002</v>
      </c>
      <c r="S5579">
        <v>2.2721</v>
      </c>
      <c r="T5579">
        <v>2.3041</v>
      </c>
      <c r="U5579">
        <v>2.3329</v>
      </c>
      <c r="V5579" s="34">
        <f t="shared" si="174"/>
        <v>0</v>
      </c>
      <c r="W5579" t="str">
        <f t="shared" si="175"/>
        <v/>
      </c>
    </row>
    <row r="5580" spans="1:23" x14ac:dyDescent="0.25">
      <c r="A5580" s="38">
        <v>44335</v>
      </c>
      <c r="B5580">
        <v>6.1800000000000001E-2</v>
      </c>
      <c r="C5580">
        <v>0.1701</v>
      </c>
      <c r="D5580">
        <v>0.38350000000000001</v>
      </c>
      <c r="E5580">
        <v>0.6341</v>
      </c>
      <c r="F5580">
        <v>0.88500000000000001</v>
      </c>
      <c r="G5580">
        <v>1.1177999999999999</v>
      </c>
      <c r="H5580">
        <v>1.3247</v>
      </c>
      <c r="I5580">
        <v>1.5037</v>
      </c>
      <c r="J5580">
        <v>1.6561999999999999</v>
      </c>
      <c r="K5580">
        <v>1.7847</v>
      </c>
      <c r="L5580">
        <v>1.8924000000000001</v>
      </c>
      <c r="M5580">
        <v>1.9824999999999999</v>
      </c>
      <c r="N5580">
        <v>2.0579000000000001</v>
      </c>
      <c r="O5580">
        <v>2.1213000000000002</v>
      </c>
      <c r="P5580">
        <v>2.1747999999999998</v>
      </c>
      <c r="Q5580">
        <v>2.2204000000000002</v>
      </c>
      <c r="R5580">
        <v>2.2597</v>
      </c>
      <c r="S5580">
        <v>2.2938999999999998</v>
      </c>
      <c r="T5580">
        <v>2.3241000000000001</v>
      </c>
      <c r="U5580">
        <v>2.3512</v>
      </c>
      <c r="V5580" s="34">
        <f t="shared" si="174"/>
        <v>0</v>
      </c>
      <c r="W5580" t="str">
        <f t="shared" si="175"/>
        <v/>
      </c>
    </row>
    <row r="5581" spans="1:23" x14ac:dyDescent="0.25">
      <c r="A5581" s="38">
        <v>44336</v>
      </c>
      <c r="B5581">
        <v>6.2100000000000002E-2</v>
      </c>
      <c r="C5581">
        <v>0.1575</v>
      </c>
      <c r="D5581">
        <v>0.35780000000000001</v>
      </c>
      <c r="E5581">
        <v>0.59760000000000002</v>
      </c>
      <c r="F5581">
        <v>0.84079999999999999</v>
      </c>
      <c r="G5581">
        <v>1.0688</v>
      </c>
      <c r="H5581">
        <v>1.2729999999999999</v>
      </c>
      <c r="I5581">
        <v>1.4511000000000001</v>
      </c>
      <c r="J5581">
        <v>1.6037999999999999</v>
      </c>
      <c r="K5581">
        <v>1.7331000000000001</v>
      </c>
      <c r="L5581">
        <v>1.8420000000000001</v>
      </c>
      <c r="M5581">
        <v>1.9334</v>
      </c>
      <c r="N5581">
        <v>2.0101</v>
      </c>
      <c r="O5581">
        <v>2.0747</v>
      </c>
      <c r="P5581">
        <v>2.1293000000000002</v>
      </c>
      <c r="Q5581">
        <v>2.1758999999999999</v>
      </c>
      <c r="R5581">
        <v>2.2159</v>
      </c>
      <c r="S5581">
        <v>2.2507999999999999</v>
      </c>
      <c r="T5581">
        <v>2.2814999999999999</v>
      </c>
      <c r="U5581">
        <v>2.3090000000000002</v>
      </c>
      <c r="V5581" s="34">
        <f t="shared" si="174"/>
        <v>0</v>
      </c>
      <c r="W5581" t="str">
        <f t="shared" si="175"/>
        <v/>
      </c>
    </row>
    <row r="5582" spans="1:23" x14ac:dyDescent="0.25">
      <c r="A5582" s="38">
        <v>44337</v>
      </c>
      <c r="B5582">
        <v>6.4399999999999999E-2</v>
      </c>
      <c r="C5582">
        <v>0.16339999999999999</v>
      </c>
      <c r="D5582">
        <v>0.36720000000000003</v>
      </c>
      <c r="E5582">
        <v>0.6089</v>
      </c>
      <c r="F5582">
        <v>0.85229999999999995</v>
      </c>
      <c r="G5582">
        <v>1.0788</v>
      </c>
      <c r="H5582">
        <v>1.2807999999999999</v>
      </c>
      <c r="I5582">
        <v>1.456</v>
      </c>
      <c r="J5582">
        <v>1.6054999999999999</v>
      </c>
      <c r="K5582">
        <v>1.7317</v>
      </c>
      <c r="L5582">
        <v>1.8378000000000001</v>
      </c>
      <c r="M5582">
        <v>1.9267000000000001</v>
      </c>
      <c r="N5582">
        <v>2.0013000000000001</v>
      </c>
      <c r="O5582">
        <v>2.0640999999999998</v>
      </c>
      <c r="P5582">
        <v>2.1173999999999999</v>
      </c>
      <c r="Q5582">
        <v>2.1629999999999998</v>
      </c>
      <c r="R5582">
        <v>2.2023999999999999</v>
      </c>
      <c r="S5582">
        <v>2.2368999999999999</v>
      </c>
      <c r="T5582">
        <v>2.2675000000000001</v>
      </c>
      <c r="U5582">
        <v>2.2951000000000001</v>
      </c>
      <c r="V5582" s="34">
        <f t="shared" si="174"/>
        <v>0</v>
      </c>
      <c r="W5582" t="str">
        <f t="shared" si="175"/>
        <v/>
      </c>
    </row>
    <row r="5583" spans="1:23" x14ac:dyDescent="0.25">
      <c r="A5583" s="38">
        <v>44340</v>
      </c>
      <c r="B5583">
        <v>5.5399999999999998E-2</v>
      </c>
      <c r="C5583">
        <v>0.15909999999999999</v>
      </c>
      <c r="D5583">
        <v>0.36049999999999999</v>
      </c>
      <c r="E5583">
        <v>0.59799999999999998</v>
      </c>
      <c r="F5583">
        <v>0.83750000000000002</v>
      </c>
      <c r="G5583">
        <v>1.0613999999999999</v>
      </c>
      <c r="H5583">
        <v>1.2616000000000001</v>
      </c>
      <c r="I5583">
        <v>1.4359999999999999</v>
      </c>
      <c r="J5583">
        <v>1.5851</v>
      </c>
      <c r="K5583">
        <v>1.7112000000000001</v>
      </c>
      <c r="L5583">
        <v>1.8171999999999999</v>
      </c>
      <c r="M5583">
        <v>1.9060999999999999</v>
      </c>
      <c r="N5583">
        <v>1.9804999999999999</v>
      </c>
      <c r="O5583">
        <v>2.0430000000000001</v>
      </c>
      <c r="P5583">
        <v>2.0958999999999999</v>
      </c>
      <c r="Q5583">
        <v>2.141</v>
      </c>
      <c r="R5583">
        <v>2.1798999999999999</v>
      </c>
      <c r="S5583">
        <v>2.2138</v>
      </c>
      <c r="T5583">
        <v>2.2439</v>
      </c>
      <c r="U5583">
        <v>2.2709999999999999</v>
      </c>
      <c r="V5583" s="34">
        <f t="shared" si="174"/>
        <v>0</v>
      </c>
      <c r="W5583" t="str">
        <f t="shared" si="175"/>
        <v/>
      </c>
    </row>
    <row r="5584" spans="1:23" x14ac:dyDescent="0.25">
      <c r="A5584" s="38">
        <v>44341</v>
      </c>
      <c r="B5584">
        <v>5.79E-2</v>
      </c>
      <c r="C5584">
        <v>0.14860000000000001</v>
      </c>
      <c r="D5584">
        <v>0.34</v>
      </c>
      <c r="E5584">
        <v>0.5696</v>
      </c>
      <c r="F5584">
        <v>0.80279999999999996</v>
      </c>
      <c r="G5584">
        <v>1.0215000000000001</v>
      </c>
      <c r="H5584">
        <v>1.2178</v>
      </c>
      <c r="I5584">
        <v>1.3891</v>
      </c>
      <c r="J5584">
        <v>1.5359</v>
      </c>
      <c r="K5584">
        <v>1.6605000000000001</v>
      </c>
      <c r="L5584">
        <v>1.7655000000000001</v>
      </c>
      <c r="M5584">
        <v>1.8537999999999999</v>
      </c>
      <c r="N5584">
        <v>1.9279999999999999</v>
      </c>
      <c r="O5584">
        <v>1.9905999999999999</v>
      </c>
      <c r="P5584">
        <v>2.0436999999999999</v>
      </c>
      <c r="Q5584">
        <v>2.0891000000000002</v>
      </c>
      <c r="R5584">
        <v>2.1282999999999999</v>
      </c>
      <c r="S5584">
        <v>2.1627000000000001</v>
      </c>
      <c r="T5584">
        <v>2.1930999999999998</v>
      </c>
      <c r="U5584">
        <v>2.2204999999999999</v>
      </c>
      <c r="V5584" s="34">
        <f t="shared" ref="V5584:V5647" si="176">+IF(AND(MOD(MONTH(A5584),3)=0,MONTH(A5585)&lt;&gt;MONTH(A5584)),1,0)</f>
        <v>0</v>
      </c>
      <c r="W5584" t="str">
        <f t="shared" ref="W5584:W5647" si="177">IF(SUM(V5584:V5588)&gt;0,CONCATENATE(YEAR(A5584),INT((MONTH(A5584)-1)/3)+1),"")</f>
        <v/>
      </c>
    </row>
    <row r="5585" spans="1:23" x14ac:dyDescent="0.25">
      <c r="A5585" s="38">
        <v>44342</v>
      </c>
      <c r="B5585">
        <v>5.9299999999999999E-2</v>
      </c>
      <c r="C5585">
        <v>0.14680000000000001</v>
      </c>
      <c r="D5585">
        <v>0.3402</v>
      </c>
      <c r="E5585">
        <v>0.57369999999999999</v>
      </c>
      <c r="F5585">
        <v>0.81100000000000005</v>
      </c>
      <c r="G5585">
        <v>1.0330999999999999</v>
      </c>
      <c r="H5585">
        <v>1.2319</v>
      </c>
      <c r="I5585">
        <v>1.4048</v>
      </c>
      <c r="J5585">
        <v>1.5525</v>
      </c>
      <c r="K5585">
        <v>1.6772</v>
      </c>
      <c r="L5585">
        <v>1.7819</v>
      </c>
      <c r="M5585">
        <v>1.8694999999999999</v>
      </c>
      <c r="N5585">
        <v>1.9429000000000001</v>
      </c>
      <c r="O5585">
        <v>2.0045999999999999</v>
      </c>
      <c r="P5585">
        <v>2.0568</v>
      </c>
      <c r="Q5585">
        <v>2.1013000000000002</v>
      </c>
      <c r="R5585">
        <v>2.1398000000000001</v>
      </c>
      <c r="S5585">
        <v>2.1734</v>
      </c>
      <c r="T5585">
        <v>2.2033</v>
      </c>
      <c r="U5585">
        <v>2.2303000000000002</v>
      </c>
      <c r="V5585" s="34">
        <f t="shared" si="176"/>
        <v>0</v>
      </c>
      <c r="W5585" t="str">
        <f t="shared" si="177"/>
        <v/>
      </c>
    </row>
    <row r="5586" spans="1:23" x14ac:dyDescent="0.25">
      <c r="A5586" s="38">
        <v>44343</v>
      </c>
      <c r="B5586">
        <v>6.5699999999999995E-2</v>
      </c>
      <c r="C5586">
        <v>0.1477</v>
      </c>
      <c r="D5586">
        <v>0.34370000000000001</v>
      </c>
      <c r="E5586">
        <v>0.58299999999999996</v>
      </c>
      <c r="F5586">
        <v>0.82650000000000001</v>
      </c>
      <c r="G5586">
        <v>1.0544</v>
      </c>
      <c r="H5586">
        <v>1.2578</v>
      </c>
      <c r="I5586">
        <v>1.4341999999999999</v>
      </c>
      <c r="J5586">
        <v>1.5842000000000001</v>
      </c>
      <c r="K5586">
        <v>1.7104999999999999</v>
      </c>
      <c r="L5586">
        <v>1.8159000000000001</v>
      </c>
      <c r="M5586">
        <v>1.9036999999999999</v>
      </c>
      <c r="N5586">
        <v>1.9767999999999999</v>
      </c>
      <c r="O5586">
        <v>2.0377999999999998</v>
      </c>
      <c r="P5586">
        <v>2.0891999999999999</v>
      </c>
      <c r="Q5586">
        <v>2.1326999999999998</v>
      </c>
      <c r="R5586">
        <v>2.1701000000000001</v>
      </c>
      <c r="S5586">
        <v>2.2025999999999999</v>
      </c>
      <c r="T5586">
        <v>2.2313999999999998</v>
      </c>
      <c r="U5586">
        <v>2.2572999999999999</v>
      </c>
      <c r="V5586" s="34">
        <f t="shared" si="176"/>
        <v>0</v>
      </c>
      <c r="W5586" t="str">
        <f t="shared" si="177"/>
        <v/>
      </c>
    </row>
    <row r="5587" spans="1:23" x14ac:dyDescent="0.25">
      <c r="A5587" s="38">
        <v>44344</v>
      </c>
      <c r="B5587">
        <v>6.7799999999999999E-2</v>
      </c>
      <c r="C5587">
        <v>0.1419</v>
      </c>
      <c r="D5587">
        <v>0.33139999999999997</v>
      </c>
      <c r="E5587">
        <v>0.56530000000000002</v>
      </c>
      <c r="F5587">
        <v>0.80459999999999998</v>
      </c>
      <c r="G5587">
        <v>1.0293000000000001</v>
      </c>
      <c r="H5587">
        <v>1.2303999999999999</v>
      </c>
      <c r="I5587">
        <v>1.4053</v>
      </c>
      <c r="J5587">
        <v>1.5545</v>
      </c>
      <c r="K5587">
        <v>1.6805000000000001</v>
      </c>
      <c r="L5587">
        <v>1.7862</v>
      </c>
      <c r="M5587">
        <v>1.8744000000000001</v>
      </c>
      <c r="N5587">
        <v>1.9481999999999999</v>
      </c>
      <c r="O5587">
        <v>2.0101</v>
      </c>
      <c r="P5587">
        <v>2.0621999999999998</v>
      </c>
      <c r="Q5587">
        <v>2.1065</v>
      </c>
      <c r="R5587">
        <v>2.1446000000000001</v>
      </c>
      <c r="S5587">
        <v>2.1776</v>
      </c>
      <c r="T5587">
        <v>2.2067999999999999</v>
      </c>
      <c r="U5587">
        <v>2.2328999999999999</v>
      </c>
      <c r="V5587" s="34">
        <f t="shared" si="176"/>
        <v>0</v>
      </c>
      <c r="W5587" t="str">
        <f t="shared" si="177"/>
        <v/>
      </c>
    </row>
    <row r="5588" spans="1:23" x14ac:dyDescent="0.25">
      <c r="A5588" s="38">
        <v>44347</v>
      </c>
      <c r="B5588" t="s">
        <v>84</v>
      </c>
      <c r="C5588" t="s">
        <v>84</v>
      </c>
      <c r="D5588" t="s">
        <v>84</v>
      </c>
      <c r="E5588" t="s">
        <v>84</v>
      </c>
      <c r="F5588" t="s">
        <v>84</v>
      </c>
      <c r="G5588" t="s">
        <v>84</v>
      </c>
      <c r="H5588" t="s">
        <v>84</v>
      </c>
      <c r="I5588" t="s">
        <v>84</v>
      </c>
      <c r="J5588" t="s">
        <v>84</v>
      </c>
      <c r="K5588" t="s">
        <v>84</v>
      </c>
      <c r="L5588" t="s">
        <v>84</v>
      </c>
      <c r="M5588" t="s">
        <v>84</v>
      </c>
      <c r="N5588" t="s">
        <v>84</v>
      </c>
      <c r="O5588" t="s">
        <v>84</v>
      </c>
      <c r="P5588" t="s">
        <v>84</v>
      </c>
      <c r="Q5588" t="s">
        <v>84</v>
      </c>
      <c r="R5588" t="s">
        <v>84</v>
      </c>
      <c r="S5588" t="s">
        <v>84</v>
      </c>
      <c r="T5588" t="s">
        <v>84</v>
      </c>
      <c r="U5588" t="s">
        <v>84</v>
      </c>
      <c r="V5588" s="34">
        <f t="shared" si="176"/>
        <v>0</v>
      </c>
      <c r="W5588" t="str">
        <f t="shared" si="177"/>
        <v/>
      </c>
    </row>
    <row r="5589" spans="1:23" x14ac:dyDescent="0.25">
      <c r="A5589" s="38">
        <v>44348</v>
      </c>
      <c r="B5589">
        <v>7.1900000000000006E-2</v>
      </c>
      <c r="C5589">
        <v>0.14910000000000001</v>
      </c>
      <c r="D5589">
        <v>0.34389999999999998</v>
      </c>
      <c r="E5589">
        <v>0.58350000000000002</v>
      </c>
      <c r="F5589">
        <v>0.82809999999999995</v>
      </c>
      <c r="G5589">
        <v>1.0573999999999999</v>
      </c>
      <c r="H5589">
        <v>1.2624</v>
      </c>
      <c r="I5589">
        <v>1.4404999999999999</v>
      </c>
      <c r="J5589">
        <v>1.5922000000000001</v>
      </c>
      <c r="K5589">
        <v>1.7202</v>
      </c>
      <c r="L5589">
        <v>1.8271999999999999</v>
      </c>
      <c r="M5589">
        <v>1.9165000000000001</v>
      </c>
      <c r="N5589">
        <v>1.9911000000000001</v>
      </c>
      <c r="O5589">
        <v>2.0533000000000001</v>
      </c>
      <c r="P5589">
        <v>2.1057000000000001</v>
      </c>
      <c r="Q5589">
        <v>2.15</v>
      </c>
      <c r="R5589">
        <v>2.1878000000000002</v>
      </c>
      <c r="S5589">
        <v>2.2204999999999999</v>
      </c>
      <c r="T5589">
        <v>2.2492000000000001</v>
      </c>
      <c r="U5589">
        <v>2.2747000000000002</v>
      </c>
      <c r="V5589" s="34">
        <f t="shared" si="176"/>
        <v>0</v>
      </c>
      <c r="W5589" t="str">
        <f t="shared" si="177"/>
        <v/>
      </c>
    </row>
    <row r="5590" spans="1:23" x14ac:dyDescent="0.25">
      <c r="A5590" s="38">
        <v>44349</v>
      </c>
      <c r="B5590">
        <v>6.0699999999999997E-2</v>
      </c>
      <c r="C5590">
        <v>0.14560000000000001</v>
      </c>
      <c r="D5590">
        <v>0.33989999999999998</v>
      </c>
      <c r="E5590">
        <v>0.57569999999999999</v>
      </c>
      <c r="F5590">
        <v>0.81579999999999997</v>
      </c>
      <c r="G5590">
        <v>1.0408999999999999</v>
      </c>
      <c r="H5590">
        <v>1.2425999999999999</v>
      </c>
      <c r="I5590">
        <v>1.4182999999999999</v>
      </c>
      <c r="J5590">
        <v>1.5688</v>
      </c>
      <c r="K5590">
        <v>1.6961999999999999</v>
      </c>
      <c r="L5590">
        <v>1.8032999999999999</v>
      </c>
      <c r="M5590">
        <v>1.8932</v>
      </c>
      <c r="N5590">
        <v>1.9685999999999999</v>
      </c>
      <c r="O5590">
        <v>2.032</v>
      </c>
      <c r="P5590">
        <v>2.0855000000000001</v>
      </c>
      <c r="Q5590">
        <v>2.1309999999999998</v>
      </c>
      <c r="R5590">
        <v>2.17</v>
      </c>
      <c r="S5590">
        <v>2.2038000000000002</v>
      </c>
      <c r="T5590">
        <v>2.2334000000000001</v>
      </c>
      <c r="U5590">
        <v>2.2597999999999998</v>
      </c>
      <c r="V5590" s="34">
        <f t="shared" si="176"/>
        <v>0</v>
      </c>
      <c r="W5590" t="str">
        <f t="shared" si="177"/>
        <v/>
      </c>
    </row>
    <row r="5591" spans="1:23" x14ac:dyDescent="0.25">
      <c r="A5591" s="38">
        <v>44350</v>
      </c>
      <c r="B5591">
        <v>7.4499999999999997E-2</v>
      </c>
      <c r="C5591">
        <v>0.1653</v>
      </c>
      <c r="D5591">
        <v>0.36899999999999999</v>
      </c>
      <c r="E5591">
        <v>0.61260000000000003</v>
      </c>
      <c r="F5591">
        <v>0.85750000000000004</v>
      </c>
      <c r="G5591">
        <v>1.0845</v>
      </c>
      <c r="H5591">
        <v>1.2856000000000001</v>
      </c>
      <c r="I5591">
        <v>1.4591000000000001</v>
      </c>
      <c r="J5591">
        <v>1.6064000000000001</v>
      </c>
      <c r="K5591">
        <v>1.7301</v>
      </c>
      <c r="L5591">
        <v>1.8333999999999999</v>
      </c>
      <c r="M5591">
        <v>1.9196</v>
      </c>
      <c r="N5591">
        <v>1.9916</v>
      </c>
      <c r="O5591">
        <v>2.052</v>
      </c>
      <c r="P5591">
        <v>2.1029</v>
      </c>
      <c r="Q5591">
        <v>2.1461999999999999</v>
      </c>
      <c r="R5591">
        <v>2.1833999999999998</v>
      </c>
      <c r="S5591">
        <v>2.2158000000000002</v>
      </c>
      <c r="T5591">
        <v>2.2444000000000002</v>
      </c>
      <c r="U5591">
        <v>2.27</v>
      </c>
      <c r="V5591" s="34">
        <f t="shared" si="176"/>
        <v>0</v>
      </c>
      <c r="W5591" t="str">
        <f t="shared" si="177"/>
        <v/>
      </c>
    </row>
    <row r="5592" spans="1:23" x14ac:dyDescent="0.25">
      <c r="A5592" s="38">
        <v>44351</v>
      </c>
      <c r="B5592">
        <v>7.22E-2</v>
      </c>
      <c r="C5592">
        <v>0.1547</v>
      </c>
      <c r="D5592">
        <v>0.34389999999999998</v>
      </c>
      <c r="E5592">
        <v>0.57299999999999995</v>
      </c>
      <c r="F5592">
        <v>0.80569999999999997</v>
      </c>
      <c r="G5592">
        <v>1.0234000000000001</v>
      </c>
      <c r="H5592">
        <v>1.2181</v>
      </c>
      <c r="I5592">
        <v>1.3875</v>
      </c>
      <c r="J5592">
        <v>1.5325</v>
      </c>
      <c r="K5592">
        <v>1.6553</v>
      </c>
      <c r="L5592">
        <v>1.7585999999999999</v>
      </c>
      <c r="M5592">
        <v>1.8454999999999999</v>
      </c>
      <c r="N5592">
        <v>1.9186000000000001</v>
      </c>
      <c r="O5592">
        <v>1.9802999999999999</v>
      </c>
      <c r="P5592">
        <v>2.0327000000000002</v>
      </c>
      <c r="Q5592">
        <v>2.0775000000000001</v>
      </c>
      <c r="R5592">
        <v>2.1162000000000001</v>
      </c>
      <c r="S5592">
        <v>2.15</v>
      </c>
      <c r="T5592">
        <v>2.1798999999999999</v>
      </c>
      <c r="U5592">
        <v>2.2067000000000001</v>
      </c>
      <c r="V5592" s="34">
        <f t="shared" si="176"/>
        <v>0</v>
      </c>
      <c r="W5592" t="str">
        <f t="shared" si="177"/>
        <v/>
      </c>
    </row>
    <row r="5593" spans="1:23" x14ac:dyDescent="0.25">
      <c r="A5593" s="38">
        <v>44354</v>
      </c>
      <c r="B5593">
        <v>7.3800000000000004E-2</v>
      </c>
      <c r="C5593">
        <v>0.16</v>
      </c>
      <c r="D5593">
        <v>0.35099999999999998</v>
      </c>
      <c r="E5593">
        <v>0.58089999999999997</v>
      </c>
      <c r="F5593">
        <v>0.8135</v>
      </c>
      <c r="G5593">
        <v>1.0307999999999999</v>
      </c>
      <c r="H5593">
        <v>1.2249000000000001</v>
      </c>
      <c r="I5593">
        <v>1.3936999999999999</v>
      </c>
      <c r="J5593">
        <v>1.5383</v>
      </c>
      <c r="K5593">
        <v>1.661</v>
      </c>
      <c r="L5593">
        <v>1.7646999999999999</v>
      </c>
      <c r="M5593">
        <v>1.8523000000000001</v>
      </c>
      <c r="N5593">
        <v>1.9265000000000001</v>
      </c>
      <c r="O5593">
        <v>1.9896</v>
      </c>
      <c r="P5593">
        <v>2.0434000000000001</v>
      </c>
      <c r="Q5593">
        <v>2.0897999999999999</v>
      </c>
      <c r="R5593">
        <v>2.13</v>
      </c>
      <c r="S5593">
        <v>2.165</v>
      </c>
      <c r="T5593">
        <v>2.1959</v>
      </c>
      <c r="U5593">
        <v>2.2231999999999998</v>
      </c>
      <c r="V5593" s="34">
        <f t="shared" si="176"/>
        <v>0</v>
      </c>
      <c r="W5593" t="str">
        <f t="shared" si="177"/>
        <v/>
      </c>
    </row>
    <row r="5594" spans="1:23" x14ac:dyDescent="0.25">
      <c r="A5594" s="38">
        <v>44355</v>
      </c>
      <c r="B5594">
        <v>6.7199999999999996E-2</v>
      </c>
      <c r="C5594">
        <v>0.15390000000000001</v>
      </c>
      <c r="D5594">
        <v>0.34029999999999999</v>
      </c>
      <c r="E5594">
        <v>0.56399999999999995</v>
      </c>
      <c r="F5594">
        <v>0.79049999999999998</v>
      </c>
      <c r="G5594">
        <v>1.0026999999999999</v>
      </c>
      <c r="H5594">
        <v>1.1929000000000001</v>
      </c>
      <c r="I5594">
        <v>1.3591</v>
      </c>
      <c r="J5594">
        <v>1.5018</v>
      </c>
      <c r="K5594">
        <v>1.6234</v>
      </c>
      <c r="L5594">
        <v>1.7262999999999999</v>
      </c>
      <c r="M5594">
        <v>1.8131999999999999</v>
      </c>
      <c r="N5594">
        <v>1.8868</v>
      </c>
      <c r="O5594">
        <v>1.9493</v>
      </c>
      <c r="P5594">
        <v>2.0024999999999999</v>
      </c>
      <c r="Q5594">
        <v>2.0482</v>
      </c>
      <c r="R5594">
        <v>2.0878000000000001</v>
      </c>
      <c r="S5594">
        <v>2.1223000000000001</v>
      </c>
      <c r="T5594">
        <v>2.1528</v>
      </c>
      <c r="U5594">
        <v>2.1800000000000002</v>
      </c>
      <c r="V5594" s="34">
        <f t="shared" si="176"/>
        <v>0</v>
      </c>
      <c r="W5594" t="str">
        <f t="shared" si="177"/>
        <v/>
      </c>
    </row>
    <row r="5595" spans="1:23" x14ac:dyDescent="0.25">
      <c r="A5595" s="38">
        <v>44356</v>
      </c>
      <c r="B5595">
        <v>7.5499999999999998E-2</v>
      </c>
      <c r="C5595">
        <v>0.15679999999999999</v>
      </c>
      <c r="D5595">
        <v>0.33350000000000002</v>
      </c>
      <c r="E5595">
        <v>0.54710000000000003</v>
      </c>
      <c r="F5595">
        <v>0.76519999999999999</v>
      </c>
      <c r="G5595">
        <v>0.97119999999999995</v>
      </c>
      <c r="H5595">
        <v>1.1572</v>
      </c>
      <c r="I5595">
        <v>1.3208</v>
      </c>
      <c r="J5595">
        <v>1.4622999999999999</v>
      </c>
      <c r="K5595">
        <v>1.5834999999999999</v>
      </c>
      <c r="L5595">
        <v>1.6868000000000001</v>
      </c>
      <c r="M5595">
        <v>1.7744</v>
      </c>
      <c r="N5595">
        <v>1.8489</v>
      </c>
      <c r="O5595">
        <v>1.9123000000000001</v>
      </c>
      <c r="P5595">
        <v>1.9663999999999999</v>
      </c>
      <c r="Q5595">
        <v>2.0127999999999999</v>
      </c>
      <c r="R5595">
        <v>2.0529000000000002</v>
      </c>
      <c r="S5595">
        <v>2.0878999999999999</v>
      </c>
      <c r="T5595">
        <v>2.1185</v>
      </c>
      <c r="U5595">
        <v>2.1457000000000002</v>
      </c>
      <c r="V5595" s="34">
        <f t="shared" si="176"/>
        <v>0</v>
      </c>
      <c r="W5595" t="str">
        <f t="shared" si="177"/>
        <v/>
      </c>
    </row>
    <row r="5596" spans="1:23" x14ac:dyDescent="0.25">
      <c r="A5596" s="38">
        <v>44357</v>
      </c>
      <c r="B5596">
        <v>7.1400000000000005E-2</v>
      </c>
      <c r="C5596">
        <v>0.14960000000000001</v>
      </c>
      <c r="D5596">
        <v>0.32219999999999999</v>
      </c>
      <c r="E5596">
        <v>0.53090000000000004</v>
      </c>
      <c r="F5596">
        <v>0.74390000000000001</v>
      </c>
      <c r="G5596">
        <v>0.94479999999999997</v>
      </c>
      <c r="H5596">
        <v>1.1263000000000001</v>
      </c>
      <c r="I5596">
        <v>1.2862</v>
      </c>
      <c r="J5596">
        <v>1.4249000000000001</v>
      </c>
      <c r="K5596">
        <v>1.5441</v>
      </c>
      <c r="L5596">
        <v>1.6463000000000001</v>
      </c>
      <c r="M5596">
        <v>1.7335</v>
      </c>
      <c r="N5596">
        <v>1.8082</v>
      </c>
      <c r="O5596">
        <v>1.8723000000000001</v>
      </c>
      <c r="P5596">
        <v>1.9276</v>
      </c>
      <c r="Q5596">
        <v>1.9754</v>
      </c>
      <c r="R5596">
        <v>2.0171000000000001</v>
      </c>
      <c r="S5596">
        <v>2.0537999999999998</v>
      </c>
      <c r="T5596">
        <v>2.0861999999999998</v>
      </c>
      <c r="U5596">
        <v>2.1151</v>
      </c>
      <c r="V5596" s="34">
        <f t="shared" si="176"/>
        <v>0</v>
      </c>
      <c r="W5596" t="str">
        <f t="shared" si="177"/>
        <v/>
      </c>
    </row>
    <row r="5597" spans="1:23" x14ac:dyDescent="0.25">
      <c r="A5597" s="38">
        <v>44358</v>
      </c>
      <c r="B5597">
        <v>7.9600000000000004E-2</v>
      </c>
      <c r="C5597">
        <v>0.16009999999999999</v>
      </c>
      <c r="D5597">
        <v>0.33950000000000002</v>
      </c>
      <c r="E5597">
        <v>0.55369999999999997</v>
      </c>
      <c r="F5597">
        <v>0.76939999999999997</v>
      </c>
      <c r="G5597">
        <v>0.97050000000000003</v>
      </c>
      <c r="H5597">
        <v>1.1504000000000001</v>
      </c>
      <c r="I5597">
        <v>1.3077000000000001</v>
      </c>
      <c r="J5597">
        <v>1.4435</v>
      </c>
      <c r="K5597">
        <v>1.56</v>
      </c>
      <c r="L5597">
        <v>1.6596</v>
      </c>
      <c r="M5597">
        <v>1.7448999999999999</v>
      </c>
      <c r="N5597">
        <v>1.8181</v>
      </c>
      <c r="O5597">
        <v>1.8812</v>
      </c>
      <c r="P5597">
        <v>1.9358</v>
      </c>
      <c r="Q5597">
        <v>1.9833000000000001</v>
      </c>
      <c r="R5597">
        <v>2.0249999999999999</v>
      </c>
      <c r="S5597">
        <v>2.0617000000000001</v>
      </c>
      <c r="T5597">
        <v>2.0941999999999998</v>
      </c>
      <c r="U5597">
        <v>2.1232000000000002</v>
      </c>
      <c r="V5597" s="34">
        <f t="shared" si="176"/>
        <v>0</v>
      </c>
      <c r="W5597" t="str">
        <f t="shared" si="177"/>
        <v/>
      </c>
    </row>
    <row r="5598" spans="1:23" x14ac:dyDescent="0.25">
      <c r="A5598" s="38">
        <v>44361</v>
      </c>
      <c r="B5598">
        <v>7.5600000000000001E-2</v>
      </c>
      <c r="C5598">
        <v>0.16919999999999999</v>
      </c>
      <c r="D5598">
        <v>0.36020000000000002</v>
      </c>
      <c r="E5598">
        <v>0.58320000000000005</v>
      </c>
      <c r="F5598">
        <v>0.80459999999999998</v>
      </c>
      <c r="G5598">
        <v>1.0091000000000001</v>
      </c>
      <c r="H5598">
        <v>1.1908000000000001</v>
      </c>
      <c r="I5598">
        <v>1.3487</v>
      </c>
      <c r="J5598">
        <v>1.4843999999999999</v>
      </c>
      <c r="K5598">
        <v>1.6004</v>
      </c>
      <c r="L5598">
        <v>1.6994</v>
      </c>
      <c r="M5598">
        <v>1.7841</v>
      </c>
      <c r="N5598">
        <v>1.8567</v>
      </c>
      <c r="O5598">
        <v>1.9193</v>
      </c>
      <c r="P5598">
        <v>1.9735</v>
      </c>
      <c r="Q5598">
        <v>2.0207000000000002</v>
      </c>
      <c r="R5598">
        <v>2.0621999999999998</v>
      </c>
      <c r="S5598">
        <v>2.0988000000000002</v>
      </c>
      <c r="T5598">
        <v>2.1313</v>
      </c>
      <c r="U5598">
        <v>2.1604000000000001</v>
      </c>
      <c r="V5598" s="34">
        <f t="shared" si="176"/>
        <v>0</v>
      </c>
      <c r="W5598" t="str">
        <f t="shared" si="177"/>
        <v/>
      </c>
    </row>
    <row r="5599" spans="1:23" x14ac:dyDescent="0.25">
      <c r="A5599" s="38">
        <v>44362</v>
      </c>
      <c r="B5599">
        <v>7.3200000000000001E-2</v>
      </c>
      <c r="C5599">
        <v>0.1739</v>
      </c>
      <c r="D5599">
        <v>0.36570000000000003</v>
      </c>
      <c r="E5599">
        <v>0.58750000000000002</v>
      </c>
      <c r="F5599">
        <v>0.80789999999999995</v>
      </c>
      <c r="G5599">
        <v>1.0117</v>
      </c>
      <c r="H5599">
        <v>1.1932</v>
      </c>
      <c r="I5599">
        <v>1.3512999999999999</v>
      </c>
      <c r="J5599">
        <v>1.4874000000000001</v>
      </c>
      <c r="K5599">
        <v>1.6039000000000001</v>
      </c>
      <c r="L5599">
        <v>1.7034</v>
      </c>
      <c r="M5599">
        <v>1.7884</v>
      </c>
      <c r="N5599">
        <v>1.8613999999999999</v>
      </c>
      <c r="O5599">
        <v>1.9242999999999999</v>
      </c>
      <c r="P5599">
        <v>1.9786999999999999</v>
      </c>
      <c r="Q5599">
        <v>2.0261999999999998</v>
      </c>
      <c r="R5599">
        <v>2.0678999999999998</v>
      </c>
      <c r="S5599">
        <v>2.1046999999999998</v>
      </c>
      <c r="T5599">
        <v>2.1375000000000002</v>
      </c>
      <c r="U5599">
        <v>2.1667999999999998</v>
      </c>
      <c r="V5599" s="34">
        <f t="shared" si="176"/>
        <v>0</v>
      </c>
      <c r="W5599" t="str">
        <f t="shared" si="177"/>
        <v/>
      </c>
    </row>
    <row r="5600" spans="1:23" x14ac:dyDescent="0.25">
      <c r="A5600" s="38">
        <v>44363</v>
      </c>
      <c r="B5600">
        <v>0.1038</v>
      </c>
      <c r="C5600">
        <v>0.2195</v>
      </c>
      <c r="D5600">
        <v>0.43140000000000001</v>
      </c>
      <c r="E5600">
        <v>0.66890000000000005</v>
      </c>
      <c r="F5600">
        <v>0.89790000000000003</v>
      </c>
      <c r="G5600">
        <v>1.1037999999999999</v>
      </c>
      <c r="H5600">
        <v>1.2825</v>
      </c>
      <c r="I5600">
        <v>1.4345000000000001</v>
      </c>
      <c r="J5600">
        <v>1.5625</v>
      </c>
      <c r="K5600">
        <v>1.6698999999999999</v>
      </c>
      <c r="L5600">
        <v>1.7601</v>
      </c>
      <c r="M5600">
        <v>1.8361000000000001</v>
      </c>
      <c r="N5600">
        <v>1.9006000000000001</v>
      </c>
      <c r="O5600">
        <v>1.9558</v>
      </c>
      <c r="P5600">
        <v>2.0032999999999999</v>
      </c>
      <c r="Q5600">
        <v>2.0447000000000002</v>
      </c>
      <c r="R5600">
        <v>2.0811000000000002</v>
      </c>
      <c r="S5600">
        <v>2.1135000000000002</v>
      </c>
      <c r="T5600">
        <v>2.1425999999999998</v>
      </c>
      <c r="U5600">
        <v>2.169</v>
      </c>
      <c r="V5600" s="34">
        <f t="shared" si="176"/>
        <v>0</v>
      </c>
      <c r="W5600" t="str">
        <f t="shared" si="177"/>
        <v/>
      </c>
    </row>
    <row r="5601" spans="1:23" x14ac:dyDescent="0.25">
      <c r="A5601" s="38">
        <v>44364</v>
      </c>
      <c r="B5601">
        <v>9.9199999999999997E-2</v>
      </c>
      <c r="C5601">
        <v>0.2341</v>
      </c>
      <c r="D5601">
        <v>0.45240000000000002</v>
      </c>
      <c r="E5601">
        <v>0.68530000000000002</v>
      </c>
      <c r="F5601">
        <v>0.90259999999999996</v>
      </c>
      <c r="G5601">
        <v>1.0936999999999999</v>
      </c>
      <c r="H5601">
        <v>1.2567999999999999</v>
      </c>
      <c r="I5601">
        <v>1.3942000000000001</v>
      </c>
      <c r="J5601">
        <v>1.5094000000000001</v>
      </c>
      <c r="K5601">
        <v>1.6062000000000001</v>
      </c>
      <c r="L5601">
        <v>1.6878</v>
      </c>
      <c r="M5601">
        <v>1.7573000000000001</v>
      </c>
      <c r="N5601">
        <v>1.8168</v>
      </c>
      <c r="O5601">
        <v>1.8684000000000001</v>
      </c>
      <c r="P5601">
        <v>1.9134</v>
      </c>
      <c r="Q5601">
        <v>1.9531000000000001</v>
      </c>
      <c r="R5601">
        <v>1.9884999999999999</v>
      </c>
      <c r="S5601">
        <v>2.0203000000000002</v>
      </c>
      <c r="T5601">
        <v>2.0489999999999999</v>
      </c>
      <c r="U5601">
        <v>2.0752000000000002</v>
      </c>
      <c r="V5601" s="34">
        <f t="shared" si="176"/>
        <v>0</v>
      </c>
      <c r="W5601" t="str">
        <f t="shared" si="177"/>
        <v/>
      </c>
    </row>
    <row r="5602" spans="1:23" x14ac:dyDescent="0.25">
      <c r="A5602" s="38">
        <v>44365</v>
      </c>
      <c r="B5602">
        <v>0.1145</v>
      </c>
      <c r="C5602">
        <v>0.27479999999999999</v>
      </c>
      <c r="D5602">
        <v>0.48870000000000002</v>
      </c>
      <c r="E5602">
        <v>0.70369999999999999</v>
      </c>
      <c r="F5602">
        <v>0.89890000000000003</v>
      </c>
      <c r="G5602">
        <v>1.0684</v>
      </c>
      <c r="H5602">
        <v>1.2125999999999999</v>
      </c>
      <c r="I5602">
        <v>1.3345</v>
      </c>
      <c r="J5602">
        <v>1.4377</v>
      </c>
      <c r="K5602">
        <v>1.5254000000000001</v>
      </c>
      <c r="L5602">
        <v>1.6006</v>
      </c>
      <c r="M5602">
        <v>1.6657</v>
      </c>
      <c r="N5602">
        <v>1.7224999999999999</v>
      </c>
      <c r="O5602">
        <v>1.7725</v>
      </c>
      <c r="P5602">
        <v>1.8169999999999999</v>
      </c>
      <c r="Q5602">
        <v>1.8568</v>
      </c>
      <c r="R5602">
        <v>1.8927</v>
      </c>
      <c r="S5602">
        <v>1.9253</v>
      </c>
      <c r="T5602">
        <v>1.9550000000000001</v>
      </c>
      <c r="U5602">
        <v>1.9821</v>
      </c>
      <c r="V5602" s="34">
        <f t="shared" si="176"/>
        <v>0</v>
      </c>
      <c r="W5602" t="str">
        <f t="shared" si="177"/>
        <v/>
      </c>
    </row>
    <row r="5603" spans="1:23" x14ac:dyDescent="0.25">
      <c r="A5603" s="38">
        <v>44368</v>
      </c>
      <c r="B5603">
        <v>0.1171</v>
      </c>
      <c r="C5603">
        <v>0.27439999999999998</v>
      </c>
      <c r="D5603">
        <v>0.48859999999999998</v>
      </c>
      <c r="E5603">
        <v>0.70799999999999996</v>
      </c>
      <c r="F5603">
        <v>0.91039999999999999</v>
      </c>
      <c r="G5603">
        <v>1.0885</v>
      </c>
      <c r="H5603">
        <v>1.2416</v>
      </c>
      <c r="I5603">
        <v>1.3721000000000001</v>
      </c>
      <c r="J5603">
        <v>1.4833000000000001</v>
      </c>
      <c r="K5603">
        <v>1.5782</v>
      </c>
      <c r="L5603">
        <v>1.6598999999999999</v>
      </c>
      <c r="M5603">
        <v>1.7306999999999999</v>
      </c>
      <c r="N5603">
        <v>1.7926</v>
      </c>
      <c r="O5603">
        <v>1.8471</v>
      </c>
      <c r="P5603">
        <v>1.8956</v>
      </c>
      <c r="Q5603">
        <v>1.9390000000000001</v>
      </c>
      <c r="R5603">
        <v>1.9781</v>
      </c>
      <c r="S5603">
        <v>2.0135999999999998</v>
      </c>
      <c r="T5603">
        <v>2.0459999999999998</v>
      </c>
      <c r="U5603">
        <v>2.0756999999999999</v>
      </c>
      <c r="V5603" s="34">
        <f t="shared" si="176"/>
        <v>0</v>
      </c>
      <c r="W5603" t="str">
        <f t="shared" si="177"/>
        <v/>
      </c>
    </row>
    <row r="5604" spans="1:23" x14ac:dyDescent="0.25">
      <c r="A5604" s="38">
        <v>44369</v>
      </c>
      <c r="B5604">
        <v>9.4299999999999995E-2</v>
      </c>
      <c r="C5604">
        <v>0.24759999999999999</v>
      </c>
      <c r="D5604">
        <v>0.46100000000000002</v>
      </c>
      <c r="E5604">
        <v>0.68140000000000001</v>
      </c>
      <c r="F5604">
        <v>0.88600000000000001</v>
      </c>
      <c r="G5604">
        <v>1.0666</v>
      </c>
      <c r="H5604">
        <v>1.2223999999999999</v>
      </c>
      <c r="I5604">
        <v>1.3552999999999999</v>
      </c>
      <c r="J5604">
        <v>1.4685999999999999</v>
      </c>
      <c r="K5604">
        <v>1.5654999999999999</v>
      </c>
      <c r="L5604">
        <v>1.6487000000000001</v>
      </c>
      <c r="M5604">
        <v>1.7206999999999999</v>
      </c>
      <c r="N5604">
        <v>1.7835000000000001</v>
      </c>
      <c r="O5604">
        <v>1.8388</v>
      </c>
      <c r="P5604">
        <v>1.8877999999999999</v>
      </c>
      <c r="Q5604">
        <v>1.9316</v>
      </c>
      <c r="R5604">
        <v>1.9710000000000001</v>
      </c>
      <c r="S5604">
        <v>2.0066000000000002</v>
      </c>
      <c r="T5604">
        <v>2.0390000000000001</v>
      </c>
      <c r="U5604">
        <v>2.0687000000000002</v>
      </c>
      <c r="V5604" s="34">
        <f t="shared" si="176"/>
        <v>0</v>
      </c>
      <c r="W5604" t="str">
        <f t="shared" si="177"/>
        <v/>
      </c>
    </row>
    <row r="5605" spans="1:23" x14ac:dyDescent="0.25">
      <c r="A5605" s="38">
        <v>44370</v>
      </c>
      <c r="B5605">
        <v>0.1066</v>
      </c>
      <c r="C5605">
        <v>0.26590000000000003</v>
      </c>
      <c r="D5605">
        <v>0.48170000000000002</v>
      </c>
      <c r="E5605">
        <v>0.70269999999999999</v>
      </c>
      <c r="F5605">
        <v>0.90669999999999995</v>
      </c>
      <c r="G5605">
        <v>1.0863</v>
      </c>
      <c r="H5605">
        <v>1.2407999999999999</v>
      </c>
      <c r="I5605">
        <v>1.3725000000000001</v>
      </c>
      <c r="J5605">
        <v>1.4843999999999999</v>
      </c>
      <c r="K5605">
        <v>1.5799000000000001</v>
      </c>
      <c r="L5605">
        <v>1.6618999999999999</v>
      </c>
      <c r="M5605">
        <v>1.7327999999999999</v>
      </c>
      <c r="N5605">
        <v>1.7946</v>
      </c>
      <c r="O5605">
        <v>1.849</v>
      </c>
      <c r="P5605">
        <v>1.8972</v>
      </c>
      <c r="Q5605">
        <v>1.9401999999999999</v>
      </c>
      <c r="R5605">
        <v>1.9790000000000001</v>
      </c>
      <c r="S5605">
        <v>2.0139999999999998</v>
      </c>
      <c r="T5605">
        <v>2.0459999999999998</v>
      </c>
      <c r="U5605">
        <v>2.0752000000000002</v>
      </c>
      <c r="V5605" s="34">
        <f t="shared" si="176"/>
        <v>0</v>
      </c>
      <c r="W5605" t="str">
        <f t="shared" si="177"/>
        <v/>
      </c>
    </row>
    <row r="5606" spans="1:23" x14ac:dyDescent="0.25">
      <c r="A5606" s="38">
        <v>44371</v>
      </c>
      <c r="B5606">
        <v>0.1114</v>
      </c>
      <c r="C5606">
        <v>0.27239999999999998</v>
      </c>
      <c r="D5606">
        <v>0.48820000000000002</v>
      </c>
      <c r="E5606">
        <v>0.70809999999999995</v>
      </c>
      <c r="F5606">
        <v>0.91059999999999997</v>
      </c>
      <c r="G5606">
        <v>1.0884</v>
      </c>
      <c r="H5606">
        <v>1.2411000000000001</v>
      </c>
      <c r="I5606">
        <v>1.371</v>
      </c>
      <c r="J5606">
        <v>1.4814000000000001</v>
      </c>
      <c r="K5606">
        <v>1.5753999999999999</v>
      </c>
      <c r="L5606">
        <v>1.6559999999999999</v>
      </c>
      <c r="M5606">
        <v>1.7256</v>
      </c>
      <c r="N5606">
        <v>1.7863</v>
      </c>
      <c r="O5606">
        <v>1.8394999999999999</v>
      </c>
      <c r="P5606">
        <v>1.8868</v>
      </c>
      <c r="Q5606">
        <v>1.9289000000000001</v>
      </c>
      <c r="R5606">
        <v>1.9668000000000001</v>
      </c>
      <c r="S5606">
        <v>2.0011000000000001</v>
      </c>
      <c r="T5606">
        <v>2.0324</v>
      </c>
      <c r="U5606">
        <v>2.0609999999999999</v>
      </c>
      <c r="V5606" s="34">
        <f t="shared" si="176"/>
        <v>0</v>
      </c>
      <c r="W5606" t="str">
        <f t="shared" si="177"/>
        <v>20212</v>
      </c>
    </row>
    <row r="5607" spans="1:23" x14ac:dyDescent="0.25">
      <c r="A5607" s="38">
        <v>44372</v>
      </c>
      <c r="B5607">
        <v>0.11020000000000001</v>
      </c>
      <c r="C5607">
        <v>0.2757</v>
      </c>
      <c r="D5607">
        <v>0.49890000000000001</v>
      </c>
      <c r="E5607">
        <v>0.72660000000000002</v>
      </c>
      <c r="F5607">
        <v>0.93620000000000003</v>
      </c>
      <c r="G5607">
        <v>1.1204000000000001</v>
      </c>
      <c r="H5607">
        <v>1.2785</v>
      </c>
      <c r="I5607">
        <v>1.413</v>
      </c>
      <c r="J5607">
        <v>1.5271999999999999</v>
      </c>
      <c r="K5607">
        <v>1.6246</v>
      </c>
      <c r="L5607">
        <v>1.7081</v>
      </c>
      <c r="M5607">
        <v>1.7803</v>
      </c>
      <c r="N5607">
        <v>1.8431999999999999</v>
      </c>
      <c r="O5607">
        <v>1.8986000000000001</v>
      </c>
      <c r="P5607">
        <v>1.9476</v>
      </c>
      <c r="Q5607">
        <v>1.9914000000000001</v>
      </c>
      <c r="R5607">
        <v>2.0308000000000002</v>
      </c>
      <c r="S5607">
        <v>2.0665</v>
      </c>
      <c r="T5607">
        <v>2.0990000000000002</v>
      </c>
      <c r="U5607">
        <v>2.1286999999999998</v>
      </c>
      <c r="V5607" s="34">
        <f t="shared" si="176"/>
        <v>0</v>
      </c>
      <c r="W5607" t="str">
        <f t="shared" si="177"/>
        <v>20212</v>
      </c>
    </row>
    <row r="5608" spans="1:23" x14ac:dyDescent="0.25">
      <c r="A5608" s="38">
        <v>44375</v>
      </c>
      <c r="B5608">
        <v>0.1004</v>
      </c>
      <c r="C5608">
        <v>0.25879999999999997</v>
      </c>
      <c r="D5608">
        <v>0.47960000000000003</v>
      </c>
      <c r="E5608">
        <v>0.70409999999999995</v>
      </c>
      <c r="F5608">
        <v>0.90880000000000005</v>
      </c>
      <c r="G5608">
        <v>1.0869</v>
      </c>
      <c r="H5608">
        <v>1.2385999999999999</v>
      </c>
      <c r="I5608">
        <v>1.3671</v>
      </c>
      <c r="J5608">
        <v>1.4761</v>
      </c>
      <c r="K5608">
        <v>1.5690999999999999</v>
      </c>
      <c r="L5608">
        <v>1.6492</v>
      </c>
      <c r="M5608">
        <v>1.7186999999999999</v>
      </c>
      <c r="N5608">
        <v>1.7798</v>
      </c>
      <c r="O5608">
        <v>1.8338000000000001</v>
      </c>
      <c r="P5608">
        <v>1.8819999999999999</v>
      </c>
      <c r="Q5608">
        <v>1.9254</v>
      </c>
      <c r="R5608">
        <v>1.9645999999999999</v>
      </c>
      <c r="S5608">
        <v>2.0004</v>
      </c>
      <c r="T5608">
        <v>2.0331000000000001</v>
      </c>
      <c r="U5608">
        <v>2.0632000000000001</v>
      </c>
      <c r="V5608" s="34">
        <f t="shared" si="176"/>
        <v>0</v>
      </c>
      <c r="W5608" t="str">
        <f t="shared" si="177"/>
        <v>20212</v>
      </c>
    </row>
    <row r="5609" spans="1:23" x14ac:dyDescent="0.25">
      <c r="A5609" s="38">
        <v>44376</v>
      </c>
      <c r="B5609">
        <v>0.1075</v>
      </c>
      <c r="C5609">
        <v>0.2601</v>
      </c>
      <c r="D5609">
        <v>0.47789999999999999</v>
      </c>
      <c r="E5609">
        <v>0.70120000000000005</v>
      </c>
      <c r="F5609">
        <v>0.90569999999999995</v>
      </c>
      <c r="G5609">
        <v>1.0841000000000001</v>
      </c>
      <c r="H5609">
        <v>1.2363999999999999</v>
      </c>
      <c r="I5609">
        <v>1.3654999999999999</v>
      </c>
      <c r="J5609">
        <v>1.4751000000000001</v>
      </c>
      <c r="K5609">
        <v>1.5686</v>
      </c>
      <c r="L5609">
        <v>1.649</v>
      </c>
      <c r="M5609">
        <v>1.7188000000000001</v>
      </c>
      <c r="N5609">
        <v>1.78</v>
      </c>
      <c r="O5609">
        <v>1.8340000000000001</v>
      </c>
      <c r="P5609">
        <v>1.8821000000000001</v>
      </c>
      <c r="Q5609">
        <v>1.9252</v>
      </c>
      <c r="R5609">
        <v>1.9641999999999999</v>
      </c>
      <c r="S5609">
        <v>1.9996</v>
      </c>
      <c r="T5609">
        <v>2.032</v>
      </c>
      <c r="U5609">
        <v>2.0615999999999999</v>
      </c>
      <c r="V5609" s="34">
        <f t="shared" si="176"/>
        <v>0</v>
      </c>
      <c r="W5609" t="str">
        <f t="shared" si="177"/>
        <v>20212</v>
      </c>
    </row>
    <row r="5610" spans="1:23" x14ac:dyDescent="0.25">
      <c r="A5610" s="38">
        <v>44377</v>
      </c>
      <c r="B5610">
        <v>0.1013</v>
      </c>
      <c r="C5610">
        <v>0.25569999999999998</v>
      </c>
      <c r="D5610">
        <v>0.46939999999999998</v>
      </c>
      <c r="E5610">
        <v>0.6865</v>
      </c>
      <c r="F5610">
        <v>0.88480000000000003</v>
      </c>
      <c r="G5610">
        <v>1.0577000000000001</v>
      </c>
      <c r="H5610">
        <v>1.2056</v>
      </c>
      <c r="I5610">
        <v>1.3312999999999999</v>
      </c>
      <c r="J5610">
        <v>1.4384999999999999</v>
      </c>
      <c r="K5610">
        <v>1.5303</v>
      </c>
      <c r="L5610">
        <v>1.6096999999999999</v>
      </c>
      <c r="M5610">
        <v>1.6789000000000001</v>
      </c>
      <c r="N5610">
        <v>1.7399</v>
      </c>
      <c r="O5610">
        <v>1.794</v>
      </c>
      <c r="P5610">
        <v>1.8424</v>
      </c>
      <c r="Q5610">
        <v>1.8859999999999999</v>
      </c>
      <c r="R5610">
        <v>1.9256</v>
      </c>
      <c r="S5610">
        <v>1.9616</v>
      </c>
      <c r="T5610">
        <v>1.9945999999999999</v>
      </c>
      <c r="U5610">
        <v>2.0249000000000001</v>
      </c>
      <c r="V5610" s="34">
        <f t="shared" si="176"/>
        <v>1</v>
      </c>
      <c r="W5610" t="str">
        <f t="shared" si="177"/>
        <v>20212</v>
      </c>
    </row>
    <row r="5611" spans="1:23" x14ac:dyDescent="0.25">
      <c r="A5611" s="38">
        <v>44378</v>
      </c>
      <c r="B5611">
        <v>0.10390000000000001</v>
      </c>
      <c r="C5611">
        <v>0.26390000000000002</v>
      </c>
      <c r="D5611">
        <v>0.48499999999999999</v>
      </c>
      <c r="E5611">
        <v>0.70760000000000001</v>
      </c>
      <c r="F5611">
        <v>0.90900000000000003</v>
      </c>
      <c r="G5611">
        <v>1.0831</v>
      </c>
      <c r="H5611">
        <v>1.2311000000000001</v>
      </c>
      <c r="I5611">
        <v>1.3561000000000001</v>
      </c>
      <c r="J5611">
        <v>1.4621999999999999</v>
      </c>
      <c r="K5611">
        <v>1.5528999999999999</v>
      </c>
      <c r="L5611">
        <v>1.631</v>
      </c>
      <c r="M5611">
        <v>1.6991000000000001</v>
      </c>
      <c r="N5611">
        <v>1.7588999999999999</v>
      </c>
      <c r="O5611">
        <v>1.8120000000000001</v>
      </c>
      <c r="P5611">
        <v>1.8594999999999999</v>
      </c>
      <c r="Q5611">
        <v>1.9021999999999999</v>
      </c>
      <c r="R5611">
        <v>1.9409000000000001</v>
      </c>
      <c r="S5611">
        <v>1.9761</v>
      </c>
      <c r="T5611">
        <v>2.0083000000000002</v>
      </c>
      <c r="U5611">
        <v>2.0377999999999998</v>
      </c>
      <c r="V5611" s="34">
        <f t="shared" si="176"/>
        <v>0</v>
      </c>
      <c r="W5611" t="str">
        <f t="shared" si="177"/>
        <v/>
      </c>
    </row>
    <row r="5612" spans="1:23" x14ac:dyDescent="0.25">
      <c r="A5612" s="38">
        <v>44379</v>
      </c>
      <c r="B5612">
        <v>0.10829999999999999</v>
      </c>
      <c r="C5612">
        <v>0.249</v>
      </c>
      <c r="D5612">
        <v>0.45960000000000001</v>
      </c>
      <c r="E5612">
        <v>0.67620000000000002</v>
      </c>
      <c r="F5612">
        <v>0.87409999999999999</v>
      </c>
      <c r="G5612">
        <v>1.0464</v>
      </c>
      <c r="H5612">
        <v>1.1934</v>
      </c>
      <c r="I5612">
        <v>1.3183</v>
      </c>
      <c r="J5612">
        <v>1.4247000000000001</v>
      </c>
      <c r="K5612">
        <v>1.516</v>
      </c>
      <c r="L5612">
        <v>1.595</v>
      </c>
      <c r="M5612">
        <v>1.6639999999999999</v>
      </c>
      <c r="N5612">
        <v>1.7248000000000001</v>
      </c>
      <c r="O5612">
        <v>1.7787999999999999</v>
      </c>
      <c r="P5612">
        <v>1.8270999999999999</v>
      </c>
      <c r="Q5612">
        <v>1.8705000000000001</v>
      </c>
      <c r="R5612">
        <v>1.9098999999999999</v>
      </c>
      <c r="S5612">
        <v>1.9456</v>
      </c>
      <c r="T5612">
        <v>1.9782999999999999</v>
      </c>
      <c r="U5612">
        <v>2.0082</v>
      </c>
      <c r="V5612" s="34">
        <f t="shared" si="176"/>
        <v>0</v>
      </c>
      <c r="W5612" t="str">
        <f t="shared" si="177"/>
        <v/>
      </c>
    </row>
    <row r="5613" spans="1:23" x14ac:dyDescent="0.25">
      <c r="A5613" s="38">
        <v>44382</v>
      </c>
      <c r="B5613" t="s">
        <v>84</v>
      </c>
      <c r="C5613" t="s">
        <v>84</v>
      </c>
      <c r="D5613" t="s">
        <v>84</v>
      </c>
      <c r="E5613" t="s">
        <v>84</v>
      </c>
      <c r="F5613" t="s">
        <v>84</v>
      </c>
      <c r="G5613" t="s">
        <v>84</v>
      </c>
      <c r="H5613" t="s">
        <v>84</v>
      </c>
      <c r="I5613" t="s">
        <v>84</v>
      </c>
      <c r="J5613" t="s">
        <v>84</v>
      </c>
      <c r="K5613" t="s">
        <v>84</v>
      </c>
      <c r="L5613" t="s">
        <v>84</v>
      </c>
      <c r="M5613" t="s">
        <v>84</v>
      </c>
      <c r="N5613" t="s">
        <v>84</v>
      </c>
      <c r="O5613" t="s">
        <v>84</v>
      </c>
      <c r="P5613" t="s">
        <v>84</v>
      </c>
      <c r="Q5613" t="s">
        <v>84</v>
      </c>
      <c r="R5613" t="s">
        <v>84</v>
      </c>
      <c r="S5613" t="s">
        <v>84</v>
      </c>
      <c r="T5613" t="s">
        <v>84</v>
      </c>
      <c r="U5613" t="s">
        <v>84</v>
      </c>
      <c r="V5613" s="34">
        <f t="shared" si="176"/>
        <v>0</v>
      </c>
      <c r="W5613" t="str">
        <f t="shared" si="177"/>
        <v/>
      </c>
    </row>
    <row r="5614" spans="1:23" x14ac:dyDescent="0.25">
      <c r="A5614" s="38">
        <v>44383</v>
      </c>
      <c r="B5614">
        <v>9.4299999999999995E-2</v>
      </c>
      <c r="C5614">
        <v>0.23069999999999999</v>
      </c>
      <c r="D5614">
        <v>0.42870000000000003</v>
      </c>
      <c r="E5614">
        <v>0.63260000000000005</v>
      </c>
      <c r="F5614">
        <v>0.82020000000000004</v>
      </c>
      <c r="G5614">
        <v>0.9849</v>
      </c>
      <c r="H5614">
        <v>1.127</v>
      </c>
      <c r="I5614">
        <v>1.2488999999999999</v>
      </c>
      <c r="J5614">
        <v>1.3539000000000001</v>
      </c>
      <c r="K5614">
        <v>1.4447000000000001</v>
      </c>
      <c r="L5614">
        <v>1.5241</v>
      </c>
      <c r="M5614">
        <v>1.5940000000000001</v>
      </c>
      <c r="N5614">
        <v>1.6559999999999999</v>
      </c>
      <c r="O5614">
        <v>1.7114</v>
      </c>
      <c r="P5614">
        <v>1.7613000000000001</v>
      </c>
      <c r="Q5614">
        <v>1.8065</v>
      </c>
      <c r="R5614">
        <v>1.8475999999999999</v>
      </c>
      <c r="S5614">
        <v>1.8851</v>
      </c>
      <c r="T5614">
        <v>1.9195</v>
      </c>
      <c r="U5614">
        <v>1.9511000000000001</v>
      </c>
      <c r="V5614" s="34">
        <f t="shared" si="176"/>
        <v>0</v>
      </c>
      <c r="W5614" t="str">
        <f t="shared" si="177"/>
        <v/>
      </c>
    </row>
    <row r="5615" spans="1:23" x14ac:dyDescent="0.25">
      <c r="A5615" s="38">
        <v>44384</v>
      </c>
      <c r="B5615">
        <v>9.2899999999999996E-2</v>
      </c>
      <c r="C5615">
        <v>0.22689999999999999</v>
      </c>
      <c r="D5615">
        <v>0.42009999999999997</v>
      </c>
      <c r="E5615">
        <v>0.61750000000000005</v>
      </c>
      <c r="F5615">
        <v>0.79820000000000002</v>
      </c>
      <c r="G5615">
        <v>0.95620000000000005</v>
      </c>
      <c r="H5615">
        <v>1.0921000000000001</v>
      </c>
      <c r="I5615">
        <v>1.2085999999999999</v>
      </c>
      <c r="J5615">
        <v>1.3089</v>
      </c>
      <c r="K5615">
        <v>1.3958999999999999</v>
      </c>
      <c r="L5615">
        <v>1.4721</v>
      </c>
      <c r="M5615">
        <v>1.5392999999999999</v>
      </c>
      <c r="N5615">
        <v>1.5992999999999999</v>
      </c>
      <c r="O5615">
        <v>1.6531</v>
      </c>
      <c r="P5615">
        <v>1.7018</v>
      </c>
      <c r="Q5615">
        <v>1.746</v>
      </c>
      <c r="R5615">
        <v>1.7863</v>
      </c>
      <c r="S5615">
        <v>1.8232999999999999</v>
      </c>
      <c r="T5615">
        <v>1.8573</v>
      </c>
      <c r="U5615">
        <v>1.8887</v>
      </c>
      <c r="V5615" s="34">
        <f t="shared" si="176"/>
        <v>0</v>
      </c>
      <c r="W5615" t="str">
        <f t="shared" si="177"/>
        <v/>
      </c>
    </row>
    <row r="5616" spans="1:23" x14ac:dyDescent="0.25">
      <c r="A5616" s="38">
        <v>44385</v>
      </c>
      <c r="B5616">
        <v>8.3299999999999999E-2</v>
      </c>
      <c r="C5616">
        <v>0.2024</v>
      </c>
      <c r="D5616">
        <v>0.3841</v>
      </c>
      <c r="E5616">
        <v>0.57609999999999995</v>
      </c>
      <c r="F5616">
        <v>0.75600000000000001</v>
      </c>
      <c r="G5616">
        <v>0.91600000000000004</v>
      </c>
      <c r="H5616">
        <v>1.0551999999999999</v>
      </c>
      <c r="I5616">
        <v>1.1752</v>
      </c>
      <c r="J5616">
        <v>1.2787999999999999</v>
      </c>
      <c r="K5616">
        <v>1.3685</v>
      </c>
      <c r="L5616">
        <v>1.4468000000000001</v>
      </c>
      <c r="M5616">
        <v>1.5156000000000001</v>
      </c>
      <c r="N5616">
        <v>1.5766</v>
      </c>
      <c r="O5616">
        <v>1.6311</v>
      </c>
      <c r="P5616">
        <v>1.6800999999999999</v>
      </c>
      <c r="Q5616">
        <v>1.7243999999999999</v>
      </c>
      <c r="R5616">
        <v>1.7646999999999999</v>
      </c>
      <c r="S5616">
        <v>1.8016000000000001</v>
      </c>
      <c r="T5616">
        <v>1.8353999999999999</v>
      </c>
      <c r="U5616">
        <v>1.8665</v>
      </c>
      <c r="V5616" s="34">
        <f t="shared" si="176"/>
        <v>0</v>
      </c>
      <c r="W5616" t="str">
        <f t="shared" si="177"/>
        <v/>
      </c>
    </row>
    <row r="5617" spans="1:23" x14ac:dyDescent="0.25">
      <c r="A5617" s="38">
        <v>44386</v>
      </c>
      <c r="B5617">
        <v>9.7500000000000003E-2</v>
      </c>
      <c r="C5617">
        <v>0.22900000000000001</v>
      </c>
      <c r="D5617">
        <v>0.42020000000000002</v>
      </c>
      <c r="E5617">
        <v>0.61980000000000002</v>
      </c>
      <c r="F5617">
        <v>0.80589999999999995</v>
      </c>
      <c r="G5617">
        <v>0.97109999999999996</v>
      </c>
      <c r="H5617">
        <v>1.1145</v>
      </c>
      <c r="I5617">
        <v>1.2379</v>
      </c>
      <c r="J5617">
        <v>1.3442000000000001</v>
      </c>
      <c r="K5617">
        <v>1.4360999999999999</v>
      </c>
      <c r="L5617">
        <v>1.5161</v>
      </c>
      <c r="M5617">
        <v>1.5862000000000001</v>
      </c>
      <c r="N5617">
        <v>1.6483000000000001</v>
      </c>
      <c r="O5617">
        <v>1.7035</v>
      </c>
      <c r="P5617">
        <v>1.7531000000000001</v>
      </c>
      <c r="Q5617">
        <v>1.7978000000000001</v>
      </c>
      <c r="R5617">
        <v>1.8384</v>
      </c>
      <c r="S5617">
        <v>1.8754</v>
      </c>
      <c r="T5617">
        <v>1.9094</v>
      </c>
      <c r="U5617">
        <v>1.9404999999999999</v>
      </c>
      <c r="V5617" s="34">
        <f t="shared" si="176"/>
        <v>0</v>
      </c>
      <c r="W5617" t="str">
        <f t="shared" si="177"/>
        <v/>
      </c>
    </row>
    <row r="5618" spans="1:23" x14ac:dyDescent="0.25">
      <c r="A5618" s="38">
        <v>44389</v>
      </c>
      <c r="B5618">
        <v>0.10290000000000001</v>
      </c>
      <c r="C5618">
        <v>0.24360000000000001</v>
      </c>
      <c r="D5618">
        <v>0.436</v>
      </c>
      <c r="E5618">
        <v>0.63390000000000002</v>
      </c>
      <c r="F5618">
        <v>0.81779999999999997</v>
      </c>
      <c r="G5618">
        <v>0.98109999999999997</v>
      </c>
      <c r="H5618">
        <v>1.1232</v>
      </c>
      <c r="I5618">
        <v>1.2459</v>
      </c>
      <c r="J5618">
        <v>1.3520000000000001</v>
      </c>
      <c r="K5618">
        <v>1.4440999999999999</v>
      </c>
      <c r="L5618">
        <v>1.5245</v>
      </c>
      <c r="M5618">
        <v>1.5952999999999999</v>
      </c>
      <c r="N5618">
        <v>1.6579999999999999</v>
      </c>
      <c r="O5618">
        <v>1.714</v>
      </c>
      <c r="P5618">
        <v>1.7644</v>
      </c>
      <c r="Q5618">
        <v>1.8098000000000001</v>
      </c>
      <c r="R5618">
        <v>1.8512</v>
      </c>
      <c r="S5618">
        <v>1.8889</v>
      </c>
      <c r="T5618">
        <v>1.9234</v>
      </c>
      <c r="U5618">
        <v>1.9552</v>
      </c>
      <c r="V5618" s="34">
        <f t="shared" si="176"/>
        <v>0</v>
      </c>
      <c r="W5618" t="str">
        <f t="shared" si="177"/>
        <v/>
      </c>
    </row>
    <row r="5619" spans="1:23" x14ac:dyDescent="0.25">
      <c r="A5619" s="38">
        <v>44390</v>
      </c>
      <c r="B5619">
        <v>9.9099999999999994E-2</v>
      </c>
      <c r="C5619">
        <v>0.26879999999999998</v>
      </c>
      <c r="D5619">
        <v>0.47339999999999999</v>
      </c>
      <c r="E5619">
        <v>0.67549999999999999</v>
      </c>
      <c r="F5619">
        <v>0.8599</v>
      </c>
      <c r="G5619">
        <v>1.0222</v>
      </c>
      <c r="H5619">
        <v>1.163</v>
      </c>
      <c r="I5619">
        <v>1.2844</v>
      </c>
      <c r="J5619">
        <v>1.3895</v>
      </c>
      <c r="K5619">
        <v>1.4806999999999999</v>
      </c>
      <c r="L5619">
        <v>1.5606</v>
      </c>
      <c r="M5619">
        <v>1.6309</v>
      </c>
      <c r="N5619">
        <v>1.6933</v>
      </c>
      <c r="O5619">
        <v>1.7490000000000001</v>
      </c>
      <c r="P5619">
        <v>1.7990999999999999</v>
      </c>
      <c r="Q5619">
        <v>1.8443000000000001</v>
      </c>
      <c r="R5619">
        <v>1.8854</v>
      </c>
      <c r="S5619">
        <v>1.9228000000000001</v>
      </c>
      <c r="T5619">
        <v>1.9571000000000001</v>
      </c>
      <c r="U5619">
        <v>1.9884999999999999</v>
      </c>
      <c r="V5619" s="34">
        <f t="shared" si="176"/>
        <v>0</v>
      </c>
      <c r="W5619" t="str">
        <f t="shared" si="177"/>
        <v/>
      </c>
    </row>
    <row r="5620" spans="1:23" x14ac:dyDescent="0.25">
      <c r="A5620" s="38">
        <v>44391</v>
      </c>
      <c r="B5620">
        <v>9.6299999999999997E-2</v>
      </c>
      <c r="C5620">
        <v>0.2422</v>
      </c>
      <c r="D5620">
        <v>0.43759999999999999</v>
      </c>
      <c r="E5620">
        <v>0.63470000000000004</v>
      </c>
      <c r="F5620">
        <v>0.81540000000000001</v>
      </c>
      <c r="G5620">
        <v>0.97430000000000005</v>
      </c>
      <c r="H5620">
        <v>1.1121000000000001</v>
      </c>
      <c r="I5620">
        <v>1.2313000000000001</v>
      </c>
      <c r="J5620">
        <v>1.3346</v>
      </c>
      <c r="K5620">
        <v>1.4247000000000001</v>
      </c>
      <c r="L5620">
        <v>1.504</v>
      </c>
      <c r="M5620">
        <v>1.5743</v>
      </c>
      <c r="N5620">
        <v>1.6371</v>
      </c>
      <c r="O5620">
        <v>1.6934</v>
      </c>
      <c r="P5620">
        <v>1.7442</v>
      </c>
      <c r="Q5620">
        <v>1.7904</v>
      </c>
      <c r="R5620">
        <v>1.8324</v>
      </c>
      <c r="S5620">
        <v>1.8708</v>
      </c>
      <c r="T5620">
        <v>1.9059999999999999</v>
      </c>
      <c r="U5620">
        <v>1.9383999999999999</v>
      </c>
      <c r="V5620" s="34">
        <f t="shared" si="176"/>
        <v>0</v>
      </c>
      <c r="W5620" t="str">
        <f t="shared" si="177"/>
        <v/>
      </c>
    </row>
    <row r="5621" spans="1:23" x14ac:dyDescent="0.25">
      <c r="A5621" s="38">
        <v>44392</v>
      </c>
      <c r="B5621">
        <v>9.3799999999999994E-2</v>
      </c>
      <c r="C5621">
        <v>0.23860000000000001</v>
      </c>
      <c r="D5621">
        <v>0.43009999999999998</v>
      </c>
      <c r="E5621">
        <v>0.61980000000000002</v>
      </c>
      <c r="F5621">
        <v>0.79100000000000004</v>
      </c>
      <c r="G5621">
        <v>0.94020000000000004</v>
      </c>
      <c r="H5621">
        <v>1.069</v>
      </c>
      <c r="I5621">
        <v>1.1805000000000001</v>
      </c>
      <c r="J5621">
        <v>1.2777000000000001</v>
      </c>
      <c r="K5621">
        <v>1.3633</v>
      </c>
      <c r="L5621">
        <v>1.4392</v>
      </c>
      <c r="M5621">
        <v>1.5071000000000001</v>
      </c>
      <c r="N5621">
        <v>1.5683</v>
      </c>
      <c r="O5621">
        <v>1.6236999999999999</v>
      </c>
      <c r="P5621">
        <v>1.6740999999999999</v>
      </c>
      <c r="Q5621">
        <v>1.7202</v>
      </c>
      <c r="R5621">
        <v>1.7624</v>
      </c>
      <c r="S5621">
        <v>1.8010999999999999</v>
      </c>
      <c r="T5621">
        <v>1.8368</v>
      </c>
      <c r="U5621">
        <v>1.8697999999999999</v>
      </c>
      <c r="V5621" s="34">
        <f t="shared" si="176"/>
        <v>0</v>
      </c>
      <c r="W5621" t="str">
        <f t="shared" si="177"/>
        <v/>
      </c>
    </row>
    <row r="5622" spans="1:23" x14ac:dyDescent="0.25">
      <c r="A5622" s="38">
        <v>44393</v>
      </c>
      <c r="B5622">
        <v>9.0800000000000006E-2</v>
      </c>
      <c r="C5622">
        <v>0.24349999999999999</v>
      </c>
      <c r="D5622">
        <v>0.43659999999999999</v>
      </c>
      <c r="E5622">
        <v>0.62629999999999997</v>
      </c>
      <c r="F5622">
        <v>0.79720000000000002</v>
      </c>
      <c r="G5622">
        <v>0.94650000000000001</v>
      </c>
      <c r="H5622">
        <v>1.0755999999999999</v>
      </c>
      <c r="I5622">
        <v>1.1875</v>
      </c>
      <c r="J5622">
        <v>1.2850999999999999</v>
      </c>
      <c r="K5622">
        <v>1.3709</v>
      </c>
      <c r="L5622">
        <v>1.4472</v>
      </c>
      <c r="M5622">
        <v>1.5153000000000001</v>
      </c>
      <c r="N5622">
        <v>1.5767</v>
      </c>
      <c r="O5622">
        <v>1.6322000000000001</v>
      </c>
      <c r="P5622">
        <v>1.6827000000000001</v>
      </c>
      <c r="Q5622">
        <v>1.7287999999999999</v>
      </c>
      <c r="R5622">
        <v>1.7709999999999999</v>
      </c>
      <c r="S5622">
        <v>1.8098000000000001</v>
      </c>
      <c r="T5622">
        <v>1.8453999999999999</v>
      </c>
      <c r="U5622">
        <v>1.8784000000000001</v>
      </c>
      <c r="V5622" s="34">
        <f t="shared" si="176"/>
        <v>0</v>
      </c>
      <c r="W5622" t="str">
        <f t="shared" si="177"/>
        <v/>
      </c>
    </row>
    <row r="5623" spans="1:23" x14ac:dyDescent="0.25">
      <c r="A5623" s="38">
        <v>44396</v>
      </c>
      <c r="B5623">
        <v>9.0700000000000003E-2</v>
      </c>
      <c r="C5623">
        <v>0.22009999999999999</v>
      </c>
      <c r="D5623">
        <v>0.38650000000000001</v>
      </c>
      <c r="E5623">
        <v>0.5534</v>
      </c>
      <c r="F5623">
        <v>0.70699999999999996</v>
      </c>
      <c r="G5623">
        <v>0.84370000000000001</v>
      </c>
      <c r="H5623">
        <v>0.96409999999999996</v>
      </c>
      <c r="I5623">
        <v>1.0702</v>
      </c>
      <c r="J5623">
        <v>1.1639999999999999</v>
      </c>
      <c r="K5623">
        <v>1.2476</v>
      </c>
      <c r="L5623">
        <v>1.3225</v>
      </c>
      <c r="M5623">
        <v>1.3900999999999999</v>
      </c>
      <c r="N5623">
        <v>1.4514</v>
      </c>
      <c r="O5623">
        <v>1.5071000000000001</v>
      </c>
      <c r="P5623">
        <v>1.5581</v>
      </c>
      <c r="Q5623">
        <v>1.6048</v>
      </c>
      <c r="R5623">
        <v>1.6476999999999999</v>
      </c>
      <c r="S5623">
        <v>1.6872</v>
      </c>
      <c r="T5623">
        <v>1.7236</v>
      </c>
      <c r="U5623">
        <v>1.7573000000000001</v>
      </c>
      <c r="V5623" s="34">
        <f t="shared" si="176"/>
        <v>0</v>
      </c>
      <c r="W5623" t="str">
        <f t="shared" si="177"/>
        <v/>
      </c>
    </row>
    <row r="5624" spans="1:23" x14ac:dyDescent="0.25">
      <c r="A5624" s="38">
        <v>44397</v>
      </c>
      <c r="B5624">
        <v>8.8400000000000006E-2</v>
      </c>
      <c r="C5624">
        <v>0.20530000000000001</v>
      </c>
      <c r="D5624">
        <v>0.37019999999999997</v>
      </c>
      <c r="E5624">
        <v>0.54190000000000005</v>
      </c>
      <c r="F5624">
        <v>0.7036</v>
      </c>
      <c r="G5624">
        <v>0.84950000000000003</v>
      </c>
      <c r="H5624">
        <v>0.97899999999999998</v>
      </c>
      <c r="I5624">
        <v>1.0932999999999999</v>
      </c>
      <c r="J5624">
        <v>1.1942999999999999</v>
      </c>
      <c r="K5624">
        <v>1.2841</v>
      </c>
      <c r="L5624">
        <v>1.3642000000000001</v>
      </c>
      <c r="M5624">
        <v>1.4360999999999999</v>
      </c>
      <c r="N5624">
        <v>1.5008999999999999</v>
      </c>
      <c r="O5624">
        <v>1.5597000000000001</v>
      </c>
      <c r="P5624">
        <v>1.6131</v>
      </c>
      <c r="Q5624">
        <v>1.6618999999999999</v>
      </c>
      <c r="R5624">
        <v>1.7064999999999999</v>
      </c>
      <c r="S5624">
        <v>1.7475000000000001</v>
      </c>
      <c r="T5624">
        <v>1.7851999999999999</v>
      </c>
      <c r="U5624">
        <v>1.8199000000000001</v>
      </c>
      <c r="V5624" s="34">
        <f t="shared" si="176"/>
        <v>0</v>
      </c>
      <c r="W5624" t="str">
        <f t="shared" si="177"/>
        <v/>
      </c>
    </row>
    <row r="5625" spans="1:23" x14ac:dyDescent="0.25">
      <c r="A5625" s="38">
        <v>44398</v>
      </c>
      <c r="B5625">
        <v>9.3200000000000005E-2</v>
      </c>
      <c r="C5625">
        <v>0.2208</v>
      </c>
      <c r="D5625">
        <v>0.39810000000000001</v>
      </c>
      <c r="E5625">
        <v>0.58169999999999999</v>
      </c>
      <c r="F5625">
        <v>0.75329999999999997</v>
      </c>
      <c r="G5625">
        <v>0.90710000000000002</v>
      </c>
      <c r="H5625">
        <v>1.0425</v>
      </c>
      <c r="I5625">
        <v>1.161</v>
      </c>
      <c r="J5625">
        <v>1.2648999999999999</v>
      </c>
      <c r="K5625">
        <v>1.3564000000000001</v>
      </c>
      <c r="L5625">
        <v>1.4374</v>
      </c>
      <c r="M5625">
        <v>1.5095000000000001</v>
      </c>
      <c r="N5625">
        <v>1.5742</v>
      </c>
      <c r="O5625">
        <v>1.6324000000000001</v>
      </c>
      <c r="P5625">
        <v>1.6851</v>
      </c>
      <c r="Q5625">
        <v>1.7329000000000001</v>
      </c>
      <c r="R5625">
        <v>1.7766</v>
      </c>
      <c r="S5625">
        <v>1.8165</v>
      </c>
      <c r="T5625">
        <v>1.8531</v>
      </c>
      <c r="U5625">
        <v>1.8868</v>
      </c>
      <c r="V5625" s="34">
        <f t="shared" si="176"/>
        <v>0</v>
      </c>
      <c r="W5625" t="str">
        <f t="shared" si="177"/>
        <v/>
      </c>
    </row>
    <row r="5626" spans="1:23" x14ac:dyDescent="0.25">
      <c r="A5626" s="38">
        <v>44399</v>
      </c>
      <c r="B5626">
        <v>8.8300000000000003E-2</v>
      </c>
      <c r="C5626">
        <v>0.2107</v>
      </c>
      <c r="D5626">
        <v>0.38119999999999998</v>
      </c>
      <c r="E5626">
        <v>0.55920000000000003</v>
      </c>
      <c r="F5626">
        <v>0.7268</v>
      </c>
      <c r="G5626">
        <v>0.87790000000000001</v>
      </c>
      <c r="H5626">
        <v>1.0114000000000001</v>
      </c>
      <c r="I5626">
        <v>1.1286</v>
      </c>
      <c r="J5626">
        <v>1.2313000000000001</v>
      </c>
      <c r="K5626">
        <v>1.3217000000000001</v>
      </c>
      <c r="L5626">
        <v>1.4016999999999999</v>
      </c>
      <c r="M5626">
        <v>1.4728000000000001</v>
      </c>
      <c r="N5626">
        <v>1.5365</v>
      </c>
      <c r="O5626">
        <v>1.5936999999999999</v>
      </c>
      <c r="P5626">
        <v>1.6454</v>
      </c>
      <c r="Q5626">
        <v>1.6923999999999999</v>
      </c>
      <c r="R5626">
        <v>1.7351000000000001</v>
      </c>
      <c r="S5626">
        <v>1.7742</v>
      </c>
      <c r="T5626">
        <v>1.81</v>
      </c>
      <c r="U5626">
        <v>1.843</v>
      </c>
      <c r="V5626" s="34">
        <f t="shared" si="176"/>
        <v>0</v>
      </c>
      <c r="W5626" t="str">
        <f t="shared" si="177"/>
        <v/>
      </c>
    </row>
    <row r="5627" spans="1:23" x14ac:dyDescent="0.25">
      <c r="A5627" s="38">
        <v>44400</v>
      </c>
      <c r="B5627">
        <v>8.6800000000000002E-2</v>
      </c>
      <c r="C5627">
        <v>0.21460000000000001</v>
      </c>
      <c r="D5627">
        <v>0.38900000000000001</v>
      </c>
      <c r="E5627">
        <v>0.57079999999999997</v>
      </c>
      <c r="F5627">
        <v>0.74239999999999995</v>
      </c>
      <c r="G5627">
        <v>0.89729999999999999</v>
      </c>
      <c r="H5627">
        <v>1.0343</v>
      </c>
      <c r="I5627">
        <v>1.1545000000000001</v>
      </c>
      <c r="J5627">
        <v>1.2597</v>
      </c>
      <c r="K5627">
        <v>1.3520000000000001</v>
      </c>
      <c r="L5627">
        <v>1.4334</v>
      </c>
      <c r="M5627">
        <v>1.5054000000000001</v>
      </c>
      <c r="N5627">
        <v>1.5697000000000001</v>
      </c>
      <c r="O5627">
        <v>1.6272</v>
      </c>
      <c r="P5627">
        <v>1.679</v>
      </c>
      <c r="Q5627">
        <v>1.7259</v>
      </c>
      <c r="R5627">
        <v>1.7684</v>
      </c>
      <c r="S5627">
        <v>1.8071999999999999</v>
      </c>
      <c r="T5627">
        <v>1.8427</v>
      </c>
      <c r="U5627">
        <v>1.8752</v>
      </c>
      <c r="V5627" s="34">
        <f t="shared" si="176"/>
        <v>0</v>
      </c>
      <c r="W5627" t="str">
        <f t="shared" si="177"/>
        <v/>
      </c>
    </row>
    <row r="5628" spans="1:23" x14ac:dyDescent="0.25">
      <c r="A5628" s="38">
        <v>44403</v>
      </c>
      <c r="B5628">
        <v>9.2100000000000001E-2</v>
      </c>
      <c r="C5628">
        <v>0.21390000000000001</v>
      </c>
      <c r="D5628">
        <v>0.39029999999999998</v>
      </c>
      <c r="E5628">
        <v>0.57450000000000001</v>
      </c>
      <c r="F5628">
        <v>0.74709999999999999</v>
      </c>
      <c r="G5628">
        <v>0.90149999999999997</v>
      </c>
      <c r="H5628">
        <v>1.0373000000000001</v>
      </c>
      <c r="I5628">
        <v>1.1557999999999999</v>
      </c>
      <c r="J5628">
        <v>1.2596000000000001</v>
      </c>
      <c r="K5628">
        <v>1.3507</v>
      </c>
      <c r="L5628">
        <v>1.4313</v>
      </c>
      <c r="M5628">
        <v>1.5029999999999999</v>
      </c>
      <c r="N5628">
        <v>1.5671999999999999</v>
      </c>
      <c r="O5628">
        <v>1.6249</v>
      </c>
      <c r="P5628">
        <v>1.6772</v>
      </c>
      <c r="Q5628">
        <v>1.7245999999999999</v>
      </c>
      <c r="R5628">
        <v>1.7679</v>
      </c>
      <c r="S5628">
        <v>1.8073999999999999</v>
      </c>
      <c r="T5628">
        <v>1.8436999999999999</v>
      </c>
      <c r="U5628">
        <v>1.8771</v>
      </c>
      <c r="V5628" s="34">
        <f t="shared" si="176"/>
        <v>0</v>
      </c>
      <c r="W5628" t="str">
        <f t="shared" si="177"/>
        <v/>
      </c>
    </row>
    <row r="5629" spans="1:23" x14ac:dyDescent="0.25">
      <c r="A5629" s="38">
        <v>44404</v>
      </c>
      <c r="B5629">
        <v>8.4099999999999994E-2</v>
      </c>
      <c r="C5629">
        <v>0.20680000000000001</v>
      </c>
      <c r="D5629">
        <v>0.378</v>
      </c>
      <c r="E5629">
        <v>0.55520000000000003</v>
      </c>
      <c r="F5629">
        <v>0.7208</v>
      </c>
      <c r="G5629">
        <v>0.86950000000000005</v>
      </c>
      <c r="H5629">
        <v>1.0005999999999999</v>
      </c>
      <c r="I5629">
        <v>1.1158999999999999</v>
      </c>
      <c r="J5629">
        <v>1.2173</v>
      </c>
      <c r="K5629">
        <v>1.3070999999999999</v>
      </c>
      <c r="L5629">
        <v>1.3869</v>
      </c>
      <c r="M5629">
        <v>1.4583999999999999</v>
      </c>
      <c r="N5629">
        <v>1.5226999999999999</v>
      </c>
      <c r="O5629">
        <v>1.5808</v>
      </c>
      <c r="P5629">
        <v>1.6335999999999999</v>
      </c>
      <c r="Q5629">
        <v>1.6818</v>
      </c>
      <c r="R5629">
        <v>1.7258</v>
      </c>
      <c r="S5629">
        <v>1.7662</v>
      </c>
      <c r="T5629">
        <v>1.8032999999999999</v>
      </c>
      <c r="U5629">
        <v>1.8374999999999999</v>
      </c>
      <c r="V5629" s="34">
        <f t="shared" si="176"/>
        <v>0</v>
      </c>
      <c r="W5629" t="str">
        <f t="shared" si="177"/>
        <v/>
      </c>
    </row>
    <row r="5630" spans="1:23" x14ac:dyDescent="0.25">
      <c r="A5630" s="38">
        <v>44405</v>
      </c>
      <c r="B5630">
        <v>9.0899999999999995E-2</v>
      </c>
      <c r="C5630">
        <v>0.21190000000000001</v>
      </c>
      <c r="D5630">
        <v>0.38569999999999999</v>
      </c>
      <c r="E5630">
        <v>0.56440000000000001</v>
      </c>
      <c r="F5630">
        <v>0.73009999999999997</v>
      </c>
      <c r="G5630">
        <v>0.878</v>
      </c>
      <c r="H5630">
        <v>1.0082</v>
      </c>
      <c r="I5630">
        <v>1.1228</v>
      </c>
      <c r="J5630">
        <v>1.224</v>
      </c>
      <c r="K5630">
        <v>1.3140000000000001</v>
      </c>
      <c r="L5630">
        <v>1.3944000000000001</v>
      </c>
      <c r="M5630">
        <v>1.4666999999999999</v>
      </c>
      <c r="N5630">
        <v>1.532</v>
      </c>
      <c r="O5630">
        <v>1.5911999999999999</v>
      </c>
      <c r="P5630">
        <v>1.645</v>
      </c>
      <c r="Q5630">
        <v>1.6940999999999999</v>
      </c>
      <c r="R5630">
        <v>1.7391000000000001</v>
      </c>
      <c r="S5630">
        <v>1.7802</v>
      </c>
      <c r="T5630">
        <v>1.8180000000000001</v>
      </c>
      <c r="U5630">
        <v>1.8528</v>
      </c>
      <c r="V5630" s="34">
        <f t="shared" si="176"/>
        <v>0</v>
      </c>
      <c r="W5630" t="str">
        <f t="shared" si="177"/>
        <v/>
      </c>
    </row>
    <row r="5631" spans="1:23" x14ac:dyDescent="0.25">
      <c r="A5631" s="38">
        <v>44406</v>
      </c>
      <c r="B5631">
        <v>8.4000000000000005E-2</v>
      </c>
      <c r="C5631">
        <v>0.20619999999999999</v>
      </c>
      <c r="D5631">
        <v>0.3841</v>
      </c>
      <c r="E5631">
        <v>0.56889999999999996</v>
      </c>
      <c r="F5631">
        <v>0.74109999999999998</v>
      </c>
      <c r="G5631">
        <v>0.89459999999999995</v>
      </c>
      <c r="H5631">
        <v>1.0291999999999999</v>
      </c>
      <c r="I5631">
        <v>1.1467000000000001</v>
      </c>
      <c r="J5631">
        <v>1.2495000000000001</v>
      </c>
      <c r="K5631">
        <v>1.3399000000000001</v>
      </c>
      <c r="L5631">
        <v>1.4198999999999999</v>
      </c>
      <c r="M5631">
        <v>1.4911000000000001</v>
      </c>
      <c r="N5631">
        <v>1.5548999999999999</v>
      </c>
      <c r="O5631">
        <v>1.6124000000000001</v>
      </c>
      <c r="P5631">
        <v>1.6645000000000001</v>
      </c>
      <c r="Q5631">
        <v>1.7117</v>
      </c>
      <c r="R5631">
        <v>1.7547999999999999</v>
      </c>
      <c r="S5631">
        <v>1.7942</v>
      </c>
      <c r="T5631">
        <v>1.8304</v>
      </c>
      <c r="U5631">
        <v>1.8635999999999999</v>
      </c>
      <c r="V5631" s="34">
        <f t="shared" si="176"/>
        <v>0</v>
      </c>
      <c r="W5631" t="str">
        <f t="shared" si="177"/>
        <v/>
      </c>
    </row>
    <row r="5632" spans="1:23" x14ac:dyDescent="0.25">
      <c r="A5632" s="38">
        <v>44407</v>
      </c>
      <c r="B5632">
        <v>8.4000000000000005E-2</v>
      </c>
      <c r="C5632">
        <v>0.19339999999999999</v>
      </c>
      <c r="D5632">
        <v>0.36309999999999998</v>
      </c>
      <c r="E5632">
        <v>0.54239999999999999</v>
      </c>
      <c r="F5632">
        <v>0.71089999999999998</v>
      </c>
      <c r="G5632">
        <v>0.86199999999999999</v>
      </c>
      <c r="H5632">
        <v>0.99509999999999998</v>
      </c>
      <c r="I5632">
        <v>1.1116999999999999</v>
      </c>
      <c r="J5632">
        <v>1.2141999999999999</v>
      </c>
      <c r="K5632">
        <v>1.3047</v>
      </c>
      <c r="L5632">
        <v>1.3851</v>
      </c>
      <c r="M5632">
        <v>1.4571000000000001</v>
      </c>
      <c r="N5632">
        <v>1.5217000000000001</v>
      </c>
      <c r="O5632">
        <v>1.5801000000000001</v>
      </c>
      <c r="P5632">
        <v>1.6332</v>
      </c>
      <c r="Q5632">
        <v>1.6815</v>
      </c>
      <c r="R5632">
        <v>1.7256</v>
      </c>
      <c r="S5632">
        <v>1.766</v>
      </c>
      <c r="T5632">
        <v>1.8031999999999999</v>
      </c>
      <c r="U5632">
        <v>1.8373999999999999</v>
      </c>
      <c r="V5632" s="34">
        <f t="shared" si="176"/>
        <v>0</v>
      </c>
      <c r="W5632" t="str">
        <f t="shared" si="177"/>
        <v/>
      </c>
    </row>
    <row r="5633" spans="1:23" x14ac:dyDescent="0.25">
      <c r="A5633" s="38">
        <v>44410</v>
      </c>
      <c r="B5633">
        <v>7.8399999999999997E-2</v>
      </c>
      <c r="C5633">
        <v>0.18240000000000001</v>
      </c>
      <c r="D5633">
        <v>0.34179999999999999</v>
      </c>
      <c r="E5633">
        <v>0.51129999999999998</v>
      </c>
      <c r="F5633">
        <v>0.67210000000000003</v>
      </c>
      <c r="G5633">
        <v>0.81789999999999996</v>
      </c>
      <c r="H5633">
        <v>0.9476</v>
      </c>
      <c r="I5633">
        <v>1.0625</v>
      </c>
      <c r="J5633">
        <v>1.1642999999999999</v>
      </c>
      <c r="K5633">
        <v>1.2549999999999999</v>
      </c>
      <c r="L5633">
        <v>1.3361000000000001</v>
      </c>
      <c r="M5633">
        <v>1.4091</v>
      </c>
      <c r="N5633">
        <v>1.4750000000000001</v>
      </c>
      <c r="O5633">
        <v>1.5347999999999999</v>
      </c>
      <c r="P5633">
        <v>1.5891999999999999</v>
      </c>
      <c r="Q5633">
        <v>1.6389</v>
      </c>
      <c r="R5633">
        <v>1.6845000000000001</v>
      </c>
      <c r="S5633">
        <v>1.7262999999999999</v>
      </c>
      <c r="T5633">
        <v>1.7647999999999999</v>
      </c>
      <c r="U5633">
        <v>1.8002</v>
      </c>
      <c r="V5633" s="34">
        <f t="shared" si="176"/>
        <v>0</v>
      </c>
      <c r="W5633" t="str">
        <f t="shared" si="177"/>
        <v/>
      </c>
    </row>
    <row r="5634" spans="1:23" x14ac:dyDescent="0.25">
      <c r="A5634" s="38">
        <v>44411</v>
      </c>
      <c r="B5634">
        <v>8.1500000000000003E-2</v>
      </c>
      <c r="C5634">
        <v>0.1787</v>
      </c>
      <c r="D5634">
        <v>0.33460000000000001</v>
      </c>
      <c r="E5634">
        <v>0.50229999999999997</v>
      </c>
      <c r="F5634">
        <v>0.66220000000000001</v>
      </c>
      <c r="G5634">
        <v>0.80740000000000001</v>
      </c>
      <c r="H5634">
        <v>0.93679999999999997</v>
      </c>
      <c r="I5634">
        <v>1.0512999999999999</v>
      </c>
      <c r="J5634">
        <v>1.1528</v>
      </c>
      <c r="K5634">
        <v>1.2432000000000001</v>
      </c>
      <c r="L5634">
        <v>1.3240000000000001</v>
      </c>
      <c r="M5634">
        <v>1.3967000000000001</v>
      </c>
      <c r="N5634">
        <v>1.4622999999999999</v>
      </c>
      <c r="O5634">
        <v>1.5219</v>
      </c>
      <c r="P5634">
        <v>1.5762</v>
      </c>
      <c r="Q5634">
        <v>1.6257999999999999</v>
      </c>
      <c r="R5634">
        <v>1.6713</v>
      </c>
      <c r="S5634">
        <v>1.7130000000000001</v>
      </c>
      <c r="T5634">
        <v>1.7515000000000001</v>
      </c>
      <c r="U5634">
        <v>1.7868999999999999</v>
      </c>
      <c r="V5634" s="34">
        <f t="shared" si="176"/>
        <v>0</v>
      </c>
      <c r="W5634" t="str">
        <f t="shared" si="177"/>
        <v/>
      </c>
    </row>
    <row r="5635" spans="1:23" x14ac:dyDescent="0.25">
      <c r="A5635" s="38">
        <v>44412</v>
      </c>
      <c r="B5635">
        <v>7.6499999999999999E-2</v>
      </c>
      <c r="C5635">
        <v>0.1895</v>
      </c>
      <c r="D5635">
        <v>0.3543</v>
      </c>
      <c r="E5635">
        <v>0.52449999999999997</v>
      </c>
      <c r="F5635">
        <v>0.6825</v>
      </c>
      <c r="G5635">
        <v>0.82330000000000003</v>
      </c>
      <c r="H5635">
        <v>0.94710000000000005</v>
      </c>
      <c r="I5635">
        <v>1.056</v>
      </c>
      <c r="J5635">
        <v>1.1523000000000001</v>
      </c>
      <c r="K5635">
        <v>1.238</v>
      </c>
      <c r="L5635">
        <v>1.3149</v>
      </c>
      <c r="M5635">
        <v>1.3844000000000001</v>
      </c>
      <c r="N5635">
        <v>1.4475</v>
      </c>
      <c r="O5635">
        <v>1.5052000000000001</v>
      </c>
      <c r="P5635">
        <v>1.5580000000000001</v>
      </c>
      <c r="Q5635">
        <v>1.6066</v>
      </c>
      <c r="R5635">
        <v>1.6514</v>
      </c>
      <c r="S5635">
        <v>1.6928000000000001</v>
      </c>
      <c r="T5635">
        <v>1.7311000000000001</v>
      </c>
      <c r="U5635">
        <v>1.7665999999999999</v>
      </c>
      <c r="V5635" s="34">
        <f t="shared" si="176"/>
        <v>0</v>
      </c>
      <c r="W5635" t="str">
        <f t="shared" si="177"/>
        <v/>
      </c>
    </row>
    <row r="5636" spans="1:23" x14ac:dyDescent="0.25">
      <c r="A5636" s="38">
        <v>44413</v>
      </c>
      <c r="B5636">
        <v>8.9300000000000004E-2</v>
      </c>
      <c r="C5636">
        <v>0.2157</v>
      </c>
      <c r="D5636">
        <v>0.39269999999999999</v>
      </c>
      <c r="E5636">
        <v>0.57079999999999997</v>
      </c>
      <c r="F5636">
        <v>0.73260000000000003</v>
      </c>
      <c r="G5636">
        <v>0.87429999999999997</v>
      </c>
      <c r="H5636">
        <v>0.99719999999999998</v>
      </c>
      <c r="I5636">
        <v>1.1041000000000001</v>
      </c>
      <c r="J5636">
        <v>1.1979</v>
      </c>
      <c r="K5636">
        <v>1.2809999999999999</v>
      </c>
      <c r="L5636">
        <v>1.3553999999999999</v>
      </c>
      <c r="M5636">
        <v>1.4226000000000001</v>
      </c>
      <c r="N5636">
        <v>1.4836</v>
      </c>
      <c r="O5636">
        <v>1.5395000000000001</v>
      </c>
      <c r="P5636">
        <v>1.5907</v>
      </c>
      <c r="Q5636">
        <v>1.6379999999999999</v>
      </c>
      <c r="R5636">
        <v>1.6817</v>
      </c>
      <c r="S5636">
        <v>1.7222</v>
      </c>
      <c r="T5636">
        <v>1.7597</v>
      </c>
      <c r="U5636">
        <v>1.7946</v>
      </c>
      <c r="V5636" s="34">
        <f t="shared" si="176"/>
        <v>0</v>
      </c>
      <c r="W5636" t="str">
        <f t="shared" si="177"/>
        <v/>
      </c>
    </row>
    <row r="5637" spans="1:23" x14ac:dyDescent="0.25">
      <c r="A5637" s="38">
        <v>44414</v>
      </c>
      <c r="B5637">
        <v>8.5099999999999995E-2</v>
      </c>
      <c r="C5637">
        <v>0.23019999999999999</v>
      </c>
      <c r="D5637">
        <v>0.42299999999999999</v>
      </c>
      <c r="E5637">
        <v>0.6139</v>
      </c>
      <c r="F5637">
        <v>0.78590000000000004</v>
      </c>
      <c r="G5637">
        <v>0.93559999999999999</v>
      </c>
      <c r="H5637">
        <v>1.0647</v>
      </c>
      <c r="I5637">
        <v>1.1763999999999999</v>
      </c>
      <c r="J5637">
        <v>1.2738</v>
      </c>
      <c r="K5637">
        <v>1.3596999999999999</v>
      </c>
      <c r="L5637">
        <v>1.4361999999999999</v>
      </c>
      <c r="M5637">
        <v>1.5048999999999999</v>
      </c>
      <c r="N5637">
        <v>1.5670999999999999</v>
      </c>
      <c r="O5637">
        <v>1.6236999999999999</v>
      </c>
      <c r="P5637">
        <v>1.6754</v>
      </c>
      <c r="Q5637">
        <v>1.7229000000000001</v>
      </c>
      <c r="R5637">
        <v>1.7666999999999999</v>
      </c>
      <c r="S5637">
        <v>1.8070999999999999</v>
      </c>
      <c r="T5637">
        <v>1.8445</v>
      </c>
      <c r="U5637">
        <v>1.8791</v>
      </c>
      <c r="V5637" s="34">
        <f t="shared" si="176"/>
        <v>0</v>
      </c>
      <c r="W5637" t="str">
        <f t="shared" si="177"/>
        <v/>
      </c>
    </row>
    <row r="5638" spans="1:23" x14ac:dyDescent="0.25">
      <c r="A5638" s="38">
        <v>44417</v>
      </c>
      <c r="B5638">
        <v>8.6099999999999996E-2</v>
      </c>
      <c r="C5638">
        <v>0.24179999999999999</v>
      </c>
      <c r="D5638">
        <v>0.43990000000000001</v>
      </c>
      <c r="E5638">
        <v>0.63329999999999997</v>
      </c>
      <c r="F5638">
        <v>0.80610000000000004</v>
      </c>
      <c r="G5638">
        <v>0.95589999999999997</v>
      </c>
      <c r="H5638">
        <v>1.085</v>
      </c>
      <c r="I5638">
        <v>1.1964999999999999</v>
      </c>
      <c r="J5638">
        <v>1.2939000000000001</v>
      </c>
      <c r="K5638">
        <v>1.3797999999999999</v>
      </c>
      <c r="L5638">
        <v>1.4562999999999999</v>
      </c>
      <c r="M5638">
        <v>1.5249999999999999</v>
      </c>
      <c r="N5638">
        <v>1.5872999999999999</v>
      </c>
      <c r="O5638">
        <v>1.6439999999999999</v>
      </c>
      <c r="P5638">
        <v>1.6959</v>
      </c>
      <c r="Q5638">
        <v>1.7435</v>
      </c>
      <c r="R5638">
        <v>1.7874000000000001</v>
      </c>
      <c r="S5638">
        <v>1.8279000000000001</v>
      </c>
      <c r="T5638">
        <v>1.8653</v>
      </c>
      <c r="U5638">
        <v>1.9000999999999999</v>
      </c>
      <c r="V5638" s="34">
        <f t="shared" si="176"/>
        <v>0</v>
      </c>
      <c r="W5638" t="str">
        <f t="shared" si="177"/>
        <v/>
      </c>
    </row>
    <row r="5639" spans="1:23" x14ac:dyDescent="0.25">
      <c r="A5639" s="38">
        <v>44418</v>
      </c>
      <c r="B5639">
        <v>9.7799999999999998E-2</v>
      </c>
      <c r="C5639">
        <v>0.26140000000000002</v>
      </c>
      <c r="D5639">
        <v>0.4677</v>
      </c>
      <c r="E5639">
        <v>0.6653</v>
      </c>
      <c r="F5639">
        <v>0.83909999999999996</v>
      </c>
      <c r="G5639">
        <v>0.98799999999999999</v>
      </c>
      <c r="H5639">
        <v>1.1152</v>
      </c>
      <c r="I5639">
        <v>1.2249000000000001</v>
      </c>
      <c r="J5639">
        <v>1.3206</v>
      </c>
      <c r="K5639">
        <v>1.4053</v>
      </c>
      <c r="L5639">
        <v>1.4809000000000001</v>
      </c>
      <c r="M5639">
        <v>1.5491999999999999</v>
      </c>
      <c r="N5639">
        <v>1.6112</v>
      </c>
      <c r="O5639">
        <v>1.6677999999999999</v>
      </c>
      <c r="P5639">
        <v>1.7198</v>
      </c>
      <c r="Q5639">
        <v>1.7676000000000001</v>
      </c>
      <c r="R5639">
        <v>1.8117000000000001</v>
      </c>
      <c r="S5639">
        <v>1.8526</v>
      </c>
      <c r="T5639">
        <v>1.8903000000000001</v>
      </c>
      <c r="U5639">
        <v>1.9254</v>
      </c>
      <c r="V5639" s="34">
        <f t="shared" si="176"/>
        <v>0</v>
      </c>
      <c r="W5639" t="str">
        <f t="shared" si="177"/>
        <v/>
      </c>
    </row>
    <row r="5640" spans="1:23" x14ac:dyDescent="0.25">
      <c r="A5640" s="38">
        <v>44419</v>
      </c>
      <c r="B5640">
        <v>8.7999999999999995E-2</v>
      </c>
      <c r="C5640">
        <v>0.24390000000000001</v>
      </c>
      <c r="D5640">
        <v>0.44790000000000002</v>
      </c>
      <c r="E5640">
        <v>0.64629999999999999</v>
      </c>
      <c r="F5640">
        <v>0.82250000000000001</v>
      </c>
      <c r="G5640">
        <v>0.97430000000000005</v>
      </c>
      <c r="H5640">
        <v>1.1046</v>
      </c>
      <c r="I5640">
        <v>1.2171000000000001</v>
      </c>
      <c r="J5640">
        <v>1.3153999999999999</v>
      </c>
      <c r="K5640">
        <v>1.4023000000000001</v>
      </c>
      <c r="L5640">
        <v>1.48</v>
      </c>
      <c r="M5640">
        <v>1.55</v>
      </c>
      <c r="N5640">
        <v>1.6134999999999999</v>
      </c>
      <c r="O5640">
        <v>1.6715</v>
      </c>
      <c r="P5640">
        <v>1.7246999999999999</v>
      </c>
      <c r="Q5640">
        <v>1.7736000000000001</v>
      </c>
      <c r="R5640">
        <v>1.8187</v>
      </c>
      <c r="S5640">
        <v>1.8604000000000001</v>
      </c>
      <c r="T5640">
        <v>1.899</v>
      </c>
      <c r="U5640">
        <v>1.9347000000000001</v>
      </c>
      <c r="V5640" s="34">
        <f t="shared" si="176"/>
        <v>0</v>
      </c>
      <c r="W5640" t="str">
        <f t="shared" si="177"/>
        <v/>
      </c>
    </row>
    <row r="5641" spans="1:23" x14ac:dyDescent="0.25">
      <c r="A5641" s="38">
        <v>44420</v>
      </c>
      <c r="B5641">
        <v>9.1200000000000003E-2</v>
      </c>
      <c r="C5641">
        <v>0.24959999999999999</v>
      </c>
      <c r="D5641">
        <v>0.46139999999999998</v>
      </c>
      <c r="E5641">
        <v>0.66600000000000004</v>
      </c>
      <c r="F5641">
        <v>0.84560000000000002</v>
      </c>
      <c r="G5641">
        <v>0.99860000000000004</v>
      </c>
      <c r="H5641">
        <v>1.1286</v>
      </c>
      <c r="I5641">
        <v>1.24</v>
      </c>
      <c r="J5641">
        <v>1.3368</v>
      </c>
      <c r="K5641">
        <v>1.4220999999999999</v>
      </c>
      <c r="L5641">
        <v>1.4983</v>
      </c>
      <c r="M5641">
        <v>1.5669</v>
      </c>
      <c r="N5641">
        <v>1.6293</v>
      </c>
      <c r="O5641">
        <v>1.6862999999999999</v>
      </c>
      <c r="P5641">
        <v>1.7386999999999999</v>
      </c>
      <c r="Q5641">
        <v>1.7869999999999999</v>
      </c>
      <c r="R5641">
        <v>1.8317000000000001</v>
      </c>
      <c r="S5641">
        <v>1.8731</v>
      </c>
      <c r="T5641">
        <v>1.9115</v>
      </c>
      <c r="U5641">
        <v>1.9472</v>
      </c>
      <c r="V5641" s="34">
        <f t="shared" si="176"/>
        <v>0</v>
      </c>
      <c r="W5641" t="str">
        <f t="shared" si="177"/>
        <v/>
      </c>
    </row>
    <row r="5642" spans="1:23" x14ac:dyDescent="0.25">
      <c r="A5642" s="38">
        <v>44421</v>
      </c>
      <c r="B5642">
        <v>9.5899999999999999E-2</v>
      </c>
      <c r="C5642">
        <v>0.2412</v>
      </c>
      <c r="D5642">
        <v>0.44359999999999999</v>
      </c>
      <c r="E5642">
        <v>0.63790000000000002</v>
      </c>
      <c r="F5642">
        <v>0.80689999999999995</v>
      </c>
      <c r="G5642">
        <v>0.95020000000000004</v>
      </c>
      <c r="H5642">
        <v>1.0721000000000001</v>
      </c>
      <c r="I5642">
        <v>1.177</v>
      </c>
      <c r="J5642">
        <v>1.2688999999999999</v>
      </c>
      <c r="K5642">
        <v>1.3507</v>
      </c>
      <c r="L5642">
        <v>1.4241999999999999</v>
      </c>
      <c r="M5642">
        <v>1.4911000000000001</v>
      </c>
      <c r="N5642">
        <v>1.5522</v>
      </c>
      <c r="O5642">
        <v>1.6084000000000001</v>
      </c>
      <c r="P5642">
        <v>1.6601999999999999</v>
      </c>
      <c r="Q5642">
        <v>1.7081</v>
      </c>
      <c r="R5642">
        <v>1.7524999999999999</v>
      </c>
      <c r="S5642">
        <v>1.7937000000000001</v>
      </c>
      <c r="T5642">
        <v>1.8319000000000001</v>
      </c>
      <c r="U5642">
        <v>1.8674999999999999</v>
      </c>
      <c r="V5642" s="34">
        <f t="shared" si="176"/>
        <v>0</v>
      </c>
      <c r="W5642" t="str">
        <f t="shared" si="177"/>
        <v/>
      </c>
    </row>
    <row r="5643" spans="1:23" x14ac:dyDescent="0.25">
      <c r="A5643" s="38">
        <v>44424</v>
      </c>
      <c r="B5643">
        <v>8.2500000000000004E-2</v>
      </c>
      <c r="C5643">
        <v>0.22839999999999999</v>
      </c>
      <c r="D5643">
        <v>0.42020000000000002</v>
      </c>
      <c r="E5643">
        <v>0.60560000000000003</v>
      </c>
      <c r="F5643">
        <v>0.76939999999999997</v>
      </c>
      <c r="G5643">
        <v>0.91069999999999995</v>
      </c>
      <c r="H5643">
        <v>1.0325</v>
      </c>
      <c r="I5643">
        <v>1.1385000000000001</v>
      </c>
      <c r="J5643">
        <v>1.232</v>
      </c>
      <c r="K5643">
        <v>1.3156000000000001</v>
      </c>
      <c r="L5643">
        <v>1.3909</v>
      </c>
      <c r="M5643">
        <v>1.4595</v>
      </c>
      <c r="N5643">
        <v>1.5222</v>
      </c>
      <c r="O5643">
        <v>1.5798000000000001</v>
      </c>
      <c r="P5643">
        <v>1.6329</v>
      </c>
      <c r="Q5643">
        <v>1.6819999999999999</v>
      </c>
      <c r="R5643">
        <v>1.7274</v>
      </c>
      <c r="S5643">
        <v>1.7694000000000001</v>
      </c>
      <c r="T5643">
        <v>1.8085</v>
      </c>
      <c r="U5643">
        <v>1.8447</v>
      </c>
      <c r="V5643" s="34">
        <f t="shared" si="176"/>
        <v>0</v>
      </c>
      <c r="W5643" t="str">
        <f t="shared" si="177"/>
        <v/>
      </c>
    </row>
    <row r="5644" spans="1:23" x14ac:dyDescent="0.25">
      <c r="A5644" s="38">
        <v>44425</v>
      </c>
      <c r="B5644">
        <v>8.5199999999999998E-2</v>
      </c>
      <c r="C5644">
        <v>0.23799999999999999</v>
      </c>
      <c r="D5644">
        <v>0.43359999999999999</v>
      </c>
      <c r="E5644">
        <v>0.62</v>
      </c>
      <c r="F5644">
        <v>0.7833</v>
      </c>
      <c r="G5644">
        <v>0.92300000000000004</v>
      </c>
      <c r="H5644">
        <v>1.0429999999999999</v>
      </c>
      <c r="I5644">
        <v>1.1472</v>
      </c>
      <c r="J5644">
        <v>1.2391000000000001</v>
      </c>
      <c r="K5644">
        <v>1.3210999999999999</v>
      </c>
      <c r="L5644">
        <v>1.3952</v>
      </c>
      <c r="M5644">
        <v>1.4626999999999999</v>
      </c>
      <c r="N5644">
        <v>1.5245</v>
      </c>
      <c r="O5644">
        <v>1.5813999999999999</v>
      </c>
      <c r="P5644">
        <v>1.6338999999999999</v>
      </c>
      <c r="Q5644">
        <v>1.6825000000000001</v>
      </c>
      <c r="R5644">
        <v>1.7275</v>
      </c>
      <c r="S5644">
        <v>1.7692000000000001</v>
      </c>
      <c r="T5644">
        <v>1.8080000000000001</v>
      </c>
      <c r="U5644">
        <v>1.8440000000000001</v>
      </c>
      <c r="V5644" s="34">
        <f t="shared" si="176"/>
        <v>0</v>
      </c>
      <c r="W5644" t="str">
        <f t="shared" si="177"/>
        <v/>
      </c>
    </row>
    <row r="5645" spans="1:23" x14ac:dyDescent="0.25">
      <c r="A5645" s="38">
        <v>44426</v>
      </c>
      <c r="B5645">
        <v>9.1200000000000003E-2</v>
      </c>
      <c r="C5645">
        <v>0.24440000000000001</v>
      </c>
      <c r="D5645">
        <v>0.44230000000000003</v>
      </c>
      <c r="E5645">
        <v>0.63019999999999998</v>
      </c>
      <c r="F5645">
        <v>0.79369999999999996</v>
      </c>
      <c r="G5645">
        <v>0.93279999999999996</v>
      </c>
      <c r="H5645">
        <v>1.0513999999999999</v>
      </c>
      <c r="I5645">
        <v>1.1539999999999999</v>
      </c>
      <c r="J5645">
        <v>1.244</v>
      </c>
      <c r="K5645">
        <v>1.3242</v>
      </c>
      <c r="L5645">
        <v>1.3964000000000001</v>
      </c>
      <c r="M5645">
        <v>1.4621</v>
      </c>
      <c r="N5645">
        <v>1.5223</v>
      </c>
      <c r="O5645">
        <v>1.5775999999999999</v>
      </c>
      <c r="P5645">
        <v>1.6287</v>
      </c>
      <c r="Q5645">
        <v>1.6758999999999999</v>
      </c>
      <c r="R5645">
        <v>1.7197</v>
      </c>
      <c r="S5645">
        <v>1.7604</v>
      </c>
      <c r="T5645">
        <v>1.7981</v>
      </c>
      <c r="U5645">
        <v>1.8332999999999999</v>
      </c>
      <c r="V5645" s="34">
        <f t="shared" si="176"/>
        <v>0</v>
      </c>
      <c r="W5645" t="str">
        <f t="shared" si="177"/>
        <v/>
      </c>
    </row>
    <row r="5646" spans="1:23" x14ac:dyDescent="0.25">
      <c r="A5646" s="38">
        <v>44427</v>
      </c>
      <c r="B5646">
        <v>9.0700000000000003E-2</v>
      </c>
      <c r="C5646">
        <v>0.24809999999999999</v>
      </c>
      <c r="D5646">
        <v>0.4451</v>
      </c>
      <c r="E5646">
        <v>0.62880000000000003</v>
      </c>
      <c r="F5646">
        <v>0.78669999999999995</v>
      </c>
      <c r="G5646">
        <v>0.92010000000000003</v>
      </c>
      <c r="H5646">
        <v>1.0335000000000001</v>
      </c>
      <c r="I5646">
        <v>1.1316999999999999</v>
      </c>
      <c r="J5646">
        <v>1.2181</v>
      </c>
      <c r="K5646">
        <v>1.2955000000000001</v>
      </c>
      <c r="L5646">
        <v>1.3655999999999999</v>
      </c>
      <c r="M5646">
        <v>1.4297</v>
      </c>
      <c r="N5646">
        <v>1.4887999999999999</v>
      </c>
      <c r="O5646">
        <v>1.5432999999999999</v>
      </c>
      <c r="P5646">
        <v>1.5939000000000001</v>
      </c>
      <c r="Q5646">
        <v>1.6409</v>
      </c>
      <c r="R5646">
        <v>1.6847000000000001</v>
      </c>
      <c r="S5646">
        <v>1.7254</v>
      </c>
      <c r="T5646">
        <v>1.7634000000000001</v>
      </c>
      <c r="U5646">
        <v>1.7987</v>
      </c>
      <c r="V5646" s="34">
        <f t="shared" si="176"/>
        <v>0</v>
      </c>
      <c r="W5646" t="str">
        <f t="shared" si="177"/>
        <v/>
      </c>
    </row>
    <row r="5647" spans="1:23" x14ac:dyDescent="0.25">
      <c r="A5647" s="38">
        <v>44428</v>
      </c>
      <c r="B5647">
        <v>8.9399999999999993E-2</v>
      </c>
      <c r="C5647">
        <v>0.25290000000000001</v>
      </c>
      <c r="D5647">
        <v>0.45500000000000002</v>
      </c>
      <c r="E5647">
        <v>0.6431</v>
      </c>
      <c r="F5647">
        <v>0.80420000000000003</v>
      </c>
      <c r="G5647">
        <v>0.93920000000000003</v>
      </c>
      <c r="H5647">
        <v>1.0529999999999999</v>
      </c>
      <c r="I5647">
        <v>1.1503000000000001</v>
      </c>
      <c r="J5647">
        <v>1.2352000000000001</v>
      </c>
      <c r="K5647">
        <v>1.3104</v>
      </c>
      <c r="L5647">
        <v>1.3782000000000001</v>
      </c>
      <c r="M5647">
        <v>1.4399</v>
      </c>
      <c r="N5647">
        <v>1.4964999999999999</v>
      </c>
      <c r="O5647">
        <v>1.5488</v>
      </c>
      <c r="P5647">
        <v>1.5973999999999999</v>
      </c>
      <c r="Q5647">
        <v>1.6426000000000001</v>
      </c>
      <c r="R5647">
        <v>1.6847000000000001</v>
      </c>
      <c r="S5647">
        <v>1.7241</v>
      </c>
      <c r="T5647">
        <v>1.7608999999999999</v>
      </c>
      <c r="U5647">
        <v>1.7952999999999999</v>
      </c>
      <c r="V5647" s="34">
        <f t="shared" si="176"/>
        <v>0</v>
      </c>
      <c r="W5647" t="str">
        <f t="shared" si="177"/>
        <v/>
      </c>
    </row>
    <row r="5648" spans="1:23" x14ac:dyDescent="0.25">
      <c r="A5648" s="38">
        <v>44431</v>
      </c>
      <c r="B5648">
        <v>9.2899999999999996E-2</v>
      </c>
      <c r="C5648">
        <v>0.25130000000000002</v>
      </c>
      <c r="D5648">
        <v>0.4466</v>
      </c>
      <c r="E5648">
        <v>0.63009999999999999</v>
      </c>
      <c r="F5648">
        <v>0.78920000000000001</v>
      </c>
      <c r="G5648">
        <v>0.92420000000000002</v>
      </c>
      <c r="H5648">
        <v>1.0388999999999999</v>
      </c>
      <c r="I5648">
        <v>1.1376999999999999</v>
      </c>
      <c r="J5648">
        <v>1.2242</v>
      </c>
      <c r="K5648">
        <v>1.3010999999999999</v>
      </c>
      <c r="L5648">
        <v>1.3704000000000001</v>
      </c>
      <c r="M5648">
        <v>1.4334</v>
      </c>
      <c r="N5648">
        <v>1.4911000000000001</v>
      </c>
      <c r="O5648">
        <v>1.5444</v>
      </c>
      <c r="P5648">
        <v>1.5936999999999999</v>
      </c>
      <c r="Q5648">
        <v>1.6394</v>
      </c>
      <c r="R5648">
        <v>1.6819</v>
      </c>
      <c r="S5648">
        <v>1.7214</v>
      </c>
      <c r="T5648">
        <v>1.7583</v>
      </c>
      <c r="U5648">
        <v>1.7927999999999999</v>
      </c>
      <c r="V5648" s="34">
        <f t="shared" ref="V5648:V5711" si="178">+IF(AND(MOD(MONTH(A5648),3)=0,MONTH(A5649)&lt;&gt;MONTH(A5648)),1,0)</f>
        <v>0</v>
      </c>
      <c r="W5648" t="str">
        <f t="shared" ref="W5648:W5711" si="179">IF(SUM(V5648:V5652)&gt;0,CONCATENATE(YEAR(A5648),INT((MONTH(A5648)-1)/3)+1),"")</f>
        <v/>
      </c>
    </row>
    <row r="5649" spans="1:23" x14ac:dyDescent="0.25">
      <c r="A5649" s="38">
        <v>44432</v>
      </c>
      <c r="B5649">
        <v>9.3600000000000003E-2</v>
      </c>
      <c r="C5649">
        <v>0.25369999999999998</v>
      </c>
      <c r="D5649">
        <v>0.45760000000000001</v>
      </c>
      <c r="E5649">
        <v>0.64970000000000006</v>
      </c>
      <c r="F5649">
        <v>0.81559999999999999</v>
      </c>
      <c r="G5649">
        <v>0.95540000000000003</v>
      </c>
      <c r="H5649">
        <v>1.0736000000000001</v>
      </c>
      <c r="I5649">
        <v>1.1747000000000001</v>
      </c>
      <c r="J5649">
        <v>1.2627999999999999</v>
      </c>
      <c r="K5649">
        <v>1.3407</v>
      </c>
      <c r="L5649">
        <v>1.4106000000000001</v>
      </c>
      <c r="M5649">
        <v>1.4739</v>
      </c>
      <c r="N5649">
        <v>1.5318000000000001</v>
      </c>
      <c r="O5649">
        <v>1.5851</v>
      </c>
      <c r="P5649">
        <v>1.6343000000000001</v>
      </c>
      <c r="Q5649">
        <v>1.6798</v>
      </c>
      <c r="R5649">
        <v>1.7221</v>
      </c>
      <c r="S5649">
        <v>1.7615000000000001</v>
      </c>
      <c r="T5649">
        <v>1.7981</v>
      </c>
      <c r="U5649">
        <v>1.8323</v>
      </c>
      <c r="V5649" s="34">
        <f t="shared" si="178"/>
        <v>0</v>
      </c>
      <c r="W5649" t="str">
        <f t="shared" si="179"/>
        <v/>
      </c>
    </row>
    <row r="5650" spans="1:23" x14ac:dyDescent="0.25">
      <c r="A5650" s="38">
        <v>44433</v>
      </c>
      <c r="B5650">
        <v>8.4900000000000003E-2</v>
      </c>
      <c r="C5650">
        <v>0.25540000000000002</v>
      </c>
      <c r="D5650">
        <v>0.47039999999999998</v>
      </c>
      <c r="E5650">
        <v>0.67359999999999998</v>
      </c>
      <c r="F5650">
        <v>0.84950000000000003</v>
      </c>
      <c r="G5650">
        <v>0.99750000000000005</v>
      </c>
      <c r="H5650">
        <v>1.1220000000000001</v>
      </c>
      <c r="I5650">
        <v>1.2278</v>
      </c>
      <c r="J5650">
        <v>1.319</v>
      </c>
      <c r="K5650">
        <v>1.399</v>
      </c>
      <c r="L5650">
        <v>1.4701</v>
      </c>
      <c r="M5650">
        <v>1.534</v>
      </c>
      <c r="N5650">
        <v>1.5920000000000001</v>
      </c>
      <c r="O5650">
        <v>1.6451</v>
      </c>
      <c r="P5650">
        <v>1.6939</v>
      </c>
      <c r="Q5650">
        <v>1.7388999999999999</v>
      </c>
      <c r="R5650">
        <v>1.7806</v>
      </c>
      <c r="S5650">
        <v>1.8192999999999999</v>
      </c>
      <c r="T5650">
        <v>1.8552999999999999</v>
      </c>
      <c r="U5650">
        <v>1.8889</v>
      </c>
      <c r="V5650" s="34">
        <f t="shared" si="178"/>
        <v>0</v>
      </c>
      <c r="W5650" t="str">
        <f t="shared" si="179"/>
        <v/>
      </c>
    </row>
    <row r="5651" spans="1:23" x14ac:dyDescent="0.25">
      <c r="A5651" s="38">
        <v>44434</v>
      </c>
      <c r="B5651">
        <v>8.6999999999999994E-2</v>
      </c>
      <c r="C5651">
        <v>0.25369999999999998</v>
      </c>
      <c r="D5651">
        <v>0.47010000000000002</v>
      </c>
      <c r="E5651">
        <v>0.67469999999999997</v>
      </c>
      <c r="F5651">
        <v>0.85089999999999999</v>
      </c>
      <c r="G5651">
        <v>0.99839999999999995</v>
      </c>
      <c r="H5651">
        <v>1.1217999999999999</v>
      </c>
      <c r="I5651">
        <v>1.2262</v>
      </c>
      <c r="J5651">
        <v>1.3160000000000001</v>
      </c>
      <c r="K5651">
        <v>1.3945000000000001</v>
      </c>
      <c r="L5651">
        <v>1.4641</v>
      </c>
      <c r="M5651">
        <v>1.5266</v>
      </c>
      <c r="N5651">
        <v>1.5832999999999999</v>
      </c>
      <c r="O5651">
        <v>1.635</v>
      </c>
      <c r="P5651">
        <v>1.6826000000000001</v>
      </c>
      <c r="Q5651">
        <v>1.7263999999999999</v>
      </c>
      <c r="R5651">
        <v>1.7668999999999999</v>
      </c>
      <c r="S5651">
        <v>1.8046</v>
      </c>
      <c r="T5651">
        <v>1.8394999999999999</v>
      </c>
      <c r="U5651">
        <v>1.8720000000000001</v>
      </c>
      <c r="V5651" s="34">
        <f t="shared" si="178"/>
        <v>0</v>
      </c>
      <c r="W5651" t="str">
        <f t="shared" si="179"/>
        <v/>
      </c>
    </row>
    <row r="5652" spans="1:23" x14ac:dyDescent="0.25">
      <c r="A5652" s="38">
        <v>44435</v>
      </c>
      <c r="B5652">
        <v>8.3599999999999994E-2</v>
      </c>
      <c r="C5652">
        <v>0.22969999999999999</v>
      </c>
      <c r="D5652">
        <v>0.435</v>
      </c>
      <c r="E5652">
        <v>0.63500000000000001</v>
      </c>
      <c r="F5652">
        <v>0.81040000000000001</v>
      </c>
      <c r="G5652">
        <v>0.95920000000000005</v>
      </c>
      <c r="H5652">
        <v>1.0847</v>
      </c>
      <c r="I5652">
        <v>1.1915</v>
      </c>
      <c r="J5652">
        <v>1.2836000000000001</v>
      </c>
      <c r="K5652">
        <v>1.3641000000000001</v>
      </c>
      <c r="L5652">
        <v>1.4355</v>
      </c>
      <c r="M5652">
        <v>1.4994000000000001</v>
      </c>
      <c r="N5652">
        <v>1.5571999999999999</v>
      </c>
      <c r="O5652">
        <v>1.6099000000000001</v>
      </c>
      <c r="P5652">
        <v>1.6579999999999999</v>
      </c>
      <c r="Q5652">
        <v>1.7022999999999999</v>
      </c>
      <c r="R5652">
        <v>1.7431000000000001</v>
      </c>
      <c r="S5652">
        <v>1.7807999999999999</v>
      </c>
      <c r="T5652">
        <v>1.8157000000000001</v>
      </c>
      <c r="U5652">
        <v>1.8482000000000001</v>
      </c>
      <c r="V5652" s="34">
        <f t="shared" si="178"/>
        <v>0</v>
      </c>
      <c r="W5652" t="str">
        <f t="shared" si="179"/>
        <v/>
      </c>
    </row>
    <row r="5653" spans="1:23" x14ac:dyDescent="0.25">
      <c r="A5653" s="38">
        <v>44438</v>
      </c>
      <c r="B5653">
        <v>7.51E-2</v>
      </c>
      <c r="C5653">
        <v>0.21759999999999999</v>
      </c>
      <c r="D5653">
        <v>0.41670000000000001</v>
      </c>
      <c r="E5653">
        <v>0.61250000000000004</v>
      </c>
      <c r="F5653">
        <v>0.78600000000000003</v>
      </c>
      <c r="G5653">
        <v>0.93430000000000002</v>
      </c>
      <c r="H5653">
        <v>1.0601</v>
      </c>
      <c r="I5653">
        <v>1.1676</v>
      </c>
      <c r="J5653">
        <v>1.2604</v>
      </c>
      <c r="K5653">
        <v>1.3416999999999999</v>
      </c>
      <c r="L5653">
        <v>1.4137</v>
      </c>
      <c r="M5653">
        <v>1.4782999999999999</v>
      </c>
      <c r="N5653">
        <v>1.5366</v>
      </c>
      <c r="O5653">
        <v>1.5898000000000001</v>
      </c>
      <c r="P5653">
        <v>1.6384000000000001</v>
      </c>
      <c r="Q5653">
        <v>1.6831</v>
      </c>
      <c r="R5653">
        <v>1.7243999999999999</v>
      </c>
      <c r="S5653">
        <v>1.7625</v>
      </c>
      <c r="T5653">
        <v>1.7979000000000001</v>
      </c>
      <c r="U5653">
        <v>1.8307</v>
      </c>
      <c r="V5653" s="34">
        <f t="shared" si="178"/>
        <v>0</v>
      </c>
      <c r="W5653" t="str">
        <f t="shared" si="179"/>
        <v/>
      </c>
    </row>
    <row r="5654" spans="1:23" x14ac:dyDescent="0.25">
      <c r="A5654" s="38">
        <v>44439</v>
      </c>
      <c r="B5654">
        <v>8.9700000000000002E-2</v>
      </c>
      <c r="C5654">
        <v>0.221</v>
      </c>
      <c r="D5654">
        <v>0.41610000000000003</v>
      </c>
      <c r="E5654">
        <v>0.61229999999999996</v>
      </c>
      <c r="F5654">
        <v>0.78839999999999999</v>
      </c>
      <c r="G5654">
        <v>0.94020000000000004</v>
      </c>
      <c r="H5654">
        <v>1.0698000000000001</v>
      </c>
      <c r="I5654">
        <v>1.1806000000000001</v>
      </c>
      <c r="J5654">
        <v>1.2764</v>
      </c>
      <c r="K5654">
        <v>1.3601000000000001</v>
      </c>
      <c r="L5654">
        <v>1.4341999999999999</v>
      </c>
      <c r="M5654">
        <v>1.5003</v>
      </c>
      <c r="N5654">
        <v>1.5599000000000001</v>
      </c>
      <c r="O5654">
        <v>1.6138999999999999</v>
      </c>
      <c r="P5654">
        <v>1.6632</v>
      </c>
      <c r="Q5654">
        <v>1.7083999999999999</v>
      </c>
      <c r="R5654">
        <v>1.7499</v>
      </c>
      <c r="S5654">
        <v>1.7882</v>
      </c>
      <c r="T5654">
        <v>1.8237000000000001</v>
      </c>
      <c r="U5654">
        <v>1.8565</v>
      </c>
      <c r="V5654" s="34">
        <f t="shared" si="178"/>
        <v>0</v>
      </c>
      <c r="W5654" t="str">
        <f t="shared" si="179"/>
        <v/>
      </c>
    </row>
    <row r="5655" spans="1:23" x14ac:dyDescent="0.25">
      <c r="A5655" s="38">
        <v>44440</v>
      </c>
      <c r="B5655">
        <v>7.3800000000000004E-2</v>
      </c>
      <c r="C5655">
        <v>0.22289999999999999</v>
      </c>
      <c r="D5655">
        <v>0.42380000000000001</v>
      </c>
      <c r="E5655">
        <v>0.62060000000000004</v>
      </c>
      <c r="F5655">
        <v>0.79520000000000002</v>
      </c>
      <c r="G5655">
        <v>0.94479999999999997</v>
      </c>
      <c r="H5655">
        <v>1.0718000000000001</v>
      </c>
      <c r="I5655">
        <v>1.1803999999999999</v>
      </c>
      <c r="J5655">
        <v>1.2741</v>
      </c>
      <c r="K5655">
        <v>1.3561000000000001</v>
      </c>
      <c r="L5655">
        <v>1.4286000000000001</v>
      </c>
      <c r="M5655">
        <v>1.4936</v>
      </c>
      <c r="N5655">
        <v>1.5524</v>
      </c>
      <c r="O5655">
        <v>1.6057999999999999</v>
      </c>
      <c r="P5655">
        <v>1.6548</v>
      </c>
      <c r="Q5655">
        <v>1.6998</v>
      </c>
      <c r="R5655">
        <v>1.7414000000000001</v>
      </c>
      <c r="S5655">
        <v>1.7798</v>
      </c>
      <c r="T5655">
        <v>1.8156000000000001</v>
      </c>
      <c r="U5655">
        <v>1.8488</v>
      </c>
      <c r="V5655" s="34">
        <f t="shared" si="178"/>
        <v>0</v>
      </c>
      <c r="W5655" t="str">
        <f t="shared" si="179"/>
        <v/>
      </c>
    </row>
    <row r="5656" spans="1:23" x14ac:dyDescent="0.25">
      <c r="A5656" s="38">
        <v>44441</v>
      </c>
      <c r="B5656">
        <v>8.3099999999999993E-2</v>
      </c>
      <c r="C5656">
        <v>0.22570000000000001</v>
      </c>
      <c r="D5656">
        <v>0.42380000000000001</v>
      </c>
      <c r="E5656">
        <v>0.61829999999999996</v>
      </c>
      <c r="F5656">
        <v>0.79049999999999998</v>
      </c>
      <c r="G5656">
        <v>0.93779999999999997</v>
      </c>
      <c r="H5656">
        <v>1.0629</v>
      </c>
      <c r="I5656">
        <v>1.1698999999999999</v>
      </c>
      <c r="J5656">
        <v>1.2624</v>
      </c>
      <c r="K5656">
        <v>1.3433999999999999</v>
      </c>
      <c r="L5656">
        <v>1.4154</v>
      </c>
      <c r="M5656">
        <v>1.4799</v>
      </c>
      <c r="N5656">
        <v>1.5384</v>
      </c>
      <c r="O5656">
        <v>1.5915999999999999</v>
      </c>
      <c r="P5656">
        <v>1.6404000000000001</v>
      </c>
      <c r="Q5656">
        <v>1.6853</v>
      </c>
      <c r="R5656">
        <v>1.7266999999999999</v>
      </c>
      <c r="S5656">
        <v>1.7649999999999999</v>
      </c>
      <c r="T5656">
        <v>1.8006</v>
      </c>
      <c r="U5656">
        <v>1.8337000000000001</v>
      </c>
      <c r="V5656" s="34">
        <f t="shared" si="178"/>
        <v>0</v>
      </c>
      <c r="W5656" t="str">
        <f t="shared" si="179"/>
        <v/>
      </c>
    </row>
    <row r="5657" spans="1:23" x14ac:dyDescent="0.25">
      <c r="A5657" s="38">
        <v>44442</v>
      </c>
      <c r="B5657">
        <v>8.3099999999999993E-2</v>
      </c>
      <c r="C5657">
        <v>0.2228</v>
      </c>
      <c r="D5657">
        <v>0.42449999999999999</v>
      </c>
      <c r="E5657">
        <v>0.62480000000000002</v>
      </c>
      <c r="F5657">
        <v>0.80310000000000004</v>
      </c>
      <c r="G5657">
        <v>0.95579999999999998</v>
      </c>
      <c r="H5657">
        <v>1.0854999999999999</v>
      </c>
      <c r="I5657">
        <v>1.1960999999999999</v>
      </c>
      <c r="J5657">
        <v>1.2916000000000001</v>
      </c>
      <c r="K5657">
        <v>1.3751</v>
      </c>
      <c r="L5657">
        <v>1.4490000000000001</v>
      </c>
      <c r="M5657">
        <v>1.5150999999999999</v>
      </c>
      <c r="N5657">
        <v>1.5748</v>
      </c>
      <c r="O5657">
        <v>1.6291</v>
      </c>
      <c r="P5657">
        <v>1.6788000000000001</v>
      </c>
      <c r="Q5657">
        <v>1.7243999999999999</v>
      </c>
      <c r="R5657">
        <v>1.7665</v>
      </c>
      <c r="S5657">
        <v>1.8055000000000001</v>
      </c>
      <c r="T5657">
        <v>1.8415999999999999</v>
      </c>
      <c r="U5657">
        <v>1.8751</v>
      </c>
      <c r="V5657" s="34">
        <f t="shared" si="178"/>
        <v>0</v>
      </c>
      <c r="W5657" t="str">
        <f t="shared" si="179"/>
        <v/>
      </c>
    </row>
    <row r="5658" spans="1:23" x14ac:dyDescent="0.25">
      <c r="A5658" s="38">
        <v>44445</v>
      </c>
      <c r="B5658" t="s">
        <v>84</v>
      </c>
      <c r="C5658" t="s">
        <v>84</v>
      </c>
      <c r="D5658" t="s">
        <v>84</v>
      </c>
      <c r="E5658" t="s">
        <v>84</v>
      </c>
      <c r="F5658" t="s">
        <v>84</v>
      </c>
      <c r="G5658" t="s">
        <v>84</v>
      </c>
      <c r="H5658" t="s">
        <v>84</v>
      </c>
      <c r="I5658" t="s">
        <v>84</v>
      </c>
      <c r="J5658" t="s">
        <v>84</v>
      </c>
      <c r="K5658" t="s">
        <v>84</v>
      </c>
      <c r="L5658" t="s">
        <v>84</v>
      </c>
      <c r="M5658" t="s">
        <v>84</v>
      </c>
      <c r="N5658" t="s">
        <v>84</v>
      </c>
      <c r="O5658" t="s">
        <v>84</v>
      </c>
      <c r="P5658" t="s">
        <v>84</v>
      </c>
      <c r="Q5658" t="s">
        <v>84</v>
      </c>
      <c r="R5658" t="s">
        <v>84</v>
      </c>
      <c r="S5658" t="s">
        <v>84</v>
      </c>
      <c r="T5658" t="s">
        <v>84</v>
      </c>
      <c r="U5658" t="s">
        <v>84</v>
      </c>
      <c r="V5658" s="34">
        <f t="shared" si="178"/>
        <v>0</v>
      </c>
      <c r="W5658" t="str">
        <f t="shared" si="179"/>
        <v/>
      </c>
    </row>
    <row r="5659" spans="1:23" x14ac:dyDescent="0.25">
      <c r="A5659" s="38">
        <v>44446</v>
      </c>
      <c r="B5659">
        <v>8.9599999999999999E-2</v>
      </c>
      <c r="C5659">
        <v>0.23619999999999999</v>
      </c>
      <c r="D5659">
        <v>0.44640000000000002</v>
      </c>
      <c r="E5659">
        <v>0.65439999999999998</v>
      </c>
      <c r="F5659">
        <v>0.83909999999999996</v>
      </c>
      <c r="G5659">
        <v>0.99660000000000004</v>
      </c>
      <c r="H5659">
        <v>1.1297999999999999</v>
      </c>
      <c r="I5659">
        <v>1.2428999999999999</v>
      </c>
      <c r="J5659">
        <v>1.3399000000000001</v>
      </c>
      <c r="K5659">
        <v>1.4242999999999999</v>
      </c>
      <c r="L5659">
        <v>1.4985999999999999</v>
      </c>
      <c r="M5659">
        <v>1.5648</v>
      </c>
      <c r="N5659">
        <v>1.6244000000000001</v>
      </c>
      <c r="O5659">
        <v>1.6783999999999999</v>
      </c>
      <c r="P5659">
        <v>1.7276</v>
      </c>
      <c r="Q5659">
        <v>1.7727999999999999</v>
      </c>
      <c r="R5659">
        <v>1.8143</v>
      </c>
      <c r="S5659">
        <v>1.8527</v>
      </c>
      <c r="T5659">
        <v>1.8883000000000001</v>
      </c>
      <c r="U5659">
        <v>1.9213</v>
      </c>
      <c r="V5659" s="34">
        <f t="shared" si="178"/>
        <v>0</v>
      </c>
      <c r="W5659" t="str">
        <f t="shared" si="179"/>
        <v/>
      </c>
    </row>
    <row r="5660" spans="1:23" x14ac:dyDescent="0.25">
      <c r="A5660" s="38">
        <v>44447</v>
      </c>
      <c r="B5660">
        <v>9.3100000000000002E-2</v>
      </c>
      <c r="C5660">
        <v>0.2339</v>
      </c>
      <c r="D5660">
        <v>0.44019999999999998</v>
      </c>
      <c r="E5660">
        <v>0.64319999999999999</v>
      </c>
      <c r="F5660">
        <v>0.82169999999999999</v>
      </c>
      <c r="G5660">
        <v>0.97330000000000005</v>
      </c>
      <c r="H5660">
        <v>1.1013999999999999</v>
      </c>
      <c r="I5660">
        <v>1.2104999999999999</v>
      </c>
      <c r="J5660">
        <v>1.3047</v>
      </c>
      <c r="K5660">
        <v>1.3872</v>
      </c>
      <c r="L5660">
        <v>1.4603999999999999</v>
      </c>
      <c r="M5660">
        <v>1.5261</v>
      </c>
      <c r="N5660">
        <v>1.5854999999999999</v>
      </c>
      <c r="O5660">
        <v>1.6396999999999999</v>
      </c>
      <c r="P5660">
        <v>1.6893</v>
      </c>
      <c r="Q5660">
        <v>1.7350000000000001</v>
      </c>
      <c r="R5660">
        <v>1.7770999999999999</v>
      </c>
      <c r="S5660">
        <v>1.8161</v>
      </c>
      <c r="T5660">
        <v>1.8522000000000001</v>
      </c>
      <c r="U5660">
        <v>1.8856999999999999</v>
      </c>
      <c r="V5660" s="34">
        <f t="shared" si="178"/>
        <v>0</v>
      </c>
      <c r="W5660" t="str">
        <f t="shared" si="179"/>
        <v/>
      </c>
    </row>
    <row r="5661" spans="1:23" x14ac:dyDescent="0.25">
      <c r="A5661" s="38">
        <v>44448</v>
      </c>
      <c r="B5661">
        <v>0.09</v>
      </c>
      <c r="C5661">
        <v>0.2329</v>
      </c>
      <c r="D5661">
        <v>0.4335</v>
      </c>
      <c r="E5661">
        <v>0.62970000000000004</v>
      </c>
      <c r="F5661">
        <v>0.8024</v>
      </c>
      <c r="G5661">
        <v>0.94910000000000005</v>
      </c>
      <c r="H5661">
        <v>1.073</v>
      </c>
      <c r="I5661">
        <v>1.1783999999999999</v>
      </c>
      <c r="J5661">
        <v>1.2693000000000001</v>
      </c>
      <c r="K5661">
        <v>1.3488</v>
      </c>
      <c r="L5661">
        <v>1.4193</v>
      </c>
      <c r="M5661">
        <v>1.4825999999999999</v>
      </c>
      <c r="N5661">
        <v>1.5398000000000001</v>
      </c>
      <c r="O5661">
        <v>1.5921000000000001</v>
      </c>
      <c r="P5661">
        <v>1.64</v>
      </c>
      <c r="Q5661">
        <v>1.6840999999999999</v>
      </c>
      <c r="R5661">
        <v>1.7249000000000001</v>
      </c>
      <c r="S5661">
        <v>1.7626999999999999</v>
      </c>
      <c r="T5661">
        <v>1.7978000000000001</v>
      </c>
      <c r="U5661">
        <v>1.8305</v>
      </c>
      <c r="V5661" s="34">
        <f t="shared" si="178"/>
        <v>0</v>
      </c>
      <c r="W5661" t="str">
        <f t="shared" si="179"/>
        <v/>
      </c>
    </row>
    <row r="5662" spans="1:23" x14ac:dyDescent="0.25">
      <c r="A5662" s="38">
        <v>44449</v>
      </c>
      <c r="B5662">
        <v>8.6900000000000005E-2</v>
      </c>
      <c r="C5662">
        <v>0.23799999999999999</v>
      </c>
      <c r="D5662">
        <v>0.44879999999999998</v>
      </c>
      <c r="E5662">
        <v>0.6542</v>
      </c>
      <c r="F5662">
        <v>0.83399999999999996</v>
      </c>
      <c r="G5662">
        <v>0.9859</v>
      </c>
      <c r="H5662">
        <v>1.1133999999999999</v>
      </c>
      <c r="I5662">
        <v>1.2211000000000001</v>
      </c>
      <c r="J5662">
        <v>1.3132999999999999</v>
      </c>
      <c r="K5662">
        <v>1.3934</v>
      </c>
      <c r="L5662">
        <v>1.464</v>
      </c>
      <c r="M5662">
        <v>1.5268999999999999</v>
      </c>
      <c r="N5662">
        <v>1.5837000000000001</v>
      </c>
      <c r="O5662">
        <v>1.6353</v>
      </c>
      <c r="P5662">
        <v>1.6823999999999999</v>
      </c>
      <c r="Q5662">
        <v>1.7258</v>
      </c>
      <c r="R5662">
        <v>1.7659</v>
      </c>
      <c r="S5662">
        <v>1.8028999999999999</v>
      </c>
      <c r="T5662">
        <v>1.8373999999999999</v>
      </c>
      <c r="U5662">
        <v>1.8694</v>
      </c>
      <c r="V5662" s="34">
        <f t="shared" si="178"/>
        <v>0</v>
      </c>
      <c r="W5662" t="str">
        <f t="shared" si="179"/>
        <v/>
      </c>
    </row>
    <row r="5663" spans="1:23" x14ac:dyDescent="0.25">
      <c r="A5663" s="38">
        <v>44452</v>
      </c>
      <c r="B5663">
        <v>8.4199999999999997E-2</v>
      </c>
      <c r="C5663">
        <v>0.23130000000000001</v>
      </c>
      <c r="D5663">
        <v>0.44090000000000001</v>
      </c>
      <c r="E5663">
        <v>0.64480000000000004</v>
      </c>
      <c r="F5663">
        <v>0.82269999999999999</v>
      </c>
      <c r="G5663">
        <v>0.97240000000000004</v>
      </c>
      <c r="H5663">
        <v>1.0975999999999999</v>
      </c>
      <c r="I5663">
        <v>1.2032</v>
      </c>
      <c r="J5663">
        <v>1.2935000000000001</v>
      </c>
      <c r="K5663">
        <v>1.3718999999999999</v>
      </c>
      <c r="L5663">
        <v>1.4411</v>
      </c>
      <c r="M5663">
        <v>1.5027999999999999</v>
      </c>
      <c r="N5663">
        <v>1.5585</v>
      </c>
      <c r="O5663">
        <v>1.609</v>
      </c>
      <c r="P5663">
        <v>1.6553</v>
      </c>
      <c r="Q5663">
        <v>1.6979</v>
      </c>
      <c r="R5663">
        <v>1.7372000000000001</v>
      </c>
      <c r="S5663">
        <v>1.7735000000000001</v>
      </c>
      <c r="T5663">
        <v>1.8072999999999999</v>
      </c>
      <c r="U5663">
        <v>1.8387</v>
      </c>
      <c r="V5663" s="34">
        <f t="shared" si="178"/>
        <v>0</v>
      </c>
      <c r="W5663" t="str">
        <f t="shared" si="179"/>
        <v/>
      </c>
    </row>
    <row r="5664" spans="1:23" x14ac:dyDescent="0.25">
      <c r="A5664" s="38">
        <v>44453</v>
      </c>
      <c r="B5664">
        <v>8.6199999999999999E-2</v>
      </c>
      <c r="C5664">
        <v>0.2296</v>
      </c>
      <c r="D5664">
        <v>0.43209999999999998</v>
      </c>
      <c r="E5664">
        <v>0.62790000000000001</v>
      </c>
      <c r="F5664">
        <v>0.79790000000000005</v>
      </c>
      <c r="G5664">
        <v>0.94059999999999999</v>
      </c>
      <c r="H5664">
        <v>1.0597000000000001</v>
      </c>
      <c r="I5664">
        <v>1.1601999999999999</v>
      </c>
      <c r="J5664">
        <v>1.2463</v>
      </c>
      <c r="K5664">
        <v>1.3212999999999999</v>
      </c>
      <c r="L5664">
        <v>1.3876999999999999</v>
      </c>
      <c r="M5664">
        <v>1.4472</v>
      </c>
      <c r="N5664">
        <v>1.5011000000000001</v>
      </c>
      <c r="O5664">
        <v>1.5504</v>
      </c>
      <c r="P5664">
        <v>1.5958000000000001</v>
      </c>
      <c r="Q5664">
        <v>1.6376999999999999</v>
      </c>
      <c r="R5664">
        <v>1.6766000000000001</v>
      </c>
      <c r="S5664">
        <v>1.7128000000000001</v>
      </c>
      <c r="T5664">
        <v>1.7465999999999999</v>
      </c>
      <c r="U5664">
        <v>1.7781</v>
      </c>
      <c r="V5664" s="34">
        <f t="shared" si="178"/>
        <v>0</v>
      </c>
      <c r="W5664" t="str">
        <f t="shared" si="179"/>
        <v/>
      </c>
    </row>
    <row r="5665" spans="1:23" x14ac:dyDescent="0.25">
      <c r="A5665" s="38">
        <v>44454</v>
      </c>
      <c r="B5665">
        <v>8.8300000000000003E-2</v>
      </c>
      <c r="C5665">
        <v>0.23169999999999999</v>
      </c>
      <c r="D5665">
        <v>0.44130000000000003</v>
      </c>
      <c r="E5665">
        <v>0.64390000000000003</v>
      </c>
      <c r="F5665">
        <v>0.81879999999999997</v>
      </c>
      <c r="G5665">
        <v>0.96440000000000003</v>
      </c>
      <c r="H5665">
        <v>1.0851999999999999</v>
      </c>
      <c r="I5665">
        <v>1.1865000000000001</v>
      </c>
      <c r="J5665">
        <v>1.2727999999999999</v>
      </c>
      <c r="K5665">
        <v>1.3476999999999999</v>
      </c>
      <c r="L5665">
        <v>1.4137999999999999</v>
      </c>
      <c r="M5665">
        <v>1.4728000000000001</v>
      </c>
      <c r="N5665">
        <v>1.5262</v>
      </c>
      <c r="O5665">
        <v>1.5749</v>
      </c>
      <c r="P5665">
        <v>1.6196999999999999</v>
      </c>
      <c r="Q5665">
        <v>1.6609</v>
      </c>
      <c r="R5665">
        <v>1.6991000000000001</v>
      </c>
      <c r="S5665">
        <v>1.7346999999999999</v>
      </c>
      <c r="T5665">
        <v>1.7677</v>
      </c>
      <c r="U5665">
        <v>1.7986</v>
      </c>
      <c r="V5665" s="34">
        <f t="shared" si="178"/>
        <v>0</v>
      </c>
      <c r="W5665" t="str">
        <f t="shared" si="179"/>
        <v/>
      </c>
    </row>
    <row r="5666" spans="1:23" x14ac:dyDescent="0.25">
      <c r="A5666" s="38">
        <v>44455</v>
      </c>
      <c r="B5666">
        <v>8.4900000000000003E-2</v>
      </c>
      <c r="C5666">
        <v>0.2407</v>
      </c>
      <c r="D5666">
        <v>0.46150000000000002</v>
      </c>
      <c r="E5666">
        <v>0.67269999999999996</v>
      </c>
      <c r="F5666">
        <v>0.85340000000000005</v>
      </c>
      <c r="G5666">
        <v>1.0024999999999999</v>
      </c>
      <c r="H5666">
        <v>1.125</v>
      </c>
      <c r="I5666">
        <v>1.2266999999999999</v>
      </c>
      <c r="J5666">
        <v>1.3124</v>
      </c>
      <c r="K5666">
        <v>1.3862000000000001</v>
      </c>
      <c r="L5666">
        <v>1.4507000000000001</v>
      </c>
      <c r="M5666">
        <v>1.508</v>
      </c>
      <c r="N5666">
        <v>1.5596000000000001</v>
      </c>
      <c r="O5666">
        <v>1.6065</v>
      </c>
      <c r="P5666">
        <v>1.6494</v>
      </c>
      <c r="Q5666">
        <v>1.6890000000000001</v>
      </c>
      <c r="R5666">
        <v>1.7257</v>
      </c>
      <c r="S5666">
        <v>1.7598</v>
      </c>
      <c r="T5666">
        <v>1.7916000000000001</v>
      </c>
      <c r="U5666">
        <v>1.8212999999999999</v>
      </c>
      <c r="V5666" s="34">
        <f t="shared" si="178"/>
        <v>0</v>
      </c>
      <c r="W5666" t="str">
        <f t="shared" si="179"/>
        <v/>
      </c>
    </row>
    <row r="5667" spans="1:23" x14ac:dyDescent="0.25">
      <c r="A5667" s="38">
        <v>44456</v>
      </c>
      <c r="B5667">
        <v>8.8400000000000006E-2</v>
      </c>
      <c r="C5667">
        <v>0.25259999999999999</v>
      </c>
      <c r="D5667">
        <v>0.48259999999999997</v>
      </c>
      <c r="E5667">
        <v>0.70050000000000001</v>
      </c>
      <c r="F5667">
        <v>0.88549999999999995</v>
      </c>
      <c r="G5667">
        <v>1.0371999999999999</v>
      </c>
      <c r="H5667">
        <v>1.161</v>
      </c>
      <c r="I5667">
        <v>1.2633000000000001</v>
      </c>
      <c r="J5667">
        <v>1.3492</v>
      </c>
      <c r="K5667">
        <v>1.4227000000000001</v>
      </c>
      <c r="L5667">
        <v>1.4867999999999999</v>
      </c>
      <c r="M5667">
        <v>1.5436000000000001</v>
      </c>
      <c r="N5667">
        <v>1.5944</v>
      </c>
      <c r="O5667">
        <v>1.6405000000000001</v>
      </c>
      <c r="P5667">
        <v>1.6826000000000001</v>
      </c>
      <c r="Q5667">
        <v>1.7213000000000001</v>
      </c>
      <c r="R5667">
        <v>1.7569999999999999</v>
      </c>
      <c r="S5667">
        <v>1.79</v>
      </c>
      <c r="T5667">
        <v>1.8208</v>
      </c>
      <c r="U5667">
        <v>1.8494999999999999</v>
      </c>
      <c r="V5667" s="34">
        <f t="shared" si="178"/>
        <v>0</v>
      </c>
      <c r="W5667" t="str">
        <f t="shared" si="179"/>
        <v/>
      </c>
    </row>
    <row r="5668" spans="1:23" x14ac:dyDescent="0.25">
      <c r="A5668" s="38">
        <v>44459</v>
      </c>
      <c r="B5668">
        <v>8.6300000000000002E-2</v>
      </c>
      <c r="C5668">
        <v>0.2424</v>
      </c>
      <c r="D5668">
        <v>0.45939999999999998</v>
      </c>
      <c r="E5668">
        <v>0.66510000000000002</v>
      </c>
      <c r="F5668">
        <v>0.84019999999999995</v>
      </c>
      <c r="G5668">
        <v>0.98460000000000003</v>
      </c>
      <c r="H5668">
        <v>1.1031</v>
      </c>
      <c r="I5668">
        <v>1.2018</v>
      </c>
      <c r="J5668">
        <v>1.2853000000000001</v>
      </c>
      <c r="K5668">
        <v>1.3573</v>
      </c>
      <c r="L5668">
        <v>1.4206000000000001</v>
      </c>
      <c r="M5668">
        <v>1.4769000000000001</v>
      </c>
      <c r="N5668">
        <v>1.5277000000000001</v>
      </c>
      <c r="O5668">
        <v>1.5739000000000001</v>
      </c>
      <c r="P5668">
        <v>1.6163000000000001</v>
      </c>
      <c r="Q5668">
        <v>1.6553</v>
      </c>
      <c r="R5668">
        <v>1.6915</v>
      </c>
      <c r="S5668">
        <v>1.7251000000000001</v>
      </c>
      <c r="T5668">
        <v>1.7563</v>
      </c>
      <c r="U5668">
        <v>1.7855000000000001</v>
      </c>
      <c r="V5668" s="34">
        <f t="shared" si="178"/>
        <v>0</v>
      </c>
      <c r="W5668" t="str">
        <f t="shared" si="179"/>
        <v/>
      </c>
    </row>
    <row r="5669" spans="1:23" x14ac:dyDescent="0.25">
      <c r="A5669" s="38">
        <v>44460</v>
      </c>
      <c r="B5669">
        <v>8.0799999999999997E-2</v>
      </c>
      <c r="C5669">
        <v>0.24199999999999999</v>
      </c>
      <c r="D5669">
        <v>0.4617</v>
      </c>
      <c r="E5669">
        <v>0.67049999999999998</v>
      </c>
      <c r="F5669">
        <v>0.8488</v>
      </c>
      <c r="G5669">
        <v>0.99590000000000001</v>
      </c>
      <c r="H5669">
        <v>1.1166</v>
      </c>
      <c r="I5669">
        <v>1.2164999999999999</v>
      </c>
      <c r="J5669">
        <v>1.3006</v>
      </c>
      <c r="K5669">
        <v>1.3728</v>
      </c>
      <c r="L5669">
        <v>1.4357</v>
      </c>
      <c r="M5669">
        <v>1.4916</v>
      </c>
      <c r="N5669">
        <v>1.5417000000000001</v>
      </c>
      <c r="O5669">
        <v>1.5872999999999999</v>
      </c>
      <c r="P5669">
        <v>1.629</v>
      </c>
      <c r="Q5669">
        <v>1.6675</v>
      </c>
      <c r="R5669">
        <v>1.7031000000000001</v>
      </c>
      <c r="S5669">
        <v>1.7363</v>
      </c>
      <c r="T5669">
        <v>1.7672000000000001</v>
      </c>
      <c r="U5669">
        <v>1.7962</v>
      </c>
      <c r="V5669" s="34">
        <f t="shared" si="178"/>
        <v>0</v>
      </c>
      <c r="W5669" t="str">
        <f t="shared" si="179"/>
        <v/>
      </c>
    </row>
    <row r="5670" spans="1:23" x14ac:dyDescent="0.25">
      <c r="A5670" s="38">
        <v>44461</v>
      </c>
      <c r="B5670">
        <v>9.4200000000000006E-2</v>
      </c>
      <c r="C5670">
        <v>0.26769999999999999</v>
      </c>
      <c r="D5670">
        <v>0.49270000000000003</v>
      </c>
      <c r="E5670">
        <v>0.69899999999999995</v>
      </c>
      <c r="F5670">
        <v>0.87039999999999995</v>
      </c>
      <c r="G5670">
        <v>1.0091000000000001</v>
      </c>
      <c r="H5670">
        <v>1.1214999999999999</v>
      </c>
      <c r="I5670">
        <v>1.2141999999999999</v>
      </c>
      <c r="J5670">
        <v>1.2924</v>
      </c>
      <c r="K5670">
        <v>1.3599000000000001</v>
      </c>
      <c r="L5670">
        <v>1.4193</v>
      </c>
      <c r="M5670">
        <v>1.4724999999999999</v>
      </c>
      <c r="N5670">
        <v>1.5207999999999999</v>
      </c>
      <c r="O5670">
        <v>1.5650999999999999</v>
      </c>
      <c r="P5670">
        <v>1.6060000000000001</v>
      </c>
      <c r="Q5670">
        <v>1.6439999999999999</v>
      </c>
      <c r="R5670">
        <v>1.6794</v>
      </c>
      <c r="S5670">
        <v>1.7125999999999999</v>
      </c>
      <c r="T5670">
        <v>1.7436</v>
      </c>
      <c r="U5670">
        <v>1.7728999999999999</v>
      </c>
      <c r="V5670" s="34">
        <f t="shared" si="178"/>
        <v>0</v>
      </c>
      <c r="W5670" t="str">
        <f t="shared" si="179"/>
        <v/>
      </c>
    </row>
    <row r="5671" spans="1:23" x14ac:dyDescent="0.25">
      <c r="A5671" s="38">
        <v>44462</v>
      </c>
      <c r="B5671">
        <v>9.7199999999999995E-2</v>
      </c>
      <c r="C5671">
        <v>0.29020000000000001</v>
      </c>
      <c r="D5671">
        <v>0.53649999999999998</v>
      </c>
      <c r="E5671">
        <v>0.76080000000000003</v>
      </c>
      <c r="F5671">
        <v>0.94589999999999996</v>
      </c>
      <c r="G5671">
        <v>1.0944</v>
      </c>
      <c r="H5671">
        <v>1.2137</v>
      </c>
      <c r="I5671">
        <v>1.3109</v>
      </c>
      <c r="J5671">
        <v>1.3918999999999999</v>
      </c>
      <c r="K5671">
        <v>1.4609000000000001</v>
      </c>
      <c r="L5671">
        <v>1.5209999999999999</v>
      </c>
      <c r="M5671">
        <v>1.5741000000000001</v>
      </c>
      <c r="N5671">
        <v>1.6220000000000001</v>
      </c>
      <c r="O5671">
        <v>1.6655</v>
      </c>
      <c r="P5671">
        <v>1.7054</v>
      </c>
      <c r="Q5671">
        <v>1.7423</v>
      </c>
      <c r="R5671">
        <v>1.7766</v>
      </c>
      <c r="S5671">
        <v>1.8086</v>
      </c>
      <c r="T5671">
        <v>1.8385</v>
      </c>
      <c r="U5671">
        <v>1.8666</v>
      </c>
      <c r="V5671" s="34">
        <f t="shared" si="178"/>
        <v>0</v>
      </c>
      <c r="W5671" t="str">
        <f t="shared" si="179"/>
        <v/>
      </c>
    </row>
    <row r="5672" spans="1:23" x14ac:dyDescent="0.25">
      <c r="A5672" s="38">
        <v>44463</v>
      </c>
      <c r="B5672">
        <v>0.1017</v>
      </c>
      <c r="C5672">
        <v>0.30609999999999998</v>
      </c>
      <c r="D5672">
        <v>0.55930000000000002</v>
      </c>
      <c r="E5672">
        <v>0.79</v>
      </c>
      <c r="F5672">
        <v>0.98160000000000003</v>
      </c>
      <c r="G5672">
        <v>1.1362000000000001</v>
      </c>
      <c r="H5672">
        <v>1.2608999999999999</v>
      </c>
      <c r="I5672">
        <v>1.3628</v>
      </c>
      <c r="J5672">
        <v>1.4476</v>
      </c>
      <c r="K5672">
        <v>1.5198</v>
      </c>
      <c r="L5672">
        <v>1.5824</v>
      </c>
      <c r="M5672">
        <v>1.6376999999999999</v>
      </c>
      <c r="N5672">
        <v>1.6872</v>
      </c>
      <c r="O5672">
        <v>1.7321</v>
      </c>
      <c r="P5672">
        <v>1.7730999999999999</v>
      </c>
      <c r="Q5672">
        <v>1.8109999999999999</v>
      </c>
      <c r="R5672">
        <v>1.8460000000000001</v>
      </c>
      <c r="S5672">
        <v>1.8787</v>
      </c>
      <c r="T5672">
        <v>1.9091</v>
      </c>
      <c r="U5672">
        <v>1.9376</v>
      </c>
      <c r="V5672" s="34">
        <f t="shared" si="178"/>
        <v>0</v>
      </c>
      <c r="W5672" t="str">
        <f t="shared" si="179"/>
        <v>20213</v>
      </c>
    </row>
    <row r="5673" spans="1:23" x14ac:dyDescent="0.25">
      <c r="A5673" s="38">
        <v>44466</v>
      </c>
      <c r="B5673">
        <v>0.1079</v>
      </c>
      <c r="C5673">
        <v>0.31209999999999999</v>
      </c>
      <c r="D5673">
        <v>0.57069999999999999</v>
      </c>
      <c r="E5673">
        <v>0.80730000000000002</v>
      </c>
      <c r="F5673">
        <v>1.0034000000000001</v>
      </c>
      <c r="G5673">
        <v>1.1606000000000001</v>
      </c>
      <c r="H5673">
        <v>1.2864</v>
      </c>
      <c r="I5673">
        <v>1.3880999999999999</v>
      </c>
      <c r="J5673">
        <v>1.4718</v>
      </c>
      <c r="K5673">
        <v>1.5423</v>
      </c>
      <c r="L5673">
        <v>1.6028</v>
      </c>
      <c r="M5673">
        <v>1.6557999999999999</v>
      </c>
      <c r="N5673">
        <v>1.7029000000000001</v>
      </c>
      <c r="O5673">
        <v>1.7454000000000001</v>
      </c>
      <c r="P5673">
        <v>1.7842</v>
      </c>
      <c r="Q5673">
        <v>1.8199000000000001</v>
      </c>
      <c r="R5673">
        <v>1.8529</v>
      </c>
      <c r="S5673">
        <v>1.8836999999999999</v>
      </c>
      <c r="T5673">
        <v>1.9125000000000001</v>
      </c>
      <c r="U5673">
        <v>1.9395</v>
      </c>
      <c r="V5673" s="34">
        <f t="shared" si="178"/>
        <v>0</v>
      </c>
      <c r="W5673" t="str">
        <f t="shared" si="179"/>
        <v>20213</v>
      </c>
    </row>
    <row r="5674" spans="1:23" x14ac:dyDescent="0.25">
      <c r="A5674" s="38">
        <v>44467</v>
      </c>
      <c r="B5674">
        <v>0.1075</v>
      </c>
      <c r="C5674">
        <v>0.31290000000000001</v>
      </c>
      <c r="D5674">
        <v>0.57909999999999995</v>
      </c>
      <c r="E5674">
        <v>0.82579999999999998</v>
      </c>
      <c r="F5674">
        <v>1.0323</v>
      </c>
      <c r="G5674">
        <v>1.1992</v>
      </c>
      <c r="H5674">
        <v>1.3332999999999999</v>
      </c>
      <c r="I5674">
        <v>1.4419999999999999</v>
      </c>
      <c r="J5674">
        <v>1.5316000000000001</v>
      </c>
      <c r="K5674">
        <v>1.6068</v>
      </c>
      <c r="L5674">
        <v>1.6712</v>
      </c>
      <c r="M5674">
        <v>1.7273000000000001</v>
      </c>
      <c r="N5674">
        <v>1.7769999999999999</v>
      </c>
      <c r="O5674">
        <v>1.8216000000000001</v>
      </c>
      <c r="P5674">
        <v>1.8620000000000001</v>
      </c>
      <c r="Q5674">
        <v>1.8991</v>
      </c>
      <c r="R5674">
        <v>1.9332</v>
      </c>
      <c r="S5674">
        <v>1.9649000000000001</v>
      </c>
      <c r="T5674">
        <v>1.9944</v>
      </c>
      <c r="U5674">
        <v>2.0219999999999998</v>
      </c>
      <c r="V5674" s="34">
        <f t="shared" si="178"/>
        <v>0</v>
      </c>
      <c r="W5674" t="str">
        <f t="shared" si="179"/>
        <v>20213</v>
      </c>
    </row>
    <row r="5675" spans="1:23" x14ac:dyDescent="0.25">
      <c r="A5675" s="38">
        <v>44468</v>
      </c>
      <c r="B5675">
        <v>0.1019</v>
      </c>
      <c r="C5675">
        <v>0.30209999999999998</v>
      </c>
      <c r="D5675">
        <v>0.56469999999999998</v>
      </c>
      <c r="E5675">
        <v>0.81220000000000003</v>
      </c>
      <c r="F5675">
        <v>1.0223</v>
      </c>
      <c r="G5675">
        <v>1.194</v>
      </c>
      <c r="H5675">
        <v>1.3329</v>
      </c>
      <c r="I5675">
        <v>1.446</v>
      </c>
      <c r="J5675">
        <v>1.5392999999999999</v>
      </c>
      <c r="K5675">
        <v>1.6173999999999999</v>
      </c>
      <c r="L5675">
        <v>1.6840999999999999</v>
      </c>
      <c r="M5675">
        <v>1.742</v>
      </c>
      <c r="N5675">
        <v>1.7929999999999999</v>
      </c>
      <c r="O5675">
        <v>1.8385</v>
      </c>
      <c r="P5675">
        <v>1.8796999999999999</v>
      </c>
      <c r="Q5675">
        <v>1.9172</v>
      </c>
      <c r="R5675">
        <v>1.9516</v>
      </c>
      <c r="S5675">
        <v>1.9834000000000001</v>
      </c>
      <c r="T5675">
        <v>2.0129999999999999</v>
      </c>
      <c r="U5675">
        <v>2.0407000000000002</v>
      </c>
      <c r="V5675" s="34">
        <f t="shared" si="178"/>
        <v>0</v>
      </c>
      <c r="W5675" t="str">
        <f t="shared" si="179"/>
        <v>20213</v>
      </c>
    </row>
    <row r="5676" spans="1:23" x14ac:dyDescent="0.25">
      <c r="A5676" s="38">
        <v>44469</v>
      </c>
      <c r="B5676">
        <v>0.1052</v>
      </c>
      <c r="C5676">
        <v>0.28999999999999998</v>
      </c>
      <c r="D5676">
        <v>0.54659999999999997</v>
      </c>
      <c r="E5676">
        <v>0.79069999999999996</v>
      </c>
      <c r="F5676">
        <v>0.99839999999999995</v>
      </c>
      <c r="G5676">
        <v>1.1684000000000001</v>
      </c>
      <c r="H5676">
        <v>1.3063</v>
      </c>
      <c r="I5676">
        <v>1.419</v>
      </c>
      <c r="J5676">
        <v>1.5123</v>
      </c>
      <c r="K5676">
        <v>1.591</v>
      </c>
      <c r="L5676">
        <v>1.6585000000000001</v>
      </c>
      <c r="M5676">
        <v>1.7175</v>
      </c>
      <c r="N5676">
        <v>1.7698</v>
      </c>
      <c r="O5676">
        <v>1.8167</v>
      </c>
      <c r="P5676">
        <v>1.8592</v>
      </c>
      <c r="Q5676">
        <v>1.8980999999999999</v>
      </c>
      <c r="R5676">
        <v>1.9339</v>
      </c>
      <c r="S5676">
        <v>1.9670000000000001</v>
      </c>
      <c r="T5676">
        <v>1.9978</v>
      </c>
      <c r="U5676">
        <v>2.0266000000000002</v>
      </c>
      <c r="V5676" s="34">
        <f t="shared" si="178"/>
        <v>1</v>
      </c>
      <c r="W5676" t="str">
        <f t="shared" si="179"/>
        <v>20213</v>
      </c>
    </row>
    <row r="5677" spans="1:23" x14ac:dyDescent="0.25">
      <c r="A5677" s="38">
        <v>44470</v>
      </c>
      <c r="B5677">
        <v>9.9599999999999994E-2</v>
      </c>
      <c r="C5677">
        <v>0.27</v>
      </c>
      <c r="D5677">
        <v>0.51239999999999997</v>
      </c>
      <c r="E5677">
        <v>0.74719999999999998</v>
      </c>
      <c r="F5677">
        <v>0.95009999999999994</v>
      </c>
      <c r="G5677">
        <v>1.1185</v>
      </c>
      <c r="H5677">
        <v>1.2567999999999999</v>
      </c>
      <c r="I5677">
        <v>1.3709</v>
      </c>
      <c r="J5677">
        <v>1.4661999999999999</v>
      </c>
      <c r="K5677">
        <v>1.5470999999999999</v>
      </c>
      <c r="L5677">
        <v>1.6169</v>
      </c>
      <c r="M5677">
        <v>1.6778999999999999</v>
      </c>
      <c r="N5677">
        <v>1.7321</v>
      </c>
      <c r="O5677">
        <v>1.7806</v>
      </c>
      <c r="P5677">
        <v>1.8246</v>
      </c>
      <c r="Q5677">
        <v>1.8647</v>
      </c>
      <c r="R5677">
        <v>1.9015</v>
      </c>
      <c r="S5677">
        <v>1.9354</v>
      </c>
      <c r="T5677">
        <v>1.9669000000000001</v>
      </c>
      <c r="U5677">
        <v>1.9961</v>
      </c>
      <c r="V5677" s="34">
        <f t="shared" si="178"/>
        <v>0</v>
      </c>
      <c r="W5677" t="str">
        <f t="shared" si="179"/>
        <v/>
      </c>
    </row>
    <row r="5678" spans="1:23" x14ac:dyDescent="0.25">
      <c r="A5678" s="38">
        <v>44473</v>
      </c>
      <c r="B5678">
        <v>0.10589999999999999</v>
      </c>
      <c r="C5678">
        <v>0.28499999999999998</v>
      </c>
      <c r="D5678">
        <v>0.52890000000000004</v>
      </c>
      <c r="E5678">
        <v>0.76290000000000002</v>
      </c>
      <c r="F5678">
        <v>0.96460000000000001</v>
      </c>
      <c r="G5678">
        <v>1.1316999999999999</v>
      </c>
      <c r="H5678">
        <v>1.2687999999999999</v>
      </c>
      <c r="I5678">
        <v>1.3819999999999999</v>
      </c>
      <c r="J5678">
        <v>1.4765999999999999</v>
      </c>
      <c r="K5678">
        <v>1.5568</v>
      </c>
      <c r="L5678">
        <v>1.6258999999999999</v>
      </c>
      <c r="M5678">
        <v>1.6863999999999999</v>
      </c>
      <c r="N5678">
        <v>1.7401</v>
      </c>
      <c r="O5678">
        <v>1.7882</v>
      </c>
      <c r="P5678">
        <v>1.8317000000000001</v>
      </c>
      <c r="Q5678">
        <v>1.8714</v>
      </c>
      <c r="R5678">
        <v>1.9077999999999999</v>
      </c>
      <c r="S5678">
        <v>1.9414</v>
      </c>
      <c r="T5678">
        <v>1.9724999999999999</v>
      </c>
      <c r="U5678">
        <v>2.0013999999999998</v>
      </c>
      <c r="V5678" s="34">
        <f t="shared" si="178"/>
        <v>0</v>
      </c>
      <c r="W5678" t="str">
        <f t="shared" si="179"/>
        <v/>
      </c>
    </row>
    <row r="5679" spans="1:23" x14ac:dyDescent="0.25">
      <c r="A5679" s="38">
        <v>44474</v>
      </c>
      <c r="B5679">
        <v>0.1091</v>
      </c>
      <c r="C5679">
        <v>0.2969</v>
      </c>
      <c r="D5679">
        <v>0.54969999999999997</v>
      </c>
      <c r="E5679">
        <v>0.79139999999999999</v>
      </c>
      <c r="F5679">
        <v>0.99909999999999999</v>
      </c>
      <c r="G5679">
        <v>1.1708000000000001</v>
      </c>
      <c r="H5679">
        <v>1.3115000000000001</v>
      </c>
      <c r="I5679">
        <v>1.4273</v>
      </c>
      <c r="J5679">
        <v>1.5238</v>
      </c>
      <c r="K5679">
        <v>1.6054999999999999</v>
      </c>
      <c r="L5679">
        <v>1.6757</v>
      </c>
      <c r="M5679">
        <v>1.7370000000000001</v>
      </c>
      <c r="N5679">
        <v>1.7911999999999999</v>
      </c>
      <c r="O5679">
        <v>1.8396999999999999</v>
      </c>
      <c r="P5679">
        <v>1.8835</v>
      </c>
      <c r="Q5679">
        <v>1.9234</v>
      </c>
      <c r="R5679">
        <v>1.96</v>
      </c>
      <c r="S5679">
        <v>1.9936</v>
      </c>
      <c r="T5679">
        <v>2.0247000000000002</v>
      </c>
      <c r="U5679">
        <v>2.0535999999999999</v>
      </c>
      <c r="V5679" s="34">
        <f t="shared" si="178"/>
        <v>0</v>
      </c>
      <c r="W5679" t="str">
        <f t="shared" si="179"/>
        <v/>
      </c>
    </row>
    <row r="5680" spans="1:23" x14ac:dyDescent="0.25">
      <c r="A5680" s="38">
        <v>44475</v>
      </c>
      <c r="B5680">
        <v>0.11409999999999999</v>
      </c>
      <c r="C5680">
        <v>0.30669999999999997</v>
      </c>
      <c r="D5680">
        <v>0.56020000000000003</v>
      </c>
      <c r="E5680">
        <v>0.79969999999999997</v>
      </c>
      <c r="F5680">
        <v>1.0039</v>
      </c>
      <c r="G5680">
        <v>1.1718</v>
      </c>
      <c r="H5680">
        <v>1.3087</v>
      </c>
      <c r="I5680">
        <v>1.421</v>
      </c>
      <c r="J5680">
        <v>1.5145</v>
      </c>
      <c r="K5680">
        <v>1.5935999999999999</v>
      </c>
      <c r="L5680">
        <v>1.6616</v>
      </c>
      <c r="M5680">
        <v>1.7209000000000001</v>
      </c>
      <c r="N5680">
        <v>1.7735000000000001</v>
      </c>
      <c r="O5680">
        <v>1.8207</v>
      </c>
      <c r="P5680">
        <v>1.8633</v>
      </c>
      <c r="Q5680">
        <v>1.9020999999999999</v>
      </c>
      <c r="R5680">
        <v>1.9378</v>
      </c>
      <c r="S5680">
        <v>1.9706999999999999</v>
      </c>
      <c r="T5680">
        <v>2.0011999999999999</v>
      </c>
      <c r="U5680">
        <v>2.0295000000000001</v>
      </c>
      <c r="V5680" s="34">
        <f t="shared" si="178"/>
        <v>0</v>
      </c>
      <c r="W5680" t="str">
        <f t="shared" si="179"/>
        <v/>
      </c>
    </row>
    <row r="5681" spans="1:23" x14ac:dyDescent="0.25">
      <c r="A5681" s="38">
        <v>44476</v>
      </c>
      <c r="B5681">
        <v>0.1222</v>
      </c>
      <c r="C5681">
        <v>0.3226</v>
      </c>
      <c r="D5681">
        <v>0.58499999999999996</v>
      </c>
      <c r="E5681">
        <v>0.83169999999999999</v>
      </c>
      <c r="F5681">
        <v>1.0410999999999999</v>
      </c>
      <c r="G5681">
        <v>1.2129000000000001</v>
      </c>
      <c r="H5681">
        <v>1.3528</v>
      </c>
      <c r="I5681">
        <v>1.4678</v>
      </c>
      <c r="J5681">
        <v>1.5634999999999999</v>
      </c>
      <c r="K5681">
        <v>1.6445000000000001</v>
      </c>
      <c r="L5681">
        <v>1.7142999999999999</v>
      </c>
      <c r="M5681">
        <v>1.7751999999999999</v>
      </c>
      <c r="N5681">
        <v>1.8291999999999999</v>
      </c>
      <c r="O5681">
        <v>1.8774999999999999</v>
      </c>
      <c r="P5681">
        <v>1.9211</v>
      </c>
      <c r="Q5681">
        <v>1.9608000000000001</v>
      </c>
      <c r="R5681">
        <v>1.9972000000000001</v>
      </c>
      <c r="S5681">
        <v>2.0306000000000002</v>
      </c>
      <c r="T5681">
        <v>2.0613999999999999</v>
      </c>
      <c r="U5681">
        <v>2.09</v>
      </c>
      <c r="V5681" s="34">
        <f t="shared" si="178"/>
        <v>0</v>
      </c>
      <c r="W5681" t="str">
        <f t="shared" si="179"/>
        <v/>
      </c>
    </row>
    <row r="5682" spans="1:23" x14ac:dyDescent="0.25">
      <c r="A5682" s="38">
        <v>44477</v>
      </c>
      <c r="B5682">
        <v>0.12609999999999999</v>
      </c>
      <c r="C5682">
        <v>0.33739999999999998</v>
      </c>
      <c r="D5682">
        <v>0.60650000000000004</v>
      </c>
      <c r="E5682">
        <v>0.85760000000000003</v>
      </c>
      <c r="F5682">
        <v>1.0703</v>
      </c>
      <c r="G5682">
        <v>1.2443</v>
      </c>
      <c r="H5682">
        <v>1.3858999999999999</v>
      </c>
      <c r="I5682">
        <v>1.502</v>
      </c>
      <c r="J5682">
        <v>1.5983000000000001</v>
      </c>
      <c r="K5682">
        <v>1.6797</v>
      </c>
      <c r="L5682">
        <v>1.7495000000000001</v>
      </c>
      <c r="M5682">
        <v>1.8103</v>
      </c>
      <c r="N5682">
        <v>1.8640000000000001</v>
      </c>
      <c r="O5682">
        <v>1.9118999999999999</v>
      </c>
      <c r="P5682">
        <v>1.9551000000000001</v>
      </c>
      <c r="Q5682">
        <v>1.9942</v>
      </c>
      <c r="R5682">
        <v>2.0299</v>
      </c>
      <c r="S5682">
        <v>2.0628000000000002</v>
      </c>
      <c r="T5682">
        <v>2.093</v>
      </c>
      <c r="U5682">
        <v>2.121</v>
      </c>
      <c r="V5682" s="34">
        <f t="shared" si="178"/>
        <v>0</v>
      </c>
      <c r="W5682" t="str">
        <f t="shared" si="179"/>
        <v/>
      </c>
    </row>
    <row r="5683" spans="1:23" x14ac:dyDescent="0.25">
      <c r="A5683" s="38">
        <v>44480</v>
      </c>
      <c r="B5683" t="s">
        <v>84</v>
      </c>
      <c r="C5683" t="s">
        <v>84</v>
      </c>
      <c r="D5683" t="s">
        <v>84</v>
      </c>
      <c r="E5683" t="s">
        <v>84</v>
      </c>
      <c r="F5683" t="s">
        <v>84</v>
      </c>
      <c r="G5683" t="s">
        <v>84</v>
      </c>
      <c r="H5683" t="s">
        <v>84</v>
      </c>
      <c r="I5683" t="s">
        <v>84</v>
      </c>
      <c r="J5683" t="s">
        <v>84</v>
      </c>
      <c r="K5683" t="s">
        <v>84</v>
      </c>
      <c r="L5683" t="s">
        <v>84</v>
      </c>
      <c r="M5683" t="s">
        <v>84</v>
      </c>
      <c r="N5683" t="s">
        <v>84</v>
      </c>
      <c r="O5683" t="s">
        <v>84</v>
      </c>
      <c r="P5683" t="s">
        <v>84</v>
      </c>
      <c r="Q5683" t="s">
        <v>84</v>
      </c>
      <c r="R5683" t="s">
        <v>84</v>
      </c>
      <c r="S5683" t="s">
        <v>84</v>
      </c>
      <c r="T5683" t="s">
        <v>84</v>
      </c>
      <c r="U5683" t="s">
        <v>84</v>
      </c>
      <c r="V5683" s="34">
        <f t="shared" si="178"/>
        <v>0</v>
      </c>
      <c r="W5683" t="str">
        <f t="shared" si="179"/>
        <v/>
      </c>
    </row>
    <row r="5684" spans="1:23" x14ac:dyDescent="0.25">
      <c r="A5684" s="38">
        <v>44481</v>
      </c>
      <c r="B5684">
        <v>0.13370000000000001</v>
      </c>
      <c r="C5684">
        <v>0.3669</v>
      </c>
      <c r="D5684">
        <v>0.64170000000000005</v>
      </c>
      <c r="E5684">
        <v>0.88749999999999996</v>
      </c>
      <c r="F5684">
        <v>1.0894999999999999</v>
      </c>
      <c r="G5684">
        <v>1.2512000000000001</v>
      </c>
      <c r="H5684">
        <v>1.3809</v>
      </c>
      <c r="I5684">
        <v>1.4862</v>
      </c>
      <c r="J5684">
        <v>1.5733999999999999</v>
      </c>
      <c r="K5684">
        <v>1.6472</v>
      </c>
      <c r="L5684">
        <v>1.7107000000000001</v>
      </c>
      <c r="M5684">
        <v>1.7664</v>
      </c>
      <c r="N5684">
        <v>1.8159000000000001</v>
      </c>
      <c r="O5684">
        <v>1.8605</v>
      </c>
      <c r="P5684">
        <v>1.901</v>
      </c>
      <c r="Q5684">
        <v>1.9379999999999999</v>
      </c>
      <c r="R5684">
        <v>1.9721</v>
      </c>
      <c r="S5684">
        <v>2.0036</v>
      </c>
      <c r="T5684">
        <v>2.0327999999999999</v>
      </c>
      <c r="U5684">
        <v>2.06</v>
      </c>
      <c r="V5684" s="34">
        <f t="shared" si="178"/>
        <v>0</v>
      </c>
      <c r="W5684" t="str">
        <f t="shared" si="179"/>
        <v/>
      </c>
    </row>
    <row r="5685" spans="1:23" x14ac:dyDescent="0.25">
      <c r="A5685" s="38">
        <v>44482</v>
      </c>
      <c r="B5685">
        <v>0.13780000000000001</v>
      </c>
      <c r="C5685">
        <v>0.38619999999999999</v>
      </c>
      <c r="D5685">
        <v>0.66469999999999996</v>
      </c>
      <c r="E5685">
        <v>0.90639999999999998</v>
      </c>
      <c r="F5685">
        <v>1.1002000000000001</v>
      </c>
      <c r="G5685">
        <v>1.2524</v>
      </c>
      <c r="H5685">
        <v>1.3725000000000001</v>
      </c>
      <c r="I5685">
        <v>1.4691000000000001</v>
      </c>
      <c r="J5685">
        <v>1.5485</v>
      </c>
      <c r="K5685">
        <v>1.6153</v>
      </c>
      <c r="L5685">
        <v>1.6729000000000001</v>
      </c>
      <c r="M5685">
        <v>1.7235</v>
      </c>
      <c r="N5685">
        <v>1.7686999999999999</v>
      </c>
      <c r="O5685">
        <v>1.8096000000000001</v>
      </c>
      <c r="P5685">
        <v>1.8469</v>
      </c>
      <c r="Q5685">
        <v>1.8813</v>
      </c>
      <c r="R5685">
        <v>1.9132</v>
      </c>
      <c r="S5685">
        <v>1.9428000000000001</v>
      </c>
      <c r="T5685">
        <v>1.9705999999999999</v>
      </c>
      <c r="U5685">
        <v>1.9964999999999999</v>
      </c>
      <c r="V5685" s="34">
        <f t="shared" si="178"/>
        <v>0</v>
      </c>
      <c r="W5685" t="str">
        <f t="shared" si="179"/>
        <v/>
      </c>
    </row>
    <row r="5686" spans="1:23" x14ac:dyDescent="0.25">
      <c r="A5686" s="38">
        <v>44483</v>
      </c>
      <c r="B5686">
        <v>0.13070000000000001</v>
      </c>
      <c r="C5686">
        <v>0.37169999999999997</v>
      </c>
      <c r="D5686">
        <v>0.6381</v>
      </c>
      <c r="E5686">
        <v>0.87160000000000004</v>
      </c>
      <c r="F5686">
        <v>1.0613999999999999</v>
      </c>
      <c r="G5686">
        <v>1.2124999999999999</v>
      </c>
      <c r="H5686">
        <v>1.3331</v>
      </c>
      <c r="I5686">
        <v>1.4309000000000001</v>
      </c>
      <c r="J5686">
        <v>1.5118</v>
      </c>
      <c r="K5686">
        <v>1.5803</v>
      </c>
      <c r="L5686">
        <v>1.6394</v>
      </c>
      <c r="M5686">
        <v>1.6914</v>
      </c>
      <c r="N5686">
        <v>1.7379</v>
      </c>
      <c r="O5686">
        <v>1.7799</v>
      </c>
      <c r="P5686">
        <v>1.8182</v>
      </c>
      <c r="Q5686">
        <v>1.8534999999999999</v>
      </c>
      <c r="R5686">
        <v>1.8862000000000001</v>
      </c>
      <c r="S5686">
        <v>1.9165000000000001</v>
      </c>
      <c r="T5686">
        <v>1.9449000000000001</v>
      </c>
      <c r="U5686">
        <v>1.9714</v>
      </c>
      <c r="V5686" s="34">
        <f t="shared" si="178"/>
        <v>0</v>
      </c>
      <c r="W5686" t="str">
        <f t="shared" si="179"/>
        <v/>
      </c>
    </row>
    <row r="5687" spans="1:23" x14ac:dyDescent="0.25">
      <c r="A5687" s="38">
        <v>44484</v>
      </c>
      <c r="B5687">
        <v>0.14710000000000001</v>
      </c>
      <c r="C5687">
        <v>0.42170000000000002</v>
      </c>
      <c r="D5687">
        <v>0.70809999999999995</v>
      </c>
      <c r="E5687">
        <v>0.9496</v>
      </c>
      <c r="F5687">
        <v>1.1403000000000001</v>
      </c>
      <c r="G5687">
        <v>1.2887</v>
      </c>
      <c r="H5687">
        <v>1.4052</v>
      </c>
      <c r="I5687">
        <v>1.4985999999999999</v>
      </c>
      <c r="J5687">
        <v>1.5753999999999999</v>
      </c>
      <c r="K5687">
        <v>1.64</v>
      </c>
      <c r="L5687">
        <v>1.6957</v>
      </c>
      <c r="M5687">
        <v>1.7445999999999999</v>
      </c>
      <c r="N5687">
        <v>1.7883</v>
      </c>
      <c r="O5687">
        <v>1.8278000000000001</v>
      </c>
      <c r="P5687">
        <v>1.8638999999999999</v>
      </c>
      <c r="Q5687">
        <v>1.8971</v>
      </c>
      <c r="R5687">
        <v>1.9278</v>
      </c>
      <c r="S5687">
        <v>1.9563999999999999</v>
      </c>
      <c r="T5687">
        <v>1.9831000000000001</v>
      </c>
      <c r="U5687">
        <v>2.008</v>
      </c>
      <c r="V5687" s="34">
        <f t="shared" si="178"/>
        <v>0</v>
      </c>
      <c r="W5687" t="str">
        <f t="shared" si="179"/>
        <v/>
      </c>
    </row>
    <row r="5688" spans="1:23" x14ac:dyDescent="0.25">
      <c r="A5688" s="38">
        <v>44487</v>
      </c>
      <c r="B5688">
        <v>0.151</v>
      </c>
      <c r="C5688">
        <v>0.44330000000000003</v>
      </c>
      <c r="D5688">
        <v>0.73839999999999995</v>
      </c>
      <c r="E5688">
        <v>0.98060000000000003</v>
      </c>
      <c r="F5688">
        <v>1.1674</v>
      </c>
      <c r="G5688">
        <v>1.3102</v>
      </c>
      <c r="H5688">
        <v>1.4207000000000001</v>
      </c>
      <c r="I5688">
        <v>1.5083</v>
      </c>
      <c r="J5688">
        <v>1.5795999999999999</v>
      </c>
      <c r="K5688">
        <v>1.6394</v>
      </c>
      <c r="L5688">
        <v>1.6906000000000001</v>
      </c>
      <c r="M5688">
        <v>1.7356</v>
      </c>
      <c r="N5688">
        <v>1.7756000000000001</v>
      </c>
      <c r="O5688">
        <v>1.8117000000000001</v>
      </c>
      <c r="P5688">
        <v>1.8447</v>
      </c>
      <c r="Q5688">
        <v>1.8751</v>
      </c>
      <c r="R5688">
        <v>1.9032</v>
      </c>
      <c r="S5688">
        <v>1.9294</v>
      </c>
      <c r="T5688">
        <v>1.9538</v>
      </c>
      <c r="U5688">
        <v>1.9766999999999999</v>
      </c>
      <c r="V5688" s="34">
        <f t="shared" si="178"/>
        <v>0</v>
      </c>
      <c r="W5688" t="str">
        <f t="shared" si="179"/>
        <v/>
      </c>
    </row>
    <row r="5689" spans="1:23" x14ac:dyDescent="0.25">
      <c r="A5689" s="38">
        <v>44488</v>
      </c>
      <c r="B5689">
        <v>0.14419999999999999</v>
      </c>
      <c r="C5689">
        <v>0.42659999999999998</v>
      </c>
      <c r="D5689">
        <v>0.72540000000000004</v>
      </c>
      <c r="E5689">
        <v>0.97889999999999999</v>
      </c>
      <c r="F5689">
        <v>1.1796</v>
      </c>
      <c r="G5689">
        <v>1.3360000000000001</v>
      </c>
      <c r="H5689">
        <v>1.4587000000000001</v>
      </c>
      <c r="I5689">
        <v>1.5566</v>
      </c>
      <c r="J5689">
        <v>1.6366000000000001</v>
      </c>
      <c r="K5689">
        <v>1.7034</v>
      </c>
      <c r="L5689">
        <v>1.7603</v>
      </c>
      <c r="M5689">
        <v>1.8097000000000001</v>
      </c>
      <c r="N5689">
        <v>1.8532</v>
      </c>
      <c r="O5689">
        <v>1.8920999999999999</v>
      </c>
      <c r="P5689">
        <v>1.9272</v>
      </c>
      <c r="Q5689">
        <v>1.9590000000000001</v>
      </c>
      <c r="R5689">
        <v>1.9882</v>
      </c>
      <c r="S5689">
        <v>2.0150000000000001</v>
      </c>
      <c r="T5689">
        <v>2.0398000000000001</v>
      </c>
      <c r="U5689">
        <v>2.0628000000000002</v>
      </c>
      <c r="V5689" s="34">
        <f t="shared" si="178"/>
        <v>0</v>
      </c>
      <c r="W5689" t="str">
        <f t="shared" si="179"/>
        <v/>
      </c>
    </row>
    <row r="5690" spans="1:23" x14ac:dyDescent="0.25">
      <c r="A5690" s="38">
        <v>44489</v>
      </c>
      <c r="B5690">
        <v>0.1361</v>
      </c>
      <c r="C5690">
        <v>0.41620000000000001</v>
      </c>
      <c r="D5690">
        <v>0.71789999999999998</v>
      </c>
      <c r="E5690">
        <v>0.97299999999999998</v>
      </c>
      <c r="F5690">
        <v>1.1744000000000001</v>
      </c>
      <c r="G5690">
        <v>1.3311999999999999</v>
      </c>
      <c r="H5690">
        <v>1.4548000000000001</v>
      </c>
      <c r="I5690">
        <v>1.5542</v>
      </c>
      <c r="J5690">
        <v>1.6361000000000001</v>
      </c>
      <c r="K5690">
        <v>1.7054</v>
      </c>
      <c r="L5690">
        <v>1.7650999999999999</v>
      </c>
      <c r="M5690">
        <v>1.8173999999999999</v>
      </c>
      <c r="N5690">
        <v>1.8640000000000001</v>
      </c>
      <c r="O5690">
        <v>1.9057999999999999</v>
      </c>
      <c r="P5690">
        <v>1.9438</v>
      </c>
      <c r="Q5690">
        <v>1.9783999999999999</v>
      </c>
      <c r="R5690">
        <v>2.0102000000000002</v>
      </c>
      <c r="S5690">
        <v>2.0394999999999999</v>
      </c>
      <c r="T5690">
        <v>2.0666000000000002</v>
      </c>
      <c r="U5690">
        <v>2.0916999999999999</v>
      </c>
      <c r="V5690" s="34">
        <f t="shared" si="178"/>
        <v>0</v>
      </c>
      <c r="W5690" t="str">
        <f t="shared" si="179"/>
        <v/>
      </c>
    </row>
    <row r="5691" spans="1:23" x14ac:dyDescent="0.25">
      <c r="A5691" s="38">
        <v>44490</v>
      </c>
      <c r="B5691">
        <v>0.16800000000000001</v>
      </c>
      <c r="C5691">
        <v>0.48060000000000003</v>
      </c>
      <c r="D5691">
        <v>0.78710000000000002</v>
      </c>
      <c r="E5691">
        <v>1.0388999999999999</v>
      </c>
      <c r="F5691">
        <v>1.2345999999999999</v>
      </c>
      <c r="G5691">
        <v>1.3854</v>
      </c>
      <c r="H5691">
        <v>1.5028999999999999</v>
      </c>
      <c r="I5691">
        <v>1.5965</v>
      </c>
      <c r="J5691">
        <v>1.6728000000000001</v>
      </c>
      <c r="K5691">
        <v>1.7367999999999999</v>
      </c>
      <c r="L5691">
        <v>1.7916000000000001</v>
      </c>
      <c r="M5691">
        <v>1.8394999999999999</v>
      </c>
      <c r="N5691">
        <v>1.8819999999999999</v>
      </c>
      <c r="O5691">
        <v>1.9201999999999999</v>
      </c>
      <c r="P5691">
        <v>1.9549000000000001</v>
      </c>
      <c r="Q5691">
        <v>1.9867999999999999</v>
      </c>
      <c r="R5691">
        <v>2.0160999999999998</v>
      </c>
      <c r="S5691">
        <v>2.0432999999999999</v>
      </c>
      <c r="T5691">
        <v>2.0686</v>
      </c>
      <c r="U5691">
        <v>2.0922000000000001</v>
      </c>
      <c r="V5691" s="34">
        <f t="shared" si="178"/>
        <v>0</v>
      </c>
      <c r="W5691" t="str">
        <f t="shared" si="179"/>
        <v/>
      </c>
    </row>
    <row r="5692" spans="1:23" x14ac:dyDescent="0.25">
      <c r="A5692" s="38">
        <v>44491</v>
      </c>
      <c r="B5692">
        <v>0.18329999999999999</v>
      </c>
      <c r="C5692">
        <v>0.50129999999999997</v>
      </c>
      <c r="D5692">
        <v>0.80249999999999999</v>
      </c>
      <c r="E5692">
        <v>1.0443</v>
      </c>
      <c r="F5692">
        <v>1.2297</v>
      </c>
      <c r="G5692">
        <v>1.3715999999999999</v>
      </c>
      <c r="H5692">
        <v>1.4821</v>
      </c>
      <c r="I5692">
        <v>1.5706</v>
      </c>
      <c r="J5692">
        <v>1.6433</v>
      </c>
      <c r="K5692">
        <v>1.7048000000000001</v>
      </c>
      <c r="L5692">
        <v>1.7579</v>
      </c>
      <c r="M5692">
        <v>1.8045</v>
      </c>
      <c r="N5692">
        <v>1.8461000000000001</v>
      </c>
      <c r="O5692">
        <v>1.8836999999999999</v>
      </c>
      <c r="P5692">
        <v>1.9177999999999999</v>
      </c>
      <c r="Q5692">
        <v>1.9491000000000001</v>
      </c>
      <c r="R5692">
        <v>1.9778</v>
      </c>
      <c r="S5692">
        <v>2.0044</v>
      </c>
      <c r="T5692">
        <v>2.0291000000000001</v>
      </c>
      <c r="U5692">
        <v>2.052</v>
      </c>
      <c r="V5692" s="34">
        <f t="shared" si="178"/>
        <v>0</v>
      </c>
      <c r="W5692" t="str">
        <f t="shared" si="179"/>
        <v/>
      </c>
    </row>
    <row r="5693" spans="1:23" x14ac:dyDescent="0.25">
      <c r="A5693" s="38">
        <v>44494</v>
      </c>
      <c r="B5693">
        <v>0.17510000000000001</v>
      </c>
      <c r="C5693">
        <v>0.47520000000000001</v>
      </c>
      <c r="D5693">
        <v>0.76929999999999998</v>
      </c>
      <c r="E5693">
        <v>1.0106999999999999</v>
      </c>
      <c r="F5693">
        <v>1.1988000000000001</v>
      </c>
      <c r="G5693">
        <v>1.3446</v>
      </c>
      <c r="H5693">
        <v>1.4593</v>
      </c>
      <c r="I5693">
        <v>1.5517000000000001</v>
      </c>
      <c r="J5693">
        <v>1.6281000000000001</v>
      </c>
      <c r="K5693">
        <v>1.6928000000000001</v>
      </c>
      <c r="L5693">
        <v>1.7486999999999999</v>
      </c>
      <c r="M5693">
        <v>1.7979000000000001</v>
      </c>
      <c r="N5693">
        <v>1.8418000000000001</v>
      </c>
      <c r="O5693">
        <v>1.8813</v>
      </c>
      <c r="P5693">
        <v>1.9172</v>
      </c>
      <c r="Q5693">
        <v>1.9499</v>
      </c>
      <c r="R5693">
        <v>1.98</v>
      </c>
      <c r="S5693">
        <v>2.0078</v>
      </c>
      <c r="T5693">
        <v>2.0333999999999999</v>
      </c>
      <c r="U5693">
        <v>2.0571999999999999</v>
      </c>
      <c r="V5693" s="34">
        <f t="shared" si="178"/>
        <v>0</v>
      </c>
      <c r="W5693" t="str">
        <f t="shared" si="179"/>
        <v/>
      </c>
    </row>
    <row r="5694" spans="1:23" x14ac:dyDescent="0.25">
      <c r="A5694" s="38">
        <v>44495</v>
      </c>
      <c r="B5694">
        <v>0.1759</v>
      </c>
      <c r="C5694">
        <v>0.48549999999999999</v>
      </c>
      <c r="D5694">
        <v>0.78149999999999997</v>
      </c>
      <c r="E5694">
        <v>1.0199</v>
      </c>
      <c r="F5694">
        <v>1.2030000000000001</v>
      </c>
      <c r="G5694">
        <v>1.3433999999999999</v>
      </c>
      <c r="H5694">
        <v>1.4530000000000001</v>
      </c>
      <c r="I5694">
        <v>1.5409999999999999</v>
      </c>
      <c r="J5694">
        <v>1.6134999999999999</v>
      </c>
      <c r="K5694">
        <v>1.6748000000000001</v>
      </c>
      <c r="L5694">
        <v>1.7279</v>
      </c>
      <c r="M5694">
        <v>1.7746</v>
      </c>
      <c r="N5694">
        <v>1.8164</v>
      </c>
      <c r="O5694">
        <v>1.8540000000000001</v>
      </c>
      <c r="P5694">
        <v>1.8882000000000001</v>
      </c>
      <c r="Q5694">
        <v>1.9196</v>
      </c>
      <c r="R5694">
        <v>1.9483999999999999</v>
      </c>
      <c r="S5694">
        <v>1.9751000000000001</v>
      </c>
      <c r="T5694">
        <v>1.9997</v>
      </c>
      <c r="U5694">
        <v>2.0226000000000002</v>
      </c>
      <c r="V5694" s="34">
        <f t="shared" si="178"/>
        <v>0</v>
      </c>
      <c r="W5694" t="str">
        <f t="shared" si="179"/>
        <v/>
      </c>
    </row>
    <row r="5695" spans="1:23" x14ac:dyDescent="0.25">
      <c r="A5695" s="38">
        <v>44496</v>
      </c>
      <c r="B5695">
        <v>0.18229999999999999</v>
      </c>
      <c r="C5695">
        <v>0.49919999999999998</v>
      </c>
      <c r="D5695">
        <v>0.78449999999999998</v>
      </c>
      <c r="E5695">
        <v>1.0046999999999999</v>
      </c>
      <c r="F5695">
        <v>1.1691</v>
      </c>
      <c r="G5695">
        <v>1.2930999999999999</v>
      </c>
      <c r="H5695">
        <v>1.3895999999999999</v>
      </c>
      <c r="I5695">
        <v>1.4673</v>
      </c>
      <c r="J5695">
        <v>1.5321</v>
      </c>
      <c r="K5695">
        <v>1.5875999999999999</v>
      </c>
      <c r="L5695">
        <v>1.6362000000000001</v>
      </c>
      <c r="M5695">
        <v>1.6795</v>
      </c>
      <c r="N5695">
        <v>1.7184999999999999</v>
      </c>
      <c r="O5695">
        <v>1.7541</v>
      </c>
      <c r="P5695">
        <v>1.7866</v>
      </c>
      <c r="Q5695">
        <v>1.8166</v>
      </c>
      <c r="R5695">
        <v>1.8442000000000001</v>
      </c>
      <c r="S5695">
        <v>1.8697999999999999</v>
      </c>
      <c r="T5695">
        <v>1.8935999999999999</v>
      </c>
      <c r="U5695">
        <v>1.9157</v>
      </c>
      <c r="V5695" s="34">
        <f t="shared" si="178"/>
        <v>0</v>
      </c>
      <c r="W5695" t="str">
        <f t="shared" si="179"/>
        <v/>
      </c>
    </row>
    <row r="5696" spans="1:23" x14ac:dyDescent="0.25">
      <c r="A5696" s="38">
        <v>44497</v>
      </c>
      <c r="B5696">
        <v>0.18379999999999999</v>
      </c>
      <c r="C5696">
        <v>0.50080000000000002</v>
      </c>
      <c r="D5696">
        <v>0.79530000000000001</v>
      </c>
      <c r="E5696">
        <v>1.0258</v>
      </c>
      <c r="F5696">
        <v>1.1989000000000001</v>
      </c>
      <c r="G5696">
        <v>1.3295999999999999</v>
      </c>
      <c r="H5696">
        <v>1.4307000000000001</v>
      </c>
      <c r="I5696">
        <v>1.5113000000000001</v>
      </c>
      <c r="J5696">
        <v>1.5775999999999999</v>
      </c>
      <c r="K5696">
        <v>1.6335</v>
      </c>
      <c r="L5696">
        <v>1.6818</v>
      </c>
      <c r="M5696">
        <v>1.7242</v>
      </c>
      <c r="N5696">
        <v>1.762</v>
      </c>
      <c r="O5696">
        <v>1.7959000000000001</v>
      </c>
      <c r="P5696">
        <v>1.8266</v>
      </c>
      <c r="Q5696">
        <v>1.8547</v>
      </c>
      <c r="R5696">
        <v>1.8803000000000001</v>
      </c>
      <c r="S5696">
        <v>1.9038999999999999</v>
      </c>
      <c r="T5696">
        <v>1.9256</v>
      </c>
      <c r="U5696">
        <v>1.9457</v>
      </c>
      <c r="V5696" s="34">
        <f t="shared" si="178"/>
        <v>0</v>
      </c>
      <c r="W5696" t="str">
        <f t="shared" si="179"/>
        <v/>
      </c>
    </row>
    <row r="5697" spans="1:23" x14ac:dyDescent="0.25">
      <c r="A5697" s="38">
        <v>44498</v>
      </c>
      <c r="B5697">
        <v>0.1812</v>
      </c>
      <c r="C5697">
        <v>0.48699999999999999</v>
      </c>
      <c r="D5697">
        <v>0.78010000000000002</v>
      </c>
      <c r="E5697">
        <v>1.0127999999999999</v>
      </c>
      <c r="F5697">
        <v>1.1892</v>
      </c>
      <c r="G5697">
        <v>1.3230999999999999</v>
      </c>
      <c r="H5697">
        <v>1.4268000000000001</v>
      </c>
      <c r="I5697">
        <v>1.5094000000000001</v>
      </c>
      <c r="J5697">
        <v>1.5770999999999999</v>
      </c>
      <c r="K5697">
        <v>1.6338999999999999</v>
      </c>
      <c r="L5697">
        <v>1.6826000000000001</v>
      </c>
      <c r="M5697">
        <v>1.7250000000000001</v>
      </c>
      <c r="N5697">
        <v>1.7624</v>
      </c>
      <c r="O5697">
        <v>1.7958000000000001</v>
      </c>
      <c r="P5697">
        <v>1.8259000000000001</v>
      </c>
      <c r="Q5697">
        <v>1.853</v>
      </c>
      <c r="R5697">
        <v>1.8776999999999999</v>
      </c>
      <c r="S5697">
        <v>1.9003000000000001</v>
      </c>
      <c r="T5697">
        <v>1.9209000000000001</v>
      </c>
      <c r="U5697">
        <v>1.94</v>
      </c>
      <c r="V5697" s="34">
        <f t="shared" si="178"/>
        <v>0</v>
      </c>
      <c r="W5697" t="str">
        <f t="shared" si="179"/>
        <v/>
      </c>
    </row>
    <row r="5698" spans="1:23" x14ac:dyDescent="0.25">
      <c r="A5698" s="38">
        <v>44501</v>
      </c>
      <c r="B5698">
        <v>0.2019</v>
      </c>
      <c r="C5698">
        <v>0.52290000000000003</v>
      </c>
      <c r="D5698">
        <v>0.81430000000000002</v>
      </c>
      <c r="E5698">
        <v>1.0415000000000001</v>
      </c>
      <c r="F5698">
        <v>1.2129000000000001</v>
      </c>
      <c r="G5698">
        <v>1.3435999999999999</v>
      </c>
      <c r="H5698">
        <v>1.4459</v>
      </c>
      <c r="I5698">
        <v>1.5286</v>
      </c>
      <c r="J5698">
        <v>1.5973999999999999</v>
      </c>
      <c r="K5698">
        <v>1.6559999999999999</v>
      </c>
      <c r="L5698">
        <v>1.7070000000000001</v>
      </c>
      <c r="M5698">
        <v>1.7519</v>
      </c>
      <c r="N5698">
        <v>1.7919</v>
      </c>
      <c r="O5698">
        <v>1.8278000000000001</v>
      </c>
      <c r="P5698">
        <v>1.8603000000000001</v>
      </c>
      <c r="Q5698">
        <v>1.8897999999999999</v>
      </c>
      <c r="R5698">
        <v>1.9167000000000001</v>
      </c>
      <c r="S5698">
        <v>1.9414</v>
      </c>
      <c r="T5698">
        <v>1.964</v>
      </c>
      <c r="U5698">
        <v>1.9847999999999999</v>
      </c>
      <c r="V5698" s="34">
        <f t="shared" si="178"/>
        <v>0</v>
      </c>
      <c r="W5698" t="str">
        <f t="shared" si="179"/>
        <v/>
      </c>
    </row>
    <row r="5699" spans="1:23" x14ac:dyDescent="0.25">
      <c r="A5699" s="38">
        <v>44502</v>
      </c>
      <c r="B5699">
        <v>0.17929999999999999</v>
      </c>
      <c r="C5699">
        <v>0.47070000000000001</v>
      </c>
      <c r="D5699">
        <v>0.75719999999999998</v>
      </c>
      <c r="E5699">
        <v>0.98799999999999999</v>
      </c>
      <c r="F5699">
        <v>1.1648000000000001</v>
      </c>
      <c r="G5699">
        <v>1.3002</v>
      </c>
      <c r="H5699">
        <v>1.4059999999999999</v>
      </c>
      <c r="I5699">
        <v>1.4910000000000001</v>
      </c>
      <c r="J5699">
        <v>1.5612999999999999</v>
      </c>
      <c r="K5699">
        <v>1.6209</v>
      </c>
      <c r="L5699">
        <v>1.6725000000000001</v>
      </c>
      <c r="M5699">
        <v>1.7179</v>
      </c>
      <c r="N5699">
        <v>1.7583</v>
      </c>
      <c r="O5699">
        <v>1.7946</v>
      </c>
      <c r="P5699">
        <v>1.8274999999999999</v>
      </c>
      <c r="Q5699">
        <v>1.8574999999999999</v>
      </c>
      <c r="R5699">
        <v>1.885</v>
      </c>
      <c r="S5699">
        <v>1.9100999999999999</v>
      </c>
      <c r="T5699">
        <v>1.9333</v>
      </c>
      <c r="U5699">
        <v>1.9548000000000001</v>
      </c>
      <c r="V5699" s="34">
        <f t="shared" si="178"/>
        <v>0</v>
      </c>
      <c r="W5699" t="str">
        <f t="shared" si="179"/>
        <v/>
      </c>
    </row>
    <row r="5700" spans="1:23" x14ac:dyDescent="0.25">
      <c r="A5700" s="38">
        <v>44503</v>
      </c>
      <c r="B5700">
        <v>0.19670000000000001</v>
      </c>
      <c r="C5700">
        <v>0.49959999999999999</v>
      </c>
      <c r="D5700">
        <v>0.79339999999999999</v>
      </c>
      <c r="E5700">
        <v>1.0277000000000001</v>
      </c>
      <c r="F5700">
        <v>1.2056</v>
      </c>
      <c r="G5700">
        <v>1.3409</v>
      </c>
      <c r="H5700">
        <v>1.446</v>
      </c>
      <c r="I5700">
        <v>1.5301</v>
      </c>
      <c r="J5700">
        <v>1.5995999999999999</v>
      </c>
      <c r="K5700">
        <v>1.6585000000000001</v>
      </c>
      <c r="L5700">
        <v>1.7095</v>
      </c>
      <c r="M5700">
        <v>1.7544999999999999</v>
      </c>
      <c r="N5700">
        <v>1.7946</v>
      </c>
      <c r="O5700">
        <v>1.8309</v>
      </c>
      <c r="P5700">
        <v>1.8637999999999999</v>
      </c>
      <c r="Q5700">
        <v>1.8938999999999999</v>
      </c>
      <c r="R5700">
        <v>1.9216</v>
      </c>
      <c r="S5700">
        <v>1.9471000000000001</v>
      </c>
      <c r="T5700">
        <v>1.9706999999999999</v>
      </c>
      <c r="U5700">
        <v>1.9925999999999999</v>
      </c>
      <c r="V5700" s="34">
        <f t="shared" si="178"/>
        <v>0</v>
      </c>
      <c r="W5700" t="str">
        <f t="shared" si="179"/>
        <v/>
      </c>
    </row>
    <row r="5701" spans="1:23" x14ac:dyDescent="0.25">
      <c r="A5701" s="38">
        <v>44504</v>
      </c>
      <c r="B5701">
        <v>0.16769999999999999</v>
      </c>
      <c r="C5701">
        <v>0.43669999999999998</v>
      </c>
      <c r="D5701">
        <v>0.71330000000000005</v>
      </c>
      <c r="E5701">
        <v>0.9405</v>
      </c>
      <c r="F5701">
        <v>1.1171</v>
      </c>
      <c r="G5701">
        <v>1.2539</v>
      </c>
      <c r="H5701">
        <v>1.3621000000000001</v>
      </c>
      <c r="I5701">
        <v>1.4500999999999999</v>
      </c>
      <c r="J5701">
        <v>1.5236000000000001</v>
      </c>
      <c r="K5701">
        <v>1.5865</v>
      </c>
      <c r="L5701">
        <v>1.6414</v>
      </c>
      <c r="M5701">
        <v>1.69</v>
      </c>
      <c r="N5701">
        <v>1.7336</v>
      </c>
      <c r="O5701">
        <v>1.7728999999999999</v>
      </c>
      <c r="P5701">
        <v>1.8086</v>
      </c>
      <c r="Q5701">
        <v>1.8412999999999999</v>
      </c>
      <c r="R5701">
        <v>1.8712</v>
      </c>
      <c r="S5701">
        <v>1.8987000000000001</v>
      </c>
      <c r="T5701">
        <v>1.9240999999999999</v>
      </c>
      <c r="U5701">
        <v>1.9475</v>
      </c>
      <c r="V5701" s="34">
        <f t="shared" si="178"/>
        <v>0</v>
      </c>
      <c r="W5701" t="str">
        <f t="shared" si="179"/>
        <v/>
      </c>
    </row>
    <row r="5702" spans="1:23" x14ac:dyDescent="0.25">
      <c r="A5702" s="38">
        <v>44505</v>
      </c>
      <c r="B5702">
        <v>0.16350000000000001</v>
      </c>
      <c r="C5702">
        <v>0.42</v>
      </c>
      <c r="D5702">
        <v>0.68310000000000004</v>
      </c>
      <c r="E5702">
        <v>0.89729999999999999</v>
      </c>
      <c r="F5702">
        <v>1.0625</v>
      </c>
      <c r="G5702">
        <v>1.1901999999999999</v>
      </c>
      <c r="H5702">
        <v>1.2914000000000001</v>
      </c>
      <c r="I5702">
        <v>1.3741000000000001</v>
      </c>
      <c r="J5702">
        <v>1.4437</v>
      </c>
      <c r="K5702">
        <v>1.5038</v>
      </c>
      <c r="L5702">
        <v>1.5567</v>
      </c>
      <c r="M5702">
        <v>1.6039000000000001</v>
      </c>
      <c r="N5702">
        <v>1.6465000000000001</v>
      </c>
      <c r="O5702">
        <v>1.6852</v>
      </c>
      <c r="P5702">
        <v>1.7205999999999999</v>
      </c>
      <c r="Q5702">
        <v>1.7529999999999999</v>
      </c>
      <c r="R5702">
        <v>1.7828999999999999</v>
      </c>
      <c r="S5702">
        <v>1.8105</v>
      </c>
      <c r="T5702">
        <v>1.8360000000000001</v>
      </c>
      <c r="U5702">
        <v>1.8596999999999999</v>
      </c>
      <c r="V5702" s="34">
        <f t="shared" si="178"/>
        <v>0</v>
      </c>
      <c r="W5702" t="str">
        <f t="shared" si="179"/>
        <v/>
      </c>
    </row>
    <row r="5703" spans="1:23" x14ac:dyDescent="0.25">
      <c r="A5703" s="38">
        <v>44508</v>
      </c>
      <c r="B5703">
        <v>0.1847</v>
      </c>
      <c r="C5703">
        <v>0.4798</v>
      </c>
      <c r="D5703">
        <v>0.75970000000000004</v>
      </c>
      <c r="E5703">
        <v>0.97919999999999996</v>
      </c>
      <c r="F5703">
        <v>1.1440999999999999</v>
      </c>
      <c r="G5703">
        <v>1.2688999999999999</v>
      </c>
      <c r="H5703">
        <v>1.3658999999999999</v>
      </c>
      <c r="I5703">
        <v>1.444</v>
      </c>
      <c r="J5703">
        <v>1.5087999999999999</v>
      </c>
      <c r="K5703">
        <v>1.5640000000000001</v>
      </c>
      <c r="L5703">
        <v>1.6121000000000001</v>
      </c>
      <c r="M5703">
        <v>1.6547000000000001</v>
      </c>
      <c r="N5703">
        <v>1.6929000000000001</v>
      </c>
      <c r="O5703">
        <v>1.7274</v>
      </c>
      <c r="P5703">
        <v>1.7588999999999999</v>
      </c>
      <c r="Q5703">
        <v>1.7877000000000001</v>
      </c>
      <c r="R5703">
        <v>1.8141</v>
      </c>
      <c r="S5703">
        <v>1.8385</v>
      </c>
      <c r="T5703">
        <v>1.861</v>
      </c>
      <c r="U5703">
        <v>1.8818999999999999</v>
      </c>
      <c r="V5703" s="34">
        <f t="shared" si="178"/>
        <v>0</v>
      </c>
      <c r="W5703" t="str">
        <f t="shared" si="179"/>
        <v/>
      </c>
    </row>
    <row r="5704" spans="1:23" x14ac:dyDescent="0.25">
      <c r="A5704" s="38">
        <v>44509</v>
      </c>
      <c r="B5704">
        <v>0.1653</v>
      </c>
      <c r="C5704">
        <v>0.44429999999999997</v>
      </c>
      <c r="D5704">
        <v>0.71740000000000004</v>
      </c>
      <c r="E5704">
        <v>0.93179999999999996</v>
      </c>
      <c r="F5704">
        <v>1.0924</v>
      </c>
      <c r="G5704">
        <v>1.2139</v>
      </c>
      <c r="H5704">
        <v>1.3086</v>
      </c>
      <c r="I5704">
        <v>1.3852</v>
      </c>
      <c r="J5704">
        <v>1.4491000000000001</v>
      </c>
      <c r="K5704">
        <v>1.5039</v>
      </c>
      <c r="L5704">
        <v>1.5519000000000001</v>
      </c>
      <c r="M5704">
        <v>1.5946</v>
      </c>
      <c r="N5704">
        <v>1.6329</v>
      </c>
      <c r="O5704">
        <v>1.6677</v>
      </c>
      <c r="P5704">
        <v>1.6994</v>
      </c>
      <c r="Q5704">
        <v>1.7284999999999999</v>
      </c>
      <c r="R5704">
        <v>1.7552000000000001</v>
      </c>
      <c r="S5704">
        <v>1.7797000000000001</v>
      </c>
      <c r="T5704">
        <v>1.8024</v>
      </c>
      <c r="U5704">
        <v>1.8234999999999999</v>
      </c>
      <c r="V5704" s="34">
        <f t="shared" si="178"/>
        <v>0</v>
      </c>
      <c r="W5704" t="str">
        <f t="shared" si="179"/>
        <v/>
      </c>
    </row>
    <row r="5705" spans="1:23" x14ac:dyDescent="0.25">
      <c r="A5705" s="38">
        <v>44510</v>
      </c>
      <c r="B5705">
        <v>0.21390000000000001</v>
      </c>
      <c r="C5705">
        <v>0.55010000000000003</v>
      </c>
      <c r="D5705">
        <v>0.85109999999999997</v>
      </c>
      <c r="E5705">
        <v>1.0742</v>
      </c>
      <c r="F5705">
        <v>1.234</v>
      </c>
      <c r="G5705">
        <v>1.3505</v>
      </c>
      <c r="H5705">
        <v>1.4388000000000001</v>
      </c>
      <c r="I5705">
        <v>1.5086999999999999</v>
      </c>
      <c r="J5705">
        <v>1.5663</v>
      </c>
      <c r="K5705">
        <v>1.6154999999999999</v>
      </c>
      <c r="L5705">
        <v>1.6586000000000001</v>
      </c>
      <c r="M5705">
        <v>1.6970000000000001</v>
      </c>
      <c r="N5705">
        <v>1.7319</v>
      </c>
      <c r="O5705">
        <v>1.7638</v>
      </c>
      <c r="P5705">
        <v>1.7931999999999999</v>
      </c>
      <c r="Q5705">
        <v>1.8205</v>
      </c>
      <c r="R5705">
        <v>1.8459000000000001</v>
      </c>
      <c r="S5705">
        <v>1.8696999999999999</v>
      </c>
      <c r="T5705">
        <v>1.8917999999999999</v>
      </c>
      <c r="U5705">
        <v>1.9126000000000001</v>
      </c>
      <c r="V5705" s="34">
        <f t="shared" si="178"/>
        <v>0</v>
      </c>
      <c r="W5705" t="str">
        <f t="shared" si="179"/>
        <v/>
      </c>
    </row>
    <row r="5706" spans="1:23" x14ac:dyDescent="0.25">
      <c r="A5706" s="38">
        <v>44511</v>
      </c>
      <c r="B5706" t="s">
        <v>84</v>
      </c>
      <c r="C5706" t="s">
        <v>84</v>
      </c>
      <c r="D5706" t="s">
        <v>84</v>
      </c>
      <c r="E5706" t="s">
        <v>84</v>
      </c>
      <c r="F5706" t="s">
        <v>84</v>
      </c>
      <c r="G5706" t="s">
        <v>84</v>
      </c>
      <c r="H5706" t="s">
        <v>84</v>
      </c>
      <c r="I5706" t="s">
        <v>84</v>
      </c>
      <c r="J5706" t="s">
        <v>84</v>
      </c>
      <c r="K5706" t="s">
        <v>84</v>
      </c>
      <c r="L5706" t="s">
        <v>84</v>
      </c>
      <c r="M5706" t="s">
        <v>84</v>
      </c>
      <c r="N5706" t="s">
        <v>84</v>
      </c>
      <c r="O5706" t="s">
        <v>84</v>
      </c>
      <c r="P5706" t="s">
        <v>84</v>
      </c>
      <c r="Q5706" t="s">
        <v>84</v>
      </c>
      <c r="R5706" t="s">
        <v>84</v>
      </c>
      <c r="S5706" t="s">
        <v>84</v>
      </c>
      <c r="T5706" t="s">
        <v>84</v>
      </c>
      <c r="U5706" t="s">
        <v>84</v>
      </c>
      <c r="V5706" s="34">
        <f t="shared" si="178"/>
        <v>0</v>
      </c>
      <c r="W5706" t="str">
        <f t="shared" si="179"/>
        <v/>
      </c>
    </row>
    <row r="5707" spans="1:23" x14ac:dyDescent="0.25">
      <c r="A5707" s="38">
        <v>44512</v>
      </c>
      <c r="B5707">
        <v>0.21609999999999999</v>
      </c>
      <c r="C5707">
        <v>0.56389999999999996</v>
      </c>
      <c r="D5707">
        <v>0.86850000000000005</v>
      </c>
      <c r="E5707">
        <v>1.0923</v>
      </c>
      <c r="F5707">
        <v>1.2518</v>
      </c>
      <c r="G5707">
        <v>1.3680000000000001</v>
      </c>
      <c r="H5707">
        <v>1.4561999999999999</v>
      </c>
      <c r="I5707">
        <v>1.5263</v>
      </c>
      <c r="J5707">
        <v>1.5844</v>
      </c>
      <c r="K5707">
        <v>1.6344000000000001</v>
      </c>
      <c r="L5707">
        <v>1.6783999999999999</v>
      </c>
      <c r="M5707">
        <v>1.718</v>
      </c>
      <c r="N5707">
        <v>1.7541</v>
      </c>
      <c r="O5707">
        <v>1.7873000000000001</v>
      </c>
      <c r="P5707">
        <v>1.8181</v>
      </c>
      <c r="Q5707">
        <v>1.8467</v>
      </c>
      <c r="R5707">
        <v>1.8734999999999999</v>
      </c>
      <c r="S5707">
        <v>1.8986000000000001</v>
      </c>
      <c r="T5707">
        <v>1.9220999999999999</v>
      </c>
      <c r="U5707">
        <v>1.9440999999999999</v>
      </c>
      <c r="V5707" s="34">
        <f t="shared" si="178"/>
        <v>0</v>
      </c>
      <c r="W5707" t="str">
        <f t="shared" si="179"/>
        <v/>
      </c>
    </row>
    <row r="5708" spans="1:23" x14ac:dyDescent="0.25">
      <c r="A5708" s="38">
        <v>44515</v>
      </c>
      <c r="B5708">
        <v>0.21340000000000001</v>
      </c>
      <c r="C5708">
        <v>0.56840000000000002</v>
      </c>
      <c r="D5708">
        <v>0.88160000000000005</v>
      </c>
      <c r="E5708">
        <v>1.1125</v>
      </c>
      <c r="F5708">
        <v>1.2782</v>
      </c>
      <c r="G5708">
        <v>1.4000999999999999</v>
      </c>
      <c r="H5708">
        <v>1.4936</v>
      </c>
      <c r="I5708">
        <v>1.5686</v>
      </c>
      <c r="J5708">
        <v>1.6312</v>
      </c>
      <c r="K5708">
        <v>1.6850000000000001</v>
      </c>
      <c r="L5708">
        <v>1.7323</v>
      </c>
      <c r="M5708">
        <v>1.7746999999999999</v>
      </c>
      <c r="N5708">
        <v>1.8129999999999999</v>
      </c>
      <c r="O5708">
        <v>1.8479000000000001</v>
      </c>
      <c r="P5708">
        <v>1.88</v>
      </c>
      <c r="Q5708">
        <v>1.9095</v>
      </c>
      <c r="R5708">
        <v>1.9368000000000001</v>
      </c>
      <c r="S5708">
        <v>1.9621</v>
      </c>
      <c r="T5708">
        <v>1.9856</v>
      </c>
      <c r="U5708">
        <v>2.0074999999999998</v>
      </c>
      <c r="V5708" s="34">
        <f t="shared" si="178"/>
        <v>0</v>
      </c>
      <c r="W5708" t="str">
        <f t="shared" si="179"/>
        <v/>
      </c>
    </row>
    <row r="5709" spans="1:23" x14ac:dyDescent="0.25">
      <c r="A5709" s="38">
        <v>44516</v>
      </c>
      <c r="B5709">
        <v>0.21149999999999999</v>
      </c>
      <c r="C5709">
        <v>0.56499999999999995</v>
      </c>
      <c r="D5709">
        <v>0.88170000000000004</v>
      </c>
      <c r="E5709">
        <v>1.1156999999999999</v>
      </c>
      <c r="F5709">
        <v>1.2838000000000001</v>
      </c>
      <c r="G5709">
        <v>1.4074</v>
      </c>
      <c r="H5709">
        <v>1.5023</v>
      </c>
      <c r="I5709">
        <v>1.5783</v>
      </c>
      <c r="J5709">
        <v>1.6417999999999999</v>
      </c>
      <c r="K5709">
        <v>1.6962999999999999</v>
      </c>
      <c r="L5709">
        <v>1.7442</v>
      </c>
      <c r="M5709">
        <v>1.7869999999999999</v>
      </c>
      <c r="N5709">
        <v>1.8257000000000001</v>
      </c>
      <c r="O5709">
        <v>1.8609</v>
      </c>
      <c r="P5709">
        <v>1.8932</v>
      </c>
      <c r="Q5709">
        <v>1.9229000000000001</v>
      </c>
      <c r="R5709">
        <v>1.9502999999999999</v>
      </c>
      <c r="S5709">
        <v>1.9757</v>
      </c>
      <c r="T5709">
        <v>1.9992000000000001</v>
      </c>
      <c r="U5709">
        <v>2.0209999999999999</v>
      </c>
      <c r="V5709" s="34">
        <f t="shared" si="178"/>
        <v>0</v>
      </c>
      <c r="W5709" t="str">
        <f t="shared" si="179"/>
        <v/>
      </c>
    </row>
    <row r="5710" spans="1:23" x14ac:dyDescent="0.25">
      <c r="A5710" s="38">
        <v>44517</v>
      </c>
      <c r="B5710">
        <v>0.2046</v>
      </c>
      <c r="C5710">
        <v>0.55259999999999998</v>
      </c>
      <c r="D5710">
        <v>0.86470000000000002</v>
      </c>
      <c r="E5710">
        <v>1.0944</v>
      </c>
      <c r="F5710">
        <v>1.2593000000000001</v>
      </c>
      <c r="G5710">
        <v>1.3809</v>
      </c>
      <c r="H5710">
        <v>1.4746999999999999</v>
      </c>
      <c r="I5710">
        <v>1.5505</v>
      </c>
      <c r="J5710">
        <v>1.6141000000000001</v>
      </c>
      <c r="K5710">
        <v>1.669</v>
      </c>
      <c r="L5710">
        <v>1.7175</v>
      </c>
      <c r="M5710">
        <v>1.7609999999999999</v>
      </c>
      <c r="N5710">
        <v>1.8003</v>
      </c>
      <c r="O5710">
        <v>1.8361000000000001</v>
      </c>
      <c r="P5710">
        <v>1.8689</v>
      </c>
      <c r="Q5710">
        <v>1.8991</v>
      </c>
      <c r="R5710">
        <v>1.9269000000000001</v>
      </c>
      <c r="S5710">
        <v>1.9525999999999999</v>
      </c>
      <c r="T5710">
        <v>1.9763999999999999</v>
      </c>
      <c r="U5710">
        <v>1.9984999999999999</v>
      </c>
      <c r="V5710" s="34">
        <f t="shared" si="178"/>
        <v>0</v>
      </c>
      <c r="W5710" t="str">
        <f t="shared" si="179"/>
        <v/>
      </c>
    </row>
    <row r="5711" spans="1:23" x14ac:dyDescent="0.25">
      <c r="A5711" s="38">
        <v>44518</v>
      </c>
      <c r="B5711">
        <v>0.19989999999999999</v>
      </c>
      <c r="C5711">
        <v>0.54679999999999995</v>
      </c>
      <c r="D5711">
        <v>0.85470000000000002</v>
      </c>
      <c r="E5711">
        <v>1.0814999999999999</v>
      </c>
      <c r="F5711">
        <v>1.2444999999999999</v>
      </c>
      <c r="G5711">
        <v>1.3646</v>
      </c>
      <c r="H5711">
        <v>1.4571000000000001</v>
      </c>
      <c r="I5711">
        <v>1.5317000000000001</v>
      </c>
      <c r="J5711">
        <v>1.5942000000000001</v>
      </c>
      <c r="K5711">
        <v>1.6480999999999999</v>
      </c>
      <c r="L5711">
        <v>1.6957</v>
      </c>
      <c r="M5711">
        <v>1.7383</v>
      </c>
      <c r="N5711">
        <v>1.7769999999999999</v>
      </c>
      <c r="O5711">
        <v>1.8122</v>
      </c>
      <c r="P5711">
        <v>1.8446</v>
      </c>
      <c r="Q5711">
        <v>1.8744000000000001</v>
      </c>
      <c r="R5711">
        <v>1.9018999999999999</v>
      </c>
      <c r="S5711">
        <v>1.9274</v>
      </c>
      <c r="T5711">
        <v>1.9510000000000001</v>
      </c>
      <c r="U5711">
        <v>1.9729000000000001</v>
      </c>
      <c r="V5711" s="34">
        <f t="shared" si="178"/>
        <v>0</v>
      </c>
      <c r="W5711" t="str">
        <f t="shared" si="179"/>
        <v/>
      </c>
    </row>
    <row r="5712" spans="1:23" x14ac:dyDescent="0.25">
      <c r="A5712" s="38">
        <v>44519</v>
      </c>
      <c r="B5712">
        <v>0.20760000000000001</v>
      </c>
      <c r="C5712">
        <v>0.56610000000000005</v>
      </c>
      <c r="D5712">
        <v>0.872</v>
      </c>
      <c r="E5712">
        <v>1.0881000000000001</v>
      </c>
      <c r="F5712">
        <v>1.2386999999999999</v>
      </c>
      <c r="G5712">
        <v>1.3478000000000001</v>
      </c>
      <c r="H5712">
        <v>1.4313</v>
      </c>
      <c r="I5712">
        <v>1.4986999999999999</v>
      </c>
      <c r="J5712">
        <v>1.5553999999999999</v>
      </c>
      <c r="K5712">
        <v>1.6048</v>
      </c>
      <c r="L5712">
        <v>1.6488</v>
      </c>
      <c r="M5712">
        <v>1.6884999999999999</v>
      </c>
      <c r="N5712">
        <v>1.7246999999999999</v>
      </c>
      <c r="O5712">
        <v>1.7579</v>
      </c>
      <c r="P5712">
        <v>1.7886</v>
      </c>
      <c r="Q5712">
        <v>1.8169999999999999</v>
      </c>
      <c r="R5712">
        <v>1.8433999999999999</v>
      </c>
      <c r="S5712">
        <v>1.8677999999999999</v>
      </c>
      <c r="T5712">
        <v>1.8906000000000001</v>
      </c>
      <c r="U5712">
        <v>1.9117999999999999</v>
      </c>
      <c r="V5712" s="34">
        <f t="shared" ref="V5712:V5775" si="180">+IF(AND(MOD(MONTH(A5712),3)=0,MONTH(A5713)&lt;&gt;MONTH(A5712)),1,0)</f>
        <v>0</v>
      </c>
      <c r="W5712" t="str">
        <f t="shared" ref="W5712:W5775" si="181">IF(SUM(V5712:V5716)&gt;0,CONCATENATE(YEAR(A5712),INT((MONTH(A5712)-1)/3)+1),"")</f>
        <v/>
      </c>
    </row>
    <row r="5713" spans="1:23" x14ac:dyDescent="0.25">
      <c r="A5713" s="38">
        <v>44522</v>
      </c>
      <c r="B5713">
        <v>0.24610000000000001</v>
      </c>
      <c r="C5713">
        <v>0.6421</v>
      </c>
      <c r="D5713">
        <v>0.96179999999999999</v>
      </c>
      <c r="E5713">
        <v>1.1848000000000001</v>
      </c>
      <c r="F5713">
        <v>1.3389</v>
      </c>
      <c r="G5713">
        <v>1.4492</v>
      </c>
      <c r="H5713">
        <v>1.5324</v>
      </c>
      <c r="I5713">
        <v>1.5984</v>
      </c>
      <c r="J5713">
        <v>1.653</v>
      </c>
      <c r="K5713">
        <v>1.6998</v>
      </c>
      <c r="L5713">
        <v>1.7407999999999999</v>
      </c>
      <c r="M5713">
        <v>1.7776000000000001</v>
      </c>
      <c r="N5713">
        <v>1.8108</v>
      </c>
      <c r="O5713">
        <v>1.8411999999999999</v>
      </c>
      <c r="P5713">
        <v>1.8691</v>
      </c>
      <c r="Q5713">
        <v>1.8949</v>
      </c>
      <c r="R5713">
        <v>1.9189000000000001</v>
      </c>
      <c r="S5713">
        <v>1.9411</v>
      </c>
      <c r="T5713">
        <v>1.9618</v>
      </c>
      <c r="U5713">
        <v>1.9811000000000001</v>
      </c>
      <c r="V5713" s="34">
        <f t="shared" si="180"/>
        <v>0</v>
      </c>
      <c r="W5713" t="str">
        <f t="shared" si="181"/>
        <v/>
      </c>
    </row>
    <row r="5714" spans="1:23" x14ac:dyDescent="0.25">
      <c r="A5714" s="38">
        <v>44523</v>
      </c>
      <c r="B5714">
        <v>0.23499999999999999</v>
      </c>
      <c r="C5714">
        <v>0.62649999999999995</v>
      </c>
      <c r="D5714">
        <v>0.95489999999999997</v>
      </c>
      <c r="E5714">
        <v>1.1879999999999999</v>
      </c>
      <c r="F5714">
        <v>1.351</v>
      </c>
      <c r="G5714">
        <v>1.4688000000000001</v>
      </c>
      <c r="H5714">
        <v>1.5583</v>
      </c>
      <c r="I5714">
        <v>1.6294999999999999</v>
      </c>
      <c r="J5714">
        <v>1.6884999999999999</v>
      </c>
      <c r="K5714">
        <v>1.7390000000000001</v>
      </c>
      <c r="L5714">
        <v>1.7831999999999999</v>
      </c>
      <c r="M5714">
        <v>1.8224</v>
      </c>
      <c r="N5714">
        <v>1.8577999999999999</v>
      </c>
      <c r="O5714">
        <v>1.8898999999999999</v>
      </c>
      <c r="P5714">
        <v>1.9192</v>
      </c>
      <c r="Q5714">
        <v>1.946</v>
      </c>
      <c r="R5714">
        <v>1.9708000000000001</v>
      </c>
      <c r="S5714">
        <v>1.9936</v>
      </c>
      <c r="T5714">
        <v>2.0146999999999999</v>
      </c>
      <c r="U5714">
        <v>2.0343</v>
      </c>
      <c r="V5714" s="34">
        <f t="shared" si="180"/>
        <v>0</v>
      </c>
      <c r="W5714" t="str">
        <f t="shared" si="181"/>
        <v/>
      </c>
    </row>
    <row r="5715" spans="1:23" x14ac:dyDescent="0.25">
      <c r="A5715" s="38">
        <v>44524</v>
      </c>
      <c r="B5715">
        <v>0.26719999999999999</v>
      </c>
      <c r="C5715">
        <v>0.66420000000000001</v>
      </c>
      <c r="D5715">
        <v>0.98429999999999995</v>
      </c>
      <c r="E5715">
        <v>1.206</v>
      </c>
      <c r="F5715">
        <v>1.3584000000000001</v>
      </c>
      <c r="G5715">
        <v>1.4671000000000001</v>
      </c>
      <c r="H5715">
        <v>1.5488999999999999</v>
      </c>
      <c r="I5715">
        <v>1.6135999999999999</v>
      </c>
      <c r="J5715">
        <v>1.6669</v>
      </c>
      <c r="K5715">
        <v>1.7123999999999999</v>
      </c>
      <c r="L5715">
        <v>1.7521</v>
      </c>
      <c r="M5715">
        <v>1.7873000000000001</v>
      </c>
      <c r="N5715">
        <v>1.8190999999999999</v>
      </c>
      <c r="O5715">
        <v>1.8479000000000001</v>
      </c>
      <c r="P5715">
        <v>1.8743000000000001</v>
      </c>
      <c r="Q5715">
        <v>1.8986000000000001</v>
      </c>
      <c r="R5715">
        <v>1.9209000000000001</v>
      </c>
      <c r="S5715">
        <v>1.9416</v>
      </c>
      <c r="T5715">
        <v>1.9608000000000001</v>
      </c>
      <c r="U5715">
        <v>1.9785999999999999</v>
      </c>
      <c r="V5715" s="34">
        <f t="shared" si="180"/>
        <v>0</v>
      </c>
      <c r="W5715" t="str">
        <f t="shared" si="181"/>
        <v/>
      </c>
    </row>
    <row r="5716" spans="1:23" x14ac:dyDescent="0.25">
      <c r="A5716" s="38">
        <v>44525</v>
      </c>
      <c r="B5716" t="s">
        <v>84</v>
      </c>
      <c r="C5716" t="s">
        <v>84</v>
      </c>
      <c r="D5716" t="s">
        <v>84</v>
      </c>
      <c r="E5716" t="s">
        <v>84</v>
      </c>
      <c r="F5716" t="s">
        <v>84</v>
      </c>
      <c r="G5716" t="s">
        <v>84</v>
      </c>
      <c r="H5716" t="s">
        <v>84</v>
      </c>
      <c r="I5716" t="s">
        <v>84</v>
      </c>
      <c r="J5716" t="s">
        <v>84</v>
      </c>
      <c r="K5716" t="s">
        <v>84</v>
      </c>
      <c r="L5716" t="s">
        <v>84</v>
      </c>
      <c r="M5716" t="s">
        <v>84</v>
      </c>
      <c r="N5716" t="s">
        <v>84</v>
      </c>
      <c r="O5716" t="s">
        <v>84</v>
      </c>
      <c r="P5716" t="s">
        <v>84</v>
      </c>
      <c r="Q5716" t="s">
        <v>84</v>
      </c>
      <c r="R5716" t="s">
        <v>84</v>
      </c>
      <c r="S5716" t="s">
        <v>84</v>
      </c>
      <c r="T5716" t="s">
        <v>84</v>
      </c>
      <c r="U5716" t="s">
        <v>84</v>
      </c>
      <c r="V5716" s="34">
        <f t="shared" si="180"/>
        <v>0</v>
      </c>
      <c r="W5716" t="str">
        <f t="shared" si="181"/>
        <v/>
      </c>
    </row>
    <row r="5717" spans="1:23" x14ac:dyDescent="0.25">
      <c r="A5717" s="38">
        <v>44526</v>
      </c>
      <c r="B5717">
        <v>0.19939999999999999</v>
      </c>
      <c r="C5717">
        <v>0.52890000000000004</v>
      </c>
      <c r="D5717">
        <v>0.82709999999999995</v>
      </c>
      <c r="E5717">
        <v>1.0390999999999999</v>
      </c>
      <c r="F5717">
        <v>1.1868000000000001</v>
      </c>
      <c r="G5717">
        <v>1.294</v>
      </c>
      <c r="H5717">
        <v>1.3762000000000001</v>
      </c>
      <c r="I5717">
        <v>1.4428000000000001</v>
      </c>
      <c r="J5717">
        <v>1.4987999999999999</v>
      </c>
      <c r="K5717">
        <v>1.5474000000000001</v>
      </c>
      <c r="L5717">
        <v>1.5904</v>
      </c>
      <c r="M5717">
        <v>1.629</v>
      </c>
      <c r="N5717">
        <v>1.6639999999999999</v>
      </c>
      <c r="O5717">
        <v>1.696</v>
      </c>
      <c r="P5717">
        <v>1.7252000000000001</v>
      </c>
      <c r="Q5717">
        <v>1.7521</v>
      </c>
      <c r="R5717">
        <v>1.7768999999999999</v>
      </c>
      <c r="S5717">
        <v>1.7998000000000001</v>
      </c>
      <c r="T5717">
        <v>1.8209</v>
      </c>
      <c r="U5717">
        <v>1.8405</v>
      </c>
      <c r="V5717" s="34">
        <f t="shared" si="180"/>
        <v>0</v>
      </c>
      <c r="W5717" t="str">
        <f t="shared" si="181"/>
        <v/>
      </c>
    </row>
    <row r="5718" spans="1:23" x14ac:dyDescent="0.25">
      <c r="A5718" s="38">
        <v>44529</v>
      </c>
      <c r="B5718">
        <v>0.21959999999999999</v>
      </c>
      <c r="C5718">
        <v>0.53620000000000001</v>
      </c>
      <c r="D5718">
        <v>0.83220000000000005</v>
      </c>
      <c r="E5718">
        <v>1.0488</v>
      </c>
      <c r="F5718">
        <v>1.2030000000000001</v>
      </c>
      <c r="G5718">
        <v>1.3163</v>
      </c>
      <c r="H5718">
        <v>1.4038999999999999</v>
      </c>
      <c r="I5718">
        <v>1.4748000000000001</v>
      </c>
      <c r="J5718">
        <v>1.5344</v>
      </c>
      <c r="K5718">
        <v>1.5859000000000001</v>
      </c>
      <c r="L5718">
        <v>1.6312</v>
      </c>
      <c r="M5718">
        <v>1.6716</v>
      </c>
      <c r="N5718">
        <v>1.708</v>
      </c>
      <c r="O5718">
        <v>1.7410000000000001</v>
      </c>
      <c r="P5718">
        <v>1.7709999999999999</v>
      </c>
      <c r="Q5718">
        <v>1.7985</v>
      </c>
      <c r="R5718">
        <v>1.8236000000000001</v>
      </c>
      <c r="S5718">
        <v>1.8467</v>
      </c>
      <c r="T5718">
        <v>1.8680000000000001</v>
      </c>
      <c r="U5718">
        <v>1.8875999999999999</v>
      </c>
      <c r="V5718" s="34">
        <f t="shared" si="180"/>
        <v>0</v>
      </c>
      <c r="W5718" t="str">
        <f t="shared" si="181"/>
        <v/>
      </c>
    </row>
    <row r="5719" spans="1:23" x14ac:dyDescent="0.25">
      <c r="A5719" s="38">
        <v>44530</v>
      </c>
      <c r="B5719">
        <v>0.2359</v>
      </c>
      <c r="C5719">
        <v>0.54749999999999999</v>
      </c>
      <c r="D5719">
        <v>0.82469999999999999</v>
      </c>
      <c r="E5719">
        <v>1.0226</v>
      </c>
      <c r="F5719">
        <v>1.1613</v>
      </c>
      <c r="G5719">
        <v>1.2627999999999999</v>
      </c>
      <c r="H5719">
        <v>1.3411999999999999</v>
      </c>
      <c r="I5719">
        <v>1.405</v>
      </c>
      <c r="J5719">
        <v>1.4592000000000001</v>
      </c>
      <c r="K5719">
        <v>1.5065</v>
      </c>
      <c r="L5719">
        <v>1.5486</v>
      </c>
      <c r="M5719">
        <v>1.5867</v>
      </c>
      <c r="N5719">
        <v>1.6213</v>
      </c>
      <c r="O5719">
        <v>1.653</v>
      </c>
      <c r="P5719">
        <v>1.6821999999999999</v>
      </c>
      <c r="Q5719">
        <v>1.7091000000000001</v>
      </c>
      <c r="R5719">
        <v>1.7339</v>
      </c>
      <c r="S5719">
        <v>1.7568999999999999</v>
      </c>
      <c r="T5719">
        <v>1.7782</v>
      </c>
      <c r="U5719">
        <v>1.7979000000000001</v>
      </c>
      <c r="V5719" s="34">
        <f t="shared" si="180"/>
        <v>0</v>
      </c>
      <c r="W5719" t="str">
        <f t="shared" si="181"/>
        <v/>
      </c>
    </row>
    <row r="5720" spans="1:23" x14ac:dyDescent="0.25">
      <c r="A5720" s="38">
        <v>44531</v>
      </c>
      <c r="B5720">
        <v>0.2757</v>
      </c>
      <c r="C5720">
        <v>0.60650000000000004</v>
      </c>
      <c r="D5720">
        <v>0.84840000000000004</v>
      </c>
      <c r="E5720">
        <v>1.0274000000000001</v>
      </c>
      <c r="F5720">
        <v>1.1623000000000001</v>
      </c>
      <c r="G5720">
        <v>1.2659</v>
      </c>
      <c r="H5720">
        <v>1.3474999999999999</v>
      </c>
      <c r="I5720">
        <v>1.4133</v>
      </c>
      <c r="J5720">
        <v>1.4678</v>
      </c>
      <c r="K5720">
        <v>1.5141</v>
      </c>
      <c r="L5720">
        <v>1.5542</v>
      </c>
      <c r="M5720">
        <v>1.5898000000000001</v>
      </c>
      <c r="N5720">
        <v>1.6217999999999999</v>
      </c>
      <c r="O5720">
        <v>1.6509</v>
      </c>
      <c r="P5720">
        <v>1.6776</v>
      </c>
      <c r="Q5720">
        <v>1.7022999999999999</v>
      </c>
      <c r="R5720">
        <v>1.7252000000000001</v>
      </c>
      <c r="S5720">
        <v>1.7464999999999999</v>
      </c>
      <c r="T5720">
        <v>1.7664</v>
      </c>
      <c r="U5720">
        <v>1.7850999999999999</v>
      </c>
      <c r="V5720" s="34">
        <f t="shared" si="180"/>
        <v>0</v>
      </c>
      <c r="W5720" t="str">
        <f t="shared" si="181"/>
        <v/>
      </c>
    </row>
    <row r="5721" spans="1:23" x14ac:dyDescent="0.25">
      <c r="A5721" s="38">
        <v>44532</v>
      </c>
      <c r="B5721">
        <v>0.30359999999999998</v>
      </c>
      <c r="C5721">
        <v>0.65239999999999998</v>
      </c>
      <c r="D5721">
        <v>0.91849999999999998</v>
      </c>
      <c r="E5721">
        <v>1.0973999999999999</v>
      </c>
      <c r="F5721">
        <v>1.2190000000000001</v>
      </c>
      <c r="G5721">
        <v>1.3065</v>
      </c>
      <c r="H5721">
        <v>1.3736999999999999</v>
      </c>
      <c r="I5721">
        <v>1.4285000000000001</v>
      </c>
      <c r="J5721">
        <v>1.4753000000000001</v>
      </c>
      <c r="K5721">
        <v>1.5164</v>
      </c>
      <c r="L5721">
        <v>1.5533999999999999</v>
      </c>
      <c r="M5721">
        <v>1.5871</v>
      </c>
      <c r="N5721">
        <v>1.6181000000000001</v>
      </c>
      <c r="O5721">
        <v>1.6467000000000001</v>
      </c>
      <c r="P5721">
        <v>1.6732</v>
      </c>
      <c r="Q5721">
        <v>1.6978</v>
      </c>
      <c r="R5721">
        <v>1.7206999999999999</v>
      </c>
      <c r="S5721">
        <v>1.7421</v>
      </c>
      <c r="T5721">
        <v>1.762</v>
      </c>
      <c r="U5721">
        <v>1.7805</v>
      </c>
      <c r="V5721" s="34">
        <f t="shared" si="180"/>
        <v>0</v>
      </c>
      <c r="W5721" t="str">
        <f t="shared" si="181"/>
        <v/>
      </c>
    </row>
    <row r="5722" spans="1:23" x14ac:dyDescent="0.25">
      <c r="A5722" s="38">
        <v>44533</v>
      </c>
      <c r="B5722">
        <v>0.29899999999999999</v>
      </c>
      <c r="C5722">
        <v>0.625</v>
      </c>
      <c r="D5722">
        <v>0.87229999999999996</v>
      </c>
      <c r="E5722">
        <v>1.0348999999999999</v>
      </c>
      <c r="F5722">
        <v>1.1447000000000001</v>
      </c>
      <c r="G5722">
        <v>1.2245999999999999</v>
      </c>
      <c r="H5722">
        <v>1.2875000000000001</v>
      </c>
      <c r="I5722">
        <v>1.3402000000000001</v>
      </c>
      <c r="J5722">
        <v>1.3864000000000001</v>
      </c>
      <c r="K5722">
        <v>1.4278999999999999</v>
      </c>
      <c r="L5722">
        <v>1.4659</v>
      </c>
      <c r="M5722">
        <v>1.5008999999999999</v>
      </c>
      <c r="N5722">
        <v>1.5334000000000001</v>
      </c>
      <c r="O5722">
        <v>1.5634999999999999</v>
      </c>
      <c r="P5722">
        <v>1.5915999999999999</v>
      </c>
      <c r="Q5722">
        <v>1.6176999999999999</v>
      </c>
      <c r="R5722">
        <v>1.6418999999999999</v>
      </c>
      <c r="S5722">
        <v>1.6645000000000001</v>
      </c>
      <c r="T5722">
        <v>1.6856</v>
      </c>
      <c r="U5722">
        <v>1.7052</v>
      </c>
      <c r="V5722" s="34">
        <f t="shared" si="180"/>
        <v>0</v>
      </c>
      <c r="W5722" t="str">
        <f t="shared" si="181"/>
        <v/>
      </c>
    </row>
    <row r="5723" spans="1:23" x14ac:dyDescent="0.25">
      <c r="A5723" s="38">
        <v>44536</v>
      </c>
      <c r="B5723">
        <v>0.32640000000000002</v>
      </c>
      <c r="C5723">
        <v>0.67390000000000005</v>
      </c>
      <c r="D5723">
        <v>0.93200000000000005</v>
      </c>
      <c r="E5723">
        <v>1.1036999999999999</v>
      </c>
      <c r="F5723">
        <v>1.2199</v>
      </c>
      <c r="G5723">
        <v>1.3033999999999999</v>
      </c>
      <c r="H5723">
        <v>1.3676999999999999</v>
      </c>
      <c r="I5723">
        <v>1.4204000000000001</v>
      </c>
      <c r="J5723">
        <v>1.4657</v>
      </c>
      <c r="K5723">
        <v>1.5059</v>
      </c>
      <c r="L5723">
        <v>1.5423</v>
      </c>
      <c r="M5723">
        <v>1.5757000000000001</v>
      </c>
      <c r="N5723">
        <v>1.6066</v>
      </c>
      <c r="O5723">
        <v>1.6354</v>
      </c>
      <c r="P5723">
        <v>1.6621999999999999</v>
      </c>
      <c r="Q5723">
        <v>1.6873</v>
      </c>
      <c r="R5723">
        <v>1.7107000000000001</v>
      </c>
      <c r="S5723">
        <v>1.7325999999999999</v>
      </c>
      <c r="T5723">
        <v>1.7531000000000001</v>
      </c>
      <c r="U5723">
        <v>1.7723</v>
      </c>
      <c r="V5723" s="34">
        <f t="shared" si="180"/>
        <v>0</v>
      </c>
      <c r="W5723" t="str">
        <f t="shared" si="181"/>
        <v/>
      </c>
    </row>
    <row r="5724" spans="1:23" x14ac:dyDescent="0.25">
      <c r="A5724" s="38">
        <v>44537</v>
      </c>
      <c r="B5724">
        <v>0.36849999999999999</v>
      </c>
      <c r="C5724">
        <v>0.72699999999999998</v>
      </c>
      <c r="D5724">
        <v>0.98699999999999999</v>
      </c>
      <c r="E5724">
        <v>1.1585000000000001</v>
      </c>
      <c r="F5724">
        <v>1.2735000000000001</v>
      </c>
      <c r="G5724">
        <v>1.3553999999999999</v>
      </c>
      <c r="H5724">
        <v>1.4179999999999999</v>
      </c>
      <c r="I5724">
        <v>1.4690000000000001</v>
      </c>
      <c r="J5724">
        <v>1.5126999999999999</v>
      </c>
      <c r="K5724">
        <v>1.5515000000000001</v>
      </c>
      <c r="L5724">
        <v>1.5868</v>
      </c>
      <c r="M5724">
        <v>1.6193</v>
      </c>
      <c r="N5724">
        <v>1.6496</v>
      </c>
      <c r="O5724">
        <v>1.6778999999999999</v>
      </c>
      <c r="P5724">
        <v>1.7043999999999999</v>
      </c>
      <c r="Q5724">
        <v>1.7294</v>
      </c>
      <c r="R5724">
        <v>1.7528999999999999</v>
      </c>
      <c r="S5724">
        <v>1.7748999999999999</v>
      </c>
      <c r="T5724">
        <v>1.7957000000000001</v>
      </c>
      <c r="U5724">
        <v>1.8151999999999999</v>
      </c>
      <c r="V5724" s="34">
        <f t="shared" si="180"/>
        <v>0</v>
      </c>
      <c r="W5724" t="str">
        <f t="shared" si="181"/>
        <v/>
      </c>
    </row>
    <row r="5725" spans="1:23" x14ac:dyDescent="0.25">
      <c r="A5725" s="38">
        <v>44538</v>
      </c>
      <c r="B5725">
        <v>0.35360000000000003</v>
      </c>
      <c r="C5725">
        <v>0.71609999999999996</v>
      </c>
      <c r="D5725">
        <v>0.98660000000000003</v>
      </c>
      <c r="E5725">
        <v>1.1640999999999999</v>
      </c>
      <c r="F5725">
        <v>1.2826</v>
      </c>
      <c r="G5725">
        <v>1.3672</v>
      </c>
      <c r="H5725">
        <v>1.4323999999999999</v>
      </c>
      <c r="I5725">
        <v>1.4864999999999999</v>
      </c>
      <c r="J5725">
        <v>1.5335000000000001</v>
      </c>
      <c r="K5725">
        <v>1.5760000000000001</v>
      </c>
      <c r="L5725">
        <v>1.6151</v>
      </c>
      <c r="M5725">
        <v>1.6516</v>
      </c>
      <c r="N5725">
        <v>1.6859</v>
      </c>
      <c r="O5725">
        <v>1.7181999999999999</v>
      </c>
      <c r="P5725">
        <v>1.7486999999999999</v>
      </c>
      <c r="Q5725">
        <v>1.7774000000000001</v>
      </c>
      <c r="R5725">
        <v>1.8045</v>
      </c>
      <c r="S5725">
        <v>1.8301000000000001</v>
      </c>
      <c r="T5725">
        <v>1.8542000000000001</v>
      </c>
      <c r="U5725">
        <v>1.8769</v>
      </c>
      <c r="V5725" s="34">
        <f t="shared" si="180"/>
        <v>0</v>
      </c>
      <c r="W5725" t="str">
        <f t="shared" si="181"/>
        <v/>
      </c>
    </row>
    <row r="5726" spans="1:23" x14ac:dyDescent="0.25">
      <c r="A5726" s="38">
        <v>44539</v>
      </c>
      <c r="B5726">
        <v>0.35270000000000001</v>
      </c>
      <c r="C5726">
        <v>0.72709999999999997</v>
      </c>
      <c r="D5726">
        <v>0.99539999999999995</v>
      </c>
      <c r="E5726">
        <v>1.1645000000000001</v>
      </c>
      <c r="F5726">
        <v>1.2742</v>
      </c>
      <c r="G5726">
        <v>1.3516999999999999</v>
      </c>
      <c r="H5726">
        <v>1.4117999999999999</v>
      </c>
      <c r="I5726">
        <v>1.4623999999999999</v>
      </c>
      <c r="J5726">
        <v>1.5074000000000001</v>
      </c>
      <c r="K5726">
        <v>1.5488</v>
      </c>
      <c r="L5726">
        <v>1.5876999999999999</v>
      </c>
      <c r="M5726">
        <v>1.6245000000000001</v>
      </c>
      <c r="N5726">
        <v>1.6595</v>
      </c>
      <c r="O5726">
        <v>1.6929000000000001</v>
      </c>
      <c r="P5726">
        <v>1.7246999999999999</v>
      </c>
      <c r="Q5726">
        <v>1.7548999999999999</v>
      </c>
      <c r="R5726">
        <v>1.7836000000000001</v>
      </c>
      <c r="S5726">
        <v>1.8108</v>
      </c>
      <c r="T5726">
        <v>1.8365</v>
      </c>
      <c r="U5726">
        <v>1.8609</v>
      </c>
      <c r="V5726" s="34">
        <f t="shared" si="180"/>
        <v>0</v>
      </c>
      <c r="W5726" t="str">
        <f t="shared" si="181"/>
        <v/>
      </c>
    </row>
    <row r="5727" spans="1:23" x14ac:dyDescent="0.25">
      <c r="A5727" s="38">
        <v>44540</v>
      </c>
      <c r="B5727">
        <v>0.33379999999999999</v>
      </c>
      <c r="C5727">
        <v>0.70979999999999999</v>
      </c>
      <c r="D5727">
        <v>0.98650000000000004</v>
      </c>
      <c r="E5727">
        <v>1.1608000000000001</v>
      </c>
      <c r="F5727">
        <v>1.2727999999999999</v>
      </c>
      <c r="G5727">
        <v>1.3509</v>
      </c>
      <c r="H5727">
        <v>1.4109</v>
      </c>
      <c r="I5727">
        <v>1.4610000000000001</v>
      </c>
      <c r="J5727">
        <v>1.5056</v>
      </c>
      <c r="K5727">
        <v>1.5467</v>
      </c>
      <c r="L5727">
        <v>1.5854999999999999</v>
      </c>
      <c r="M5727">
        <v>1.6225000000000001</v>
      </c>
      <c r="N5727">
        <v>1.6578999999999999</v>
      </c>
      <c r="O5727">
        <v>1.6919</v>
      </c>
      <c r="P5727">
        <v>1.7243999999999999</v>
      </c>
      <c r="Q5727">
        <v>1.7556</v>
      </c>
      <c r="R5727">
        <v>1.7854000000000001</v>
      </c>
      <c r="S5727">
        <v>1.8138000000000001</v>
      </c>
      <c r="T5727">
        <v>1.8408</v>
      </c>
      <c r="U5727">
        <v>1.8665</v>
      </c>
      <c r="V5727" s="34">
        <f t="shared" si="180"/>
        <v>0</v>
      </c>
      <c r="W5727" t="str">
        <f t="shared" si="181"/>
        <v/>
      </c>
    </row>
    <row r="5728" spans="1:23" x14ac:dyDescent="0.25">
      <c r="A5728" s="38">
        <v>44543</v>
      </c>
      <c r="B5728">
        <v>0.3226</v>
      </c>
      <c r="C5728">
        <v>0.69410000000000005</v>
      </c>
      <c r="D5728">
        <v>0.96340000000000003</v>
      </c>
      <c r="E5728">
        <v>1.1284000000000001</v>
      </c>
      <c r="F5728">
        <v>1.2324999999999999</v>
      </c>
      <c r="G5728">
        <v>1.3047</v>
      </c>
      <c r="H5728">
        <v>1.3605</v>
      </c>
      <c r="I5728">
        <v>1.4076</v>
      </c>
      <c r="J5728">
        <v>1.45</v>
      </c>
      <c r="K5728">
        <v>1.4894000000000001</v>
      </c>
      <c r="L5728">
        <v>1.5268999999999999</v>
      </c>
      <c r="M5728">
        <v>1.5629</v>
      </c>
      <c r="N5728">
        <v>1.5973999999999999</v>
      </c>
      <c r="O5728">
        <v>1.6307</v>
      </c>
      <c r="P5728">
        <v>1.6626000000000001</v>
      </c>
      <c r="Q5728">
        <v>1.6932</v>
      </c>
      <c r="R5728">
        <v>1.7223999999999999</v>
      </c>
      <c r="S5728">
        <v>1.7503</v>
      </c>
      <c r="T5728">
        <v>1.7767999999999999</v>
      </c>
      <c r="U5728">
        <v>1.8021</v>
      </c>
      <c r="V5728" s="34">
        <f t="shared" si="180"/>
        <v>0</v>
      </c>
      <c r="W5728" t="str">
        <f t="shared" si="181"/>
        <v/>
      </c>
    </row>
    <row r="5729" spans="1:23" x14ac:dyDescent="0.25">
      <c r="A5729" s="38">
        <v>44544</v>
      </c>
      <c r="B5729">
        <v>0.32890000000000003</v>
      </c>
      <c r="C5729">
        <v>0.70940000000000003</v>
      </c>
      <c r="D5729">
        <v>0.98209999999999997</v>
      </c>
      <c r="E5729">
        <v>1.1499999999999999</v>
      </c>
      <c r="F5729">
        <v>1.2559</v>
      </c>
      <c r="G5729">
        <v>1.3287</v>
      </c>
      <c r="H5729">
        <v>1.3841000000000001</v>
      </c>
      <c r="I5729">
        <v>1.4301999999999999</v>
      </c>
      <c r="J5729">
        <v>1.4712000000000001</v>
      </c>
      <c r="K5729">
        <v>1.5092000000000001</v>
      </c>
      <c r="L5729">
        <v>1.5450999999999999</v>
      </c>
      <c r="M5729">
        <v>1.5794999999999999</v>
      </c>
      <c r="N5729">
        <v>1.6126</v>
      </c>
      <c r="O5729">
        <v>1.6444000000000001</v>
      </c>
      <c r="P5729">
        <v>1.6751</v>
      </c>
      <c r="Q5729">
        <v>1.7044999999999999</v>
      </c>
      <c r="R5729">
        <v>1.7327999999999999</v>
      </c>
      <c r="S5729">
        <v>1.7598</v>
      </c>
      <c r="T5729">
        <v>1.7856000000000001</v>
      </c>
      <c r="U5729">
        <v>1.8102</v>
      </c>
      <c r="V5729" s="34">
        <f t="shared" si="180"/>
        <v>0</v>
      </c>
      <c r="W5729" t="str">
        <f t="shared" si="181"/>
        <v/>
      </c>
    </row>
    <row r="5730" spans="1:23" x14ac:dyDescent="0.25">
      <c r="A5730" s="38">
        <v>44545</v>
      </c>
      <c r="B5730">
        <v>0.35759999999999997</v>
      </c>
      <c r="C5730">
        <v>0.73780000000000001</v>
      </c>
      <c r="D5730">
        <v>1.0085999999999999</v>
      </c>
      <c r="E5730">
        <v>1.1760999999999999</v>
      </c>
      <c r="F5730">
        <v>1.2825</v>
      </c>
      <c r="G5730">
        <v>1.3562000000000001</v>
      </c>
      <c r="H5730">
        <v>1.4128000000000001</v>
      </c>
      <c r="I5730">
        <v>1.4602999999999999</v>
      </c>
      <c r="J5730">
        <v>1.5026999999999999</v>
      </c>
      <c r="K5730">
        <v>1.542</v>
      </c>
      <c r="L5730">
        <v>1.5792999999999999</v>
      </c>
      <c r="M5730">
        <v>1.615</v>
      </c>
      <c r="N5730">
        <v>1.6494</v>
      </c>
      <c r="O5730">
        <v>1.6825000000000001</v>
      </c>
      <c r="P5730">
        <v>1.7142999999999999</v>
      </c>
      <c r="Q5730">
        <v>1.7447999999999999</v>
      </c>
      <c r="R5730">
        <v>1.774</v>
      </c>
      <c r="S5730">
        <v>1.802</v>
      </c>
      <c r="T5730">
        <v>1.8286</v>
      </c>
      <c r="U5730">
        <v>1.8540000000000001</v>
      </c>
      <c r="V5730" s="34">
        <f t="shared" si="180"/>
        <v>0</v>
      </c>
      <c r="W5730" t="str">
        <f t="shared" si="181"/>
        <v/>
      </c>
    </row>
    <row r="5731" spans="1:23" x14ac:dyDescent="0.25">
      <c r="A5731" s="38">
        <v>44546</v>
      </c>
      <c r="B5731">
        <v>0.3387</v>
      </c>
      <c r="C5731">
        <v>0.68559999999999999</v>
      </c>
      <c r="D5731">
        <v>0.92130000000000001</v>
      </c>
      <c r="E5731">
        <v>1.0847</v>
      </c>
      <c r="F5731">
        <v>1.2015</v>
      </c>
      <c r="G5731">
        <v>1.2885</v>
      </c>
      <c r="H5731">
        <v>1.357</v>
      </c>
      <c r="I5731">
        <v>1.4137999999999999</v>
      </c>
      <c r="J5731">
        <v>1.4634</v>
      </c>
      <c r="K5731">
        <v>1.5085</v>
      </c>
      <c r="L5731">
        <v>1.5506</v>
      </c>
      <c r="M5731">
        <v>1.5905</v>
      </c>
      <c r="N5731">
        <v>1.6287</v>
      </c>
      <c r="O5731">
        <v>1.6655</v>
      </c>
      <c r="P5731">
        <v>1.7008000000000001</v>
      </c>
      <c r="Q5731">
        <v>1.7346999999999999</v>
      </c>
      <c r="R5731">
        <v>1.7670999999999999</v>
      </c>
      <c r="S5731">
        <v>1.798</v>
      </c>
      <c r="T5731">
        <v>1.8274999999999999</v>
      </c>
      <c r="U5731">
        <v>1.8553999999999999</v>
      </c>
      <c r="V5731" s="34">
        <f t="shared" si="180"/>
        <v>0</v>
      </c>
      <c r="W5731" t="str">
        <f t="shared" si="181"/>
        <v/>
      </c>
    </row>
    <row r="5732" spans="1:23" x14ac:dyDescent="0.25">
      <c r="A5732" s="38">
        <v>44547</v>
      </c>
      <c r="B5732">
        <v>0.35499999999999998</v>
      </c>
      <c r="C5732">
        <v>0.7026</v>
      </c>
      <c r="D5732">
        <v>0.93379999999999996</v>
      </c>
      <c r="E5732">
        <v>1.0906</v>
      </c>
      <c r="F5732">
        <v>1.2004999999999999</v>
      </c>
      <c r="G5732">
        <v>1.2811999999999999</v>
      </c>
      <c r="H5732">
        <v>1.3440000000000001</v>
      </c>
      <c r="I5732">
        <v>1.3962000000000001</v>
      </c>
      <c r="J5732">
        <v>1.4419</v>
      </c>
      <c r="K5732">
        <v>1.4837</v>
      </c>
      <c r="L5732">
        <v>1.5229999999999999</v>
      </c>
      <c r="M5732">
        <v>1.5605</v>
      </c>
      <c r="N5732">
        <v>1.5966</v>
      </c>
      <c r="O5732">
        <v>1.6314</v>
      </c>
      <c r="P5732">
        <v>1.6649</v>
      </c>
      <c r="Q5732">
        <v>1.6971000000000001</v>
      </c>
      <c r="R5732">
        <v>1.7279</v>
      </c>
      <c r="S5732">
        <v>1.7572000000000001</v>
      </c>
      <c r="T5732">
        <v>1.7850999999999999</v>
      </c>
      <c r="U5732">
        <v>1.8115000000000001</v>
      </c>
      <c r="V5732" s="34">
        <f t="shared" si="180"/>
        <v>0</v>
      </c>
      <c r="W5732" t="str">
        <f t="shared" si="181"/>
        <v/>
      </c>
    </row>
    <row r="5733" spans="1:23" x14ac:dyDescent="0.25">
      <c r="A5733" s="38">
        <v>44550</v>
      </c>
      <c r="B5733">
        <v>0.34660000000000002</v>
      </c>
      <c r="C5733">
        <v>0.6895</v>
      </c>
      <c r="D5733">
        <v>0.91920000000000002</v>
      </c>
      <c r="E5733">
        <v>1.0770999999999999</v>
      </c>
      <c r="F5733">
        <v>1.19</v>
      </c>
      <c r="G5733">
        <v>1.2750999999999999</v>
      </c>
      <c r="H5733">
        <v>1.343</v>
      </c>
      <c r="I5733">
        <v>1.4004000000000001</v>
      </c>
      <c r="J5733">
        <v>1.4512</v>
      </c>
      <c r="K5733">
        <v>1.4978</v>
      </c>
      <c r="L5733">
        <v>1.5412999999999999</v>
      </c>
      <c r="M5733">
        <v>1.5826</v>
      </c>
      <c r="N5733">
        <v>1.6218999999999999</v>
      </c>
      <c r="O5733">
        <v>1.6593</v>
      </c>
      <c r="P5733">
        <v>1.6949000000000001</v>
      </c>
      <c r="Q5733">
        <v>1.7286999999999999</v>
      </c>
      <c r="R5733">
        <v>1.7607999999999999</v>
      </c>
      <c r="S5733">
        <v>1.7910999999999999</v>
      </c>
      <c r="T5733">
        <v>1.8196000000000001</v>
      </c>
      <c r="U5733">
        <v>1.8465</v>
      </c>
      <c r="V5733" s="34">
        <f t="shared" si="180"/>
        <v>0</v>
      </c>
      <c r="W5733" t="str">
        <f t="shared" si="181"/>
        <v/>
      </c>
    </row>
    <row r="5734" spans="1:23" x14ac:dyDescent="0.25">
      <c r="A5734" s="38">
        <v>44551</v>
      </c>
      <c r="B5734">
        <v>0.37209999999999999</v>
      </c>
      <c r="C5734">
        <v>0.73019999999999996</v>
      </c>
      <c r="D5734">
        <v>0.97019999999999995</v>
      </c>
      <c r="E5734">
        <v>1.1343000000000001</v>
      </c>
      <c r="F5734">
        <v>1.25</v>
      </c>
      <c r="G5734">
        <v>1.3353999999999999</v>
      </c>
      <c r="H5734">
        <v>1.4019999999999999</v>
      </c>
      <c r="I5734">
        <v>1.4570000000000001</v>
      </c>
      <c r="J5734">
        <v>1.5047999999999999</v>
      </c>
      <c r="K5734">
        <v>1.548</v>
      </c>
      <c r="L5734">
        <v>1.5883</v>
      </c>
      <c r="M5734">
        <v>1.6263000000000001</v>
      </c>
      <c r="N5734">
        <v>1.6627000000000001</v>
      </c>
      <c r="O5734">
        <v>1.6974</v>
      </c>
      <c r="P5734">
        <v>1.7305999999999999</v>
      </c>
      <c r="Q5734">
        <v>1.7624</v>
      </c>
      <c r="R5734">
        <v>1.7926</v>
      </c>
      <c r="S5734">
        <v>1.8212999999999999</v>
      </c>
      <c r="T5734">
        <v>1.8486</v>
      </c>
      <c r="U5734">
        <v>1.8743000000000001</v>
      </c>
      <c r="V5734" s="34">
        <f t="shared" si="180"/>
        <v>0</v>
      </c>
      <c r="W5734" t="str">
        <f t="shared" si="181"/>
        <v/>
      </c>
    </row>
    <row r="5735" spans="1:23" x14ac:dyDescent="0.25">
      <c r="A5735" s="38">
        <v>44552</v>
      </c>
      <c r="B5735">
        <v>0.37009999999999998</v>
      </c>
      <c r="C5735">
        <v>0.73170000000000002</v>
      </c>
      <c r="D5735">
        <v>0.9718</v>
      </c>
      <c r="E5735">
        <v>1.1339999999999999</v>
      </c>
      <c r="F5735">
        <v>1.2471000000000001</v>
      </c>
      <c r="G5735">
        <v>1.3294999999999999</v>
      </c>
      <c r="H5735">
        <v>1.3931</v>
      </c>
      <c r="I5735">
        <v>1.4453</v>
      </c>
      <c r="J5735">
        <v>1.4904999999999999</v>
      </c>
      <c r="K5735">
        <v>1.5315000000000001</v>
      </c>
      <c r="L5735">
        <v>1.5697000000000001</v>
      </c>
      <c r="M5735">
        <v>1.6060000000000001</v>
      </c>
      <c r="N5735">
        <v>1.6408</v>
      </c>
      <c r="O5735">
        <v>1.6741999999999999</v>
      </c>
      <c r="P5735">
        <v>1.7061999999999999</v>
      </c>
      <c r="Q5735">
        <v>1.7369000000000001</v>
      </c>
      <c r="R5735">
        <v>1.7662</v>
      </c>
      <c r="S5735">
        <v>1.794</v>
      </c>
      <c r="T5735">
        <v>1.8205</v>
      </c>
      <c r="U5735">
        <v>1.8454999999999999</v>
      </c>
      <c r="V5735" s="34">
        <f t="shared" si="180"/>
        <v>0</v>
      </c>
      <c r="W5735" t="str">
        <f t="shared" si="181"/>
        <v/>
      </c>
    </row>
    <row r="5736" spans="1:23" x14ac:dyDescent="0.25">
      <c r="A5736" s="38">
        <v>44553</v>
      </c>
      <c r="B5736">
        <v>0.40589999999999998</v>
      </c>
      <c r="C5736">
        <v>0.75819999999999999</v>
      </c>
      <c r="D5736">
        <v>0.99399999999999999</v>
      </c>
      <c r="E5736">
        <v>1.1553</v>
      </c>
      <c r="F5736">
        <v>1.2695000000000001</v>
      </c>
      <c r="G5736">
        <v>1.3542000000000001</v>
      </c>
      <c r="H5736">
        <v>1.4208000000000001</v>
      </c>
      <c r="I5736">
        <v>1.4761</v>
      </c>
      <c r="J5736">
        <v>1.5244</v>
      </c>
      <c r="K5736">
        <v>1.5684</v>
      </c>
      <c r="L5736">
        <v>1.6093</v>
      </c>
      <c r="M5736">
        <v>1.6478999999999999</v>
      </c>
      <c r="N5736">
        <v>1.6847000000000001</v>
      </c>
      <c r="O5736">
        <v>1.7199</v>
      </c>
      <c r="P5736">
        <v>1.7534000000000001</v>
      </c>
      <c r="Q5736">
        <v>1.7854000000000001</v>
      </c>
      <c r="R5736">
        <v>1.8157000000000001</v>
      </c>
      <c r="S5736">
        <v>1.8445</v>
      </c>
      <c r="T5736">
        <v>1.8716999999999999</v>
      </c>
      <c r="U5736">
        <v>1.8973</v>
      </c>
      <c r="V5736" s="34">
        <f t="shared" si="180"/>
        <v>0</v>
      </c>
      <c r="W5736" t="str">
        <f t="shared" si="181"/>
        <v/>
      </c>
    </row>
    <row r="5737" spans="1:23" x14ac:dyDescent="0.25">
      <c r="A5737" s="38">
        <v>44554</v>
      </c>
      <c r="B5737" t="s">
        <v>84</v>
      </c>
      <c r="C5737" t="s">
        <v>84</v>
      </c>
      <c r="D5737" t="s">
        <v>84</v>
      </c>
      <c r="E5737" t="s">
        <v>84</v>
      </c>
      <c r="F5737" t="s">
        <v>84</v>
      </c>
      <c r="G5737" t="s">
        <v>84</v>
      </c>
      <c r="H5737" t="s">
        <v>84</v>
      </c>
      <c r="I5737" t="s">
        <v>84</v>
      </c>
      <c r="J5737" t="s">
        <v>84</v>
      </c>
      <c r="K5737" t="s">
        <v>84</v>
      </c>
      <c r="L5737" t="s">
        <v>84</v>
      </c>
      <c r="M5737" t="s">
        <v>84</v>
      </c>
      <c r="N5737" t="s">
        <v>84</v>
      </c>
      <c r="O5737" t="s">
        <v>84</v>
      </c>
      <c r="P5737" t="s">
        <v>84</v>
      </c>
      <c r="Q5737" t="s">
        <v>84</v>
      </c>
      <c r="R5737" t="s">
        <v>84</v>
      </c>
      <c r="S5737" t="s">
        <v>84</v>
      </c>
      <c r="T5737" t="s">
        <v>84</v>
      </c>
      <c r="U5737" t="s">
        <v>84</v>
      </c>
      <c r="V5737" s="34">
        <f t="shared" si="180"/>
        <v>0</v>
      </c>
      <c r="W5737" t="str">
        <f t="shared" si="181"/>
        <v/>
      </c>
    </row>
    <row r="5738" spans="1:23" x14ac:dyDescent="0.25">
      <c r="A5738" s="38">
        <v>44557</v>
      </c>
      <c r="B5738">
        <v>0.41720000000000002</v>
      </c>
      <c r="C5738">
        <v>0.77959999999999996</v>
      </c>
      <c r="D5738">
        <v>1.0130999999999999</v>
      </c>
      <c r="E5738">
        <v>1.1674</v>
      </c>
      <c r="F5738">
        <v>1.2737000000000001</v>
      </c>
      <c r="G5738">
        <v>1.3513999999999999</v>
      </c>
      <c r="H5738">
        <v>1.4125000000000001</v>
      </c>
      <c r="I5738">
        <v>1.4638</v>
      </c>
      <c r="J5738">
        <v>1.5095000000000001</v>
      </c>
      <c r="K5738">
        <v>1.5518000000000001</v>
      </c>
      <c r="L5738">
        <v>1.5919000000000001</v>
      </c>
      <c r="M5738">
        <v>1.6301000000000001</v>
      </c>
      <c r="N5738">
        <v>1.6668000000000001</v>
      </c>
      <c r="O5738">
        <v>1.702</v>
      </c>
      <c r="P5738">
        <v>1.7355</v>
      </c>
      <c r="Q5738">
        <v>1.7675000000000001</v>
      </c>
      <c r="R5738">
        <v>1.7977000000000001</v>
      </c>
      <c r="S5738">
        <v>1.8263</v>
      </c>
      <c r="T5738">
        <v>1.8532999999999999</v>
      </c>
      <c r="U5738">
        <v>1.8785000000000001</v>
      </c>
      <c r="V5738" s="34">
        <f t="shared" si="180"/>
        <v>0</v>
      </c>
      <c r="W5738" t="str">
        <f t="shared" si="181"/>
        <v>20214</v>
      </c>
    </row>
    <row r="5739" spans="1:23" x14ac:dyDescent="0.25">
      <c r="A5739" s="38">
        <v>44558</v>
      </c>
      <c r="B5739">
        <v>0.42070000000000002</v>
      </c>
      <c r="C5739">
        <v>0.77500000000000002</v>
      </c>
      <c r="D5739">
        <v>1.006</v>
      </c>
      <c r="E5739">
        <v>1.1606000000000001</v>
      </c>
      <c r="F5739">
        <v>1.2685999999999999</v>
      </c>
      <c r="G5739">
        <v>1.3486</v>
      </c>
      <c r="H5739">
        <v>1.4119999999999999</v>
      </c>
      <c r="I5739">
        <v>1.4657</v>
      </c>
      <c r="J5739">
        <v>1.5135000000000001</v>
      </c>
      <c r="K5739">
        <v>1.5577000000000001</v>
      </c>
      <c r="L5739">
        <v>1.5994999999999999</v>
      </c>
      <c r="M5739">
        <v>1.6393</v>
      </c>
      <c r="N5739">
        <v>1.6775</v>
      </c>
      <c r="O5739">
        <v>1.714</v>
      </c>
      <c r="P5739">
        <v>1.7487999999999999</v>
      </c>
      <c r="Q5739">
        <v>1.782</v>
      </c>
      <c r="R5739">
        <v>1.8132999999999999</v>
      </c>
      <c r="S5739">
        <v>1.843</v>
      </c>
      <c r="T5739">
        <v>1.8709</v>
      </c>
      <c r="U5739">
        <v>1.8971</v>
      </c>
      <c r="V5739" s="34">
        <f t="shared" si="180"/>
        <v>0</v>
      </c>
      <c r="W5739" t="str">
        <f t="shared" si="181"/>
        <v>20214</v>
      </c>
    </row>
    <row r="5740" spans="1:23" x14ac:dyDescent="0.25">
      <c r="A5740" s="38">
        <v>44559</v>
      </c>
      <c r="B5740">
        <v>0.41460000000000002</v>
      </c>
      <c r="C5740">
        <v>0.77500000000000002</v>
      </c>
      <c r="D5740">
        <v>1.0168999999999999</v>
      </c>
      <c r="E5740">
        <v>1.1839999999999999</v>
      </c>
      <c r="F5740">
        <v>1.3042</v>
      </c>
      <c r="G5740">
        <v>1.395</v>
      </c>
      <c r="H5740">
        <v>1.4674</v>
      </c>
      <c r="I5740">
        <v>1.528</v>
      </c>
      <c r="J5740">
        <v>1.5810999999999999</v>
      </c>
      <c r="K5740">
        <v>1.6288</v>
      </c>
      <c r="L5740">
        <v>1.6727000000000001</v>
      </c>
      <c r="M5740">
        <v>1.7135</v>
      </c>
      <c r="N5740">
        <v>1.7516</v>
      </c>
      <c r="O5740">
        <v>1.7874000000000001</v>
      </c>
      <c r="P5740">
        <v>1.8209</v>
      </c>
      <c r="Q5740">
        <v>1.8523000000000001</v>
      </c>
      <c r="R5740">
        <v>1.8816999999999999</v>
      </c>
      <c r="S5740">
        <v>1.9092</v>
      </c>
      <c r="T5740">
        <v>1.9348000000000001</v>
      </c>
      <c r="U5740">
        <v>1.9588000000000001</v>
      </c>
      <c r="V5740" s="34">
        <f t="shared" si="180"/>
        <v>0</v>
      </c>
      <c r="W5740" t="str">
        <f t="shared" si="181"/>
        <v>20214</v>
      </c>
    </row>
    <row r="5741" spans="1:23" x14ac:dyDescent="0.25">
      <c r="A5741" s="38">
        <v>44560</v>
      </c>
      <c r="B5741">
        <v>0.41860000000000003</v>
      </c>
      <c r="C5741">
        <v>0.76439999999999997</v>
      </c>
      <c r="D5741">
        <v>0.99790000000000001</v>
      </c>
      <c r="E5741">
        <v>1.1600999999999999</v>
      </c>
      <c r="F5741">
        <v>1.2771999999999999</v>
      </c>
      <c r="G5741">
        <v>1.3661000000000001</v>
      </c>
      <c r="H5741">
        <v>1.4371</v>
      </c>
      <c r="I5741">
        <v>1.4968999999999999</v>
      </c>
      <c r="J5741">
        <v>1.5491999999999999</v>
      </c>
      <c r="K5741">
        <v>1.5964</v>
      </c>
      <c r="L5741">
        <v>1.64</v>
      </c>
      <c r="M5741">
        <v>1.6805000000000001</v>
      </c>
      <c r="N5741">
        <v>1.7184999999999999</v>
      </c>
      <c r="O5741">
        <v>1.7543</v>
      </c>
      <c r="P5741">
        <v>1.7879</v>
      </c>
      <c r="Q5741">
        <v>1.8193999999999999</v>
      </c>
      <c r="R5741">
        <v>1.8491</v>
      </c>
      <c r="S5741">
        <v>1.8768</v>
      </c>
      <c r="T5741">
        <v>1.9027000000000001</v>
      </c>
      <c r="U5741">
        <v>1.927</v>
      </c>
      <c r="V5741" s="34">
        <f t="shared" si="180"/>
        <v>0</v>
      </c>
      <c r="W5741" t="str">
        <f t="shared" si="181"/>
        <v>20214</v>
      </c>
    </row>
    <row r="5742" spans="1:23" x14ac:dyDescent="0.25">
      <c r="A5742" s="38">
        <v>44561</v>
      </c>
      <c r="B5742">
        <v>0.42259999999999998</v>
      </c>
      <c r="C5742">
        <v>0.75509999999999999</v>
      </c>
      <c r="D5742">
        <v>0.98599999999999999</v>
      </c>
      <c r="E5742">
        <v>1.1498999999999999</v>
      </c>
      <c r="F5742">
        <v>1.2699</v>
      </c>
      <c r="G5742">
        <v>1.3612</v>
      </c>
      <c r="H5742">
        <v>1.4335</v>
      </c>
      <c r="I5742">
        <v>1.4934000000000001</v>
      </c>
      <c r="J5742">
        <v>1.5449999999999999</v>
      </c>
      <c r="K5742">
        <v>1.5907</v>
      </c>
      <c r="L5742">
        <v>1.6322000000000001</v>
      </c>
      <c r="M5742">
        <v>1.6705000000000001</v>
      </c>
      <c r="N5742">
        <v>1.7061999999999999</v>
      </c>
      <c r="O5742">
        <v>1.7396</v>
      </c>
      <c r="P5742">
        <v>1.7709999999999999</v>
      </c>
      <c r="Q5742">
        <v>1.8004</v>
      </c>
      <c r="R5742">
        <v>1.8282</v>
      </c>
      <c r="S5742">
        <v>1.8542000000000001</v>
      </c>
      <c r="T5742">
        <v>1.8787</v>
      </c>
      <c r="U5742">
        <v>1.9016</v>
      </c>
      <c r="V5742" s="34">
        <f t="shared" si="180"/>
        <v>1</v>
      </c>
      <c r="W5742" t="str">
        <f t="shared" si="181"/>
        <v>20214</v>
      </c>
    </row>
    <row r="5743" spans="1:23" x14ac:dyDescent="0.25">
      <c r="A5743" s="38">
        <v>44564</v>
      </c>
      <c r="B5743">
        <v>0.44990000000000002</v>
      </c>
      <c r="C5743">
        <v>0.8095</v>
      </c>
      <c r="D5743">
        <v>1.0625</v>
      </c>
      <c r="E5743">
        <v>1.2435</v>
      </c>
      <c r="F5743">
        <v>1.3759999999999999</v>
      </c>
      <c r="G5743">
        <v>1.4759</v>
      </c>
      <c r="H5743">
        <v>1.5539000000000001</v>
      </c>
      <c r="I5743">
        <v>1.6172</v>
      </c>
      <c r="J5743">
        <v>1.6702999999999999</v>
      </c>
      <c r="K5743">
        <v>1.7163999999999999</v>
      </c>
      <c r="L5743">
        <v>1.7576000000000001</v>
      </c>
      <c r="M5743">
        <v>1.7948999999999999</v>
      </c>
      <c r="N5743">
        <v>1.8293999999999999</v>
      </c>
      <c r="O5743">
        <v>1.8614999999999999</v>
      </c>
      <c r="P5743">
        <v>1.8915</v>
      </c>
      <c r="Q5743">
        <v>1.9196</v>
      </c>
      <c r="R5743">
        <v>1.9460999999999999</v>
      </c>
      <c r="S5743">
        <v>1.9710000000000001</v>
      </c>
      <c r="T5743">
        <v>1.9944</v>
      </c>
      <c r="U5743">
        <v>2.0164</v>
      </c>
      <c r="V5743" s="34">
        <f t="shared" si="180"/>
        <v>0</v>
      </c>
      <c r="W5743" t="str">
        <f t="shared" si="181"/>
        <v/>
      </c>
    </row>
    <row r="5744" spans="1:23" x14ac:dyDescent="0.25">
      <c r="A5744" s="38">
        <v>44565</v>
      </c>
      <c r="B5744">
        <v>0.43240000000000001</v>
      </c>
      <c r="C5744">
        <v>0.78759999999999997</v>
      </c>
      <c r="D5744">
        <v>1.0443</v>
      </c>
      <c r="E5744">
        <v>1.2330000000000001</v>
      </c>
      <c r="F5744">
        <v>1.3746</v>
      </c>
      <c r="G5744">
        <v>1.4837</v>
      </c>
      <c r="H5744">
        <v>1.5703</v>
      </c>
      <c r="I5744">
        <v>1.6411</v>
      </c>
      <c r="J5744">
        <v>1.7008000000000001</v>
      </c>
      <c r="K5744">
        <v>1.7524</v>
      </c>
      <c r="L5744">
        <v>1.7981</v>
      </c>
      <c r="M5744">
        <v>1.8392999999999999</v>
      </c>
      <c r="N5744">
        <v>1.8769</v>
      </c>
      <c r="O5744">
        <v>1.9115</v>
      </c>
      <c r="P5744">
        <v>1.9437</v>
      </c>
      <c r="Q5744">
        <v>1.9737</v>
      </c>
      <c r="R5744">
        <v>2.0017</v>
      </c>
      <c r="S5744">
        <v>2.0278999999999998</v>
      </c>
      <c r="T5744">
        <v>2.0525000000000002</v>
      </c>
      <c r="U5744">
        <v>2.0754999999999999</v>
      </c>
      <c r="V5744" s="34">
        <f t="shared" si="180"/>
        <v>0</v>
      </c>
      <c r="W5744" t="str">
        <f t="shared" si="181"/>
        <v/>
      </c>
    </row>
    <row r="5745" spans="1:23" x14ac:dyDescent="0.25">
      <c r="A5745" s="38">
        <v>44566</v>
      </c>
      <c r="B5745">
        <v>0.46960000000000002</v>
      </c>
      <c r="C5745">
        <v>0.8498</v>
      </c>
      <c r="D5745">
        <v>1.1141000000000001</v>
      </c>
      <c r="E5745">
        <v>1.3012999999999999</v>
      </c>
      <c r="F5745">
        <v>1.4373</v>
      </c>
      <c r="G5745">
        <v>1.5394000000000001</v>
      </c>
      <c r="H5745">
        <v>1.619</v>
      </c>
      <c r="I5745">
        <v>1.6837</v>
      </c>
      <c r="J5745">
        <v>1.7382</v>
      </c>
      <c r="K5745">
        <v>1.7856000000000001</v>
      </c>
      <c r="L5745">
        <v>1.8280000000000001</v>
      </c>
      <c r="M5745">
        <v>1.8667</v>
      </c>
      <c r="N5745">
        <v>1.9023000000000001</v>
      </c>
      <c r="O5745">
        <v>1.9354</v>
      </c>
      <c r="P5745">
        <v>1.9663999999999999</v>
      </c>
      <c r="Q5745">
        <v>1.9954000000000001</v>
      </c>
      <c r="R5745">
        <v>2.0226000000000002</v>
      </c>
      <c r="S5745">
        <v>2.0480999999999998</v>
      </c>
      <c r="T5745">
        <v>2.0720000000000001</v>
      </c>
      <c r="U5745">
        <v>2.0943999999999998</v>
      </c>
      <c r="V5745" s="34">
        <f t="shared" si="180"/>
        <v>0</v>
      </c>
      <c r="W5745" t="str">
        <f t="shared" si="181"/>
        <v/>
      </c>
    </row>
    <row r="5746" spans="1:23" x14ac:dyDescent="0.25">
      <c r="A5746" s="38">
        <v>44567</v>
      </c>
      <c r="B5746">
        <v>0.51029999999999998</v>
      </c>
      <c r="C5746">
        <v>0.90339999999999998</v>
      </c>
      <c r="D5746">
        <v>1.1701999999999999</v>
      </c>
      <c r="E5746">
        <v>1.3545</v>
      </c>
      <c r="F5746">
        <v>1.4853000000000001</v>
      </c>
      <c r="G5746">
        <v>1.5813999999999999</v>
      </c>
      <c r="H5746">
        <v>1.655</v>
      </c>
      <c r="I5746">
        <v>1.7141</v>
      </c>
      <c r="J5746">
        <v>1.7637</v>
      </c>
      <c r="K5746">
        <v>1.8068</v>
      </c>
      <c r="L5746">
        <v>1.8453999999999999</v>
      </c>
      <c r="M5746">
        <v>1.8807</v>
      </c>
      <c r="N5746">
        <v>1.9134</v>
      </c>
      <c r="O5746">
        <v>1.9438</v>
      </c>
      <c r="P5746">
        <v>1.9723999999999999</v>
      </c>
      <c r="Q5746">
        <v>1.9991000000000001</v>
      </c>
      <c r="R5746">
        <v>2.0243000000000002</v>
      </c>
      <c r="S5746">
        <v>2.0478999999999998</v>
      </c>
      <c r="T5746">
        <v>2.0699999999999998</v>
      </c>
      <c r="U5746">
        <v>2.0907</v>
      </c>
      <c r="V5746" s="34">
        <f t="shared" si="180"/>
        <v>0</v>
      </c>
      <c r="W5746" t="str">
        <f t="shared" si="181"/>
        <v/>
      </c>
    </row>
    <row r="5747" spans="1:23" x14ac:dyDescent="0.25">
      <c r="A5747" s="38">
        <v>44568</v>
      </c>
      <c r="B5747">
        <v>0.51080000000000003</v>
      </c>
      <c r="C5747">
        <v>0.90290000000000004</v>
      </c>
      <c r="D5747">
        <v>1.1773</v>
      </c>
      <c r="E5747">
        <v>1.3720000000000001</v>
      </c>
      <c r="F5747">
        <v>1.5129999999999999</v>
      </c>
      <c r="G5747">
        <v>1.6177999999999999</v>
      </c>
      <c r="H5747">
        <v>1.6980999999999999</v>
      </c>
      <c r="I5747">
        <v>1.7618</v>
      </c>
      <c r="J5747">
        <v>1.8141</v>
      </c>
      <c r="K5747">
        <v>1.8584000000000001</v>
      </c>
      <c r="L5747">
        <v>1.8971</v>
      </c>
      <c r="M5747">
        <v>1.9315</v>
      </c>
      <c r="N5747">
        <v>1.9628000000000001</v>
      </c>
      <c r="O5747">
        <v>1.9914000000000001</v>
      </c>
      <c r="P5747">
        <v>2.0179</v>
      </c>
      <c r="Q5747">
        <v>2.0425</v>
      </c>
      <c r="R5747">
        <v>2.0653999999999999</v>
      </c>
      <c r="S5747">
        <v>2.0868000000000002</v>
      </c>
      <c r="T5747">
        <v>2.1067999999999998</v>
      </c>
      <c r="U5747">
        <v>2.1255999999999999</v>
      </c>
      <c r="V5747" s="34">
        <f t="shared" si="180"/>
        <v>0</v>
      </c>
      <c r="W5747" t="str">
        <f t="shared" si="181"/>
        <v/>
      </c>
    </row>
    <row r="5748" spans="1:23" x14ac:dyDescent="0.25">
      <c r="A5748" s="38">
        <v>44571</v>
      </c>
      <c r="B5748">
        <v>0.53549999999999998</v>
      </c>
      <c r="C5748">
        <v>0.94210000000000005</v>
      </c>
      <c r="D5748">
        <v>1.2188000000000001</v>
      </c>
      <c r="E5748">
        <v>1.4096</v>
      </c>
      <c r="F5748">
        <v>1.5441</v>
      </c>
      <c r="G5748">
        <v>1.6415999999999999</v>
      </c>
      <c r="H5748">
        <v>1.7151000000000001</v>
      </c>
      <c r="I5748">
        <v>1.7727999999999999</v>
      </c>
      <c r="J5748">
        <v>1.8202</v>
      </c>
      <c r="K5748">
        <v>1.8607</v>
      </c>
      <c r="L5748">
        <v>1.8964000000000001</v>
      </c>
      <c r="M5748">
        <v>1.9286000000000001</v>
      </c>
      <c r="N5748">
        <v>1.9582999999999999</v>
      </c>
      <c r="O5748">
        <v>1.9859</v>
      </c>
      <c r="P5748">
        <v>2.0116999999999998</v>
      </c>
      <c r="Q5748">
        <v>2.036</v>
      </c>
      <c r="R5748">
        <v>2.0587</v>
      </c>
      <c r="S5748">
        <v>2.0800999999999998</v>
      </c>
      <c r="T5748">
        <v>2.1002000000000001</v>
      </c>
      <c r="U5748">
        <v>2.1191</v>
      </c>
      <c r="V5748" s="34">
        <f t="shared" si="180"/>
        <v>0</v>
      </c>
      <c r="W5748" t="str">
        <f t="shared" si="181"/>
        <v/>
      </c>
    </row>
    <row r="5749" spans="1:23" x14ac:dyDescent="0.25">
      <c r="A5749" s="38">
        <v>44572</v>
      </c>
      <c r="B5749">
        <v>0.53690000000000004</v>
      </c>
      <c r="C5749">
        <v>0.93489999999999995</v>
      </c>
      <c r="D5749">
        <v>1.2057</v>
      </c>
      <c r="E5749">
        <v>1.3928</v>
      </c>
      <c r="F5749">
        <v>1.5248999999999999</v>
      </c>
      <c r="G5749">
        <v>1.6211</v>
      </c>
      <c r="H5749">
        <v>1.6939</v>
      </c>
      <c r="I5749">
        <v>1.7513000000000001</v>
      </c>
      <c r="J5749">
        <v>1.7986</v>
      </c>
      <c r="K5749">
        <v>1.8391</v>
      </c>
      <c r="L5749">
        <v>1.8748</v>
      </c>
      <c r="M5749">
        <v>1.907</v>
      </c>
      <c r="N5749">
        <v>1.9366000000000001</v>
      </c>
      <c r="O5749">
        <v>1.964</v>
      </c>
      <c r="P5749">
        <v>1.9896</v>
      </c>
      <c r="Q5749">
        <v>2.0135000000000001</v>
      </c>
      <c r="R5749">
        <v>2.0358999999999998</v>
      </c>
      <c r="S5749">
        <v>2.0569000000000002</v>
      </c>
      <c r="T5749">
        <v>2.0766</v>
      </c>
      <c r="U5749">
        <v>2.0951</v>
      </c>
      <c r="V5749" s="34">
        <f t="shared" si="180"/>
        <v>0</v>
      </c>
      <c r="W5749" t="str">
        <f t="shared" si="181"/>
        <v/>
      </c>
    </row>
    <row r="5750" spans="1:23" x14ac:dyDescent="0.25">
      <c r="A5750" s="38">
        <v>44573</v>
      </c>
      <c r="B5750">
        <v>0.54479999999999995</v>
      </c>
      <c r="C5750">
        <v>0.94440000000000002</v>
      </c>
      <c r="D5750">
        <v>1.21</v>
      </c>
      <c r="E5750">
        <v>1.3902000000000001</v>
      </c>
      <c r="F5750">
        <v>1.5165</v>
      </c>
      <c r="G5750">
        <v>1.6086</v>
      </c>
      <c r="H5750">
        <v>1.6791</v>
      </c>
      <c r="I5750">
        <v>1.7359</v>
      </c>
      <c r="J5750">
        <v>1.7837000000000001</v>
      </c>
      <c r="K5750">
        <v>1.8255999999999999</v>
      </c>
      <c r="L5750">
        <v>1.8632</v>
      </c>
      <c r="M5750">
        <v>1.8976999999999999</v>
      </c>
      <c r="N5750">
        <v>1.9295</v>
      </c>
      <c r="O5750">
        <v>1.9592000000000001</v>
      </c>
      <c r="P5750">
        <v>1.9869000000000001</v>
      </c>
      <c r="Q5750">
        <v>2.0127000000000002</v>
      </c>
      <c r="R5750">
        <v>2.0367999999999999</v>
      </c>
      <c r="S5750">
        <v>2.0594000000000001</v>
      </c>
      <c r="T5750">
        <v>2.0804</v>
      </c>
      <c r="U5750">
        <v>2.1</v>
      </c>
      <c r="V5750" s="34">
        <f t="shared" si="180"/>
        <v>0</v>
      </c>
      <c r="W5750" t="str">
        <f t="shared" si="181"/>
        <v/>
      </c>
    </row>
    <row r="5751" spans="1:23" x14ac:dyDescent="0.25">
      <c r="A5751" s="38">
        <v>44574</v>
      </c>
      <c r="B5751">
        <v>0.54179999999999995</v>
      </c>
      <c r="C5751">
        <v>0.92279999999999995</v>
      </c>
      <c r="D5751">
        <v>1.1792</v>
      </c>
      <c r="E5751">
        <v>1.3555999999999999</v>
      </c>
      <c r="F5751">
        <v>1.4806999999999999</v>
      </c>
      <c r="G5751">
        <v>1.5729</v>
      </c>
      <c r="H5751">
        <v>1.6438999999999999</v>
      </c>
      <c r="I5751">
        <v>1.7014</v>
      </c>
      <c r="J5751">
        <v>1.7498</v>
      </c>
      <c r="K5751">
        <v>1.792</v>
      </c>
      <c r="L5751">
        <v>1.8299000000000001</v>
      </c>
      <c r="M5751">
        <v>1.8644000000000001</v>
      </c>
      <c r="N5751">
        <v>1.8962000000000001</v>
      </c>
      <c r="O5751">
        <v>1.9257</v>
      </c>
      <c r="P5751">
        <v>1.9532</v>
      </c>
      <c r="Q5751">
        <v>1.9787999999999999</v>
      </c>
      <c r="R5751">
        <v>2.0026999999999999</v>
      </c>
      <c r="S5751">
        <v>2.0249999999999999</v>
      </c>
      <c r="T5751">
        <v>2.0457999999999998</v>
      </c>
      <c r="U5751">
        <v>2.0651999999999999</v>
      </c>
      <c r="V5751" s="34">
        <f t="shared" si="180"/>
        <v>0</v>
      </c>
      <c r="W5751" t="str">
        <f t="shared" si="181"/>
        <v/>
      </c>
    </row>
    <row r="5752" spans="1:23" x14ac:dyDescent="0.25">
      <c r="A5752" s="38">
        <v>44575</v>
      </c>
      <c r="B5752">
        <v>0.6018</v>
      </c>
      <c r="C5752">
        <v>1.0056</v>
      </c>
      <c r="D5752">
        <v>1.2687999999999999</v>
      </c>
      <c r="E5752">
        <v>1.4448000000000001</v>
      </c>
      <c r="F5752">
        <v>1.5669999999999999</v>
      </c>
      <c r="G5752">
        <v>1.6560999999999999</v>
      </c>
      <c r="H5752">
        <v>1.7248000000000001</v>
      </c>
      <c r="I5752">
        <v>1.7807999999999999</v>
      </c>
      <c r="J5752">
        <v>1.8285</v>
      </c>
      <c r="K5752">
        <v>1.8707</v>
      </c>
      <c r="L5752">
        <v>1.9088000000000001</v>
      </c>
      <c r="M5752">
        <v>1.9439</v>
      </c>
      <c r="N5752">
        <v>1.9762999999999999</v>
      </c>
      <c r="O5752">
        <v>2.0064000000000002</v>
      </c>
      <c r="P5752">
        <v>2.0344000000000002</v>
      </c>
      <c r="Q5752">
        <v>2.0604</v>
      </c>
      <c r="R5752">
        <v>2.0846</v>
      </c>
      <c r="S5752">
        <v>2.1071</v>
      </c>
      <c r="T5752">
        <v>2.1280000000000001</v>
      </c>
      <c r="U5752">
        <v>2.1473</v>
      </c>
      <c r="V5752" s="34">
        <f t="shared" si="180"/>
        <v>0</v>
      </c>
      <c r="W5752" t="str">
        <f t="shared" si="181"/>
        <v/>
      </c>
    </row>
    <row r="5753" spans="1:23" x14ac:dyDescent="0.25">
      <c r="A5753" s="38">
        <v>44578</v>
      </c>
      <c r="B5753" t="s">
        <v>84</v>
      </c>
      <c r="C5753" t="s">
        <v>84</v>
      </c>
      <c r="D5753" t="s">
        <v>84</v>
      </c>
      <c r="E5753" t="s">
        <v>84</v>
      </c>
      <c r="F5753" t="s">
        <v>84</v>
      </c>
      <c r="G5753" t="s">
        <v>84</v>
      </c>
      <c r="H5753" t="s">
        <v>84</v>
      </c>
      <c r="I5753" t="s">
        <v>84</v>
      </c>
      <c r="J5753" t="s">
        <v>84</v>
      </c>
      <c r="K5753" t="s">
        <v>84</v>
      </c>
      <c r="L5753" t="s">
        <v>84</v>
      </c>
      <c r="M5753" t="s">
        <v>84</v>
      </c>
      <c r="N5753" t="s">
        <v>84</v>
      </c>
      <c r="O5753" t="s">
        <v>84</v>
      </c>
      <c r="P5753" t="s">
        <v>84</v>
      </c>
      <c r="Q5753" t="s">
        <v>84</v>
      </c>
      <c r="R5753" t="s">
        <v>84</v>
      </c>
      <c r="S5753" t="s">
        <v>84</v>
      </c>
      <c r="T5753" t="s">
        <v>84</v>
      </c>
      <c r="U5753" t="s">
        <v>84</v>
      </c>
      <c r="V5753" s="34">
        <f t="shared" si="180"/>
        <v>0</v>
      </c>
      <c r="W5753" t="str">
        <f t="shared" si="181"/>
        <v/>
      </c>
    </row>
    <row r="5754" spans="1:23" x14ac:dyDescent="0.25">
      <c r="A5754" s="38">
        <v>44579</v>
      </c>
      <c r="B5754">
        <v>0.64559999999999995</v>
      </c>
      <c r="C5754">
        <v>1.0694999999999999</v>
      </c>
      <c r="D5754">
        <v>1.3473999999999999</v>
      </c>
      <c r="E5754">
        <v>1.5328999999999999</v>
      </c>
      <c r="F5754">
        <v>1.6604000000000001</v>
      </c>
      <c r="G5754">
        <v>1.7515000000000001</v>
      </c>
      <c r="H5754">
        <v>1.8199000000000001</v>
      </c>
      <c r="I5754">
        <v>1.8740000000000001</v>
      </c>
      <c r="J5754">
        <v>1.9189000000000001</v>
      </c>
      <c r="K5754">
        <v>1.9577</v>
      </c>
      <c r="L5754">
        <v>1.9923999999999999</v>
      </c>
      <c r="M5754">
        <v>2.024</v>
      </c>
      <c r="N5754">
        <v>2.0531999999999999</v>
      </c>
      <c r="O5754">
        <v>2.0802</v>
      </c>
      <c r="P5754">
        <v>2.1053999999999999</v>
      </c>
      <c r="Q5754">
        <v>2.129</v>
      </c>
      <c r="R5754">
        <v>2.1509</v>
      </c>
      <c r="S5754">
        <v>2.1714000000000002</v>
      </c>
      <c r="T5754">
        <v>2.1903999999999999</v>
      </c>
      <c r="U5754">
        <v>2.2082000000000002</v>
      </c>
      <c r="V5754" s="34">
        <f t="shared" si="180"/>
        <v>0</v>
      </c>
      <c r="W5754" t="str">
        <f t="shared" si="181"/>
        <v/>
      </c>
    </row>
    <row r="5755" spans="1:23" x14ac:dyDescent="0.25">
      <c r="A5755" s="38">
        <v>44580</v>
      </c>
      <c r="B5755">
        <v>0.64019999999999999</v>
      </c>
      <c r="C5755">
        <v>1.0578000000000001</v>
      </c>
      <c r="D5755">
        <v>1.3297000000000001</v>
      </c>
      <c r="E5755">
        <v>1.5101</v>
      </c>
      <c r="F5755">
        <v>1.6335</v>
      </c>
      <c r="G5755">
        <v>1.7215</v>
      </c>
      <c r="H5755">
        <v>1.7875000000000001</v>
      </c>
      <c r="I5755">
        <v>1.8399000000000001</v>
      </c>
      <c r="J5755">
        <v>1.8836999999999999</v>
      </c>
      <c r="K5755">
        <v>1.9217</v>
      </c>
      <c r="L5755">
        <v>1.9557</v>
      </c>
      <c r="M5755">
        <v>1.9867999999999999</v>
      </c>
      <c r="N5755">
        <v>2.0154999999999998</v>
      </c>
      <c r="O5755">
        <v>2.0421999999999998</v>
      </c>
      <c r="P5755">
        <v>2.0670999999999999</v>
      </c>
      <c r="Q5755">
        <v>2.0903999999999998</v>
      </c>
      <c r="R5755">
        <v>2.1120000000000001</v>
      </c>
      <c r="S5755">
        <v>2.1322000000000001</v>
      </c>
      <c r="T5755">
        <v>2.1509999999999998</v>
      </c>
      <c r="U5755">
        <v>2.1684999999999999</v>
      </c>
      <c r="V5755" s="34">
        <f t="shared" si="180"/>
        <v>0</v>
      </c>
      <c r="W5755" t="str">
        <f t="shared" si="181"/>
        <v/>
      </c>
    </row>
    <row r="5756" spans="1:23" x14ac:dyDescent="0.25">
      <c r="A5756" s="38">
        <v>44581</v>
      </c>
      <c r="B5756">
        <v>0.65700000000000003</v>
      </c>
      <c r="C5756">
        <v>1.0762</v>
      </c>
      <c r="D5756">
        <v>1.3416999999999999</v>
      </c>
      <c r="E5756">
        <v>1.5143</v>
      </c>
      <c r="F5756">
        <v>1.6311</v>
      </c>
      <c r="G5756">
        <v>1.7145999999999999</v>
      </c>
      <c r="H5756">
        <v>1.7781</v>
      </c>
      <c r="I5756">
        <v>1.8294999999999999</v>
      </c>
      <c r="J5756">
        <v>1.8733</v>
      </c>
      <c r="K5756">
        <v>1.9119999999999999</v>
      </c>
      <c r="L5756">
        <v>1.9471000000000001</v>
      </c>
      <c r="M5756">
        <v>1.9794</v>
      </c>
      <c r="N5756">
        <v>2.0091999999999999</v>
      </c>
      <c r="O5756">
        <v>2.0369000000000002</v>
      </c>
      <c r="P5756">
        <v>2.0627</v>
      </c>
      <c r="Q5756">
        <v>2.0865999999999998</v>
      </c>
      <c r="R5756">
        <v>2.1088</v>
      </c>
      <c r="S5756">
        <v>2.1293000000000002</v>
      </c>
      <c r="T5756">
        <v>2.1482999999999999</v>
      </c>
      <c r="U5756">
        <v>2.1657999999999999</v>
      </c>
      <c r="V5756" s="34">
        <f t="shared" si="180"/>
        <v>0</v>
      </c>
      <c r="W5756" t="str">
        <f t="shared" si="181"/>
        <v/>
      </c>
    </row>
    <row r="5757" spans="1:23" x14ac:dyDescent="0.25">
      <c r="A5757" s="38">
        <v>44582</v>
      </c>
      <c r="B5757">
        <v>0.63139999999999996</v>
      </c>
      <c r="C5757">
        <v>1.0233000000000001</v>
      </c>
      <c r="D5757">
        <v>1.2765</v>
      </c>
      <c r="E5757">
        <v>1.4438</v>
      </c>
      <c r="F5757">
        <v>1.5586</v>
      </c>
      <c r="G5757">
        <v>1.6412</v>
      </c>
      <c r="H5757">
        <v>1.7042999999999999</v>
      </c>
      <c r="I5757">
        <v>1.7553000000000001</v>
      </c>
      <c r="J5757">
        <v>1.7986</v>
      </c>
      <c r="K5757">
        <v>1.8369</v>
      </c>
      <c r="L5757">
        <v>1.8716999999999999</v>
      </c>
      <c r="M5757">
        <v>1.9036999999999999</v>
      </c>
      <c r="N5757">
        <v>1.9334</v>
      </c>
      <c r="O5757">
        <v>1.9612000000000001</v>
      </c>
      <c r="P5757">
        <v>1.9870000000000001</v>
      </c>
      <c r="Q5757">
        <v>2.0112000000000001</v>
      </c>
      <c r="R5757">
        <v>2.0335999999999999</v>
      </c>
      <c r="S5757">
        <v>2.0545</v>
      </c>
      <c r="T5757">
        <v>2.0739999999999998</v>
      </c>
      <c r="U5757">
        <v>2.0920999999999998</v>
      </c>
      <c r="V5757" s="34">
        <f t="shared" si="180"/>
        <v>0</v>
      </c>
      <c r="W5757" t="str">
        <f t="shared" si="181"/>
        <v/>
      </c>
    </row>
    <row r="5758" spans="1:23" x14ac:dyDescent="0.25">
      <c r="A5758" s="38">
        <v>44585</v>
      </c>
      <c r="B5758">
        <v>0.62209999999999999</v>
      </c>
      <c r="C5758">
        <v>0.99329999999999996</v>
      </c>
      <c r="D5758">
        <v>1.2441</v>
      </c>
      <c r="E5758">
        <v>1.4173</v>
      </c>
      <c r="F5758">
        <v>1.5407999999999999</v>
      </c>
      <c r="G5758">
        <v>1.6323000000000001</v>
      </c>
      <c r="H5758">
        <v>1.7033</v>
      </c>
      <c r="I5758">
        <v>1.7607999999999999</v>
      </c>
      <c r="J5758">
        <v>1.8092999999999999</v>
      </c>
      <c r="K5758">
        <v>1.8515999999999999</v>
      </c>
      <c r="L5758">
        <v>1.8895</v>
      </c>
      <c r="M5758">
        <v>1.9238999999999999</v>
      </c>
      <c r="N5758">
        <v>1.9556</v>
      </c>
      <c r="O5758">
        <v>1.9849000000000001</v>
      </c>
      <c r="P5758">
        <v>2.0121000000000002</v>
      </c>
      <c r="Q5758">
        <v>2.0373000000000001</v>
      </c>
      <c r="R5758">
        <v>2.0608</v>
      </c>
      <c r="S5758">
        <v>2.0827</v>
      </c>
      <c r="T5758">
        <v>2.1030000000000002</v>
      </c>
      <c r="U5758">
        <v>2.1219999999999999</v>
      </c>
      <c r="V5758" s="34">
        <f t="shared" si="180"/>
        <v>0</v>
      </c>
      <c r="W5758" t="str">
        <f t="shared" si="181"/>
        <v/>
      </c>
    </row>
    <row r="5759" spans="1:23" x14ac:dyDescent="0.25">
      <c r="A5759" s="38">
        <v>44586</v>
      </c>
      <c r="B5759">
        <v>0.6512</v>
      </c>
      <c r="C5759">
        <v>1.0313000000000001</v>
      </c>
      <c r="D5759">
        <v>1.2837000000000001</v>
      </c>
      <c r="E5759">
        <v>1.4552</v>
      </c>
      <c r="F5759">
        <v>1.5758000000000001</v>
      </c>
      <c r="G5759">
        <v>1.6641999999999999</v>
      </c>
      <c r="H5759">
        <v>1.7323999999999999</v>
      </c>
      <c r="I5759">
        <v>1.7876000000000001</v>
      </c>
      <c r="J5759">
        <v>1.8344</v>
      </c>
      <c r="K5759">
        <v>1.8754999999999999</v>
      </c>
      <c r="L5759">
        <v>1.9126000000000001</v>
      </c>
      <c r="M5759">
        <v>1.9463999999999999</v>
      </c>
      <c r="N5759">
        <v>1.9778</v>
      </c>
      <c r="O5759">
        <v>2.0068999999999999</v>
      </c>
      <c r="P5759">
        <v>2.0339999999999998</v>
      </c>
      <c r="Q5759">
        <v>2.0592000000000001</v>
      </c>
      <c r="R5759">
        <v>2.0828000000000002</v>
      </c>
      <c r="S5759">
        <v>2.1046999999999998</v>
      </c>
      <c r="T5759">
        <v>2.1251000000000002</v>
      </c>
      <c r="U5759">
        <v>2.1440999999999999</v>
      </c>
      <c r="V5759" s="34">
        <f t="shared" si="180"/>
        <v>0</v>
      </c>
      <c r="W5759" t="str">
        <f t="shared" si="181"/>
        <v/>
      </c>
    </row>
    <row r="5760" spans="1:23" x14ac:dyDescent="0.25">
      <c r="A5760" s="38">
        <v>44587</v>
      </c>
      <c r="B5760">
        <v>0.71579999999999999</v>
      </c>
      <c r="C5760">
        <v>1.1372</v>
      </c>
      <c r="D5760">
        <v>1.3989</v>
      </c>
      <c r="E5760">
        <v>1.5651999999999999</v>
      </c>
      <c r="F5760">
        <v>1.6755</v>
      </c>
      <c r="G5760">
        <v>1.7528999999999999</v>
      </c>
      <c r="H5760">
        <v>1.8113999999999999</v>
      </c>
      <c r="I5760">
        <v>1.8588</v>
      </c>
      <c r="J5760">
        <v>1.8995</v>
      </c>
      <c r="K5760">
        <v>1.9360999999999999</v>
      </c>
      <c r="L5760">
        <v>1.9698</v>
      </c>
      <c r="M5760">
        <v>2.0011000000000001</v>
      </c>
      <c r="N5760">
        <v>2.0305</v>
      </c>
      <c r="O5760">
        <v>2.0581</v>
      </c>
      <c r="P5760">
        <v>2.0838999999999999</v>
      </c>
      <c r="Q5760">
        <v>2.1080000000000001</v>
      </c>
      <c r="R5760">
        <v>2.1303999999999998</v>
      </c>
      <c r="S5760">
        <v>2.1513</v>
      </c>
      <c r="T5760">
        <v>2.1707000000000001</v>
      </c>
      <c r="U5760">
        <v>2.1886999999999999</v>
      </c>
      <c r="V5760" s="34">
        <f t="shared" si="180"/>
        <v>0</v>
      </c>
      <c r="W5760" t="str">
        <f t="shared" si="181"/>
        <v/>
      </c>
    </row>
    <row r="5761" spans="1:23" x14ac:dyDescent="0.25">
      <c r="A5761" s="38">
        <v>44588</v>
      </c>
      <c r="B5761">
        <v>0.76980000000000004</v>
      </c>
      <c r="C5761">
        <v>1.1918</v>
      </c>
      <c r="D5761">
        <v>1.4366000000000001</v>
      </c>
      <c r="E5761">
        <v>1.5821000000000001</v>
      </c>
      <c r="F5761">
        <v>1.673</v>
      </c>
      <c r="G5761">
        <v>1.7346999999999999</v>
      </c>
      <c r="H5761">
        <v>1.7811999999999999</v>
      </c>
      <c r="I5761">
        <v>1.8199000000000001</v>
      </c>
      <c r="J5761">
        <v>1.8545</v>
      </c>
      <c r="K5761">
        <v>1.8867</v>
      </c>
      <c r="L5761">
        <v>1.9173</v>
      </c>
      <c r="M5761">
        <v>1.9464999999999999</v>
      </c>
      <c r="N5761">
        <v>1.9742</v>
      </c>
      <c r="O5761">
        <v>2.0004</v>
      </c>
      <c r="P5761">
        <v>2.0249999999999999</v>
      </c>
      <c r="Q5761">
        <v>2.0480999999999998</v>
      </c>
      <c r="R5761">
        <v>2.0695999999999999</v>
      </c>
      <c r="S5761">
        <v>2.0895000000000001</v>
      </c>
      <c r="T5761">
        <v>2.1078999999999999</v>
      </c>
      <c r="U5761">
        <v>2.125</v>
      </c>
      <c r="V5761" s="34">
        <f t="shared" si="180"/>
        <v>0</v>
      </c>
      <c r="W5761" t="str">
        <f t="shared" si="181"/>
        <v/>
      </c>
    </row>
    <row r="5762" spans="1:23" x14ac:dyDescent="0.25">
      <c r="A5762" s="38">
        <v>44589</v>
      </c>
      <c r="B5762">
        <v>0.77559999999999996</v>
      </c>
      <c r="C5762">
        <v>1.1661999999999999</v>
      </c>
      <c r="D5762">
        <v>1.3965000000000001</v>
      </c>
      <c r="E5762">
        <v>1.5364</v>
      </c>
      <c r="F5762">
        <v>1.6265000000000001</v>
      </c>
      <c r="G5762">
        <v>1.6895</v>
      </c>
      <c r="H5762">
        <v>1.7383</v>
      </c>
      <c r="I5762">
        <v>1.7796000000000001</v>
      </c>
      <c r="J5762">
        <v>1.8168</v>
      </c>
      <c r="K5762">
        <v>1.8513999999999999</v>
      </c>
      <c r="L5762">
        <v>1.8841000000000001</v>
      </c>
      <c r="M5762">
        <v>1.9152</v>
      </c>
      <c r="N5762">
        <v>1.9446000000000001</v>
      </c>
      <c r="O5762">
        <v>1.9722999999999999</v>
      </c>
      <c r="P5762">
        <v>1.9983</v>
      </c>
      <c r="Q5762">
        <v>2.0225</v>
      </c>
      <c r="R5762">
        <v>2.0451000000000001</v>
      </c>
      <c r="S5762">
        <v>2.0659999999999998</v>
      </c>
      <c r="T5762">
        <v>2.0853999999999999</v>
      </c>
      <c r="U5762">
        <v>2.1032999999999999</v>
      </c>
      <c r="V5762" s="34">
        <f t="shared" si="180"/>
        <v>0</v>
      </c>
      <c r="W5762" t="str">
        <f t="shared" si="181"/>
        <v/>
      </c>
    </row>
    <row r="5763" spans="1:23" x14ac:dyDescent="0.25">
      <c r="A5763" s="38">
        <v>44592</v>
      </c>
      <c r="B5763">
        <v>0.8</v>
      </c>
      <c r="C5763">
        <v>1.1794</v>
      </c>
      <c r="D5763">
        <v>1.4036999999999999</v>
      </c>
      <c r="E5763">
        <v>1.5417000000000001</v>
      </c>
      <c r="F5763">
        <v>1.6325000000000001</v>
      </c>
      <c r="G5763">
        <v>1.6979</v>
      </c>
      <c r="H5763">
        <v>1.7499</v>
      </c>
      <c r="I5763">
        <v>1.7946</v>
      </c>
      <c r="J5763">
        <v>1.8351</v>
      </c>
      <c r="K5763">
        <v>1.8728</v>
      </c>
      <c r="L5763">
        <v>1.9081999999999999</v>
      </c>
      <c r="M5763">
        <v>1.9416</v>
      </c>
      <c r="N5763">
        <v>1.9729000000000001</v>
      </c>
      <c r="O5763">
        <v>2.0022000000000002</v>
      </c>
      <c r="P5763">
        <v>2.0295000000000001</v>
      </c>
      <c r="Q5763">
        <v>2.0548000000000002</v>
      </c>
      <c r="R5763">
        <v>2.0781999999999998</v>
      </c>
      <c r="S5763">
        <v>2.0998000000000001</v>
      </c>
      <c r="T5763">
        <v>2.1198000000000001</v>
      </c>
      <c r="U5763">
        <v>2.1381000000000001</v>
      </c>
      <c r="V5763" s="34">
        <f t="shared" si="180"/>
        <v>0</v>
      </c>
      <c r="W5763" t="str">
        <f t="shared" si="181"/>
        <v/>
      </c>
    </row>
    <row r="5764" spans="1:23" x14ac:dyDescent="0.25">
      <c r="A5764" s="38">
        <v>44593</v>
      </c>
      <c r="B5764">
        <v>0.79920000000000002</v>
      </c>
      <c r="C5764">
        <v>1.1832</v>
      </c>
      <c r="D5764">
        <v>1.4117</v>
      </c>
      <c r="E5764">
        <v>1.5523</v>
      </c>
      <c r="F5764">
        <v>1.6444000000000001</v>
      </c>
      <c r="G5764">
        <v>1.7101999999999999</v>
      </c>
      <c r="H5764">
        <v>1.762</v>
      </c>
      <c r="I5764">
        <v>1.8063</v>
      </c>
      <c r="J5764">
        <v>1.8463000000000001</v>
      </c>
      <c r="K5764">
        <v>1.8835999999999999</v>
      </c>
      <c r="L5764">
        <v>1.9188000000000001</v>
      </c>
      <c r="M5764">
        <v>1.9521999999999999</v>
      </c>
      <c r="N5764">
        <v>1.9837</v>
      </c>
      <c r="O5764">
        <v>2.0133999999999999</v>
      </c>
      <c r="P5764">
        <v>2.0411000000000001</v>
      </c>
      <c r="Q5764">
        <v>2.0670000000000002</v>
      </c>
      <c r="R5764">
        <v>2.0910000000000002</v>
      </c>
      <c r="S5764">
        <v>2.1133000000000002</v>
      </c>
      <c r="T5764">
        <v>2.1339000000000001</v>
      </c>
      <c r="U5764">
        <v>2.1528999999999998</v>
      </c>
      <c r="V5764" s="34">
        <f t="shared" si="180"/>
        <v>0</v>
      </c>
      <c r="W5764" t="str">
        <f t="shared" si="181"/>
        <v/>
      </c>
    </row>
    <row r="5765" spans="1:23" x14ac:dyDescent="0.25">
      <c r="A5765" s="38">
        <v>44594</v>
      </c>
      <c r="B5765">
        <v>0.7853</v>
      </c>
      <c r="C5765">
        <v>1.1685000000000001</v>
      </c>
      <c r="D5765">
        <v>1.3945000000000001</v>
      </c>
      <c r="E5765">
        <v>1.5322</v>
      </c>
      <c r="F5765">
        <v>1.6214</v>
      </c>
      <c r="G5765">
        <v>1.6848000000000001</v>
      </c>
      <c r="H5765">
        <v>1.7349000000000001</v>
      </c>
      <c r="I5765">
        <v>1.7782</v>
      </c>
      <c r="J5765">
        <v>1.8180000000000001</v>
      </c>
      <c r="K5765">
        <v>1.8555999999999999</v>
      </c>
      <c r="L5765">
        <v>1.8915999999999999</v>
      </c>
      <c r="M5765">
        <v>1.9260999999999999</v>
      </c>
      <c r="N5765">
        <v>1.9590000000000001</v>
      </c>
      <c r="O5765">
        <v>1.9901</v>
      </c>
      <c r="P5765">
        <v>2.0194999999999999</v>
      </c>
      <c r="Q5765">
        <v>2.0470000000000002</v>
      </c>
      <c r="R5765">
        <v>2.0727000000000002</v>
      </c>
      <c r="S5765">
        <v>2.0966</v>
      </c>
      <c r="T5765">
        <v>2.1187999999999998</v>
      </c>
      <c r="U5765">
        <v>2.1393</v>
      </c>
      <c r="V5765" s="34">
        <f t="shared" si="180"/>
        <v>0</v>
      </c>
      <c r="W5765" t="str">
        <f t="shared" si="181"/>
        <v/>
      </c>
    </row>
    <row r="5766" spans="1:23" x14ac:dyDescent="0.25">
      <c r="A5766" s="38">
        <v>44595</v>
      </c>
      <c r="B5766">
        <v>0.81020000000000003</v>
      </c>
      <c r="C5766">
        <v>1.2028000000000001</v>
      </c>
      <c r="D5766">
        <v>1.4346000000000001</v>
      </c>
      <c r="E5766">
        <v>1.5754999999999999</v>
      </c>
      <c r="F5766">
        <v>1.6662999999999999</v>
      </c>
      <c r="G5766">
        <v>1.7302999999999999</v>
      </c>
      <c r="H5766">
        <v>1.7802</v>
      </c>
      <c r="I5766">
        <v>1.8228</v>
      </c>
      <c r="J5766">
        <v>1.8614999999999999</v>
      </c>
      <c r="K5766">
        <v>1.8978999999999999</v>
      </c>
      <c r="L5766">
        <v>1.9327000000000001</v>
      </c>
      <c r="M5766">
        <v>1.9658</v>
      </c>
      <c r="N5766">
        <v>1.9974000000000001</v>
      </c>
      <c r="O5766">
        <v>2.0272000000000001</v>
      </c>
      <c r="P5766">
        <v>2.0554000000000001</v>
      </c>
      <c r="Q5766">
        <v>2.0817000000000001</v>
      </c>
      <c r="R5766">
        <v>2.1063000000000001</v>
      </c>
      <c r="S5766">
        <v>2.1291000000000002</v>
      </c>
      <c r="T5766">
        <v>2.1503000000000001</v>
      </c>
      <c r="U5766">
        <v>2.1699000000000002</v>
      </c>
      <c r="V5766" s="34">
        <f t="shared" si="180"/>
        <v>0</v>
      </c>
      <c r="W5766" t="str">
        <f t="shared" si="181"/>
        <v/>
      </c>
    </row>
    <row r="5767" spans="1:23" x14ac:dyDescent="0.25">
      <c r="A5767" s="38">
        <v>44596</v>
      </c>
      <c r="B5767">
        <v>0.93410000000000004</v>
      </c>
      <c r="C5767">
        <v>1.3325</v>
      </c>
      <c r="D5767">
        <v>1.5644</v>
      </c>
      <c r="E5767">
        <v>1.7023999999999999</v>
      </c>
      <c r="F5767">
        <v>1.7888999999999999</v>
      </c>
      <c r="G5767">
        <v>1.8481000000000001</v>
      </c>
      <c r="H5767">
        <v>1.8933</v>
      </c>
      <c r="I5767">
        <v>1.9316</v>
      </c>
      <c r="J5767">
        <v>1.9664999999999999</v>
      </c>
      <c r="K5767">
        <v>1.9997</v>
      </c>
      <c r="L5767">
        <v>2.0316999999999998</v>
      </c>
      <c r="M5767">
        <v>2.0626000000000002</v>
      </c>
      <c r="N5767">
        <v>2.0922999999999998</v>
      </c>
      <c r="O5767">
        <v>2.1206999999999998</v>
      </c>
      <c r="P5767">
        <v>2.1476000000000002</v>
      </c>
      <c r="Q5767">
        <v>2.173</v>
      </c>
      <c r="R5767">
        <v>2.1968000000000001</v>
      </c>
      <c r="S5767">
        <v>2.2189999999999999</v>
      </c>
      <c r="T5767">
        <v>2.2395999999999998</v>
      </c>
      <c r="U5767">
        <v>2.2587999999999999</v>
      </c>
      <c r="V5767" s="34">
        <f t="shared" si="180"/>
        <v>0</v>
      </c>
      <c r="W5767" t="str">
        <f t="shared" si="181"/>
        <v/>
      </c>
    </row>
    <row r="5768" spans="1:23" x14ac:dyDescent="0.25">
      <c r="A5768" s="38">
        <v>44599</v>
      </c>
      <c r="B5768">
        <v>0.91169999999999995</v>
      </c>
      <c r="C5768">
        <v>1.3202</v>
      </c>
      <c r="D5768">
        <v>1.5523</v>
      </c>
      <c r="E5768">
        <v>1.6879999999999999</v>
      </c>
      <c r="F5768">
        <v>1.7726999999999999</v>
      </c>
      <c r="G5768">
        <v>1.8310999999999999</v>
      </c>
      <c r="H5768">
        <v>1.8767</v>
      </c>
      <c r="I5768">
        <v>1.9160999999999999</v>
      </c>
      <c r="J5768">
        <v>1.9524999999999999</v>
      </c>
      <c r="K5768">
        <v>1.9871000000000001</v>
      </c>
      <c r="L5768">
        <v>2.0205000000000002</v>
      </c>
      <c r="M5768">
        <v>2.0525000000000002</v>
      </c>
      <c r="N5768">
        <v>2.0830000000000002</v>
      </c>
      <c r="O5768">
        <v>2.1118000000000001</v>
      </c>
      <c r="P5768">
        <v>2.1389</v>
      </c>
      <c r="Q5768">
        <v>2.1642999999999999</v>
      </c>
      <c r="R5768">
        <v>2.1879</v>
      </c>
      <c r="S5768">
        <v>2.2097000000000002</v>
      </c>
      <c r="T5768">
        <v>2.2299000000000002</v>
      </c>
      <c r="U5768">
        <v>2.2486000000000002</v>
      </c>
      <c r="V5768" s="34">
        <f t="shared" si="180"/>
        <v>0</v>
      </c>
      <c r="W5768" t="str">
        <f t="shared" si="181"/>
        <v/>
      </c>
    </row>
    <row r="5769" spans="1:23" x14ac:dyDescent="0.25">
      <c r="A5769" s="38">
        <v>44600</v>
      </c>
      <c r="B5769">
        <v>0.94540000000000002</v>
      </c>
      <c r="C5769">
        <v>1.3686</v>
      </c>
      <c r="D5769">
        <v>1.6035999999999999</v>
      </c>
      <c r="E5769">
        <v>1.7378</v>
      </c>
      <c r="F5769">
        <v>1.8198000000000001</v>
      </c>
      <c r="G5769">
        <v>1.8757999999999999</v>
      </c>
      <c r="H5769">
        <v>1.9195</v>
      </c>
      <c r="I5769">
        <v>1.9575</v>
      </c>
      <c r="J5769">
        <v>1.9930000000000001</v>
      </c>
      <c r="K5769">
        <v>2.0268999999999999</v>
      </c>
      <c r="L5769">
        <v>2.0596999999999999</v>
      </c>
      <c r="M5769">
        <v>2.0912000000000002</v>
      </c>
      <c r="N5769">
        <v>2.1212</v>
      </c>
      <c r="O5769">
        <v>2.1495000000000002</v>
      </c>
      <c r="P5769">
        <v>2.1760999999999999</v>
      </c>
      <c r="Q5769">
        <v>2.2008999999999999</v>
      </c>
      <c r="R5769">
        <v>2.2238000000000002</v>
      </c>
      <c r="S5769">
        <v>2.2450999999999999</v>
      </c>
      <c r="T5769">
        <v>2.2646999999999999</v>
      </c>
      <c r="U5769">
        <v>2.2827999999999999</v>
      </c>
      <c r="V5769" s="34">
        <f t="shared" si="180"/>
        <v>0</v>
      </c>
      <c r="W5769" t="str">
        <f t="shared" si="181"/>
        <v/>
      </c>
    </row>
    <row r="5770" spans="1:23" x14ac:dyDescent="0.25">
      <c r="A5770" s="38">
        <v>44601</v>
      </c>
      <c r="B5770">
        <v>0.95679999999999998</v>
      </c>
      <c r="C5770">
        <v>1.3909</v>
      </c>
      <c r="D5770">
        <v>1.6242000000000001</v>
      </c>
      <c r="E5770">
        <v>1.7519</v>
      </c>
      <c r="F5770">
        <v>1.8265</v>
      </c>
      <c r="G5770">
        <v>1.8761000000000001</v>
      </c>
      <c r="H5770">
        <v>1.9149</v>
      </c>
      <c r="I5770">
        <v>1.9497</v>
      </c>
      <c r="J5770">
        <v>1.9834000000000001</v>
      </c>
      <c r="K5770">
        <v>2.0167000000000002</v>
      </c>
      <c r="L5770">
        <v>2.0497000000000001</v>
      </c>
      <c r="M5770">
        <v>2.0819999999999999</v>
      </c>
      <c r="N5770">
        <v>2.1132</v>
      </c>
      <c r="O5770">
        <v>2.1431</v>
      </c>
      <c r="P5770">
        <v>2.1713</v>
      </c>
      <c r="Q5770">
        <v>2.1977000000000002</v>
      </c>
      <c r="R5770">
        <v>2.2223999999999999</v>
      </c>
      <c r="S5770">
        <v>2.2452000000000001</v>
      </c>
      <c r="T5770">
        <v>2.2664</v>
      </c>
      <c r="U5770">
        <v>2.286</v>
      </c>
      <c r="V5770" s="34">
        <f t="shared" si="180"/>
        <v>0</v>
      </c>
      <c r="W5770" t="str">
        <f t="shared" si="181"/>
        <v/>
      </c>
    </row>
    <row r="5771" spans="1:23" x14ac:dyDescent="0.25">
      <c r="A5771" s="38">
        <v>44602</v>
      </c>
      <c r="B5771">
        <v>1.1707000000000001</v>
      </c>
      <c r="C5771">
        <v>1.6226</v>
      </c>
      <c r="D5771">
        <v>1.8344</v>
      </c>
      <c r="E5771">
        <v>1.9307000000000001</v>
      </c>
      <c r="F5771">
        <v>1.9759</v>
      </c>
      <c r="G5771">
        <v>2.0019</v>
      </c>
      <c r="H5771">
        <v>2.0232999999999999</v>
      </c>
      <c r="I5771">
        <v>2.0457000000000001</v>
      </c>
      <c r="J5771">
        <v>2.0708000000000002</v>
      </c>
      <c r="K5771">
        <v>2.0981000000000001</v>
      </c>
      <c r="L5771">
        <v>2.1267999999999998</v>
      </c>
      <c r="M5771">
        <v>2.1558999999999999</v>
      </c>
      <c r="N5771">
        <v>2.1846999999999999</v>
      </c>
      <c r="O5771">
        <v>2.2124000000000001</v>
      </c>
      <c r="P5771">
        <v>2.2387000000000001</v>
      </c>
      <c r="Q5771">
        <v>2.2633999999999999</v>
      </c>
      <c r="R5771">
        <v>2.2864</v>
      </c>
      <c r="S5771">
        <v>2.3077000000000001</v>
      </c>
      <c r="T5771">
        <v>2.3273000000000001</v>
      </c>
      <c r="U5771">
        <v>2.3454999999999999</v>
      </c>
      <c r="V5771" s="34">
        <f t="shared" si="180"/>
        <v>0</v>
      </c>
      <c r="W5771" t="str">
        <f t="shared" si="181"/>
        <v/>
      </c>
    </row>
    <row r="5772" spans="1:23" x14ac:dyDescent="0.25">
      <c r="A5772" s="38">
        <v>44603</v>
      </c>
      <c r="B5772">
        <v>1.1201000000000001</v>
      </c>
      <c r="C5772">
        <v>1.532</v>
      </c>
      <c r="D5772">
        <v>1.7262</v>
      </c>
      <c r="E5772">
        <v>1.8163</v>
      </c>
      <c r="F5772">
        <v>1.861</v>
      </c>
      <c r="G5772">
        <v>1.8893</v>
      </c>
      <c r="H5772">
        <v>1.9144000000000001</v>
      </c>
      <c r="I5772">
        <v>1.9412</v>
      </c>
      <c r="J5772">
        <v>1.9708000000000001</v>
      </c>
      <c r="K5772">
        <v>2.0028000000000001</v>
      </c>
      <c r="L5772">
        <v>2.0360999999999998</v>
      </c>
      <c r="M5772">
        <v>2.0695999999999999</v>
      </c>
      <c r="N5772">
        <v>2.1025999999999998</v>
      </c>
      <c r="O5772">
        <v>2.1341999999999999</v>
      </c>
      <c r="P5772">
        <v>2.1642999999999999</v>
      </c>
      <c r="Q5772">
        <v>2.1924999999999999</v>
      </c>
      <c r="R5772">
        <v>2.2187000000000001</v>
      </c>
      <c r="S5772">
        <v>2.2429999999999999</v>
      </c>
      <c r="T5772">
        <v>2.2654999999999998</v>
      </c>
      <c r="U5772">
        <v>2.2862</v>
      </c>
      <c r="V5772" s="34">
        <f t="shared" si="180"/>
        <v>0</v>
      </c>
      <c r="W5772" t="str">
        <f t="shared" si="181"/>
        <v/>
      </c>
    </row>
    <row r="5773" spans="1:23" x14ac:dyDescent="0.25">
      <c r="A5773" s="38">
        <v>44606</v>
      </c>
      <c r="B5773">
        <v>1.1987000000000001</v>
      </c>
      <c r="C5773">
        <v>1.6218999999999999</v>
      </c>
      <c r="D5773">
        <v>1.8093999999999999</v>
      </c>
      <c r="E5773">
        <v>1.8902000000000001</v>
      </c>
      <c r="F5773">
        <v>1.9280999999999999</v>
      </c>
      <c r="G5773">
        <v>1.9528000000000001</v>
      </c>
      <c r="H5773">
        <v>1.9764999999999999</v>
      </c>
      <c r="I5773">
        <v>2.0030999999999999</v>
      </c>
      <c r="J5773">
        <v>2.0329999999999999</v>
      </c>
      <c r="K5773">
        <v>2.0651999999999999</v>
      </c>
      <c r="L5773">
        <v>2.0983000000000001</v>
      </c>
      <c r="M5773">
        <v>2.1313</v>
      </c>
      <c r="N5773">
        <v>2.1633</v>
      </c>
      <c r="O5773">
        <v>2.1937000000000002</v>
      </c>
      <c r="P5773">
        <v>2.2222</v>
      </c>
      <c r="Q5773">
        <v>2.2486999999999999</v>
      </c>
      <c r="R5773">
        <v>2.2732000000000001</v>
      </c>
      <c r="S5773">
        <v>2.2957000000000001</v>
      </c>
      <c r="T5773">
        <v>2.3163999999999998</v>
      </c>
      <c r="U5773">
        <v>2.3353000000000002</v>
      </c>
      <c r="V5773" s="34">
        <f t="shared" si="180"/>
        <v>0</v>
      </c>
      <c r="W5773" t="str">
        <f t="shared" si="181"/>
        <v/>
      </c>
    </row>
    <row r="5774" spans="1:23" x14ac:dyDescent="0.25">
      <c r="A5774" s="38">
        <v>44607</v>
      </c>
      <c r="B5774">
        <v>1.1706000000000001</v>
      </c>
      <c r="C5774">
        <v>1.6164000000000001</v>
      </c>
      <c r="D5774">
        <v>1.8190999999999999</v>
      </c>
      <c r="E5774">
        <v>1.9120999999999999</v>
      </c>
      <c r="F5774">
        <v>1.9604999999999999</v>
      </c>
      <c r="G5774">
        <v>1.994</v>
      </c>
      <c r="H5774">
        <v>2.0249999999999999</v>
      </c>
      <c r="I5774">
        <v>2.0575000000000001</v>
      </c>
      <c r="J5774">
        <v>2.0920999999999998</v>
      </c>
      <c r="K5774">
        <v>2.1278999999999999</v>
      </c>
      <c r="L5774">
        <v>2.1638000000000002</v>
      </c>
      <c r="M5774">
        <v>2.1987999999999999</v>
      </c>
      <c r="N5774">
        <v>2.2324000000000002</v>
      </c>
      <c r="O5774">
        <v>2.2639</v>
      </c>
      <c r="P5774">
        <v>2.2932999999999999</v>
      </c>
      <c r="Q5774">
        <v>2.3205</v>
      </c>
      <c r="R5774">
        <v>2.3454999999999999</v>
      </c>
      <c r="S5774">
        <v>2.3685</v>
      </c>
      <c r="T5774">
        <v>2.3895</v>
      </c>
      <c r="U5774">
        <v>2.4087000000000001</v>
      </c>
      <c r="V5774" s="34">
        <f t="shared" si="180"/>
        <v>0</v>
      </c>
      <c r="W5774" t="str">
        <f t="shared" si="181"/>
        <v/>
      </c>
    </row>
    <row r="5775" spans="1:23" x14ac:dyDescent="0.25">
      <c r="A5775" s="38">
        <v>44608</v>
      </c>
      <c r="B5775">
        <v>1.1283000000000001</v>
      </c>
      <c r="C5775">
        <v>1.5613999999999999</v>
      </c>
      <c r="D5775">
        <v>1.7674000000000001</v>
      </c>
      <c r="E5775">
        <v>1.8680000000000001</v>
      </c>
      <c r="F5775">
        <v>1.9238999999999999</v>
      </c>
      <c r="G5775">
        <v>1.9635</v>
      </c>
      <c r="H5775">
        <v>1.9988999999999999</v>
      </c>
      <c r="I5775">
        <v>2.0345</v>
      </c>
      <c r="J5775">
        <v>2.0710999999999999</v>
      </c>
      <c r="K5775">
        <v>2.1082000000000001</v>
      </c>
      <c r="L5775">
        <v>2.1448999999999998</v>
      </c>
      <c r="M5775">
        <v>2.1804000000000001</v>
      </c>
      <c r="N5775">
        <v>2.2141000000000002</v>
      </c>
      <c r="O5775">
        <v>2.2456999999999998</v>
      </c>
      <c r="P5775">
        <v>2.2751000000000001</v>
      </c>
      <c r="Q5775">
        <v>2.3020999999999998</v>
      </c>
      <c r="R5775">
        <v>2.327</v>
      </c>
      <c r="S5775">
        <v>2.3496999999999999</v>
      </c>
      <c r="T5775">
        <v>2.3704999999999998</v>
      </c>
      <c r="U5775">
        <v>2.3895</v>
      </c>
      <c r="V5775" s="34">
        <f t="shared" si="180"/>
        <v>0</v>
      </c>
      <c r="W5775" t="str">
        <f t="shared" si="181"/>
        <v/>
      </c>
    </row>
    <row r="5776" spans="1:23" x14ac:dyDescent="0.25">
      <c r="A5776" s="38">
        <v>44609</v>
      </c>
      <c r="B5776">
        <v>1.0962000000000001</v>
      </c>
      <c r="C5776">
        <v>1.5217000000000001</v>
      </c>
      <c r="D5776">
        <v>1.722</v>
      </c>
      <c r="E5776">
        <v>1.8179000000000001</v>
      </c>
      <c r="F5776">
        <v>1.87</v>
      </c>
      <c r="G5776">
        <v>1.9067000000000001</v>
      </c>
      <c r="H5776">
        <v>1.9404999999999999</v>
      </c>
      <c r="I5776">
        <v>1.9756</v>
      </c>
      <c r="J5776">
        <v>2.0125999999999999</v>
      </c>
      <c r="K5776">
        <v>2.0508999999999999</v>
      </c>
      <c r="L5776">
        <v>2.0893000000000002</v>
      </c>
      <c r="M5776">
        <v>2.1269999999999998</v>
      </c>
      <c r="N5776">
        <v>2.1631</v>
      </c>
      <c r="O5776">
        <v>2.1972</v>
      </c>
      <c r="P5776">
        <v>2.2290999999999999</v>
      </c>
      <c r="Q5776">
        <v>2.2585999999999999</v>
      </c>
      <c r="R5776">
        <v>2.2858000000000001</v>
      </c>
      <c r="S5776">
        <v>2.3108</v>
      </c>
      <c r="T5776">
        <v>2.3336999999999999</v>
      </c>
      <c r="U5776">
        <v>2.3546999999999998</v>
      </c>
      <c r="V5776" s="34">
        <f t="shared" ref="V5776:V5839" si="182">+IF(AND(MOD(MONTH(A5776),3)=0,MONTH(A5777)&lt;&gt;MONTH(A5776)),1,0)</f>
        <v>0</v>
      </c>
      <c r="W5776" t="str">
        <f t="shared" ref="W5776:W5839" si="183">IF(SUM(V5776:V5780)&gt;0,CONCATENATE(YEAR(A5776),INT((MONTH(A5776)-1)/3)+1),"")</f>
        <v/>
      </c>
    </row>
    <row r="5777" spans="1:23" x14ac:dyDescent="0.25">
      <c r="A5777" s="38">
        <v>44610</v>
      </c>
      <c r="B5777">
        <v>1.0965</v>
      </c>
      <c r="C5777">
        <v>1.5161</v>
      </c>
      <c r="D5777">
        <v>1.7055</v>
      </c>
      <c r="E5777">
        <v>1.7916000000000001</v>
      </c>
      <c r="F5777">
        <v>1.8365</v>
      </c>
      <c r="G5777">
        <v>1.8685</v>
      </c>
      <c r="H5777">
        <v>1.8993</v>
      </c>
      <c r="I5777">
        <v>1.9325000000000001</v>
      </c>
      <c r="J5777">
        <v>1.9681999999999999</v>
      </c>
      <c r="K5777">
        <v>2.0053000000000001</v>
      </c>
      <c r="L5777">
        <v>2.0427</v>
      </c>
      <c r="M5777">
        <v>2.0792999999999999</v>
      </c>
      <c r="N5777">
        <v>2.1141999999999999</v>
      </c>
      <c r="O5777">
        <v>2.1471</v>
      </c>
      <c r="P5777">
        <v>2.1778</v>
      </c>
      <c r="Q5777">
        <v>2.2061000000000002</v>
      </c>
      <c r="R5777">
        <v>2.2321</v>
      </c>
      <c r="S5777">
        <v>2.2559</v>
      </c>
      <c r="T5777">
        <v>2.2778</v>
      </c>
      <c r="U5777">
        <v>2.2976999999999999</v>
      </c>
      <c r="V5777" s="34">
        <f t="shared" si="182"/>
        <v>0</v>
      </c>
      <c r="W5777" t="str">
        <f t="shared" si="183"/>
        <v/>
      </c>
    </row>
    <row r="5778" spans="1:23" x14ac:dyDescent="0.25">
      <c r="A5778" s="38">
        <v>44613</v>
      </c>
      <c r="B5778" t="s">
        <v>84</v>
      </c>
      <c r="C5778" t="s">
        <v>84</v>
      </c>
      <c r="D5778" t="s">
        <v>84</v>
      </c>
      <c r="E5778" t="s">
        <v>84</v>
      </c>
      <c r="F5778" t="s">
        <v>84</v>
      </c>
      <c r="G5778" t="s">
        <v>84</v>
      </c>
      <c r="H5778" t="s">
        <v>84</v>
      </c>
      <c r="I5778" t="s">
        <v>84</v>
      </c>
      <c r="J5778" t="s">
        <v>84</v>
      </c>
      <c r="K5778" t="s">
        <v>84</v>
      </c>
      <c r="L5778" t="s">
        <v>84</v>
      </c>
      <c r="M5778" t="s">
        <v>84</v>
      </c>
      <c r="N5778" t="s">
        <v>84</v>
      </c>
      <c r="O5778" t="s">
        <v>84</v>
      </c>
      <c r="P5778" t="s">
        <v>84</v>
      </c>
      <c r="Q5778" t="s">
        <v>84</v>
      </c>
      <c r="R5778" t="s">
        <v>84</v>
      </c>
      <c r="S5778" t="s">
        <v>84</v>
      </c>
      <c r="T5778" t="s">
        <v>84</v>
      </c>
      <c r="U5778" t="s">
        <v>84</v>
      </c>
      <c r="V5778" s="34">
        <f t="shared" si="182"/>
        <v>0</v>
      </c>
      <c r="W5778" t="str">
        <f t="shared" si="183"/>
        <v/>
      </c>
    </row>
    <row r="5779" spans="1:23" x14ac:dyDescent="0.25">
      <c r="A5779" s="38">
        <v>44614</v>
      </c>
      <c r="B5779">
        <v>1.1589</v>
      </c>
      <c r="C5779">
        <v>1.5841000000000001</v>
      </c>
      <c r="D5779">
        <v>1.7646999999999999</v>
      </c>
      <c r="E5779">
        <v>1.8383</v>
      </c>
      <c r="F5779">
        <v>1.8714</v>
      </c>
      <c r="G5779">
        <v>1.8937999999999999</v>
      </c>
      <c r="H5779">
        <v>1.9172</v>
      </c>
      <c r="I5779">
        <v>1.9449000000000001</v>
      </c>
      <c r="J5779">
        <v>1.9765999999999999</v>
      </c>
      <c r="K5779">
        <v>2.0108999999999999</v>
      </c>
      <c r="L5779">
        <v>2.0461999999999998</v>
      </c>
      <c r="M5779">
        <v>2.0813000000000001</v>
      </c>
      <c r="N5779">
        <v>2.1152000000000002</v>
      </c>
      <c r="O5779">
        <v>2.1473</v>
      </c>
      <c r="P5779">
        <v>2.1772999999999998</v>
      </c>
      <c r="Q5779">
        <v>2.2050000000000001</v>
      </c>
      <c r="R5779">
        <v>2.2305999999999999</v>
      </c>
      <c r="S5779">
        <v>2.2541000000000002</v>
      </c>
      <c r="T5779">
        <v>2.2755999999999998</v>
      </c>
      <c r="U5779">
        <v>2.2953000000000001</v>
      </c>
      <c r="V5779" s="34">
        <f t="shared" si="182"/>
        <v>0</v>
      </c>
      <c r="W5779" t="str">
        <f t="shared" si="183"/>
        <v/>
      </c>
    </row>
    <row r="5780" spans="1:23" x14ac:dyDescent="0.25">
      <c r="A5780" s="38">
        <v>44615</v>
      </c>
      <c r="B5780">
        <v>1.165</v>
      </c>
      <c r="C5780">
        <v>1.6166</v>
      </c>
      <c r="D5780">
        <v>1.8048</v>
      </c>
      <c r="E5780">
        <v>1.8802000000000001</v>
      </c>
      <c r="F5780">
        <v>1.9137999999999999</v>
      </c>
      <c r="G5780">
        <v>1.9369000000000001</v>
      </c>
      <c r="H5780">
        <v>1.9613</v>
      </c>
      <c r="I5780">
        <v>1.9901</v>
      </c>
      <c r="J5780">
        <v>2.0228999999999999</v>
      </c>
      <c r="K5780">
        <v>2.0581999999999998</v>
      </c>
      <c r="L5780">
        <v>2.0943999999999998</v>
      </c>
      <c r="M5780">
        <v>2.1301000000000001</v>
      </c>
      <c r="N5780">
        <v>2.1644999999999999</v>
      </c>
      <c r="O5780">
        <v>2.1970000000000001</v>
      </c>
      <c r="P5780">
        <v>2.2273000000000001</v>
      </c>
      <c r="Q5780">
        <v>2.2553000000000001</v>
      </c>
      <c r="R5780">
        <v>2.2810999999999999</v>
      </c>
      <c r="S5780">
        <v>2.3048000000000002</v>
      </c>
      <c r="T5780">
        <v>2.3264</v>
      </c>
      <c r="U5780">
        <v>2.3462000000000001</v>
      </c>
      <c r="V5780" s="34">
        <f t="shared" si="182"/>
        <v>0</v>
      </c>
      <c r="W5780" t="str">
        <f t="shared" si="183"/>
        <v/>
      </c>
    </row>
    <row r="5781" spans="1:23" x14ac:dyDescent="0.25">
      <c r="A5781" s="38">
        <v>44616</v>
      </c>
      <c r="B5781">
        <v>1.1124000000000001</v>
      </c>
      <c r="C5781">
        <v>1.5629999999999999</v>
      </c>
      <c r="D5781">
        <v>1.7504</v>
      </c>
      <c r="E5781">
        <v>1.8274999999999999</v>
      </c>
      <c r="F5781">
        <v>1.8652</v>
      </c>
      <c r="G5781">
        <v>1.8937999999999999</v>
      </c>
      <c r="H5781">
        <v>1.9244000000000001</v>
      </c>
      <c r="I5781">
        <v>1.9594</v>
      </c>
      <c r="J5781">
        <v>1.998</v>
      </c>
      <c r="K5781">
        <v>2.0384000000000002</v>
      </c>
      <c r="L5781">
        <v>2.0789</v>
      </c>
      <c r="M5781">
        <v>2.1183000000000001</v>
      </c>
      <c r="N5781">
        <v>2.1556999999999999</v>
      </c>
      <c r="O5781">
        <v>2.1905999999999999</v>
      </c>
      <c r="P5781">
        <v>2.2229000000000001</v>
      </c>
      <c r="Q5781">
        <v>2.2524999999999999</v>
      </c>
      <c r="R5781">
        <v>2.2795000000000001</v>
      </c>
      <c r="S5781">
        <v>2.3041999999999998</v>
      </c>
      <c r="T5781">
        <v>2.3267000000000002</v>
      </c>
      <c r="U5781">
        <v>2.3473000000000002</v>
      </c>
      <c r="V5781" s="34">
        <f t="shared" si="182"/>
        <v>0</v>
      </c>
      <c r="W5781" t="str">
        <f t="shared" si="183"/>
        <v/>
      </c>
    </row>
    <row r="5782" spans="1:23" x14ac:dyDescent="0.25">
      <c r="A5782" s="38">
        <v>44617</v>
      </c>
      <c r="B5782">
        <v>1.1537999999999999</v>
      </c>
      <c r="C5782">
        <v>1.5943000000000001</v>
      </c>
      <c r="D5782">
        <v>1.7807999999999999</v>
      </c>
      <c r="E5782">
        <v>1.8574999999999999</v>
      </c>
      <c r="F5782">
        <v>1.8933</v>
      </c>
      <c r="G5782">
        <v>1.9189000000000001</v>
      </c>
      <c r="H5782">
        <v>1.9459</v>
      </c>
      <c r="I5782">
        <v>1.9775</v>
      </c>
      <c r="J5782">
        <v>2.0129999999999999</v>
      </c>
      <c r="K5782">
        <v>2.0510000000000002</v>
      </c>
      <c r="L5782">
        <v>2.0897999999999999</v>
      </c>
      <c r="M5782">
        <v>2.1280000000000001</v>
      </c>
      <c r="N5782">
        <v>2.1646000000000001</v>
      </c>
      <c r="O5782">
        <v>2.1991999999999998</v>
      </c>
      <c r="P5782">
        <v>2.2313999999999998</v>
      </c>
      <c r="Q5782">
        <v>2.2612000000000001</v>
      </c>
      <c r="R5782">
        <v>2.2885</v>
      </c>
      <c r="S5782">
        <v>2.3134999999999999</v>
      </c>
      <c r="T5782">
        <v>2.3363999999999998</v>
      </c>
      <c r="U5782">
        <v>2.3573</v>
      </c>
      <c r="V5782" s="34">
        <f t="shared" si="182"/>
        <v>0</v>
      </c>
      <c r="W5782" t="str">
        <f t="shared" si="183"/>
        <v/>
      </c>
    </row>
    <row r="5783" spans="1:23" x14ac:dyDescent="0.25">
      <c r="A5783" s="38">
        <v>44620</v>
      </c>
      <c r="B5783">
        <v>1.0732999999999999</v>
      </c>
      <c r="C5783">
        <v>1.4607000000000001</v>
      </c>
      <c r="D5783">
        <v>1.6326000000000001</v>
      </c>
      <c r="E5783">
        <v>1.7073</v>
      </c>
      <c r="F5783">
        <v>1.744</v>
      </c>
      <c r="G5783">
        <v>1.7701</v>
      </c>
      <c r="H5783">
        <v>1.7968999999999999</v>
      </c>
      <c r="I5783">
        <v>1.8281000000000001</v>
      </c>
      <c r="J5783">
        <v>1.8633999999999999</v>
      </c>
      <c r="K5783">
        <v>1.9016</v>
      </c>
      <c r="L5783">
        <v>1.9411</v>
      </c>
      <c r="M5783">
        <v>1.9806999999999999</v>
      </c>
      <c r="N5783">
        <v>2.0190999999999999</v>
      </c>
      <c r="O5783">
        <v>2.0558999999999998</v>
      </c>
      <c r="P5783">
        <v>2.0905</v>
      </c>
      <c r="Q5783">
        <v>2.1227999999999998</v>
      </c>
      <c r="R5783">
        <v>2.1526999999999998</v>
      </c>
      <c r="S5783">
        <v>2.1802999999999999</v>
      </c>
      <c r="T5783">
        <v>2.2057000000000002</v>
      </c>
      <c r="U5783">
        <v>2.2290000000000001</v>
      </c>
      <c r="V5783" s="34">
        <f t="shared" si="182"/>
        <v>0</v>
      </c>
      <c r="W5783" t="str">
        <f t="shared" si="183"/>
        <v/>
      </c>
    </row>
    <row r="5784" spans="1:23" x14ac:dyDescent="0.25">
      <c r="A5784" s="38">
        <v>44621</v>
      </c>
      <c r="B5784">
        <v>0.98040000000000005</v>
      </c>
      <c r="C5784">
        <v>1.3395999999999999</v>
      </c>
      <c r="D5784">
        <v>1.4947999999999999</v>
      </c>
      <c r="E5784">
        <v>1.5613999999999999</v>
      </c>
      <c r="F5784">
        <v>1.5961000000000001</v>
      </c>
      <c r="G5784">
        <v>1.6243000000000001</v>
      </c>
      <c r="H5784">
        <v>1.6560999999999999</v>
      </c>
      <c r="I5784">
        <v>1.6937</v>
      </c>
      <c r="J5784">
        <v>1.7362</v>
      </c>
      <c r="K5784">
        <v>1.782</v>
      </c>
      <c r="L5784">
        <v>1.829</v>
      </c>
      <c r="M5784">
        <v>1.8757999999999999</v>
      </c>
      <c r="N5784">
        <v>1.9211</v>
      </c>
      <c r="O5784">
        <v>1.9641</v>
      </c>
      <c r="P5784">
        <v>2.0045999999999999</v>
      </c>
      <c r="Q5784">
        <v>2.0423</v>
      </c>
      <c r="R5784">
        <v>2.0771999999999999</v>
      </c>
      <c r="S5784">
        <v>2.1093000000000002</v>
      </c>
      <c r="T5784">
        <v>2.1387999999999998</v>
      </c>
      <c r="U5784">
        <v>2.1659999999999999</v>
      </c>
      <c r="V5784" s="34">
        <f t="shared" si="182"/>
        <v>0</v>
      </c>
      <c r="W5784" t="str">
        <f t="shared" si="183"/>
        <v/>
      </c>
    </row>
    <row r="5785" spans="1:23" x14ac:dyDescent="0.25">
      <c r="A5785" s="38">
        <v>44622</v>
      </c>
      <c r="B5785">
        <v>1.1262000000000001</v>
      </c>
      <c r="C5785">
        <v>1.5415000000000001</v>
      </c>
      <c r="D5785">
        <v>1.6941999999999999</v>
      </c>
      <c r="E5785">
        <v>1.7478</v>
      </c>
      <c r="F5785">
        <v>1.7714000000000001</v>
      </c>
      <c r="G5785">
        <v>1.7921</v>
      </c>
      <c r="H5785">
        <v>1.8182</v>
      </c>
      <c r="I5785">
        <v>1.8511</v>
      </c>
      <c r="J5785">
        <v>1.8893</v>
      </c>
      <c r="K5785">
        <v>1.9306000000000001</v>
      </c>
      <c r="L5785">
        <v>1.9734</v>
      </c>
      <c r="M5785">
        <v>2.0160999999999998</v>
      </c>
      <c r="N5785">
        <v>2.0577999999999999</v>
      </c>
      <c r="O5785">
        <v>2.0977999999999999</v>
      </c>
      <c r="P5785">
        <v>2.1358000000000001</v>
      </c>
      <c r="Q5785">
        <v>2.1714000000000002</v>
      </c>
      <c r="R5785">
        <v>2.2046999999999999</v>
      </c>
      <c r="S5785">
        <v>2.2355999999999998</v>
      </c>
      <c r="T5785">
        <v>2.2644000000000002</v>
      </c>
      <c r="U5785">
        <v>2.2911000000000001</v>
      </c>
      <c r="V5785" s="34">
        <f t="shared" si="182"/>
        <v>0</v>
      </c>
      <c r="W5785" t="str">
        <f t="shared" si="183"/>
        <v/>
      </c>
    </row>
    <row r="5786" spans="1:23" x14ac:dyDescent="0.25">
      <c r="A5786" s="38">
        <v>44623</v>
      </c>
      <c r="B5786">
        <v>1.1375</v>
      </c>
      <c r="C5786">
        <v>1.5628</v>
      </c>
      <c r="D5786">
        <v>1.7108000000000001</v>
      </c>
      <c r="E5786">
        <v>1.7545999999999999</v>
      </c>
      <c r="F5786">
        <v>1.7687999999999999</v>
      </c>
      <c r="G5786">
        <v>1.7827</v>
      </c>
      <c r="H5786">
        <v>1.8050999999999999</v>
      </c>
      <c r="I5786">
        <v>1.8367</v>
      </c>
      <c r="J5786">
        <v>1.8754</v>
      </c>
      <c r="K5786">
        <v>1.9185000000000001</v>
      </c>
      <c r="L5786">
        <v>1.9635</v>
      </c>
      <c r="M5786">
        <v>2.0087999999999999</v>
      </c>
      <c r="N5786">
        <v>2.0529999999999999</v>
      </c>
      <c r="O5786">
        <v>2.0952000000000002</v>
      </c>
      <c r="P5786">
        <v>2.1352000000000002</v>
      </c>
      <c r="Q5786">
        <v>2.1724999999999999</v>
      </c>
      <c r="R5786">
        <v>2.2073</v>
      </c>
      <c r="S5786">
        <v>2.2395</v>
      </c>
      <c r="T5786">
        <v>2.2692000000000001</v>
      </c>
      <c r="U5786">
        <v>2.2967</v>
      </c>
      <c r="V5786" s="34">
        <f t="shared" si="182"/>
        <v>0</v>
      </c>
      <c r="W5786" t="str">
        <f t="shared" si="183"/>
        <v/>
      </c>
    </row>
    <row r="5787" spans="1:23" x14ac:dyDescent="0.25">
      <c r="A5787" s="38">
        <v>44624</v>
      </c>
      <c r="B5787">
        <v>1.1160000000000001</v>
      </c>
      <c r="C5787">
        <v>1.5215000000000001</v>
      </c>
      <c r="D5787">
        <v>1.6494</v>
      </c>
      <c r="E5787">
        <v>1.6729000000000001</v>
      </c>
      <c r="F5787">
        <v>1.6692</v>
      </c>
      <c r="G5787">
        <v>1.6688000000000001</v>
      </c>
      <c r="H5787">
        <v>1.6812</v>
      </c>
      <c r="I5787">
        <v>1.7068000000000001</v>
      </c>
      <c r="J5787">
        <v>1.7428999999999999</v>
      </c>
      <c r="K5787">
        <v>1.7858000000000001</v>
      </c>
      <c r="L5787">
        <v>1.8326</v>
      </c>
      <c r="M5787">
        <v>1.8808</v>
      </c>
      <c r="N5787">
        <v>1.9287000000000001</v>
      </c>
      <c r="O5787">
        <v>1.9751000000000001</v>
      </c>
      <c r="P5787">
        <v>2.0192999999999999</v>
      </c>
      <c r="Q5787">
        <v>2.0609999999999999</v>
      </c>
      <c r="R5787">
        <v>2.0998999999999999</v>
      </c>
      <c r="S5787">
        <v>2.1360999999999999</v>
      </c>
      <c r="T5787">
        <v>2.1697000000000002</v>
      </c>
      <c r="U5787">
        <v>2.2006999999999999</v>
      </c>
      <c r="V5787" s="34">
        <f t="shared" si="182"/>
        <v>0</v>
      </c>
      <c r="W5787" t="str">
        <f t="shared" si="183"/>
        <v/>
      </c>
    </row>
    <row r="5788" spans="1:23" x14ac:dyDescent="0.25">
      <c r="A5788" s="38">
        <v>44627</v>
      </c>
      <c r="B5788">
        <v>1.1509</v>
      </c>
      <c r="C5788">
        <v>1.5747</v>
      </c>
      <c r="D5788">
        <v>1.7101</v>
      </c>
      <c r="E5788">
        <v>1.7370000000000001</v>
      </c>
      <c r="F5788">
        <v>1.7339</v>
      </c>
      <c r="G5788">
        <v>1.732</v>
      </c>
      <c r="H5788">
        <v>1.7413000000000001</v>
      </c>
      <c r="I5788">
        <v>1.7626999999999999</v>
      </c>
      <c r="J5788">
        <v>1.7941</v>
      </c>
      <c r="K5788">
        <v>1.8324</v>
      </c>
      <c r="L5788">
        <v>1.875</v>
      </c>
      <c r="M5788">
        <v>1.9195</v>
      </c>
      <c r="N5788">
        <v>1.9643999999999999</v>
      </c>
      <c r="O5788">
        <v>2.0085000000000002</v>
      </c>
      <c r="P5788">
        <v>2.0510999999999999</v>
      </c>
      <c r="Q5788">
        <v>2.0916999999999999</v>
      </c>
      <c r="R5788">
        <v>2.13</v>
      </c>
      <c r="S5788">
        <v>2.1659000000000002</v>
      </c>
      <c r="T5788">
        <v>2.1995</v>
      </c>
      <c r="U5788">
        <v>2.2309000000000001</v>
      </c>
      <c r="V5788" s="34">
        <f t="shared" si="182"/>
        <v>0</v>
      </c>
      <c r="W5788" t="str">
        <f t="shared" si="183"/>
        <v/>
      </c>
    </row>
    <row r="5789" spans="1:23" x14ac:dyDescent="0.25">
      <c r="A5789" s="38">
        <v>44628</v>
      </c>
      <c r="B5789">
        <v>1.2003999999999999</v>
      </c>
      <c r="C5789">
        <v>1.6596</v>
      </c>
      <c r="D5789">
        <v>1.8059000000000001</v>
      </c>
      <c r="E5789">
        <v>1.8329</v>
      </c>
      <c r="F5789">
        <v>1.8265</v>
      </c>
      <c r="G5789">
        <v>1.8209</v>
      </c>
      <c r="H5789">
        <v>1.8271999999999999</v>
      </c>
      <c r="I5789">
        <v>1.8465</v>
      </c>
      <c r="J5789">
        <v>1.8761000000000001</v>
      </c>
      <c r="K5789">
        <v>1.9129</v>
      </c>
      <c r="L5789">
        <v>1.9539</v>
      </c>
      <c r="M5789">
        <v>1.9964999999999999</v>
      </c>
      <c r="N5789">
        <v>2.0392999999999999</v>
      </c>
      <c r="O5789">
        <v>2.0809000000000002</v>
      </c>
      <c r="P5789">
        <v>2.1206999999999998</v>
      </c>
      <c r="Q5789">
        <v>2.1583999999999999</v>
      </c>
      <c r="R5789">
        <v>2.1936</v>
      </c>
      <c r="S5789">
        <v>2.2265000000000001</v>
      </c>
      <c r="T5789">
        <v>2.2568999999999999</v>
      </c>
      <c r="U5789">
        <v>2.2850999999999999</v>
      </c>
      <c r="V5789" s="34">
        <f t="shared" si="182"/>
        <v>0</v>
      </c>
      <c r="W5789" t="str">
        <f t="shared" si="183"/>
        <v/>
      </c>
    </row>
    <row r="5790" spans="1:23" x14ac:dyDescent="0.25">
      <c r="A5790" s="38">
        <v>44629</v>
      </c>
      <c r="B5790">
        <v>1.2318</v>
      </c>
      <c r="C5790">
        <v>1.7023999999999999</v>
      </c>
      <c r="D5790">
        <v>1.8605</v>
      </c>
      <c r="E5790">
        <v>1.8960999999999999</v>
      </c>
      <c r="F5790">
        <v>1.8947000000000001</v>
      </c>
      <c r="G5790">
        <v>1.8913</v>
      </c>
      <c r="H5790">
        <v>1.8977999999999999</v>
      </c>
      <c r="I5790">
        <v>1.9159999999999999</v>
      </c>
      <c r="J5790">
        <v>1.944</v>
      </c>
      <c r="K5790">
        <v>1.9787999999999999</v>
      </c>
      <c r="L5790">
        <v>2.0177999999999998</v>
      </c>
      <c r="M5790">
        <v>2.0586000000000002</v>
      </c>
      <c r="N5790">
        <v>2.0996999999999999</v>
      </c>
      <c r="O5790">
        <v>2.1398999999999999</v>
      </c>
      <c r="P5790">
        <v>2.1783999999999999</v>
      </c>
      <c r="Q5790">
        <v>2.2149999999999999</v>
      </c>
      <c r="R5790">
        <v>2.2492999999999999</v>
      </c>
      <c r="S5790">
        <v>2.2812999999999999</v>
      </c>
      <c r="T5790">
        <v>2.3111000000000002</v>
      </c>
      <c r="U5790">
        <v>2.3388</v>
      </c>
      <c r="V5790" s="34">
        <f t="shared" si="182"/>
        <v>0</v>
      </c>
      <c r="W5790" t="str">
        <f t="shared" si="183"/>
        <v/>
      </c>
    </row>
    <row r="5791" spans="1:23" x14ac:dyDescent="0.25">
      <c r="A5791" s="38">
        <v>44630</v>
      </c>
      <c r="B5791">
        <v>1.2532000000000001</v>
      </c>
      <c r="C5791">
        <v>1.7372000000000001</v>
      </c>
      <c r="D5791">
        <v>1.9064000000000001</v>
      </c>
      <c r="E5791">
        <v>1.9490000000000001</v>
      </c>
      <c r="F5791">
        <v>1.9507000000000001</v>
      </c>
      <c r="G5791">
        <v>1.9475</v>
      </c>
      <c r="H5791">
        <v>1.9527000000000001</v>
      </c>
      <c r="I5791">
        <v>1.9691000000000001</v>
      </c>
      <c r="J5791">
        <v>1.9954000000000001</v>
      </c>
      <c r="K5791">
        <v>2.0291000000000001</v>
      </c>
      <c r="L5791">
        <v>2.0676000000000001</v>
      </c>
      <c r="M5791">
        <v>2.1088</v>
      </c>
      <c r="N5791">
        <v>2.1509999999999998</v>
      </c>
      <c r="O5791">
        <v>2.1928999999999998</v>
      </c>
      <c r="P5791">
        <v>2.2336999999999998</v>
      </c>
      <c r="Q5791">
        <v>2.2728999999999999</v>
      </c>
      <c r="R5791">
        <v>2.3100999999999998</v>
      </c>
      <c r="S5791">
        <v>2.3452999999999999</v>
      </c>
      <c r="T5791">
        <v>2.3782999999999999</v>
      </c>
      <c r="U5791">
        <v>2.4091</v>
      </c>
      <c r="V5791" s="34">
        <f t="shared" si="182"/>
        <v>0</v>
      </c>
      <c r="W5791" t="str">
        <f t="shared" si="183"/>
        <v/>
      </c>
    </row>
    <row r="5792" spans="1:23" x14ac:dyDescent="0.25">
      <c r="A5792" s="38">
        <v>44631</v>
      </c>
      <c r="B5792">
        <v>1.2827999999999999</v>
      </c>
      <c r="C5792">
        <v>1.7686999999999999</v>
      </c>
      <c r="D5792">
        <v>1.9423999999999999</v>
      </c>
      <c r="E5792">
        <v>1.9858</v>
      </c>
      <c r="F5792">
        <v>1.9850000000000001</v>
      </c>
      <c r="G5792">
        <v>1.9776</v>
      </c>
      <c r="H5792">
        <v>1.978</v>
      </c>
      <c r="I5792">
        <v>1.9897</v>
      </c>
      <c r="J5792">
        <v>2.0116999999999998</v>
      </c>
      <c r="K5792">
        <v>2.0417000000000001</v>
      </c>
      <c r="L5792">
        <v>2.0769000000000002</v>
      </c>
      <c r="M5792">
        <v>2.1151</v>
      </c>
      <c r="N5792">
        <v>2.1545999999999998</v>
      </c>
      <c r="O5792">
        <v>2.1939000000000002</v>
      </c>
      <c r="P5792">
        <v>2.2323</v>
      </c>
      <c r="Q5792">
        <v>2.2690999999999999</v>
      </c>
      <c r="R5792">
        <v>2.3041</v>
      </c>
      <c r="S5792">
        <v>2.3370000000000002</v>
      </c>
      <c r="T5792">
        <v>2.3679000000000001</v>
      </c>
      <c r="U5792">
        <v>2.3967000000000001</v>
      </c>
      <c r="V5792" s="34">
        <f t="shared" si="182"/>
        <v>0</v>
      </c>
      <c r="W5792" t="str">
        <f t="shared" si="183"/>
        <v/>
      </c>
    </row>
    <row r="5793" spans="1:23" x14ac:dyDescent="0.25">
      <c r="A5793" s="38">
        <v>44634</v>
      </c>
      <c r="B5793">
        <v>1.3597999999999999</v>
      </c>
      <c r="C5793">
        <v>1.8815</v>
      </c>
      <c r="D5793">
        <v>2.0661</v>
      </c>
      <c r="E5793">
        <v>2.1166</v>
      </c>
      <c r="F5793">
        <v>2.1225999999999998</v>
      </c>
      <c r="G5793">
        <v>2.1214</v>
      </c>
      <c r="H5793">
        <v>2.1263999999999998</v>
      </c>
      <c r="I5793">
        <v>2.1406000000000001</v>
      </c>
      <c r="J5793">
        <v>2.1633</v>
      </c>
      <c r="K5793">
        <v>2.1922000000000001</v>
      </c>
      <c r="L5793">
        <v>2.2252000000000001</v>
      </c>
      <c r="M5793">
        <v>2.2603</v>
      </c>
      <c r="N5793">
        <v>2.2963</v>
      </c>
      <c r="O5793">
        <v>2.3319999999999999</v>
      </c>
      <c r="P5793">
        <v>2.3666999999999998</v>
      </c>
      <c r="Q5793">
        <v>2.4</v>
      </c>
      <c r="R5793">
        <v>2.4317000000000002</v>
      </c>
      <c r="S5793">
        <v>2.4615999999999998</v>
      </c>
      <c r="T5793">
        <v>2.4895999999999998</v>
      </c>
      <c r="U5793">
        <v>2.5158999999999998</v>
      </c>
      <c r="V5793" s="34">
        <f t="shared" si="182"/>
        <v>0</v>
      </c>
      <c r="W5793" t="str">
        <f t="shared" si="183"/>
        <v/>
      </c>
    </row>
    <row r="5794" spans="1:23" x14ac:dyDescent="0.25">
      <c r="A5794" s="38">
        <v>44635</v>
      </c>
      <c r="B5794">
        <v>1.3569</v>
      </c>
      <c r="C5794">
        <v>1.8747</v>
      </c>
      <c r="D5794">
        <v>2.0669</v>
      </c>
      <c r="E5794">
        <v>2.1227999999999998</v>
      </c>
      <c r="F5794">
        <v>2.1307999999999998</v>
      </c>
      <c r="G5794">
        <v>2.1293000000000002</v>
      </c>
      <c r="H5794">
        <v>2.133</v>
      </c>
      <c r="I5794">
        <v>2.1459000000000001</v>
      </c>
      <c r="J5794">
        <v>2.1677</v>
      </c>
      <c r="K5794">
        <v>2.1962999999999999</v>
      </c>
      <c r="L5794">
        <v>2.2294</v>
      </c>
      <c r="M5794">
        <v>2.2650999999999999</v>
      </c>
      <c r="N5794">
        <v>2.3018000000000001</v>
      </c>
      <c r="O5794">
        <v>2.3384999999999998</v>
      </c>
      <c r="P5794">
        <v>2.3742000000000001</v>
      </c>
      <c r="Q5794">
        <v>2.4085999999999999</v>
      </c>
      <c r="R5794">
        <v>2.4413</v>
      </c>
      <c r="S5794">
        <v>2.4721000000000002</v>
      </c>
      <c r="T5794">
        <v>2.5009999999999999</v>
      </c>
      <c r="U5794">
        <v>2.5280999999999998</v>
      </c>
      <c r="V5794" s="34">
        <f t="shared" si="182"/>
        <v>0</v>
      </c>
      <c r="W5794" t="str">
        <f t="shared" si="183"/>
        <v/>
      </c>
    </row>
    <row r="5795" spans="1:23" x14ac:dyDescent="0.25">
      <c r="A5795" s="38">
        <v>44636</v>
      </c>
      <c r="B5795">
        <v>1.4274</v>
      </c>
      <c r="C5795">
        <v>1.9714</v>
      </c>
      <c r="D5795">
        <v>2.1589999999999998</v>
      </c>
      <c r="E5795">
        <v>2.2046999999999999</v>
      </c>
      <c r="F5795">
        <v>2.2035</v>
      </c>
      <c r="G5795">
        <v>2.1945999999999999</v>
      </c>
      <c r="H5795">
        <v>2.1922000000000001</v>
      </c>
      <c r="I5795">
        <v>2.1993999999999998</v>
      </c>
      <c r="J5795">
        <v>2.2153</v>
      </c>
      <c r="K5795">
        <v>2.2378</v>
      </c>
      <c r="L5795">
        <v>2.2646000000000002</v>
      </c>
      <c r="M5795">
        <v>2.2938000000000001</v>
      </c>
      <c r="N5795">
        <v>2.3239999999999998</v>
      </c>
      <c r="O5795">
        <v>2.3540999999999999</v>
      </c>
      <c r="P5795">
        <v>2.3834</v>
      </c>
      <c r="Q5795">
        <v>2.4116</v>
      </c>
      <c r="R5795">
        <v>2.4382999999999999</v>
      </c>
      <c r="S5795">
        <v>2.4634999999999998</v>
      </c>
      <c r="T5795">
        <v>2.4870999999999999</v>
      </c>
      <c r="U5795">
        <v>2.5091999999999999</v>
      </c>
      <c r="V5795" s="34">
        <f t="shared" si="182"/>
        <v>0</v>
      </c>
      <c r="W5795" t="str">
        <f t="shared" si="183"/>
        <v/>
      </c>
    </row>
    <row r="5796" spans="1:23" x14ac:dyDescent="0.25">
      <c r="A5796" s="38">
        <v>44637</v>
      </c>
      <c r="B5796">
        <v>1.4017999999999999</v>
      </c>
      <c r="C5796">
        <v>1.968</v>
      </c>
      <c r="D5796">
        <v>2.1581000000000001</v>
      </c>
      <c r="E5796">
        <v>2.2027999999999999</v>
      </c>
      <c r="F5796">
        <v>2.202</v>
      </c>
      <c r="G5796">
        <v>2.1956000000000002</v>
      </c>
      <c r="H5796">
        <v>2.1970999999999998</v>
      </c>
      <c r="I5796">
        <v>2.2090999999999998</v>
      </c>
      <c r="J5796">
        <v>2.2299000000000002</v>
      </c>
      <c r="K5796">
        <v>2.2570999999999999</v>
      </c>
      <c r="L5796">
        <v>2.2883</v>
      </c>
      <c r="M5796">
        <v>2.3212999999999999</v>
      </c>
      <c r="N5796">
        <v>2.3549000000000002</v>
      </c>
      <c r="O5796">
        <v>2.3877999999999999</v>
      </c>
      <c r="P5796">
        <v>2.4197000000000002</v>
      </c>
      <c r="Q5796">
        <v>2.4499</v>
      </c>
      <c r="R5796">
        <v>2.4784999999999999</v>
      </c>
      <c r="S5796">
        <v>2.5051000000000001</v>
      </c>
      <c r="T5796">
        <v>2.5299999999999998</v>
      </c>
      <c r="U5796">
        <v>2.5531000000000001</v>
      </c>
      <c r="V5796" s="34">
        <f t="shared" si="182"/>
        <v>0</v>
      </c>
      <c r="W5796" t="str">
        <f t="shared" si="183"/>
        <v/>
      </c>
    </row>
    <row r="5797" spans="1:23" x14ac:dyDescent="0.25">
      <c r="A5797" s="38">
        <v>44638</v>
      </c>
      <c r="B5797">
        <v>1.4466000000000001</v>
      </c>
      <c r="C5797">
        <v>2.0064000000000002</v>
      </c>
      <c r="D5797">
        <v>2.1717</v>
      </c>
      <c r="E5797">
        <v>2.1915</v>
      </c>
      <c r="F5797">
        <v>2.1709000000000001</v>
      </c>
      <c r="G5797">
        <v>2.1501999999999999</v>
      </c>
      <c r="H5797">
        <v>2.1419999999999999</v>
      </c>
      <c r="I5797">
        <v>2.1476000000000002</v>
      </c>
      <c r="J5797">
        <v>2.1642000000000001</v>
      </c>
      <c r="K5797">
        <v>2.1886000000000001</v>
      </c>
      <c r="L5797">
        <v>2.2178</v>
      </c>
      <c r="M5797">
        <v>2.2494000000000001</v>
      </c>
      <c r="N5797">
        <v>2.2818000000000001</v>
      </c>
      <c r="O5797">
        <v>2.3138000000000001</v>
      </c>
      <c r="P5797">
        <v>2.3447</v>
      </c>
      <c r="Q5797">
        <v>2.3740000000000001</v>
      </c>
      <c r="R5797">
        <v>2.4016999999999999</v>
      </c>
      <c r="S5797">
        <v>2.4275000000000002</v>
      </c>
      <c r="T5797">
        <v>2.4516</v>
      </c>
      <c r="U5797">
        <v>2.4739</v>
      </c>
      <c r="V5797" s="34">
        <f t="shared" si="182"/>
        <v>0</v>
      </c>
      <c r="W5797" t="str">
        <f t="shared" si="183"/>
        <v/>
      </c>
    </row>
    <row r="5798" spans="1:23" x14ac:dyDescent="0.25">
      <c r="A5798" s="38">
        <v>44641</v>
      </c>
      <c r="B5798">
        <v>1.5607</v>
      </c>
      <c r="C5798">
        <v>2.1816</v>
      </c>
      <c r="D5798">
        <v>2.3643999999999998</v>
      </c>
      <c r="E5798">
        <v>2.3875999999999999</v>
      </c>
      <c r="F5798">
        <v>2.3660999999999999</v>
      </c>
      <c r="G5798">
        <v>2.3431000000000002</v>
      </c>
      <c r="H5798">
        <v>2.3317999999999999</v>
      </c>
      <c r="I5798">
        <v>2.3336999999999999</v>
      </c>
      <c r="J5798">
        <v>2.3462000000000001</v>
      </c>
      <c r="K5798">
        <v>2.3662000000000001</v>
      </c>
      <c r="L5798">
        <v>2.3908</v>
      </c>
      <c r="M5798">
        <v>2.4177</v>
      </c>
      <c r="N5798">
        <v>2.4453999999999998</v>
      </c>
      <c r="O5798">
        <v>2.4729000000000001</v>
      </c>
      <c r="P5798">
        <v>2.4994000000000001</v>
      </c>
      <c r="Q5798">
        <v>2.5246</v>
      </c>
      <c r="R5798">
        <v>2.5484</v>
      </c>
      <c r="S5798">
        <v>2.5706000000000002</v>
      </c>
      <c r="T5798">
        <v>2.5912000000000002</v>
      </c>
      <c r="U5798">
        <v>2.6103999999999998</v>
      </c>
      <c r="V5798" s="34">
        <f t="shared" si="182"/>
        <v>0</v>
      </c>
      <c r="W5798" t="str">
        <f t="shared" si="183"/>
        <v/>
      </c>
    </row>
    <row r="5799" spans="1:23" x14ac:dyDescent="0.25">
      <c r="A5799" s="38">
        <v>44642</v>
      </c>
      <c r="B5799">
        <v>1.5994999999999999</v>
      </c>
      <c r="C5799">
        <v>2.2174</v>
      </c>
      <c r="D5799">
        <v>2.4064000000000001</v>
      </c>
      <c r="E5799">
        <v>2.4382000000000001</v>
      </c>
      <c r="F5799">
        <v>2.4239999999999999</v>
      </c>
      <c r="G5799">
        <v>2.4058000000000002</v>
      </c>
      <c r="H5799">
        <v>2.3969</v>
      </c>
      <c r="I5799">
        <v>2.3990999999999998</v>
      </c>
      <c r="J5799">
        <v>2.4106999999999998</v>
      </c>
      <c r="K5799">
        <v>2.4289000000000001</v>
      </c>
      <c r="L5799">
        <v>2.4512999999999998</v>
      </c>
      <c r="M5799">
        <v>2.476</v>
      </c>
      <c r="N5799">
        <v>2.5015000000000001</v>
      </c>
      <c r="O5799">
        <v>2.5270000000000001</v>
      </c>
      <c r="P5799">
        <v>2.5516999999999999</v>
      </c>
      <c r="Q5799">
        <v>2.5754000000000001</v>
      </c>
      <c r="R5799">
        <v>2.5977999999999999</v>
      </c>
      <c r="S5799">
        <v>2.6187999999999998</v>
      </c>
      <c r="T5799">
        <v>2.6383999999999999</v>
      </c>
      <c r="U5799">
        <v>2.6566999999999998</v>
      </c>
      <c r="V5799" s="34">
        <f t="shared" si="182"/>
        <v>0</v>
      </c>
      <c r="W5799" t="str">
        <f t="shared" si="183"/>
        <v/>
      </c>
    </row>
    <row r="5800" spans="1:23" x14ac:dyDescent="0.25">
      <c r="A5800" s="38">
        <v>44643</v>
      </c>
      <c r="B5800">
        <v>1.5819000000000001</v>
      </c>
      <c r="C5800">
        <v>2.1753999999999998</v>
      </c>
      <c r="D5800">
        <v>2.3513000000000002</v>
      </c>
      <c r="E5800">
        <v>2.3807</v>
      </c>
      <c r="F5800">
        <v>2.3692000000000002</v>
      </c>
      <c r="G5800">
        <v>2.3548</v>
      </c>
      <c r="H5800">
        <v>2.3487</v>
      </c>
      <c r="I5800">
        <v>2.3523999999999998</v>
      </c>
      <c r="J5800">
        <v>2.3639999999999999</v>
      </c>
      <c r="K5800">
        <v>2.3812000000000002</v>
      </c>
      <c r="L5800">
        <v>2.4018000000000002</v>
      </c>
      <c r="M5800">
        <v>2.4241999999999999</v>
      </c>
      <c r="N5800">
        <v>2.4472999999999998</v>
      </c>
      <c r="O5800">
        <v>2.4702999999999999</v>
      </c>
      <c r="P5800">
        <v>2.4925999999999999</v>
      </c>
      <c r="Q5800">
        <v>2.5139</v>
      </c>
      <c r="R5800">
        <v>2.5341</v>
      </c>
      <c r="S5800">
        <v>2.5531000000000001</v>
      </c>
      <c r="T5800">
        <v>2.5709</v>
      </c>
      <c r="U5800">
        <v>2.5874000000000001</v>
      </c>
      <c r="V5800" s="34">
        <f t="shared" si="182"/>
        <v>0</v>
      </c>
      <c r="W5800" t="str">
        <f t="shared" si="183"/>
        <v/>
      </c>
    </row>
    <row r="5801" spans="1:23" x14ac:dyDescent="0.25">
      <c r="A5801" s="38">
        <v>44644</v>
      </c>
      <c r="B5801">
        <v>1.5955999999999999</v>
      </c>
      <c r="C5801">
        <v>2.1934999999999998</v>
      </c>
      <c r="D5801">
        <v>2.3748</v>
      </c>
      <c r="E5801">
        <v>2.4081000000000001</v>
      </c>
      <c r="F5801">
        <v>2.3984999999999999</v>
      </c>
      <c r="G5801">
        <v>2.3843000000000001</v>
      </c>
      <c r="H5801">
        <v>2.3769999999999998</v>
      </c>
      <c r="I5801">
        <v>2.3784000000000001</v>
      </c>
      <c r="J5801">
        <v>2.3871000000000002</v>
      </c>
      <c r="K5801">
        <v>2.4011</v>
      </c>
      <c r="L5801">
        <v>2.4182999999999999</v>
      </c>
      <c r="M5801">
        <v>2.4373999999999998</v>
      </c>
      <c r="N5801">
        <v>2.4571999999999998</v>
      </c>
      <c r="O5801">
        <v>2.4769000000000001</v>
      </c>
      <c r="P5801">
        <v>2.4962</v>
      </c>
      <c r="Q5801">
        <v>2.5146999999999999</v>
      </c>
      <c r="R5801">
        <v>2.5323000000000002</v>
      </c>
      <c r="S5801">
        <v>2.5489000000000002</v>
      </c>
      <c r="T5801">
        <v>2.5644</v>
      </c>
      <c r="U5801">
        <v>2.5788000000000002</v>
      </c>
      <c r="V5801" s="34">
        <f t="shared" si="182"/>
        <v>0</v>
      </c>
      <c r="W5801" t="str">
        <f t="shared" si="183"/>
        <v/>
      </c>
    </row>
    <row r="5802" spans="1:23" x14ac:dyDescent="0.25">
      <c r="A5802" s="38">
        <v>44645</v>
      </c>
      <c r="B5802">
        <v>1.7217</v>
      </c>
      <c r="C5802">
        <v>2.3439999999999999</v>
      </c>
      <c r="D5802">
        <v>2.5209999999999999</v>
      </c>
      <c r="E5802">
        <v>2.5720999999999998</v>
      </c>
      <c r="F5802">
        <v>2.5815000000000001</v>
      </c>
      <c r="G5802">
        <v>2.5764</v>
      </c>
      <c r="H5802">
        <v>2.5672999999999999</v>
      </c>
      <c r="I5802">
        <v>2.5588000000000002</v>
      </c>
      <c r="J5802">
        <v>2.5527000000000002</v>
      </c>
      <c r="K5802">
        <v>2.5497000000000001</v>
      </c>
      <c r="L5802">
        <v>2.5499000000000001</v>
      </c>
      <c r="M5802">
        <v>2.5533000000000001</v>
      </c>
      <c r="N5802">
        <v>2.5594999999999999</v>
      </c>
      <c r="O5802">
        <v>2.5682</v>
      </c>
      <c r="P5802">
        <v>2.5790000000000002</v>
      </c>
      <c r="Q5802">
        <v>2.5914999999999999</v>
      </c>
      <c r="R5802">
        <v>2.6055000000000001</v>
      </c>
      <c r="S5802">
        <v>2.6206999999999998</v>
      </c>
      <c r="T5802">
        <v>2.6368</v>
      </c>
      <c r="U5802">
        <v>2.6535000000000002</v>
      </c>
      <c r="V5802" s="34">
        <f t="shared" si="182"/>
        <v>0</v>
      </c>
      <c r="W5802" t="str">
        <f t="shared" si="183"/>
        <v>20221</v>
      </c>
    </row>
    <row r="5803" spans="1:23" x14ac:dyDescent="0.25">
      <c r="A5803" s="38">
        <v>44648</v>
      </c>
      <c r="B5803">
        <v>1.7541</v>
      </c>
      <c r="C5803">
        <v>2.3946999999999998</v>
      </c>
      <c r="D5803">
        <v>2.5815999999999999</v>
      </c>
      <c r="E5803">
        <v>2.6023000000000001</v>
      </c>
      <c r="F5803">
        <v>2.5741000000000001</v>
      </c>
      <c r="G5803">
        <v>2.5413000000000001</v>
      </c>
      <c r="H5803">
        <v>2.5179999999999998</v>
      </c>
      <c r="I5803">
        <v>2.5062000000000002</v>
      </c>
      <c r="J5803">
        <v>2.5043000000000002</v>
      </c>
      <c r="K5803">
        <v>2.5095999999999998</v>
      </c>
      <c r="L5803">
        <v>2.5196999999999998</v>
      </c>
      <c r="M5803">
        <v>2.5326</v>
      </c>
      <c r="N5803">
        <v>2.5470999999999999</v>
      </c>
      <c r="O5803">
        <v>2.5621</v>
      </c>
      <c r="P5803">
        <v>2.5771000000000002</v>
      </c>
      <c r="Q5803">
        <v>2.5916000000000001</v>
      </c>
      <c r="R5803">
        <v>2.6055000000000001</v>
      </c>
      <c r="S5803">
        <v>2.6185</v>
      </c>
      <c r="T5803">
        <v>2.6307999999999998</v>
      </c>
      <c r="U5803">
        <v>2.6421999999999999</v>
      </c>
      <c r="V5803" s="34">
        <f t="shared" si="182"/>
        <v>0</v>
      </c>
      <c r="W5803" t="str">
        <f t="shared" si="183"/>
        <v>20221</v>
      </c>
    </row>
    <row r="5804" spans="1:23" x14ac:dyDescent="0.25">
      <c r="A5804" s="38">
        <v>44649</v>
      </c>
      <c r="B5804">
        <v>1.7606999999999999</v>
      </c>
      <c r="C5804">
        <v>2.3898999999999999</v>
      </c>
      <c r="D5804">
        <v>2.5638999999999998</v>
      </c>
      <c r="E5804">
        <v>2.5695999999999999</v>
      </c>
      <c r="F5804">
        <v>2.528</v>
      </c>
      <c r="G5804">
        <v>2.4855999999999998</v>
      </c>
      <c r="H5804">
        <v>2.4567000000000001</v>
      </c>
      <c r="I5804">
        <v>2.4430000000000001</v>
      </c>
      <c r="J5804">
        <v>2.4417</v>
      </c>
      <c r="K5804">
        <v>2.4493</v>
      </c>
      <c r="L5804">
        <v>2.4624999999999999</v>
      </c>
      <c r="M5804">
        <v>2.4790999999999999</v>
      </c>
      <c r="N5804">
        <v>2.4971000000000001</v>
      </c>
      <c r="O5804">
        <v>2.5156000000000001</v>
      </c>
      <c r="P5804">
        <v>2.5337000000000001</v>
      </c>
      <c r="Q5804">
        <v>2.5510999999999999</v>
      </c>
      <c r="R5804">
        <v>2.5674000000000001</v>
      </c>
      <c r="S5804">
        <v>2.5828000000000002</v>
      </c>
      <c r="T5804">
        <v>2.597</v>
      </c>
      <c r="U5804">
        <v>2.6101000000000001</v>
      </c>
      <c r="V5804" s="34">
        <f t="shared" si="182"/>
        <v>0</v>
      </c>
      <c r="W5804" t="str">
        <f t="shared" si="183"/>
        <v>20221</v>
      </c>
    </row>
    <row r="5805" spans="1:23" x14ac:dyDescent="0.25">
      <c r="A5805" s="38">
        <v>44650</v>
      </c>
      <c r="B5805">
        <v>1.7365999999999999</v>
      </c>
      <c r="C5805">
        <v>2.3473000000000002</v>
      </c>
      <c r="D5805">
        <v>2.5158</v>
      </c>
      <c r="E5805">
        <v>2.5182000000000002</v>
      </c>
      <c r="F5805">
        <v>2.4740000000000002</v>
      </c>
      <c r="G5805">
        <v>2.4298999999999999</v>
      </c>
      <c r="H5805">
        <v>2.4001999999999999</v>
      </c>
      <c r="I5805">
        <v>2.3866000000000001</v>
      </c>
      <c r="J5805">
        <v>2.3860000000000001</v>
      </c>
      <c r="K5805">
        <v>2.3944999999999999</v>
      </c>
      <c r="L5805">
        <v>2.4087999999999998</v>
      </c>
      <c r="M5805">
        <v>2.4262999999999999</v>
      </c>
      <c r="N5805">
        <v>2.4451999999999998</v>
      </c>
      <c r="O5805">
        <v>2.4641999999999999</v>
      </c>
      <c r="P5805">
        <v>2.4826999999999999</v>
      </c>
      <c r="Q5805">
        <v>2.5003000000000002</v>
      </c>
      <c r="R5805">
        <v>2.5167999999999999</v>
      </c>
      <c r="S5805">
        <v>2.5320999999999998</v>
      </c>
      <c r="T5805">
        <v>2.5461999999999998</v>
      </c>
      <c r="U5805">
        <v>2.5590999999999999</v>
      </c>
      <c r="V5805" s="34">
        <f t="shared" si="182"/>
        <v>0</v>
      </c>
      <c r="W5805" t="str">
        <f t="shared" si="183"/>
        <v>20221</v>
      </c>
    </row>
    <row r="5806" spans="1:23" x14ac:dyDescent="0.25">
      <c r="A5806" s="38">
        <v>44651</v>
      </c>
      <c r="B5806">
        <v>1.7243999999999999</v>
      </c>
      <c r="C5806">
        <v>2.3166000000000002</v>
      </c>
      <c r="D5806">
        <v>2.4843999999999999</v>
      </c>
      <c r="E5806">
        <v>2.4899</v>
      </c>
      <c r="F5806">
        <v>2.4479000000000002</v>
      </c>
      <c r="G5806">
        <v>2.4043000000000001</v>
      </c>
      <c r="H5806">
        <v>2.3740000000000001</v>
      </c>
      <c r="I5806">
        <v>2.3591000000000002</v>
      </c>
      <c r="J5806">
        <v>2.3569</v>
      </c>
      <c r="K5806">
        <v>2.3639999999999999</v>
      </c>
      <c r="L5806">
        <v>2.3769</v>
      </c>
      <c r="M5806">
        <v>2.3933</v>
      </c>
      <c r="N5806">
        <v>2.4112</v>
      </c>
      <c r="O5806">
        <v>2.4296000000000002</v>
      </c>
      <c r="P5806">
        <v>2.4476</v>
      </c>
      <c r="Q5806">
        <v>2.4649000000000001</v>
      </c>
      <c r="R5806">
        <v>2.4811000000000001</v>
      </c>
      <c r="S5806">
        <v>2.4962</v>
      </c>
      <c r="T5806">
        <v>2.5102000000000002</v>
      </c>
      <c r="U5806">
        <v>2.5230999999999999</v>
      </c>
      <c r="V5806" s="34">
        <f t="shared" si="182"/>
        <v>1</v>
      </c>
      <c r="W5806" t="str">
        <f t="shared" si="183"/>
        <v>20221</v>
      </c>
    </row>
    <row r="5807" spans="1:23" x14ac:dyDescent="0.25">
      <c r="A5807" s="38">
        <v>44652</v>
      </c>
      <c r="B5807">
        <v>1.8238000000000001</v>
      </c>
      <c r="C5807">
        <v>2.4725000000000001</v>
      </c>
      <c r="D5807">
        <v>2.6478999999999999</v>
      </c>
      <c r="E5807">
        <v>2.6408999999999998</v>
      </c>
      <c r="F5807">
        <v>2.5798999999999999</v>
      </c>
      <c r="G5807">
        <v>2.5165000000000002</v>
      </c>
      <c r="H5807">
        <v>2.468</v>
      </c>
      <c r="I5807">
        <v>2.4371</v>
      </c>
      <c r="J5807">
        <v>2.4214000000000002</v>
      </c>
      <c r="K5807">
        <v>2.4169</v>
      </c>
      <c r="L5807">
        <v>2.4201000000000001</v>
      </c>
      <c r="M5807">
        <v>2.4281999999999999</v>
      </c>
      <c r="N5807">
        <v>2.4392</v>
      </c>
      <c r="O5807">
        <v>2.4514999999999998</v>
      </c>
      <c r="P5807">
        <v>2.4641999999999999</v>
      </c>
      <c r="Q5807">
        <v>2.4767999999999999</v>
      </c>
      <c r="R5807">
        <v>2.4889999999999999</v>
      </c>
      <c r="S5807">
        <v>2.5005000000000002</v>
      </c>
      <c r="T5807">
        <v>2.5112999999999999</v>
      </c>
      <c r="U5807">
        <v>2.5213000000000001</v>
      </c>
      <c r="V5807" s="34">
        <f t="shared" si="182"/>
        <v>0</v>
      </c>
      <c r="W5807" t="str">
        <f t="shared" si="183"/>
        <v/>
      </c>
    </row>
    <row r="5808" spans="1:23" x14ac:dyDescent="0.25">
      <c r="A5808" s="38">
        <v>44655</v>
      </c>
      <c r="B5808">
        <v>1.8208</v>
      </c>
      <c r="C5808">
        <v>2.4552999999999998</v>
      </c>
      <c r="D5808">
        <v>2.6351</v>
      </c>
      <c r="E5808">
        <v>2.6375999999999999</v>
      </c>
      <c r="F5808">
        <v>2.5867</v>
      </c>
      <c r="G5808">
        <v>2.5326</v>
      </c>
      <c r="H5808">
        <v>2.4921000000000002</v>
      </c>
      <c r="I5808">
        <v>2.468</v>
      </c>
      <c r="J5808">
        <v>2.4578000000000002</v>
      </c>
      <c r="K5808">
        <v>2.4575999999999998</v>
      </c>
      <c r="L5808">
        <v>2.4641999999999999</v>
      </c>
      <c r="M5808">
        <v>2.4746999999999999</v>
      </c>
      <c r="N5808">
        <v>2.4874000000000001</v>
      </c>
      <c r="O5808">
        <v>2.5007999999999999</v>
      </c>
      <c r="P5808">
        <v>2.5143</v>
      </c>
      <c r="Q5808">
        <v>2.5272999999999999</v>
      </c>
      <c r="R5808">
        <v>2.5396000000000001</v>
      </c>
      <c r="S5808">
        <v>2.5510999999999999</v>
      </c>
      <c r="T5808">
        <v>2.5617999999999999</v>
      </c>
      <c r="U5808">
        <v>2.5716000000000001</v>
      </c>
      <c r="V5808" s="34">
        <f t="shared" si="182"/>
        <v>0</v>
      </c>
      <c r="W5808" t="str">
        <f t="shared" si="183"/>
        <v/>
      </c>
    </row>
    <row r="5809" spans="1:23" x14ac:dyDescent="0.25">
      <c r="A5809" s="38">
        <v>44656</v>
      </c>
      <c r="B5809">
        <v>1.8754999999999999</v>
      </c>
      <c r="C5809">
        <v>2.5318000000000001</v>
      </c>
      <c r="D5809">
        <v>2.7280000000000002</v>
      </c>
      <c r="E5809">
        <v>2.7452000000000001</v>
      </c>
      <c r="F5809">
        <v>2.7058</v>
      </c>
      <c r="G5809">
        <v>2.6591</v>
      </c>
      <c r="H5809">
        <v>2.6219999999999999</v>
      </c>
      <c r="I5809">
        <v>2.5979999999999999</v>
      </c>
      <c r="J5809">
        <v>2.5855999999999999</v>
      </c>
      <c r="K5809">
        <v>2.5819999999999999</v>
      </c>
      <c r="L5809">
        <v>2.5844999999999998</v>
      </c>
      <c r="M5809">
        <v>2.5907</v>
      </c>
      <c r="N5809">
        <v>2.5992999999999999</v>
      </c>
      <c r="O5809">
        <v>2.6089000000000002</v>
      </c>
      <c r="P5809">
        <v>2.6190000000000002</v>
      </c>
      <c r="Q5809">
        <v>2.6288999999999998</v>
      </c>
      <c r="R5809">
        <v>2.6385999999999998</v>
      </c>
      <c r="S5809">
        <v>2.6476999999999999</v>
      </c>
      <c r="T5809">
        <v>2.6562999999999999</v>
      </c>
      <c r="U5809">
        <v>2.6642999999999999</v>
      </c>
      <c r="V5809" s="34">
        <f t="shared" si="182"/>
        <v>0</v>
      </c>
      <c r="W5809" t="str">
        <f t="shared" si="183"/>
        <v/>
      </c>
    </row>
    <row r="5810" spans="1:23" x14ac:dyDescent="0.25">
      <c r="A5810" s="38">
        <v>44657</v>
      </c>
      <c r="B5810">
        <v>1.8794</v>
      </c>
      <c r="C5810">
        <v>2.5217999999999998</v>
      </c>
      <c r="D5810">
        <v>2.7166999999999999</v>
      </c>
      <c r="E5810">
        <v>2.7442000000000002</v>
      </c>
      <c r="F5810">
        <v>2.7206999999999999</v>
      </c>
      <c r="G5810">
        <v>2.6905000000000001</v>
      </c>
      <c r="H5810">
        <v>2.6678999999999999</v>
      </c>
      <c r="I5810">
        <v>2.6554000000000002</v>
      </c>
      <c r="J5810">
        <v>2.6513</v>
      </c>
      <c r="K5810">
        <v>2.6533000000000002</v>
      </c>
      <c r="L5810">
        <v>2.6591999999999998</v>
      </c>
      <c r="M5810">
        <v>2.6673</v>
      </c>
      <c r="N5810">
        <v>2.6764000000000001</v>
      </c>
      <c r="O5810">
        <v>2.6859000000000002</v>
      </c>
      <c r="P5810">
        <v>2.6951999999999998</v>
      </c>
      <c r="Q5810">
        <v>2.7040999999999999</v>
      </c>
      <c r="R5810">
        <v>2.7124999999999999</v>
      </c>
      <c r="S5810">
        <v>2.7204000000000002</v>
      </c>
      <c r="T5810">
        <v>2.7275999999999998</v>
      </c>
      <c r="U5810">
        <v>2.7343000000000002</v>
      </c>
      <c r="V5810" s="34">
        <f t="shared" si="182"/>
        <v>0</v>
      </c>
      <c r="W5810" t="str">
        <f t="shared" si="183"/>
        <v/>
      </c>
    </row>
    <row r="5811" spans="1:23" x14ac:dyDescent="0.25">
      <c r="A5811" s="38">
        <v>44658</v>
      </c>
      <c r="B5811">
        <v>1.8559000000000001</v>
      </c>
      <c r="C5811">
        <v>2.4946000000000002</v>
      </c>
      <c r="D5811">
        <v>2.6951000000000001</v>
      </c>
      <c r="E5811">
        <v>2.7364999999999999</v>
      </c>
      <c r="F5811">
        <v>2.7298</v>
      </c>
      <c r="G5811">
        <v>2.7157</v>
      </c>
      <c r="H5811">
        <v>2.7067999999999999</v>
      </c>
      <c r="I5811">
        <v>2.7048000000000001</v>
      </c>
      <c r="J5811">
        <v>2.7084000000000001</v>
      </c>
      <c r="K5811">
        <v>2.7158000000000002</v>
      </c>
      <c r="L5811">
        <v>2.7252000000000001</v>
      </c>
      <c r="M5811">
        <v>2.7355</v>
      </c>
      <c r="N5811">
        <v>2.7458999999999998</v>
      </c>
      <c r="O5811">
        <v>2.7559</v>
      </c>
      <c r="P5811">
        <v>2.7654000000000001</v>
      </c>
      <c r="Q5811">
        <v>2.7742</v>
      </c>
      <c r="R5811">
        <v>2.7823000000000002</v>
      </c>
      <c r="S5811">
        <v>2.7896999999999998</v>
      </c>
      <c r="T5811">
        <v>2.7965</v>
      </c>
      <c r="U5811">
        <v>2.8026</v>
      </c>
      <c r="V5811" s="34">
        <f t="shared" si="182"/>
        <v>0</v>
      </c>
      <c r="W5811" t="str">
        <f t="shared" si="183"/>
        <v/>
      </c>
    </row>
    <row r="5812" spans="1:23" x14ac:dyDescent="0.25">
      <c r="A5812" s="38">
        <v>44659</v>
      </c>
      <c r="B5812">
        <v>1.9073</v>
      </c>
      <c r="C5812">
        <v>2.5592000000000001</v>
      </c>
      <c r="D5812">
        <v>2.7625000000000002</v>
      </c>
      <c r="E5812">
        <v>2.8012999999999999</v>
      </c>
      <c r="F5812">
        <v>2.7915000000000001</v>
      </c>
      <c r="G5812">
        <v>2.7757000000000001</v>
      </c>
      <c r="H5812">
        <v>2.7665000000000002</v>
      </c>
      <c r="I5812">
        <v>2.7656999999999998</v>
      </c>
      <c r="J5812">
        <v>2.7711000000000001</v>
      </c>
      <c r="K5812">
        <v>2.7805</v>
      </c>
      <c r="L5812">
        <v>2.7919</v>
      </c>
      <c r="M5812">
        <v>2.8039000000000001</v>
      </c>
      <c r="N5812">
        <v>2.8157999999999999</v>
      </c>
      <c r="O5812">
        <v>2.8271000000000002</v>
      </c>
      <c r="P5812">
        <v>2.8376000000000001</v>
      </c>
      <c r="Q5812">
        <v>2.8472</v>
      </c>
      <c r="R5812">
        <v>2.8559999999999999</v>
      </c>
      <c r="S5812">
        <v>2.8639000000000001</v>
      </c>
      <c r="T5812">
        <v>2.8711000000000002</v>
      </c>
      <c r="U5812">
        <v>2.8776999999999999</v>
      </c>
      <c r="V5812" s="34">
        <f t="shared" si="182"/>
        <v>0</v>
      </c>
      <c r="W5812" t="str">
        <f t="shared" si="183"/>
        <v/>
      </c>
    </row>
    <row r="5813" spans="1:23" x14ac:dyDescent="0.25">
      <c r="A5813" s="38">
        <v>44662</v>
      </c>
      <c r="B5813">
        <v>1.9098999999999999</v>
      </c>
      <c r="C5813">
        <v>2.5354999999999999</v>
      </c>
      <c r="D5813">
        <v>2.7526999999999999</v>
      </c>
      <c r="E5813">
        <v>2.8115000000000001</v>
      </c>
      <c r="F5813">
        <v>2.8178999999999998</v>
      </c>
      <c r="G5813">
        <v>2.8134000000000001</v>
      </c>
      <c r="H5813">
        <v>2.8119000000000001</v>
      </c>
      <c r="I5813">
        <v>2.8161</v>
      </c>
      <c r="J5813">
        <v>2.8252999999999999</v>
      </c>
      <c r="K5813">
        <v>2.8376999999999999</v>
      </c>
      <c r="L5813">
        <v>2.8515999999999999</v>
      </c>
      <c r="M5813">
        <v>2.8658999999999999</v>
      </c>
      <c r="N5813">
        <v>2.8797999999999999</v>
      </c>
      <c r="O5813">
        <v>2.8929999999999998</v>
      </c>
      <c r="P5813">
        <v>2.9051999999999998</v>
      </c>
      <c r="Q5813">
        <v>2.9165000000000001</v>
      </c>
      <c r="R5813">
        <v>2.9266999999999999</v>
      </c>
      <c r="S5813">
        <v>2.9359999999999999</v>
      </c>
      <c r="T5813">
        <v>2.9443999999999999</v>
      </c>
      <c r="U5813">
        <v>2.9521000000000002</v>
      </c>
      <c r="V5813" s="34">
        <f t="shared" si="182"/>
        <v>0</v>
      </c>
      <c r="W5813" t="str">
        <f t="shared" si="183"/>
        <v/>
      </c>
    </row>
    <row r="5814" spans="1:23" x14ac:dyDescent="0.25">
      <c r="A5814" s="38">
        <v>44663</v>
      </c>
      <c r="B5814">
        <v>1.8290999999999999</v>
      </c>
      <c r="C5814">
        <v>2.4047000000000001</v>
      </c>
      <c r="D5814">
        <v>2.6078999999999999</v>
      </c>
      <c r="E5814">
        <v>2.6707999999999998</v>
      </c>
      <c r="F5814">
        <v>2.6894999999999998</v>
      </c>
      <c r="G5814">
        <v>2.6999</v>
      </c>
      <c r="H5814">
        <v>2.7132999999999998</v>
      </c>
      <c r="I5814">
        <v>2.7313999999999998</v>
      </c>
      <c r="J5814">
        <v>2.7528000000000001</v>
      </c>
      <c r="K5814">
        <v>2.7755999999999998</v>
      </c>
      <c r="L5814">
        <v>2.7986</v>
      </c>
      <c r="M5814">
        <v>2.8206000000000002</v>
      </c>
      <c r="N5814">
        <v>2.8412000000000002</v>
      </c>
      <c r="O5814">
        <v>2.8601000000000001</v>
      </c>
      <c r="P5814">
        <v>2.8773</v>
      </c>
      <c r="Q5814">
        <v>2.8929</v>
      </c>
      <c r="R5814">
        <v>2.9068999999999998</v>
      </c>
      <c r="S5814">
        <v>2.9196</v>
      </c>
      <c r="T5814">
        <v>2.9310999999999998</v>
      </c>
      <c r="U5814">
        <v>2.9415</v>
      </c>
      <c r="V5814" s="34">
        <f t="shared" si="182"/>
        <v>0</v>
      </c>
      <c r="W5814" t="str">
        <f t="shared" si="183"/>
        <v/>
      </c>
    </row>
    <row r="5815" spans="1:23" x14ac:dyDescent="0.25">
      <c r="A5815" s="38">
        <v>44664</v>
      </c>
      <c r="B5815">
        <v>1.8073999999999999</v>
      </c>
      <c r="C5815">
        <v>2.3885999999999998</v>
      </c>
      <c r="D5815">
        <v>2.5979000000000001</v>
      </c>
      <c r="E5815">
        <v>2.6627999999999998</v>
      </c>
      <c r="F5815">
        <v>2.6800999999999999</v>
      </c>
      <c r="G5815">
        <v>2.6875</v>
      </c>
      <c r="H5815">
        <v>2.6974999999999998</v>
      </c>
      <c r="I5815">
        <v>2.7126000000000001</v>
      </c>
      <c r="J5815">
        <v>2.7317</v>
      </c>
      <c r="K5815">
        <v>2.7530999999999999</v>
      </c>
      <c r="L5815">
        <v>2.7751000000000001</v>
      </c>
      <c r="M5815">
        <v>2.7968000000000002</v>
      </c>
      <c r="N5815">
        <v>2.8174000000000001</v>
      </c>
      <c r="O5815">
        <v>2.8367</v>
      </c>
      <c r="P5815">
        <v>2.8542999999999998</v>
      </c>
      <c r="Q5815">
        <v>2.8704999999999998</v>
      </c>
      <c r="R5815">
        <v>2.8851</v>
      </c>
      <c r="S5815">
        <v>2.8984000000000001</v>
      </c>
      <c r="T5815">
        <v>2.9104999999999999</v>
      </c>
      <c r="U5815">
        <v>2.9215</v>
      </c>
      <c r="V5815" s="34">
        <f t="shared" si="182"/>
        <v>0</v>
      </c>
      <c r="W5815" t="str">
        <f t="shared" si="183"/>
        <v/>
      </c>
    </row>
    <row r="5816" spans="1:23" x14ac:dyDescent="0.25">
      <c r="A5816" s="38">
        <v>44665</v>
      </c>
      <c r="B5816">
        <v>1.8926000000000001</v>
      </c>
      <c r="C5816">
        <v>2.4961000000000002</v>
      </c>
      <c r="D5816">
        <v>2.7118000000000002</v>
      </c>
      <c r="E5816">
        <v>2.7829999999999999</v>
      </c>
      <c r="F5816">
        <v>2.8066</v>
      </c>
      <c r="G5816">
        <v>2.819</v>
      </c>
      <c r="H5816">
        <v>2.8317999999999999</v>
      </c>
      <c r="I5816">
        <v>2.8477000000000001</v>
      </c>
      <c r="J5816">
        <v>2.8660999999999999</v>
      </c>
      <c r="K5816">
        <v>2.8858999999999999</v>
      </c>
      <c r="L5816">
        <v>2.9058999999999999</v>
      </c>
      <c r="M5816">
        <v>2.9253999999999998</v>
      </c>
      <c r="N5816">
        <v>2.9439000000000002</v>
      </c>
      <c r="O5816">
        <v>2.9611999999999998</v>
      </c>
      <c r="P5816">
        <v>2.9771999999999998</v>
      </c>
      <c r="Q5816">
        <v>2.9918</v>
      </c>
      <c r="R5816">
        <v>3.0051999999999999</v>
      </c>
      <c r="S5816">
        <v>3.0173999999999999</v>
      </c>
      <c r="T5816">
        <v>3.0286</v>
      </c>
      <c r="U5816">
        <v>3.0387</v>
      </c>
      <c r="V5816" s="34">
        <f t="shared" si="182"/>
        <v>0</v>
      </c>
      <c r="W5816" t="str">
        <f t="shared" si="183"/>
        <v/>
      </c>
    </row>
    <row r="5817" spans="1:23" x14ac:dyDescent="0.25">
      <c r="A5817" s="38">
        <v>44666</v>
      </c>
      <c r="B5817" t="s">
        <v>84</v>
      </c>
      <c r="C5817" t="s">
        <v>84</v>
      </c>
      <c r="D5817" t="s">
        <v>84</v>
      </c>
      <c r="E5817" t="s">
        <v>84</v>
      </c>
      <c r="F5817" t="s">
        <v>84</v>
      </c>
      <c r="G5817" t="s">
        <v>84</v>
      </c>
      <c r="H5817" t="s">
        <v>84</v>
      </c>
      <c r="I5817" t="s">
        <v>84</v>
      </c>
      <c r="J5817" t="s">
        <v>84</v>
      </c>
      <c r="K5817" t="s">
        <v>84</v>
      </c>
      <c r="L5817" t="s">
        <v>84</v>
      </c>
      <c r="M5817" t="s">
        <v>84</v>
      </c>
      <c r="N5817" t="s">
        <v>84</v>
      </c>
      <c r="O5817" t="s">
        <v>84</v>
      </c>
      <c r="P5817" t="s">
        <v>84</v>
      </c>
      <c r="Q5817" t="s">
        <v>84</v>
      </c>
      <c r="R5817" t="s">
        <v>84</v>
      </c>
      <c r="S5817" t="s">
        <v>84</v>
      </c>
      <c r="T5817" t="s">
        <v>84</v>
      </c>
      <c r="U5817" t="s">
        <v>84</v>
      </c>
      <c r="V5817" s="34">
        <f t="shared" si="182"/>
        <v>0</v>
      </c>
      <c r="W5817" t="str">
        <f t="shared" si="183"/>
        <v/>
      </c>
    </row>
    <row r="5818" spans="1:23" x14ac:dyDescent="0.25">
      <c r="A5818" s="38">
        <v>44669</v>
      </c>
      <c r="B5818">
        <v>1.8952</v>
      </c>
      <c r="C5818">
        <v>2.4903</v>
      </c>
      <c r="D5818">
        <v>2.7027999999999999</v>
      </c>
      <c r="E5818">
        <v>2.7766000000000002</v>
      </c>
      <c r="F5818">
        <v>2.8062</v>
      </c>
      <c r="G5818">
        <v>2.8256000000000001</v>
      </c>
      <c r="H5818">
        <v>2.8452000000000002</v>
      </c>
      <c r="I5818">
        <v>2.8666999999999998</v>
      </c>
      <c r="J5818">
        <v>2.8896999999999999</v>
      </c>
      <c r="K5818">
        <v>2.9127999999999998</v>
      </c>
      <c r="L5818">
        <v>2.9352999999999998</v>
      </c>
      <c r="M5818">
        <v>2.9565999999999999</v>
      </c>
      <c r="N5818">
        <v>2.9763000000000002</v>
      </c>
      <c r="O5818">
        <v>2.9943</v>
      </c>
      <c r="P5818">
        <v>3.0106999999999999</v>
      </c>
      <c r="Q5818">
        <v>3.0255999999999998</v>
      </c>
      <c r="R5818">
        <v>3.0390999999999999</v>
      </c>
      <c r="S5818">
        <v>3.0512999999999999</v>
      </c>
      <c r="T5818">
        <v>3.0623</v>
      </c>
      <c r="U5818">
        <v>3.0724</v>
      </c>
      <c r="V5818" s="34">
        <f t="shared" si="182"/>
        <v>0</v>
      </c>
      <c r="W5818" t="str">
        <f t="shared" si="183"/>
        <v/>
      </c>
    </row>
    <row r="5819" spans="1:23" x14ac:dyDescent="0.25">
      <c r="A5819" s="38">
        <v>44670</v>
      </c>
      <c r="B5819">
        <v>1.9739</v>
      </c>
      <c r="C5819">
        <v>2.6231</v>
      </c>
      <c r="D5819">
        <v>2.8405999999999998</v>
      </c>
      <c r="E5819">
        <v>2.9037000000000002</v>
      </c>
      <c r="F5819">
        <v>2.9199000000000002</v>
      </c>
      <c r="G5819">
        <v>2.9272</v>
      </c>
      <c r="H5819">
        <v>2.9369999999999998</v>
      </c>
      <c r="I5819">
        <v>2.9510999999999998</v>
      </c>
      <c r="J5819">
        <v>2.9681999999999999</v>
      </c>
      <c r="K5819">
        <v>2.9868999999999999</v>
      </c>
      <c r="L5819">
        <v>3.0057999999999998</v>
      </c>
      <c r="M5819">
        <v>3.0240999999999998</v>
      </c>
      <c r="N5819">
        <v>3.0413999999999999</v>
      </c>
      <c r="O5819">
        <v>3.0573999999999999</v>
      </c>
      <c r="P5819">
        <v>3.0720000000000001</v>
      </c>
      <c r="Q5819">
        <v>3.0853999999999999</v>
      </c>
      <c r="R5819">
        <v>3.0975000000000001</v>
      </c>
      <c r="S5819">
        <v>3.1084999999999998</v>
      </c>
      <c r="T5819">
        <v>3.1185</v>
      </c>
      <c r="U5819">
        <v>3.1276000000000002</v>
      </c>
      <c r="V5819" s="34">
        <f t="shared" si="182"/>
        <v>0</v>
      </c>
      <c r="W5819" t="str">
        <f t="shared" si="183"/>
        <v/>
      </c>
    </row>
    <row r="5820" spans="1:23" x14ac:dyDescent="0.25">
      <c r="A5820" s="38">
        <v>44671</v>
      </c>
      <c r="B5820">
        <v>1.9778</v>
      </c>
      <c r="C5820">
        <v>2.6086999999999998</v>
      </c>
      <c r="D5820">
        <v>2.8130000000000002</v>
      </c>
      <c r="E5820">
        <v>2.8664999999999998</v>
      </c>
      <c r="F5820">
        <v>2.8742999999999999</v>
      </c>
      <c r="G5820">
        <v>2.8732000000000002</v>
      </c>
      <c r="H5820">
        <v>2.8746999999999998</v>
      </c>
      <c r="I5820">
        <v>2.8807</v>
      </c>
      <c r="J5820">
        <v>2.8902999999999999</v>
      </c>
      <c r="K5820">
        <v>2.9022999999999999</v>
      </c>
      <c r="L5820">
        <v>2.9154</v>
      </c>
      <c r="M5820">
        <v>2.9287999999999998</v>
      </c>
      <c r="N5820">
        <v>2.9419</v>
      </c>
      <c r="O5820">
        <v>2.9542999999999999</v>
      </c>
      <c r="P5820">
        <v>2.9660000000000002</v>
      </c>
      <c r="Q5820">
        <v>2.9767999999999999</v>
      </c>
      <c r="R5820">
        <v>2.9868000000000001</v>
      </c>
      <c r="S5820">
        <v>2.996</v>
      </c>
      <c r="T5820">
        <v>3.0044</v>
      </c>
      <c r="U5820">
        <v>3.0122</v>
      </c>
      <c r="V5820" s="34">
        <f t="shared" si="182"/>
        <v>0</v>
      </c>
      <c r="W5820" t="str">
        <f t="shared" si="183"/>
        <v/>
      </c>
    </row>
    <row r="5821" spans="1:23" x14ac:dyDescent="0.25">
      <c r="A5821" s="38">
        <v>44672</v>
      </c>
      <c r="B5821">
        <v>2.0537999999999998</v>
      </c>
      <c r="C5821">
        <v>2.6979000000000002</v>
      </c>
      <c r="D5821">
        <v>2.9016999999999999</v>
      </c>
      <c r="E5821">
        <v>2.9529000000000001</v>
      </c>
      <c r="F5821">
        <v>2.9575</v>
      </c>
      <c r="G5821">
        <v>2.9523999999999999</v>
      </c>
      <c r="H5821">
        <v>2.9491999999999998</v>
      </c>
      <c r="I5821">
        <v>2.9502000000000002</v>
      </c>
      <c r="J5821">
        <v>2.9550000000000001</v>
      </c>
      <c r="K5821">
        <v>2.9626000000000001</v>
      </c>
      <c r="L5821">
        <v>2.9716999999999998</v>
      </c>
      <c r="M5821">
        <v>2.9817</v>
      </c>
      <c r="N5821">
        <v>2.992</v>
      </c>
      <c r="O5821">
        <v>3.0022000000000002</v>
      </c>
      <c r="P5821">
        <v>3.0121000000000002</v>
      </c>
      <c r="Q5821">
        <v>3.0215000000000001</v>
      </c>
      <c r="R5821">
        <v>3.0303</v>
      </c>
      <c r="S5821">
        <v>3.0386000000000002</v>
      </c>
      <c r="T5821">
        <v>3.0463</v>
      </c>
      <c r="U5821">
        <v>3.0535000000000001</v>
      </c>
      <c r="V5821" s="34">
        <f t="shared" si="182"/>
        <v>0</v>
      </c>
      <c r="W5821" t="str">
        <f t="shared" si="183"/>
        <v/>
      </c>
    </row>
    <row r="5822" spans="1:23" x14ac:dyDescent="0.25">
      <c r="A5822" s="38">
        <v>44673</v>
      </c>
      <c r="B5822">
        <v>2.1</v>
      </c>
      <c r="C5822">
        <v>2.7204000000000002</v>
      </c>
      <c r="D5822">
        <v>2.9062999999999999</v>
      </c>
      <c r="E5822">
        <v>2.9455</v>
      </c>
      <c r="F5822">
        <v>2.9436</v>
      </c>
      <c r="G5822">
        <v>2.9363000000000001</v>
      </c>
      <c r="H5822">
        <v>2.9338000000000002</v>
      </c>
      <c r="I5822">
        <v>2.9373999999999998</v>
      </c>
      <c r="J5822">
        <v>2.9456000000000002</v>
      </c>
      <c r="K5822">
        <v>2.9567999999999999</v>
      </c>
      <c r="L5822">
        <v>2.9697</v>
      </c>
      <c r="M5822">
        <v>2.9832000000000001</v>
      </c>
      <c r="N5822">
        <v>2.9967000000000001</v>
      </c>
      <c r="O5822">
        <v>3.0097</v>
      </c>
      <c r="P5822">
        <v>3.0221</v>
      </c>
      <c r="Q5822">
        <v>3.0337000000000001</v>
      </c>
      <c r="R5822">
        <v>3.0445000000000002</v>
      </c>
      <c r="S5822">
        <v>3.0545</v>
      </c>
      <c r="T5822">
        <v>3.0636999999999999</v>
      </c>
      <c r="U5822">
        <v>3.0722</v>
      </c>
      <c r="V5822" s="34">
        <f t="shared" si="182"/>
        <v>0</v>
      </c>
      <c r="W5822" t="str">
        <f t="shared" si="183"/>
        <v/>
      </c>
    </row>
    <row r="5823" spans="1:23" x14ac:dyDescent="0.25">
      <c r="A5823" s="38">
        <v>44676</v>
      </c>
      <c r="B5823">
        <v>2.0569999999999999</v>
      </c>
      <c r="C5823">
        <v>2.6379999999999999</v>
      </c>
      <c r="D5823">
        <v>2.8176999999999999</v>
      </c>
      <c r="E5823">
        <v>2.8546</v>
      </c>
      <c r="F5823">
        <v>2.8496000000000001</v>
      </c>
      <c r="G5823">
        <v>2.8393999999999999</v>
      </c>
      <c r="H5823">
        <v>2.8349000000000002</v>
      </c>
      <c r="I5823">
        <v>2.8376999999999999</v>
      </c>
      <c r="J5823">
        <v>2.8464</v>
      </c>
      <c r="K5823">
        <v>2.8591000000000002</v>
      </c>
      <c r="L5823">
        <v>2.8740999999999999</v>
      </c>
      <c r="M5823">
        <v>2.8900999999999999</v>
      </c>
      <c r="N5823">
        <v>2.9062000000000001</v>
      </c>
      <c r="O5823">
        <v>2.9220000000000002</v>
      </c>
      <c r="P5823">
        <v>2.9369999999999998</v>
      </c>
      <c r="Q5823">
        <v>2.9510999999999998</v>
      </c>
      <c r="R5823">
        <v>2.9643000000000002</v>
      </c>
      <c r="S5823">
        <v>2.9765000000000001</v>
      </c>
      <c r="T5823">
        <v>2.9878</v>
      </c>
      <c r="U5823">
        <v>2.9982000000000002</v>
      </c>
      <c r="V5823" s="34">
        <f t="shared" si="182"/>
        <v>0</v>
      </c>
      <c r="W5823" t="str">
        <f t="shared" si="183"/>
        <v/>
      </c>
    </row>
    <row r="5824" spans="1:23" x14ac:dyDescent="0.25">
      <c r="A5824" s="38">
        <v>44677</v>
      </c>
      <c r="B5824">
        <v>2.0129999999999999</v>
      </c>
      <c r="C5824">
        <v>2.5587</v>
      </c>
      <c r="D5824">
        <v>2.7408999999999999</v>
      </c>
      <c r="E5824">
        <v>2.7877000000000001</v>
      </c>
      <c r="F5824">
        <v>2.7913000000000001</v>
      </c>
      <c r="G5824">
        <v>2.7869000000000002</v>
      </c>
      <c r="H5824">
        <v>2.7862</v>
      </c>
      <c r="I5824">
        <v>2.7913999999999999</v>
      </c>
      <c r="J5824">
        <v>2.8018999999999998</v>
      </c>
      <c r="K5824">
        <v>2.8161999999999998</v>
      </c>
      <c r="L5824">
        <v>2.8327</v>
      </c>
      <c r="M5824">
        <v>2.8502999999999998</v>
      </c>
      <c r="N5824">
        <v>2.8681999999999999</v>
      </c>
      <c r="O5824">
        <v>2.8858000000000001</v>
      </c>
      <c r="P5824">
        <v>2.9026999999999998</v>
      </c>
      <c r="Q5824">
        <v>2.9188000000000001</v>
      </c>
      <c r="R5824">
        <v>2.9339</v>
      </c>
      <c r="S5824">
        <v>2.9481000000000002</v>
      </c>
      <c r="T5824">
        <v>2.9611999999999998</v>
      </c>
      <c r="U5824">
        <v>2.9733999999999998</v>
      </c>
      <c r="V5824" s="34">
        <f t="shared" si="182"/>
        <v>0</v>
      </c>
      <c r="W5824" t="str">
        <f t="shared" si="183"/>
        <v/>
      </c>
    </row>
    <row r="5825" spans="1:23" x14ac:dyDescent="0.25">
      <c r="A5825" s="38">
        <v>44678</v>
      </c>
      <c r="B5825">
        <v>2.0257999999999998</v>
      </c>
      <c r="C5825">
        <v>2.5889000000000002</v>
      </c>
      <c r="D5825">
        <v>2.7717999999999998</v>
      </c>
      <c r="E5825">
        <v>2.8187000000000002</v>
      </c>
      <c r="F5825">
        <v>2.8243999999999998</v>
      </c>
      <c r="G5825">
        <v>2.8233000000000001</v>
      </c>
      <c r="H5825">
        <v>2.8260000000000001</v>
      </c>
      <c r="I5825">
        <v>2.8342999999999998</v>
      </c>
      <c r="J5825">
        <v>2.8473999999999999</v>
      </c>
      <c r="K5825">
        <v>2.8635999999999999</v>
      </c>
      <c r="L5825">
        <v>2.8816000000000002</v>
      </c>
      <c r="M5825">
        <v>2.9001999999999999</v>
      </c>
      <c r="N5825">
        <v>2.9188000000000001</v>
      </c>
      <c r="O5825">
        <v>2.9367999999999999</v>
      </c>
      <c r="P5825">
        <v>2.9540000000000002</v>
      </c>
      <c r="Q5825">
        <v>2.9701</v>
      </c>
      <c r="R5825">
        <v>2.9853000000000001</v>
      </c>
      <c r="S5825">
        <v>2.9992999999999999</v>
      </c>
      <c r="T5825">
        <v>3.0124</v>
      </c>
      <c r="U5825">
        <v>3.0245000000000002</v>
      </c>
      <c r="V5825" s="34">
        <f t="shared" si="182"/>
        <v>0</v>
      </c>
      <c r="W5825" t="str">
        <f t="shared" si="183"/>
        <v/>
      </c>
    </row>
    <row r="5826" spans="1:23" x14ac:dyDescent="0.25">
      <c r="A5826" s="38">
        <v>44679</v>
      </c>
      <c r="B5826">
        <v>2.0684</v>
      </c>
      <c r="C5826">
        <v>2.6400999999999999</v>
      </c>
      <c r="D5826">
        <v>2.8233000000000001</v>
      </c>
      <c r="E5826">
        <v>2.8694000000000002</v>
      </c>
      <c r="F5826">
        <v>2.8736999999999999</v>
      </c>
      <c r="G5826">
        <v>2.8704000000000001</v>
      </c>
      <c r="H5826">
        <v>2.8700999999999999</v>
      </c>
      <c r="I5826">
        <v>2.8748999999999998</v>
      </c>
      <c r="J5826">
        <v>2.8839999999999999</v>
      </c>
      <c r="K5826">
        <v>2.8963000000000001</v>
      </c>
      <c r="L5826">
        <v>2.9104999999999999</v>
      </c>
      <c r="M5826">
        <v>2.9256000000000002</v>
      </c>
      <c r="N5826">
        <v>2.9409999999999998</v>
      </c>
      <c r="O5826">
        <v>2.9561000000000002</v>
      </c>
      <c r="P5826">
        <v>2.9708000000000001</v>
      </c>
      <c r="Q5826">
        <v>2.9847000000000001</v>
      </c>
      <c r="R5826">
        <v>2.9979</v>
      </c>
      <c r="S5826">
        <v>3.0102000000000002</v>
      </c>
      <c r="T5826">
        <v>3.0217999999999998</v>
      </c>
      <c r="U5826">
        <v>3.0325000000000002</v>
      </c>
      <c r="V5826" s="34">
        <f t="shared" si="182"/>
        <v>0</v>
      </c>
      <c r="W5826" t="str">
        <f t="shared" si="183"/>
        <v/>
      </c>
    </row>
    <row r="5827" spans="1:23" x14ac:dyDescent="0.25">
      <c r="A5827" s="38">
        <v>44680</v>
      </c>
      <c r="B5827">
        <v>2.1414</v>
      </c>
      <c r="C5827">
        <v>2.7183999999999999</v>
      </c>
      <c r="D5827">
        <v>2.8933</v>
      </c>
      <c r="E5827">
        <v>2.9323999999999999</v>
      </c>
      <c r="F5827">
        <v>2.9325000000000001</v>
      </c>
      <c r="G5827">
        <v>2.9268000000000001</v>
      </c>
      <c r="H5827">
        <v>2.9249999999999998</v>
      </c>
      <c r="I5827">
        <v>2.9285000000000001</v>
      </c>
      <c r="J5827">
        <v>2.9365000000000001</v>
      </c>
      <c r="K5827">
        <v>2.9477000000000002</v>
      </c>
      <c r="L5827">
        <v>2.9607999999999999</v>
      </c>
      <c r="M5827">
        <v>2.9750000000000001</v>
      </c>
      <c r="N5827">
        <v>2.9893999999999998</v>
      </c>
      <c r="O5827">
        <v>3.0036999999999998</v>
      </c>
      <c r="P5827">
        <v>3.0175999999999998</v>
      </c>
      <c r="Q5827">
        <v>3.0308999999999999</v>
      </c>
      <c r="R5827">
        <v>3.0434000000000001</v>
      </c>
      <c r="S5827">
        <v>3.0552000000000001</v>
      </c>
      <c r="T5827">
        <v>3.0663</v>
      </c>
      <c r="U5827">
        <v>3.0766</v>
      </c>
      <c r="V5827" s="34">
        <f t="shared" si="182"/>
        <v>0</v>
      </c>
      <c r="W5827" t="str">
        <f t="shared" si="183"/>
        <v/>
      </c>
    </row>
    <row r="5828" spans="1:23" x14ac:dyDescent="0.25">
      <c r="A5828" s="38">
        <v>44683</v>
      </c>
      <c r="B5828">
        <v>2.1490999999999998</v>
      </c>
      <c r="C5828">
        <v>2.7450999999999999</v>
      </c>
      <c r="D5828">
        <v>2.9443000000000001</v>
      </c>
      <c r="E5828">
        <v>3.0019999999999998</v>
      </c>
      <c r="F5828">
        <v>3.0142000000000002</v>
      </c>
      <c r="G5828">
        <v>3.0158</v>
      </c>
      <c r="H5828">
        <v>3.0182000000000002</v>
      </c>
      <c r="I5828">
        <v>3.0240999999999998</v>
      </c>
      <c r="J5828">
        <v>3.0335999999999999</v>
      </c>
      <c r="K5828">
        <v>3.0457999999999998</v>
      </c>
      <c r="L5828">
        <v>3.0598000000000001</v>
      </c>
      <c r="M5828">
        <v>3.0748000000000002</v>
      </c>
      <c r="N5828">
        <v>3.0901000000000001</v>
      </c>
      <c r="O5828">
        <v>3.1053999999999999</v>
      </c>
      <c r="P5828">
        <v>3.1204000000000001</v>
      </c>
      <c r="Q5828">
        <v>3.1347999999999998</v>
      </c>
      <c r="R5828">
        <v>3.1484999999999999</v>
      </c>
      <c r="S5828">
        <v>3.1616</v>
      </c>
      <c r="T5828">
        <v>3.1739000000000002</v>
      </c>
      <c r="U5828">
        <v>3.1855000000000002</v>
      </c>
      <c r="V5828" s="34">
        <f t="shared" si="182"/>
        <v>0</v>
      </c>
      <c r="W5828" t="str">
        <f t="shared" si="183"/>
        <v/>
      </c>
    </row>
    <row r="5829" spans="1:23" x14ac:dyDescent="0.25">
      <c r="A5829" s="38">
        <v>44684</v>
      </c>
      <c r="B5829">
        <v>2.2016</v>
      </c>
      <c r="C5829">
        <v>2.7898000000000001</v>
      </c>
      <c r="D5829">
        <v>2.9698000000000002</v>
      </c>
      <c r="E5829">
        <v>3.0131000000000001</v>
      </c>
      <c r="F5829">
        <v>3.0156999999999998</v>
      </c>
      <c r="G5829">
        <v>3.0103</v>
      </c>
      <c r="H5829">
        <v>3.0070000000000001</v>
      </c>
      <c r="I5829">
        <v>3.0078999999999998</v>
      </c>
      <c r="J5829">
        <v>3.0127000000000002</v>
      </c>
      <c r="K5829">
        <v>3.0206</v>
      </c>
      <c r="L5829">
        <v>3.0306999999999999</v>
      </c>
      <c r="M5829">
        <v>3.0421999999999998</v>
      </c>
      <c r="N5829">
        <v>3.0543999999999998</v>
      </c>
      <c r="O5829">
        <v>3.0670000000000002</v>
      </c>
      <c r="P5829">
        <v>3.0796000000000001</v>
      </c>
      <c r="Q5829">
        <v>3.0920999999999998</v>
      </c>
      <c r="R5829">
        <v>3.1040999999999999</v>
      </c>
      <c r="S5829">
        <v>3.1156999999999999</v>
      </c>
      <c r="T5829">
        <v>3.1267999999999998</v>
      </c>
      <c r="U5829">
        <v>3.1374</v>
      </c>
      <c r="V5829" s="34">
        <f t="shared" si="182"/>
        <v>0</v>
      </c>
      <c r="W5829" t="str">
        <f t="shared" si="183"/>
        <v/>
      </c>
    </row>
    <row r="5830" spans="1:23" x14ac:dyDescent="0.25">
      <c r="A5830" s="38">
        <v>44685</v>
      </c>
      <c r="B5830">
        <v>2.1212</v>
      </c>
      <c r="C5830">
        <v>2.6903999999999999</v>
      </c>
      <c r="D5830">
        <v>2.8679999999999999</v>
      </c>
      <c r="E5830">
        <v>2.9196</v>
      </c>
      <c r="F5830">
        <v>2.9346000000000001</v>
      </c>
      <c r="G5830">
        <v>2.9420999999999999</v>
      </c>
      <c r="H5830">
        <v>2.9506999999999999</v>
      </c>
      <c r="I5830">
        <v>2.9622000000000002</v>
      </c>
      <c r="J5830">
        <v>2.9761000000000002</v>
      </c>
      <c r="K5830">
        <v>2.9918</v>
      </c>
      <c r="L5830">
        <v>3.0085000000000002</v>
      </c>
      <c r="M5830">
        <v>3.0255999999999998</v>
      </c>
      <c r="N5830">
        <v>3.0425</v>
      </c>
      <c r="O5830">
        <v>3.0590999999999999</v>
      </c>
      <c r="P5830">
        <v>3.0750999999999999</v>
      </c>
      <c r="Q5830">
        <v>3.0903</v>
      </c>
      <c r="R5830">
        <v>3.1048</v>
      </c>
      <c r="S5830">
        <v>3.1183999999999998</v>
      </c>
      <c r="T5830">
        <v>3.1312000000000002</v>
      </c>
      <c r="U5830">
        <v>3.1432000000000002</v>
      </c>
      <c r="V5830" s="34">
        <f t="shared" si="182"/>
        <v>0</v>
      </c>
      <c r="W5830" t="str">
        <f t="shared" si="183"/>
        <v/>
      </c>
    </row>
    <row r="5831" spans="1:23" x14ac:dyDescent="0.25">
      <c r="A5831" s="38">
        <v>44686</v>
      </c>
      <c r="B5831">
        <v>2.1532</v>
      </c>
      <c r="C5831">
        <v>2.7391999999999999</v>
      </c>
      <c r="D5831">
        <v>2.9258999999999999</v>
      </c>
      <c r="E5831">
        <v>2.9910000000000001</v>
      </c>
      <c r="F5831">
        <v>3.0206</v>
      </c>
      <c r="G5831">
        <v>3.0411000000000001</v>
      </c>
      <c r="H5831">
        <v>3.0602999999999998</v>
      </c>
      <c r="I5831">
        <v>3.0800999999999998</v>
      </c>
      <c r="J5831">
        <v>3.1006</v>
      </c>
      <c r="K5831">
        <v>3.1215000000000002</v>
      </c>
      <c r="L5831">
        <v>3.1423000000000001</v>
      </c>
      <c r="M5831">
        <v>3.1627000000000001</v>
      </c>
      <c r="N5831">
        <v>3.1823999999999999</v>
      </c>
      <c r="O5831">
        <v>3.2012999999999998</v>
      </c>
      <c r="P5831">
        <v>3.2191999999999998</v>
      </c>
      <c r="Q5831">
        <v>3.2362000000000002</v>
      </c>
      <c r="R5831">
        <v>3.2521</v>
      </c>
      <c r="S5831">
        <v>3.2669999999999999</v>
      </c>
      <c r="T5831">
        <v>3.2808999999999999</v>
      </c>
      <c r="U5831">
        <v>3.2938999999999998</v>
      </c>
      <c r="V5831" s="34">
        <f t="shared" si="182"/>
        <v>0</v>
      </c>
      <c r="W5831" t="str">
        <f t="shared" si="183"/>
        <v/>
      </c>
    </row>
    <row r="5832" spans="1:23" x14ac:dyDescent="0.25">
      <c r="A5832" s="38">
        <v>44687</v>
      </c>
      <c r="B5832">
        <v>2.1675</v>
      </c>
      <c r="C5832">
        <v>2.7591000000000001</v>
      </c>
      <c r="D5832">
        <v>2.9525999999999999</v>
      </c>
      <c r="E5832">
        <v>3.0314999999999999</v>
      </c>
      <c r="F5832">
        <v>3.0741999999999998</v>
      </c>
      <c r="G5832">
        <v>3.1044</v>
      </c>
      <c r="H5832">
        <v>3.1299000000000001</v>
      </c>
      <c r="I5832">
        <v>3.1536</v>
      </c>
      <c r="J5832">
        <v>3.1764999999999999</v>
      </c>
      <c r="K5832">
        <v>3.1987000000000001</v>
      </c>
      <c r="L5832">
        <v>3.2202999999999999</v>
      </c>
      <c r="M5832">
        <v>3.2412000000000001</v>
      </c>
      <c r="N5832">
        <v>3.2612999999999999</v>
      </c>
      <c r="O5832">
        <v>3.2805</v>
      </c>
      <c r="P5832">
        <v>3.2988</v>
      </c>
      <c r="Q5832">
        <v>3.3161999999999998</v>
      </c>
      <c r="R5832">
        <v>3.3325999999999998</v>
      </c>
      <c r="S5832">
        <v>3.3481000000000001</v>
      </c>
      <c r="T5832">
        <v>3.3626999999999998</v>
      </c>
      <c r="U5832">
        <v>3.3763000000000001</v>
      </c>
      <c r="V5832" s="34">
        <f t="shared" si="182"/>
        <v>0</v>
      </c>
      <c r="W5832" t="str">
        <f t="shared" si="183"/>
        <v/>
      </c>
    </row>
    <row r="5833" spans="1:23" x14ac:dyDescent="0.25">
      <c r="A5833" s="38">
        <v>44690</v>
      </c>
      <c r="B5833">
        <v>2.0792000000000002</v>
      </c>
      <c r="C5833">
        <v>2.625</v>
      </c>
      <c r="D5833">
        <v>2.8233000000000001</v>
      </c>
      <c r="E5833">
        <v>2.9138999999999999</v>
      </c>
      <c r="F5833">
        <v>2.9662999999999999</v>
      </c>
      <c r="G5833">
        <v>3.0038</v>
      </c>
      <c r="H5833">
        <v>3.0352000000000001</v>
      </c>
      <c r="I5833">
        <v>3.0640000000000001</v>
      </c>
      <c r="J5833">
        <v>3.0914999999999999</v>
      </c>
      <c r="K5833">
        <v>3.1181999999999999</v>
      </c>
      <c r="L5833">
        <v>3.1442000000000001</v>
      </c>
      <c r="M5833">
        <v>3.1694</v>
      </c>
      <c r="N5833">
        <v>3.1938</v>
      </c>
      <c r="O5833">
        <v>3.2170999999999998</v>
      </c>
      <c r="P5833">
        <v>3.2393999999999998</v>
      </c>
      <c r="Q5833">
        <v>3.2606999999999999</v>
      </c>
      <c r="R5833">
        <v>3.2808000000000002</v>
      </c>
      <c r="S5833">
        <v>3.2999000000000001</v>
      </c>
      <c r="T5833">
        <v>3.3178000000000001</v>
      </c>
      <c r="U5833">
        <v>3.3348</v>
      </c>
      <c r="V5833" s="34">
        <f t="shared" si="182"/>
        <v>0</v>
      </c>
      <c r="W5833" t="str">
        <f t="shared" si="183"/>
        <v/>
      </c>
    </row>
    <row r="5834" spans="1:23" x14ac:dyDescent="0.25">
      <c r="A5834" s="38">
        <v>44691</v>
      </c>
      <c r="B5834">
        <v>2.0981000000000001</v>
      </c>
      <c r="C5834">
        <v>2.65</v>
      </c>
      <c r="D5834">
        <v>2.8298000000000001</v>
      </c>
      <c r="E5834">
        <v>2.8975</v>
      </c>
      <c r="F5834">
        <v>2.9314</v>
      </c>
      <c r="G5834">
        <v>2.9559000000000002</v>
      </c>
      <c r="H5834">
        <v>2.9784999999999999</v>
      </c>
      <c r="I5834">
        <v>3.0015000000000001</v>
      </c>
      <c r="J5834">
        <v>3.0249999999999999</v>
      </c>
      <c r="K5834">
        <v>3.0489999999999999</v>
      </c>
      <c r="L5834">
        <v>3.0731000000000002</v>
      </c>
      <c r="M5834">
        <v>3.0968</v>
      </c>
      <c r="N5834">
        <v>3.12</v>
      </c>
      <c r="O5834">
        <v>3.1423999999999999</v>
      </c>
      <c r="P5834">
        <v>3.1638999999999999</v>
      </c>
      <c r="Q5834">
        <v>3.1842999999999999</v>
      </c>
      <c r="R5834">
        <v>3.2037</v>
      </c>
      <c r="S5834">
        <v>3.222</v>
      </c>
      <c r="T5834">
        <v>3.2393000000000001</v>
      </c>
      <c r="U5834">
        <v>3.2555000000000001</v>
      </c>
      <c r="V5834" s="34">
        <f t="shared" si="182"/>
        <v>0</v>
      </c>
      <c r="W5834" t="str">
        <f t="shared" si="183"/>
        <v/>
      </c>
    </row>
    <row r="5835" spans="1:23" x14ac:dyDescent="0.25">
      <c r="A5835" s="38">
        <v>44692</v>
      </c>
      <c r="B5835">
        <v>2.1181999999999999</v>
      </c>
      <c r="C5835">
        <v>2.6650999999999998</v>
      </c>
      <c r="D5835">
        <v>2.8285</v>
      </c>
      <c r="E5835">
        <v>2.8793000000000002</v>
      </c>
      <c r="F5835">
        <v>2.9001000000000001</v>
      </c>
      <c r="G5835">
        <v>2.9155000000000002</v>
      </c>
      <c r="H5835">
        <v>2.9321999999999999</v>
      </c>
      <c r="I5835">
        <v>2.9510999999999998</v>
      </c>
      <c r="J5835">
        <v>2.9721000000000002</v>
      </c>
      <c r="K5835">
        <v>2.9942000000000002</v>
      </c>
      <c r="L5835">
        <v>3.0167999999999999</v>
      </c>
      <c r="M5835">
        <v>3.0394000000000001</v>
      </c>
      <c r="N5835">
        <v>3.0615999999999999</v>
      </c>
      <c r="O5835">
        <v>3.0830000000000002</v>
      </c>
      <c r="P5835">
        <v>3.1034999999999999</v>
      </c>
      <c r="Q5835">
        <v>3.1230000000000002</v>
      </c>
      <c r="R5835">
        <v>3.1415000000000002</v>
      </c>
      <c r="S5835">
        <v>3.1587999999999998</v>
      </c>
      <c r="T5835">
        <v>3.1751</v>
      </c>
      <c r="U5835">
        <v>3.1903000000000001</v>
      </c>
      <c r="V5835" s="34">
        <f t="shared" si="182"/>
        <v>0</v>
      </c>
      <c r="W5835" t="str">
        <f t="shared" si="183"/>
        <v/>
      </c>
    </row>
    <row r="5836" spans="1:23" x14ac:dyDescent="0.25">
      <c r="A5836" s="38">
        <v>44693</v>
      </c>
      <c r="B5836">
        <v>2.0470999999999999</v>
      </c>
      <c r="C5836">
        <v>2.5735999999999999</v>
      </c>
      <c r="D5836">
        <v>2.7477999999999998</v>
      </c>
      <c r="E5836">
        <v>2.8010000000000002</v>
      </c>
      <c r="F5836">
        <v>2.8193000000000001</v>
      </c>
      <c r="G5836">
        <v>2.8325999999999998</v>
      </c>
      <c r="H5836">
        <v>2.8494999999999999</v>
      </c>
      <c r="I5836">
        <v>2.8711000000000002</v>
      </c>
      <c r="J5836">
        <v>2.8963000000000001</v>
      </c>
      <c r="K5836">
        <v>2.9237000000000002</v>
      </c>
      <c r="L5836">
        <v>2.9519000000000002</v>
      </c>
      <c r="M5836">
        <v>2.9799000000000002</v>
      </c>
      <c r="N5836">
        <v>3.0072000000000001</v>
      </c>
      <c r="O5836">
        <v>3.0333000000000001</v>
      </c>
      <c r="P5836">
        <v>3.0579999999999998</v>
      </c>
      <c r="Q5836">
        <v>3.0811000000000002</v>
      </c>
      <c r="R5836">
        <v>3.1027</v>
      </c>
      <c r="S5836">
        <v>3.1227</v>
      </c>
      <c r="T5836">
        <v>3.1413000000000002</v>
      </c>
      <c r="U5836">
        <v>3.1585000000000001</v>
      </c>
      <c r="V5836" s="34">
        <f t="shared" si="182"/>
        <v>0</v>
      </c>
      <c r="W5836" t="str">
        <f t="shared" si="183"/>
        <v/>
      </c>
    </row>
    <row r="5837" spans="1:23" x14ac:dyDescent="0.25">
      <c r="A5837" s="38">
        <v>44694</v>
      </c>
      <c r="B5837">
        <v>2.1023000000000001</v>
      </c>
      <c r="C5837">
        <v>2.6318000000000001</v>
      </c>
      <c r="D5837">
        <v>2.8106</v>
      </c>
      <c r="E5837">
        <v>2.8727</v>
      </c>
      <c r="F5837">
        <v>2.9003000000000001</v>
      </c>
      <c r="G5837">
        <v>2.9205999999999999</v>
      </c>
      <c r="H5837">
        <v>2.9419</v>
      </c>
      <c r="I5837">
        <v>2.9659</v>
      </c>
      <c r="J5837">
        <v>2.9921000000000002</v>
      </c>
      <c r="K5837">
        <v>3.0196999999999998</v>
      </c>
      <c r="L5837">
        <v>3.0478000000000001</v>
      </c>
      <c r="M5837">
        <v>3.0758000000000001</v>
      </c>
      <c r="N5837">
        <v>3.1030000000000002</v>
      </c>
      <c r="O5837">
        <v>3.1293000000000002</v>
      </c>
      <c r="P5837">
        <v>3.1543000000000001</v>
      </c>
      <c r="Q5837">
        <v>3.1779000000000002</v>
      </c>
      <c r="R5837">
        <v>3.2002000000000002</v>
      </c>
      <c r="S5837">
        <v>3.2210999999999999</v>
      </c>
      <c r="T5837">
        <v>3.2406000000000001</v>
      </c>
      <c r="U5837">
        <v>3.2587999999999999</v>
      </c>
      <c r="V5837" s="34">
        <f t="shared" si="182"/>
        <v>0</v>
      </c>
      <c r="W5837" t="str">
        <f t="shared" si="183"/>
        <v/>
      </c>
    </row>
    <row r="5838" spans="1:23" x14ac:dyDescent="0.25">
      <c r="A5838" s="38">
        <v>44697</v>
      </c>
      <c r="B5838">
        <v>2.0933999999999999</v>
      </c>
      <c r="C5838">
        <v>2.5935000000000001</v>
      </c>
      <c r="D5838">
        <v>2.7597</v>
      </c>
      <c r="E5838">
        <v>2.8129</v>
      </c>
      <c r="F5838">
        <v>2.8344</v>
      </c>
      <c r="G5838">
        <v>2.8517000000000001</v>
      </c>
      <c r="H5838">
        <v>2.8729</v>
      </c>
      <c r="I5838">
        <v>2.8988999999999998</v>
      </c>
      <c r="J5838">
        <v>2.9287000000000001</v>
      </c>
      <c r="K5838">
        <v>2.9607000000000001</v>
      </c>
      <c r="L5838">
        <v>2.9935999999999998</v>
      </c>
      <c r="M5838">
        <v>3.0265</v>
      </c>
      <c r="N5838">
        <v>3.0586000000000002</v>
      </c>
      <c r="O5838">
        <v>3.0895000000000001</v>
      </c>
      <c r="P5838">
        <v>3.1189</v>
      </c>
      <c r="Q5838">
        <v>3.1465999999999998</v>
      </c>
      <c r="R5838">
        <v>3.1726000000000001</v>
      </c>
      <c r="S5838">
        <v>3.1968999999999999</v>
      </c>
      <c r="T5838">
        <v>3.2195</v>
      </c>
      <c r="U5838">
        <v>3.2406000000000001</v>
      </c>
      <c r="V5838" s="34">
        <f t="shared" si="182"/>
        <v>0</v>
      </c>
      <c r="W5838" t="str">
        <f t="shared" si="183"/>
        <v/>
      </c>
    </row>
    <row r="5839" spans="1:23" x14ac:dyDescent="0.25">
      <c r="A5839" s="38">
        <v>44698</v>
      </c>
      <c r="B5839">
        <v>2.1711</v>
      </c>
      <c r="C5839">
        <v>2.7256</v>
      </c>
      <c r="D5839">
        <v>2.9016000000000002</v>
      </c>
      <c r="E5839">
        <v>2.9506000000000001</v>
      </c>
      <c r="F5839">
        <v>2.9632999999999998</v>
      </c>
      <c r="G5839">
        <v>2.9708999999999999</v>
      </c>
      <c r="H5839">
        <v>2.9824999999999999</v>
      </c>
      <c r="I5839">
        <v>2.9998999999999998</v>
      </c>
      <c r="J5839">
        <v>3.0219999999999998</v>
      </c>
      <c r="K5839">
        <v>3.0474999999999999</v>
      </c>
      <c r="L5839">
        <v>3.0750000000000002</v>
      </c>
      <c r="M5839">
        <v>3.1034999999999999</v>
      </c>
      <c r="N5839">
        <v>3.1320999999999999</v>
      </c>
      <c r="O5839">
        <v>3.1602999999999999</v>
      </c>
      <c r="P5839">
        <v>3.1877</v>
      </c>
      <c r="Q5839">
        <v>3.214</v>
      </c>
      <c r="R5839">
        <v>3.2389999999999999</v>
      </c>
      <c r="S5839">
        <v>3.2627000000000002</v>
      </c>
      <c r="T5839">
        <v>3.2850999999999999</v>
      </c>
      <c r="U5839">
        <v>3.3060999999999998</v>
      </c>
      <c r="V5839" s="34">
        <f t="shared" si="182"/>
        <v>0</v>
      </c>
      <c r="W5839" t="str">
        <f t="shared" si="183"/>
        <v/>
      </c>
    </row>
    <row r="5840" spans="1:23" x14ac:dyDescent="0.25">
      <c r="A5840" s="38">
        <v>44699</v>
      </c>
      <c r="B5840">
        <v>2.1410999999999998</v>
      </c>
      <c r="C5840">
        <v>2.6797</v>
      </c>
      <c r="D5840">
        <v>2.8492999999999999</v>
      </c>
      <c r="E5840">
        <v>2.8908999999999998</v>
      </c>
      <c r="F5840">
        <v>2.8952</v>
      </c>
      <c r="G5840">
        <v>2.8946999999999998</v>
      </c>
      <c r="H5840">
        <v>2.8992</v>
      </c>
      <c r="I5840">
        <v>2.9104999999999999</v>
      </c>
      <c r="J5840">
        <v>2.9276</v>
      </c>
      <c r="K5840">
        <v>2.9491000000000001</v>
      </c>
      <c r="L5840">
        <v>2.9733999999999998</v>
      </c>
      <c r="M5840">
        <v>2.9992000000000001</v>
      </c>
      <c r="N5840">
        <v>3.0255999999999998</v>
      </c>
      <c r="O5840">
        <v>3.052</v>
      </c>
      <c r="P5840">
        <v>3.0779000000000001</v>
      </c>
      <c r="Q5840">
        <v>3.1029</v>
      </c>
      <c r="R5840">
        <v>3.1267999999999998</v>
      </c>
      <c r="S5840">
        <v>3.1496</v>
      </c>
      <c r="T5840">
        <v>3.1711999999999998</v>
      </c>
      <c r="U5840">
        <v>3.1915</v>
      </c>
      <c r="V5840" s="34">
        <f t="shared" ref="V5840:V5903" si="184">+IF(AND(MOD(MONTH(A5840),3)=0,MONTH(A5841)&lt;&gt;MONTH(A5840)),1,0)</f>
        <v>0</v>
      </c>
      <c r="W5840" t="str">
        <f t="shared" ref="W5840:W5903" si="185">IF(SUM(V5840:V5844)&gt;0,CONCATENATE(YEAR(A5840),INT((MONTH(A5840)-1)/3)+1),"")</f>
        <v/>
      </c>
    </row>
    <row r="5841" spans="1:23" x14ac:dyDescent="0.25">
      <c r="A5841" s="38">
        <v>44700</v>
      </c>
      <c r="B5841">
        <v>2.1</v>
      </c>
      <c r="C5841">
        <v>2.6263000000000001</v>
      </c>
      <c r="D5841">
        <v>2.7953999999999999</v>
      </c>
      <c r="E5841">
        <v>2.8376000000000001</v>
      </c>
      <c r="F5841">
        <v>2.8428</v>
      </c>
      <c r="G5841">
        <v>2.8441999999999998</v>
      </c>
      <c r="H5841">
        <v>2.8517000000000001</v>
      </c>
      <c r="I5841">
        <v>2.8668999999999998</v>
      </c>
      <c r="J5841">
        <v>2.8885000000000001</v>
      </c>
      <c r="K5841">
        <v>2.9144000000000001</v>
      </c>
      <c r="L5841">
        <v>2.9428999999999998</v>
      </c>
      <c r="M5841">
        <v>2.9727000000000001</v>
      </c>
      <c r="N5841">
        <v>3.0024999999999999</v>
      </c>
      <c r="O5841">
        <v>3.0318999999999998</v>
      </c>
      <c r="P5841">
        <v>3.0602</v>
      </c>
      <c r="Q5841">
        <v>3.0872999999999999</v>
      </c>
      <c r="R5841">
        <v>3.1128999999999998</v>
      </c>
      <c r="S5841">
        <v>3.137</v>
      </c>
      <c r="T5841">
        <v>3.1596000000000002</v>
      </c>
      <c r="U5841">
        <v>3.1806999999999999</v>
      </c>
      <c r="V5841" s="34">
        <f t="shared" si="184"/>
        <v>0</v>
      </c>
      <c r="W5841" t="str">
        <f t="shared" si="185"/>
        <v/>
      </c>
    </row>
    <row r="5842" spans="1:23" x14ac:dyDescent="0.25">
      <c r="A5842" s="38">
        <v>44701</v>
      </c>
      <c r="B5842">
        <v>2.0746000000000002</v>
      </c>
      <c r="C5842">
        <v>2.5908000000000002</v>
      </c>
      <c r="D5842">
        <v>2.7509000000000001</v>
      </c>
      <c r="E5842">
        <v>2.7905000000000002</v>
      </c>
      <c r="F5842">
        <v>2.7959999999999998</v>
      </c>
      <c r="G5842">
        <v>2.7974999999999999</v>
      </c>
      <c r="H5842">
        <v>2.8041</v>
      </c>
      <c r="I5842">
        <v>2.8170999999999999</v>
      </c>
      <c r="J5842">
        <v>2.8359000000000001</v>
      </c>
      <c r="K5842">
        <v>2.8586999999999998</v>
      </c>
      <c r="L5842">
        <v>2.8841999999999999</v>
      </c>
      <c r="M5842">
        <v>2.9113000000000002</v>
      </c>
      <c r="N5842">
        <v>2.9390000000000001</v>
      </c>
      <c r="O5842">
        <v>2.9666999999999999</v>
      </c>
      <c r="P5842">
        <v>2.9939</v>
      </c>
      <c r="Q5842">
        <v>3.0203000000000002</v>
      </c>
      <c r="R5842">
        <v>3.0455999999999999</v>
      </c>
      <c r="S5842">
        <v>3.0697000000000001</v>
      </c>
      <c r="T5842">
        <v>3.0926999999999998</v>
      </c>
      <c r="U5842">
        <v>3.1143000000000001</v>
      </c>
      <c r="V5842" s="34">
        <f t="shared" si="184"/>
        <v>0</v>
      </c>
      <c r="W5842" t="str">
        <f t="shared" si="185"/>
        <v/>
      </c>
    </row>
    <row r="5843" spans="1:23" x14ac:dyDescent="0.25">
      <c r="A5843" s="38">
        <v>44704</v>
      </c>
      <c r="B5843">
        <v>2.1006</v>
      </c>
      <c r="C5843">
        <v>2.6364000000000001</v>
      </c>
      <c r="D5843">
        <v>2.8226</v>
      </c>
      <c r="E5843">
        <v>2.8738000000000001</v>
      </c>
      <c r="F5843">
        <v>2.8812000000000002</v>
      </c>
      <c r="G5843">
        <v>2.8809999999999998</v>
      </c>
      <c r="H5843">
        <v>2.8858999999999999</v>
      </c>
      <c r="I5843">
        <v>2.8986000000000001</v>
      </c>
      <c r="J5843">
        <v>2.9182999999999999</v>
      </c>
      <c r="K5843">
        <v>2.9430999999999998</v>
      </c>
      <c r="L5843">
        <v>2.9710999999999999</v>
      </c>
      <c r="M5843">
        <v>3.0007999999999999</v>
      </c>
      <c r="N5843">
        <v>3.0310000000000001</v>
      </c>
      <c r="O5843">
        <v>3.0608</v>
      </c>
      <c r="P5843">
        <v>3.0897000000000001</v>
      </c>
      <c r="Q5843">
        <v>3.1173999999999999</v>
      </c>
      <c r="R5843">
        <v>3.1436999999999999</v>
      </c>
      <c r="S5843">
        <v>3.1684000000000001</v>
      </c>
      <c r="T5843">
        <v>3.1915</v>
      </c>
      <c r="U5843">
        <v>3.2132000000000001</v>
      </c>
      <c r="V5843" s="34">
        <f t="shared" si="184"/>
        <v>0</v>
      </c>
      <c r="W5843" t="str">
        <f t="shared" si="185"/>
        <v/>
      </c>
    </row>
    <row r="5844" spans="1:23" x14ac:dyDescent="0.25">
      <c r="A5844" s="38">
        <v>44705</v>
      </c>
      <c r="B5844">
        <v>2.0043000000000002</v>
      </c>
      <c r="C5844">
        <v>2.4891999999999999</v>
      </c>
      <c r="D5844">
        <v>2.6859999999999999</v>
      </c>
      <c r="E5844">
        <v>2.7522000000000002</v>
      </c>
      <c r="F5844">
        <v>2.7673000000000001</v>
      </c>
      <c r="G5844">
        <v>2.7690999999999999</v>
      </c>
      <c r="H5844">
        <v>2.7734000000000001</v>
      </c>
      <c r="I5844">
        <v>2.7852000000000001</v>
      </c>
      <c r="J5844">
        <v>2.8048000000000002</v>
      </c>
      <c r="K5844">
        <v>2.8307000000000002</v>
      </c>
      <c r="L5844">
        <v>2.8605999999999998</v>
      </c>
      <c r="M5844">
        <v>2.8925999999999998</v>
      </c>
      <c r="N5844">
        <v>2.9253</v>
      </c>
      <c r="O5844">
        <v>2.9575999999999998</v>
      </c>
      <c r="P5844">
        <v>2.9887000000000001</v>
      </c>
      <c r="Q5844">
        <v>3.0182000000000002</v>
      </c>
      <c r="R5844">
        <v>3.0459000000000001</v>
      </c>
      <c r="S5844">
        <v>3.0716999999999999</v>
      </c>
      <c r="T5844">
        <v>3.0956000000000001</v>
      </c>
      <c r="U5844">
        <v>3.1175999999999999</v>
      </c>
      <c r="V5844" s="34">
        <f t="shared" si="184"/>
        <v>0</v>
      </c>
      <c r="W5844" t="str">
        <f t="shared" si="185"/>
        <v/>
      </c>
    </row>
    <row r="5845" spans="1:23" x14ac:dyDescent="0.25">
      <c r="A5845" s="38">
        <v>44706</v>
      </c>
      <c r="B5845">
        <v>2.0015999999999998</v>
      </c>
      <c r="C5845">
        <v>2.4773000000000001</v>
      </c>
      <c r="D5845">
        <v>2.6558000000000002</v>
      </c>
      <c r="E5845">
        <v>2.7122999999999999</v>
      </c>
      <c r="F5845">
        <v>2.7269000000000001</v>
      </c>
      <c r="G5845">
        <v>2.7336999999999998</v>
      </c>
      <c r="H5845">
        <v>2.7450999999999999</v>
      </c>
      <c r="I5845">
        <v>2.7641</v>
      </c>
      <c r="J5845">
        <v>2.7894999999999999</v>
      </c>
      <c r="K5845">
        <v>2.8193999999999999</v>
      </c>
      <c r="L5845">
        <v>2.8517999999999999</v>
      </c>
      <c r="M5845">
        <v>2.8849999999999998</v>
      </c>
      <c r="N5845">
        <v>2.9178000000000002</v>
      </c>
      <c r="O5845">
        <v>2.9493999999999998</v>
      </c>
      <c r="P5845">
        <v>2.9794</v>
      </c>
      <c r="Q5845">
        <v>3.0074000000000001</v>
      </c>
      <c r="R5845">
        <v>3.0335000000000001</v>
      </c>
      <c r="S5845">
        <v>3.0577000000000001</v>
      </c>
      <c r="T5845">
        <v>3.08</v>
      </c>
      <c r="U5845">
        <v>3.1004999999999998</v>
      </c>
      <c r="V5845" s="34">
        <f t="shared" si="184"/>
        <v>0</v>
      </c>
      <c r="W5845" t="str">
        <f t="shared" si="185"/>
        <v/>
      </c>
    </row>
    <row r="5846" spans="1:23" x14ac:dyDescent="0.25">
      <c r="A5846" s="38">
        <v>44707</v>
      </c>
      <c r="B5846">
        <v>1.982</v>
      </c>
      <c r="C5846">
        <v>2.4601000000000002</v>
      </c>
      <c r="D5846">
        <v>2.6486000000000001</v>
      </c>
      <c r="E5846">
        <v>2.7111999999999998</v>
      </c>
      <c r="F5846">
        <v>2.7275999999999998</v>
      </c>
      <c r="G5846">
        <v>2.7341000000000002</v>
      </c>
      <c r="H5846">
        <v>2.7448999999999999</v>
      </c>
      <c r="I5846">
        <v>2.7637999999999998</v>
      </c>
      <c r="J5846">
        <v>2.7902</v>
      </c>
      <c r="K5846">
        <v>2.8220000000000001</v>
      </c>
      <c r="L5846">
        <v>2.8569</v>
      </c>
      <c r="M5846">
        <v>2.8931</v>
      </c>
      <c r="N5846">
        <v>2.9291</v>
      </c>
      <c r="O5846">
        <v>2.9639000000000002</v>
      </c>
      <c r="P5846">
        <v>2.9969999999999999</v>
      </c>
      <c r="Q5846">
        <v>3.028</v>
      </c>
      <c r="R5846">
        <v>3.0567000000000002</v>
      </c>
      <c r="S5846">
        <v>3.0832999999999999</v>
      </c>
      <c r="T5846">
        <v>3.1078000000000001</v>
      </c>
      <c r="U5846">
        <v>3.1303000000000001</v>
      </c>
      <c r="V5846" s="34">
        <f t="shared" si="184"/>
        <v>0</v>
      </c>
      <c r="W5846" t="str">
        <f t="shared" si="185"/>
        <v/>
      </c>
    </row>
    <row r="5847" spans="1:23" x14ac:dyDescent="0.25">
      <c r="A5847" s="38">
        <v>44708</v>
      </c>
      <c r="B5847">
        <v>2.0148999999999999</v>
      </c>
      <c r="C5847">
        <v>2.4643999999999999</v>
      </c>
      <c r="D5847">
        <v>2.6541000000000001</v>
      </c>
      <c r="E5847">
        <v>2.7227000000000001</v>
      </c>
      <c r="F5847">
        <v>2.7421000000000002</v>
      </c>
      <c r="G5847">
        <v>2.7473999999999998</v>
      </c>
      <c r="H5847">
        <v>2.7538999999999998</v>
      </c>
      <c r="I5847">
        <v>2.7671000000000001</v>
      </c>
      <c r="J5847">
        <v>2.7877000000000001</v>
      </c>
      <c r="K5847">
        <v>2.8142999999999998</v>
      </c>
      <c r="L5847">
        <v>2.8450000000000002</v>
      </c>
      <c r="M5847">
        <v>2.8780999999999999</v>
      </c>
      <c r="N5847">
        <v>2.9119999999999999</v>
      </c>
      <c r="O5847">
        <v>2.9458000000000002</v>
      </c>
      <c r="P5847">
        <v>2.9784999999999999</v>
      </c>
      <c r="Q5847">
        <v>3.0095999999999998</v>
      </c>
      <c r="R5847">
        <v>3.0390999999999999</v>
      </c>
      <c r="S5847">
        <v>3.0666000000000002</v>
      </c>
      <c r="T5847">
        <v>3.0922000000000001</v>
      </c>
      <c r="U5847">
        <v>3.1158999999999999</v>
      </c>
      <c r="V5847" s="34">
        <f t="shared" si="184"/>
        <v>0</v>
      </c>
      <c r="W5847" t="str">
        <f t="shared" si="185"/>
        <v/>
      </c>
    </row>
    <row r="5848" spans="1:23" x14ac:dyDescent="0.25">
      <c r="A5848" s="38">
        <v>44711</v>
      </c>
      <c r="B5848" t="s">
        <v>84</v>
      </c>
      <c r="C5848" t="s">
        <v>84</v>
      </c>
      <c r="D5848" t="s">
        <v>84</v>
      </c>
      <c r="E5848" t="s">
        <v>84</v>
      </c>
      <c r="F5848" t="s">
        <v>84</v>
      </c>
      <c r="G5848" t="s">
        <v>84</v>
      </c>
      <c r="H5848" t="s">
        <v>84</v>
      </c>
      <c r="I5848" t="s">
        <v>84</v>
      </c>
      <c r="J5848" t="s">
        <v>84</v>
      </c>
      <c r="K5848" t="s">
        <v>84</v>
      </c>
      <c r="L5848" t="s">
        <v>84</v>
      </c>
      <c r="M5848" t="s">
        <v>84</v>
      </c>
      <c r="N5848" t="s">
        <v>84</v>
      </c>
      <c r="O5848" t="s">
        <v>84</v>
      </c>
      <c r="P5848" t="s">
        <v>84</v>
      </c>
      <c r="Q5848" t="s">
        <v>84</v>
      </c>
      <c r="R5848" t="s">
        <v>84</v>
      </c>
      <c r="S5848" t="s">
        <v>84</v>
      </c>
      <c r="T5848" t="s">
        <v>84</v>
      </c>
      <c r="U5848" t="s">
        <v>84</v>
      </c>
      <c r="V5848" s="34">
        <f t="shared" si="184"/>
        <v>0</v>
      </c>
      <c r="W5848" t="str">
        <f t="shared" si="185"/>
        <v/>
      </c>
    </row>
    <row r="5849" spans="1:23" x14ac:dyDescent="0.25">
      <c r="A5849" s="38">
        <v>44712</v>
      </c>
      <c r="B5849">
        <v>2.0669</v>
      </c>
      <c r="C5849">
        <v>2.5223</v>
      </c>
      <c r="D5849">
        <v>2.7240000000000002</v>
      </c>
      <c r="E5849">
        <v>2.8047</v>
      </c>
      <c r="F5849">
        <v>2.8340000000000001</v>
      </c>
      <c r="G5849">
        <v>2.8464</v>
      </c>
      <c r="H5849">
        <v>2.8578000000000001</v>
      </c>
      <c r="I5849">
        <v>2.8738999999999999</v>
      </c>
      <c r="J5849">
        <v>2.8961000000000001</v>
      </c>
      <c r="K5849">
        <v>2.9234</v>
      </c>
      <c r="L5849">
        <v>2.9542999999999999</v>
      </c>
      <c r="M5849">
        <v>2.9870999999999999</v>
      </c>
      <c r="N5849">
        <v>3.0207000000000002</v>
      </c>
      <c r="O5849">
        <v>3.0539999999999998</v>
      </c>
      <c r="P5849">
        <v>3.0861999999999998</v>
      </c>
      <c r="Q5849">
        <v>3.1168999999999998</v>
      </c>
      <c r="R5849">
        <v>3.1457999999999999</v>
      </c>
      <c r="S5849">
        <v>3.1728999999999998</v>
      </c>
      <c r="T5849">
        <v>3.1981999999999999</v>
      </c>
      <c r="U5849">
        <v>3.2216</v>
      </c>
      <c r="V5849" s="34">
        <f t="shared" si="184"/>
        <v>0</v>
      </c>
      <c r="W5849" t="str">
        <f t="shared" si="185"/>
        <v/>
      </c>
    </row>
    <row r="5850" spans="1:23" x14ac:dyDescent="0.25">
      <c r="A5850" s="38">
        <v>44713</v>
      </c>
      <c r="B5850">
        <v>2.1598000000000002</v>
      </c>
      <c r="C5850">
        <v>2.6509</v>
      </c>
      <c r="D5850">
        <v>2.8573</v>
      </c>
      <c r="E5850">
        <v>2.9314</v>
      </c>
      <c r="F5850">
        <v>2.9510000000000001</v>
      </c>
      <c r="G5850">
        <v>2.9538000000000002</v>
      </c>
      <c r="H5850">
        <v>2.9565000000000001</v>
      </c>
      <c r="I5850">
        <v>2.9647999999999999</v>
      </c>
      <c r="J5850">
        <v>2.9798</v>
      </c>
      <c r="K5850">
        <v>3.0004</v>
      </c>
      <c r="L5850">
        <v>3.0249000000000001</v>
      </c>
      <c r="M5850">
        <v>3.0516000000000001</v>
      </c>
      <c r="N5850">
        <v>3.0790999999999999</v>
      </c>
      <c r="O5850">
        <v>3.1065</v>
      </c>
      <c r="P5850">
        <v>3.1331000000000002</v>
      </c>
      <c r="Q5850">
        <v>3.1583999999999999</v>
      </c>
      <c r="R5850">
        <v>3.1821999999999999</v>
      </c>
      <c r="S5850">
        <v>3.2044999999999999</v>
      </c>
      <c r="T5850">
        <v>3.2252000000000001</v>
      </c>
      <c r="U5850">
        <v>3.2443</v>
      </c>
      <c r="V5850" s="34">
        <f t="shared" si="184"/>
        <v>0</v>
      </c>
      <c r="W5850" t="str">
        <f t="shared" si="185"/>
        <v/>
      </c>
    </row>
    <row r="5851" spans="1:23" x14ac:dyDescent="0.25">
      <c r="A5851" s="38">
        <v>44714</v>
      </c>
      <c r="B5851">
        <v>2.1783999999999999</v>
      </c>
      <c r="C5851">
        <v>2.6415999999999999</v>
      </c>
      <c r="D5851">
        <v>2.8401000000000001</v>
      </c>
      <c r="E5851">
        <v>2.9129999999999998</v>
      </c>
      <c r="F5851">
        <v>2.9327999999999999</v>
      </c>
      <c r="G5851">
        <v>2.9357000000000002</v>
      </c>
      <c r="H5851">
        <v>2.9380000000000002</v>
      </c>
      <c r="I5851">
        <v>2.9459</v>
      </c>
      <c r="J5851">
        <v>2.9605000000000001</v>
      </c>
      <c r="K5851">
        <v>2.9809000000000001</v>
      </c>
      <c r="L5851">
        <v>3.0055999999999998</v>
      </c>
      <c r="M5851">
        <v>3.0327999999999999</v>
      </c>
      <c r="N5851">
        <v>3.0611999999999999</v>
      </c>
      <c r="O5851">
        <v>3.0897999999999999</v>
      </c>
      <c r="P5851">
        <v>3.1177000000000001</v>
      </c>
      <c r="Q5851">
        <v>3.1444999999999999</v>
      </c>
      <c r="R5851">
        <v>3.1699000000000002</v>
      </c>
      <c r="S5851">
        <v>3.1937000000000002</v>
      </c>
      <c r="T5851">
        <v>3.2160000000000002</v>
      </c>
      <c r="U5851">
        <v>3.2366000000000001</v>
      </c>
      <c r="V5851" s="34">
        <f t="shared" si="184"/>
        <v>0</v>
      </c>
      <c r="W5851" t="str">
        <f t="shared" si="185"/>
        <v/>
      </c>
    </row>
    <row r="5852" spans="1:23" x14ac:dyDescent="0.25">
      <c r="A5852" s="38">
        <v>44715</v>
      </c>
      <c r="B5852">
        <v>2.2012999999999998</v>
      </c>
      <c r="C5852">
        <v>2.6726999999999999</v>
      </c>
      <c r="D5852">
        <v>2.8723999999999998</v>
      </c>
      <c r="E5852">
        <v>2.9445999999999999</v>
      </c>
      <c r="F5852">
        <v>2.9638</v>
      </c>
      <c r="G5852">
        <v>2.9664999999999999</v>
      </c>
      <c r="H5852">
        <v>2.9691000000000001</v>
      </c>
      <c r="I5852">
        <v>2.9775</v>
      </c>
      <c r="J5852">
        <v>2.9927000000000001</v>
      </c>
      <c r="K5852">
        <v>3.0135999999999998</v>
      </c>
      <c r="L5852">
        <v>3.0386000000000002</v>
      </c>
      <c r="M5852">
        <v>3.0659999999999998</v>
      </c>
      <c r="N5852">
        <v>3.0943999999999998</v>
      </c>
      <c r="O5852">
        <v>3.1227</v>
      </c>
      <c r="P5852">
        <v>3.1503999999999999</v>
      </c>
      <c r="Q5852">
        <v>3.1768000000000001</v>
      </c>
      <c r="R5852">
        <v>3.2018</v>
      </c>
      <c r="S5852">
        <v>3.2250999999999999</v>
      </c>
      <c r="T5852">
        <v>3.2469000000000001</v>
      </c>
      <c r="U5852">
        <v>3.2669999999999999</v>
      </c>
      <c r="V5852" s="34">
        <f t="shared" si="184"/>
        <v>0</v>
      </c>
      <c r="W5852" t="str">
        <f t="shared" si="185"/>
        <v/>
      </c>
    </row>
    <row r="5853" spans="1:23" x14ac:dyDescent="0.25">
      <c r="A5853" s="38">
        <v>44718</v>
      </c>
      <c r="B5853">
        <v>2.2519999999999998</v>
      </c>
      <c r="C5853">
        <v>2.7425000000000002</v>
      </c>
      <c r="D5853">
        <v>2.9491000000000001</v>
      </c>
      <c r="E5853">
        <v>3.0245000000000002</v>
      </c>
      <c r="F5853">
        <v>3.0464000000000002</v>
      </c>
      <c r="G5853">
        <v>3.0518999999999998</v>
      </c>
      <c r="H5853">
        <v>3.0571000000000002</v>
      </c>
      <c r="I5853">
        <v>3.0676999999999999</v>
      </c>
      <c r="J5853">
        <v>3.0844</v>
      </c>
      <c r="K5853">
        <v>3.1061999999999999</v>
      </c>
      <c r="L5853">
        <v>3.1315</v>
      </c>
      <c r="M5853">
        <v>3.1585999999999999</v>
      </c>
      <c r="N5853">
        <v>3.1861999999999999</v>
      </c>
      <c r="O5853">
        <v>3.2134</v>
      </c>
      <c r="P5853">
        <v>3.2397</v>
      </c>
      <c r="Q5853">
        <v>3.2646000000000002</v>
      </c>
      <c r="R5853">
        <v>3.2879999999999998</v>
      </c>
      <c r="S5853">
        <v>3.3096999999999999</v>
      </c>
      <c r="T5853">
        <v>3.3298999999999999</v>
      </c>
      <c r="U5853">
        <v>3.3485</v>
      </c>
      <c r="V5853" s="34">
        <f t="shared" si="184"/>
        <v>0</v>
      </c>
      <c r="W5853" t="str">
        <f t="shared" si="185"/>
        <v/>
      </c>
    </row>
    <row r="5854" spans="1:23" x14ac:dyDescent="0.25">
      <c r="A5854" s="38">
        <v>44719</v>
      </c>
      <c r="B5854">
        <v>2.2685</v>
      </c>
      <c r="C5854">
        <v>2.7490000000000001</v>
      </c>
      <c r="D5854">
        <v>2.9317000000000002</v>
      </c>
      <c r="E5854">
        <v>2.9891000000000001</v>
      </c>
      <c r="F5854">
        <v>3.0007999999999999</v>
      </c>
      <c r="G5854">
        <v>3.0015999999999998</v>
      </c>
      <c r="H5854">
        <v>3.0047999999999999</v>
      </c>
      <c r="I5854">
        <v>3.0142000000000002</v>
      </c>
      <c r="J5854">
        <v>3.0299</v>
      </c>
      <c r="K5854">
        <v>3.0503</v>
      </c>
      <c r="L5854">
        <v>3.0739000000000001</v>
      </c>
      <c r="M5854">
        <v>3.0992000000000002</v>
      </c>
      <c r="N5854">
        <v>3.1248999999999998</v>
      </c>
      <c r="O5854">
        <v>3.1505000000000001</v>
      </c>
      <c r="P5854">
        <v>3.1751999999999998</v>
      </c>
      <c r="Q5854">
        <v>3.1987999999999999</v>
      </c>
      <c r="R5854">
        <v>3.2210999999999999</v>
      </c>
      <c r="S5854">
        <v>3.242</v>
      </c>
      <c r="T5854">
        <v>3.2614999999999998</v>
      </c>
      <c r="U5854">
        <v>3.2797000000000001</v>
      </c>
      <c r="V5854" s="34">
        <f t="shared" si="184"/>
        <v>0</v>
      </c>
      <c r="W5854" t="str">
        <f t="shared" si="185"/>
        <v/>
      </c>
    </row>
    <row r="5855" spans="1:23" x14ac:dyDescent="0.25">
      <c r="A5855" s="38">
        <v>44720</v>
      </c>
      <c r="B5855">
        <v>2.3130000000000002</v>
      </c>
      <c r="C5855">
        <v>2.7791999999999999</v>
      </c>
      <c r="D5855">
        <v>2.9630999999999998</v>
      </c>
      <c r="E5855">
        <v>3.0238999999999998</v>
      </c>
      <c r="F5855">
        <v>3.0384000000000002</v>
      </c>
      <c r="G5855">
        <v>3.0409999999999999</v>
      </c>
      <c r="H5855">
        <v>3.0457999999999998</v>
      </c>
      <c r="I5855">
        <v>3.0568</v>
      </c>
      <c r="J5855">
        <v>3.0741000000000001</v>
      </c>
      <c r="K5855">
        <v>3.0962999999999998</v>
      </c>
      <c r="L5855">
        <v>3.1215999999999999</v>
      </c>
      <c r="M5855">
        <v>3.1484000000000001</v>
      </c>
      <c r="N5855">
        <v>3.1756000000000002</v>
      </c>
      <c r="O5855">
        <v>3.2021999999999999</v>
      </c>
      <c r="P5855">
        <v>3.2277999999999998</v>
      </c>
      <c r="Q5855">
        <v>3.2521</v>
      </c>
      <c r="R5855">
        <v>3.2747999999999999</v>
      </c>
      <c r="S5855">
        <v>3.2959999999999998</v>
      </c>
      <c r="T5855">
        <v>3.3155999999999999</v>
      </c>
      <c r="U5855">
        <v>3.3336999999999999</v>
      </c>
      <c r="V5855" s="34">
        <f t="shared" si="184"/>
        <v>0</v>
      </c>
      <c r="W5855" t="str">
        <f t="shared" si="185"/>
        <v/>
      </c>
    </row>
    <row r="5856" spans="1:23" x14ac:dyDescent="0.25">
      <c r="A5856" s="38">
        <v>44721</v>
      </c>
      <c r="B5856">
        <v>2.359</v>
      </c>
      <c r="C5856">
        <v>2.8281999999999998</v>
      </c>
      <c r="D5856">
        <v>3.0095000000000001</v>
      </c>
      <c r="E5856">
        <v>3.0646</v>
      </c>
      <c r="F5856">
        <v>3.0718999999999999</v>
      </c>
      <c r="G5856">
        <v>3.0672999999999999</v>
      </c>
      <c r="H5856">
        <v>3.0655999999999999</v>
      </c>
      <c r="I5856">
        <v>3.0710999999999999</v>
      </c>
      <c r="J5856">
        <v>3.0838000000000001</v>
      </c>
      <c r="K5856">
        <v>3.1023000000000001</v>
      </c>
      <c r="L5856">
        <v>3.1246</v>
      </c>
      <c r="M5856">
        <v>3.149</v>
      </c>
      <c r="N5856">
        <v>3.1743000000000001</v>
      </c>
      <c r="O5856">
        <v>3.1993999999999998</v>
      </c>
      <c r="P5856">
        <v>3.2237</v>
      </c>
      <c r="Q5856">
        <v>3.2469000000000001</v>
      </c>
      <c r="R5856">
        <v>3.2686999999999999</v>
      </c>
      <c r="S5856">
        <v>3.2890000000000001</v>
      </c>
      <c r="T5856">
        <v>3.3079999999999998</v>
      </c>
      <c r="U5856">
        <v>3.3254999999999999</v>
      </c>
      <c r="V5856" s="34">
        <f t="shared" si="184"/>
        <v>0</v>
      </c>
      <c r="W5856" t="str">
        <f t="shared" si="185"/>
        <v/>
      </c>
    </row>
    <row r="5857" spans="1:23" x14ac:dyDescent="0.25">
      <c r="A5857" s="38">
        <v>44722</v>
      </c>
      <c r="B5857">
        <v>2.5832999999999999</v>
      </c>
      <c r="C5857">
        <v>3.0731999999999999</v>
      </c>
      <c r="D5857">
        <v>3.226</v>
      </c>
      <c r="E5857">
        <v>3.2561</v>
      </c>
      <c r="F5857">
        <v>3.2483</v>
      </c>
      <c r="G5857">
        <v>3.2341000000000002</v>
      </c>
      <c r="H5857">
        <v>3.2241</v>
      </c>
      <c r="I5857">
        <v>3.2204999999999999</v>
      </c>
      <c r="J5857">
        <v>3.2227999999999999</v>
      </c>
      <c r="K5857">
        <v>3.2296</v>
      </c>
      <c r="L5857">
        <v>3.2395999999999998</v>
      </c>
      <c r="M5857">
        <v>3.2517999999999998</v>
      </c>
      <c r="N5857">
        <v>3.2652000000000001</v>
      </c>
      <c r="O5857">
        <v>3.2791999999999999</v>
      </c>
      <c r="P5857">
        <v>3.2934000000000001</v>
      </c>
      <c r="Q5857">
        <v>3.3073999999999999</v>
      </c>
      <c r="R5857">
        <v>3.3210000000000002</v>
      </c>
      <c r="S5857">
        <v>3.3340999999999998</v>
      </c>
      <c r="T5857">
        <v>3.3466</v>
      </c>
      <c r="U5857">
        <v>3.3584999999999998</v>
      </c>
      <c r="V5857" s="34">
        <f t="shared" si="184"/>
        <v>0</v>
      </c>
      <c r="W5857" t="str">
        <f t="shared" si="185"/>
        <v/>
      </c>
    </row>
    <row r="5858" spans="1:23" x14ac:dyDescent="0.25">
      <c r="A5858" s="38">
        <v>44725</v>
      </c>
      <c r="B5858">
        <v>2.8822000000000001</v>
      </c>
      <c r="C5858">
        <v>3.4224999999999999</v>
      </c>
      <c r="D5858">
        <v>3.5611999999999999</v>
      </c>
      <c r="E5858">
        <v>3.5731999999999999</v>
      </c>
      <c r="F5858">
        <v>3.5525000000000002</v>
      </c>
      <c r="G5858">
        <v>3.5293000000000001</v>
      </c>
      <c r="H5858">
        <v>3.5118</v>
      </c>
      <c r="I5858">
        <v>3.5011999999999999</v>
      </c>
      <c r="J5858">
        <v>3.4965000000000002</v>
      </c>
      <c r="K5858">
        <v>3.4964</v>
      </c>
      <c r="L5858">
        <v>3.4996</v>
      </c>
      <c r="M5858">
        <v>3.5051000000000001</v>
      </c>
      <c r="N5858">
        <v>3.5122</v>
      </c>
      <c r="O5858">
        <v>3.5203000000000002</v>
      </c>
      <c r="P5858">
        <v>3.5289999999999999</v>
      </c>
      <c r="Q5858">
        <v>3.5379</v>
      </c>
      <c r="R5858">
        <v>3.5470000000000002</v>
      </c>
      <c r="S5858">
        <v>3.5558999999999998</v>
      </c>
      <c r="T5858">
        <v>3.5646</v>
      </c>
      <c r="U5858">
        <v>3.573</v>
      </c>
      <c r="V5858" s="34">
        <f t="shared" si="184"/>
        <v>0</v>
      </c>
      <c r="W5858" t="str">
        <f t="shared" si="185"/>
        <v/>
      </c>
    </row>
    <row r="5859" spans="1:23" x14ac:dyDescent="0.25">
      <c r="A5859" s="38">
        <v>44726</v>
      </c>
      <c r="B5859">
        <v>3.0859000000000001</v>
      </c>
      <c r="C5859">
        <v>3.4781</v>
      </c>
      <c r="D5859">
        <v>3.5777000000000001</v>
      </c>
      <c r="E5859">
        <v>3.6042000000000001</v>
      </c>
      <c r="F5859">
        <v>3.6061999999999999</v>
      </c>
      <c r="G5859">
        <v>3.5996000000000001</v>
      </c>
      <c r="H5859">
        <v>3.5903999999999998</v>
      </c>
      <c r="I5859">
        <v>3.5813999999999999</v>
      </c>
      <c r="J5859">
        <v>3.5737000000000001</v>
      </c>
      <c r="K5859">
        <v>3.5680000000000001</v>
      </c>
      <c r="L5859">
        <v>3.5642</v>
      </c>
      <c r="M5859">
        <v>3.5623</v>
      </c>
      <c r="N5859">
        <v>3.5623</v>
      </c>
      <c r="O5859">
        <v>3.5640000000000001</v>
      </c>
      <c r="P5859">
        <v>3.5670999999999999</v>
      </c>
      <c r="Q5859">
        <v>3.5714000000000001</v>
      </c>
      <c r="R5859">
        <v>3.5769000000000002</v>
      </c>
      <c r="S5859">
        <v>3.5832999999999999</v>
      </c>
      <c r="T5859">
        <v>3.5905</v>
      </c>
      <c r="U5859">
        <v>3.5983000000000001</v>
      </c>
      <c r="V5859" s="34">
        <f t="shared" si="184"/>
        <v>0</v>
      </c>
      <c r="W5859" t="str">
        <f t="shared" si="185"/>
        <v/>
      </c>
    </row>
    <row r="5860" spans="1:23" x14ac:dyDescent="0.25">
      <c r="A5860" s="38">
        <v>44727</v>
      </c>
      <c r="B5860">
        <v>2.9205000000000001</v>
      </c>
      <c r="C5860">
        <v>3.2471999999999999</v>
      </c>
      <c r="D5860">
        <v>3.3304999999999998</v>
      </c>
      <c r="E5860">
        <v>3.3597999999999999</v>
      </c>
      <c r="F5860">
        <v>3.3733</v>
      </c>
      <c r="G5860">
        <v>3.3822999999999999</v>
      </c>
      <c r="H5860">
        <v>3.3906999999999998</v>
      </c>
      <c r="I5860">
        <v>3.3997999999999999</v>
      </c>
      <c r="J5860">
        <v>3.41</v>
      </c>
      <c r="K5860">
        <v>3.4211</v>
      </c>
      <c r="L5860">
        <v>3.4329000000000001</v>
      </c>
      <c r="M5860">
        <v>3.4453</v>
      </c>
      <c r="N5860">
        <v>3.4580000000000002</v>
      </c>
      <c r="O5860">
        <v>3.4708000000000001</v>
      </c>
      <c r="P5860">
        <v>3.4834999999999998</v>
      </c>
      <c r="Q5860">
        <v>3.496</v>
      </c>
      <c r="R5860">
        <v>3.5082</v>
      </c>
      <c r="S5860">
        <v>3.5200999999999998</v>
      </c>
      <c r="T5860">
        <v>3.5314999999999999</v>
      </c>
      <c r="U5860">
        <v>3.5425</v>
      </c>
      <c r="V5860" s="34">
        <f t="shared" si="184"/>
        <v>0</v>
      </c>
      <c r="W5860" t="str">
        <f t="shared" si="185"/>
        <v/>
      </c>
    </row>
    <row r="5861" spans="1:23" x14ac:dyDescent="0.25">
      <c r="A5861" s="38">
        <v>44728</v>
      </c>
      <c r="B5861">
        <v>2.8611</v>
      </c>
      <c r="C5861">
        <v>3.1924000000000001</v>
      </c>
      <c r="D5861">
        <v>3.3250999999999999</v>
      </c>
      <c r="E5861">
        <v>3.3618999999999999</v>
      </c>
      <c r="F5861">
        <v>3.3584000000000001</v>
      </c>
      <c r="G5861">
        <v>3.3428</v>
      </c>
      <c r="H5861">
        <v>3.3283</v>
      </c>
      <c r="I5861">
        <v>3.3203</v>
      </c>
      <c r="J5861">
        <v>3.3197999999999999</v>
      </c>
      <c r="K5861">
        <v>3.3260999999999998</v>
      </c>
      <c r="L5861">
        <v>3.3378000000000001</v>
      </c>
      <c r="M5861">
        <v>3.3532999999999999</v>
      </c>
      <c r="N5861">
        <v>3.3712</v>
      </c>
      <c r="O5861">
        <v>3.3904000000000001</v>
      </c>
      <c r="P5861">
        <v>3.4100999999999999</v>
      </c>
      <c r="Q5861">
        <v>3.4297</v>
      </c>
      <c r="R5861">
        <v>3.4487000000000001</v>
      </c>
      <c r="S5861">
        <v>3.4670000000000001</v>
      </c>
      <c r="T5861">
        <v>3.4843000000000002</v>
      </c>
      <c r="U5861">
        <v>3.5007000000000001</v>
      </c>
      <c r="V5861" s="34">
        <f t="shared" si="184"/>
        <v>0</v>
      </c>
      <c r="W5861" t="str">
        <f t="shared" si="185"/>
        <v/>
      </c>
    </row>
    <row r="5862" spans="1:23" x14ac:dyDescent="0.25">
      <c r="A5862" s="38">
        <v>44729</v>
      </c>
      <c r="B5862">
        <v>2.9056999999999999</v>
      </c>
      <c r="C5862">
        <v>3.2385000000000002</v>
      </c>
      <c r="D5862">
        <v>3.3266</v>
      </c>
      <c r="E5862">
        <v>3.3466</v>
      </c>
      <c r="F5862">
        <v>3.3456000000000001</v>
      </c>
      <c r="G5862">
        <v>3.339</v>
      </c>
      <c r="H5862">
        <v>3.3325999999999998</v>
      </c>
      <c r="I5862">
        <v>3.3283999999999998</v>
      </c>
      <c r="J5862">
        <v>3.3271999999999999</v>
      </c>
      <c r="K5862">
        <v>3.3290000000000002</v>
      </c>
      <c r="L5862">
        <v>3.3334000000000001</v>
      </c>
      <c r="M5862">
        <v>3.3403</v>
      </c>
      <c r="N5862">
        <v>3.3491</v>
      </c>
      <c r="O5862">
        <v>3.3595000000000002</v>
      </c>
      <c r="P5862">
        <v>3.3713000000000002</v>
      </c>
      <c r="Q5862">
        <v>3.3839999999999999</v>
      </c>
      <c r="R5862">
        <v>3.3975</v>
      </c>
      <c r="S5862">
        <v>3.4114</v>
      </c>
      <c r="T5862">
        <v>3.4257</v>
      </c>
      <c r="U5862">
        <v>3.4401000000000002</v>
      </c>
      <c r="V5862" s="34">
        <f t="shared" si="184"/>
        <v>0</v>
      </c>
      <c r="W5862" t="str">
        <f t="shared" si="185"/>
        <v/>
      </c>
    </row>
    <row r="5863" spans="1:23" x14ac:dyDescent="0.25">
      <c r="A5863" s="38">
        <v>44732</v>
      </c>
      <c r="B5863" t="s">
        <v>84</v>
      </c>
      <c r="C5863" t="s">
        <v>84</v>
      </c>
      <c r="D5863" t="s">
        <v>84</v>
      </c>
      <c r="E5863" t="s">
        <v>84</v>
      </c>
      <c r="F5863" t="s">
        <v>84</v>
      </c>
      <c r="G5863" t="s">
        <v>84</v>
      </c>
      <c r="H5863" t="s">
        <v>84</v>
      </c>
      <c r="I5863" t="s">
        <v>84</v>
      </c>
      <c r="J5863" t="s">
        <v>84</v>
      </c>
      <c r="K5863" t="s">
        <v>84</v>
      </c>
      <c r="L5863" t="s">
        <v>84</v>
      </c>
      <c r="M5863" t="s">
        <v>84</v>
      </c>
      <c r="N5863" t="s">
        <v>84</v>
      </c>
      <c r="O5863" t="s">
        <v>84</v>
      </c>
      <c r="P5863" t="s">
        <v>84</v>
      </c>
      <c r="Q5863" t="s">
        <v>84</v>
      </c>
      <c r="R5863" t="s">
        <v>84</v>
      </c>
      <c r="S5863" t="s">
        <v>84</v>
      </c>
      <c r="T5863" t="s">
        <v>84</v>
      </c>
      <c r="U5863" t="s">
        <v>84</v>
      </c>
      <c r="V5863" s="34">
        <f t="shared" si="184"/>
        <v>0</v>
      </c>
      <c r="W5863" t="str">
        <f t="shared" si="185"/>
        <v/>
      </c>
    </row>
    <row r="5864" spans="1:23" x14ac:dyDescent="0.25">
      <c r="A5864" s="38">
        <v>44733</v>
      </c>
      <c r="B5864">
        <v>2.9466999999999999</v>
      </c>
      <c r="C5864">
        <v>3.2584</v>
      </c>
      <c r="D5864">
        <v>3.3416999999999999</v>
      </c>
      <c r="E5864">
        <v>3.3662999999999998</v>
      </c>
      <c r="F5864">
        <v>3.3738000000000001</v>
      </c>
      <c r="G5864">
        <v>3.3769</v>
      </c>
      <c r="H5864">
        <v>3.3803000000000001</v>
      </c>
      <c r="I5864">
        <v>3.3853</v>
      </c>
      <c r="J5864">
        <v>3.3923999999999999</v>
      </c>
      <c r="K5864">
        <v>3.4014000000000002</v>
      </c>
      <c r="L5864">
        <v>3.4119999999999999</v>
      </c>
      <c r="M5864">
        <v>3.4239000000000002</v>
      </c>
      <c r="N5864">
        <v>3.4367000000000001</v>
      </c>
      <c r="O5864">
        <v>3.4502000000000002</v>
      </c>
      <c r="P5864">
        <v>3.4641000000000002</v>
      </c>
      <c r="Q5864">
        <v>3.4782000000000002</v>
      </c>
      <c r="R5864">
        <v>3.4922</v>
      </c>
      <c r="S5864">
        <v>3.5062000000000002</v>
      </c>
      <c r="T5864">
        <v>3.5198999999999998</v>
      </c>
      <c r="U5864">
        <v>3.5333000000000001</v>
      </c>
      <c r="V5864" s="34">
        <f t="shared" si="184"/>
        <v>0</v>
      </c>
      <c r="W5864" t="str">
        <f t="shared" si="185"/>
        <v/>
      </c>
    </row>
    <row r="5865" spans="1:23" x14ac:dyDescent="0.25">
      <c r="A5865" s="38">
        <v>44734</v>
      </c>
      <c r="B5865">
        <v>2.8403</v>
      </c>
      <c r="C5865">
        <v>3.1147999999999998</v>
      </c>
      <c r="D5865">
        <v>3.1919</v>
      </c>
      <c r="E5865">
        <v>3.2141999999999999</v>
      </c>
      <c r="F5865">
        <v>3.2202999999999999</v>
      </c>
      <c r="G5865">
        <v>3.2227000000000001</v>
      </c>
      <c r="H5865">
        <v>3.2258</v>
      </c>
      <c r="I5865">
        <v>3.2307000000000001</v>
      </c>
      <c r="J5865">
        <v>3.2378999999999998</v>
      </c>
      <c r="K5865">
        <v>3.2471999999999999</v>
      </c>
      <c r="L5865">
        <v>3.2582</v>
      </c>
      <c r="M5865">
        <v>3.2706</v>
      </c>
      <c r="N5865">
        <v>3.2839</v>
      </c>
      <c r="O5865">
        <v>3.2978999999999998</v>
      </c>
      <c r="P5865">
        <v>3.3123</v>
      </c>
      <c r="Q5865">
        <v>3.3269000000000002</v>
      </c>
      <c r="R5865">
        <v>3.3414000000000001</v>
      </c>
      <c r="S5865">
        <v>3.3559000000000001</v>
      </c>
      <c r="T5865">
        <v>3.37</v>
      </c>
      <c r="U5865">
        <v>3.3837999999999999</v>
      </c>
      <c r="V5865" s="34">
        <f t="shared" si="184"/>
        <v>0</v>
      </c>
      <c r="W5865" t="str">
        <f t="shared" si="185"/>
        <v/>
      </c>
    </row>
    <row r="5866" spans="1:23" x14ac:dyDescent="0.25">
      <c r="A5866" s="38">
        <v>44735</v>
      </c>
      <c r="B5866">
        <v>2.8235999999999999</v>
      </c>
      <c r="C5866">
        <v>3.0621999999999998</v>
      </c>
      <c r="D5866">
        <v>3.1208</v>
      </c>
      <c r="E5866">
        <v>3.1343999999999999</v>
      </c>
      <c r="F5866">
        <v>3.1377000000000002</v>
      </c>
      <c r="G5866">
        <v>3.1406999999999998</v>
      </c>
      <c r="H5866">
        <v>3.1463999999999999</v>
      </c>
      <c r="I5866">
        <v>3.1551999999999998</v>
      </c>
      <c r="J5866">
        <v>3.1669999999999998</v>
      </c>
      <c r="K5866">
        <v>3.181</v>
      </c>
      <c r="L5866">
        <v>3.1966999999999999</v>
      </c>
      <c r="M5866">
        <v>3.2136</v>
      </c>
      <c r="N5866">
        <v>3.2311000000000001</v>
      </c>
      <c r="O5866">
        <v>3.2488999999999999</v>
      </c>
      <c r="P5866">
        <v>3.2667000000000002</v>
      </c>
      <c r="Q5866">
        <v>3.2843</v>
      </c>
      <c r="R5866">
        <v>3.3014000000000001</v>
      </c>
      <c r="S5866">
        <v>3.3180999999999998</v>
      </c>
      <c r="T5866">
        <v>3.3342000000000001</v>
      </c>
      <c r="U5866">
        <v>3.3496000000000001</v>
      </c>
      <c r="V5866" s="34">
        <f t="shared" si="184"/>
        <v>0</v>
      </c>
      <c r="W5866" t="str">
        <f t="shared" si="185"/>
        <v/>
      </c>
    </row>
    <row r="5867" spans="1:23" x14ac:dyDescent="0.25">
      <c r="A5867" s="38">
        <v>44736</v>
      </c>
      <c r="B5867">
        <v>2.8513999999999999</v>
      </c>
      <c r="C5867">
        <v>3.0821000000000001</v>
      </c>
      <c r="D5867">
        <v>3.1423999999999999</v>
      </c>
      <c r="E5867">
        <v>3.1579999999999999</v>
      </c>
      <c r="F5867">
        <v>3.1634000000000002</v>
      </c>
      <c r="G5867">
        <v>3.1688999999999998</v>
      </c>
      <c r="H5867">
        <v>3.1772999999999998</v>
      </c>
      <c r="I5867">
        <v>3.1890000000000001</v>
      </c>
      <c r="J5867">
        <v>3.2037</v>
      </c>
      <c r="K5867">
        <v>3.2206000000000001</v>
      </c>
      <c r="L5867">
        <v>3.2389999999999999</v>
      </c>
      <c r="M5867">
        <v>3.2584</v>
      </c>
      <c r="N5867">
        <v>3.2783000000000002</v>
      </c>
      <c r="O5867">
        <v>3.2982999999999998</v>
      </c>
      <c r="P5867">
        <v>3.3180999999999998</v>
      </c>
      <c r="Q5867">
        <v>3.3374999999999999</v>
      </c>
      <c r="R5867">
        <v>3.3563000000000001</v>
      </c>
      <c r="S5867">
        <v>3.3744000000000001</v>
      </c>
      <c r="T5867">
        <v>3.3917000000000002</v>
      </c>
      <c r="U5867">
        <v>3.4083000000000001</v>
      </c>
      <c r="V5867" s="34">
        <f t="shared" si="184"/>
        <v>0</v>
      </c>
      <c r="W5867" t="str">
        <f t="shared" si="185"/>
        <v>20222</v>
      </c>
    </row>
    <row r="5868" spans="1:23" x14ac:dyDescent="0.25">
      <c r="A5868" s="38">
        <v>44739</v>
      </c>
      <c r="B5868">
        <v>2.9098999999999999</v>
      </c>
      <c r="C5868">
        <v>3.1516999999999999</v>
      </c>
      <c r="D5868">
        <v>3.2162999999999999</v>
      </c>
      <c r="E5868">
        <v>3.2332999999999998</v>
      </c>
      <c r="F5868">
        <v>3.2383000000000002</v>
      </c>
      <c r="G5868">
        <v>3.2422</v>
      </c>
      <c r="H5868">
        <v>3.2483</v>
      </c>
      <c r="I5868">
        <v>3.2572999999999999</v>
      </c>
      <c r="J5868">
        <v>3.2690999999999999</v>
      </c>
      <c r="K5868">
        <v>3.2831000000000001</v>
      </c>
      <c r="L5868">
        <v>3.2987000000000002</v>
      </c>
      <c r="M5868">
        <v>3.3155000000000001</v>
      </c>
      <c r="N5868">
        <v>3.3330000000000002</v>
      </c>
      <c r="O5868">
        <v>3.3506999999999998</v>
      </c>
      <c r="P5868">
        <v>3.3685999999999998</v>
      </c>
      <c r="Q5868">
        <v>3.3862000000000001</v>
      </c>
      <c r="R5868">
        <v>3.4034</v>
      </c>
      <c r="S5868">
        <v>3.4201999999999999</v>
      </c>
      <c r="T5868">
        <v>3.4363999999999999</v>
      </c>
      <c r="U5868">
        <v>3.452</v>
      </c>
      <c r="V5868" s="34">
        <f t="shared" si="184"/>
        <v>0</v>
      </c>
      <c r="W5868" t="str">
        <f t="shared" si="185"/>
        <v>20222</v>
      </c>
    </row>
    <row r="5869" spans="1:23" x14ac:dyDescent="0.25">
      <c r="A5869" s="38">
        <v>44740</v>
      </c>
      <c r="B5869">
        <v>2.9260000000000002</v>
      </c>
      <c r="C5869">
        <v>3.1652</v>
      </c>
      <c r="D5869">
        <v>3.2204000000000002</v>
      </c>
      <c r="E5869">
        <v>3.2345999999999999</v>
      </c>
      <c r="F5869">
        <v>3.2397</v>
      </c>
      <c r="G5869">
        <v>3.2446999999999999</v>
      </c>
      <c r="H5869">
        <v>3.2519999999999998</v>
      </c>
      <c r="I5869">
        <v>3.262</v>
      </c>
      <c r="J5869">
        <v>3.2743000000000002</v>
      </c>
      <c r="K5869">
        <v>3.2883</v>
      </c>
      <c r="L5869">
        <v>3.3035999999999999</v>
      </c>
      <c r="M5869">
        <v>3.3195999999999999</v>
      </c>
      <c r="N5869">
        <v>3.3359999999999999</v>
      </c>
      <c r="O5869">
        <v>3.3523999999999998</v>
      </c>
      <c r="P5869">
        <v>3.3687</v>
      </c>
      <c r="Q5869">
        <v>3.3845999999999998</v>
      </c>
      <c r="R5869">
        <v>3.3999000000000001</v>
      </c>
      <c r="S5869">
        <v>3.4148000000000001</v>
      </c>
      <c r="T5869">
        <v>3.4289000000000001</v>
      </c>
      <c r="U5869">
        <v>3.4424999999999999</v>
      </c>
      <c r="V5869" s="34">
        <f t="shared" si="184"/>
        <v>0</v>
      </c>
      <c r="W5869" t="str">
        <f t="shared" si="185"/>
        <v>20222</v>
      </c>
    </row>
    <row r="5870" spans="1:23" x14ac:dyDescent="0.25">
      <c r="A5870" s="38">
        <v>44741</v>
      </c>
      <c r="B5870">
        <v>2.911</v>
      </c>
      <c r="C5870">
        <v>3.1044</v>
      </c>
      <c r="D5870">
        <v>3.1387</v>
      </c>
      <c r="E5870">
        <v>3.1438999999999999</v>
      </c>
      <c r="F5870">
        <v>3.1456</v>
      </c>
      <c r="G5870">
        <v>3.1499000000000001</v>
      </c>
      <c r="H5870">
        <v>3.1579999999999999</v>
      </c>
      <c r="I5870">
        <v>3.1695000000000002</v>
      </c>
      <c r="J5870">
        <v>3.1833999999999998</v>
      </c>
      <c r="K5870">
        <v>3.1991999999999998</v>
      </c>
      <c r="L5870">
        <v>3.2160000000000002</v>
      </c>
      <c r="M5870">
        <v>3.2332999999999998</v>
      </c>
      <c r="N5870">
        <v>3.2507999999999999</v>
      </c>
      <c r="O5870">
        <v>3.2681</v>
      </c>
      <c r="P5870">
        <v>3.2848999999999999</v>
      </c>
      <c r="Q5870">
        <v>3.3012000000000001</v>
      </c>
      <c r="R5870">
        <v>3.3168000000000002</v>
      </c>
      <c r="S5870">
        <v>3.3317000000000001</v>
      </c>
      <c r="T5870">
        <v>3.3458000000000001</v>
      </c>
      <c r="U5870">
        <v>3.3591000000000002</v>
      </c>
      <c r="V5870" s="34">
        <f t="shared" si="184"/>
        <v>0</v>
      </c>
      <c r="W5870" t="str">
        <f t="shared" si="185"/>
        <v>20222</v>
      </c>
    </row>
    <row r="5871" spans="1:23" x14ac:dyDescent="0.25">
      <c r="A5871" s="38">
        <v>44742</v>
      </c>
      <c r="B5871">
        <v>2.8656999999999999</v>
      </c>
      <c r="C5871">
        <v>2.9803000000000002</v>
      </c>
      <c r="D5871">
        <v>2.9872000000000001</v>
      </c>
      <c r="E5871">
        <v>2.9881000000000002</v>
      </c>
      <c r="F5871">
        <v>2.9956</v>
      </c>
      <c r="G5871">
        <v>3.0099</v>
      </c>
      <c r="H5871">
        <v>3.0291000000000001</v>
      </c>
      <c r="I5871">
        <v>3.0512000000000001</v>
      </c>
      <c r="J5871">
        <v>3.0747</v>
      </c>
      <c r="K5871">
        <v>3.0985</v>
      </c>
      <c r="L5871">
        <v>3.1217000000000001</v>
      </c>
      <c r="M5871">
        <v>3.1440000000000001</v>
      </c>
      <c r="N5871">
        <v>3.1650999999999998</v>
      </c>
      <c r="O5871">
        <v>3.1848000000000001</v>
      </c>
      <c r="P5871">
        <v>3.2031000000000001</v>
      </c>
      <c r="Q5871">
        <v>3.2201</v>
      </c>
      <c r="R5871">
        <v>3.2357</v>
      </c>
      <c r="S5871">
        <v>3.2501000000000002</v>
      </c>
      <c r="T5871">
        <v>3.2633999999999999</v>
      </c>
      <c r="U5871">
        <v>3.2755999999999998</v>
      </c>
      <c r="V5871" s="34">
        <f t="shared" si="184"/>
        <v>1</v>
      </c>
      <c r="W5871" t="str">
        <f t="shared" si="185"/>
        <v>20222</v>
      </c>
    </row>
    <row r="5872" spans="1:23" x14ac:dyDescent="0.25">
      <c r="A5872" s="38">
        <v>44743</v>
      </c>
      <c r="B5872">
        <v>2.7924000000000002</v>
      </c>
      <c r="C5872">
        <v>2.8776999999999999</v>
      </c>
      <c r="D5872">
        <v>2.8944000000000001</v>
      </c>
      <c r="E5872">
        <v>2.8877000000000002</v>
      </c>
      <c r="F5872">
        <v>2.8793000000000002</v>
      </c>
      <c r="G5872">
        <v>2.8782000000000001</v>
      </c>
      <c r="H5872">
        <v>2.8866999999999998</v>
      </c>
      <c r="I5872">
        <v>2.9043000000000001</v>
      </c>
      <c r="J5872">
        <v>2.9289999999999998</v>
      </c>
      <c r="K5872">
        <v>2.9586999999999999</v>
      </c>
      <c r="L5872">
        <v>2.9912999999999998</v>
      </c>
      <c r="M5872">
        <v>3.0253999999999999</v>
      </c>
      <c r="N5872">
        <v>3.0596999999999999</v>
      </c>
      <c r="O5872">
        <v>3.0933000000000002</v>
      </c>
      <c r="P5872">
        <v>3.1257000000000001</v>
      </c>
      <c r="Q5872">
        <v>3.1564000000000001</v>
      </c>
      <c r="R5872">
        <v>3.1852999999999998</v>
      </c>
      <c r="S5872">
        <v>3.2124000000000001</v>
      </c>
      <c r="T5872">
        <v>3.2374999999999998</v>
      </c>
      <c r="U5872">
        <v>3.2608999999999999</v>
      </c>
      <c r="V5872" s="34">
        <f t="shared" si="184"/>
        <v>0</v>
      </c>
      <c r="W5872" t="str">
        <f t="shared" si="185"/>
        <v/>
      </c>
    </row>
    <row r="5873" spans="1:23" x14ac:dyDescent="0.25">
      <c r="A5873" s="38">
        <v>44746</v>
      </c>
      <c r="B5873" t="s">
        <v>84</v>
      </c>
      <c r="C5873" t="s">
        <v>84</v>
      </c>
      <c r="D5873" t="s">
        <v>84</v>
      </c>
      <c r="E5873" t="s">
        <v>84</v>
      </c>
      <c r="F5873" t="s">
        <v>84</v>
      </c>
      <c r="G5873" t="s">
        <v>84</v>
      </c>
      <c r="H5873" t="s">
        <v>84</v>
      </c>
      <c r="I5873" t="s">
        <v>84</v>
      </c>
      <c r="J5873" t="s">
        <v>84</v>
      </c>
      <c r="K5873" t="s">
        <v>84</v>
      </c>
      <c r="L5873" t="s">
        <v>84</v>
      </c>
      <c r="M5873" t="s">
        <v>84</v>
      </c>
      <c r="N5873" t="s">
        <v>84</v>
      </c>
      <c r="O5873" t="s">
        <v>84</v>
      </c>
      <c r="P5873" t="s">
        <v>84</v>
      </c>
      <c r="Q5873" t="s">
        <v>84</v>
      </c>
      <c r="R5873" t="s">
        <v>84</v>
      </c>
      <c r="S5873" t="s">
        <v>84</v>
      </c>
      <c r="T5873" t="s">
        <v>84</v>
      </c>
      <c r="U5873" t="s">
        <v>84</v>
      </c>
      <c r="V5873" s="34">
        <f t="shared" si="184"/>
        <v>0</v>
      </c>
      <c r="W5873" t="str">
        <f t="shared" si="185"/>
        <v/>
      </c>
    </row>
    <row r="5874" spans="1:23" x14ac:dyDescent="0.25">
      <c r="A5874" s="38">
        <v>44747</v>
      </c>
      <c r="B5874">
        <v>2.8182</v>
      </c>
      <c r="C5874">
        <v>2.8692000000000002</v>
      </c>
      <c r="D5874">
        <v>2.8376000000000001</v>
      </c>
      <c r="E5874">
        <v>2.8168000000000002</v>
      </c>
      <c r="F5874">
        <v>2.8140000000000001</v>
      </c>
      <c r="G5874">
        <v>2.8258999999999999</v>
      </c>
      <c r="H5874">
        <v>2.8477999999999999</v>
      </c>
      <c r="I5874">
        <v>2.8757999999999999</v>
      </c>
      <c r="J5874">
        <v>2.9072</v>
      </c>
      <c r="K5874">
        <v>2.94</v>
      </c>
      <c r="L5874">
        <v>2.9727000000000001</v>
      </c>
      <c r="M5874">
        <v>3.0045000000000002</v>
      </c>
      <c r="N5874">
        <v>3.0348000000000002</v>
      </c>
      <c r="O5874">
        <v>3.0634999999999999</v>
      </c>
      <c r="P5874">
        <v>3.0903</v>
      </c>
      <c r="Q5874">
        <v>3.1152000000000002</v>
      </c>
      <c r="R5874">
        <v>3.1383000000000001</v>
      </c>
      <c r="S5874">
        <v>3.1596000000000002</v>
      </c>
      <c r="T5874">
        <v>3.1793</v>
      </c>
      <c r="U5874">
        <v>3.1974999999999998</v>
      </c>
      <c r="V5874" s="34">
        <f t="shared" si="184"/>
        <v>0</v>
      </c>
      <c r="W5874" t="str">
        <f t="shared" si="185"/>
        <v/>
      </c>
    </row>
    <row r="5875" spans="1:23" x14ac:dyDescent="0.25">
      <c r="A5875" s="38">
        <v>44748</v>
      </c>
      <c r="B5875">
        <v>2.9274</v>
      </c>
      <c r="C5875">
        <v>3.0213999999999999</v>
      </c>
      <c r="D5875">
        <v>2.9952000000000001</v>
      </c>
      <c r="E5875">
        <v>2.9679000000000002</v>
      </c>
      <c r="F5875">
        <v>2.9544000000000001</v>
      </c>
      <c r="G5875">
        <v>2.9544999999999999</v>
      </c>
      <c r="H5875">
        <v>2.9653999999999998</v>
      </c>
      <c r="I5875">
        <v>2.9839000000000002</v>
      </c>
      <c r="J5875">
        <v>3.0076000000000001</v>
      </c>
      <c r="K5875">
        <v>3.0343</v>
      </c>
      <c r="L5875">
        <v>3.0627</v>
      </c>
      <c r="M5875">
        <v>3.0916000000000001</v>
      </c>
      <c r="N5875">
        <v>3.1202000000000001</v>
      </c>
      <c r="O5875">
        <v>3.1480999999999999</v>
      </c>
      <c r="P5875">
        <v>3.1749999999999998</v>
      </c>
      <c r="Q5875">
        <v>3.2004999999999999</v>
      </c>
      <c r="R5875">
        <v>3.2246999999999999</v>
      </c>
      <c r="S5875">
        <v>3.2475000000000001</v>
      </c>
      <c r="T5875">
        <v>3.2688000000000001</v>
      </c>
      <c r="U5875">
        <v>3.2888000000000002</v>
      </c>
      <c r="V5875" s="34">
        <f t="shared" si="184"/>
        <v>0</v>
      </c>
      <c r="W5875" t="str">
        <f t="shared" si="185"/>
        <v/>
      </c>
    </row>
    <row r="5876" spans="1:23" x14ac:dyDescent="0.25">
      <c r="A5876" s="38">
        <v>44749</v>
      </c>
      <c r="B5876">
        <v>2.9679000000000002</v>
      </c>
      <c r="C5876">
        <v>3.0815000000000001</v>
      </c>
      <c r="D5876">
        <v>3.0670000000000002</v>
      </c>
      <c r="E5876">
        <v>3.0461999999999998</v>
      </c>
      <c r="F5876">
        <v>3.0356000000000001</v>
      </c>
      <c r="G5876">
        <v>3.0360999999999998</v>
      </c>
      <c r="H5876">
        <v>3.0457999999999998</v>
      </c>
      <c r="I5876">
        <v>3.0621</v>
      </c>
      <c r="J5876">
        <v>3.0830000000000002</v>
      </c>
      <c r="K5876">
        <v>3.1067</v>
      </c>
      <c r="L5876">
        <v>3.1318999999999999</v>
      </c>
      <c r="M5876">
        <v>3.1577000000000002</v>
      </c>
      <c r="N5876">
        <v>3.1833999999999998</v>
      </c>
      <c r="O5876">
        <v>3.2084000000000001</v>
      </c>
      <c r="P5876">
        <v>3.2326000000000001</v>
      </c>
      <c r="Q5876">
        <v>3.2555999999999998</v>
      </c>
      <c r="R5876">
        <v>3.2774999999999999</v>
      </c>
      <c r="S5876">
        <v>3.2980999999999998</v>
      </c>
      <c r="T5876">
        <v>3.3174999999999999</v>
      </c>
      <c r="U5876">
        <v>3.3357000000000001</v>
      </c>
      <c r="V5876" s="34">
        <f t="shared" si="184"/>
        <v>0</v>
      </c>
      <c r="W5876" t="str">
        <f t="shared" si="185"/>
        <v/>
      </c>
    </row>
    <row r="5877" spans="1:23" x14ac:dyDescent="0.25">
      <c r="A5877" s="38">
        <v>44750</v>
      </c>
      <c r="B5877">
        <v>3.0598000000000001</v>
      </c>
      <c r="C5877">
        <v>3.1690999999999998</v>
      </c>
      <c r="D5877">
        <v>3.1534</v>
      </c>
      <c r="E5877">
        <v>3.1320000000000001</v>
      </c>
      <c r="F5877">
        <v>3.1208999999999998</v>
      </c>
      <c r="G5877">
        <v>3.1208999999999998</v>
      </c>
      <c r="H5877">
        <v>3.13</v>
      </c>
      <c r="I5877">
        <v>3.1457000000000002</v>
      </c>
      <c r="J5877">
        <v>3.1659999999999999</v>
      </c>
      <c r="K5877">
        <v>3.1890999999999998</v>
      </c>
      <c r="L5877">
        <v>3.2136999999999998</v>
      </c>
      <c r="M5877">
        <v>3.2389000000000001</v>
      </c>
      <c r="N5877">
        <v>3.2639999999999998</v>
      </c>
      <c r="O5877">
        <v>3.2885</v>
      </c>
      <c r="P5877">
        <v>3.3121999999999998</v>
      </c>
      <c r="Q5877">
        <v>3.3348</v>
      </c>
      <c r="R5877">
        <v>3.3563000000000001</v>
      </c>
      <c r="S5877">
        <v>3.3765000000000001</v>
      </c>
      <c r="T5877">
        <v>3.3956</v>
      </c>
      <c r="U5877">
        <v>3.4135</v>
      </c>
      <c r="V5877" s="34">
        <f t="shared" si="184"/>
        <v>0</v>
      </c>
      <c r="W5877" t="str">
        <f t="shared" si="185"/>
        <v/>
      </c>
    </row>
    <row r="5878" spans="1:23" x14ac:dyDescent="0.25">
      <c r="A5878" s="38">
        <v>44753</v>
      </c>
      <c r="B5878">
        <v>3.0188999999999999</v>
      </c>
      <c r="C5878">
        <v>3.1154000000000002</v>
      </c>
      <c r="D5878">
        <v>3.0905999999999998</v>
      </c>
      <c r="E5878">
        <v>3.0604</v>
      </c>
      <c r="F5878">
        <v>3.0409999999999999</v>
      </c>
      <c r="G5878">
        <v>3.0339</v>
      </c>
      <c r="H5878">
        <v>3.0369000000000002</v>
      </c>
      <c r="I5878">
        <v>3.0478000000000001</v>
      </c>
      <c r="J5878">
        <v>3.0642999999999998</v>
      </c>
      <c r="K5878">
        <v>3.0846</v>
      </c>
      <c r="L5878">
        <v>3.1073</v>
      </c>
      <c r="M5878">
        <v>3.1314000000000002</v>
      </c>
      <c r="N5878">
        <v>3.1560000000000001</v>
      </c>
      <c r="O5878">
        <v>3.1804999999999999</v>
      </c>
      <c r="P5878">
        <v>3.2046999999999999</v>
      </c>
      <c r="Q5878">
        <v>3.2280000000000002</v>
      </c>
      <c r="R5878">
        <v>3.2505000000000002</v>
      </c>
      <c r="S5878">
        <v>3.2719</v>
      </c>
      <c r="T5878">
        <v>3.2923</v>
      </c>
      <c r="U5878">
        <v>3.3115999999999999</v>
      </c>
      <c r="V5878" s="34">
        <f t="shared" si="184"/>
        <v>0</v>
      </c>
      <c r="W5878" t="str">
        <f t="shared" si="185"/>
        <v/>
      </c>
    </row>
    <row r="5879" spans="1:23" x14ac:dyDescent="0.25">
      <c r="A5879" s="38">
        <v>44754</v>
      </c>
      <c r="B5879">
        <v>3.0211999999999999</v>
      </c>
      <c r="C5879">
        <v>3.0949</v>
      </c>
      <c r="D5879">
        <v>3.0609999999999999</v>
      </c>
      <c r="E5879">
        <v>3.0253000000000001</v>
      </c>
      <c r="F5879">
        <v>3.0021</v>
      </c>
      <c r="G5879">
        <v>2.992</v>
      </c>
      <c r="H5879">
        <v>2.9927000000000001</v>
      </c>
      <c r="I5879">
        <v>3.0017</v>
      </c>
      <c r="J5879">
        <v>3.0167999999999999</v>
      </c>
      <c r="K5879">
        <v>3.036</v>
      </c>
      <c r="L5879">
        <v>3.0579000000000001</v>
      </c>
      <c r="M5879">
        <v>3.0813000000000001</v>
      </c>
      <c r="N5879">
        <v>3.1055000000000001</v>
      </c>
      <c r="O5879">
        <v>3.1297999999999999</v>
      </c>
      <c r="P5879">
        <v>3.1537999999999999</v>
      </c>
      <c r="Q5879">
        <v>3.1770999999999998</v>
      </c>
      <c r="R5879">
        <v>3.1995</v>
      </c>
      <c r="S5879">
        <v>3.2210999999999999</v>
      </c>
      <c r="T5879">
        <v>3.2414999999999998</v>
      </c>
      <c r="U5879">
        <v>3.2608999999999999</v>
      </c>
      <c r="V5879" s="34">
        <f t="shared" si="184"/>
        <v>0</v>
      </c>
      <c r="W5879" t="str">
        <f t="shared" si="185"/>
        <v/>
      </c>
    </row>
    <row r="5880" spans="1:23" x14ac:dyDescent="0.25">
      <c r="A5880" s="38">
        <v>44755</v>
      </c>
      <c r="B5880">
        <v>3.1455000000000002</v>
      </c>
      <c r="C5880">
        <v>3.1775000000000002</v>
      </c>
      <c r="D5880">
        <v>3.1164999999999998</v>
      </c>
      <c r="E5880">
        <v>3.0581999999999998</v>
      </c>
      <c r="F5880">
        <v>3.0154000000000001</v>
      </c>
      <c r="G5880">
        <v>2.9885000000000002</v>
      </c>
      <c r="H5880">
        <v>2.9750999999999999</v>
      </c>
      <c r="I5880">
        <v>2.9725999999999999</v>
      </c>
      <c r="J5880">
        <v>2.9786000000000001</v>
      </c>
      <c r="K5880">
        <v>2.9908000000000001</v>
      </c>
      <c r="L5880">
        <v>3.0076000000000001</v>
      </c>
      <c r="M5880">
        <v>3.0276999999999998</v>
      </c>
      <c r="N5880">
        <v>3.0499000000000001</v>
      </c>
      <c r="O5880">
        <v>3.0733000000000001</v>
      </c>
      <c r="P5880">
        <v>3.0975000000000001</v>
      </c>
      <c r="Q5880">
        <v>3.1217999999999999</v>
      </c>
      <c r="R5880">
        <v>3.1459000000000001</v>
      </c>
      <c r="S5880">
        <v>3.1696</v>
      </c>
      <c r="T5880">
        <v>3.1926000000000001</v>
      </c>
      <c r="U5880">
        <v>3.2147999999999999</v>
      </c>
      <c r="V5880" s="34">
        <f t="shared" si="184"/>
        <v>0</v>
      </c>
      <c r="W5880" t="str">
        <f t="shared" si="185"/>
        <v/>
      </c>
    </row>
    <row r="5881" spans="1:23" x14ac:dyDescent="0.25">
      <c r="A5881" s="38">
        <v>44756</v>
      </c>
      <c r="B5881">
        <v>3.1267</v>
      </c>
      <c r="C5881">
        <v>3.1873999999999998</v>
      </c>
      <c r="D5881">
        <v>3.1432000000000002</v>
      </c>
      <c r="E5881">
        <v>3.0956000000000001</v>
      </c>
      <c r="F5881">
        <v>3.0594000000000001</v>
      </c>
      <c r="G5881">
        <v>3.0362</v>
      </c>
      <c r="H5881">
        <v>3.0245000000000002</v>
      </c>
      <c r="I5881">
        <v>3.0222000000000002</v>
      </c>
      <c r="J5881">
        <v>3.0272000000000001</v>
      </c>
      <c r="K5881">
        <v>3.0377999999999998</v>
      </c>
      <c r="L5881">
        <v>3.0525000000000002</v>
      </c>
      <c r="M5881">
        <v>3.0701000000000001</v>
      </c>
      <c r="N5881">
        <v>3.0897000000000001</v>
      </c>
      <c r="O5881">
        <v>3.1105</v>
      </c>
      <c r="P5881">
        <v>3.1320000000000001</v>
      </c>
      <c r="Q5881">
        <v>3.1537000000000002</v>
      </c>
      <c r="R5881">
        <v>3.1751999999999998</v>
      </c>
      <c r="S5881">
        <v>3.1964000000000001</v>
      </c>
      <c r="T5881">
        <v>3.2170000000000001</v>
      </c>
      <c r="U5881">
        <v>3.2370000000000001</v>
      </c>
      <c r="V5881" s="34">
        <f t="shared" si="184"/>
        <v>0</v>
      </c>
      <c r="W5881" t="str">
        <f t="shared" si="185"/>
        <v/>
      </c>
    </row>
    <row r="5882" spans="1:23" x14ac:dyDescent="0.25">
      <c r="A5882" s="38">
        <v>44757</v>
      </c>
      <c r="B5882">
        <v>3.1097000000000001</v>
      </c>
      <c r="C5882">
        <v>3.1787999999999998</v>
      </c>
      <c r="D5882">
        <v>3.1339000000000001</v>
      </c>
      <c r="E5882">
        <v>3.0832999999999999</v>
      </c>
      <c r="F5882">
        <v>3.0438999999999998</v>
      </c>
      <c r="G5882">
        <v>3.0177999999999998</v>
      </c>
      <c r="H5882">
        <v>3.0038</v>
      </c>
      <c r="I5882">
        <v>2.9998</v>
      </c>
      <c r="J5882">
        <v>3.0036999999999998</v>
      </c>
      <c r="K5882">
        <v>3.0135999999999998</v>
      </c>
      <c r="L5882">
        <v>3.0280999999999998</v>
      </c>
      <c r="M5882">
        <v>3.0457999999999998</v>
      </c>
      <c r="N5882">
        <v>3.0657999999999999</v>
      </c>
      <c r="O5882">
        <v>3.0872999999999999</v>
      </c>
      <c r="P5882">
        <v>3.1095999999999999</v>
      </c>
      <c r="Q5882">
        <v>3.1322999999999999</v>
      </c>
      <c r="R5882">
        <v>3.1549999999999998</v>
      </c>
      <c r="S5882">
        <v>3.1774</v>
      </c>
      <c r="T5882">
        <v>3.1993</v>
      </c>
      <c r="U5882">
        <v>3.2206000000000001</v>
      </c>
      <c r="V5882" s="34">
        <f t="shared" si="184"/>
        <v>0</v>
      </c>
      <c r="W5882" t="str">
        <f t="shared" si="185"/>
        <v/>
      </c>
    </row>
    <row r="5883" spans="1:23" x14ac:dyDescent="0.25">
      <c r="A5883" s="38">
        <v>44760</v>
      </c>
      <c r="B5883">
        <v>3.1179000000000001</v>
      </c>
      <c r="C5883">
        <v>3.1905000000000001</v>
      </c>
      <c r="D5883">
        <v>3.1454</v>
      </c>
      <c r="E5883">
        <v>3.0943999999999998</v>
      </c>
      <c r="F5883">
        <v>3.0556000000000001</v>
      </c>
      <c r="G5883">
        <v>3.0312000000000001</v>
      </c>
      <c r="H5883">
        <v>3.0198</v>
      </c>
      <c r="I5883">
        <v>3.0188999999999999</v>
      </c>
      <c r="J5883">
        <v>3.0263</v>
      </c>
      <c r="K5883">
        <v>3.0398000000000001</v>
      </c>
      <c r="L5883">
        <v>3.0579000000000001</v>
      </c>
      <c r="M5883">
        <v>3.0790999999999999</v>
      </c>
      <c r="N5883">
        <v>3.1023999999999998</v>
      </c>
      <c r="O5883">
        <v>3.1269999999999998</v>
      </c>
      <c r="P5883">
        <v>3.1522000000000001</v>
      </c>
      <c r="Q5883">
        <v>3.1776</v>
      </c>
      <c r="R5883">
        <v>3.2027000000000001</v>
      </c>
      <c r="S5883">
        <v>3.2273000000000001</v>
      </c>
      <c r="T5883">
        <v>3.2511999999999999</v>
      </c>
      <c r="U5883">
        <v>3.2743000000000002</v>
      </c>
      <c r="V5883" s="34">
        <f t="shared" si="184"/>
        <v>0</v>
      </c>
      <c r="W5883" t="str">
        <f t="shared" si="185"/>
        <v/>
      </c>
    </row>
    <row r="5884" spans="1:23" x14ac:dyDescent="0.25">
      <c r="A5884" s="38">
        <v>44761</v>
      </c>
      <c r="B5884">
        <v>3.1581000000000001</v>
      </c>
      <c r="C5884">
        <v>3.2541000000000002</v>
      </c>
      <c r="D5884">
        <v>3.2178</v>
      </c>
      <c r="E5884">
        <v>3.1677</v>
      </c>
      <c r="F5884">
        <v>3.1261999999999999</v>
      </c>
      <c r="G5884">
        <v>3.0973000000000002</v>
      </c>
      <c r="H5884">
        <v>3.0804999999999998</v>
      </c>
      <c r="I5884">
        <v>3.0739999999999998</v>
      </c>
      <c r="J5884">
        <v>3.0760000000000001</v>
      </c>
      <c r="K5884">
        <v>3.0844999999999998</v>
      </c>
      <c r="L5884">
        <v>3.0981999999999998</v>
      </c>
      <c r="M5884">
        <v>3.1156000000000001</v>
      </c>
      <c r="N5884">
        <v>3.1356999999999999</v>
      </c>
      <c r="O5884">
        <v>3.1576</v>
      </c>
      <c r="P5884">
        <v>3.1808000000000001</v>
      </c>
      <c r="Q5884">
        <v>3.2044999999999999</v>
      </c>
      <c r="R5884">
        <v>3.2284999999999999</v>
      </c>
      <c r="S5884">
        <v>3.2523</v>
      </c>
      <c r="T5884">
        <v>3.2757999999999998</v>
      </c>
      <c r="U5884">
        <v>3.2988</v>
      </c>
      <c r="V5884" s="34">
        <f t="shared" si="184"/>
        <v>0</v>
      </c>
      <c r="W5884" t="str">
        <f t="shared" si="185"/>
        <v/>
      </c>
    </row>
    <row r="5885" spans="1:23" x14ac:dyDescent="0.25">
      <c r="A5885" s="38">
        <v>44762</v>
      </c>
      <c r="B5885">
        <v>3.1680000000000001</v>
      </c>
      <c r="C5885">
        <v>3.2772999999999999</v>
      </c>
      <c r="D5885">
        <v>3.2515999999999998</v>
      </c>
      <c r="E5885">
        <v>3.206</v>
      </c>
      <c r="F5885">
        <v>3.1652999999999998</v>
      </c>
      <c r="G5885">
        <v>3.1349999999999998</v>
      </c>
      <c r="H5885">
        <v>3.1156000000000001</v>
      </c>
      <c r="I5885">
        <v>3.1059000000000001</v>
      </c>
      <c r="J5885">
        <v>3.1042999999999998</v>
      </c>
      <c r="K5885">
        <v>3.1093000000000002</v>
      </c>
      <c r="L5885">
        <v>3.1194999999999999</v>
      </c>
      <c r="M5885">
        <v>3.1337000000000002</v>
      </c>
      <c r="N5885">
        <v>3.1509</v>
      </c>
      <c r="O5885">
        <v>3.1701999999999999</v>
      </c>
      <c r="P5885">
        <v>3.1909999999999998</v>
      </c>
      <c r="Q5885">
        <v>3.2128000000000001</v>
      </c>
      <c r="R5885">
        <v>3.2351000000000001</v>
      </c>
      <c r="S5885">
        <v>3.2574999999999998</v>
      </c>
      <c r="T5885">
        <v>3.2799</v>
      </c>
      <c r="U5885">
        <v>3.302</v>
      </c>
      <c r="V5885" s="34">
        <f t="shared" si="184"/>
        <v>0</v>
      </c>
      <c r="W5885" t="str">
        <f t="shared" si="185"/>
        <v/>
      </c>
    </row>
    <row r="5886" spans="1:23" x14ac:dyDescent="0.25">
      <c r="A5886" s="38">
        <v>44763</v>
      </c>
      <c r="B5886">
        <v>3.0628000000000002</v>
      </c>
      <c r="C5886">
        <v>3.1122999999999998</v>
      </c>
      <c r="D5886">
        <v>3.0899000000000001</v>
      </c>
      <c r="E5886">
        <v>3.0436000000000001</v>
      </c>
      <c r="F5886">
        <v>2.9973999999999998</v>
      </c>
      <c r="G5886">
        <v>2.9622000000000002</v>
      </c>
      <c r="H5886">
        <v>2.9411999999999998</v>
      </c>
      <c r="I5886">
        <v>2.9340999999999999</v>
      </c>
      <c r="J5886">
        <v>2.9388999999999998</v>
      </c>
      <c r="K5886">
        <v>2.9529000000000001</v>
      </c>
      <c r="L5886">
        <v>2.9737</v>
      </c>
      <c r="M5886">
        <v>2.9990000000000001</v>
      </c>
      <c r="N5886">
        <v>3.0270999999999999</v>
      </c>
      <c r="O5886">
        <v>3.0566</v>
      </c>
      <c r="P5886">
        <v>3.0865</v>
      </c>
      <c r="Q5886">
        <v>3.1158999999999999</v>
      </c>
      <c r="R5886">
        <v>3.1444999999999999</v>
      </c>
      <c r="S5886">
        <v>3.1718999999999999</v>
      </c>
      <c r="T5886">
        <v>3.1979000000000002</v>
      </c>
      <c r="U5886">
        <v>3.2225000000000001</v>
      </c>
      <c r="V5886" s="34">
        <f t="shared" si="184"/>
        <v>0</v>
      </c>
      <c r="W5886" t="str">
        <f t="shared" si="185"/>
        <v/>
      </c>
    </row>
    <row r="5887" spans="1:23" x14ac:dyDescent="0.25">
      <c r="A5887" s="38">
        <v>44764</v>
      </c>
      <c r="B5887">
        <v>2.9868000000000001</v>
      </c>
      <c r="C5887">
        <v>2.9950999999999999</v>
      </c>
      <c r="D5887">
        <v>2.9561000000000002</v>
      </c>
      <c r="E5887">
        <v>2.9049999999999998</v>
      </c>
      <c r="F5887">
        <v>2.8593999999999999</v>
      </c>
      <c r="G5887">
        <v>2.8267000000000002</v>
      </c>
      <c r="H5887">
        <v>2.8089</v>
      </c>
      <c r="I5887">
        <v>2.8050000000000002</v>
      </c>
      <c r="J5887">
        <v>2.8129</v>
      </c>
      <c r="K5887">
        <v>2.83</v>
      </c>
      <c r="L5887">
        <v>2.8538000000000001</v>
      </c>
      <c r="M5887">
        <v>2.8822000000000001</v>
      </c>
      <c r="N5887">
        <v>2.9134000000000002</v>
      </c>
      <c r="O5887">
        <v>2.9460999999999999</v>
      </c>
      <c r="P5887">
        <v>2.9792000000000001</v>
      </c>
      <c r="Q5887">
        <v>3.012</v>
      </c>
      <c r="R5887">
        <v>3.0438999999999998</v>
      </c>
      <c r="S5887">
        <v>3.0745</v>
      </c>
      <c r="T5887">
        <v>3.1036999999999999</v>
      </c>
      <c r="U5887">
        <v>3.1314000000000002</v>
      </c>
      <c r="V5887" s="34">
        <f t="shared" si="184"/>
        <v>0</v>
      </c>
      <c r="W5887" t="str">
        <f t="shared" si="185"/>
        <v/>
      </c>
    </row>
    <row r="5888" spans="1:23" x14ac:dyDescent="0.25">
      <c r="A5888" s="38">
        <v>44767</v>
      </c>
      <c r="B5888">
        <v>3.0230999999999999</v>
      </c>
      <c r="C5888">
        <v>3.0350000000000001</v>
      </c>
      <c r="D5888">
        <v>2.9925999999999999</v>
      </c>
      <c r="E5888">
        <v>2.9371</v>
      </c>
      <c r="F5888">
        <v>2.8883999999999999</v>
      </c>
      <c r="G5888">
        <v>2.8546</v>
      </c>
      <c r="H5888">
        <v>2.8372999999999999</v>
      </c>
      <c r="I5888">
        <v>2.8351999999999999</v>
      </c>
      <c r="J5888">
        <v>2.8454999999999999</v>
      </c>
      <c r="K5888">
        <v>2.8654000000000002</v>
      </c>
      <c r="L5888">
        <v>2.8919000000000001</v>
      </c>
      <c r="M5888">
        <v>2.9228999999999998</v>
      </c>
      <c r="N5888">
        <v>2.9563999999999999</v>
      </c>
      <c r="O5888">
        <v>2.9910000000000001</v>
      </c>
      <c r="P5888">
        <v>3.0255999999999998</v>
      </c>
      <c r="Q5888">
        <v>3.0594999999999999</v>
      </c>
      <c r="R5888">
        <v>3.0922000000000001</v>
      </c>
      <c r="S5888">
        <v>3.1234000000000002</v>
      </c>
      <c r="T5888">
        <v>3.153</v>
      </c>
      <c r="U5888">
        <v>3.1808000000000001</v>
      </c>
      <c r="V5888" s="34">
        <f t="shared" si="184"/>
        <v>0</v>
      </c>
      <c r="W5888" t="str">
        <f t="shared" si="185"/>
        <v/>
      </c>
    </row>
    <row r="5889" spans="1:23" x14ac:dyDescent="0.25">
      <c r="A5889" s="38">
        <v>44768</v>
      </c>
      <c r="B5889">
        <v>3.0373000000000001</v>
      </c>
      <c r="C5889">
        <v>3.0634000000000001</v>
      </c>
      <c r="D5889">
        <v>3.0192999999999999</v>
      </c>
      <c r="E5889">
        <v>2.956</v>
      </c>
      <c r="F5889">
        <v>2.8982000000000001</v>
      </c>
      <c r="G5889">
        <v>2.8561000000000001</v>
      </c>
      <c r="H5889">
        <v>2.8323999999999998</v>
      </c>
      <c r="I5889">
        <v>2.8256000000000001</v>
      </c>
      <c r="J5889">
        <v>2.8330000000000002</v>
      </c>
      <c r="K5889">
        <v>2.851</v>
      </c>
      <c r="L5889">
        <v>2.8767999999999998</v>
      </c>
      <c r="M5889">
        <v>2.9077000000000002</v>
      </c>
      <c r="N5889">
        <v>2.9415</v>
      </c>
      <c r="O5889">
        <v>2.9767999999999999</v>
      </c>
      <c r="P5889">
        <v>3.0122</v>
      </c>
      <c r="Q5889">
        <v>3.0470000000000002</v>
      </c>
      <c r="R5889">
        <v>3.0806</v>
      </c>
      <c r="S5889">
        <v>3.1128</v>
      </c>
      <c r="T5889">
        <v>3.1432000000000002</v>
      </c>
      <c r="U5889">
        <v>3.1718000000000002</v>
      </c>
      <c r="V5889" s="34">
        <f t="shared" si="184"/>
        <v>0</v>
      </c>
      <c r="W5889" t="str">
        <f t="shared" si="185"/>
        <v/>
      </c>
    </row>
    <row r="5890" spans="1:23" x14ac:dyDescent="0.25">
      <c r="A5890" s="38">
        <v>44769</v>
      </c>
      <c r="B5890">
        <v>2.9891999999999999</v>
      </c>
      <c r="C5890">
        <v>2.9927999999999999</v>
      </c>
      <c r="D5890">
        <v>2.9445000000000001</v>
      </c>
      <c r="E5890">
        <v>2.8849</v>
      </c>
      <c r="F5890">
        <v>2.8338999999999999</v>
      </c>
      <c r="G5890">
        <v>2.7993000000000001</v>
      </c>
      <c r="H5890">
        <v>2.7825000000000002</v>
      </c>
      <c r="I5890">
        <v>2.7818999999999998</v>
      </c>
      <c r="J5890">
        <v>2.7947000000000002</v>
      </c>
      <c r="K5890">
        <v>2.8174999999999999</v>
      </c>
      <c r="L5890">
        <v>2.8475999999999999</v>
      </c>
      <c r="M5890">
        <v>2.8824000000000001</v>
      </c>
      <c r="N5890">
        <v>2.9198</v>
      </c>
      <c r="O5890">
        <v>2.9584000000000001</v>
      </c>
      <c r="P5890">
        <v>2.9969999999999999</v>
      </c>
      <c r="Q5890">
        <v>3.0348999999999999</v>
      </c>
      <c r="R5890">
        <v>3.0714000000000001</v>
      </c>
      <c r="S5890">
        <v>3.1063000000000001</v>
      </c>
      <c r="T5890">
        <v>3.1393</v>
      </c>
      <c r="U5890">
        <v>3.1703999999999999</v>
      </c>
      <c r="V5890" s="34">
        <f t="shared" si="184"/>
        <v>0</v>
      </c>
      <c r="W5890" t="str">
        <f t="shared" si="185"/>
        <v/>
      </c>
    </row>
    <row r="5891" spans="1:23" x14ac:dyDescent="0.25">
      <c r="A5891" s="38">
        <v>44770</v>
      </c>
      <c r="B5891">
        <v>2.9186000000000001</v>
      </c>
      <c r="C5891">
        <v>2.8822000000000001</v>
      </c>
      <c r="D5891">
        <v>2.8167</v>
      </c>
      <c r="E5891">
        <v>2.7521</v>
      </c>
      <c r="F5891">
        <v>2.7021999999999999</v>
      </c>
      <c r="G5891">
        <v>2.6718999999999999</v>
      </c>
      <c r="H5891">
        <v>2.661</v>
      </c>
      <c r="I5891">
        <v>2.6671999999999998</v>
      </c>
      <c r="J5891">
        <v>2.6871</v>
      </c>
      <c r="K5891">
        <v>2.7174</v>
      </c>
      <c r="L5891">
        <v>2.7551000000000001</v>
      </c>
      <c r="M5891">
        <v>2.7974999999999999</v>
      </c>
      <c r="N5891">
        <v>2.8426</v>
      </c>
      <c r="O5891">
        <v>2.8887999999999998</v>
      </c>
      <c r="P5891">
        <v>2.9348999999999998</v>
      </c>
      <c r="Q5891">
        <v>2.98</v>
      </c>
      <c r="R5891">
        <v>3.0236000000000001</v>
      </c>
      <c r="S5891">
        <v>3.0653000000000001</v>
      </c>
      <c r="T5891">
        <v>3.1048</v>
      </c>
      <c r="U5891">
        <v>3.1421999999999999</v>
      </c>
      <c r="V5891" s="34">
        <f t="shared" si="184"/>
        <v>0</v>
      </c>
      <c r="W5891" t="str">
        <f t="shared" si="185"/>
        <v/>
      </c>
    </row>
    <row r="5892" spans="1:23" x14ac:dyDescent="0.25">
      <c r="A5892" s="38">
        <v>44771</v>
      </c>
      <c r="B5892">
        <v>2.9445000000000001</v>
      </c>
      <c r="C5892">
        <v>2.9041999999999999</v>
      </c>
      <c r="D5892">
        <v>2.8355999999999999</v>
      </c>
      <c r="E5892">
        <v>2.7673999999999999</v>
      </c>
      <c r="F5892">
        <v>2.7134</v>
      </c>
      <c r="G5892">
        <v>2.6785000000000001</v>
      </c>
      <c r="H5892">
        <v>2.6629</v>
      </c>
      <c r="I5892">
        <v>2.6644999999999999</v>
      </c>
      <c r="J5892">
        <v>2.6802000000000001</v>
      </c>
      <c r="K5892">
        <v>2.7069000000000001</v>
      </c>
      <c r="L5892">
        <v>2.7414000000000001</v>
      </c>
      <c r="M5892">
        <v>2.7812999999999999</v>
      </c>
      <c r="N5892">
        <v>2.8245</v>
      </c>
      <c r="O5892">
        <v>2.8692000000000002</v>
      </c>
      <c r="P5892">
        <v>2.9142000000000001</v>
      </c>
      <c r="Q5892">
        <v>2.9586999999999999</v>
      </c>
      <c r="R5892">
        <v>3.0019</v>
      </c>
      <c r="S5892">
        <v>3.0434999999999999</v>
      </c>
      <c r="T5892">
        <v>3.0831</v>
      </c>
      <c r="U5892">
        <v>3.1206999999999998</v>
      </c>
      <c r="V5892" s="34">
        <f t="shared" si="184"/>
        <v>0</v>
      </c>
      <c r="W5892" t="str">
        <f t="shared" si="185"/>
        <v/>
      </c>
    </row>
    <row r="5893" spans="1:23" x14ac:dyDescent="0.25">
      <c r="A5893" s="38">
        <v>44774</v>
      </c>
      <c r="B5893">
        <v>2.9523000000000001</v>
      </c>
      <c r="C5893">
        <v>2.903</v>
      </c>
      <c r="D5893">
        <v>2.8187000000000002</v>
      </c>
      <c r="E5893">
        <v>2.7349000000000001</v>
      </c>
      <c r="F5893">
        <v>2.6680000000000001</v>
      </c>
      <c r="G5893">
        <v>2.6234999999999999</v>
      </c>
      <c r="H5893">
        <v>2.6012</v>
      </c>
      <c r="I5893">
        <v>2.5983999999999998</v>
      </c>
      <c r="J5893">
        <v>2.6113</v>
      </c>
      <c r="K5893">
        <v>2.6360999999999999</v>
      </c>
      <c r="L5893">
        <v>2.6692999999999998</v>
      </c>
      <c r="M5893">
        <v>2.7080000000000002</v>
      </c>
      <c r="N5893">
        <v>2.75</v>
      </c>
      <c r="O5893">
        <v>2.7934999999999999</v>
      </c>
      <c r="P5893">
        <v>2.8371</v>
      </c>
      <c r="Q5893">
        <v>2.88</v>
      </c>
      <c r="R5893">
        <v>2.9216000000000002</v>
      </c>
      <c r="S5893">
        <v>2.9613</v>
      </c>
      <c r="T5893">
        <v>2.9990000000000001</v>
      </c>
      <c r="U5893">
        <v>3.0347</v>
      </c>
      <c r="V5893" s="34">
        <f t="shared" si="184"/>
        <v>0</v>
      </c>
      <c r="W5893" t="str">
        <f t="shared" si="185"/>
        <v/>
      </c>
    </row>
    <row r="5894" spans="1:23" x14ac:dyDescent="0.25">
      <c r="A5894" s="38">
        <v>44775</v>
      </c>
      <c r="B5894">
        <v>3.0543999999999998</v>
      </c>
      <c r="C5894">
        <v>3.0775000000000001</v>
      </c>
      <c r="D5894">
        <v>3.0173999999999999</v>
      </c>
      <c r="E5894">
        <v>2.9348000000000001</v>
      </c>
      <c r="F5894">
        <v>2.8593000000000002</v>
      </c>
      <c r="G5894">
        <v>2.8029999999999999</v>
      </c>
      <c r="H5894">
        <v>2.7688999999999999</v>
      </c>
      <c r="I5894">
        <v>2.7553999999999998</v>
      </c>
      <c r="J5894">
        <v>2.7591000000000001</v>
      </c>
      <c r="K5894">
        <v>2.7759</v>
      </c>
      <c r="L5894">
        <v>2.8022</v>
      </c>
      <c r="M5894">
        <v>2.8349000000000002</v>
      </c>
      <c r="N5894">
        <v>2.8714</v>
      </c>
      <c r="O5894">
        <v>2.9098999999999999</v>
      </c>
      <c r="P5894">
        <v>2.9487999999999999</v>
      </c>
      <c r="Q5894">
        <v>2.9872999999999998</v>
      </c>
      <c r="R5894">
        <v>3.0246</v>
      </c>
      <c r="S5894">
        <v>3.0604</v>
      </c>
      <c r="T5894">
        <v>3.0943000000000001</v>
      </c>
      <c r="U5894">
        <v>3.1261999999999999</v>
      </c>
      <c r="V5894" s="34">
        <f t="shared" si="184"/>
        <v>0</v>
      </c>
      <c r="W5894" t="str">
        <f t="shared" si="185"/>
        <v/>
      </c>
    </row>
    <row r="5895" spans="1:23" x14ac:dyDescent="0.25">
      <c r="A5895" s="38">
        <v>44776</v>
      </c>
      <c r="B5895">
        <v>3.0853000000000002</v>
      </c>
      <c r="C5895">
        <v>3.1008</v>
      </c>
      <c r="D5895">
        <v>3.0331999999999999</v>
      </c>
      <c r="E5895">
        <v>2.9434999999999998</v>
      </c>
      <c r="F5895">
        <v>2.8614999999999999</v>
      </c>
      <c r="G5895">
        <v>2.7993999999999999</v>
      </c>
      <c r="H5895">
        <v>2.7601</v>
      </c>
      <c r="I5895">
        <v>2.7418999999999998</v>
      </c>
      <c r="J5895">
        <v>2.7412999999999998</v>
      </c>
      <c r="K5895">
        <v>2.7543000000000002</v>
      </c>
      <c r="L5895">
        <v>2.7772999999999999</v>
      </c>
      <c r="M5895">
        <v>2.8069000000000002</v>
      </c>
      <c r="N5895">
        <v>2.8407</v>
      </c>
      <c r="O5895">
        <v>2.8765999999999998</v>
      </c>
      <c r="P5895">
        <v>2.9134000000000002</v>
      </c>
      <c r="Q5895">
        <v>2.9498000000000002</v>
      </c>
      <c r="R5895">
        <v>2.9851999999999999</v>
      </c>
      <c r="S5895">
        <v>3.0192999999999999</v>
      </c>
      <c r="T5895">
        <v>3.0516000000000001</v>
      </c>
      <c r="U5895">
        <v>3.0821000000000001</v>
      </c>
      <c r="V5895" s="34">
        <f t="shared" si="184"/>
        <v>0</v>
      </c>
      <c r="W5895" t="str">
        <f t="shared" si="185"/>
        <v/>
      </c>
    </row>
    <row r="5896" spans="1:23" x14ac:dyDescent="0.25">
      <c r="A5896" s="38">
        <v>44777</v>
      </c>
      <c r="B5896">
        <v>3.0497000000000001</v>
      </c>
      <c r="C5896">
        <v>3.0287000000000002</v>
      </c>
      <c r="D5896">
        <v>2.9466000000000001</v>
      </c>
      <c r="E5896">
        <v>2.8538000000000001</v>
      </c>
      <c r="F5896">
        <v>2.7742</v>
      </c>
      <c r="G5896">
        <v>2.7172000000000001</v>
      </c>
      <c r="H5896">
        <v>2.6840999999999999</v>
      </c>
      <c r="I5896">
        <v>2.6724999999999999</v>
      </c>
      <c r="J5896">
        <v>2.6785999999999999</v>
      </c>
      <c r="K5896">
        <v>2.6981999999999999</v>
      </c>
      <c r="L5896">
        <v>2.7275</v>
      </c>
      <c r="M5896">
        <v>2.7633000000000001</v>
      </c>
      <c r="N5896">
        <v>2.8031000000000001</v>
      </c>
      <c r="O5896">
        <v>2.8448000000000002</v>
      </c>
      <c r="P5896">
        <v>2.8871000000000002</v>
      </c>
      <c r="Q5896">
        <v>2.9287999999999998</v>
      </c>
      <c r="R5896">
        <v>2.9693000000000001</v>
      </c>
      <c r="S5896">
        <v>3.0081000000000002</v>
      </c>
      <c r="T5896">
        <v>3.0449999999999999</v>
      </c>
      <c r="U5896">
        <v>3.0798000000000001</v>
      </c>
      <c r="V5896" s="34">
        <f t="shared" si="184"/>
        <v>0</v>
      </c>
      <c r="W5896" t="str">
        <f t="shared" si="185"/>
        <v/>
      </c>
    </row>
    <row r="5897" spans="1:23" x14ac:dyDescent="0.25">
      <c r="A5897" s="38">
        <v>44778</v>
      </c>
      <c r="B5897">
        <v>3.2090999999999998</v>
      </c>
      <c r="C5897">
        <v>3.2486000000000002</v>
      </c>
      <c r="D5897">
        <v>3.1747999999999998</v>
      </c>
      <c r="E5897">
        <v>3.0701999999999998</v>
      </c>
      <c r="F5897">
        <v>2.9739</v>
      </c>
      <c r="G5897">
        <v>2.9014000000000002</v>
      </c>
      <c r="H5897">
        <v>2.8557000000000001</v>
      </c>
      <c r="I5897">
        <v>2.8347000000000002</v>
      </c>
      <c r="J5897">
        <v>2.8336999999999999</v>
      </c>
      <c r="K5897">
        <v>2.8479000000000001</v>
      </c>
      <c r="L5897">
        <v>2.8727</v>
      </c>
      <c r="M5897">
        <v>2.9045000000000001</v>
      </c>
      <c r="N5897">
        <v>2.9403999999999999</v>
      </c>
      <c r="O5897">
        <v>2.9782000000000002</v>
      </c>
      <c r="P5897">
        <v>3.0165000000000002</v>
      </c>
      <c r="Q5897">
        <v>3.0541999999999998</v>
      </c>
      <c r="R5897">
        <v>3.0905</v>
      </c>
      <c r="S5897">
        <v>3.1251000000000002</v>
      </c>
      <c r="T5897">
        <v>3.1577999999999999</v>
      </c>
      <c r="U5897">
        <v>3.1884999999999999</v>
      </c>
      <c r="V5897" s="34">
        <f t="shared" si="184"/>
        <v>0</v>
      </c>
      <c r="W5897" t="str">
        <f t="shared" si="185"/>
        <v/>
      </c>
    </row>
    <row r="5898" spans="1:23" x14ac:dyDescent="0.25">
      <c r="A5898" s="38">
        <v>44781</v>
      </c>
      <c r="B5898">
        <v>3.1981999999999999</v>
      </c>
      <c r="C5898">
        <v>3.2183000000000002</v>
      </c>
      <c r="D5898">
        <v>3.1322000000000001</v>
      </c>
      <c r="E5898">
        <v>3.0202</v>
      </c>
      <c r="F5898">
        <v>2.9195000000000002</v>
      </c>
      <c r="G5898">
        <v>2.8443000000000001</v>
      </c>
      <c r="H5898">
        <v>2.7972999999999999</v>
      </c>
      <c r="I5898">
        <v>2.7753999999999999</v>
      </c>
      <c r="J5898">
        <v>2.7738999999999998</v>
      </c>
      <c r="K5898">
        <v>2.7875999999999999</v>
      </c>
      <c r="L5898">
        <v>2.8119999999999998</v>
      </c>
      <c r="M5898">
        <v>2.8433000000000002</v>
      </c>
      <c r="N5898">
        <v>2.8786999999999998</v>
      </c>
      <c r="O5898">
        <v>2.9159999999999999</v>
      </c>
      <c r="P5898">
        <v>2.9537</v>
      </c>
      <c r="Q5898">
        <v>2.9908000000000001</v>
      </c>
      <c r="R5898">
        <v>3.0265</v>
      </c>
      <c r="S5898">
        <v>3.0605000000000002</v>
      </c>
      <c r="T5898">
        <v>3.0926</v>
      </c>
      <c r="U5898">
        <v>3.1227</v>
      </c>
      <c r="V5898" s="34">
        <f t="shared" si="184"/>
        <v>0</v>
      </c>
      <c r="W5898" t="str">
        <f t="shared" si="185"/>
        <v/>
      </c>
    </row>
    <row r="5899" spans="1:23" x14ac:dyDescent="0.25">
      <c r="A5899" s="38">
        <v>44782</v>
      </c>
      <c r="B5899">
        <v>3.2341000000000002</v>
      </c>
      <c r="C5899">
        <v>3.2698</v>
      </c>
      <c r="D5899">
        <v>3.1911</v>
      </c>
      <c r="E5899">
        <v>3.0796999999999999</v>
      </c>
      <c r="F5899">
        <v>2.9752000000000001</v>
      </c>
      <c r="G5899">
        <v>2.8938999999999999</v>
      </c>
      <c r="H5899">
        <v>2.8397000000000001</v>
      </c>
      <c r="I5899">
        <v>2.8108</v>
      </c>
      <c r="J5899">
        <v>2.8029000000000002</v>
      </c>
      <c r="K5899">
        <v>2.8113000000000001</v>
      </c>
      <c r="L5899">
        <v>2.8313999999999999</v>
      </c>
      <c r="M5899">
        <v>2.8593999999999999</v>
      </c>
      <c r="N5899">
        <v>2.8925000000000001</v>
      </c>
      <c r="O5899">
        <v>2.9281999999999999</v>
      </c>
      <c r="P5899">
        <v>2.9649999999999999</v>
      </c>
      <c r="Q5899">
        <v>3.0015999999999998</v>
      </c>
      <c r="R5899">
        <v>3.0373000000000001</v>
      </c>
      <c r="S5899">
        <v>3.0716000000000001</v>
      </c>
      <c r="T5899">
        <v>3.1042000000000001</v>
      </c>
      <c r="U5899">
        <v>3.1349</v>
      </c>
      <c r="V5899" s="34">
        <f t="shared" si="184"/>
        <v>0</v>
      </c>
      <c r="W5899" t="str">
        <f t="shared" si="185"/>
        <v/>
      </c>
    </row>
    <row r="5900" spans="1:23" x14ac:dyDescent="0.25">
      <c r="A5900" s="38">
        <v>44783</v>
      </c>
      <c r="B5900">
        <v>3.1898</v>
      </c>
      <c r="C5900">
        <v>3.2227999999999999</v>
      </c>
      <c r="D5900">
        <v>3.1417999999999999</v>
      </c>
      <c r="E5900">
        <v>3.0316000000000001</v>
      </c>
      <c r="F5900">
        <v>2.9319000000000002</v>
      </c>
      <c r="G5900">
        <v>2.8580999999999999</v>
      </c>
      <c r="H5900">
        <v>2.8128000000000002</v>
      </c>
      <c r="I5900">
        <v>2.7934000000000001</v>
      </c>
      <c r="J5900">
        <v>2.7948</v>
      </c>
      <c r="K5900">
        <v>2.8117999999999999</v>
      </c>
      <c r="L5900">
        <v>2.8397000000000001</v>
      </c>
      <c r="M5900">
        <v>2.8744999999999998</v>
      </c>
      <c r="N5900">
        <v>2.9133</v>
      </c>
      <c r="O5900">
        <v>2.9539</v>
      </c>
      <c r="P5900">
        <v>2.9948000000000001</v>
      </c>
      <c r="Q5900">
        <v>3.0348000000000002</v>
      </c>
      <c r="R5900">
        <v>3.0733999999999999</v>
      </c>
      <c r="S5900">
        <v>3.11</v>
      </c>
      <c r="T5900">
        <v>3.1444999999999999</v>
      </c>
      <c r="U5900">
        <v>3.1768000000000001</v>
      </c>
      <c r="V5900" s="34">
        <f t="shared" si="184"/>
        <v>0</v>
      </c>
      <c r="W5900" t="str">
        <f t="shared" si="185"/>
        <v/>
      </c>
    </row>
    <row r="5901" spans="1:23" x14ac:dyDescent="0.25">
      <c r="A5901" s="38">
        <v>44784</v>
      </c>
      <c r="B5901">
        <v>3.1806999999999999</v>
      </c>
      <c r="C5901">
        <v>3.2216999999999998</v>
      </c>
      <c r="D5901">
        <v>3.1589</v>
      </c>
      <c r="E5901">
        <v>3.0680000000000001</v>
      </c>
      <c r="F5901">
        <v>2.9849999999999999</v>
      </c>
      <c r="G5901">
        <v>2.9243999999999999</v>
      </c>
      <c r="H5901">
        <v>2.8893</v>
      </c>
      <c r="I5901">
        <v>2.8774999999999999</v>
      </c>
      <c r="J5901">
        <v>2.8845999999999998</v>
      </c>
      <c r="K5901">
        <v>2.9060999999999999</v>
      </c>
      <c r="L5901">
        <v>2.9377</v>
      </c>
      <c r="M5901">
        <v>2.9756999999999998</v>
      </c>
      <c r="N5901">
        <v>3.0173999999999999</v>
      </c>
      <c r="O5901">
        <v>3.0607000000000002</v>
      </c>
      <c r="P5901">
        <v>3.1040999999999999</v>
      </c>
      <c r="Q5901">
        <v>3.1465999999999998</v>
      </c>
      <c r="R5901">
        <v>3.1873999999999998</v>
      </c>
      <c r="S5901">
        <v>3.2263000000000002</v>
      </c>
      <c r="T5901">
        <v>3.2629000000000001</v>
      </c>
      <c r="U5901">
        <v>3.2972999999999999</v>
      </c>
      <c r="V5901" s="34">
        <f t="shared" si="184"/>
        <v>0</v>
      </c>
      <c r="W5901" t="str">
        <f t="shared" si="185"/>
        <v/>
      </c>
    </row>
    <row r="5902" spans="1:23" x14ac:dyDescent="0.25">
      <c r="A5902" s="38">
        <v>44785</v>
      </c>
      <c r="B5902">
        <v>3.1867999999999999</v>
      </c>
      <c r="C5902">
        <v>3.2433999999999998</v>
      </c>
      <c r="D5902">
        <v>3.1753999999999998</v>
      </c>
      <c r="E5902">
        <v>3.0724</v>
      </c>
      <c r="F5902">
        <v>2.9771000000000001</v>
      </c>
      <c r="G5902">
        <v>2.9060999999999999</v>
      </c>
      <c r="H5902">
        <v>2.8633000000000002</v>
      </c>
      <c r="I5902">
        <v>2.8462000000000001</v>
      </c>
      <c r="J5902">
        <v>2.8500999999999999</v>
      </c>
      <c r="K5902">
        <v>2.8696000000000002</v>
      </c>
      <c r="L5902">
        <v>2.9001000000000001</v>
      </c>
      <c r="M5902">
        <v>2.9378000000000002</v>
      </c>
      <c r="N5902">
        <v>2.9794</v>
      </c>
      <c r="O5902">
        <v>3.0228000000000002</v>
      </c>
      <c r="P5902">
        <v>3.0663999999999998</v>
      </c>
      <c r="Q5902">
        <v>3.109</v>
      </c>
      <c r="R5902">
        <v>3.15</v>
      </c>
      <c r="S5902">
        <v>3.1890000000000001</v>
      </c>
      <c r="T5902">
        <v>3.2256999999999998</v>
      </c>
      <c r="U5902">
        <v>3.2601</v>
      </c>
      <c r="V5902" s="34">
        <f t="shared" si="184"/>
        <v>0</v>
      </c>
      <c r="W5902" t="str">
        <f t="shared" si="185"/>
        <v/>
      </c>
    </row>
    <row r="5903" spans="1:23" x14ac:dyDescent="0.25">
      <c r="A5903" s="38">
        <v>44788</v>
      </c>
      <c r="B5903">
        <v>3.1574</v>
      </c>
      <c r="C5903">
        <v>3.1905000000000001</v>
      </c>
      <c r="D5903">
        <v>3.1173000000000002</v>
      </c>
      <c r="E5903">
        <v>3.0154000000000001</v>
      </c>
      <c r="F5903">
        <v>2.9222000000000001</v>
      </c>
      <c r="G5903">
        <v>2.8527999999999998</v>
      </c>
      <c r="H5903">
        <v>2.8108</v>
      </c>
      <c r="I5903">
        <v>2.794</v>
      </c>
      <c r="J5903">
        <v>2.798</v>
      </c>
      <c r="K5903">
        <v>2.8178999999999998</v>
      </c>
      <c r="L5903">
        <v>2.8491</v>
      </c>
      <c r="M5903">
        <v>2.8877999999999999</v>
      </c>
      <c r="N5903">
        <v>2.931</v>
      </c>
      <c r="O5903">
        <v>2.9763000000000002</v>
      </c>
      <c r="P5903">
        <v>3.0221</v>
      </c>
      <c r="Q5903">
        <v>3.0672000000000001</v>
      </c>
      <c r="R5903">
        <v>3.1107999999999998</v>
      </c>
      <c r="S5903">
        <v>3.1524000000000001</v>
      </c>
      <c r="T5903">
        <v>3.1919</v>
      </c>
      <c r="U5903">
        <v>3.2290000000000001</v>
      </c>
      <c r="V5903" s="34">
        <f t="shared" si="184"/>
        <v>0</v>
      </c>
      <c r="W5903" t="str">
        <f t="shared" si="185"/>
        <v/>
      </c>
    </row>
    <row r="5904" spans="1:23" x14ac:dyDescent="0.25">
      <c r="A5904" s="38">
        <v>44789</v>
      </c>
      <c r="B5904">
        <v>3.1795</v>
      </c>
      <c r="C5904">
        <v>3.2389999999999999</v>
      </c>
      <c r="D5904">
        <v>3.1707000000000001</v>
      </c>
      <c r="E5904">
        <v>3.0651000000000002</v>
      </c>
      <c r="F5904">
        <v>2.9655999999999998</v>
      </c>
      <c r="G5904">
        <v>2.8900999999999999</v>
      </c>
      <c r="H5904">
        <v>2.8429000000000002</v>
      </c>
      <c r="I5904">
        <v>2.8220999999999998</v>
      </c>
      <c r="J5904">
        <v>2.8229000000000002</v>
      </c>
      <c r="K5904">
        <v>2.8401999999999998</v>
      </c>
      <c r="L5904">
        <v>2.8693</v>
      </c>
      <c r="M5904">
        <v>2.9062000000000001</v>
      </c>
      <c r="N5904">
        <v>2.9476</v>
      </c>
      <c r="O5904">
        <v>2.9912999999999998</v>
      </c>
      <c r="P5904">
        <v>3.0354000000000001</v>
      </c>
      <c r="Q5904">
        <v>3.0788000000000002</v>
      </c>
      <c r="R5904">
        <v>3.1208</v>
      </c>
      <c r="S5904">
        <v>3.1608999999999998</v>
      </c>
      <c r="T5904">
        <v>3.1987999999999999</v>
      </c>
      <c r="U5904">
        <v>3.2343000000000002</v>
      </c>
      <c r="V5904" s="34">
        <f t="shared" ref="V5904:V5967" si="186">+IF(AND(MOD(MONTH(A5904),3)=0,MONTH(A5905)&lt;&gt;MONTH(A5904)),1,0)</f>
        <v>0</v>
      </c>
      <c r="W5904" t="str">
        <f t="shared" ref="W5904:W5967" si="187">IF(SUM(V5904:V5908)&gt;0,CONCATENATE(YEAR(A5904),INT((MONTH(A5904)-1)/3)+1),"")</f>
        <v/>
      </c>
    </row>
    <row r="5905" spans="1:23" x14ac:dyDescent="0.25">
      <c r="A5905" s="38">
        <v>44790</v>
      </c>
      <c r="B5905">
        <v>3.2071999999999998</v>
      </c>
      <c r="C5905">
        <v>3.2925</v>
      </c>
      <c r="D5905">
        <v>3.2446999999999999</v>
      </c>
      <c r="E5905">
        <v>3.1514000000000002</v>
      </c>
      <c r="F5905">
        <v>3.0569000000000002</v>
      </c>
      <c r="G5905">
        <v>2.9809000000000001</v>
      </c>
      <c r="H5905">
        <v>2.9298000000000002</v>
      </c>
      <c r="I5905">
        <v>2.9032</v>
      </c>
      <c r="J5905">
        <v>2.8976999999999999</v>
      </c>
      <c r="K5905">
        <v>2.9087999999999998</v>
      </c>
      <c r="L5905">
        <v>2.9323999999999999</v>
      </c>
      <c r="M5905">
        <v>2.9645000000000001</v>
      </c>
      <c r="N5905">
        <v>3.0021</v>
      </c>
      <c r="O5905">
        <v>3.0428000000000002</v>
      </c>
      <c r="P5905">
        <v>3.0848</v>
      </c>
      <c r="Q5905">
        <v>3.1267</v>
      </c>
      <c r="R5905">
        <v>3.1677</v>
      </c>
      <c r="S5905">
        <v>3.2071999999999998</v>
      </c>
      <c r="T5905">
        <v>3.2448999999999999</v>
      </c>
      <c r="U5905">
        <v>3.2805</v>
      </c>
      <c r="V5905" s="34">
        <f t="shared" si="186"/>
        <v>0</v>
      </c>
      <c r="W5905" t="str">
        <f t="shared" si="187"/>
        <v/>
      </c>
    </row>
    <row r="5906" spans="1:23" x14ac:dyDescent="0.25">
      <c r="A5906" s="38">
        <v>44791</v>
      </c>
      <c r="B5906">
        <v>3.1722999999999999</v>
      </c>
      <c r="C5906">
        <v>3.2429999999999999</v>
      </c>
      <c r="D5906">
        <v>3.2012</v>
      </c>
      <c r="E5906">
        <v>3.1190000000000002</v>
      </c>
      <c r="F5906">
        <v>3.0344000000000002</v>
      </c>
      <c r="G5906">
        <v>2.9651000000000001</v>
      </c>
      <c r="H5906">
        <v>2.9175</v>
      </c>
      <c r="I5906">
        <v>2.8917999999999999</v>
      </c>
      <c r="J5906">
        <v>2.8856999999999999</v>
      </c>
      <c r="K5906">
        <v>2.8954</v>
      </c>
      <c r="L5906">
        <v>2.9173</v>
      </c>
      <c r="M5906">
        <v>2.948</v>
      </c>
      <c r="N5906">
        <v>2.9843999999999999</v>
      </c>
      <c r="O5906">
        <v>3.0244</v>
      </c>
      <c r="P5906">
        <v>3.0661999999999998</v>
      </c>
      <c r="Q5906">
        <v>3.1084000000000001</v>
      </c>
      <c r="R5906">
        <v>3.1501000000000001</v>
      </c>
      <c r="S5906">
        <v>3.1905999999999999</v>
      </c>
      <c r="T5906">
        <v>3.2294999999999998</v>
      </c>
      <c r="U5906">
        <v>3.2665999999999999</v>
      </c>
      <c r="V5906" s="34">
        <f t="shared" si="186"/>
        <v>0</v>
      </c>
      <c r="W5906" t="str">
        <f t="shared" si="187"/>
        <v/>
      </c>
    </row>
    <row r="5907" spans="1:23" x14ac:dyDescent="0.25">
      <c r="A5907" s="38">
        <v>44792</v>
      </c>
      <c r="B5907">
        <v>3.1930999999999998</v>
      </c>
      <c r="C5907">
        <v>3.2782</v>
      </c>
      <c r="D5907">
        <v>3.2515000000000001</v>
      </c>
      <c r="E5907">
        <v>3.1840999999999999</v>
      </c>
      <c r="F5907">
        <v>3.1128</v>
      </c>
      <c r="G5907">
        <v>3.0548000000000002</v>
      </c>
      <c r="H5907">
        <v>3.0163000000000002</v>
      </c>
      <c r="I5907">
        <v>2.9977999999999998</v>
      </c>
      <c r="J5907">
        <v>2.9967000000000001</v>
      </c>
      <c r="K5907">
        <v>3.0097999999999998</v>
      </c>
      <c r="L5907">
        <v>3.0335000000000001</v>
      </c>
      <c r="M5907">
        <v>3.0648</v>
      </c>
      <c r="N5907">
        <v>3.1009000000000002</v>
      </c>
      <c r="O5907">
        <v>3.1398999999999999</v>
      </c>
      <c r="P5907">
        <v>3.1800999999999999</v>
      </c>
      <c r="Q5907">
        <v>3.2202999999999999</v>
      </c>
      <c r="R5907">
        <v>3.2597999999999998</v>
      </c>
      <c r="S5907">
        <v>3.2978999999999998</v>
      </c>
      <c r="T5907">
        <v>3.3344</v>
      </c>
      <c r="U5907">
        <v>3.3689</v>
      </c>
      <c r="V5907" s="34">
        <f t="shared" si="186"/>
        <v>0</v>
      </c>
      <c r="W5907" t="str">
        <f t="shared" si="187"/>
        <v/>
      </c>
    </row>
    <row r="5908" spans="1:23" x14ac:dyDescent="0.25">
      <c r="A5908" s="38">
        <v>44795</v>
      </c>
      <c r="B5908">
        <v>3.2458999999999998</v>
      </c>
      <c r="C5908">
        <v>3.3429000000000002</v>
      </c>
      <c r="D5908">
        <v>3.3205</v>
      </c>
      <c r="E5908">
        <v>3.2530999999999999</v>
      </c>
      <c r="F5908">
        <v>3.1798000000000002</v>
      </c>
      <c r="G5908">
        <v>3.1187</v>
      </c>
      <c r="H5908">
        <v>3.0767000000000002</v>
      </c>
      <c r="I5908">
        <v>3.0543999999999998</v>
      </c>
      <c r="J5908">
        <v>3.0497000000000001</v>
      </c>
      <c r="K5908">
        <v>3.0592000000000001</v>
      </c>
      <c r="L5908">
        <v>3.0794999999999999</v>
      </c>
      <c r="M5908">
        <v>3.1074999999999999</v>
      </c>
      <c r="N5908">
        <v>3.1406000000000001</v>
      </c>
      <c r="O5908">
        <v>3.1766999999999999</v>
      </c>
      <c r="P5908">
        <v>3.2141000000000002</v>
      </c>
      <c r="Q5908">
        <v>3.2517999999999998</v>
      </c>
      <c r="R5908">
        <v>3.2888999999999999</v>
      </c>
      <c r="S5908">
        <v>3.3248000000000002</v>
      </c>
      <c r="T5908">
        <v>3.3592</v>
      </c>
      <c r="U5908">
        <v>3.3919000000000001</v>
      </c>
      <c r="V5908" s="34">
        <f t="shared" si="186"/>
        <v>0</v>
      </c>
      <c r="W5908" t="str">
        <f t="shared" si="187"/>
        <v/>
      </c>
    </row>
    <row r="5909" spans="1:23" x14ac:dyDescent="0.25">
      <c r="A5909" s="38">
        <v>44796</v>
      </c>
      <c r="B5909">
        <v>3.2223999999999999</v>
      </c>
      <c r="C5909">
        <v>3.3195999999999999</v>
      </c>
      <c r="D5909">
        <v>3.306</v>
      </c>
      <c r="E5909">
        <v>3.2496</v>
      </c>
      <c r="F5909">
        <v>3.1863000000000001</v>
      </c>
      <c r="G5909">
        <v>3.1333000000000002</v>
      </c>
      <c r="H5909">
        <v>3.0969000000000002</v>
      </c>
      <c r="I5909">
        <v>3.0781999999999998</v>
      </c>
      <c r="J5909">
        <v>3.0754000000000001</v>
      </c>
      <c r="K5909">
        <v>3.0855000000000001</v>
      </c>
      <c r="L5909">
        <v>3.1055999999999999</v>
      </c>
      <c r="M5909">
        <v>3.1326999999999998</v>
      </c>
      <c r="N5909">
        <v>3.1644000000000001</v>
      </c>
      <c r="O5909">
        <v>3.1989999999999998</v>
      </c>
      <c r="P5909">
        <v>3.2347999999999999</v>
      </c>
      <c r="Q5909">
        <v>3.2709000000000001</v>
      </c>
      <c r="R5909">
        <v>3.3062999999999998</v>
      </c>
      <c r="S5909">
        <v>3.3407</v>
      </c>
      <c r="T5909">
        <v>3.3736000000000002</v>
      </c>
      <c r="U5909">
        <v>3.4049</v>
      </c>
      <c r="V5909" s="34">
        <f t="shared" si="186"/>
        <v>0</v>
      </c>
      <c r="W5909" t="str">
        <f t="shared" si="187"/>
        <v/>
      </c>
    </row>
    <row r="5910" spans="1:23" x14ac:dyDescent="0.25">
      <c r="A5910" s="38">
        <v>44797</v>
      </c>
      <c r="B5910">
        <v>3.2713000000000001</v>
      </c>
      <c r="C5910">
        <v>3.3849999999999998</v>
      </c>
      <c r="D5910">
        <v>3.3719000000000001</v>
      </c>
      <c r="E5910">
        <v>3.3115999999999999</v>
      </c>
      <c r="F5910">
        <v>3.2448000000000001</v>
      </c>
      <c r="G5910">
        <v>3.1901000000000002</v>
      </c>
      <c r="H5910">
        <v>3.1541000000000001</v>
      </c>
      <c r="I5910">
        <v>3.137</v>
      </c>
      <c r="J5910">
        <v>3.1366000000000001</v>
      </c>
      <c r="K5910">
        <v>3.1493000000000002</v>
      </c>
      <c r="L5910">
        <v>3.1717</v>
      </c>
      <c r="M5910">
        <v>3.2008000000000001</v>
      </c>
      <c r="N5910">
        <v>3.2341000000000002</v>
      </c>
      <c r="O5910">
        <v>3.2696999999999998</v>
      </c>
      <c r="P5910">
        <v>3.306</v>
      </c>
      <c r="Q5910">
        <v>3.3420999999999998</v>
      </c>
      <c r="R5910">
        <v>3.3773</v>
      </c>
      <c r="S5910">
        <v>3.411</v>
      </c>
      <c r="T5910">
        <v>3.4430999999999998</v>
      </c>
      <c r="U5910">
        <v>3.4733999999999998</v>
      </c>
      <c r="V5910" s="34">
        <f t="shared" si="186"/>
        <v>0</v>
      </c>
      <c r="W5910" t="str">
        <f t="shared" si="187"/>
        <v/>
      </c>
    </row>
    <row r="5911" spans="1:23" x14ac:dyDescent="0.25">
      <c r="A5911" s="38">
        <v>44798</v>
      </c>
      <c r="B5911">
        <v>3.2711000000000001</v>
      </c>
      <c r="C5911">
        <v>3.3683999999999998</v>
      </c>
      <c r="D5911">
        <v>3.3405999999999998</v>
      </c>
      <c r="E5911">
        <v>3.2675000000000001</v>
      </c>
      <c r="F5911">
        <v>3.1897000000000002</v>
      </c>
      <c r="G5911">
        <v>3.1259000000000001</v>
      </c>
      <c r="H5911">
        <v>3.0825999999999998</v>
      </c>
      <c r="I5911">
        <v>3.0598999999999998</v>
      </c>
      <c r="J5911">
        <v>3.0552999999999999</v>
      </c>
      <c r="K5911">
        <v>3.0651000000000002</v>
      </c>
      <c r="L5911">
        <v>3.0855999999999999</v>
      </c>
      <c r="M5911">
        <v>3.1135999999999999</v>
      </c>
      <c r="N5911">
        <v>3.1465000000000001</v>
      </c>
      <c r="O5911">
        <v>3.1821000000000002</v>
      </c>
      <c r="P5911">
        <v>3.2187999999999999</v>
      </c>
      <c r="Q5911">
        <v>3.2555999999999998</v>
      </c>
      <c r="R5911">
        <v>3.2915000000000001</v>
      </c>
      <c r="S5911">
        <v>3.3262</v>
      </c>
      <c r="T5911">
        <v>3.3593000000000002</v>
      </c>
      <c r="U5911">
        <v>3.3906000000000001</v>
      </c>
      <c r="V5911" s="34">
        <f t="shared" si="186"/>
        <v>0</v>
      </c>
      <c r="W5911" t="str">
        <f t="shared" si="187"/>
        <v/>
      </c>
    </row>
    <row r="5912" spans="1:23" x14ac:dyDescent="0.25">
      <c r="A5912" s="38">
        <v>44799</v>
      </c>
      <c r="B5912">
        <v>3.3045</v>
      </c>
      <c r="C5912">
        <v>3.4003000000000001</v>
      </c>
      <c r="D5912">
        <v>3.3759000000000001</v>
      </c>
      <c r="E5912">
        <v>3.3062999999999998</v>
      </c>
      <c r="F5912">
        <v>3.2303000000000002</v>
      </c>
      <c r="G5912">
        <v>3.1659999999999999</v>
      </c>
      <c r="H5912">
        <v>3.1200999999999999</v>
      </c>
      <c r="I5912">
        <v>3.0931999999999999</v>
      </c>
      <c r="J5912">
        <v>3.0832000000000002</v>
      </c>
      <c r="K5912">
        <v>3.0870000000000002</v>
      </c>
      <c r="L5912">
        <v>3.1012</v>
      </c>
      <c r="M5912">
        <v>3.1227999999999998</v>
      </c>
      <c r="N5912">
        <v>3.1494</v>
      </c>
      <c r="O5912">
        <v>3.1789999999999998</v>
      </c>
      <c r="P5912">
        <v>3.21</v>
      </c>
      <c r="Q5912">
        <v>3.2414000000000001</v>
      </c>
      <c r="R5912">
        <v>3.2724000000000002</v>
      </c>
      <c r="S5912">
        <v>3.3025000000000002</v>
      </c>
      <c r="T5912">
        <v>3.3313999999999999</v>
      </c>
      <c r="U5912">
        <v>3.3588</v>
      </c>
      <c r="V5912" s="34">
        <f t="shared" si="186"/>
        <v>0</v>
      </c>
      <c r="W5912" t="str">
        <f t="shared" si="187"/>
        <v/>
      </c>
    </row>
    <row r="5913" spans="1:23" x14ac:dyDescent="0.25">
      <c r="A5913" s="38">
        <v>44802</v>
      </c>
      <c r="B5913">
        <v>3.3367</v>
      </c>
      <c r="C5913">
        <v>3.4331999999999998</v>
      </c>
      <c r="D5913">
        <v>3.4169999999999998</v>
      </c>
      <c r="E5913">
        <v>3.3573</v>
      </c>
      <c r="F5913">
        <v>3.2900999999999998</v>
      </c>
      <c r="G5913">
        <v>3.2324000000000002</v>
      </c>
      <c r="H5913">
        <v>3.1909000000000001</v>
      </c>
      <c r="I5913">
        <v>3.1663999999999999</v>
      </c>
      <c r="J5913">
        <v>3.1572</v>
      </c>
      <c r="K5913">
        <v>3.1606000000000001</v>
      </c>
      <c r="L5913">
        <v>3.1735000000000002</v>
      </c>
      <c r="M5913">
        <v>3.1932999999999998</v>
      </c>
      <c r="N5913">
        <v>3.2178</v>
      </c>
      <c r="O5913">
        <v>3.2450000000000001</v>
      </c>
      <c r="P5913">
        <v>3.2736999999999998</v>
      </c>
      <c r="Q5913">
        <v>3.3028</v>
      </c>
      <c r="R5913">
        <v>3.3315999999999999</v>
      </c>
      <c r="S5913">
        <v>3.3595999999999999</v>
      </c>
      <c r="T5913">
        <v>3.3864999999999998</v>
      </c>
      <c r="U5913">
        <v>3.4119999999999999</v>
      </c>
      <c r="V5913" s="34">
        <f t="shared" si="186"/>
        <v>0</v>
      </c>
      <c r="W5913" t="str">
        <f t="shared" si="187"/>
        <v/>
      </c>
    </row>
    <row r="5914" spans="1:23" x14ac:dyDescent="0.25">
      <c r="A5914" s="38">
        <v>44803</v>
      </c>
      <c r="B5914">
        <v>3.3757000000000001</v>
      </c>
      <c r="C5914">
        <v>3.4693999999999998</v>
      </c>
      <c r="D5914">
        <v>3.4437000000000002</v>
      </c>
      <c r="E5914">
        <v>3.3740999999999999</v>
      </c>
      <c r="F5914">
        <v>3.2991000000000001</v>
      </c>
      <c r="G5914">
        <v>3.2361</v>
      </c>
      <c r="H5914">
        <v>3.1911</v>
      </c>
      <c r="I5914">
        <v>3.1646000000000001</v>
      </c>
      <c r="J5914">
        <v>3.1539999999999999</v>
      </c>
      <c r="K5914">
        <v>3.1562999999999999</v>
      </c>
      <c r="L5914">
        <v>3.1682000000000001</v>
      </c>
      <c r="M5914">
        <v>3.1867999999999999</v>
      </c>
      <c r="N5914">
        <v>3.2098</v>
      </c>
      <c r="O5914">
        <v>3.2353000000000001</v>
      </c>
      <c r="P5914">
        <v>3.2621000000000002</v>
      </c>
      <c r="Q5914">
        <v>3.2890999999999999</v>
      </c>
      <c r="R5914">
        <v>3.3157000000000001</v>
      </c>
      <c r="S5914">
        <v>3.3414000000000001</v>
      </c>
      <c r="T5914">
        <v>3.3660000000000001</v>
      </c>
      <c r="U5914">
        <v>3.3892000000000002</v>
      </c>
      <c r="V5914" s="34">
        <f t="shared" si="186"/>
        <v>0</v>
      </c>
      <c r="W5914" t="str">
        <f t="shared" si="187"/>
        <v/>
      </c>
    </row>
    <row r="5915" spans="1:23" x14ac:dyDescent="0.25">
      <c r="A5915" s="38">
        <v>44804</v>
      </c>
      <c r="B5915">
        <v>3.3946999999999998</v>
      </c>
      <c r="C5915">
        <v>3.4615</v>
      </c>
      <c r="D5915">
        <v>3.4367000000000001</v>
      </c>
      <c r="E5915">
        <v>3.3778000000000001</v>
      </c>
      <c r="F5915">
        <v>3.3149000000000002</v>
      </c>
      <c r="G5915">
        <v>3.262</v>
      </c>
      <c r="H5915">
        <v>3.2242000000000002</v>
      </c>
      <c r="I5915">
        <v>3.2021999999999999</v>
      </c>
      <c r="J5915">
        <v>3.1941999999999999</v>
      </c>
      <c r="K5915">
        <v>3.1974999999999998</v>
      </c>
      <c r="L5915">
        <v>3.2096</v>
      </c>
      <c r="M5915">
        <v>3.2280000000000002</v>
      </c>
      <c r="N5915">
        <v>3.2505000000000002</v>
      </c>
      <c r="O5915">
        <v>3.2757000000000001</v>
      </c>
      <c r="P5915">
        <v>3.3022</v>
      </c>
      <c r="Q5915">
        <v>3.3290000000000002</v>
      </c>
      <c r="R5915">
        <v>3.3555999999999999</v>
      </c>
      <c r="S5915">
        <v>3.3815</v>
      </c>
      <c r="T5915">
        <v>3.4062999999999999</v>
      </c>
      <c r="U5915">
        <v>3.43</v>
      </c>
      <c r="V5915" s="34">
        <f t="shared" si="186"/>
        <v>0</v>
      </c>
      <c r="W5915" t="str">
        <f t="shared" si="187"/>
        <v/>
      </c>
    </row>
    <row r="5916" spans="1:23" x14ac:dyDescent="0.25">
      <c r="A5916" s="38">
        <v>44805</v>
      </c>
      <c r="B5916">
        <v>3.4367000000000001</v>
      </c>
      <c r="C5916">
        <v>3.5217999999999998</v>
      </c>
      <c r="D5916">
        <v>3.5108000000000001</v>
      </c>
      <c r="E5916">
        <v>3.4630000000000001</v>
      </c>
      <c r="F5916">
        <v>3.4091</v>
      </c>
      <c r="G5916">
        <v>3.3637000000000001</v>
      </c>
      <c r="H5916">
        <v>3.3321000000000001</v>
      </c>
      <c r="I5916">
        <v>3.3148</v>
      </c>
      <c r="J5916">
        <v>3.3102999999999998</v>
      </c>
      <c r="K5916">
        <v>3.3161999999999998</v>
      </c>
      <c r="L5916">
        <v>3.3298000000000001</v>
      </c>
      <c r="M5916">
        <v>3.3490000000000002</v>
      </c>
      <c r="N5916">
        <v>3.3717999999999999</v>
      </c>
      <c r="O5916">
        <v>3.3967000000000001</v>
      </c>
      <c r="P5916">
        <v>3.4224999999999999</v>
      </c>
      <c r="Q5916">
        <v>3.4485000000000001</v>
      </c>
      <c r="R5916">
        <v>3.4740000000000002</v>
      </c>
      <c r="S5916">
        <v>3.4986999999999999</v>
      </c>
      <c r="T5916">
        <v>3.5222000000000002</v>
      </c>
      <c r="U5916">
        <v>3.5446</v>
      </c>
      <c r="V5916" s="34">
        <f t="shared" si="186"/>
        <v>0</v>
      </c>
      <c r="W5916" t="str">
        <f t="shared" si="187"/>
        <v/>
      </c>
    </row>
    <row r="5917" spans="1:23" x14ac:dyDescent="0.25">
      <c r="A5917" s="38">
        <v>44806</v>
      </c>
      <c r="B5917">
        <v>3.3862999999999999</v>
      </c>
      <c r="C5917">
        <v>3.4268000000000001</v>
      </c>
      <c r="D5917">
        <v>3.4068000000000001</v>
      </c>
      <c r="E5917">
        <v>3.3650000000000002</v>
      </c>
      <c r="F5917">
        <v>3.3218999999999999</v>
      </c>
      <c r="G5917">
        <v>3.2873000000000001</v>
      </c>
      <c r="H5917">
        <v>3.2648000000000001</v>
      </c>
      <c r="I5917">
        <v>3.2545000000000002</v>
      </c>
      <c r="J5917">
        <v>3.2553000000000001</v>
      </c>
      <c r="K5917">
        <v>3.2650999999999999</v>
      </c>
      <c r="L5917">
        <v>3.2818000000000001</v>
      </c>
      <c r="M5917">
        <v>3.3033999999999999</v>
      </c>
      <c r="N5917">
        <v>3.3283999999999998</v>
      </c>
      <c r="O5917">
        <v>3.3553999999999999</v>
      </c>
      <c r="P5917">
        <v>3.3833000000000002</v>
      </c>
      <c r="Q5917">
        <v>3.4114</v>
      </c>
      <c r="R5917">
        <v>3.4390999999999998</v>
      </c>
      <c r="S5917">
        <v>3.4660000000000002</v>
      </c>
      <c r="T5917">
        <v>3.4918</v>
      </c>
      <c r="U5917">
        <v>3.5164</v>
      </c>
      <c r="V5917" s="34">
        <f t="shared" si="186"/>
        <v>0</v>
      </c>
      <c r="W5917" t="str">
        <f t="shared" si="187"/>
        <v/>
      </c>
    </row>
    <row r="5918" spans="1:23" x14ac:dyDescent="0.25">
      <c r="A5918" s="38">
        <v>44809</v>
      </c>
      <c r="B5918" t="s">
        <v>84</v>
      </c>
      <c r="C5918" t="s">
        <v>84</v>
      </c>
      <c r="D5918" t="s">
        <v>84</v>
      </c>
      <c r="E5918" t="s">
        <v>84</v>
      </c>
      <c r="F5918" t="s">
        <v>84</v>
      </c>
      <c r="G5918" t="s">
        <v>84</v>
      </c>
      <c r="H5918" t="s">
        <v>84</v>
      </c>
      <c r="I5918" t="s">
        <v>84</v>
      </c>
      <c r="J5918" t="s">
        <v>84</v>
      </c>
      <c r="K5918" t="s">
        <v>84</v>
      </c>
      <c r="L5918" t="s">
        <v>84</v>
      </c>
      <c r="M5918" t="s">
        <v>84</v>
      </c>
      <c r="N5918" t="s">
        <v>84</v>
      </c>
      <c r="O5918" t="s">
        <v>84</v>
      </c>
      <c r="P5918" t="s">
        <v>84</v>
      </c>
      <c r="Q5918" t="s">
        <v>84</v>
      </c>
      <c r="R5918" t="s">
        <v>84</v>
      </c>
      <c r="S5918" t="s">
        <v>84</v>
      </c>
      <c r="T5918" t="s">
        <v>84</v>
      </c>
      <c r="U5918" t="s">
        <v>84</v>
      </c>
      <c r="V5918" s="34">
        <f t="shared" si="186"/>
        <v>0</v>
      </c>
      <c r="W5918" t="str">
        <f t="shared" si="187"/>
        <v/>
      </c>
    </row>
    <row r="5919" spans="1:23" x14ac:dyDescent="0.25">
      <c r="A5919" s="38">
        <v>44810</v>
      </c>
      <c r="B5919">
        <v>3.4580000000000002</v>
      </c>
      <c r="C5919">
        <v>3.5249000000000001</v>
      </c>
      <c r="D5919">
        <v>3.5184000000000002</v>
      </c>
      <c r="E5919">
        <v>3.4832000000000001</v>
      </c>
      <c r="F5919">
        <v>3.4432</v>
      </c>
      <c r="G5919">
        <v>3.41</v>
      </c>
      <c r="H5919">
        <v>3.3881000000000001</v>
      </c>
      <c r="I5919">
        <v>3.3782999999999999</v>
      </c>
      <c r="J5919">
        <v>3.3795000000000002</v>
      </c>
      <c r="K5919">
        <v>3.3896999999999999</v>
      </c>
      <c r="L5919">
        <v>3.4068000000000001</v>
      </c>
      <c r="M5919">
        <v>3.4289999999999998</v>
      </c>
      <c r="N5919">
        <v>3.4544000000000001</v>
      </c>
      <c r="O5919">
        <v>3.4817999999999998</v>
      </c>
      <c r="P5919">
        <v>3.5101</v>
      </c>
      <c r="Q5919">
        <v>3.5385</v>
      </c>
      <c r="R5919">
        <v>3.5665</v>
      </c>
      <c r="S5919">
        <v>3.5935999999999999</v>
      </c>
      <c r="T5919">
        <v>3.6196000000000002</v>
      </c>
      <c r="U5919">
        <v>3.6442999999999999</v>
      </c>
      <c r="V5919" s="34">
        <f t="shared" si="186"/>
        <v>0</v>
      </c>
      <c r="W5919" t="str">
        <f t="shared" si="187"/>
        <v/>
      </c>
    </row>
    <row r="5920" spans="1:23" x14ac:dyDescent="0.25">
      <c r="A5920" s="38">
        <v>44811</v>
      </c>
      <c r="B5920">
        <v>3.4496000000000002</v>
      </c>
      <c r="C5920">
        <v>3.4870000000000001</v>
      </c>
      <c r="D5920">
        <v>3.4651999999999998</v>
      </c>
      <c r="E5920">
        <v>3.4226999999999999</v>
      </c>
      <c r="F5920">
        <v>3.3797000000000001</v>
      </c>
      <c r="G5920">
        <v>3.3456999999999999</v>
      </c>
      <c r="H5920">
        <v>3.3239000000000001</v>
      </c>
      <c r="I5920">
        <v>3.3146</v>
      </c>
      <c r="J5920">
        <v>3.3161999999999998</v>
      </c>
      <c r="K5920">
        <v>3.3267000000000002</v>
      </c>
      <c r="L5920">
        <v>3.3439000000000001</v>
      </c>
      <c r="M5920">
        <v>3.3658999999999999</v>
      </c>
      <c r="N5920">
        <v>3.3910999999999998</v>
      </c>
      <c r="O5920">
        <v>3.4180999999999999</v>
      </c>
      <c r="P5920">
        <v>3.4459</v>
      </c>
      <c r="Q5920">
        <v>3.4738000000000002</v>
      </c>
      <c r="R5920">
        <v>3.5011000000000001</v>
      </c>
      <c r="S5920">
        <v>3.5276000000000001</v>
      </c>
      <c r="T5920">
        <v>3.5531000000000001</v>
      </c>
      <c r="U5920">
        <v>3.5771999999999999</v>
      </c>
      <c r="V5920" s="34">
        <f t="shared" si="186"/>
        <v>0</v>
      </c>
      <c r="W5920" t="str">
        <f t="shared" si="187"/>
        <v/>
      </c>
    </row>
    <row r="5921" spans="1:23" x14ac:dyDescent="0.25">
      <c r="A5921" s="38">
        <v>44812</v>
      </c>
      <c r="B5921">
        <v>3.4878999999999998</v>
      </c>
      <c r="C5921">
        <v>3.5350000000000001</v>
      </c>
      <c r="D5921">
        <v>3.5106000000000002</v>
      </c>
      <c r="E5921">
        <v>3.4611000000000001</v>
      </c>
      <c r="F5921">
        <v>3.4104999999999999</v>
      </c>
      <c r="G5921">
        <v>3.3700999999999999</v>
      </c>
      <c r="H5921">
        <v>3.3437000000000001</v>
      </c>
      <c r="I5921">
        <v>3.3313999999999999</v>
      </c>
      <c r="J5921">
        <v>3.3313999999999999</v>
      </c>
      <c r="K5921">
        <v>3.3414999999999999</v>
      </c>
      <c r="L5921">
        <v>3.3591000000000002</v>
      </c>
      <c r="M5921">
        <v>3.3820999999999999</v>
      </c>
      <c r="N5921">
        <v>3.4085000000000001</v>
      </c>
      <c r="O5921">
        <v>3.4369999999999998</v>
      </c>
      <c r="P5921">
        <v>3.4662999999999999</v>
      </c>
      <c r="Q5921">
        <v>3.4956999999999998</v>
      </c>
      <c r="R5921">
        <v>3.5246</v>
      </c>
      <c r="S5921">
        <v>3.5525000000000002</v>
      </c>
      <c r="T5921">
        <v>3.5792000000000002</v>
      </c>
      <c r="U5921">
        <v>3.6046</v>
      </c>
      <c r="V5921" s="34">
        <f t="shared" si="186"/>
        <v>0</v>
      </c>
      <c r="W5921" t="str">
        <f t="shared" si="187"/>
        <v/>
      </c>
    </row>
    <row r="5922" spans="1:23" x14ac:dyDescent="0.25">
      <c r="A5922" s="38">
        <v>44813</v>
      </c>
      <c r="B5922">
        <v>3.5741999999999998</v>
      </c>
      <c r="C5922">
        <v>3.6141000000000001</v>
      </c>
      <c r="D5922">
        <v>3.5790999999999999</v>
      </c>
      <c r="E5922">
        <v>3.5192000000000001</v>
      </c>
      <c r="F5922">
        <v>3.4601000000000002</v>
      </c>
      <c r="G5922">
        <v>3.4131999999999998</v>
      </c>
      <c r="H5922">
        <v>3.3820999999999999</v>
      </c>
      <c r="I5922">
        <v>3.3664999999999998</v>
      </c>
      <c r="J5922">
        <v>3.3641999999999999</v>
      </c>
      <c r="K5922">
        <v>3.3725000000000001</v>
      </c>
      <c r="L5922">
        <v>3.3887999999999998</v>
      </c>
      <c r="M5922">
        <v>3.4104999999999999</v>
      </c>
      <c r="N5922">
        <v>3.4358</v>
      </c>
      <c r="O5922">
        <v>3.4630999999999998</v>
      </c>
      <c r="P5922">
        <v>3.4912999999999998</v>
      </c>
      <c r="Q5922">
        <v>3.5196000000000001</v>
      </c>
      <c r="R5922">
        <v>3.5472000000000001</v>
      </c>
      <c r="S5922">
        <v>3.5739000000000001</v>
      </c>
      <c r="T5922">
        <v>3.5994000000000002</v>
      </c>
      <c r="U5922">
        <v>3.6234999999999999</v>
      </c>
      <c r="V5922" s="34">
        <f t="shared" si="186"/>
        <v>0</v>
      </c>
      <c r="W5922" t="str">
        <f t="shared" si="187"/>
        <v/>
      </c>
    </row>
    <row r="5923" spans="1:23" x14ac:dyDescent="0.25">
      <c r="A5923" s="38">
        <v>44816</v>
      </c>
      <c r="B5923">
        <v>3.5987</v>
      </c>
      <c r="C5923">
        <v>3.6244000000000001</v>
      </c>
      <c r="D5923">
        <v>3.5876000000000001</v>
      </c>
      <c r="E5923">
        <v>3.5314999999999999</v>
      </c>
      <c r="F5923">
        <v>3.4781</v>
      </c>
      <c r="G5923">
        <v>3.4369999999999998</v>
      </c>
      <c r="H5923">
        <v>3.4113000000000002</v>
      </c>
      <c r="I5923">
        <v>3.4001999999999999</v>
      </c>
      <c r="J5923">
        <v>3.4018000000000002</v>
      </c>
      <c r="K5923">
        <v>3.4133</v>
      </c>
      <c r="L5923">
        <v>3.4321999999999999</v>
      </c>
      <c r="M5923">
        <v>3.4561999999999999</v>
      </c>
      <c r="N5923">
        <v>3.4836</v>
      </c>
      <c r="O5923">
        <v>3.5127000000000002</v>
      </c>
      <c r="P5923">
        <v>3.5425</v>
      </c>
      <c r="Q5923">
        <v>3.5722</v>
      </c>
      <c r="R5923">
        <v>3.6013000000000002</v>
      </c>
      <c r="S5923">
        <v>3.6293000000000002</v>
      </c>
      <c r="T5923">
        <v>3.6560000000000001</v>
      </c>
      <c r="U5923">
        <v>3.6812999999999998</v>
      </c>
      <c r="V5923" s="34">
        <f t="shared" si="186"/>
        <v>0</v>
      </c>
      <c r="W5923" t="str">
        <f t="shared" si="187"/>
        <v/>
      </c>
    </row>
    <row r="5924" spans="1:23" x14ac:dyDescent="0.25">
      <c r="A5924" s="38">
        <v>44817</v>
      </c>
      <c r="B5924">
        <v>3.7966000000000002</v>
      </c>
      <c r="C5924">
        <v>3.7974000000000001</v>
      </c>
      <c r="D5924">
        <v>3.7355999999999998</v>
      </c>
      <c r="E5924">
        <v>3.6566999999999998</v>
      </c>
      <c r="F5924">
        <v>3.5831</v>
      </c>
      <c r="G5924">
        <v>3.5246</v>
      </c>
      <c r="H5924">
        <v>3.4836999999999998</v>
      </c>
      <c r="I5924">
        <v>3.4594999999999998</v>
      </c>
      <c r="J5924">
        <v>3.4495</v>
      </c>
      <c r="K5924">
        <v>3.4506999999999999</v>
      </c>
      <c r="L5924">
        <v>3.4605000000000001</v>
      </c>
      <c r="M5924">
        <v>3.4763000000000002</v>
      </c>
      <c r="N5924">
        <v>3.496</v>
      </c>
      <c r="O5924">
        <v>3.5183</v>
      </c>
      <c r="P5924">
        <v>3.5417999999999998</v>
      </c>
      <c r="Q5924">
        <v>3.5655999999999999</v>
      </c>
      <c r="R5924">
        <v>3.5893000000000002</v>
      </c>
      <c r="S5924">
        <v>3.6122999999999998</v>
      </c>
      <c r="T5924">
        <v>3.6343000000000001</v>
      </c>
      <c r="U5924">
        <v>3.6553</v>
      </c>
      <c r="V5924" s="34">
        <f t="shared" si="186"/>
        <v>0</v>
      </c>
      <c r="W5924" t="str">
        <f t="shared" si="187"/>
        <v/>
      </c>
    </row>
    <row r="5925" spans="1:23" x14ac:dyDescent="0.25">
      <c r="A5925" s="38">
        <v>44818</v>
      </c>
      <c r="B5925">
        <v>3.8521999999999998</v>
      </c>
      <c r="C5925">
        <v>3.8405</v>
      </c>
      <c r="D5925">
        <v>3.7663000000000002</v>
      </c>
      <c r="E5925">
        <v>3.6764999999999999</v>
      </c>
      <c r="F5925">
        <v>3.5939999999999999</v>
      </c>
      <c r="G5925">
        <v>3.5285000000000002</v>
      </c>
      <c r="H5925">
        <v>3.4821</v>
      </c>
      <c r="I5925">
        <v>3.4535999999999998</v>
      </c>
      <c r="J5925">
        <v>3.4401999999999999</v>
      </c>
      <c r="K5925">
        <v>3.4386999999999999</v>
      </c>
      <c r="L5925">
        <v>3.4462000000000002</v>
      </c>
      <c r="M5925">
        <v>3.46</v>
      </c>
      <c r="N5925">
        <v>3.4780000000000002</v>
      </c>
      <c r="O5925">
        <v>3.4986999999999999</v>
      </c>
      <c r="P5925">
        <v>3.5207000000000002</v>
      </c>
      <c r="Q5925">
        <v>3.5432000000000001</v>
      </c>
      <c r="R5925">
        <v>3.5655999999999999</v>
      </c>
      <c r="S5925">
        <v>3.5874000000000001</v>
      </c>
      <c r="T5925">
        <v>3.6082999999999998</v>
      </c>
      <c r="U5925">
        <v>3.6282999999999999</v>
      </c>
      <c r="V5925" s="34">
        <f t="shared" si="186"/>
        <v>0</v>
      </c>
      <c r="W5925" t="str">
        <f t="shared" si="187"/>
        <v/>
      </c>
    </row>
    <row r="5926" spans="1:23" x14ac:dyDescent="0.25">
      <c r="A5926" s="38">
        <v>44819</v>
      </c>
      <c r="B5926">
        <v>3.9093</v>
      </c>
      <c r="C5926">
        <v>3.9091999999999998</v>
      </c>
      <c r="D5926">
        <v>3.8347000000000002</v>
      </c>
      <c r="E5926">
        <v>3.7414000000000001</v>
      </c>
      <c r="F5926">
        <v>3.6555</v>
      </c>
      <c r="G5926">
        <v>3.5874000000000001</v>
      </c>
      <c r="H5926">
        <v>3.5392000000000001</v>
      </c>
      <c r="I5926">
        <v>3.5091999999999999</v>
      </c>
      <c r="J5926">
        <v>3.4942000000000002</v>
      </c>
      <c r="K5926">
        <v>3.4908999999999999</v>
      </c>
      <c r="L5926">
        <v>3.496</v>
      </c>
      <c r="M5926">
        <v>3.5070000000000001</v>
      </c>
      <c r="N5926">
        <v>3.5217999999999998</v>
      </c>
      <c r="O5926">
        <v>3.5388000000000002</v>
      </c>
      <c r="P5926">
        <v>3.5569000000000002</v>
      </c>
      <c r="Q5926">
        <v>3.5754000000000001</v>
      </c>
      <c r="R5926">
        <v>3.5935999999999999</v>
      </c>
      <c r="S5926">
        <v>3.6112000000000002</v>
      </c>
      <c r="T5926">
        <v>3.6280999999999999</v>
      </c>
      <c r="U5926">
        <v>3.6440000000000001</v>
      </c>
      <c r="V5926" s="34">
        <f t="shared" si="186"/>
        <v>0</v>
      </c>
      <c r="W5926" t="str">
        <f t="shared" si="187"/>
        <v/>
      </c>
    </row>
    <row r="5927" spans="1:23" x14ac:dyDescent="0.25">
      <c r="A5927" s="38">
        <v>44820</v>
      </c>
      <c r="B5927">
        <v>3.9148999999999998</v>
      </c>
      <c r="C5927">
        <v>3.8997999999999999</v>
      </c>
      <c r="D5927">
        <v>3.8085</v>
      </c>
      <c r="E5927">
        <v>3.7046999999999999</v>
      </c>
      <c r="F5927">
        <v>3.6160999999999999</v>
      </c>
      <c r="G5927">
        <v>3.5512999999999999</v>
      </c>
      <c r="H5927">
        <v>3.5103</v>
      </c>
      <c r="I5927">
        <v>3.4895999999999998</v>
      </c>
      <c r="J5927">
        <v>3.4845999999999999</v>
      </c>
      <c r="K5927">
        <v>3.4908000000000001</v>
      </c>
      <c r="L5927">
        <v>3.5047000000000001</v>
      </c>
      <c r="M5927">
        <v>3.5232999999999999</v>
      </c>
      <c r="N5927">
        <v>3.5447000000000002</v>
      </c>
      <c r="O5927">
        <v>3.5670999999999999</v>
      </c>
      <c r="P5927">
        <v>3.5897999999999999</v>
      </c>
      <c r="Q5927">
        <v>3.6118999999999999</v>
      </c>
      <c r="R5927">
        <v>3.6331000000000002</v>
      </c>
      <c r="S5927">
        <v>3.6530999999999998</v>
      </c>
      <c r="T5927">
        <v>3.6718999999999999</v>
      </c>
      <c r="U5927">
        <v>3.6894</v>
      </c>
      <c r="V5927" s="34">
        <f t="shared" si="186"/>
        <v>0</v>
      </c>
      <c r="W5927" t="str">
        <f t="shared" si="187"/>
        <v/>
      </c>
    </row>
    <row r="5928" spans="1:23" x14ac:dyDescent="0.25">
      <c r="A5928" s="38">
        <v>44823</v>
      </c>
      <c r="B5928">
        <v>3.9868999999999999</v>
      </c>
      <c r="C5928">
        <v>3.9809000000000001</v>
      </c>
      <c r="D5928">
        <v>3.8885000000000001</v>
      </c>
      <c r="E5928">
        <v>3.7789999999999999</v>
      </c>
      <c r="F5928">
        <v>3.6827999999999999</v>
      </c>
      <c r="G5928">
        <v>3.6099000000000001</v>
      </c>
      <c r="H5928">
        <v>3.5609999999999999</v>
      </c>
      <c r="I5928">
        <v>3.5329000000000002</v>
      </c>
      <c r="J5928">
        <v>3.5209000000000001</v>
      </c>
      <c r="K5928">
        <v>3.5207000000000002</v>
      </c>
      <c r="L5928">
        <v>3.5287999999999999</v>
      </c>
      <c r="M5928">
        <v>3.5421</v>
      </c>
      <c r="N5928">
        <v>3.5586000000000002</v>
      </c>
      <c r="O5928">
        <v>3.5766</v>
      </c>
      <c r="P5928">
        <v>3.5952000000000002</v>
      </c>
      <c r="Q5928">
        <v>3.6137000000000001</v>
      </c>
      <c r="R5928">
        <v>3.6315</v>
      </c>
      <c r="S5928">
        <v>3.6484999999999999</v>
      </c>
      <c r="T5928">
        <v>3.6644000000000001</v>
      </c>
      <c r="U5928">
        <v>3.6793999999999998</v>
      </c>
      <c r="V5928" s="34">
        <f t="shared" si="186"/>
        <v>0</v>
      </c>
      <c r="W5928" t="str">
        <f t="shared" si="187"/>
        <v/>
      </c>
    </row>
    <row r="5929" spans="1:23" x14ac:dyDescent="0.25">
      <c r="A5929" s="38">
        <v>44824</v>
      </c>
      <c r="B5929">
        <v>4.0324999999999998</v>
      </c>
      <c r="C5929">
        <v>3.9923999999999999</v>
      </c>
      <c r="D5929">
        <v>3.9035000000000002</v>
      </c>
      <c r="E5929">
        <v>3.8218999999999999</v>
      </c>
      <c r="F5929">
        <v>3.7553000000000001</v>
      </c>
      <c r="G5929">
        <v>3.7035999999999998</v>
      </c>
      <c r="H5929">
        <v>3.6654</v>
      </c>
      <c r="I5929">
        <v>3.6387</v>
      </c>
      <c r="J5929">
        <v>3.6215999999999999</v>
      </c>
      <c r="K5929">
        <v>3.6124999999999998</v>
      </c>
      <c r="L5929">
        <v>3.6099000000000001</v>
      </c>
      <c r="M5929">
        <v>3.6126</v>
      </c>
      <c r="N5929">
        <v>3.6196000000000002</v>
      </c>
      <c r="O5929">
        <v>3.6297999999999999</v>
      </c>
      <c r="P5929">
        <v>3.6427</v>
      </c>
      <c r="Q5929">
        <v>3.6576</v>
      </c>
      <c r="R5929">
        <v>3.6739000000000002</v>
      </c>
      <c r="S5929">
        <v>3.6913</v>
      </c>
      <c r="T5929">
        <v>3.7094</v>
      </c>
      <c r="U5929">
        <v>3.7279</v>
      </c>
      <c r="V5929" s="34">
        <f t="shared" si="186"/>
        <v>0</v>
      </c>
      <c r="W5929" t="str">
        <f t="shared" si="187"/>
        <v/>
      </c>
    </row>
    <row r="5930" spans="1:23" x14ac:dyDescent="0.25">
      <c r="A5930" s="38">
        <v>44825</v>
      </c>
      <c r="B5930">
        <v>4.0515999999999996</v>
      </c>
      <c r="C5930">
        <v>4.0669000000000004</v>
      </c>
      <c r="D5930">
        <v>3.9558</v>
      </c>
      <c r="E5930">
        <v>3.8338000000000001</v>
      </c>
      <c r="F5930">
        <v>3.7339000000000002</v>
      </c>
      <c r="G5930">
        <v>3.6608999999999998</v>
      </c>
      <c r="H5930">
        <v>3.6114000000000002</v>
      </c>
      <c r="I5930">
        <v>3.5800999999999998</v>
      </c>
      <c r="J5930">
        <v>3.5625</v>
      </c>
      <c r="K5930">
        <v>3.5547</v>
      </c>
      <c r="L5930">
        <v>3.5539000000000001</v>
      </c>
      <c r="M5930">
        <v>3.5579999999999998</v>
      </c>
      <c r="N5930">
        <v>3.5653999999999999</v>
      </c>
      <c r="O5930">
        <v>3.5750000000000002</v>
      </c>
      <c r="P5930">
        <v>3.5859999999999999</v>
      </c>
      <c r="Q5930">
        <v>3.5977999999999999</v>
      </c>
      <c r="R5930">
        <v>3.61</v>
      </c>
      <c r="S5930">
        <v>3.6221000000000001</v>
      </c>
      <c r="T5930">
        <v>3.6341000000000001</v>
      </c>
      <c r="U5930">
        <v>3.6457999999999999</v>
      </c>
      <c r="V5930" s="34">
        <f t="shared" si="186"/>
        <v>0</v>
      </c>
      <c r="W5930" t="str">
        <f t="shared" si="187"/>
        <v/>
      </c>
    </row>
    <row r="5931" spans="1:23" x14ac:dyDescent="0.25">
      <c r="A5931" s="38">
        <v>44826</v>
      </c>
      <c r="B5931">
        <v>4.0845000000000002</v>
      </c>
      <c r="C5931">
        <v>4.1679000000000004</v>
      </c>
      <c r="D5931">
        <v>4.0942999999999996</v>
      </c>
      <c r="E5931">
        <v>3.9952999999999999</v>
      </c>
      <c r="F5931">
        <v>3.9098999999999999</v>
      </c>
      <c r="G5931">
        <v>3.8458999999999999</v>
      </c>
      <c r="H5931">
        <v>3.8012999999999999</v>
      </c>
      <c r="I5931">
        <v>3.7719999999999998</v>
      </c>
      <c r="J5931">
        <v>3.7543000000000002</v>
      </c>
      <c r="K5931">
        <v>3.7448999999999999</v>
      </c>
      <c r="L5931">
        <v>3.7416</v>
      </c>
      <c r="M5931">
        <v>3.7425000000000002</v>
      </c>
      <c r="N5931">
        <v>3.7463000000000002</v>
      </c>
      <c r="O5931">
        <v>3.7521</v>
      </c>
      <c r="P5931">
        <v>3.7591999999999999</v>
      </c>
      <c r="Q5931">
        <v>3.7671000000000001</v>
      </c>
      <c r="R5931">
        <v>3.7753999999999999</v>
      </c>
      <c r="S5931">
        <v>3.7837999999999998</v>
      </c>
      <c r="T5931">
        <v>3.7923</v>
      </c>
      <c r="U5931">
        <v>3.8006000000000002</v>
      </c>
      <c r="V5931" s="34">
        <f t="shared" si="186"/>
        <v>0</v>
      </c>
      <c r="W5931" t="str">
        <f t="shared" si="187"/>
        <v/>
      </c>
    </row>
    <row r="5932" spans="1:23" x14ac:dyDescent="0.25">
      <c r="A5932" s="38">
        <v>44827</v>
      </c>
      <c r="B5932">
        <v>4.1512000000000002</v>
      </c>
      <c r="C5932">
        <v>4.2474999999999996</v>
      </c>
      <c r="D5932">
        <v>4.1870000000000003</v>
      </c>
      <c r="E5932">
        <v>4.0750999999999999</v>
      </c>
      <c r="F5932">
        <v>3.9611999999999998</v>
      </c>
      <c r="G5932">
        <v>3.8653</v>
      </c>
      <c r="H5932">
        <v>3.7928000000000002</v>
      </c>
      <c r="I5932">
        <v>3.7427000000000001</v>
      </c>
      <c r="J5932">
        <v>3.7111999999999998</v>
      </c>
      <c r="K5932">
        <v>3.694</v>
      </c>
      <c r="L5932">
        <v>3.6873999999999998</v>
      </c>
      <c r="M5932">
        <v>3.6880000000000002</v>
      </c>
      <c r="N5932">
        <v>3.6936</v>
      </c>
      <c r="O5932">
        <v>3.7021999999999999</v>
      </c>
      <c r="P5932">
        <v>3.7124999999999999</v>
      </c>
      <c r="Q5932">
        <v>3.7235999999999998</v>
      </c>
      <c r="R5932">
        <v>3.7349999999999999</v>
      </c>
      <c r="S5932">
        <v>3.7462</v>
      </c>
      <c r="T5932">
        <v>3.7570000000000001</v>
      </c>
      <c r="U5932">
        <v>3.7673000000000001</v>
      </c>
      <c r="V5932" s="34">
        <f t="shared" si="186"/>
        <v>0</v>
      </c>
      <c r="W5932" t="str">
        <f t="shared" si="187"/>
        <v/>
      </c>
    </row>
    <row r="5933" spans="1:23" x14ac:dyDescent="0.25">
      <c r="A5933" s="38">
        <v>44830</v>
      </c>
      <c r="B5933">
        <v>4.2211999999999996</v>
      </c>
      <c r="C5933">
        <v>4.3640999999999996</v>
      </c>
      <c r="D5933">
        <v>4.3373999999999997</v>
      </c>
      <c r="E5933">
        <v>4.2496999999999998</v>
      </c>
      <c r="F5933">
        <v>4.1520000000000001</v>
      </c>
      <c r="G5933">
        <v>4.0658000000000003</v>
      </c>
      <c r="H5933">
        <v>3.9975999999999998</v>
      </c>
      <c r="I5933">
        <v>3.9474</v>
      </c>
      <c r="J5933">
        <v>3.9123999999999999</v>
      </c>
      <c r="K5933">
        <v>3.8894000000000002</v>
      </c>
      <c r="L5933">
        <v>3.8753000000000002</v>
      </c>
      <c r="M5933">
        <v>3.8675999999999999</v>
      </c>
      <c r="N5933">
        <v>3.8641999999999999</v>
      </c>
      <c r="O5933">
        <v>3.8637000000000001</v>
      </c>
      <c r="P5933">
        <v>3.8651</v>
      </c>
      <c r="Q5933">
        <v>3.8677000000000001</v>
      </c>
      <c r="R5933">
        <v>3.8708</v>
      </c>
      <c r="S5933">
        <v>3.8742999999999999</v>
      </c>
      <c r="T5933">
        <v>3.8778999999999999</v>
      </c>
      <c r="U5933">
        <v>3.8814000000000002</v>
      </c>
      <c r="V5933" s="34">
        <f t="shared" si="186"/>
        <v>0</v>
      </c>
      <c r="W5933" t="str">
        <f t="shared" si="187"/>
        <v>20223</v>
      </c>
    </row>
    <row r="5934" spans="1:23" x14ac:dyDescent="0.25">
      <c r="A5934" s="38">
        <v>44831</v>
      </c>
      <c r="B5934">
        <v>4.2404999999999999</v>
      </c>
      <c r="C5934">
        <v>4.3789999999999996</v>
      </c>
      <c r="D5934">
        <v>4.3636999999999997</v>
      </c>
      <c r="E5934">
        <v>4.2915000000000001</v>
      </c>
      <c r="F5934">
        <v>4.2088999999999999</v>
      </c>
      <c r="G5934">
        <v>4.1359000000000004</v>
      </c>
      <c r="H5934">
        <v>4.0789</v>
      </c>
      <c r="I5934">
        <v>4.0381</v>
      </c>
      <c r="J5934">
        <v>4.0113000000000003</v>
      </c>
      <c r="K5934">
        <v>3.9954999999999998</v>
      </c>
      <c r="L5934">
        <v>3.9878</v>
      </c>
      <c r="M5934">
        <v>3.9859</v>
      </c>
      <c r="N5934">
        <v>3.9878</v>
      </c>
      <c r="O5934">
        <v>3.9922</v>
      </c>
      <c r="P5934">
        <v>3.9980000000000002</v>
      </c>
      <c r="Q5934">
        <v>4.0046999999999997</v>
      </c>
      <c r="R5934">
        <v>4.0117000000000003</v>
      </c>
      <c r="S5934">
        <v>4.0186000000000002</v>
      </c>
      <c r="T5934">
        <v>4.0254000000000003</v>
      </c>
      <c r="U5934">
        <v>4.0319000000000003</v>
      </c>
      <c r="V5934" s="34">
        <f t="shared" si="186"/>
        <v>0</v>
      </c>
      <c r="W5934" t="str">
        <f t="shared" si="187"/>
        <v>20223</v>
      </c>
    </row>
    <row r="5935" spans="1:23" x14ac:dyDescent="0.25">
      <c r="A5935" s="38">
        <v>44832</v>
      </c>
      <c r="B5935">
        <v>4.1246</v>
      </c>
      <c r="C5935">
        <v>4.1567999999999996</v>
      </c>
      <c r="D5935">
        <v>4.0923999999999996</v>
      </c>
      <c r="E5935">
        <v>4.0025000000000004</v>
      </c>
      <c r="F5935">
        <v>3.9188999999999998</v>
      </c>
      <c r="G5935">
        <v>3.8532999999999999</v>
      </c>
      <c r="H5935">
        <v>3.8073999999999999</v>
      </c>
      <c r="I5935">
        <v>3.7791999999999999</v>
      </c>
      <c r="J5935">
        <v>3.7650000000000001</v>
      </c>
      <c r="K5935">
        <v>3.7612000000000001</v>
      </c>
      <c r="L5935">
        <v>3.7646999999999999</v>
      </c>
      <c r="M5935">
        <v>3.7730000000000001</v>
      </c>
      <c r="N5935">
        <v>3.7843</v>
      </c>
      <c r="O5935">
        <v>3.7970999999999999</v>
      </c>
      <c r="P5935">
        <v>3.8106</v>
      </c>
      <c r="Q5935">
        <v>3.8241000000000001</v>
      </c>
      <c r="R5935">
        <v>3.8372999999999999</v>
      </c>
      <c r="S5935">
        <v>3.8498999999999999</v>
      </c>
      <c r="T5935">
        <v>3.8618000000000001</v>
      </c>
      <c r="U5935">
        <v>3.8730000000000002</v>
      </c>
      <c r="V5935" s="34">
        <f t="shared" si="186"/>
        <v>0</v>
      </c>
      <c r="W5935" t="str">
        <f t="shared" si="187"/>
        <v>20223</v>
      </c>
    </row>
    <row r="5936" spans="1:23" x14ac:dyDescent="0.25">
      <c r="A5936" s="38">
        <v>44833</v>
      </c>
      <c r="B5936">
        <v>4.1703000000000001</v>
      </c>
      <c r="C5936">
        <v>4.2279999999999998</v>
      </c>
      <c r="D5936">
        <v>4.1632999999999996</v>
      </c>
      <c r="E5936">
        <v>4.0666000000000002</v>
      </c>
      <c r="F5936">
        <v>3.9763000000000002</v>
      </c>
      <c r="G5936">
        <v>3.9058999999999999</v>
      </c>
      <c r="H5936">
        <v>3.8569</v>
      </c>
      <c r="I5936">
        <v>3.8264999999999998</v>
      </c>
      <c r="J5936">
        <v>3.8105000000000002</v>
      </c>
      <c r="K5936">
        <v>3.8048999999999999</v>
      </c>
      <c r="L5936">
        <v>3.8062999999999998</v>
      </c>
      <c r="M5936">
        <v>3.8121</v>
      </c>
      <c r="N5936">
        <v>3.8207</v>
      </c>
      <c r="O5936">
        <v>3.8306</v>
      </c>
      <c r="P5936">
        <v>3.8411</v>
      </c>
      <c r="Q5936">
        <v>3.8515999999999999</v>
      </c>
      <c r="R5936">
        <v>3.8618000000000001</v>
      </c>
      <c r="S5936">
        <v>3.8715000000000002</v>
      </c>
      <c r="T5936">
        <v>3.8805999999999998</v>
      </c>
      <c r="U5936">
        <v>3.8891</v>
      </c>
      <c r="V5936" s="34">
        <f t="shared" si="186"/>
        <v>0</v>
      </c>
      <c r="W5936" t="str">
        <f t="shared" si="187"/>
        <v>20223</v>
      </c>
    </row>
    <row r="5937" spans="1:23" x14ac:dyDescent="0.25">
      <c r="A5937" s="38">
        <v>44834</v>
      </c>
      <c r="B5937">
        <v>4.2148000000000003</v>
      </c>
      <c r="C5937">
        <v>4.2861000000000002</v>
      </c>
      <c r="D5937">
        <v>4.2306999999999997</v>
      </c>
      <c r="E5937">
        <v>4.1395999999999997</v>
      </c>
      <c r="F5937">
        <v>4.0521000000000003</v>
      </c>
      <c r="G5937">
        <v>3.9823</v>
      </c>
      <c r="H5937">
        <v>3.9327000000000001</v>
      </c>
      <c r="I5937">
        <v>3.9011</v>
      </c>
      <c r="J5937">
        <v>3.8835999999999999</v>
      </c>
      <c r="K5937">
        <v>3.8767</v>
      </c>
      <c r="L5937">
        <v>3.8769999999999998</v>
      </c>
      <c r="M5937">
        <v>3.8822000000000001</v>
      </c>
      <c r="N5937">
        <v>3.8904000000000001</v>
      </c>
      <c r="O5937">
        <v>3.9001999999999999</v>
      </c>
      <c r="P5937">
        <v>3.911</v>
      </c>
      <c r="Q5937">
        <v>3.9218999999999999</v>
      </c>
      <c r="R5937">
        <v>3.9327000000000001</v>
      </c>
      <c r="S5937">
        <v>3.9430000000000001</v>
      </c>
      <c r="T5937">
        <v>3.9529000000000001</v>
      </c>
      <c r="U5937">
        <v>3.9622000000000002</v>
      </c>
      <c r="V5937" s="34">
        <f t="shared" si="186"/>
        <v>1</v>
      </c>
      <c r="W5937" t="str">
        <f t="shared" si="187"/>
        <v>20223</v>
      </c>
    </row>
    <row r="5938" spans="1:23" x14ac:dyDescent="0.25">
      <c r="A5938" s="38">
        <v>44837</v>
      </c>
      <c r="B5938">
        <v>4.1708999999999996</v>
      </c>
      <c r="C5938">
        <v>4.1816000000000004</v>
      </c>
      <c r="D5938">
        <v>4.0983000000000001</v>
      </c>
      <c r="E5938">
        <v>3.9914999999999998</v>
      </c>
      <c r="F5938">
        <v>3.8935</v>
      </c>
      <c r="G5938">
        <v>3.8168000000000002</v>
      </c>
      <c r="H5938">
        <v>3.7635000000000001</v>
      </c>
      <c r="I5938">
        <v>3.7313000000000001</v>
      </c>
      <c r="J5938">
        <v>3.7162000000000002</v>
      </c>
      <c r="K5938">
        <v>3.7141000000000002</v>
      </c>
      <c r="L5938">
        <v>3.7212000000000001</v>
      </c>
      <c r="M5938">
        <v>3.7345999999999999</v>
      </c>
      <c r="N5938">
        <v>3.7519</v>
      </c>
      <c r="O5938">
        <v>3.7713000000000001</v>
      </c>
      <c r="P5938">
        <v>3.7917999999999998</v>
      </c>
      <c r="Q5938">
        <v>3.8123</v>
      </c>
      <c r="R5938">
        <v>3.8325</v>
      </c>
      <c r="S5938">
        <v>3.8517999999999999</v>
      </c>
      <c r="T5938">
        <v>3.8700999999999999</v>
      </c>
      <c r="U5938">
        <v>3.8874</v>
      </c>
      <c r="V5938" s="34">
        <f t="shared" si="186"/>
        <v>0</v>
      </c>
      <c r="W5938" t="str">
        <f t="shared" si="187"/>
        <v/>
      </c>
    </row>
    <row r="5939" spans="1:23" x14ac:dyDescent="0.25">
      <c r="A5939" s="38">
        <v>44838</v>
      </c>
      <c r="B5939">
        <v>4.1684999999999999</v>
      </c>
      <c r="C5939">
        <v>4.1626000000000003</v>
      </c>
      <c r="D5939">
        <v>4.0603999999999996</v>
      </c>
      <c r="E5939">
        <v>3.9392999999999998</v>
      </c>
      <c r="F5939">
        <v>3.8330000000000002</v>
      </c>
      <c r="G5939">
        <v>3.7528999999999999</v>
      </c>
      <c r="H5939">
        <v>3.6999</v>
      </c>
      <c r="I5939">
        <v>3.6703000000000001</v>
      </c>
      <c r="J5939">
        <v>3.6589</v>
      </c>
      <c r="K5939">
        <v>3.6608000000000001</v>
      </c>
      <c r="L5939">
        <v>3.6720000000000002</v>
      </c>
      <c r="M5939">
        <v>3.6890999999999998</v>
      </c>
      <c r="N5939">
        <v>3.7096</v>
      </c>
      <c r="O5939">
        <v>3.7319</v>
      </c>
      <c r="P5939">
        <v>3.7545999999999999</v>
      </c>
      <c r="Q5939">
        <v>3.7770999999999999</v>
      </c>
      <c r="R5939">
        <v>3.7988</v>
      </c>
      <c r="S5939">
        <v>3.8193999999999999</v>
      </c>
      <c r="T5939">
        <v>3.8389000000000002</v>
      </c>
      <c r="U5939">
        <v>3.8570000000000002</v>
      </c>
      <c r="V5939" s="34">
        <f t="shared" si="186"/>
        <v>0</v>
      </c>
      <c r="W5939" t="str">
        <f t="shared" si="187"/>
        <v/>
      </c>
    </row>
    <row r="5940" spans="1:23" x14ac:dyDescent="0.25">
      <c r="A5940" s="38">
        <v>44839</v>
      </c>
      <c r="B5940">
        <v>4.2392000000000003</v>
      </c>
      <c r="C5940">
        <v>4.2102000000000004</v>
      </c>
      <c r="D5940">
        <v>4.1163999999999996</v>
      </c>
      <c r="E5940">
        <v>4.0324999999999998</v>
      </c>
      <c r="F5940">
        <v>3.9645999999999999</v>
      </c>
      <c r="G5940">
        <v>3.9119999999999999</v>
      </c>
      <c r="H5940">
        <v>3.8731</v>
      </c>
      <c r="I5940">
        <v>3.8458000000000001</v>
      </c>
      <c r="J5940">
        <v>3.8281000000000001</v>
      </c>
      <c r="K5940">
        <v>3.8184</v>
      </c>
      <c r="L5940">
        <v>3.8153000000000001</v>
      </c>
      <c r="M5940">
        <v>3.8174000000000001</v>
      </c>
      <c r="N5940">
        <v>3.8237999999999999</v>
      </c>
      <c r="O5940">
        <v>3.8336000000000001</v>
      </c>
      <c r="P5940">
        <v>3.8460000000000001</v>
      </c>
      <c r="Q5940">
        <v>3.8603000000000001</v>
      </c>
      <c r="R5940">
        <v>3.8761999999999999</v>
      </c>
      <c r="S5940">
        <v>3.8931</v>
      </c>
      <c r="T5940">
        <v>3.9108000000000001</v>
      </c>
      <c r="U5940">
        <v>3.9289000000000001</v>
      </c>
      <c r="V5940" s="34">
        <f t="shared" si="186"/>
        <v>0</v>
      </c>
      <c r="W5940" t="str">
        <f t="shared" si="187"/>
        <v/>
      </c>
    </row>
    <row r="5941" spans="1:23" x14ac:dyDescent="0.25">
      <c r="A5941" s="38">
        <v>44840</v>
      </c>
      <c r="B5941">
        <v>4.2788000000000004</v>
      </c>
      <c r="C5941">
        <v>4.2885999999999997</v>
      </c>
      <c r="D5941">
        <v>4.1942000000000004</v>
      </c>
      <c r="E5941">
        <v>4.1097999999999999</v>
      </c>
      <c r="F5941">
        <v>4.0415999999999999</v>
      </c>
      <c r="G5941">
        <v>3.988</v>
      </c>
      <c r="H5941">
        <v>3.9470999999999998</v>
      </c>
      <c r="I5941">
        <v>3.9169</v>
      </c>
      <c r="J5941">
        <v>3.8957999999999999</v>
      </c>
      <c r="K5941">
        <v>3.8820999999999999</v>
      </c>
      <c r="L5941">
        <v>3.8746</v>
      </c>
      <c r="M5941">
        <v>3.8721999999999999</v>
      </c>
      <c r="N5941">
        <v>3.8740000000000001</v>
      </c>
      <c r="O5941">
        <v>3.8792</v>
      </c>
      <c r="P5941">
        <v>3.8871000000000002</v>
      </c>
      <c r="Q5941">
        <v>3.8971</v>
      </c>
      <c r="R5941">
        <v>3.9087999999999998</v>
      </c>
      <c r="S5941">
        <v>3.9218000000000002</v>
      </c>
      <c r="T5941">
        <v>3.9358</v>
      </c>
      <c r="U5941">
        <v>3.9504000000000001</v>
      </c>
      <c r="V5941" s="34">
        <f t="shared" si="186"/>
        <v>0</v>
      </c>
      <c r="W5941" t="str">
        <f t="shared" si="187"/>
        <v/>
      </c>
    </row>
    <row r="5942" spans="1:23" x14ac:dyDescent="0.25">
      <c r="A5942" s="38">
        <v>44841</v>
      </c>
      <c r="B5942">
        <v>4.2934999999999999</v>
      </c>
      <c r="C5942">
        <v>4.37</v>
      </c>
      <c r="D5942">
        <v>4.3151000000000002</v>
      </c>
      <c r="E5942">
        <v>4.2190000000000003</v>
      </c>
      <c r="F5942">
        <v>4.1234000000000002</v>
      </c>
      <c r="G5942">
        <v>4.0449999999999999</v>
      </c>
      <c r="H5942">
        <v>3.9878</v>
      </c>
      <c r="I5942">
        <v>3.9504000000000001</v>
      </c>
      <c r="J5942">
        <v>3.9291</v>
      </c>
      <c r="K5942">
        <v>3.9201000000000001</v>
      </c>
      <c r="L5942">
        <v>3.92</v>
      </c>
      <c r="M5942">
        <v>3.9258000000000002</v>
      </c>
      <c r="N5942">
        <v>3.9354</v>
      </c>
      <c r="O5942">
        <v>3.9472999999999998</v>
      </c>
      <c r="P5942">
        <v>3.9603000000000002</v>
      </c>
      <c r="Q5942">
        <v>3.9735999999999998</v>
      </c>
      <c r="R5942">
        <v>3.9868000000000001</v>
      </c>
      <c r="S5942">
        <v>3.9996</v>
      </c>
      <c r="T5942">
        <v>4.0117000000000003</v>
      </c>
      <c r="U5942">
        <v>4.0232000000000001</v>
      </c>
      <c r="V5942" s="34">
        <f t="shared" si="186"/>
        <v>0</v>
      </c>
      <c r="W5942" t="str">
        <f t="shared" si="187"/>
        <v/>
      </c>
    </row>
    <row r="5943" spans="1:23" x14ac:dyDescent="0.25">
      <c r="A5943" s="38">
        <v>44844</v>
      </c>
      <c r="B5943" t="s">
        <v>84</v>
      </c>
      <c r="C5943" t="s">
        <v>84</v>
      </c>
      <c r="D5943" t="s">
        <v>84</v>
      </c>
      <c r="E5943" t="s">
        <v>84</v>
      </c>
      <c r="F5943" t="s">
        <v>84</v>
      </c>
      <c r="G5943" t="s">
        <v>84</v>
      </c>
      <c r="H5943" t="s">
        <v>84</v>
      </c>
      <c r="I5943" t="s">
        <v>84</v>
      </c>
      <c r="J5943" t="s">
        <v>84</v>
      </c>
      <c r="K5943" t="s">
        <v>84</v>
      </c>
      <c r="L5943" t="s">
        <v>84</v>
      </c>
      <c r="M5943" t="s">
        <v>84</v>
      </c>
      <c r="N5943" t="s">
        <v>84</v>
      </c>
      <c r="O5943" t="s">
        <v>84</v>
      </c>
      <c r="P5943" t="s">
        <v>84</v>
      </c>
      <c r="Q5943" t="s">
        <v>84</v>
      </c>
      <c r="R5943" t="s">
        <v>84</v>
      </c>
      <c r="S5943" t="s">
        <v>84</v>
      </c>
      <c r="T5943" t="s">
        <v>84</v>
      </c>
      <c r="U5943" t="s">
        <v>84</v>
      </c>
      <c r="V5943" s="34">
        <f t="shared" si="186"/>
        <v>0</v>
      </c>
      <c r="W5943" t="str">
        <f t="shared" si="187"/>
        <v/>
      </c>
    </row>
    <row r="5944" spans="1:23" x14ac:dyDescent="0.25">
      <c r="A5944" s="38">
        <v>44845</v>
      </c>
      <c r="B5944">
        <v>4.3574000000000002</v>
      </c>
      <c r="C5944">
        <v>4.3598999999999997</v>
      </c>
      <c r="D5944">
        <v>4.2782999999999998</v>
      </c>
      <c r="E5944">
        <v>4.2027999999999999</v>
      </c>
      <c r="F5944">
        <v>4.1402999999999999</v>
      </c>
      <c r="G5944">
        <v>4.0904999999999996</v>
      </c>
      <c r="H5944">
        <v>4.0523999999999996</v>
      </c>
      <c r="I5944">
        <v>4.0242000000000004</v>
      </c>
      <c r="J5944">
        <v>4.0045000000000002</v>
      </c>
      <c r="K5944">
        <v>3.992</v>
      </c>
      <c r="L5944">
        <v>3.9853999999999998</v>
      </c>
      <c r="M5944">
        <v>3.9836999999999998</v>
      </c>
      <c r="N5944">
        <v>3.9861</v>
      </c>
      <c r="O5944">
        <v>3.9916999999999998</v>
      </c>
      <c r="P5944">
        <v>4</v>
      </c>
      <c r="Q5944">
        <v>4.0103</v>
      </c>
      <c r="R5944">
        <v>4.0221999999999998</v>
      </c>
      <c r="S5944">
        <v>4.0354000000000001</v>
      </c>
      <c r="T5944">
        <v>4.0495000000000001</v>
      </c>
      <c r="U5944">
        <v>4.0641999999999996</v>
      </c>
      <c r="V5944" s="34">
        <f t="shared" si="186"/>
        <v>0</v>
      </c>
      <c r="W5944" t="str">
        <f t="shared" si="187"/>
        <v/>
      </c>
    </row>
    <row r="5945" spans="1:23" x14ac:dyDescent="0.25">
      <c r="A5945" s="38">
        <v>44846</v>
      </c>
      <c r="B5945">
        <v>4.3369999999999997</v>
      </c>
      <c r="C5945">
        <v>4.3434999999999997</v>
      </c>
      <c r="D5945">
        <v>4.2568000000000001</v>
      </c>
      <c r="E5945">
        <v>4.1776999999999997</v>
      </c>
      <c r="F5945">
        <v>4.1132999999999997</v>
      </c>
      <c r="G5945">
        <v>4.0629</v>
      </c>
      <c r="H5945">
        <v>4.0248999999999997</v>
      </c>
      <c r="I5945">
        <v>3.9973999999999998</v>
      </c>
      <c r="J5945">
        <v>3.9786999999999999</v>
      </c>
      <c r="K5945">
        <v>3.9674</v>
      </c>
      <c r="L5945">
        <v>3.9621</v>
      </c>
      <c r="M5945">
        <v>3.9618000000000002</v>
      </c>
      <c r="N5945">
        <v>3.9653999999999998</v>
      </c>
      <c r="O5945">
        <v>3.9723999999999999</v>
      </c>
      <c r="P5945">
        <v>3.9817999999999998</v>
      </c>
      <c r="Q5945">
        <v>3.9933000000000001</v>
      </c>
      <c r="R5945">
        <v>4.0063000000000004</v>
      </c>
      <c r="S5945">
        <v>4.0204000000000004</v>
      </c>
      <c r="T5945">
        <v>4.0354000000000001</v>
      </c>
      <c r="U5945">
        <v>4.0509000000000004</v>
      </c>
      <c r="V5945" s="34">
        <f t="shared" si="186"/>
        <v>0</v>
      </c>
      <c r="W5945" t="str">
        <f t="shared" si="187"/>
        <v/>
      </c>
    </row>
    <row r="5946" spans="1:23" x14ac:dyDescent="0.25">
      <c r="A5946" s="38">
        <v>44847</v>
      </c>
      <c r="B5946">
        <v>4.4786999999999999</v>
      </c>
      <c r="C5946">
        <v>4.5095999999999998</v>
      </c>
      <c r="D5946">
        <v>4.4000000000000004</v>
      </c>
      <c r="E5946">
        <v>4.2975000000000003</v>
      </c>
      <c r="F5946">
        <v>4.2140000000000004</v>
      </c>
      <c r="G5946">
        <v>4.1485000000000003</v>
      </c>
      <c r="H5946">
        <v>4.0986000000000002</v>
      </c>
      <c r="I5946">
        <v>4.0617999999999999</v>
      </c>
      <c r="J5946">
        <v>4.0362</v>
      </c>
      <c r="K5946">
        <v>4.0197000000000003</v>
      </c>
      <c r="L5946">
        <v>4.0109000000000004</v>
      </c>
      <c r="M5946">
        <v>4.0084</v>
      </c>
      <c r="N5946">
        <v>4.0110000000000001</v>
      </c>
      <c r="O5946">
        <v>4.0176999999999996</v>
      </c>
      <c r="P5946">
        <v>4.0277000000000003</v>
      </c>
      <c r="Q5946">
        <v>4.0404</v>
      </c>
      <c r="R5946">
        <v>4.0551000000000004</v>
      </c>
      <c r="S5946">
        <v>4.0712999999999999</v>
      </c>
      <c r="T5946">
        <v>4.0887000000000002</v>
      </c>
      <c r="U5946">
        <v>4.1069000000000004</v>
      </c>
      <c r="V5946" s="34">
        <f t="shared" si="186"/>
        <v>0</v>
      </c>
      <c r="W5946" t="str">
        <f t="shared" si="187"/>
        <v/>
      </c>
    </row>
    <row r="5947" spans="1:23" x14ac:dyDescent="0.25">
      <c r="A5947" s="38">
        <v>44848</v>
      </c>
      <c r="B5947">
        <v>4.5079000000000002</v>
      </c>
      <c r="C5947">
        <v>4.5406000000000004</v>
      </c>
      <c r="D5947">
        <v>4.4348000000000001</v>
      </c>
      <c r="E5947">
        <v>4.3348000000000004</v>
      </c>
      <c r="F5947">
        <v>4.2527999999999997</v>
      </c>
      <c r="G5947">
        <v>4.1879</v>
      </c>
      <c r="H5947">
        <v>4.1378000000000004</v>
      </c>
      <c r="I5947">
        <v>4.1002999999999998</v>
      </c>
      <c r="J5947">
        <v>4.0734000000000004</v>
      </c>
      <c r="K5947">
        <v>4.0555000000000003</v>
      </c>
      <c r="L5947">
        <v>4.0449000000000002</v>
      </c>
      <c r="M5947">
        <v>4.0406000000000004</v>
      </c>
      <c r="N5947">
        <v>4.0412999999999997</v>
      </c>
      <c r="O5947">
        <v>4.0461</v>
      </c>
      <c r="P5947">
        <v>4.0542999999999996</v>
      </c>
      <c r="Q5947">
        <v>4.0651000000000002</v>
      </c>
      <c r="R5947">
        <v>4.0780000000000003</v>
      </c>
      <c r="S5947">
        <v>4.0926</v>
      </c>
      <c r="T5947">
        <v>4.1085000000000003</v>
      </c>
      <c r="U5947">
        <v>4.1252000000000004</v>
      </c>
      <c r="V5947" s="34">
        <f t="shared" si="186"/>
        <v>0</v>
      </c>
      <c r="W5947" t="str">
        <f t="shared" si="187"/>
        <v/>
      </c>
    </row>
    <row r="5948" spans="1:23" x14ac:dyDescent="0.25">
      <c r="A5948" s="38">
        <v>44851</v>
      </c>
      <c r="B5948">
        <v>4.4795999999999996</v>
      </c>
      <c r="C5948">
        <v>4.4961000000000002</v>
      </c>
      <c r="D5948">
        <v>4.4006999999999996</v>
      </c>
      <c r="E5948">
        <v>4.3110999999999997</v>
      </c>
      <c r="F5948">
        <v>4.2377000000000002</v>
      </c>
      <c r="G5948">
        <v>4.1802000000000001</v>
      </c>
      <c r="H5948">
        <v>4.1367000000000003</v>
      </c>
      <c r="I5948">
        <v>4.1052999999999997</v>
      </c>
      <c r="J5948">
        <v>4.0838999999999999</v>
      </c>
      <c r="K5948">
        <v>4.0709999999999997</v>
      </c>
      <c r="L5948">
        <v>4.0648999999999997</v>
      </c>
      <c r="M5948">
        <v>4.0646000000000004</v>
      </c>
      <c r="N5948">
        <v>4.0688000000000004</v>
      </c>
      <c r="O5948">
        <v>4.0766999999999998</v>
      </c>
      <c r="P5948">
        <v>4.0876000000000001</v>
      </c>
      <c r="Q5948">
        <v>4.1006999999999998</v>
      </c>
      <c r="R5948">
        <v>4.1155999999999997</v>
      </c>
      <c r="S5948">
        <v>4.1318999999999999</v>
      </c>
      <c r="T5948">
        <v>4.149</v>
      </c>
      <c r="U5948">
        <v>4.1668000000000003</v>
      </c>
      <c r="V5948" s="34">
        <f t="shared" si="186"/>
        <v>0</v>
      </c>
      <c r="W5948" t="str">
        <f t="shared" si="187"/>
        <v/>
      </c>
    </row>
    <row r="5949" spans="1:23" x14ac:dyDescent="0.25">
      <c r="A5949" s="38">
        <v>44852</v>
      </c>
      <c r="B5949">
        <v>4.4688999999999997</v>
      </c>
      <c r="C5949">
        <v>4.4701000000000004</v>
      </c>
      <c r="D5949">
        <v>4.3733000000000004</v>
      </c>
      <c r="E5949">
        <v>4.2827000000000002</v>
      </c>
      <c r="F5949">
        <v>4.2084999999999999</v>
      </c>
      <c r="G5949">
        <v>4.1505999999999998</v>
      </c>
      <c r="H5949">
        <v>4.1074000000000002</v>
      </c>
      <c r="I5949">
        <v>4.0766999999999998</v>
      </c>
      <c r="J5949">
        <v>4.0566000000000004</v>
      </c>
      <c r="K5949">
        <v>4.0450999999999997</v>
      </c>
      <c r="L5949">
        <v>4.0408999999999997</v>
      </c>
      <c r="M5949">
        <v>4.0425000000000004</v>
      </c>
      <c r="N5949">
        <v>4.0487000000000002</v>
      </c>
      <c r="O5949">
        <v>4.0587999999999997</v>
      </c>
      <c r="P5949">
        <v>4.0716999999999999</v>
      </c>
      <c r="Q5949">
        <v>4.0869999999999997</v>
      </c>
      <c r="R5949">
        <v>4.1039000000000003</v>
      </c>
      <c r="S5949">
        <v>4.1220999999999997</v>
      </c>
      <c r="T5949">
        <v>4.1410999999999998</v>
      </c>
      <c r="U5949">
        <v>4.1607000000000003</v>
      </c>
      <c r="V5949" s="34">
        <f t="shared" si="186"/>
        <v>0</v>
      </c>
      <c r="W5949" t="str">
        <f t="shared" si="187"/>
        <v/>
      </c>
    </row>
    <row r="5950" spans="1:23" x14ac:dyDescent="0.25">
      <c r="A5950" s="38">
        <v>44853</v>
      </c>
      <c r="B5950">
        <v>4.5248999999999997</v>
      </c>
      <c r="C5950">
        <v>4.5923999999999996</v>
      </c>
      <c r="D5950">
        <v>4.5232999999999999</v>
      </c>
      <c r="E5950">
        <v>4.4245000000000001</v>
      </c>
      <c r="F5950">
        <v>4.3352000000000004</v>
      </c>
      <c r="G5950">
        <v>4.2666000000000004</v>
      </c>
      <c r="H5950">
        <v>4.2190000000000003</v>
      </c>
      <c r="I5950">
        <v>4.1891999999999996</v>
      </c>
      <c r="J5950">
        <v>4.1733000000000002</v>
      </c>
      <c r="K5950">
        <v>4.1676000000000002</v>
      </c>
      <c r="L5950">
        <v>4.1692</v>
      </c>
      <c r="M5950">
        <v>4.1759000000000004</v>
      </c>
      <c r="N5950">
        <v>4.1860999999999997</v>
      </c>
      <c r="O5950">
        <v>4.1984000000000004</v>
      </c>
      <c r="P5950">
        <v>4.2121000000000004</v>
      </c>
      <c r="Q5950">
        <v>4.2263000000000002</v>
      </c>
      <c r="R5950">
        <v>4.2407000000000004</v>
      </c>
      <c r="S5950">
        <v>4.2549999999999999</v>
      </c>
      <c r="T5950">
        <v>4.2690000000000001</v>
      </c>
      <c r="U5950">
        <v>4.2824999999999998</v>
      </c>
      <c r="V5950" s="34">
        <f t="shared" si="186"/>
        <v>0</v>
      </c>
      <c r="W5950" t="str">
        <f t="shared" si="187"/>
        <v/>
      </c>
    </row>
    <row r="5951" spans="1:23" x14ac:dyDescent="0.25">
      <c r="A5951" s="38">
        <v>44854</v>
      </c>
      <c r="B5951">
        <v>4.5548000000000002</v>
      </c>
      <c r="C5951">
        <v>4.6592000000000002</v>
      </c>
      <c r="D5951">
        <v>4.6178999999999997</v>
      </c>
      <c r="E5951">
        <v>4.5292000000000003</v>
      </c>
      <c r="F5951">
        <v>4.4386999999999999</v>
      </c>
      <c r="G5951">
        <v>4.3642000000000003</v>
      </c>
      <c r="H5951">
        <v>4.3106</v>
      </c>
      <c r="I5951">
        <v>4.2763999999999998</v>
      </c>
      <c r="J5951">
        <v>4.2583000000000002</v>
      </c>
      <c r="K5951">
        <v>4.2523</v>
      </c>
      <c r="L5951">
        <v>4.2549000000000001</v>
      </c>
      <c r="M5951">
        <v>4.2633000000000001</v>
      </c>
      <c r="N5951">
        <v>4.2755000000000001</v>
      </c>
      <c r="O5951">
        <v>4.2896999999999998</v>
      </c>
      <c r="P5951">
        <v>4.3048999999999999</v>
      </c>
      <c r="Q5951">
        <v>4.3202999999999996</v>
      </c>
      <c r="R5951">
        <v>4.3354999999999997</v>
      </c>
      <c r="S5951">
        <v>4.3501000000000003</v>
      </c>
      <c r="T5951">
        <v>4.3639999999999999</v>
      </c>
      <c r="U5951">
        <v>4.3769999999999998</v>
      </c>
      <c r="V5951" s="34">
        <f t="shared" si="186"/>
        <v>0</v>
      </c>
      <c r="W5951" t="str">
        <f t="shared" si="187"/>
        <v/>
      </c>
    </row>
    <row r="5952" spans="1:23" x14ac:dyDescent="0.25">
      <c r="A5952" s="38">
        <v>44855</v>
      </c>
      <c r="B5952">
        <v>4.4996</v>
      </c>
      <c r="C5952">
        <v>4.5298999999999996</v>
      </c>
      <c r="D5952">
        <v>4.4706999999999999</v>
      </c>
      <c r="E5952">
        <v>4.3924000000000003</v>
      </c>
      <c r="F5952">
        <v>4.3249000000000004</v>
      </c>
      <c r="G5952">
        <v>4.2778</v>
      </c>
      <c r="H5952">
        <v>4.2516999999999996</v>
      </c>
      <c r="I5952">
        <v>4.2431000000000001</v>
      </c>
      <c r="J5952">
        <v>4.2477999999999998</v>
      </c>
      <c r="K5952">
        <v>4.2615999999999996</v>
      </c>
      <c r="L5952">
        <v>4.2812999999999999</v>
      </c>
      <c r="M5952">
        <v>4.3042999999999996</v>
      </c>
      <c r="N5952">
        <v>4.3289</v>
      </c>
      <c r="O5952">
        <v>4.3536000000000001</v>
      </c>
      <c r="P5952">
        <v>4.3777999999999997</v>
      </c>
      <c r="Q5952">
        <v>4.4009999999999998</v>
      </c>
      <c r="R5952">
        <v>4.4227999999999996</v>
      </c>
      <c r="S5952">
        <v>4.4432999999999998</v>
      </c>
      <c r="T5952">
        <v>4.4622000000000002</v>
      </c>
      <c r="U5952">
        <v>4.4798</v>
      </c>
      <c r="V5952" s="34">
        <f t="shared" si="186"/>
        <v>0</v>
      </c>
      <c r="W5952" t="str">
        <f t="shared" si="187"/>
        <v/>
      </c>
    </row>
    <row r="5953" spans="1:23" x14ac:dyDescent="0.25">
      <c r="A5953" s="38">
        <v>44858</v>
      </c>
      <c r="B5953">
        <v>4.5168999999999997</v>
      </c>
      <c r="C5953">
        <v>4.5399000000000003</v>
      </c>
      <c r="D5953">
        <v>4.4790000000000001</v>
      </c>
      <c r="E5953">
        <v>4.4038000000000004</v>
      </c>
      <c r="F5953">
        <v>4.3422999999999998</v>
      </c>
      <c r="G5953">
        <v>4.3026</v>
      </c>
      <c r="H5953">
        <v>4.2839</v>
      </c>
      <c r="I5953">
        <v>4.2823000000000002</v>
      </c>
      <c r="J5953">
        <v>4.2930000000000001</v>
      </c>
      <c r="K5953">
        <v>4.3118999999999996</v>
      </c>
      <c r="L5953">
        <v>4.3357000000000001</v>
      </c>
      <c r="M5953">
        <v>4.3619000000000003</v>
      </c>
      <c r="N5953">
        <v>4.3890000000000002</v>
      </c>
      <c r="O5953">
        <v>4.4156000000000004</v>
      </c>
      <c r="P5953">
        <v>4.4413</v>
      </c>
      <c r="Q5953">
        <v>4.4654999999999996</v>
      </c>
      <c r="R5953">
        <v>4.4882</v>
      </c>
      <c r="S5953">
        <v>4.5091999999999999</v>
      </c>
      <c r="T5953">
        <v>4.5286</v>
      </c>
      <c r="U5953">
        <v>4.5465</v>
      </c>
      <c r="V5953" s="34">
        <f t="shared" si="186"/>
        <v>0</v>
      </c>
      <c r="W5953" t="str">
        <f t="shared" si="187"/>
        <v/>
      </c>
    </row>
    <row r="5954" spans="1:23" x14ac:dyDescent="0.25">
      <c r="A5954" s="38">
        <v>44859</v>
      </c>
      <c r="B5954">
        <v>4.5072000000000001</v>
      </c>
      <c r="C5954">
        <v>4.4672999999999998</v>
      </c>
      <c r="D5954">
        <v>4.4025999999999996</v>
      </c>
      <c r="E5954">
        <v>4.3334000000000001</v>
      </c>
      <c r="F5954">
        <v>4.2709000000000001</v>
      </c>
      <c r="G5954">
        <v>4.2203999999999997</v>
      </c>
      <c r="H5954">
        <v>4.1836000000000002</v>
      </c>
      <c r="I5954">
        <v>4.1603000000000003</v>
      </c>
      <c r="J5954">
        <v>4.1490999999999998</v>
      </c>
      <c r="K5954">
        <v>4.1481000000000003</v>
      </c>
      <c r="L5954">
        <v>4.1555</v>
      </c>
      <c r="M5954">
        <v>4.1694000000000004</v>
      </c>
      <c r="N5954">
        <v>4.1882000000000001</v>
      </c>
      <c r="O5954">
        <v>4.2106000000000003</v>
      </c>
      <c r="P5954">
        <v>4.2351999999999999</v>
      </c>
      <c r="Q5954">
        <v>4.2613000000000003</v>
      </c>
      <c r="R5954">
        <v>4.2881</v>
      </c>
      <c r="S5954">
        <v>4.3150000000000004</v>
      </c>
      <c r="T5954">
        <v>4.3415999999999997</v>
      </c>
      <c r="U5954">
        <v>4.3676000000000004</v>
      </c>
      <c r="V5954" s="34">
        <f t="shared" si="186"/>
        <v>0</v>
      </c>
      <c r="W5954" t="str">
        <f t="shared" si="187"/>
        <v/>
      </c>
    </row>
    <row r="5955" spans="1:23" x14ac:dyDescent="0.25">
      <c r="A5955" s="38">
        <v>44860</v>
      </c>
      <c r="B5955">
        <v>4.4874999999999998</v>
      </c>
      <c r="C5955">
        <v>4.4657</v>
      </c>
      <c r="D5955">
        <v>4.3705999999999996</v>
      </c>
      <c r="E5955">
        <v>4.2686000000000002</v>
      </c>
      <c r="F5955">
        <v>4.1859999999999999</v>
      </c>
      <c r="G5955">
        <v>4.1296999999999997</v>
      </c>
      <c r="H5955">
        <v>4.0980999999999996</v>
      </c>
      <c r="I5955">
        <v>4.0864000000000003</v>
      </c>
      <c r="J5955">
        <v>4.0894000000000004</v>
      </c>
      <c r="K5955">
        <v>4.1025999999999998</v>
      </c>
      <c r="L5955">
        <v>4.1219999999999999</v>
      </c>
      <c r="M5955">
        <v>4.1449999999999996</v>
      </c>
      <c r="N5955">
        <v>4.1696999999999997</v>
      </c>
      <c r="O5955">
        <v>4.1946000000000003</v>
      </c>
      <c r="P5955">
        <v>4.2190000000000003</v>
      </c>
      <c r="Q5955">
        <v>4.2423000000000002</v>
      </c>
      <c r="R5955">
        <v>4.2643000000000004</v>
      </c>
      <c r="S5955">
        <v>4.2847999999999997</v>
      </c>
      <c r="T5955">
        <v>4.3038999999999996</v>
      </c>
      <c r="U5955">
        <v>4.3215000000000003</v>
      </c>
      <c r="V5955" s="34">
        <f t="shared" si="186"/>
        <v>0</v>
      </c>
      <c r="W5955" t="str">
        <f t="shared" si="187"/>
        <v/>
      </c>
    </row>
    <row r="5956" spans="1:23" x14ac:dyDescent="0.25">
      <c r="A5956" s="38">
        <v>44861</v>
      </c>
      <c r="B5956">
        <v>4.4626000000000001</v>
      </c>
      <c r="C5956">
        <v>4.3299000000000003</v>
      </c>
      <c r="D5956">
        <v>4.2283999999999997</v>
      </c>
      <c r="E5956">
        <v>4.1532999999999998</v>
      </c>
      <c r="F5956">
        <v>4.1002000000000001</v>
      </c>
      <c r="G5956">
        <v>4.0652999999999997</v>
      </c>
      <c r="H5956">
        <v>4.0454999999999997</v>
      </c>
      <c r="I5956">
        <v>4.0377999999999998</v>
      </c>
      <c r="J5956">
        <v>4.0396999999999998</v>
      </c>
      <c r="K5956">
        <v>4.0491999999999999</v>
      </c>
      <c r="L5956">
        <v>4.0643000000000002</v>
      </c>
      <c r="M5956">
        <v>4.0835999999999997</v>
      </c>
      <c r="N5956">
        <v>4.1055999999999999</v>
      </c>
      <c r="O5956">
        <v>4.1292999999999997</v>
      </c>
      <c r="P5956">
        <v>4.1536</v>
      </c>
      <c r="Q5956">
        <v>4.1779000000000002</v>
      </c>
      <c r="R5956">
        <v>4.2013999999999996</v>
      </c>
      <c r="S5956">
        <v>4.2236000000000002</v>
      </c>
      <c r="T5956">
        <v>4.2441000000000004</v>
      </c>
      <c r="U5956">
        <v>4.2625000000000002</v>
      </c>
      <c r="V5956" s="34">
        <f t="shared" si="186"/>
        <v>0</v>
      </c>
      <c r="W5956" t="str">
        <f t="shared" si="187"/>
        <v/>
      </c>
    </row>
    <row r="5957" spans="1:23" x14ac:dyDescent="0.25">
      <c r="A5957" s="38">
        <v>44862</v>
      </c>
      <c r="B5957">
        <v>4.5427999999999997</v>
      </c>
      <c r="C5957">
        <v>4.4672000000000001</v>
      </c>
      <c r="D5957">
        <v>4.3345000000000002</v>
      </c>
      <c r="E5957">
        <v>4.2363</v>
      </c>
      <c r="F5957">
        <v>4.1726999999999999</v>
      </c>
      <c r="G5957">
        <v>4.1349999999999998</v>
      </c>
      <c r="H5957">
        <v>4.1158000000000001</v>
      </c>
      <c r="I5957">
        <v>4.1097999999999999</v>
      </c>
      <c r="J5957">
        <v>4.1131000000000002</v>
      </c>
      <c r="K5957">
        <v>4.1227999999999998</v>
      </c>
      <c r="L5957">
        <v>4.1369999999999996</v>
      </c>
      <c r="M5957">
        <v>4.1539000000000001</v>
      </c>
      <c r="N5957">
        <v>4.1726000000000001</v>
      </c>
      <c r="O5957">
        <v>4.1920999999999999</v>
      </c>
      <c r="P5957">
        <v>4.2119999999999997</v>
      </c>
      <c r="Q5957">
        <v>4.2317</v>
      </c>
      <c r="R5957">
        <v>4.2511000000000001</v>
      </c>
      <c r="S5957">
        <v>4.2698</v>
      </c>
      <c r="T5957">
        <v>4.2877999999999998</v>
      </c>
      <c r="U5957">
        <v>4.3049999999999997</v>
      </c>
      <c r="V5957" s="34">
        <f t="shared" si="186"/>
        <v>0</v>
      </c>
      <c r="W5957" t="str">
        <f t="shared" si="187"/>
        <v/>
      </c>
    </row>
    <row r="5958" spans="1:23" x14ac:dyDescent="0.25">
      <c r="A5958" s="38">
        <v>44865</v>
      </c>
      <c r="B5958">
        <v>4.6210000000000004</v>
      </c>
      <c r="C5958">
        <v>4.5303000000000004</v>
      </c>
      <c r="D5958">
        <v>4.4005999999999998</v>
      </c>
      <c r="E5958">
        <v>4.3052000000000001</v>
      </c>
      <c r="F5958">
        <v>4.2426000000000004</v>
      </c>
      <c r="G5958">
        <v>4.2046999999999999</v>
      </c>
      <c r="H5958">
        <v>4.1845999999999997</v>
      </c>
      <c r="I5958">
        <v>4.1772999999999998</v>
      </c>
      <c r="J5958">
        <v>4.1792999999999996</v>
      </c>
      <c r="K5958">
        <v>4.1877000000000004</v>
      </c>
      <c r="L5958">
        <v>4.2007000000000003</v>
      </c>
      <c r="M5958">
        <v>4.2167000000000003</v>
      </c>
      <c r="N5958">
        <v>4.2344999999999997</v>
      </c>
      <c r="O5958">
        <v>4.2534000000000001</v>
      </c>
      <c r="P5958">
        <v>4.2728000000000002</v>
      </c>
      <c r="Q5958">
        <v>4.2922000000000002</v>
      </c>
      <c r="R5958">
        <v>4.3113000000000001</v>
      </c>
      <c r="S5958">
        <v>4.3299000000000003</v>
      </c>
      <c r="T5958">
        <v>4.3479000000000001</v>
      </c>
      <c r="U5958">
        <v>4.3651</v>
      </c>
      <c r="V5958" s="34">
        <f t="shared" si="186"/>
        <v>0</v>
      </c>
      <c r="W5958" t="str">
        <f t="shared" si="187"/>
        <v/>
      </c>
    </row>
    <row r="5959" spans="1:23" x14ac:dyDescent="0.25">
      <c r="A5959" s="38">
        <v>44866</v>
      </c>
      <c r="B5959">
        <v>4.6689999999999996</v>
      </c>
      <c r="C5959">
        <v>4.5288000000000004</v>
      </c>
      <c r="D5959">
        <v>4.4184999999999999</v>
      </c>
      <c r="E5959">
        <v>4.3334999999999999</v>
      </c>
      <c r="F5959">
        <v>4.2698999999999998</v>
      </c>
      <c r="G5959">
        <v>4.2241</v>
      </c>
      <c r="H5959">
        <v>4.1931000000000003</v>
      </c>
      <c r="I5959">
        <v>4.1741000000000001</v>
      </c>
      <c r="J5959">
        <v>4.1649000000000003</v>
      </c>
      <c r="K5959">
        <v>4.1635</v>
      </c>
      <c r="L5959">
        <v>4.1680000000000001</v>
      </c>
      <c r="M5959">
        <v>4.1771000000000003</v>
      </c>
      <c r="N5959">
        <v>4.1894</v>
      </c>
      <c r="O5959">
        <v>4.2039</v>
      </c>
      <c r="P5959">
        <v>4.2195</v>
      </c>
      <c r="Q5959">
        <v>4.2355999999999998</v>
      </c>
      <c r="R5959">
        <v>4.2514000000000003</v>
      </c>
      <c r="S5959">
        <v>4.2664999999999997</v>
      </c>
      <c r="T5959">
        <v>4.2805</v>
      </c>
      <c r="U5959">
        <v>4.2927999999999997</v>
      </c>
      <c r="V5959" s="34">
        <f t="shared" si="186"/>
        <v>0</v>
      </c>
      <c r="W5959" t="str">
        <f t="shared" si="187"/>
        <v/>
      </c>
    </row>
    <row r="5960" spans="1:23" x14ac:dyDescent="0.25">
      <c r="A5960" s="38">
        <v>44867</v>
      </c>
      <c r="B5960">
        <v>4.6897000000000002</v>
      </c>
      <c r="C5960">
        <v>4.6463999999999999</v>
      </c>
      <c r="D5960">
        <v>4.5106000000000002</v>
      </c>
      <c r="E5960">
        <v>4.3746</v>
      </c>
      <c r="F5960">
        <v>4.2701000000000002</v>
      </c>
      <c r="G5960">
        <v>4.2023999999999999</v>
      </c>
      <c r="H5960">
        <v>4.1669999999999998</v>
      </c>
      <c r="I5960">
        <v>4.1562000000000001</v>
      </c>
      <c r="J5960">
        <v>4.1627000000000001</v>
      </c>
      <c r="K5960">
        <v>4.1805000000000003</v>
      </c>
      <c r="L5960">
        <v>4.2046000000000001</v>
      </c>
      <c r="M5960">
        <v>4.2314999999999996</v>
      </c>
      <c r="N5960">
        <v>4.2587000000000002</v>
      </c>
      <c r="O5960">
        <v>4.2843</v>
      </c>
      <c r="P5960">
        <v>4.3071999999999999</v>
      </c>
      <c r="Q5960">
        <v>4.3266</v>
      </c>
      <c r="R5960">
        <v>4.3419999999999996</v>
      </c>
      <c r="S5960">
        <v>4.3532000000000002</v>
      </c>
      <c r="T5960">
        <v>4.3601000000000001</v>
      </c>
      <c r="U5960">
        <v>4.3627000000000002</v>
      </c>
      <c r="V5960" s="34">
        <f t="shared" si="186"/>
        <v>0</v>
      </c>
      <c r="W5960" t="str">
        <f t="shared" si="187"/>
        <v/>
      </c>
    </row>
    <row r="5961" spans="1:23" x14ac:dyDescent="0.25">
      <c r="A5961" s="38">
        <v>44868</v>
      </c>
      <c r="B5961">
        <v>4.7523999999999997</v>
      </c>
      <c r="C5961">
        <v>4.7443999999999997</v>
      </c>
      <c r="D5961">
        <v>4.5895000000000001</v>
      </c>
      <c r="E5961">
        <v>4.4362000000000004</v>
      </c>
      <c r="F5961">
        <v>4.3240999999999996</v>
      </c>
      <c r="G5961">
        <v>4.2548000000000004</v>
      </c>
      <c r="H5961">
        <v>4.2194000000000003</v>
      </c>
      <c r="I5961">
        <v>4.2080000000000002</v>
      </c>
      <c r="J5961">
        <v>4.2119999999999997</v>
      </c>
      <c r="K5961">
        <v>4.2253999999999996</v>
      </c>
      <c r="L5961">
        <v>4.2438000000000002</v>
      </c>
      <c r="M5961">
        <v>4.2640000000000002</v>
      </c>
      <c r="N5961">
        <v>4.2842000000000002</v>
      </c>
      <c r="O5961">
        <v>4.3029999999999999</v>
      </c>
      <c r="P5961">
        <v>4.3196000000000003</v>
      </c>
      <c r="Q5961">
        <v>4.3334000000000001</v>
      </c>
      <c r="R5961">
        <v>4.3441999999999998</v>
      </c>
      <c r="S5961">
        <v>4.3518999999999997</v>
      </c>
      <c r="T5961">
        <v>4.3564999999999996</v>
      </c>
      <c r="U5961">
        <v>4.3579999999999997</v>
      </c>
      <c r="V5961" s="34">
        <f t="shared" si="186"/>
        <v>0</v>
      </c>
      <c r="W5961" t="str">
        <f t="shared" si="187"/>
        <v/>
      </c>
    </row>
    <row r="5962" spans="1:23" x14ac:dyDescent="0.25">
      <c r="A5962" s="38">
        <v>44869</v>
      </c>
      <c r="B5962">
        <v>4.7286000000000001</v>
      </c>
      <c r="C5962">
        <v>4.6958000000000002</v>
      </c>
      <c r="D5962">
        <v>4.5346000000000002</v>
      </c>
      <c r="E5962">
        <v>4.3929</v>
      </c>
      <c r="F5962">
        <v>4.2995999999999999</v>
      </c>
      <c r="G5962">
        <v>4.2495000000000003</v>
      </c>
      <c r="H5962">
        <v>4.2305000000000001</v>
      </c>
      <c r="I5962">
        <v>4.2319000000000004</v>
      </c>
      <c r="J5962">
        <v>4.2458999999999998</v>
      </c>
      <c r="K5962">
        <v>4.2667999999999999</v>
      </c>
      <c r="L5962">
        <v>4.2911000000000001</v>
      </c>
      <c r="M5962">
        <v>4.3163</v>
      </c>
      <c r="N5962">
        <v>4.3407</v>
      </c>
      <c r="O5962">
        <v>4.3635000000000002</v>
      </c>
      <c r="P5962">
        <v>4.3841000000000001</v>
      </c>
      <c r="Q5962">
        <v>4.4020000000000001</v>
      </c>
      <c r="R5962">
        <v>4.4169999999999998</v>
      </c>
      <c r="S5962">
        <v>4.4291999999999998</v>
      </c>
      <c r="T5962">
        <v>4.4385000000000003</v>
      </c>
      <c r="U5962">
        <v>4.4451000000000001</v>
      </c>
      <c r="V5962" s="34">
        <f t="shared" si="186"/>
        <v>0</v>
      </c>
      <c r="W5962" t="str">
        <f t="shared" si="187"/>
        <v/>
      </c>
    </row>
    <row r="5963" spans="1:23" x14ac:dyDescent="0.25">
      <c r="A5963" s="38">
        <v>44872</v>
      </c>
      <c r="B5963">
        <v>4.7732999999999999</v>
      </c>
      <c r="C5963">
        <v>4.7530999999999999</v>
      </c>
      <c r="D5963">
        <v>4.5872000000000002</v>
      </c>
      <c r="E5963">
        <v>4.4436999999999998</v>
      </c>
      <c r="F5963">
        <v>4.3518999999999997</v>
      </c>
      <c r="G5963">
        <v>4.3041999999999998</v>
      </c>
      <c r="H5963">
        <v>4.2874999999999996</v>
      </c>
      <c r="I5963">
        <v>4.2906000000000004</v>
      </c>
      <c r="J5963">
        <v>4.3055000000000003</v>
      </c>
      <c r="K5963">
        <v>4.3269000000000002</v>
      </c>
      <c r="L5963">
        <v>4.3512000000000004</v>
      </c>
      <c r="M5963">
        <v>4.3761999999999999</v>
      </c>
      <c r="N5963">
        <v>4.4004000000000003</v>
      </c>
      <c r="O5963">
        <v>4.423</v>
      </c>
      <c r="P5963">
        <v>4.4432999999999998</v>
      </c>
      <c r="Q5963">
        <v>4.4610000000000003</v>
      </c>
      <c r="R5963">
        <v>4.4760999999999997</v>
      </c>
      <c r="S5963">
        <v>4.4884000000000004</v>
      </c>
      <c r="T5963">
        <v>4.4978999999999996</v>
      </c>
      <c r="U5963">
        <v>4.5048000000000004</v>
      </c>
      <c r="V5963" s="34">
        <f t="shared" si="186"/>
        <v>0</v>
      </c>
      <c r="W5963" t="str">
        <f t="shared" si="187"/>
        <v/>
      </c>
    </row>
    <row r="5964" spans="1:23" x14ac:dyDescent="0.25">
      <c r="A5964" s="38">
        <v>44873</v>
      </c>
      <c r="B5964">
        <v>4.7530999999999999</v>
      </c>
      <c r="C5964">
        <v>4.7039</v>
      </c>
      <c r="D5964">
        <v>4.5148000000000001</v>
      </c>
      <c r="E5964">
        <v>4.3651999999999997</v>
      </c>
      <c r="F5964">
        <v>4.2736999999999998</v>
      </c>
      <c r="G5964">
        <v>4.2264999999999997</v>
      </c>
      <c r="H5964">
        <v>4.2083000000000004</v>
      </c>
      <c r="I5964">
        <v>4.2081999999999997</v>
      </c>
      <c r="J5964">
        <v>4.2188999999999997</v>
      </c>
      <c r="K5964">
        <v>4.2358000000000002</v>
      </c>
      <c r="L5964">
        <v>4.2560000000000002</v>
      </c>
      <c r="M5964">
        <v>4.2777000000000003</v>
      </c>
      <c r="N5964">
        <v>4.2994000000000003</v>
      </c>
      <c r="O5964">
        <v>4.3205999999999998</v>
      </c>
      <c r="P5964">
        <v>4.3404999999999996</v>
      </c>
      <c r="Q5964">
        <v>4.359</v>
      </c>
      <c r="R5964">
        <v>4.3757999999999999</v>
      </c>
      <c r="S5964">
        <v>4.3906999999999998</v>
      </c>
      <c r="T5964">
        <v>4.4039000000000001</v>
      </c>
      <c r="U5964">
        <v>4.4151999999999996</v>
      </c>
      <c r="V5964" s="34">
        <f t="shared" si="186"/>
        <v>0</v>
      </c>
      <c r="W5964" t="str">
        <f t="shared" si="187"/>
        <v/>
      </c>
    </row>
    <row r="5965" spans="1:23" x14ac:dyDescent="0.25">
      <c r="A5965" s="38">
        <v>44874</v>
      </c>
      <c r="B5965">
        <v>4.7319000000000004</v>
      </c>
      <c r="C5965">
        <v>4.6462000000000003</v>
      </c>
      <c r="D5965">
        <v>4.4576000000000002</v>
      </c>
      <c r="E5965">
        <v>4.3212000000000002</v>
      </c>
      <c r="F5965">
        <v>4.2439</v>
      </c>
      <c r="G5965">
        <v>4.2084999999999999</v>
      </c>
      <c r="H5965">
        <v>4.1993</v>
      </c>
      <c r="I5965">
        <v>4.2058999999999997</v>
      </c>
      <c r="J5965">
        <v>4.2217000000000002</v>
      </c>
      <c r="K5965">
        <v>4.2424999999999997</v>
      </c>
      <c r="L5965">
        <v>4.2657999999999996</v>
      </c>
      <c r="M5965">
        <v>4.29</v>
      </c>
      <c r="N5965">
        <v>4.3139000000000003</v>
      </c>
      <c r="O5965">
        <v>4.3369999999999997</v>
      </c>
      <c r="P5965">
        <v>4.3586999999999998</v>
      </c>
      <c r="Q5965">
        <v>4.3788</v>
      </c>
      <c r="R5965">
        <v>4.3971</v>
      </c>
      <c r="S5965">
        <v>4.4135999999999997</v>
      </c>
      <c r="T5965">
        <v>4.4282000000000004</v>
      </c>
      <c r="U5965">
        <v>4.4409999999999998</v>
      </c>
      <c r="V5965" s="34">
        <f t="shared" si="186"/>
        <v>0</v>
      </c>
      <c r="W5965" t="str">
        <f t="shared" si="187"/>
        <v/>
      </c>
    </row>
    <row r="5966" spans="1:23" x14ac:dyDescent="0.25">
      <c r="A5966" s="38">
        <v>44875</v>
      </c>
      <c r="B5966">
        <v>4.5247999999999999</v>
      </c>
      <c r="C5966">
        <v>4.3087</v>
      </c>
      <c r="D5966">
        <v>4.1463999999999999</v>
      </c>
      <c r="E5966">
        <v>4.0286</v>
      </c>
      <c r="F5966">
        <v>3.9474</v>
      </c>
      <c r="G5966">
        <v>3.8961000000000001</v>
      </c>
      <c r="H5966">
        <v>3.8687</v>
      </c>
      <c r="I5966">
        <v>3.8603999999999998</v>
      </c>
      <c r="J5966">
        <v>3.8668</v>
      </c>
      <c r="K5966">
        <v>3.8845000000000001</v>
      </c>
      <c r="L5966">
        <v>3.9102999999999999</v>
      </c>
      <c r="M5966">
        <v>3.9418000000000002</v>
      </c>
      <c r="N5966">
        <v>3.9767999999999999</v>
      </c>
      <c r="O5966">
        <v>4.0137</v>
      </c>
      <c r="P5966">
        <v>4.0509000000000004</v>
      </c>
      <c r="Q5966">
        <v>4.0872999999999999</v>
      </c>
      <c r="R5966">
        <v>4.1220999999999997</v>
      </c>
      <c r="S5966">
        <v>4.1544999999999996</v>
      </c>
      <c r="T5966">
        <v>4.1839000000000004</v>
      </c>
      <c r="U5966">
        <v>4.2099000000000002</v>
      </c>
      <c r="V5966" s="34">
        <f t="shared" si="186"/>
        <v>0</v>
      </c>
      <c r="W5966" t="str">
        <f t="shared" si="187"/>
        <v/>
      </c>
    </row>
    <row r="5967" spans="1:23" x14ac:dyDescent="0.25">
      <c r="A5967" s="38">
        <v>44876</v>
      </c>
      <c r="B5967" t="s">
        <v>84</v>
      </c>
      <c r="C5967" t="s">
        <v>84</v>
      </c>
      <c r="D5967" t="s">
        <v>84</v>
      </c>
      <c r="E5967" t="s">
        <v>84</v>
      </c>
      <c r="F5967" t="s">
        <v>84</v>
      </c>
      <c r="G5967" t="s">
        <v>84</v>
      </c>
      <c r="H5967" t="s">
        <v>84</v>
      </c>
      <c r="I5967" t="s">
        <v>84</v>
      </c>
      <c r="J5967" t="s">
        <v>84</v>
      </c>
      <c r="K5967" t="s">
        <v>84</v>
      </c>
      <c r="L5967" t="s">
        <v>84</v>
      </c>
      <c r="M5967" t="s">
        <v>84</v>
      </c>
      <c r="N5967" t="s">
        <v>84</v>
      </c>
      <c r="O5967" t="s">
        <v>84</v>
      </c>
      <c r="P5967" t="s">
        <v>84</v>
      </c>
      <c r="Q5967" t="s">
        <v>84</v>
      </c>
      <c r="R5967" t="s">
        <v>84</v>
      </c>
      <c r="S5967" t="s">
        <v>84</v>
      </c>
      <c r="T5967" t="s">
        <v>84</v>
      </c>
      <c r="U5967" t="s">
        <v>84</v>
      </c>
      <c r="V5967" s="34">
        <f t="shared" si="186"/>
        <v>0</v>
      </c>
      <c r="W5967" t="str">
        <f t="shared" si="187"/>
        <v/>
      </c>
    </row>
    <row r="5968" spans="1:23" x14ac:dyDescent="0.25">
      <c r="A5968" s="38">
        <v>44879</v>
      </c>
      <c r="B5968">
        <v>4.6003999999999996</v>
      </c>
      <c r="C5968">
        <v>4.3796999999999997</v>
      </c>
      <c r="D5968">
        <v>4.2129000000000003</v>
      </c>
      <c r="E5968">
        <v>4.0907999999999998</v>
      </c>
      <c r="F5968">
        <v>4.0056000000000003</v>
      </c>
      <c r="G5968">
        <v>3.9504999999999999</v>
      </c>
      <c r="H5968">
        <v>3.9197000000000002</v>
      </c>
      <c r="I5968">
        <v>3.9081999999999999</v>
      </c>
      <c r="J5968">
        <v>3.9119000000000002</v>
      </c>
      <c r="K5968">
        <v>3.927</v>
      </c>
      <c r="L5968">
        <v>3.9506999999999999</v>
      </c>
      <c r="M5968">
        <v>3.9803000000000002</v>
      </c>
      <c r="N5968">
        <v>4.0137999999999998</v>
      </c>
      <c r="O5968">
        <v>4.0494000000000003</v>
      </c>
      <c r="P5968">
        <v>4.0856000000000003</v>
      </c>
      <c r="Q5968">
        <v>4.1212999999999997</v>
      </c>
      <c r="R5968">
        <v>4.1555</v>
      </c>
      <c r="S5968">
        <v>4.1875</v>
      </c>
      <c r="T5968">
        <v>4.2168000000000001</v>
      </c>
      <c r="U5968">
        <v>4.2427999999999999</v>
      </c>
      <c r="V5968" s="34">
        <f t="shared" ref="V5968:V6031" si="188">+IF(AND(MOD(MONTH(A5968),3)=0,MONTH(A5969)&lt;&gt;MONTH(A5968)),1,0)</f>
        <v>0</v>
      </c>
      <c r="W5968" t="str">
        <f t="shared" ref="W5968:W6031" si="189">IF(SUM(V5968:V5972)&gt;0,CONCATENATE(YEAR(A5968),INT((MONTH(A5968)-1)/3)+1),"")</f>
        <v/>
      </c>
    </row>
    <row r="5969" spans="1:23" x14ac:dyDescent="0.25">
      <c r="A5969" s="38">
        <v>44880</v>
      </c>
      <c r="B5969">
        <v>4.5693000000000001</v>
      </c>
      <c r="C5969">
        <v>4.3296999999999999</v>
      </c>
      <c r="D5969">
        <v>4.1498999999999997</v>
      </c>
      <c r="E5969">
        <v>4.0194999999999999</v>
      </c>
      <c r="F5969">
        <v>3.9293999999999998</v>
      </c>
      <c r="G5969">
        <v>3.8719000000000001</v>
      </c>
      <c r="H5969">
        <v>3.8403999999999998</v>
      </c>
      <c r="I5969">
        <v>3.8294000000000001</v>
      </c>
      <c r="J5969">
        <v>3.8342000000000001</v>
      </c>
      <c r="K5969">
        <v>3.8508</v>
      </c>
      <c r="L5969">
        <v>3.8759999999999999</v>
      </c>
      <c r="M5969">
        <v>3.9068999999999998</v>
      </c>
      <c r="N5969">
        <v>3.9415</v>
      </c>
      <c r="O5969">
        <v>3.9777</v>
      </c>
      <c r="P5969">
        <v>4.0140000000000002</v>
      </c>
      <c r="Q5969">
        <v>4.0494000000000003</v>
      </c>
      <c r="R5969">
        <v>4.0827999999999998</v>
      </c>
      <c r="S5969">
        <v>4.1135999999999999</v>
      </c>
      <c r="T5969">
        <v>4.1410999999999998</v>
      </c>
      <c r="U5969">
        <v>4.1649000000000003</v>
      </c>
      <c r="V5969" s="34">
        <f t="shared" si="188"/>
        <v>0</v>
      </c>
      <c r="W5969" t="str">
        <f t="shared" si="189"/>
        <v/>
      </c>
    </row>
    <row r="5970" spans="1:23" x14ac:dyDescent="0.25">
      <c r="A5970" s="38">
        <v>44881</v>
      </c>
      <c r="B5970">
        <v>4.5724</v>
      </c>
      <c r="C5970">
        <v>4.3005000000000004</v>
      </c>
      <c r="D5970">
        <v>4.0941999999999998</v>
      </c>
      <c r="E5970">
        <v>3.9420000000000002</v>
      </c>
      <c r="F5970">
        <v>3.8340999999999998</v>
      </c>
      <c r="G5970">
        <v>3.7623000000000002</v>
      </c>
      <c r="H5970">
        <v>3.7195</v>
      </c>
      <c r="I5970">
        <v>3.6997</v>
      </c>
      <c r="J5970">
        <v>3.6978</v>
      </c>
      <c r="K5970">
        <v>3.7094</v>
      </c>
      <c r="L5970">
        <v>3.7309999999999999</v>
      </c>
      <c r="M5970">
        <v>3.7595999999999998</v>
      </c>
      <c r="N5970">
        <v>3.7928000000000002</v>
      </c>
      <c r="O5970">
        <v>3.8283999999999998</v>
      </c>
      <c r="P5970">
        <v>3.8649</v>
      </c>
      <c r="Q5970">
        <v>3.9009</v>
      </c>
      <c r="R5970">
        <v>3.9352999999999998</v>
      </c>
      <c r="S5970">
        <v>3.9672999999999998</v>
      </c>
      <c r="T5970">
        <v>3.9964</v>
      </c>
      <c r="U5970">
        <v>4.0220000000000002</v>
      </c>
      <c r="V5970" s="34">
        <f t="shared" si="188"/>
        <v>0</v>
      </c>
      <c r="W5970" t="str">
        <f t="shared" si="189"/>
        <v/>
      </c>
    </row>
    <row r="5971" spans="1:23" x14ac:dyDescent="0.25">
      <c r="A5971" s="38">
        <v>44882</v>
      </c>
      <c r="B5971">
        <v>4.6326000000000001</v>
      </c>
      <c r="C5971">
        <v>4.3818999999999999</v>
      </c>
      <c r="D5971">
        <v>4.1889000000000003</v>
      </c>
      <c r="E5971">
        <v>4.0439999999999996</v>
      </c>
      <c r="F5971">
        <v>3.9388999999999998</v>
      </c>
      <c r="G5971">
        <v>3.8664000000000001</v>
      </c>
      <c r="H5971">
        <v>3.8205</v>
      </c>
      <c r="I5971">
        <v>3.7959000000000001</v>
      </c>
      <c r="J5971">
        <v>3.7881999999999998</v>
      </c>
      <c r="K5971">
        <v>3.7934999999999999</v>
      </c>
      <c r="L5971">
        <v>3.8086000000000002</v>
      </c>
      <c r="M5971">
        <v>3.8308</v>
      </c>
      <c r="N5971">
        <v>3.8578999999999999</v>
      </c>
      <c r="O5971">
        <v>3.8879999999999999</v>
      </c>
      <c r="P5971">
        <v>3.9195000000000002</v>
      </c>
      <c r="Q5971">
        <v>3.9512</v>
      </c>
      <c r="R5971">
        <v>3.9820000000000002</v>
      </c>
      <c r="S5971">
        <v>4.0111999999999997</v>
      </c>
      <c r="T5971">
        <v>4.0380000000000003</v>
      </c>
      <c r="U5971">
        <v>4.0621</v>
      </c>
      <c r="V5971" s="34">
        <f t="shared" si="188"/>
        <v>0</v>
      </c>
      <c r="W5971" t="str">
        <f t="shared" si="189"/>
        <v/>
      </c>
    </row>
    <row r="5972" spans="1:23" x14ac:dyDescent="0.25">
      <c r="A5972" s="38">
        <v>44883</v>
      </c>
      <c r="B5972">
        <v>4.6844000000000001</v>
      </c>
      <c r="C5972">
        <v>4.4405999999999999</v>
      </c>
      <c r="D5972">
        <v>4.2507000000000001</v>
      </c>
      <c r="E5972">
        <v>4.1060999999999996</v>
      </c>
      <c r="F5972">
        <v>3.9994000000000001</v>
      </c>
      <c r="G5972">
        <v>3.9241000000000001</v>
      </c>
      <c r="H5972">
        <v>3.8744000000000001</v>
      </c>
      <c r="I5972">
        <v>3.8456999999999999</v>
      </c>
      <c r="J5972">
        <v>3.8336000000000001</v>
      </c>
      <c r="K5972">
        <v>3.8347000000000002</v>
      </c>
      <c r="L5972">
        <v>3.8460000000000001</v>
      </c>
      <c r="M5972">
        <v>3.8647999999999998</v>
      </c>
      <c r="N5972">
        <v>3.8889999999999998</v>
      </c>
      <c r="O5972">
        <v>3.9167000000000001</v>
      </c>
      <c r="P5972">
        <v>3.9464000000000001</v>
      </c>
      <c r="Q5972">
        <v>3.9769000000000001</v>
      </c>
      <c r="R5972">
        <v>4.0072000000000001</v>
      </c>
      <c r="S5972">
        <v>4.0362999999999998</v>
      </c>
      <c r="T5972">
        <v>4.0636999999999999</v>
      </c>
      <c r="U5972">
        <v>4.0887000000000002</v>
      </c>
      <c r="V5972" s="34">
        <f t="shared" si="188"/>
        <v>0</v>
      </c>
      <c r="W5972" t="str">
        <f t="shared" si="189"/>
        <v/>
      </c>
    </row>
    <row r="5973" spans="1:23" x14ac:dyDescent="0.25">
      <c r="A5973" s="38">
        <v>44886</v>
      </c>
      <c r="B5973">
        <v>4.7343999999999999</v>
      </c>
      <c r="C5973">
        <v>4.5381</v>
      </c>
      <c r="D5973">
        <v>4.2671000000000001</v>
      </c>
      <c r="E5973">
        <v>4.0849000000000002</v>
      </c>
      <c r="F5973">
        <v>3.9792000000000001</v>
      </c>
      <c r="G5973">
        <v>3.9226000000000001</v>
      </c>
      <c r="H5973">
        <v>3.8957999999999999</v>
      </c>
      <c r="I5973">
        <v>3.8871000000000002</v>
      </c>
      <c r="J5973">
        <v>3.8896999999999999</v>
      </c>
      <c r="K5973">
        <v>3.8993000000000002</v>
      </c>
      <c r="L5973">
        <v>3.9131999999999998</v>
      </c>
      <c r="M5973">
        <v>3.9297</v>
      </c>
      <c r="N5973">
        <v>3.9476</v>
      </c>
      <c r="O5973">
        <v>3.9661</v>
      </c>
      <c r="P5973">
        <v>3.9847000000000001</v>
      </c>
      <c r="Q5973">
        <v>4.0029000000000003</v>
      </c>
      <c r="R5973">
        <v>4.0206</v>
      </c>
      <c r="S5973">
        <v>4.0376000000000003</v>
      </c>
      <c r="T5973">
        <v>4.0536000000000003</v>
      </c>
      <c r="U5973">
        <v>4.0686999999999998</v>
      </c>
      <c r="V5973" s="34">
        <f t="shared" si="188"/>
        <v>0</v>
      </c>
      <c r="W5973" t="str">
        <f t="shared" si="189"/>
        <v/>
      </c>
    </row>
    <row r="5974" spans="1:23" x14ac:dyDescent="0.25">
      <c r="A5974" s="38">
        <v>44887</v>
      </c>
      <c r="B5974">
        <v>4.7070999999999996</v>
      </c>
      <c r="C5974">
        <v>4.4478999999999997</v>
      </c>
      <c r="D5974">
        <v>4.2443999999999997</v>
      </c>
      <c r="E5974">
        <v>4.0877999999999997</v>
      </c>
      <c r="F5974">
        <v>3.9702999999999999</v>
      </c>
      <c r="G5974">
        <v>3.8854000000000002</v>
      </c>
      <c r="H5974">
        <v>3.8271999999999999</v>
      </c>
      <c r="I5974">
        <v>3.7909999999999999</v>
      </c>
      <c r="J5974">
        <v>3.7724000000000002</v>
      </c>
      <c r="K5974">
        <v>3.7677</v>
      </c>
      <c r="L5974">
        <v>3.7738999999999998</v>
      </c>
      <c r="M5974">
        <v>3.7883</v>
      </c>
      <c r="N5974">
        <v>3.8086000000000002</v>
      </c>
      <c r="O5974">
        <v>3.8330000000000002</v>
      </c>
      <c r="P5974">
        <v>3.86</v>
      </c>
      <c r="Q5974">
        <v>3.8881000000000001</v>
      </c>
      <c r="R5974">
        <v>3.9163000000000001</v>
      </c>
      <c r="S5974">
        <v>3.9438</v>
      </c>
      <c r="T5974">
        <v>3.9698000000000002</v>
      </c>
      <c r="U5974">
        <v>3.9937999999999998</v>
      </c>
      <c r="V5974" s="34">
        <f t="shared" si="188"/>
        <v>0</v>
      </c>
      <c r="W5974" t="str">
        <f t="shared" si="189"/>
        <v/>
      </c>
    </row>
    <row r="5975" spans="1:23" x14ac:dyDescent="0.25">
      <c r="A5975" s="38">
        <v>44888</v>
      </c>
      <c r="B5975">
        <v>4.7065000000000001</v>
      </c>
      <c r="C5975">
        <v>4.4290000000000003</v>
      </c>
      <c r="D5975">
        <v>4.2119</v>
      </c>
      <c r="E5975">
        <v>4.0453000000000001</v>
      </c>
      <c r="F5975">
        <v>3.9207000000000001</v>
      </c>
      <c r="G5975">
        <v>3.8308</v>
      </c>
      <c r="H5975">
        <v>3.7690999999999999</v>
      </c>
      <c r="I5975">
        <v>3.7305000000000001</v>
      </c>
      <c r="J5975">
        <v>3.7101000000000002</v>
      </c>
      <c r="K5975">
        <v>3.7040999999999999</v>
      </c>
      <c r="L5975">
        <v>3.7092000000000001</v>
      </c>
      <c r="M5975">
        <v>3.7225000000000001</v>
      </c>
      <c r="N5975">
        <v>3.7416999999999998</v>
      </c>
      <c r="O5975">
        <v>3.7648000000000001</v>
      </c>
      <c r="P5975">
        <v>3.7900999999999998</v>
      </c>
      <c r="Q5975">
        <v>3.8165</v>
      </c>
      <c r="R5975">
        <v>3.8426</v>
      </c>
      <c r="S5975">
        <v>3.8677999999999999</v>
      </c>
      <c r="T5975">
        <v>3.8912</v>
      </c>
      <c r="U5975">
        <v>3.9123000000000001</v>
      </c>
      <c r="V5975" s="34">
        <f t="shared" si="188"/>
        <v>0</v>
      </c>
      <c r="W5975" t="str">
        <f t="shared" si="189"/>
        <v/>
      </c>
    </row>
    <row r="5976" spans="1:23" x14ac:dyDescent="0.25">
      <c r="A5976" s="38">
        <v>44889</v>
      </c>
      <c r="B5976" t="s">
        <v>84</v>
      </c>
      <c r="C5976" t="s">
        <v>84</v>
      </c>
      <c r="D5976" t="s">
        <v>84</v>
      </c>
      <c r="E5976" t="s">
        <v>84</v>
      </c>
      <c r="F5976" t="s">
        <v>84</v>
      </c>
      <c r="G5976" t="s">
        <v>84</v>
      </c>
      <c r="H5976" t="s">
        <v>84</v>
      </c>
      <c r="I5976" t="s">
        <v>84</v>
      </c>
      <c r="J5976" t="s">
        <v>84</v>
      </c>
      <c r="K5976" t="s">
        <v>84</v>
      </c>
      <c r="L5976" t="s">
        <v>84</v>
      </c>
      <c r="M5976" t="s">
        <v>84</v>
      </c>
      <c r="N5976" t="s">
        <v>84</v>
      </c>
      <c r="O5976" t="s">
        <v>84</v>
      </c>
      <c r="P5976" t="s">
        <v>84</v>
      </c>
      <c r="Q5976" t="s">
        <v>84</v>
      </c>
      <c r="R5976" t="s">
        <v>84</v>
      </c>
      <c r="S5976" t="s">
        <v>84</v>
      </c>
      <c r="T5976" t="s">
        <v>84</v>
      </c>
      <c r="U5976" t="s">
        <v>84</v>
      </c>
      <c r="V5976" s="34">
        <f t="shared" si="188"/>
        <v>0</v>
      </c>
      <c r="W5976" t="str">
        <f t="shared" si="189"/>
        <v/>
      </c>
    </row>
    <row r="5977" spans="1:23" x14ac:dyDescent="0.25">
      <c r="A5977" s="38">
        <v>44890</v>
      </c>
      <c r="B5977">
        <v>4.6966000000000001</v>
      </c>
      <c r="C5977">
        <v>4.4069000000000003</v>
      </c>
      <c r="D5977">
        <v>4.1820000000000004</v>
      </c>
      <c r="E5977">
        <v>4.0107999999999997</v>
      </c>
      <c r="F5977">
        <v>3.8843000000000001</v>
      </c>
      <c r="G5977">
        <v>3.7942999999999998</v>
      </c>
      <c r="H5977">
        <v>3.7342</v>
      </c>
      <c r="I5977">
        <v>3.698</v>
      </c>
      <c r="J5977">
        <v>3.6808000000000001</v>
      </c>
      <c r="K5977">
        <v>3.6785000000000001</v>
      </c>
      <c r="L5977">
        <v>3.6873999999999998</v>
      </c>
      <c r="M5977">
        <v>3.7046000000000001</v>
      </c>
      <c r="N5977">
        <v>3.7275999999999998</v>
      </c>
      <c r="O5977">
        <v>3.7543000000000002</v>
      </c>
      <c r="P5977">
        <v>3.7831000000000001</v>
      </c>
      <c r="Q5977">
        <v>3.8126000000000002</v>
      </c>
      <c r="R5977">
        <v>3.8414999999999999</v>
      </c>
      <c r="S5977">
        <v>3.8691</v>
      </c>
      <c r="T5977">
        <v>3.8946999999999998</v>
      </c>
      <c r="U5977">
        <v>3.9176000000000002</v>
      </c>
      <c r="V5977" s="34">
        <f t="shared" si="188"/>
        <v>0</v>
      </c>
      <c r="W5977" t="str">
        <f t="shared" si="189"/>
        <v/>
      </c>
    </row>
    <row r="5978" spans="1:23" x14ac:dyDescent="0.25">
      <c r="A5978" s="38">
        <v>44893</v>
      </c>
      <c r="B5978">
        <v>4.7065999999999999</v>
      </c>
      <c r="C5978">
        <v>4.4203000000000001</v>
      </c>
      <c r="D5978">
        <v>4.1978</v>
      </c>
      <c r="E5978">
        <v>4.0284000000000004</v>
      </c>
      <c r="F5978">
        <v>3.9028</v>
      </c>
      <c r="G5978">
        <v>3.8132999999999999</v>
      </c>
      <c r="H5978">
        <v>3.7528999999999999</v>
      </c>
      <c r="I5978">
        <v>3.7161</v>
      </c>
      <c r="J5978">
        <v>3.6978</v>
      </c>
      <c r="K5978">
        <v>3.694</v>
      </c>
      <c r="L5978">
        <v>3.7010999999999998</v>
      </c>
      <c r="M5978">
        <v>3.7162000000000002</v>
      </c>
      <c r="N5978">
        <v>3.7368999999999999</v>
      </c>
      <c r="O5978">
        <v>3.7612000000000001</v>
      </c>
      <c r="P5978">
        <v>3.7873000000000001</v>
      </c>
      <c r="Q5978">
        <v>3.8140999999999998</v>
      </c>
      <c r="R5978">
        <v>3.8403</v>
      </c>
      <c r="S5978">
        <v>3.8651</v>
      </c>
      <c r="T5978">
        <v>3.8877999999999999</v>
      </c>
      <c r="U5978">
        <v>3.9079999999999999</v>
      </c>
      <c r="V5978" s="34">
        <f t="shared" si="188"/>
        <v>0</v>
      </c>
      <c r="W5978" t="str">
        <f t="shared" si="189"/>
        <v/>
      </c>
    </row>
    <row r="5979" spans="1:23" x14ac:dyDescent="0.25">
      <c r="A5979" s="38">
        <v>44894</v>
      </c>
      <c r="B5979">
        <v>4.7092000000000001</v>
      </c>
      <c r="C5979">
        <v>4.4348999999999998</v>
      </c>
      <c r="D5979">
        <v>4.2222</v>
      </c>
      <c r="E5979">
        <v>4.0606</v>
      </c>
      <c r="F5979">
        <v>3.9413999999999998</v>
      </c>
      <c r="G5979">
        <v>3.8569</v>
      </c>
      <c r="H5979">
        <v>3.8007</v>
      </c>
      <c r="I5979">
        <v>3.7671999999999999</v>
      </c>
      <c r="J5979">
        <v>3.7515999999999998</v>
      </c>
      <c r="K5979">
        <v>3.7498999999999998</v>
      </c>
      <c r="L5979">
        <v>3.7587999999999999</v>
      </c>
      <c r="M5979">
        <v>3.7753999999999999</v>
      </c>
      <c r="N5979">
        <v>3.7972999999999999</v>
      </c>
      <c r="O5979">
        <v>3.8224999999999998</v>
      </c>
      <c r="P5979">
        <v>3.8494999999999999</v>
      </c>
      <c r="Q5979">
        <v>3.8769</v>
      </c>
      <c r="R5979">
        <v>3.9037000000000002</v>
      </c>
      <c r="S5979">
        <v>3.9289999999999998</v>
      </c>
      <c r="T5979">
        <v>3.9521999999999999</v>
      </c>
      <c r="U5979">
        <v>3.9727000000000001</v>
      </c>
      <c r="V5979" s="34">
        <f t="shared" si="188"/>
        <v>0</v>
      </c>
      <c r="W5979" t="str">
        <f t="shared" si="189"/>
        <v/>
      </c>
    </row>
    <row r="5980" spans="1:23" x14ac:dyDescent="0.25">
      <c r="A5980" s="38">
        <v>44895</v>
      </c>
      <c r="B5980">
        <v>4.6593999999999998</v>
      </c>
      <c r="C5980">
        <v>4.3487999999999998</v>
      </c>
      <c r="D5980">
        <v>4.1147</v>
      </c>
      <c r="E5980">
        <v>3.9430999999999998</v>
      </c>
      <c r="F5980">
        <v>3.8220999999999998</v>
      </c>
      <c r="G5980">
        <v>3.7418</v>
      </c>
      <c r="H5980">
        <v>3.6937000000000002</v>
      </c>
      <c r="I5980">
        <v>3.6709000000000001</v>
      </c>
      <c r="J5980">
        <v>3.6674000000000002</v>
      </c>
      <c r="K5980">
        <v>3.6783999999999999</v>
      </c>
      <c r="L5980">
        <v>3.6997</v>
      </c>
      <c r="M5980">
        <v>3.7280000000000002</v>
      </c>
      <c r="N5980">
        <v>3.7606000000000002</v>
      </c>
      <c r="O5980">
        <v>3.7953000000000001</v>
      </c>
      <c r="P5980">
        <v>3.8304</v>
      </c>
      <c r="Q5980">
        <v>3.8643999999999998</v>
      </c>
      <c r="R5980">
        <v>3.8963999999999999</v>
      </c>
      <c r="S5980">
        <v>3.9253999999999998</v>
      </c>
      <c r="T5980">
        <v>3.9508999999999999</v>
      </c>
      <c r="U5980">
        <v>3.9725999999999999</v>
      </c>
      <c r="V5980" s="34">
        <f t="shared" si="188"/>
        <v>0</v>
      </c>
      <c r="W5980" t="str">
        <f t="shared" si="189"/>
        <v/>
      </c>
    </row>
    <row r="5981" spans="1:23" x14ac:dyDescent="0.25">
      <c r="A5981" s="38">
        <v>44896</v>
      </c>
      <c r="B5981">
        <v>4.5861000000000001</v>
      </c>
      <c r="C5981">
        <v>4.2386999999999997</v>
      </c>
      <c r="D5981">
        <v>3.9811999999999999</v>
      </c>
      <c r="E5981">
        <v>3.7959999999999998</v>
      </c>
      <c r="F5981">
        <v>3.6686999999999999</v>
      </c>
      <c r="G5981">
        <v>3.5869</v>
      </c>
      <c r="H5981">
        <v>3.5405000000000002</v>
      </c>
      <c r="I5981">
        <v>3.5211999999999999</v>
      </c>
      <c r="J5981">
        <v>3.5221</v>
      </c>
      <c r="K5981">
        <v>3.5375999999999999</v>
      </c>
      <c r="L5981">
        <v>3.5630000000000002</v>
      </c>
      <c r="M5981">
        <v>3.5948000000000002</v>
      </c>
      <c r="N5981">
        <v>3.6299000000000001</v>
      </c>
      <c r="O5981">
        <v>3.6659999999999999</v>
      </c>
      <c r="P5981">
        <v>3.7014</v>
      </c>
      <c r="Q5981">
        <v>3.7345999999999999</v>
      </c>
      <c r="R5981">
        <v>3.7646999999999999</v>
      </c>
      <c r="S5981">
        <v>3.7907999999999999</v>
      </c>
      <c r="T5981">
        <v>3.8126000000000002</v>
      </c>
      <c r="U5981">
        <v>3.8296999999999999</v>
      </c>
      <c r="V5981" s="34">
        <f t="shared" si="188"/>
        <v>0</v>
      </c>
      <c r="W5981" t="str">
        <f t="shared" si="189"/>
        <v/>
      </c>
    </row>
    <row r="5982" spans="1:23" x14ac:dyDescent="0.25">
      <c r="A5982" s="38">
        <v>44897</v>
      </c>
      <c r="B5982">
        <v>4.6121999999999996</v>
      </c>
      <c r="C5982">
        <v>4.2534999999999998</v>
      </c>
      <c r="D5982">
        <v>3.988</v>
      </c>
      <c r="E5982">
        <v>3.7968999999999999</v>
      </c>
      <c r="F5982">
        <v>3.6650999999999998</v>
      </c>
      <c r="G5982">
        <v>3.5796000000000001</v>
      </c>
      <c r="H5982">
        <v>3.5299</v>
      </c>
      <c r="I5982">
        <v>3.5074000000000001</v>
      </c>
      <c r="J5982">
        <v>3.5049999999999999</v>
      </c>
      <c r="K5982">
        <v>3.5169999999999999</v>
      </c>
      <c r="L5982">
        <v>3.5388000000000002</v>
      </c>
      <c r="M5982">
        <v>3.5667</v>
      </c>
      <c r="N5982">
        <v>3.5977000000000001</v>
      </c>
      <c r="O5982">
        <v>3.6295000000000002</v>
      </c>
      <c r="P5982">
        <v>3.6604999999999999</v>
      </c>
      <c r="Q5982">
        <v>3.6892999999999998</v>
      </c>
      <c r="R5982">
        <v>3.7149000000000001</v>
      </c>
      <c r="S5982">
        <v>3.7366000000000001</v>
      </c>
      <c r="T5982">
        <v>3.754</v>
      </c>
      <c r="U5982">
        <v>3.7667999999999999</v>
      </c>
      <c r="V5982" s="34">
        <f t="shared" si="188"/>
        <v>0</v>
      </c>
      <c r="W5982" t="str">
        <f t="shared" si="189"/>
        <v/>
      </c>
    </row>
    <row r="5983" spans="1:23" x14ac:dyDescent="0.25">
      <c r="A5983" s="38">
        <v>44900</v>
      </c>
      <c r="B5983">
        <v>4.6802999999999999</v>
      </c>
      <c r="C5983">
        <v>4.3630000000000004</v>
      </c>
      <c r="D5983">
        <v>4.1200999999999999</v>
      </c>
      <c r="E5983">
        <v>3.9384000000000001</v>
      </c>
      <c r="F5983">
        <v>3.8062</v>
      </c>
      <c r="G5983">
        <v>3.7141000000000002</v>
      </c>
      <c r="H5983">
        <v>3.6539999999999999</v>
      </c>
      <c r="I5983">
        <v>3.6189</v>
      </c>
      <c r="J5983">
        <v>3.6031</v>
      </c>
      <c r="K5983">
        <v>3.6019999999999999</v>
      </c>
      <c r="L5983">
        <v>3.6114999999999999</v>
      </c>
      <c r="M5983">
        <v>3.6284000000000001</v>
      </c>
      <c r="N5983">
        <v>3.6501000000000001</v>
      </c>
      <c r="O5983">
        <v>3.6743999999999999</v>
      </c>
      <c r="P5983">
        <v>3.6996000000000002</v>
      </c>
      <c r="Q5983">
        <v>3.7244000000000002</v>
      </c>
      <c r="R5983">
        <v>3.7475999999999998</v>
      </c>
      <c r="S5983">
        <v>3.7684000000000002</v>
      </c>
      <c r="T5983">
        <v>3.7863000000000002</v>
      </c>
      <c r="U5983">
        <v>3.8008999999999999</v>
      </c>
      <c r="V5983" s="34">
        <f t="shared" si="188"/>
        <v>0</v>
      </c>
      <c r="W5983" t="str">
        <f t="shared" si="189"/>
        <v/>
      </c>
    </row>
    <row r="5984" spans="1:23" x14ac:dyDescent="0.25">
      <c r="A5984" s="38">
        <v>44901</v>
      </c>
      <c r="B5984">
        <v>4.6474000000000002</v>
      </c>
      <c r="C5984">
        <v>4.3125</v>
      </c>
      <c r="D5984">
        <v>4.0568</v>
      </c>
      <c r="E5984">
        <v>3.8658000000000001</v>
      </c>
      <c r="F5984">
        <v>3.7271000000000001</v>
      </c>
      <c r="G5984">
        <v>3.6305000000000001</v>
      </c>
      <c r="H5984">
        <v>3.5674000000000001</v>
      </c>
      <c r="I5984">
        <v>3.5304000000000002</v>
      </c>
      <c r="J5984">
        <v>3.5135999999999998</v>
      </c>
      <c r="K5984">
        <v>3.5118999999999998</v>
      </c>
      <c r="L5984">
        <v>3.5211999999999999</v>
      </c>
      <c r="M5984">
        <v>3.5381</v>
      </c>
      <c r="N5984">
        <v>3.5598999999999998</v>
      </c>
      <c r="O5984">
        <v>3.5842999999999998</v>
      </c>
      <c r="P5984">
        <v>3.6095000000000002</v>
      </c>
      <c r="Q5984">
        <v>3.6343000000000001</v>
      </c>
      <c r="R5984">
        <v>3.6574</v>
      </c>
      <c r="S5984">
        <v>3.6781000000000001</v>
      </c>
      <c r="T5984">
        <v>3.6958000000000002</v>
      </c>
      <c r="U5984">
        <v>3.71</v>
      </c>
      <c r="V5984" s="34">
        <f t="shared" si="188"/>
        <v>0</v>
      </c>
      <c r="W5984" t="str">
        <f t="shared" si="189"/>
        <v/>
      </c>
    </row>
    <row r="5985" spans="1:23" x14ac:dyDescent="0.25">
      <c r="A5985" s="38">
        <v>44902</v>
      </c>
      <c r="B5985">
        <v>4.5860000000000003</v>
      </c>
      <c r="C5985">
        <v>4.2301000000000002</v>
      </c>
      <c r="D5985">
        <v>3.9613999999999998</v>
      </c>
      <c r="E5985">
        <v>3.7631999999999999</v>
      </c>
      <c r="F5985">
        <v>3.6215999999999999</v>
      </c>
      <c r="G5985">
        <v>3.5247999999999999</v>
      </c>
      <c r="H5985">
        <v>3.4632999999999998</v>
      </c>
      <c r="I5985">
        <v>3.4289000000000001</v>
      </c>
      <c r="J5985">
        <v>3.4150999999999998</v>
      </c>
      <c r="K5985">
        <v>3.4163000000000001</v>
      </c>
      <c r="L5985">
        <v>3.4283000000000001</v>
      </c>
      <c r="M5985">
        <v>3.4472999999999998</v>
      </c>
      <c r="N5985">
        <v>3.4706000000000001</v>
      </c>
      <c r="O5985">
        <v>3.4958</v>
      </c>
      <c r="P5985">
        <v>3.5211000000000001</v>
      </c>
      <c r="Q5985">
        <v>3.5453000000000001</v>
      </c>
      <c r="R5985">
        <v>3.5672000000000001</v>
      </c>
      <c r="S5985">
        <v>3.5861000000000001</v>
      </c>
      <c r="T5985">
        <v>3.6013999999999999</v>
      </c>
      <c r="U5985">
        <v>3.6128999999999998</v>
      </c>
      <c r="V5985" s="34">
        <f t="shared" si="188"/>
        <v>0</v>
      </c>
      <c r="W5985" t="str">
        <f t="shared" si="189"/>
        <v/>
      </c>
    </row>
    <row r="5986" spans="1:23" x14ac:dyDescent="0.25">
      <c r="A5986" s="38">
        <v>44903</v>
      </c>
      <c r="B5986">
        <v>4.6144999999999996</v>
      </c>
      <c r="C5986">
        <v>4.282</v>
      </c>
      <c r="D5986">
        <v>4.0290999999999997</v>
      </c>
      <c r="E5986">
        <v>3.8409</v>
      </c>
      <c r="F5986">
        <v>3.7046999999999999</v>
      </c>
      <c r="G5986">
        <v>3.61</v>
      </c>
      <c r="H5986">
        <v>3.548</v>
      </c>
      <c r="I5986">
        <v>3.5114000000000001</v>
      </c>
      <c r="J5986">
        <v>3.4941</v>
      </c>
      <c r="K5986">
        <v>3.4910000000000001</v>
      </c>
      <c r="L5986">
        <v>3.4982000000000002</v>
      </c>
      <c r="M5986">
        <v>3.5121000000000002</v>
      </c>
      <c r="N5986">
        <v>3.5301999999999998</v>
      </c>
      <c r="O5986">
        <v>3.5503</v>
      </c>
      <c r="P5986">
        <v>3.5707</v>
      </c>
      <c r="Q5986">
        <v>3.5901999999999998</v>
      </c>
      <c r="R5986">
        <v>3.6076000000000001</v>
      </c>
      <c r="S5986">
        <v>3.6223000000000001</v>
      </c>
      <c r="T5986">
        <v>3.6337999999999999</v>
      </c>
      <c r="U5986">
        <v>3.6417999999999999</v>
      </c>
      <c r="V5986" s="34">
        <f t="shared" si="188"/>
        <v>0</v>
      </c>
      <c r="W5986" t="str">
        <f t="shared" si="189"/>
        <v/>
      </c>
    </row>
    <row r="5987" spans="1:23" x14ac:dyDescent="0.25">
      <c r="A5987" s="38">
        <v>44904</v>
      </c>
      <c r="B5987">
        <v>4.6252000000000004</v>
      </c>
      <c r="C5987">
        <v>4.3017000000000003</v>
      </c>
      <c r="D5987">
        <v>4.0575000000000001</v>
      </c>
      <c r="E5987">
        <v>3.8774999999999999</v>
      </c>
      <c r="F5987">
        <v>3.7490999999999999</v>
      </c>
      <c r="G5987">
        <v>3.6617999999999999</v>
      </c>
      <c r="H5987">
        <v>3.6065999999999998</v>
      </c>
      <c r="I5987">
        <v>3.5764</v>
      </c>
      <c r="J5987">
        <v>3.5651000000000002</v>
      </c>
      <c r="K5987">
        <v>3.5676000000000001</v>
      </c>
      <c r="L5987">
        <v>3.5798999999999999</v>
      </c>
      <c r="M5987">
        <v>3.5985999999999998</v>
      </c>
      <c r="N5987">
        <v>3.6212</v>
      </c>
      <c r="O5987">
        <v>3.6455000000000002</v>
      </c>
      <c r="P5987">
        <v>3.6698</v>
      </c>
      <c r="Q5987">
        <v>3.6928000000000001</v>
      </c>
      <c r="R5987">
        <v>3.7136</v>
      </c>
      <c r="S5987">
        <v>3.7315</v>
      </c>
      <c r="T5987">
        <v>3.7458</v>
      </c>
      <c r="U5987">
        <v>3.7564000000000002</v>
      </c>
      <c r="V5987" s="34">
        <f t="shared" si="188"/>
        <v>0</v>
      </c>
      <c r="W5987" t="str">
        <f t="shared" si="189"/>
        <v/>
      </c>
    </row>
    <row r="5988" spans="1:23" x14ac:dyDescent="0.25">
      <c r="A5988" s="38">
        <v>44907</v>
      </c>
      <c r="B5988">
        <v>4.6668000000000003</v>
      </c>
      <c r="C5988">
        <v>4.3499999999999996</v>
      </c>
      <c r="D5988">
        <v>4.1083999999999996</v>
      </c>
      <c r="E5988">
        <v>3.9281000000000001</v>
      </c>
      <c r="F5988">
        <v>3.7972999999999999</v>
      </c>
      <c r="G5988">
        <v>3.7061999999999999</v>
      </c>
      <c r="H5988">
        <v>3.6465999999999998</v>
      </c>
      <c r="I5988">
        <v>3.6114999999999999</v>
      </c>
      <c r="J5988">
        <v>3.5952999999999999</v>
      </c>
      <c r="K5988">
        <v>3.593</v>
      </c>
      <c r="L5988">
        <v>3.6008</v>
      </c>
      <c r="M5988">
        <v>3.6156000000000001</v>
      </c>
      <c r="N5988">
        <v>3.6345999999999998</v>
      </c>
      <c r="O5988">
        <v>3.6558000000000002</v>
      </c>
      <c r="P5988">
        <v>3.6776</v>
      </c>
      <c r="Q5988">
        <v>3.6985000000000001</v>
      </c>
      <c r="R5988">
        <v>3.7178</v>
      </c>
      <c r="S5988">
        <v>3.7345000000000002</v>
      </c>
      <c r="T5988">
        <v>3.7482000000000002</v>
      </c>
      <c r="U5988">
        <v>3.7584</v>
      </c>
      <c r="V5988" s="34">
        <f t="shared" si="188"/>
        <v>0</v>
      </c>
      <c r="W5988" t="str">
        <f t="shared" si="189"/>
        <v/>
      </c>
    </row>
    <row r="5989" spans="1:23" x14ac:dyDescent="0.25">
      <c r="A5989" s="38">
        <v>44908</v>
      </c>
      <c r="B5989">
        <v>4.5484</v>
      </c>
      <c r="C5989">
        <v>4.2163000000000004</v>
      </c>
      <c r="D5989">
        <v>3.9660000000000002</v>
      </c>
      <c r="E5989">
        <v>3.782</v>
      </c>
      <c r="F5989">
        <v>3.6514000000000002</v>
      </c>
      <c r="G5989">
        <v>3.5632000000000001</v>
      </c>
      <c r="H5989">
        <v>3.5084</v>
      </c>
      <c r="I5989">
        <v>3.4792999999999998</v>
      </c>
      <c r="J5989">
        <v>3.4697</v>
      </c>
      <c r="K5989">
        <v>3.4744000000000002</v>
      </c>
      <c r="L5989">
        <v>3.4893000000000001</v>
      </c>
      <c r="M5989">
        <v>3.5108999999999999</v>
      </c>
      <c r="N5989">
        <v>3.5365000000000002</v>
      </c>
      <c r="O5989">
        <v>3.5638000000000001</v>
      </c>
      <c r="P5989">
        <v>3.5912000000000002</v>
      </c>
      <c r="Q5989">
        <v>3.6172</v>
      </c>
      <c r="R5989">
        <v>3.641</v>
      </c>
      <c r="S5989">
        <v>3.6617000000000002</v>
      </c>
      <c r="T5989">
        <v>3.6787999999999998</v>
      </c>
      <c r="U5989">
        <v>3.6920999999999999</v>
      </c>
      <c r="V5989" s="34">
        <f t="shared" si="188"/>
        <v>0</v>
      </c>
      <c r="W5989" t="str">
        <f t="shared" si="189"/>
        <v/>
      </c>
    </row>
    <row r="5990" spans="1:23" x14ac:dyDescent="0.25">
      <c r="A5990" s="38">
        <v>44909</v>
      </c>
      <c r="B5990">
        <v>4.5528000000000004</v>
      </c>
      <c r="C5990">
        <v>4.21</v>
      </c>
      <c r="D5990">
        <v>3.9527999999999999</v>
      </c>
      <c r="E5990">
        <v>3.7648000000000001</v>
      </c>
      <c r="F5990">
        <v>3.6322000000000001</v>
      </c>
      <c r="G5990">
        <v>3.5434999999999999</v>
      </c>
      <c r="H5990">
        <v>3.4891000000000001</v>
      </c>
      <c r="I5990">
        <v>3.4611000000000001</v>
      </c>
      <c r="J5990">
        <v>3.4529999999999998</v>
      </c>
      <c r="K5990">
        <v>3.4594</v>
      </c>
      <c r="L5990">
        <v>3.4759000000000002</v>
      </c>
      <c r="M5990">
        <v>3.4990999999999999</v>
      </c>
      <c r="N5990">
        <v>3.5259999999999998</v>
      </c>
      <c r="O5990">
        <v>3.5545</v>
      </c>
      <c r="P5990">
        <v>3.5829</v>
      </c>
      <c r="Q5990">
        <v>3.6097000000000001</v>
      </c>
      <c r="R5990">
        <v>3.6339999999999999</v>
      </c>
      <c r="S5990">
        <v>3.6551</v>
      </c>
      <c r="T5990">
        <v>3.6722999999999999</v>
      </c>
      <c r="U5990">
        <v>3.6855000000000002</v>
      </c>
      <c r="V5990" s="34">
        <f t="shared" si="188"/>
        <v>0</v>
      </c>
      <c r="W5990" t="str">
        <f t="shared" si="189"/>
        <v/>
      </c>
    </row>
    <row r="5991" spans="1:23" x14ac:dyDescent="0.25">
      <c r="A5991" s="38">
        <v>44910</v>
      </c>
      <c r="B5991">
        <v>4.5597000000000003</v>
      </c>
      <c r="C5991">
        <v>4.2142999999999997</v>
      </c>
      <c r="D5991">
        <v>3.9519000000000002</v>
      </c>
      <c r="E5991">
        <v>3.7572000000000001</v>
      </c>
      <c r="F5991">
        <v>3.6171000000000002</v>
      </c>
      <c r="G5991">
        <v>3.5207000000000002</v>
      </c>
      <c r="H5991">
        <v>3.4590000000000001</v>
      </c>
      <c r="I5991">
        <v>3.4243000000000001</v>
      </c>
      <c r="J5991">
        <v>3.4102000000000001</v>
      </c>
      <c r="K5991">
        <v>3.4116</v>
      </c>
      <c r="L5991">
        <v>3.4241000000000001</v>
      </c>
      <c r="M5991">
        <v>3.4441000000000002</v>
      </c>
      <c r="N5991">
        <v>3.4689999999999999</v>
      </c>
      <c r="O5991">
        <v>3.4963000000000002</v>
      </c>
      <c r="P5991">
        <v>3.5243000000000002</v>
      </c>
      <c r="Q5991">
        <v>3.5514999999999999</v>
      </c>
      <c r="R5991">
        <v>3.5769000000000002</v>
      </c>
      <c r="S5991">
        <v>3.5996000000000001</v>
      </c>
      <c r="T5991">
        <v>3.6191</v>
      </c>
      <c r="U5991">
        <v>3.6349</v>
      </c>
      <c r="V5991" s="34">
        <f t="shared" si="188"/>
        <v>0</v>
      </c>
      <c r="W5991" t="str">
        <f t="shared" si="189"/>
        <v/>
      </c>
    </row>
    <row r="5992" spans="1:23" x14ac:dyDescent="0.25">
      <c r="A5992" s="38">
        <v>44911</v>
      </c>
      <c r="B5992">
        <v>4.5092999999999996</v>
      </c>
      <c r="C5992">
        <v>4.1692</v>
      </c>
      <c r="D5992">
        <v>3.9159000000000002</v>
      </c>
      <c r="E5992">
        <v>3.7326000000000001</v>
      </c>
      <c r="F5992">
        <v>3.6052</v>
      </c>
      <c r="G5992">
        <v>3.5217999999999998</v>
      </c>
      <c r="H5992">
        <v>3.4727999999999999</v>
      </c>
      <c r="I5992">
        <v>3.45</v>
      </c>
      <c r="J5992">
        <v>3.4468000000000001</v>
      </c>
      <c r="K5992">
        <v>3.4577</v>
      </c>
      <c r="L5992">
        <v>3.4784000000000002</v>
      </c>
      <c r="M5992">
        <v>3.5051000000000001</v>
      </c>
      <c r="N5992">
        <v>3.5350999999999999</v>
      </c>
      <c r="O5992">
        <v>3.5661999999999998</v>
      </c>
      <c r="P5992">
        <v>3.5964999999999998</v>
      </c>
      <c r="Q5992">
        <v>3.6248999999999998</v>
      </c>
      <c r="R5992">
        <v>3.6501999999999999</v>
      </c>
      <c r="S5992">
        <v>3.6718000000000002</v>
      </c>
      <c r="T5992">
        <v>3.6892</v>
      </c>
      <c r="U5992">
        <v>3.7021000000000002</v>
      </c>
      <c r="V5992" s="34">
        <f t="shared" si="188"/>
        <v>0</v>
      </c>
      <c r="W5992" t="str">
        <f t="shared" si="189"/>
        <v/>
      </c>
    </row>
    <row r="5993" spans="1:23" x14ac:dyDescent="0.25">
      <c r="A5993" s="38">
        <v>44914</v>
      </c>
      <c r="B5993">
        <v>4.5366</v>
      </c>
      <c r="C5993">
        <v>4.2247000000000003</v>
      </c>
      <c r="D5993">
        <v>3.9903</v>
      </c>
      <c r="E5993">
        <v>3.8189000000000002</v>
      </c>
      <c r="F5993">
        <v>3.6981000000000002</v>
      </c>
      <c r="G5993">
        <v>3.6177000000000001</v>
      </c>
      <c r="H5993">
        <v>3.569</v>
      </c>
      <c r="I5993">
        <v>3.5448</v>
      </c>
      <c r="J5993">
        <v>3.5390999999999999</v>
      </c>
      <c r="K5993">
        <v>3.5470999999999999</v>
      </c>
      <c r="L5993">
        <v>3.5647000000000002</v>
      </c>
      <c r="M5993">
        <v>3.5884999999999998</v>
      </c>
      <c r="N5993">
        <v>3.6160000000000001</v>
      </c>
      <c r="O5993">
        <v>3.645</v>
      </c>
      <c r="P5993">
        <v>3.6738</v>
      </c>
      <c r="Q5993">
        <v>3.7010999999999998</v>
      </c>
      <c r="R5993">
        <v>3.726</v>
      </c>
      <c r="S5993">
        <v>3.7477</v>
      </c>
      <c r="T5993">
        <v>3.7658</v>
      </c>
      <c r="U5993">
        <v>3.7797999999999998</v>
      </c>
      <c r="V5993" s="34">
        <f t="shared" si="188"/>
        <v>0</v>
      </c>
      <c r="W5993" t="str">
        <f t="shared" si="189"/>
        <v/>
      </c>
    </row>
    <row r="5994" spans="1:23" x14ac:dyDescent="0.25">
      <c r="A5994" s="38">
        <v>44915</v>
      </c>
      <c r="B5994">
        <v>4.5339</v>
      </c>
      <c r="C5994">
        <v>4.2489999999999997</v>
      </c>
      <c r="D5994">
        <v>4.0373999999999999</v>
      </c>
      <c r="E5994">
        <v>3.8851</v>
      </c>
      <c r="F5994">
        <v>3.78</v>
      </c>
      <c r="G5994">
        <v>3.7122999999999999</v>
      </c>
      <c r="H5994">
        <v>3.6739000000000002</v>
      </c>
      <c r="I5994">
        <v>3.6577000000000002</v>
      </c>
      <c r="J5994">
        <v>3.6581000000000001</v>
      </c>
      <c r="K5994">
        <v>3.6705999999999999</v>
      </c>
      <c r="L5994">
        <v>3.6913</v>
      </c>
      <c r="M5994">
        <v>3.7170999999999998</v>
      </c>
      <c r="N5994">
        <v>3.7456999999999998</v>
      </c>
      <c r="O5994">
        <v>3.7749999999999999</v>
      </c>
      <c r="P5994">
        <v>3.8035999999999999</v>
      </c>
      <c r="Q5994">
        <v>3.8302</v>
      </c>
      <c r="R5994">
        <v>3.8540000000000001</v>
      </c>
      <c r="S5994">
        <v>3.8744000000000001</v>
      </c>
      <c r="T5994">
        <v>3.891</v>
      </c>
      <c r="U5994">
        <v>3.9034</v>
      </c>
      <c r="V5994" s="34">
        <f t="shared" si="188"/>
        <v>0</v>
      </c>
      <c r="W5994" t="str">
        <f t="shared" si="189"/>
        <v/>
      </c>
    </row>
    <row r="5995" spans="1:23" x14ac:dyDescent="0.25">
      <c r="A5995" s="38">
        <v>44916</v>
      </c>
      <c r="B5995">
        <v>4.5004</v>
      </c>
      <c r="C5995">
        <v>4.2150999999999996</v>
      </c>
      <c r="D5995">
        <v>4.0079000000000002</v>
      </c>
      <c r="E5995">
        <v>3.8622000000000001</v>
      </c>
      <c r="F5995">
        <v>3.7644000000000002</v>
      </c>
      <c r="G5995">
        <v>3.7035999999999998</v>
      </c>
      <c r="H5995">
        <v>3.6709000000000001</v>
      </c>
      <c r="I5995">
        <v>3.6591999999999998</v>
      </c>
      <c r="J5995">
        <v>3.6627999999999998</v>
      </c>
      <c r="K5995">
        <v>3.677</v>
      </c>
      <c r="L5995">
        <v>3.6981999999999999</v>
      </c>
      <c r="M5995">
        <v>3.7235999999999998</v>
      </c>
      <c r="N5995">
        <v>3.7509999999999999</v>
      </c>
      <c r="O5995">
        <v>3.7786</v>
      </c>
      <c r="P5995">
        <v>3.8050999999999999</v>
      </c>
      <c r="Q5995">
        <v>3.8296000000000001</v>
      </c>
      <c r="R5995">
        <v>3.8513000000000002</v>
      </c>
      <c r="S5995">
        <v>3.8698000000000001</v>
      </c>
      <c r="T5995">
        <v>3.8847999999999998</v>
      </c>
      <c r="U5995">
        <v>3.8959999999999999</v>
      </c>
      <c r="V5995" s="34">
        <f t="shared" si="188"/>
        <v>0</v>
      </c>
      <c r="W5995" t="str">
        <f t="shared" si="189"/>
        <v/>
      </c>
    </row>
    <row r="5996" spans="1:23" x14ac:dyDescent="0.25">
      <c r="A5996" s="38">
        <v>44917</v>
      </c>
      <c r="B5996">
        <v>4.5244</v>
      </c>
      <c r="C5996">
        <v>4.2462999999999997</v>
      </c>
      <c r="D5996">
        <v>4.0376000000000003</v>
      </c>
      <c r="E5996">
        <v>3.8855</v>
      </c>
      <c r="F5996">
        <v>3.7789999999999999</v>
      </c>
      <c r="G5996">
        <v>3.7088000000000001</v>
      </c>
      <c r="H5996">
        <v>3.6673</v>
      </c>
      <c r="I5996">
        <v>3.6478000000000002</v>
      </c>
      <c r="J5996">
        <v>3.6450999999999998</v>
      </c>
      <c r="K5996">
        <v>3.6547000000000001</v>
      </c>
      <c r="L5996">
        <v>3.6728000000000001</v>
      </c>
      <c r="M5996">
        <v>3.6966000000000001</v>
      </c>
      <c r="N5996">
        <v>3.7235</v>
      </c>
      <c r="O5996">
        <v>3.7517</v>
      </c>
      <c r="P5996">
        <v>3.7795000000000001</v>
      </c>
      <c r="Q5996">
        <v>3.8058000000000001</v>
      </c>
      <c r="R5996">
        <v>3.8296999999999999</v>
      </c>
      <c r="S5996">
        <v>3.8504999999999998</v>
      </c>
      <c r="T5996">
        <v>3.8677000000000001</v>
      </c>
      <c r="U5996">
        <v>3.8809999999999998</v>
      </c>
      <c r="V5996" s="34">
        <f t="shared" si="188"/>
        <v>0</v>
      </c>
      <c r="W5996" t="str">
        <f t="shared" si="189"/>
        <v/>
      </c>
    </row>
    <row r="5997" spans="1:23" x14ac:dyDescent="0.25">
      <c r="A5997" s="38">
        <v>44918</v>
      </c>
      <c r="B5997">
        <v>4.5667</v>
      </c>
      <c r="C5997">
        <v>4.2968000000000002</v>
      </c>
      <c r="D5997">
        <v>4.0945</v>
      </c>
      <c r="E5997">
        <v>3.9470000000000001</v>
      </c>
      <c r="F5997">
        <v>3.8439999999999999</v>
      </c>
      <c r="G5997">
        <v>3.7765</v>
      </c>
      <c r="H5997">
        <v>3.7370000000000001</v>
      </c>
      <c r="I5997">
        <v>3.7193000000000001</v>
      </c>
      <c r="J5997">
        <v>3.7179000000000002</v>
      </c>
      <c r="K5997">
        <v>3.7288000000000001</v>
      </c>
      <c r="L5997">
        <v>3.7481</v>
      </c>
      <c r="M5997">
        <v>3.7730000000000001</v>
      </c>
      <c r="N5997">
        <v>3.8012000000000001</v>
      </c>
      <c r="O5997">
        <v>3.8306</v>
      </c>
      <c r="P5997">
        <v>3.8597000000000001</v>
      </c>
      <c r="Q5997">
        <v>3.8874</v>
      </c>
      <c r="R5997">
        <v>3.9127999999999998</v>
      </c>
      <c r="S5997">
        <v>3.9350999999999998</v>
      </c>
      <c r="T5997">
        <v>3.9539</v>
      </c>
      <c r="U5997">
        <v>3.9687999999999999</v>
      </c>
      <c r="V5997" s="34">
        <f t="shared" si="188"/>
        <v>0</v>
      </c>
      <c r="W5997" t="str">
        <f t="shared" si="189"/>
        <v/>
      </c>
    </row>
    <row r="5998" spans="1:23" x14ac:dyDescent="0.25">
      <c r="A5998" s="38">
        <v>44921</v>
      </c>
      <c r="B5998" t="s">
        <v>84</v>
      </c>
      <c r="C5998" t="s">
        <v>84</v>
      </c>
      <c r="D5998" t="s">
        <v>84</v>
      </c>
      <c r="E5998" t="s">
        <v>84</v>
      </c>
      <c r="F5998" t="s">
        <v>84</v>
      </c>
      <c r="G5998" t="s">
        <v>84</v>
      </c>
      <c r="H5998" t="s">
        <v>84</v>
      </c>
      <c r="I5998" t="s">
        <v>84</v>
      </c>
      <c r="J5998" t="s">
        <v>84</v>
      </c>
      <c r="K5998" t="s">
        <v>84</v>
      </c>
      <c r="L5998" t="s">
        <v>84</v>
      </c>
      <c r="M5998" t="s">
        <v>84</v>
      </c>
      <c r="N5998" t="s">
        <v>84</v>
      </c>
      <c r="O5998" t="s">
        <v>84</v>
      </c>
      <c r="P5998" t="s">
        <v>84</v>
      </c>
      <c r="Q5998" t="s">
        <v>84</v>
      </c>
      <c r="R5998" t="s">
        <v>84</v>
      </c>
      <c r="S5998" t="s">
        <v>84</v>
      </c>
      <c r="T5998" t="s">
        <v>84</v>
      </c>
      <c r="U5998" t="s">
        <v>84</v>
      </c>
      <c r="V5998" s="34">
        <f t="shared" si="188"/>
        <v>0</v>
      </c>
      <c r="W5998" t="str">
        <f t="shared" si="189"/>
        <v>20224</v>
      </c>
    </row>
    <row r="5999" spans="1:23" x14ac:dyDescent="0.25">
      <c r="A5999" s="38">
        <v>44922</v>
      </c>
      <c r="B5999">
        <v>4.6139999999999999</v>
      </c>
      <c r="C5999">
        <v>4.3613</v>
      </c>
      <c r="D5999">
        <v>4.1715</v>
      </c>
      <c r="E5999">
        <v>4.0331999999999999</v>
      </c>
      <c r="F5999">
        <v>3.9365999999999999</v>
      </c>
      <c r="G5999">
        <v>3.8734000000000002</v>
      </c>
      <c r="H5999">
        <v>3.8367</v>
      </c>
      <c r="I5999">
        <v>3.8205</v>
      </c>
      <c r="J5999">
        <v>3.82</v>
      </c>
      <c r="K5999">
        <v>3.8311000000000002</v>
      </c>
      <c r="L5999">
        <v>3.8504</v>
      </c>
      <c r="M5999">
        <v>3.875</v>
      </c>
      <c r="N5999">
        <v>3.9028</v>
      </c>
      <c r="O5999">
        <v>3.9319000000000002</v>
      </c>
      <c r="P5999">
        <v>3.9607999999999999</v>
      </c>
      <c r="Q5999">
        <v>3.9883999999999999</v>
      </c>
      <c r="R5999">
        <v>4.0137999999999998</v>
      </c>
      <c r="S5999">
        <v>4.0362999999999998</v>
      </c>
      <c r="T5999">
        <v>4.0555000000000003</v>
      </c>
      <c r="U5999">
        <v>4.0709</v>
      </c>
      <c r="V5999" s="34">
        <f t="shared" si="188"/>
        <v>0</v>
      </c>
      <c r="W5999" t="str">
        <f t="shared" si="189"/>
        <v>20224</v>
      </c>
    </row>
    <row r="6000" spans="1:23" x14ac:dyDescent="0.25">
      <c r="A6000" s="38">
        <v>44923</v>
      </c>
      <c r="B6000">
        <v>4.6081000000000003</v>
      </c>
      <c r="C6000">
        <v>4.3631000000000002</v>
      </c>
      <c r="D6000">
        <v>4.1805000000000003</v>
      </c>
      <c r="E6000">
        <v>4.0487000000000002</v>
      </c>
      <c r="F6000">
        <v>3.9578000000000002</v>
      </c>
      <c r="G6000">
        <v>3.8996</v>
      </c>
      <c r="H6000">
        <v>3.8672</v>
      </c>
      <c r="I6000">
        <v>3.8546999999999998</v>
      </c>
      <c r="J6000">
        <v>3.8572000000000002</v>
      </c>
      <c r="K6000">
        <v>3.8706</v>
      </c>
      <c r="L6000">
        <v>3.8917000000000002</v>
      </c>
      <c r="M6000">
        <v>3.9178000000000002</v>
      </c>
      <c r="N6000">
        <v>3.9464999999999999</v>
      </c>
      <c r="O6000">
        <v>3.9761000000000002</v>
      </c>
      <c r="P6000">
        <v>4.0053000000000001</v>
      </c>
      <c r="Q6000">
        <v>4.0327999999999999</v>
      </c>
      <c r="R6000">
        <v>4.0579000000000001</v>
      </c>
      <c r="S6000">
        <v>4.0799000000000003</v>
      </c>
      <c r="T6000">
        <v>4.0983999999999998</v>
      </c>
      <c r="U6000">
        <v>4.1130000000000004</v>
      </c>
      <c r="V6000" s="34">
        <f t="shared" si="188"/>
        <v>0</v>
      </c>
      <c r="W6000" t="str">
        <f t="shared" si="189"/>
        <v>20224</v>
      </c>
    </row>
    <row r="6001" spans="1:23" x14ac:dyDescent="0.25">
      <c r="A6001" s="38">
        <v>44924</v>
      </c>
      <c r="B6001">
        <v>4.6321000000000003</v>
      </c>
      <c r="C6001">
        <v>4.3700999999999999</v>
      </c>
      <c r="D6001">
        <v>4.1740000000000004</v>
      </c>
      <c r="E6001">
        <v>4.0316000000000001</v>
      </c>
      <c r="F6001">
        <v>3.9325000000000001</v>
      </c>
      <c r="G6001">
        <v>3.8679999999999999</v>
      </c>
      <c r="H6001">
        <v>3.8307000000000002</v>
      </c>
      <c r="I6001">
        <v>3.8146</v>
      </c>
      <c r="J6001">
        <v>3.8144999999999998</v>
      </c>
      <c r="K6001">
        <v>3.8260999999999998</v>
      </c>
      <c r="L6001">
        <v>3.8458999999999999</v>
      </c>
      <c r="M6001">
        <v>3.871</v>
      </c>
      <c r="N6001">
        <v>3.8992</v>
      </c>
      <c r="O6001">
        <v>3.9285000000000001</v>
      </c>
      <c r="P6001">
        <v>3.9573999999999998</v>
      </c>
      <c r="Q6001">
        <v>3.9849000000000001</v>
      </c>
      <c r="R6001">
        <v>4.01</v>
      </c>
      <c r="S6001">
        <v>4.0319000000000003</v>
      </c>
      <c r="T6001">
        <v>4.0503999999999998</v>
      </c>
      <c r="U6001">
        <v>4.0650000000000004</v>
      </c>
      <c r="V6001" s="34">
        <f t="shared" si="188"/>
        <v>0</v>
      </c>
      <c r="W6001" t="str">
        <f t="shared" si="189"/>
        <v>20224</v>
      </c>
    </row>
    <row r="6002" spans="1:23" x14ac:dyDescent="0.25">
      <c r="A6002" s="38">
        <v>44925</v>
      </c>
      <c r="B6002">
        <v>4.7028999999999996</v>
      </c>
      <c r="C6002">
        <v>4.4321000000000002</v>
      </c>
      <c r="D6002">
        <v>4.2294999999999998</v>
      </c>
      <c r="E6002">
        <v>4.0824999999999996</v>
      </c>
      <c r="F6002">
        <v>3.9802</v>
      </c>
      <c r="G6002">
        <v>3.9137</v>
      </c>
      <c r="H6002">
        <v>3.8754</v>
      </c>
      <c r="I6002">
        <v>3.8589000000000002</v>
      </c>
      <c r="J6002">
        <v>3.8588</v>
      </c>
      <c r="K6002">
        <v>3.8708</v>
      </c>
      <c r="L6002">
        <v>3.8912</v>
      </c>
      <c r="M6002">
        <v>3.9169999999999998</v>
      </c>
      <c r="N6002">
        <v>3.9458000000000002</v>
      </c>
      <c r="O6002">
        <v>3.9758</v>
      </c>
      <c r="P6002">
        <v>4.0052000000000003</v>
      </c>
      <c r="Q6002">
        <v>4.0330000000000004</v>
      </c>
      <c r="R6002">
        <v>4.0583</v>
      </c>
      <c r="S6002">
        <v>4.0803000000000003</v>
      </c>
      <c r="T6002">
        <v>4.0986000000000002</v>
      </c>
      <c r="U6002">
        <v>4.1128</v>
      </c>
      <c r="V6002" s="34">
        <f t="shared" si="188"/>
        <v>1</v>
      </c>
      <c r="W6002" t="str">
        <f t="shared" si="189"/>
        <v>20224</v>
      </c>
    </row>
    <row r="6003" spans="1:23" x14ac:dyDescent="0.25">
      <c r="A6003" s="38">
        <v>44928</v>
      </c>
      <c r="B6003" t="s">
        <v>84</v>
      </c>
      <c r="C6003" t="s">
        <v>84</v>
      </c>
      <c r="D6003" t="s">
        <v>84</v>
      </c>
      <c r="E6003" t="s">
        <v>84</v>
      </c>
      <c r="F6003" t="s">
        <v>84</v>
      </c>
      <c r="G6003" t="s">
        <v>84</v>
      </c>
      <c r="H6003" t="s">
        <v>84</v>
      </c>
      <c r="I6003" t="s">
        <v>84</v>
      </c>
      <c r="J6003" t="s">
        <v>84</v>
      </c>
      <c r="K6003" t="s">
        <v>84</v>
      </c>
      <c r="L6003" t="s">
        <v>84</v>
      </c>
      <c r="M6003" t="s">
        <v>84</v>
      </c>
      <c r="N6003" t="s">
        <v>84</v>
      </c>
      <c r="O6003" t="s">
        <v>84</v>
      </c>
      <c r="P6003" t="s">
        <v>84</v>
      </c>
      <c r="Q6003" t="s">
        <v>84</v>
      </c>
      <c r="R6003" t="s">
        <v>84</v>
      </c>
      <c r="S6003" t="s">
        <v>84</v>
      </c>
      <c r="T6003" t="s">
        <v>84</v>
      </c>
      <c r="U6003" t="s">
        <v>84</v>
      </c>
      <c r="V6003" s="34">
        <f t="shared" si="188"/>
        <v>0</v>
      </c>
      <c r="W6003" t="str">
        <f t="shared" si="189"/>
        <v/>
      </c>
    </row>
    <row r="6004" spans="1:23" x14ac:dyDescent="0.25">
      <c r="A6004" s="38">
        <v>44929</v>
      </c>
      <c r="B6004">
        <v>4.6695000000000002</v>
      </c>
      <c r="C6004">
        <v>4.3901000000000003</v>
      </c>
      <c r="D6004">
        <v>4.1787999999999998</v>
      </c>
      <c r="E6004">
        <v>4.0233999999999996</v>
      </c>
      <c r="F6004">
        <v>3.9131999999999998</v>
      </c>
      <c r="G6004">
        <v>3.8395000000000001</v>
      </c>
      <c r="H6004">
        <v>3.7948</v>
      </c>
      <c r="I6004">
        <v>3.7726999999999999</v>
      </c>
      <c r="J6004">
        <v>3.7679</v>
      </c>
      <c r="K6004">
        <v>3.7759999999999998</v>
      </c>
      <c r="L6004">
        <v>3.7934000000000001</v>
      </c>
      <c r="M6004">
        <v>3.8170999999999999</v>
      </c>
      <c r="N6004">
        <v>3.8445999999999998</v>
      </c>
      <c r="O6004">
        <v>3.8738000000000001</v>
      </c>
      <c r="P6004">
        <v>3.9033000000000002</v>
      </c>
      <c r="Q6004">
        <v>3.9317000000000002</v>
      </c>
      <c r="R6004">
        <v>3.9581</v>
      </c>
      <c r="S6004">
        <v>3.9815999999999998</v>
      </c>
      <c r="T6004">
        <v>4.0019</v>
      </c>
      <c r="U6004">
        <v>4.0183999999999997</v>
      </c>
      <c r="V6004" s="34">
        <f t="shared" si="188"/>
        <v>0</v>
      </c>
      <c r="W6004" t="str">
        <f t="shared" si="189"/>
        <v/>
      </c>
    </row>
    <row r="6005" spans="1:23" x14ac:dyDescent="0.25">
      <c r="A6005" s="38">
        <v>44930</v>
      </c>
      <c r="B6005">
        <v>4.6492000000000004</v>
      </c>
      <c r="C6005">
        <v>4.3456000000000001</v>
      </c>
      <c r="D6005">
        <v>4.1158999999999999</v>
      </c>
      <c r="E6005">
        <v>3.9468000000000001</v>
      </c>
      <c r="F6005">
        <v>3.8268</v>
      </c>
      <c r="G6005">
        <v>3.7462</v>
      </c>
      <c r="H6005">
        <v>3.6968999999999999</v>
      </c>
      <c r="I6005">
        <v>3.6720000000000002</v>
      </c>
      <c r="J6005">
        <v>3.6659000000000002</v>
      </c>
      <c r="K6005">
        <v>3.6738</v>
      </c>
      <c r="L6005">
        <v>3.6917</v>
      </c>
      <c r="M6005">
        <v>3.7164000000000001</v>
      </c>
      <c r="N6005">
        <v>3.7452999999999999</v>
      </c>
      <c r="O6005">
        <v>3.7761999999999998</v>
      </c>
      <c r="P6005">
        <v>3.8075000000000001</v>
      </c>
      <c r="Q6005">
        <v>3.8378999999999999</v>
      </c>
      <c r="R6005">
        <v>3.8662000000000001</v>
      </c>
      <c r="S6005">
        <v>3.8917000000000002</v>
      </c>
      <c r="T6005">
        <v>3.9138000000000002</v>
      </c>
      <c r="U6005">
        <v>3.9321999999999999</v>
      </c>
      <c r="V6005" s="34">
        <f t="shared" si="188"/>
        <v>0</v>
      </c>
      <c r="W6005" t="str">
        <f t="shared" si="189"/>
        <v/>
      </c>
    </row>
    <row r="6006" spans="1:23" x14ac:dyDescent="0.25">
      <c r="A6006" s="38">
        <v>44931</v>
      </c>
      <c r="B6006">
        <v>4.7138999999999998</v>
      </c>
      <c r="C6006">
        <v>4.4107000000000003</v>
      </c>
      <c r="D6006">
        <v>4.1783000000000001</v>
      </c>
      <c r="E6006">
        <v>4.0042</v>
      </c>
      <c r="F6006">
        <v>3.8776999999999999</v>
      </c>
      <c r="G6006">
        <v>3.7896999999999998</v>
      </c>
      <c r="H6006">
        <v>3.7324999999999999</v>
      </c>
      <c r="I6006">
        <v>3.6998000000000002</v>
      </c>
      <c r="J6006">
        <v>3.6859999999999999</v>
      </c>
      <c r="K6006">
        <v>3.6865999999999999</v>
      </c>
      <c r="L6006">
        <v>3.6978</v>
      </c>
      <c r="M6006">
        <v>3.7164999999999999</v>
      </c>
      <c r="N6006">
        <v>3.74</v>
      </c>
      <c r="O6006">
        <v>3.7663000000000002</v>
      </c>
      <c r="P6006">
        <v>3.7936000000000001</v>
      </c>
      <c r="Q6006">
        <v>3.8207</v>
      </c>
      <c r="R6006">
        <v>3.8464</v>
      </c>
      <c r="S6006">
        <v>3.8698999999999999</v>
      </c>
      <c r="T6006">
        <v>3.8906000000000001</v>
      </c>
      <c r="U6006">
        <v>3.9079999999999999</v>
      </c>
      <c r="V6006" s="34">
        <f t="shared" si="188"/>
        <v>0</v>
      </c>
      <c r="W6006" t="str">
        <f t="shared" si="189"/>
        <v/>
      </c>
    </row>
    <row r="6007" spans="1:23" x14ac:dyDescent="0.25">
      <c r="A6007" s="38">
        <v>44932</v>
      </c>
      <c r="B6007">
        <v>4.6127000000000002</v>
      </c>
      <c r="C6007">
        <v>4.234</v>
      </c>
      <c r="D6007">
        <v>3.9655</v>
      </c>
      <c r="E6007">
        <v>3.7808000000000002</v>
      </c>
      <c r="F6007">
        <v>3.6593</v>
      </c>
      <c r="G6007">
        <v>3.5851000000000002</v>
      </c>
      <c r="H6007">
        <v>3.5455999999999999</v>
      </c>
      <c r="I6007">
        <v>3.5314000000000001</v>
      </c>
      <c r="J6007">
        <v>3.5350999999999999</v>
      </c>
      <c r="K6007">
        <v>3.5510000000000002</v>
      </c>
      <c r="L6007">
        <v>3.5747</v>
      </c>
      <c r="M6007">
        <v>3.6030000000000002</v>
      </c>
      <c r="N6007">
        <v>3.6334</v>
      </c>
      <c r="O6007">
        <v>3.6640999999999999</v>
      </c>
      <c r="P6007">
        <v>3.6937000000000002</v>
      </c>
      <c r="Q6007">
        <v>3.7212000000000001</v>
      </c>
      <c r="R6007">
        <v>3.746</v>
      </c>
      <c r="S6007">
        <v>3.7677</v>
      </c>
      <c r="T6007">
        <v>3.786</v>
      </c>
      <c r="U6007">
        <v>3.8007</v>
      </c>
      <c r="V6007" s="34">
        <f t="shared" si="188"/>
        <v>0</v>
      </c>
      <c r="W6007" t="str">
        <f t="shared" si="189"/>
        <v/>
      </c>
    </row>
    <row r="6008" spans="1:23" x14ac:dyDescent="0.25">
      <c r="A6008" s="38">
        <v>44935</v>
      </c>
      <c r="B6008">
        <v>4.5853999999999999</v>
      </c>
      <c r="C6008">
        <v>4.1954000000000002</v>
      </c>
      <c r="D6008">
        <v>3.9260999999999999</v>
      </c>
      <c r="E6008">
        <v>3.7454000000000001</v>
      </c>
      <c r="F6008">
        <v>3.6294</v>
      </c>
      <c r="G6008">
        <v>3.5602</v>
      </c>
      <c r="H6008">
        <v>3.5247000000000002</v>
      </c>
      <c r="I6008">
        <v>3.5131000000000001</v>
      </c>
      <c r="J6008">
        <v>3.5179999999999998</v>
      </c>
      <c r="K6008">
        <v>3.5341</v>
      </c>
      <c r="L6008">
        <v>3.5571999999999999</v>
      </c>
      <c r="M6008">
        <v>3.5844</v>
      </c>
      <c r="N6008">
        <v>3.6135000000000002</v>
      </c>
      <c r="O6008">
        <v>3.6429</v>
      </c>
      <c r="P6008">
        <v>3.6714000000000002</v>
      </c>
      <c r="Q6008">
        <v>3.6981000000000002</v>
      </c>
      <c r="R6008">
        <v>3.7225999999999999</v>
      </c>
      <c r="S6008">
        <v>3.7443</v>
      </c>
      <c r="T6008">
        <v>3.7631999999999999</v>
      </c>
      <c r="U6008">
        <v>3.7789999999999999</v>
      </c>
      <c r="V6008" s="34">
        <f t="shared" si="188"/>
        <v>0</v>
      </c>
      <c r="W6008" t="str">
        <f t="shared" si="189"/>
        <v/>
      </c>
    </row>
    <row r="6009" spans="1:23" x14ac:dyDescent="0.25">
      <c r="A6009" s="38">
        <v>44936</v>
      </c>
      <c r="B6009">
        <v>4.6287000000000003</v>
      </c>
      <c r="C6009">
        <v>4.2358000000000002</v>
      </c>
      <c r="D6009">
        <v>3.9691000000000001</v>
      </c>
      <c r="E6009">
        <v>3.7938999999999998</v>
      </c>
      <c r="F6009">
        <v>3.6844000000000001</v>
      </c>
      <c r="G6009">
        <v>3.6219999999999999</v>
      </c>
      <c r="H6009">
        <v>3.5929000000000002</v>
      </c>
      <c r="I6009">
        <v>3.5870000000000002</v>
      </c>
      <c r="J6009">
        <v>3.5968</v>
      </c>
      <c r="K6009">
        <v>3.6168999999999998</v>
      </c>
      <c r="L6009">
        <v>3.6432000000000002</v>
      </c>
      <c r="M6009">
        <v>3.6726999999999999</v>
      </c>
      <c r="N6009">
        <v>3.7033999999999998</v>
      </c>
      <c r="O6009">
        <v>3.7336999999999998</v>
      </c>
      <c r="P6009">
        <v>3.7625000000000002</v>
      </c>
      <c r="Q6009">
        <v>3.7890999999999999</v>
      </c>
      <c r="R6009">
        <v>3.8129</v>
      </c>
      <c r="S6009">
        <v>3.8336000000000001</v>
      </c>
      <c r="T6009">
        <v>3.851</v>
      </c>
      <c r="U6009">
        <v>3.8650000000000002</v>
      </c>
      <c r="V6009" s="34">
        <f t="shared" si="188"/>
        <v>0</v>
      </c>
      <c r="W6009" t="str">
        <f t="shared" si="189"/>
        <v/>
      </c>
    </row>
    <row r="6010" spans="1:23" x14ac:dyDescent="0.25">
      <c r="A6010" s="38">
        <v>44937</v>
      </c>
      <c r="B6010">
        <v>4.6139000000000001</v>
      </c>
      <c r="C6010">
        <v>4.2007000000000003</v>
      </c>
      <c r="D6010">
        <v>3.9211999999999998</v>
      </c>
      <c r="E6010">
        <v>3.738</v>
      </c>
      <c r="F6010">
        <v>3.6240000000000001</v>
      </c>
      <c r="G6010">
        <v>3.5590999999999999</v>
      </c>
      <c r="H6010">
        <v>3.5287999999999999</v>
      </c>
      <c r="I6010">
        <v>3.5224000000000002</v>
      </c>
      <c r="J6010">
        <v>3.5322</v>
      </c>
      <c r="K6010">
        <v>3.5524</v>
      </c>
      <c r="L6010">
        <v>3.5789</v>
      </c>
      <c r="M6010">
        <v>3.6086</v>
      </c>
      <c r="N6010">
        <v>3.6393</v>
      </c>
      <c r="O6010">
        <v>3.6695000000000002</v>
      </c>
      <c r="P6010">
        <v>3.698</v>
      </c>
      <c r="Q6010">
        <v>3.7242000000000002</v>
      </c>
      <c r="R6010">
        <v>3.7475000000000001</v>
      </c>
      <c r="S6010">
        <v>3.7675999999999998</v>
      </c>
      <c r="T6010">
        <v>3.7844000000000002</v>
      </c>
      <c r="U6010">
        <v>3.7976999999999999</v>
      </c>
      <c r="V6010" s="34">
        <f t="shared" si="188"/>
        <v>0</v>
      </c>
      <c r="W6010" t="str">
        <f t="shared" si="189"/>
        <v/>
      </c>
    </row>
    <row r="6011" spans="1:23" x14ac:dyDescent="0.25">
      <c r="A6011" s="38">
        <v>44938</v>
      </c>
      <c r="B6011">
        <v>4.5678000000000001</v>
      </c>
      <c r="C6011">
        <v>4.1191000000000004</v>
      </c>
      <c r="D6011">
        <v>3.8170000000000002</v>
      </c>
      <c r="E6011">
        <v>3.6206</v>
      </c>
      <c r="F6011">
        <v>3.4998</v>
      </c>
      <c r="G6011">
        <v>3.4323999999999999</v>
      </c>
      <c r="H6011">
        <v>3.4024000000000001</v>
      </c>
      <c r="I6011">
        <v>3.3980999999999999</v>
      </c>
      <c r="J6011">
        <v>3.4108000000000001</v>
      </c>
      <c r="K6011">
        <v>3.4342000000000001</v>
      </c>
      <c r="L6011">
        <v>3.4639000000000002</v>
      </c>
      <c r="M6011">
        <v>3.4965000000000002</v>
      </c>
      <c r="N6011">
        <v>3.5297999999999998</v>
      </c>
      <c r="O6011">
        <v>3.5621</v>
      </c>
      <c r="P6011">
        <v>3.5922999999999998</v>
      </c>
      <c r="Q6011">
        <v>3.6196999999999999</v>
      </c>
      <c r="R6011">
        <v>3.6438000000000001</v>
      </c>
      <c r="S6011">
        <v>3.6642000000000001</v>
      </c>
      <c r="T6011">
        <v>3.6808999999999998</v>
      </c>
      <c r="U6011">
        <v>3.6939000000000002</v>
      </c>
      <c r="V6011" s="34">
        <f t="shared" si="188"/>
        <v>0</v>
      </c>
      <c r="W6011" t="str">
        <f t="shared" si="189"/>
        <v/>
      </c>
    </row>
    <row r="6012" spans="1:23" x14ac:dyDescent="0.25">
      <c r="A6012" s="38">
        <v>44939</v>
      </c>
      <c r="B6012">
        <v>4.5998999999999999</v>
      </c>
      <c r="C6012">
        <v>4.1952999999999996</v>
      </c>
      <c r="D6012">
        <v>3.9053</v>
      </c>
      <c r="E6012">
        <v>3.7044000000000001</v>
      </c>
      <c r="F6012">
        <v>3.5718999999999999</v>
      </c>
      <c r="G6012">
        <v>3.4916</v>
      </c>
      <c r="H6012">
        <v>3.4502000000000002</v>
      </c>
      <c r="I6012">
        <v>3.4373</v>
      </c>
      <c r="J6012">
        <v>3.4447000000000001</v>
      </c>
      <c r="K6012">
        <v>3.4659</v>
      </c>
      <c r="L6012">
        <v>3.4958999999999998</v>
      </c>
      <c r="M6012">
        <v>3.5308000000000002</v>
      </c>
      <c r="N6012">
        <v>3.5676000000000001</v>
      </c>
      <c r="O6012">
        <v>3.6040999999999999</v>
      </c>
      <c r="P6012">
        <v>3.6385999999999998</v>
      </c>
      <c r="Q6012">
        <v>3.6701000000000001</v>
      </c>
      <c r="R6012">
        <v>3.6976</v>
      </c>
      <c r="S6012">
        <v>3.7206000000000001</v>
      </c>
      <c r="T6012">
        <v>3.7389000000000001</v>
      </c>
      <c r="U6012">
        <v>3.7524000000000002</v>
      </c>
      <c r="V6012" s="34">
        <f t="shared" si="188"/>
        <v>0</v>
      </c>
      <c r="W6012" t="str">
        <f t="shared" si="189"/>
        <v/>
      </c>
    </row>
    <row r="6013" spans="1:23" x14ac:dyDescent="0.25">
      <c r="A6013" s="38">
        <v>44942</v>
      </c>
      <c r="B6013" t="s">
        <v>84</v>
      </c>
      <c r="C6013" t="s">
        <v>84</v>
      </c>
      <c r="D6013" t="s">
        <v>84</v>
      </c>
      <c r="E6013" t="s">
        <v>84</v>
      </c>
      <c r="F6013" t="s">
        <v>84</v>
      </c>
      <c r="G6013" t="s">
        <v>84</v>
      </c>
      <c r="H6013" t="s">
        <v>84</v>
      </c>
      <c r="I6013" t="s">
        <v>84</v>
      </c>
      <c r="J6013" t="s">
        <v>84</v>
      </c>
      <c r="K6013" t="s">
        <v>84</v>
      </c>
      <c r="L6013" t="s">
        <v>84</v>
      </c>
      <c r="M6013" t="s">
        <v>84</v>
      </c>
      <c r="N6013" t="s">
        <v>84</v>
      </c>
      <c r="O6013" t="s">
        <v>84</v>
      </c>
      <c r="P6013" t="s">
        <v>84</v>
      </c>
      <c r="Q6013" t="s">
        <v>84</v>
      </c>
      <c r="R6013" t="s">
        <v>84</v>
      </c>
      <c r="S6013" t="s">
        <v>84</v>
      </c>
      <c r="T6013" t="s">
        <v>84</v>
      </c>
      <c r="U6013" t="s">
        <v>84</v>
      </c>
      <c r="V6013" s="34">
        <f t="shared" si="188"/>
        <v>0</v>
      </c>
      <c r="W6013" t="str">
        <f t="shared" si="189"/>
        <v/>
      </c>
    </row>
    <row r="6014" spans="1:23" x14ac:dyDescent="0.25">
      <c r="A6014" s="38">
        <v>44943</v>
      </c>
      <c r="B6014">
        <v>4.5766</v>
      </c>
      <c r="C6014">
        <v>4.1519000000000004</v>
      </c>
      <c r="D6014">
        <v>3.8671000000000002</v>
      </c>
      <c r="E6014">
        <v>3.6827000000000001</v>
      </c>
      <c r="F6014">
        <v>3.5697999999999999</v>
      </c>
      <c r="G6014">
        <v>3.5074000000000001</v>
      </c>
      <c r="H6014">
        <v>3.4802</v>
      </c>
      <c r="I6014">
        <v>3.4771999999999998</v>
      </c>
      <c r="J6014">
        <v>3.4902000000000002</v>
      </c>
      <c r="K6014">
        <v>3.5131999999999999</v>
      </c>
      <c r="L6014">
        <v>3.5421</v>
      </c>
      <c r="M6014">
        <v>3.5737999999999999</v>
      </c>
      <c r="N6014">
        <v>3.6061000000000001</v>
      </c>
      <c r="O6014">
        <v>3.6374</v>
      </c>
      <c r="P6014">
        <v>3.6665999999999999</v>
      </c>
      <c r="Q6014">
        <v>3.6930999999999998</v>
      </c>
      <c r="R6014">
        <v>3.7164000000000001</v>
      </c>
      <c r="S6014">
        <v>3.7361</v>
      </c>
      <c r="T6014">
        <v>3.7523</v>
      </c>
      <c r="U6014">
        <v>3.7648999999999999</v>
      </c>
      <c r="V6014" s="34">
        <f t="shared" si="188"/>
        <v>0</v>
      </c>
      <c r="W6014" t="str">
        <f t="shared" si="189"/>
        <v/>
      </c>
    </row>
    <row r="6015" spans="1:23" x14ac:dyDescent="0.25">
      <c r="A6015" s="38">
        <v>44944</v>
      </c>
      <c r="B6015">
        <v>4.5237999999999996</v>
      </c>
      <c r="C6015">
        <v>4.0427999999999997</v>
      </c>
      <c r="D6015">
        <v>3.7256</v>
      </c>
      <c r="E6015">
        <v>3.5232999999999999</v>
      </c>
      <c r="F6015">
        <v>3.4013</v>
      </c>
      <c r="G6015">
        <v>3.335</v>
      </c>
      <c r="H6015">
        <v>3.3069999999999999</v>
      </c>
      <c r="I6015">
        <v>3.3047</v>
      </c>
      <c r="J6015">
        <v>3.3195000000000001</v>
      </c>
      <c r="K6015">
        <v>3.3449</v>
      </c>
      <c r="L6015">
        <v>3.3765000000000001</v>
      </c>
      <c r="M6015">
        <v>3.411</v>
      </c>
      <c r="N6015">
        <v>3.4462000000000002</v>
      </c>
      <c r="O6015">
        <v>3.4805999999999999</v>
      </c>
      <c r="P6015">
        <v>3.5129999999999999</v>
      </c>
      <c r="Q6015">
        <v>3.5427</v>
      </c>
      <c r="R6015">
        <v>3.5693999999999999</v>
      </c>
      <c r="S6015">
        <v>3.5926</v>
      </c>
      <c r="T6015">
        <v>3.6122999999999998</v>
      </c>
      <c r="U6015">
        <v>3.6284000000000001</v>
      </c>
      <c r="V6015" s="34">
        <f t="shared" si="188"/>
        <v>0</v>
      </c>
      <c r="W6015" t="str">
        <f t="shared" si="189"/>
        <v/>
      </c>
    </row>
    <row r="6016" spans="1:23" x14ac:dyDescent="0.25">
      <c r="A6016" s="38">
        <v>44945</v>
      </c>
      <c r="B6016">
        <v>4.5701999999999998</v>
      </c>
      <c r="C6016">
        <v>4.0848000000000004</v>
      </c>
      <c r="D6016">
        <v>3.7663000000000002</v>
      </c>
      <c r="E6016">
        <v>3.5634999999999999</v>
      </c>
      <c r="F6016">
        <v>3.4411</v>
      </c>
      <c r="G6016">
        <v>3.3740000000000001</v>
      </c>
      <c r="H6016">
        <v>3.3449</v>
      </c>
      <c r="I6016">
        <v>3.3412000000000002</v>
      </c>
      <c r="J6016">
        <v>3.3544</v>
      </c>
      <c r="K6016">
        <v>3.3780999999999999</v>
      </c>
      <c r="L6016">
        <v>3.4079999999999999</v>
      </c>
      <c r="M6016">
        <v>3.4409999999999998</v>
      </c>
      <c r="N6016">
        <v>3.4748999999999999</v>
      </c>
      <c r="O6016">
        <v>3.5081000000000002</v>
      </c>
      <c r="P6016">
        <v>3.5396000000000001</v>
      </c>
      <c r="Q6016">
        <v>3.5686</v>
      </c>
      <c r="R6016">
        <v>3.5947</v>
      </c>
      <c r="S6016">
        <v>3.6177000000000001</v>
      </c>
      <c r="T6016">
        <v>3.6373000000000002</v>
      </c>
      <c r="U6016">
        <v>3.6535000000000002</v>
      </c>
      <c r="V6016" s="34">
        <f t="shared" si="188"/>
        <v>0</v>
      </c>
      <c r="W6016" t="str">
        <f t="shared" si="189"/>
        <v/>
      </c>
    </row>
    <row r="6017" spans="1:23" x14ac:dyDescent="0.25">
      <c r="A6017" s="38">
        <v>44946</v>
      </c>
      <c r="B6017">
        <v>4.59</v>
      </c>
      <c r="C6017">
        <v>4.1360000000000001</v>
      </c>
      <c r="D6017">
        <v>3.8336000000000001</v>
      </c>
      <c r="E6017">
        <v>3.6383999999999999</v>
      </c>
      <c r="F6017">
        <v>3.5188999999999999</v>
      </c>
      <c r="G6017">
        <v>3.4525000000000001</v>
      </c>
      <c r="H6017">
        <v>3.4230999999999998</v>
      </c>
      <c r="I6017">
        <v>3.4188999999999998</v>
      </c>
      <c r="J6017">
        <v>3.4316</v>
      </c>
      <c r="K6017">
        <v>3.4552</v>
      </c>
      <c r="L6017">
        <v>3.4853000000000001</v>
      </c>
      <c r="M6017">
        <v>3.5186999999999999</v>
      </c>
      <c r="N6017">
        <v>3.5531999999999999</v>
      </c>
      <c r="O6017">
        <v>3.5872999999999999</v>
      </c>
      <c r="P6017">
        <v>3.6196999999999999</v>
      </c>
      <c r="Q6017">
        <v>3.6497999999999999</v>
      </c>
      <c r="R6017">
        <v>3.677</v>
      </c>
      <c r="S6017">
        <v>3.7010000000000001</v>
      </c>
      <c r="T6017">
        <v>3.7216999999999998</v>
      </c>
      <c r="U6017">
        <v>3.7389000000000001</v>
      </c>
      <c r="V6017" s="34">
        <f t="shared" si="188"/>
        <v>0</v>
      </c>
      <c r="W6017" t="str">
        <f t="shared" si="189"/>
        <v/>
      </c>
    </row>
    <row r="6018" spans="1:23" x14ac:dyDescent="0.25">
      <c r="A6018" s="38">
        <v>44949</v>
      </c>
      <c r="B6018">
        <v>4.6215000000000002</v>
      </c>
      <c r="C6018">
        <v>4.1875</v>
      </c>
      <c r="D6018">
        <v>3.8913000000000002</v>
      </c>
      <c r="E6018">
        <v>3.6953999999999998</v>
      </c>
      <c r="F6018">
        <v>3.5722</v>
      </c>
      <c r="G6018">
        <v>3.5011999999999999</v>
      </c>
      <c r="H6018">
        <v>3.4670999999999998</v>
      </c>
      <c r="I6018">
        <v>3.4590000000000001</v>
      </c>
      <c r="J6018">
        <v>3.4685000000000001</v>
      </c>
      <c r="K6018">
        <v>3.4897</v>
      </c>
      <c r="L6018">
        <v>3.5179</v>
      </c>
      <c r="M6018">
        <v>3.55</v>
      </c>
      <c r="N6018">
        <v>3.5836000000000001</v>
      </c>
      <c r="O6018">
        <v>3.6168999999999998</v>
      </c>
      <c r="P6018">
        <v>3.6488999999999998</v>
      </c>
      <c r="Q6018">
        <v>3.6785999999999999</v>
      </c>
      <c r="R6018">
        <v>3.7054999999999998</v>
      </c>
      <c r="S6018">
        <v>3.7292999999999998</v>
      </c>
      <c r="T6018">
        <v>3.7496999999999998</v>
      </c>
      <c r="U6018">
        <v>3.7665999999999999</v>
      </c>
      <c r="V6018" s="34">
        <f t="shared" si="188"/>
        <v>0</v>
      </c>
      <c r="W6018" t="str">
        <f t="shared" si="189"/>
        <v/>
      </c>
    </row>
    <row r="6019" spans="1:23" x14ac:dyDescent="0.25">
      <c r="A6019" s="38">
        <v>44950</v>
      </c>
      <c r="B6019">
        <v>4.6127000000000002</v>
      </c>
      <c r="C6019">
        <v>4.1669</v>
      </c>
      <c r="D6019">
        <v>3.8631000000000002</v>
      </c>
      <c r="E6019">
        <v>3.6616</v>
      </c>
      <c r="F6019">
        <v>3.5337999999999998</v>
      </c>
      <c r="G6019">
        <v>3.4584999999999999</v>
      </c>
      <c r="H6019">
        <v>3.4203999999999999</v>
      </c>
      <c r="I6019">
        <v>3.4083999999999999</v>
      </c>
      <c r="J6019">
        <v>3.4142000000000001</v>
      </c>
      <c r="K6019">
        <v>3.4319000000000002</v>
      </c>
      <c r="L6019">
        <v>3.4569000000000001</v>
      </c>
      <c r="M6019">
        <v>3.4861</v>
      </c>
      <c r="N6019">
        <v>3.5171999999999999</v>
      </c>
      <c r="O6019">
        <v>3.5484</v>
      </c>
      <c r="P6019">
        <v>3.5787</v>
      </c>
      <c r="Q6019">
        <v>3.6071</v>
      </c>
      <c r="R6019">
        <v>3.6331000000000002</v>
      </c>
      <c r="S6019">
        <v>3.6562999999999999</v>
      </c>
      <c r="T6019">
        <v>3.6764000000000001</v>
      </c>
      <c r="U6019">
        <v>3.6934</v>
      </c>
      <c r="V6019" s="34">
        <f t="shared" si="188"/>
        <v>0</v>
      </c>
      <c r="W6019" t="str">
        <f t="shared" si="189"/>
        <v/>
      </c>
    </row>
    <row r="6020" spans="1:23" x14ac:dyDescent="0.25">
      <c r="A6020" s="38">
        <v>44951</v>
      </c>
      <c r="B6020">
        <v>4.6130000000000004</v>
      </c>
      <c r="C6020">
        <v>4.1528999999999998</v>
      </c>
      <c r="D6020">
        <v>3.8439000000000001</v>
      </c>
      <c r="E6020">
        <v>3.6423000000000001</v>
      </c>
      <c r="F6020">
        <v>3.5167999999999999</v>
      </c>
      <c r="G6020">
        <v>3.4449999999999998</v>
      </c>
      <c r="H6020">
        <v>3.4106999999999998</v>
      </c>
      <c r="I6020">
        <v>3.4022000000000001</v>
      </c>
      <c r="J6020">
        <v>3.4112</v>
      </c>
      <c r="K6020">
        <v>3.4315000000000002</v>
      </c>
      <c r="L6020">
        <v>3.4588000000000001</v>
      </c>
      <c r="M6020">
        <v>3.4899</v>
      </c>
      <c r="N6020">
        <v>3.5225</v>
      </c>
      <c r="O6020">
        <v>3.5548999999999999</v>
      </c>
      <c r="P6020">
        <v>3.5859999999999999</v>
      </c>
      <c r="Q6020">
        <v>3.6150000000000002</v>
      </c>
      <c r="R6020">
        <v>3.6413000000000002</v>
      </c>
      <c r="S6020">
        <v>3.6646999999999998</v>
      </c>
      <c r="T6020">
        <v>3.6848999999999998</v>
      </c>
      <c r="U6020">
        <v>3.7019000000000002</v>
      </c>
      <c r="V6020" s="34">
        <f t="shared" si="188"/>
        <v>0</v>
      </c>
      <c r="W6020" t="str">
        <f t="shared" si="189"/>
        <v/>
      </c>
    </row>
    <row r="6021" spans="1:23" x14ac:dyDescent="0.25">
      <c r="A6021" s="38">
        <v>44952</v>
      </c>
      <c r="B6021">
        <v>4.6433999999999997</v>
      </c>
      <c r="C6021">
        <v>4.1924999999999999</v>
      </c>
      <c r="D6021">
        <v>3.8871000000000002</v>
      </c>
      <c r="E6021">
        <v>3.6858</v>
      </c>
      <c r="F6021">
        <v>3.5589</v>
      </c>
      <c r="G6021">
        <v>3.4847000000000001</v>
      </c>
      <c r="H6021">
        <v>3.4477000000000002</v>
      </c>
      <c r="I6021">
        <v>3.4363999999999999</v>
      </c>
      <c r="J6021">
        <v>3.4424999999999999</v>
      </c>
      <c r="K6021">
        <v>3.4601000000000002</v>
      </c>
      <c r="L6021">
        <v>3.4847000000000001</v>
      </c>
      <c r="M6021">
        <v>3.5131999999999999</v>
      </c>
      <c r="N6021">
        <v>3.5432999999999999</v>
      </c>
      <c r="O6021">
        <v>3.5731999999999999</v>
      </c>
      <c r="P6021">
        <v>3.6019999999999999</v>
      </c>
      <c r="Q6021">
        <v>3.6286999999999998</v>
      </c>
      <c r="R6021">
        <v>3.6528</v>
      </c>
      <c r="S6021">
        <v>3.6739999999999999</v>
      </c>
      <c r="T6021">
        <v>3.6920999999999999</v>
      </c>
      <c r="U6021">
        <v>3.7069000000000001</v>
      </c>
      <c r="V6021" s="34">
        <f t="shared" si="188"/>
        <v>0</v>
      </c>
      <c r="W6021" t="str">
        <f t="shared" si="189"/>
        <v/>
      </c>
    </row>
    <row r="6022" spans="1:23" x14ac:dyDescent="0.25">
      <c r="A6022" s="38">
        <v>44953</v>
      </c>
      <c r="B6022">
        <v>4.6614000000000004</v>
      </c>
      <c r="C6022">
        <v>4.2106000000000003</v>
      </c>
      <c r="D6022">
        <v>3.9083000000000001</v>
      </c>
      <c r="E6022">
        <v>3.7107999999999999</v>
      </c>
      <c r="F6022">
        <v>3.5872000000000002</v>
      </c>
      <c r="G6022">
        <v>3.5152999999999999</v>
      </c>
      <c r="H6022">
        <v>3.4794999999999998</v>
      </c>
      <c r="I6022">
        <v>3.4683999999999999</v>
      </c>
      <c r="J6022">
        <v>3.4740000000000002</v>
      </c>
      <c r="K6022">
        <v>3.4902000000000002</v>
      </c>
      <c r="L6022">
        <v>3.5131000000000001</v>
      </c>
      <c r="M6022">
        <v>3.5394999999999999</v>
      </c>
      <c r="N6022">
        <v>3.5672999999999999</v>
      </c>
      <c r="O6022">
        <v>3.5950000000000002</v>
      </c>
      <c r="P6022">
        <v>3.6215000000000002</v>
      </c>
      <c r="Q6022">
        <v>3.6459999999999999</v>
      </c>
      <c r="R6022">
        <v>3.6680999999999999</v>
      </c>
      <c r="S6022">
        <v>3.6875</v>
      </c>
      <c r="T6022">
        <v>3.7039</v>
      </c>
      <c r="U6022">
        <v>3.7172999999999998</v>
      </c>
      <c r="V6022" s="34">
        <f t="shared" si="188"/>
        <v>0</v>
      </c>
      <c r="W6022" t="str">
        <f t="shared" si="189"/>
        <v/>
      </c>
    </row>
    <row r="6023" spans="1:23" x14ac:dyDescent="0.25">
      <c r="A6023" s="38">
        <v>44956</v>
      </c>
      <c r="B6023">
        <v>4.6741999999999999</v>
      </c>
      <c r="C6023">
        <v>4.2525000000000004</v>
      </c>
      <c r="D6023">
        <v>3.9615</v>
      </c>
      <c r="E6023">
        <v>3.7654999999999998</v>
      </c>
      <c r="F6023">
        <v>3.6383999999999999</v>
      </c>
      <c r="G6023">
        <v>3.5609000000000002</v>
      </c>
      <c r="H6023">
        <v>3.5190000000000001</v>
      </c>
      <c r="I6023">
        <v>3.5022000000000002</v>
      </c>
      <c r="J6023">
        <v>3.5028000000000001</v>
      </c>
      <c r="K6023">
        <v>3.5152000000000001</v>
      </c>
      <c r="L6023">
        <v>3.5350000000000001</v>
      </c>
      <c r="M6023">
        <v>3.5592999999999999</v>
      </c>
      <c r="N6023">
        <v>3.5857000000000001</v>
      </c>
      <c r="O6023">
        <v>3.6126</v>
      </c>
      <c r="P6023">
        <v>3.6387999999999998</v>
      </c>
      <c r="Q6023">
        <v>3.6634000000000002</v>
      </c>
      <c r="R6023">
        <v>3.6859000000000002</v>
      </c>
      <c r="S6023">
        <v>3.7058</v>
      </c>
      <c r="T6023">
        <v>3.7229999999999999</v>
      </c>
      <c r="U6023">
        <v>3.7372000000000001</v>
      </c>
      <c r="V6023" s="34">
        <f t="shared" si="188"/>
        <v>0</v>
      </c>
      <c r="W6023" t="str">
        <f t="shared" si="189"/>
        <v/>
      </c>
    </row>
    <row r="6024" spans="1:23" x14ac:dyDescent="0.25">
      <c r="A6024" s="38">
        <v>44957</v>
      </c>
      <c r="B6024">
        <v>4.6558999999999999</v>
      </c>
      <c r="C6024">
        <v>4.2041000000000004</v>
      </c>
      <c r="D6024">
        <v>3.9039999999999999</v>
      </c>
      <c r="E6024">
        <v>3.7098</v>
      </c>
      <c r="F6024">
        <v>3.5895000000000001</v>
      </c>
      <c r="G6024">
        <v>3.5206</v>
      </c>
      <c r="H6024">
        <v>3.4870999999999999</v>
      </c>
      <c r="I6024">
        <v>3.4777999999999998</v>
      </c>
      <c r="J6024">
        <v>3.4845000000000002</v>
      </c>
      <c r="K6024">
        <v>3.5015999999999998</v>
      </c>
      <c r="L6024">
        <v>3.5249000000000001</v>
      </c>
      <c r="M6024">
        <v>3.5516000000000001</v>
      </c>
      <c r="N6024">
        <v>3.5794999999999999</v>
      </c>
      <c r="O6024">
        <v>3.6072000000000002</v>
      </c>
      <c r="P6024">
        <v>3.6337999999999999</v>
      </c>
      <c r="Q6024">
        <v>3.6583999999999999</v>
      </c>
      <c r="R6024">
        <v>3.6806000000000001</v>
      </c>
      <c r="S6024">
        <v>3.7002000000000002</v>
      </c>
      <c r="T6024">
        <v>3.7168999999999999</v>
      </c>
      <c r="U6024">
        <v>3.7307999999999999</v>
      </c>
      <c r="V6024" s="34">
        <f t="shared" si="188"/>
        <v>0</v>
      </c>
      <c r="W6024" t="str">
        <f t="shared" si="189"/>
        <v/>
      </c>
    </row>
    <row r="6025" spans="1:23" x14ac:dyDescent="0.25">
      <c r="A6025" s="38">
        <v>44958</v>
      </c>
      <c r="B6025">
        <v>4.6022999999999996</v>
      </c>
      <c r="C6025">
        <v>4.0811000000000002</v>
      </c>
      <c r="D6025">
        <v>3.7524000000000002</v>
      </c>
      <c r="E6025">
        <v>3.5508000000000002</v>
      </c>
      <c r="F6025">
        <v>3.4331999999999998</v>
      </c>
      <c r="G6025">
        <v>3.3711000000000002</v>
      </c>
      <c r="H6025">
        <v>3.3454000000000002</v>
      </c>
      <c r="I6025">
        <v>3.3431999999999999</v>
      </c>
      <c r="J6025">
        <v>3.3559000000000001</v>
      </c>
      <c r="K6025">
        <v>3.3776000000000002</v>
      </c>
      <c r="L6025">
        <v>3.4043999999999999</v>
      </c>
      <c r="M6025">
        <v>3.4336000000000002</v>
      </c>
      <c r="N6025">
        <v>3.4632000000000001</v>
      </c>
      <c r="O6025">
        <v>3.492</v>
      </c>
      <c r="P6025">
        <v>3.5192000000000001</v>
      </c>
      <c r="Q6025">
        <v>3.5442999999999998</v>
      </c>
      <c r="R6025">
        <v>3.5669</v>
      </c>
      <c r="S6025">
        <v>3.5869</v>
      </c>
      <c r="T6025">
        <v>3.6040999999999999</v>
      </c>
      <c r="U6025">
        <v>3.6185</v>
      </c>
      <c r="V6025" s="34">
        <f t="shared" si="188"/>
        <v>0</v>
      </c>
      <c r="W6025" t="str">
        <f t="shared" si="189"/>
        <v/>
      </c>
    </row>
    <row r="6026" spans="1:23" x14ac:dyDescent="0.25">
      <c r="A6026" s="38">
        <v>44959</v>
      </c>
      <c r="B6026">
        <v>4.5871000000000004</v>
      </c>
      <c r="C6026">
        <v>4.0858999999999996</v>
      </c>
      <c r="D6026">
        <v>3.7633999999999999</v>
      </c>
      <c r="E6026">
        <v>3.5617000000000001</v>
      </c>
      <c r="F6026">
        <v>3.4413999999999998</v>
      </c>
      <c r="G6026">
        <v>3.3759999999999999</v>
      </c>
      <c r="H6026">
        <v>3.3473999999999999</v>
      </c>
      <c r="I6026">
        <v>3.3431000000000002</v>
      </c>
      <c r="J6026">
        <v>3.3544</v>
      </c>
      <c r="K6026">
        <v>3.3755000000000002</v>
      </c>
      <c r="L6026">
        <v>3.4022000000000001</v>
      </c>
      <c r="M6026">
        <v>3.4317000000000002</v>
      </c>
      <c r="N6026">
        <v>3.4619</v>
      </c>
      <c r="O6026">
        <v>3.4916</v>
      </c>
      <c r="P6026">
        <v>3.5196999999999998</v>
      </c>
      <c r="Q6026">
        <v>3.5457999999999998</v>
      </c>
      <c r="R6026">
        <v>3.5693999999999999</v>
      </c>
      <c r="S6026">
        <v>3.5901999999999998</v>
      </c>
      <c r="T6026">
        <v>3.6082000000000001</v>
      </c>
      <c r="U6026">
        <v>3.6233</v>
      </c>
      <c r="V6026" s="34">
        <f t="shared" si="188"/>
        <v>0</v>
      </c>
      <c r="W6026" t="str">
        <f t="shared" si="189"/>
        <v/>
      </c>
    </row>
    <row r="6027" spans="1:23" x14ac:dyDescent="0.25">
      <c r="A6027" s="38">
        <v>44960</v>
      </c>
      <c r="B6027">
        <v>4.7249999999999996</v>
      </c>
      <c r="C6027">
        <v>4.2824999999999998</v>
      </c>
      <c r="D6027">
        <v>3.9735</v>
      </c>
      <c r="E6027">
        <v>3.7633000000000001</v>
      </c>
      <c r="F6027">
        <v>3.6259999999999999</v>
      </c>
      <c r="G6027">
        <v>3.5419</v>
      </c>
      <c r="H6027">
        <v>3.4962</v>
      </c>
      <c r="I6027">
        <v>3.4777</v>
      </c>
      <c r="J6027">
        <v>3.4782000000000002</v>
      </c>
      <c r="K6027">
        <v>3.4914000000000001</v>
      </c>
      <c r="L6027">
        <v>3.5125000000000002</v>
      </c>
      <c r="M6027">
        <v>3.5383</v>
      </c>
      <c r="N6027">
        <v>3.5661</v>
      </c>
      <c r="O6027">
        <v>3.5941999999999998</v>
      </c>
      <c r="P6027">
        <v>3.6211000000000002</v>
      </c>
      <c r="Q6027">
        <v>3.6461000000000001</v>
      </c>
      <c r="R6027">
        <v>3.6684000000000001</v>
      </c>
      <c r="S6027">
        <v>3.6877</v>
      </c>
      <c r="T6027">
        <v>3.7037</v>
      </c>
      <c r="U6027">
        <v>3.7162999999999999</v>
      </c>
      <c r="V6027" s="34">
        <f t="shared" si="188"/>
        <v>0</v>
      </c>
      <c r="W6027" t="str">
        <f t="shared" si="189"/>
        <v/>
      </c>
    </row>
    <row r="6028" spans="1:23" x14ac:dyDescent="0.25">
      <c r="A6028" s="38">
        <v>44963</v>
      </c>
      <c r="B6028">
        <v>4.7981999999999996</v>
      </c>
      <c r="C6028">
        <v>4.4069000000000003</v>
      </c>
      <c r="D6028">
        <v>4.1177999999999999</v>
      </c>
      <c r="E6028">
        <v>3.9093</v>
      </c>
      <c r="F6028">
        <v>3.7637999999999998</v>
      </c>
      <c r="G6028">
        <v>3.6669</v>
      </c>
      <c r="H6028">
        <v>3.6073</v>
      </c>
      <c r="I6028">
        <v>3.5756000000000001</v>
      </c>
      <c r="J6028">
        <v>3.5644999999999998</v>
      </c>
      <c r="K6028">
        <v>3.5682</v>
      </c>
      <c r="L6028">
        <v>3.5819999999999999</v>
      </c>
      <c r="M6028">
        <v>3.6021999999999998</v>
      </c>
      <c r="N6028">
        <v>3.6259000000000001</v>
      </c>
      <c r="O6028">
        <v>3.6511</v>
      </c>
      <c r="P6028">
        <v>3.6760000000000002</v>
      </c>
      <c r="Q6028">
        <v>3.6993999999999998</v>
      </c>
      <c r="R6028">
        <v>3.7204000000000002</v>
      </c>
      <c r="S6028">
        <v>3.7383999999999999</v>
      </c>
      <c r="T6028">
        <v>3.7528999999999999</v>
      </c>
      <c r="U6028">
        <v>3.7637</v>
      </c>
      <c r="V6028" s="34">
        <f t="shared" si="188"/>
        <v>0</v>
      </c>
      <c r="W6028" t="str">
        <f t="shared" si="189"/>
        <v/>
      </c>
    </row>
    <row r="6029" spans="1:23" x14ac:dyDescent="0.25">
      <c r="A6029" s="38">
        <v>44964</v>
      </c>
      <c r="B6029">
        <v>4.8122999999999996</v>
      </c>
      <c r="C6029">
        <v>4.4329999999999998</v>
      </c>
      <c r="D6029">
        <v>4.1505999999999998</v>
      </c>
      <c r="E6029">
        <v>3.9455</v>
      </c>
      <c r="F6029">
        <v>3.8014999999999999</v>
      </c>
      <c r="G6029">
        <v>3.7054</v>
      </c>
      <c r="H6029">
        <v>3.6461999999999999</v>
      </c>
      <c r="I6029">
        <v>3.6152000000000002</v>
      </c>
      <c r="J6029">
        <v>3.605</v>
      </c>
      <c r="K6029">
        <v>3.6097999999999999</v>
      </c>
      <c r="L6029">
        <v>3.625</v>
      </c>
      <c r="M6029">
        <v>3.6469</v>
      </c>
      <c r="N6029">
        <v>3.6724999999999999</v>
      </c>
      <c r="O6029">
        <v>3.6995</v>
      </c>
      <c r="P6029">
        <v>3.7262</v>
      </c>
      <c r="Q6029">
        <v>3.7513000000000001</v>
      </c>
      <c r="R6029">
        <v>3.7736999999999998</v>
      </c>
      <c r="S6029">
        <v>3.7928000000000002</v>
      </c>
      <c r="T6029">
        <v>3.8081</v>
      </c>
      <c r="U6029">
        <v>3.8193000000000001</v>
      </c>
      <c r="V6029" s="34">
        <f t="shared" si="188"/>
        <v>0</v>
      </c>
      <c r="W6029" t="str">
        <f t="shared" si="189"/>
        <v/>
      </c>
    </row>
    <row r="6030" spans="1:23" x14ac:dyDescent="0.25">
      <c r="A6030" s="38">
        <v>44965</v>
      </c>
      <c r="B6030">
        <v>4.8167</v>
      </c>
      <c r="C6030">
        <v>4.4123000000000001</v>
      </c>
      <c r="D6030">
        <v>4.1191000000000004</v>
      </c>
      <c r="E6030">
        <v>3.9119999999999999</v>
      </c>
      <c r="F6030">
        <v>3.7707000000000002</v>
      </c>
      <c r="G6030">
        <v>3.6796000000000002</v>
      </c>
      <c r="H6030">
        <v>3.6261000000000001</v>
      </c>
      <c r="I6030">
        <v>3.6002000000000001</v>
      </c>
      <c r="J6030">
        <v>3.5941999999999998</v>
      </c>
      <c r="K6030">
        <v>3.6021999999999998</v>
      </c>
      <c r="L6030">
        <v>3.6194000000000002</v>
      </c>
      <c r="M6030">
        <v>3.6421999999999999</v>
      </c>
      <c r="N6030">
        <v>3.6678000000000002</v>
      </c>
      <c r="O6030">
        <v>3.6941999999999999</v>
      </c>
      <c r="P6030">
        <v>3.7199</v>
      </c>
      <c r="Q6030">
        <v>3.7435999999999998</v>
      </c>
      <c r="R6030">
        <v>3.7646999999999999</v>
      </c>
      <c r="S6030">
        <v>3.7826</v>
      </c>
      <c r="T6030">
        <v>3.7970000000000002</v>
      </c>
      <c r="U6030">
        <v>3.8075999999999999</v>
      </c>
      <c r="V6030" s="34">
        <f t="shared" si="188"/>
        <v>0</v>
      </c>
      <c r="W6030" t="str">
        <f t="shared" si="189"/>
        <v/>
      </c>
    </row>
    <row r="6031" spans="1:23" x14ac:dyDescent="0.25">
      <c r="A6031" s="38">
        <v>44966</v>
      </c>
      <c r="B6031">
        <v>4.8353000000000002</v>
      </c>
      <c r="C6031">
        <v>4.4589999999999996</v>
      </c>
      <c r="D6031">
        <v>4.1772999999999998</v>
      </c>
      <c r="E6031">
        <v>3.9714999999999998</v>
      </c>
      <c r="F6031">
        <v>3.8262</v>
      </c>
      <c r="G6031">
        <v>3.7286000000000001</v>
      </c>
      <c r="H6031">
        <v>3.6680000000000001</v>
      </c>
      <c r="I6031">
        <v>3.6356999999999999</v>
      </c>
      <c r="J6031">
        <v>3.6248</v>
      </c>
      <c r="K6031">
        <v>3.6293000000000002</v>
      </c>
      <c r="L6031">
        <v>3.6446000000000001</v>
      </c>
      <c r="M6031">
        <v>3.6669</v>
      </c>
      <c r="N6031">
        <v>3.6932</v>
      </c>
      <c r="O6031">
        <v>3.7212999999999998</v>
      </c>
      <c r="P6031">
        <v>3.7492000000000001</v>
      </c>
      <c r="Q6031">
        <v>3.7755000000000001</v>
      </c>
      <c r="R6031">
        <v>3.7993000000000001</v>
      </c>
      <c r="S6031">
        <v>3.8197999999999999</v>
      </c>
      <c r="T6031">
        <v>3.8365</v>
      </c>
      <c r="U6031">
        <v>3.8490000000000002</v>
      </c>
      <c r="V6031" s="34">
        <f t="shared" si="188"/>
        <v>0</v>
      </c>
      <c r="W6031" t="str">
        <f t="shared" si="189"/>
        <v/>
      </c>
    </row>
    <row r="6032" spans="1:23" x14ac:dyDescent="0.25">
      <c r="A6032" s="38">
        <v>44967</v>
      </c>
      <c r="B6032">
        <v>4.8573000000000004</v>
      </c>
      <c r="C6032">
        <v>4.4770000000000003</v>
      </c>
      <c r="D6032">
        <v>4.2022000000000004</v>
      </c>
      <c r="E6032">
        <v>4.0083000000000002</v>
      </c>
      <c r="F6032">
        <v>3.8761999999999999</v>
      </c>
      <c r="G6032">
        <v>3.7907000000000002</v>
      </c>
      <c r="H6032">
        <v>3.7401</v>
      </c>
      <c r="I6032">
        <v>3.7151999999999998</v>
      </c>
      <c r="J6032">
        <v>3.7088000000000001</v>
      </c>
      <c r="K6032">
        <v>3.7153</v>
      </c>
      <c r="L6032">
        <v>3.7303999999999999</v>
      </c>
      <c r="M6032">
        <v>3.7509000000000001</v>
      </c>
      <c r="N6032">
        <v>3.7743000000000002</v>
      </c>
      <c r="O6032">
        <v>3.7986</v>
      </c>
      <c r="P6032">
        <v>3.8224999999999998</v>
      </c>
      <c r="Q6032">
        <v>3.8450000000000002</v>
      </c>
      <c r="R6032">
        <v>3.8652000000000002</v>
      </c>
      <c r="S6032">
        <v>3.8828</v>
      </c>
      <c r="T6032">
        <v>3.8973</v>
      </c>
      <c r="U6032">
        <v>3.9085999999999999</v>
      </c>
      <c r="V6032" s="34">
        <f t="shared" ref="V6032:V6095" si="190">+IF(AND(MOD(MONTH(A6032),3)=0,MONTH(A6033)&lt;&gt;MONTH(A6032)),1,0)</f>
        <v>0</v>
      </c>
      <c r="W6032" t="str">
        <f t="shared" ref="W6032:W6095" si="191">IF(SUM(V6032:V6036)&gt;0,CONCATENATE(YEAR(A6032),INT((MONTH(A6032)-1)/3)+1),"")</f>
        <v/>
      </c>
    </row>
    <row r="6033" spans="1:23" x14ac:dyDescent="0.25">
      <c r="A6033" s="38">
        <v>44970</v>
      </c>
      <c r="B6033">
        <v>4.8715999999999999</v>
      </c>
      <c r="C6033">
        <v>4.4991000000000003</v>
      </c>
      <c r="D6033">
        <v>4.2213000000000003</v>
      </c>
      <c r="E6033">
        <v>4.0190000000000001</v>
      </c>
      <c r="F6033">
        <v>3.8761000000000001</v>
      </c>
      <c r="G6033">
        <v>3.7797000000000001</v>
      </c>
      <c r="H6033">
        <v>3.7193000000000001</v>
      </c>
      <c r="I6033">
        <v>3.6861000000000002</v>
      </c>
      <c r="J6033">
        <v>3.6732999999999998</v>
      </c>
      <c r="K6033">
        <v>3.6751999999999998</v>
      </c>
      <c r="L6033">
        <v>3.6873999999999998</v>
      </c>
      <c r="M6033">
        <v>3.7063999999999999</v>
      </c>
      <c r="N6033">
        <v>3.7292000000000001</v>
      </c>
      <c r="O6033">
        <v>3.7538</v>
      </c>
      <c r="P6033">
        <v>3.7784</v>
      </c>
      <c r="Q6033">
        <v>3.8018000000000001</v>
      </c>
      <c r="R6033">
        <v>3.8231000000000002</v>
      </c>
      <c r="S6033">
        <v>3.8414000000000001</v>
      </c>
      <c r="T6033">
        <v>3.8565</v>
      </c>
      <c r="U6033">
        <v>3.8679999999999999</v>
      </c>
      <c r="V6033" s="34">
        <f t="shared" si="190"/>
        <v>0</v>
      </c>
      <c r="W6033" t="str">
        <f t="shared" si="191"/>
        <v/>
      </c>
    </row>
    <row r="6034" spans="1:23" x14ac:dyDescent="0.25">
      <c r="A6034" s="38">
        <v>44971</v>
      </c>
      <c r="B6034">
        <v>4.9355000000000002</v>
      </c>
      <c r="C6034">
        <v>4.5839999999999996</v>
      </c>
      <c r="D6034">
        <v>4.3140999999999998</v>
      </c>
      <c r="E6034">
        <v>4.1109</v>
      </c>
      <c r="F6034">
        <v>3.9619</v>
      </c>
      <c r="G6034">
        <v>3.8565</v>
      </c>
      <c r="H6034">
        <v>3.7856999999999998</v>
      </c>
      <c r="I6034">
        <v>3.7423000000000002</v>
      </c>
      <c r="J6034">
        <v>3.7198000000000002</v>
      </c>
      <c r="K6034">
        <v>3.7132000000000001</v>
      </c>
      <c r="L6034">
        <v>3.7181999999999999</v>
      </c>
      <c r="M6034">
        <v>3.7313000000000001</v>
      </c>
      <c r="N6034">
        <v>3.7496999999999998</v>
      </c>
      <c r="O6034">
        <v>3.7709999999999999</v>
      </c>
      <c r="P6034">
        <v>3.7934000000000001</v>
      </c>
      <c r="Q6034">
        <v>3.8155999999999999</v>
      </c>
      <c r="R6034">
        <v>3.8363</v>
      </c>
      <c r="S6034">
        <v>3.8546999999999998</v>
      </c>
      <c r="T6034">
        <v>3.8702999999999999</v>
      </c>
      <c r="U6034">
        <v>3.8824999999999998</v>
      </c>
      <c r="V6034" s="34">
        <f t="shared" si="190"/>
        <v>0</v>
      </c>
      <c r="W6034" t="str">
        <f t="shared" si="191"/>
        <v/>
      </c>
    </row>
    <row r="6035" spans="1:23" x14ac:dyDescent="0.25">
      <c r="A6035" s="38">
        <v>44972</v>
      </c>
      <c r="B6035">
        <v>5.0071000000000003</v>
      </c>
      <c r="C6035">
        <v>4.6087999999999996</v>
      </c>
      <c r="D6035">
        <v>4.2826000000000004</v>
      </c>
      <c r="E6035">
        <v>4.0967000000000002</v>
      </c>
      <c r="F6035">
        <v>3.9904000000000002</v>
      </c>
      <c r="G6035">
        <v>3.927</v>
      </c>
      <c r="H6035">
        <v>3.8883000000000001</v>
      </c>
      <c r="I6035">
        <v>3.8647</v>
      </c>
      <c r="J6035">
        <v>3.8506999999999998</v>
      </c>
      <c r="K6035">
        <v>3.8431999999999999</v>
      </c>
      <c r="L6035">
        <v>3.8401000000000001</v>
      </c>
      <c r="M6035">
        <v>3.8401000000000001</v>
      </c>
      <c r="N6035">
        <v>3.8424</v>
      </c>
      <c r="O6035">
        <v>3.8460999999999999</v>
      </c>
      <c r="P6035">
        <v>3.851</v>
      </c>
      <c r="Q6035">
        <v>3.8565</v>
      </c>
      <c r="R6035">
        <v>3.8626</v>
      </c>
      <c r="S6035">
        <v>3.8690000000000002</v>
      </c>
      <c r="T6035">
        <v>3.8755000000000002</v>
      </c>
      <c r="U6035">
        <v>3.8820000000000001</v>
      </c>
      <c r="V6035" s="34">
        <f t="shared" si="190"/>
        <v>0</v>
      </c>
      <c r="W6035" t="str">
        <f t="shared" si="191"/>
        <v/>
      </c>
    </row>
    <row r="6036" spans="1:23" x14ac:dyDescent="0.25">
      <c r="A6036" s="38">
        <v>44973</v>
      </c>
      <c r="B6036">
        <v>4.9420999999999999</v>
      </c>
      <c r="C6036">
        <v>4.6055000000000001</v>
      </c>
      <c r="D6036">
        <v>4.3493000000000004</v>
      </c>
      <c r="E6036">
        <v>4.1586999999999996</v>
      </c>
      <c r="F6036">
        <v>4.0210999999999997</v>
      </c>
      <c r="G6036">
        <v>3.9262000000000001</v>
      </c>
      <c r="H6036">
        <v>3.8649</v>
      </c>
      <c r="I6036">
        <v>3.8298999999999999</v>
      </c>
      <c r="J6036">
        <v>3.8149999999999999</v>
      </c>
      <c r="K6036">
        <v>3.8151000000000002</v>
      </c>
      <c r="L6036">
        <v>3.8260999999999998</v>
      </c>
      <c r="M6036">
        <v>3.8443000000000001</v>
      </c>
      <c r="N6036">
        <v>3.8671000000000002</v>
      </c>
      <c r="O6036">
        <v>3.8921999999999999</v>
      </c>
      <c r="P6036">
        <v>3.9178999999999999</v>
      </c>
      <c r="Q6036">
        <v>3.9426000000000001</v>
      </c>
      <c r="R6036">
        <v>3.9653</v>
      </c>
      <c r="S6036">
        <v>3.9853000000000001</v>
      </c>
      <c r="T6036">
        <v>4.0019999999999998</v>
      </c>
      <c r="U6036">
        <v>4.0148000000000001</v>
      </c>
      <c r="V6036" s="34">
        <f t="shared" si="190"/>
        <v>0</v>
      </c>
      <c r="W6036" t="str">
        <f t="shared" si="191"/>
        <v/>
      </c>
    </row>
    <row r="6037" spans="1:23" x14ac:dyDescent="0.25">
      <c r="A6037" s="38">
        <v>44974</v>
      </c>
      <c r="B6037">
        <v>4.9539999999999997</v>
      </c>
      <c r="C6037">
        <v>4.5872000000000002</v>
      </c>
      <c r="D6037">
        <v>4.3144999999999998</v>
      </c>
      <c r="E6037">
        <v>4.1165000000000003</v>
      </c>
      <c r="F6037">
        <v>3.9773000000000001</v>
      </c>
      <c r="G6037">
        <v>3.8841000000000001</v>
      </c>
      <c r="H6037">
        <v>3.8260999999999998</v>
      </c>
      <c r="I6037">
        <v>3.7949999999999999</v>
      </c>
      <c r="J6037">
        <v>3.7837999999999998</v>
      </c>
      <c r="K6037">
        <v>3.7869999999999999</v>
      </c>
      <c r="L6037">
        <v>3.8001999999999998</v>
      </c>
      <c r="M6037">
        <v>3.8197000000000001</v>
      </c>
      <c r="N6037">
        <v>3.843</v>
      </c>
      <c r="O6037">
        <v>3.8677000000000001</v>
      </c>
      <c r="P6037">
        <v>3.8923000000000001</v>
      </c>
      <c r="Q6037">
        <v>3.9156</v>
      </c>
      <c r="R6037">
        <v>3.9365000000000001</v>
      </c>
      <c r="S6037">
        <v>3.9544999999999999</v>
      </c>
      <c r="T6037">
        <v>3.9691000000000001</v>
      </c>
      <c r="U6037">
        <v>3.98</v>
      </c>
      <c r="V6037" s="34">
        <f t="shared" si="190"/>
        <v>0</v>
      </c>
      <c r="W6037" t="str">
        <f t="shared" si="191"/>
        <v/>
      </c>
    </row>
    <row r="6038" spans="1:23" x14ac:dyDescent="0.25">
      <c r="A6038" s="38">
        <v>44977</v>
      </c>
      <c r="B6038" t="s">
        <v>84</v>
      </c>
      <c r="C6038" t="s">
        <v>84</v>
      </c>
      <c r="D6038" t="s">
        <v>84</v>
      </c>
      <c r="E6038" t="s">
        <v>84</v>
      </c>
      <c r="F6038" t="s">
        <v>84</v>
      </c>
      <c r="G6038" t="s">
        <v>84</v>
      </c>
      <c r="H6038" t="s">
        <v>84</v>
      </c>
      <c r="I6038" t="s">
        <v>84</v>
      </c>
      <c r="J6038" t="s">
        <v>84</v>
      </c>
      <c r="K6038" t="s">
        <v>84</v>
      </c>
      <c r="L6038" t="s">
        <v>84</v>
      </c>
      <c r="M6038" t="s">
        <v>84</v>
      </c>
      <c r="N6038" t="s">
        <v>84</v>
      </c>
      <c r="O6038" t="s">
        <v>84</v>
      </c>
      <c r="P6038" t="s">
        <v>84</v>
      </c>
      <c r="Q6038" t="s">
        <v>84</v>
      </c>
      <c r="R6038" t="s">
        <v>84</v>
      </c>
      <c r="S6038" t="s">
        <v>84</v>
      </c>
      <c r="T6038" t="s">
        <v>84</v>
      </c>
      <c r="U6038" t="s">
        <v>84</v>
      </c>
      <c r="V6038" s="34">
        <f t="shared" si="190"/>
        <v>0</v>
      </c>
      <c r="W6038" t="str">
        <f t="shared" si="191"/>
        <v/>
      </c>
    </row>
    <row r="6039" spans="1:23" x14ac:dyDescent="0.25">
      <c r="A6039" s="38">
        <v>44978</v>
      </c>
      <c r="B6039">
        <v>5.0041000000000002</v>
      </c>
      <c r="C6039">
        <v>4.6764999999999999</v>
      </c>
      <c r="D6039">
        <v>4.4275000000000002</v>
      </c>
      <c r="E6039">
        <v>4.2427000000000001</v>
      </c>
      <c r="F6039">
        <v>4.1096000000000004</v>
      </c>
      <c r="G6039">
        <v>4.0178000000000003</v>
      </c>
      <c r="H6039">
        <v>3.9586999999999999</v>
      </c>
      <c r="I6039">
        <v>3.9249999999999998</v>
      </c>
      <c r="J6039">
        <v>3.9106999999999998</v>
      </c>
      <c r="K6039">
        <v>3.9106000000000001</v>
      </c>
      <c r="L6039">
        <v>3.9207000000000001</v>
      </c>
      <c r="M6039">
        <v>3.9378000000000002</v>
      </c>
      <c r="N6039">
        <v>3.9588999999999999</v>
      </c>
      <c r="O6039">
        <v>3.9820000000000002</v>
      </c>
      <c r="P6039">
        <v>4.0053000000000001</v>
      </c>
      <c r="Q6039">
        <v>4.0274999999999999</v>
      </c>
      <c r="R6039">
        <v>4.0476000000000001</v>
      </c>
      <c r="S6039">
        <v>4.0647000000000002</v>
      </c>
      <c r="T6039">
        <v>4.0785</v>
      </c>
      <c r="U6039">
        <v>4.0884</v>
      </c>
      <c r="V6039" s="34">
        <f t="shared" si="190"/>
        <v>0</v>
      </c>
      <c r="W6039" t="str">
        <f t="shared" si="191"/>
        <v/>
      </c>
    </row>
    <row r="6040" spans="1:23" x14ac:dyDescent="0.25">
      <c r="A6040" s="38">
        <v>44979</v>
      </c>
      <c r="B6040">
        <v>5.0816999999999997</v>
      </c>
      <c r="C6040">
        <v>4.6805000000000003</v>
      </c>
      <c r="D6040">
        <v>4.3715000000000002</v>
      </c>
      <c r="E6040">
        <v>4.2019000000000002</v>
      </c>
      <c r="F6040">
        <v>4.1056999999999997</v>
      </c>
      <c r="G6040">
        <v>4.048</v>
      </c>
      <c r="H6040">
        <v>4.0122</v>
      </c>
      <c r="I6040">
        <v>3.9895999999999998</v>
      </c>
      <c r="J6040">
        <v>3.9756999999999998</v>
      </c>
      <c r="K6040">
        <v>3.9676</v>
      </c>
      <c r="L6040">
        <v>3.9634</v>
      </c>
      <c r="M6040">
        <v>3.9620000000000002</v>
      </c>
      <c r="N6040">
        <v>3.9626000000000001</v>
      </c>
      <c r="O6040">
        <v>3.9647000000000001</v>
      </c>
      <c r="P6040">
        <v>3.9678</v>
      </c>
      <c r="Q6040">
        <v>3.9714999999999998</v>
      </c>
      <c r="R6040">
        <v>3.9758</v>
      </c>
      <c r="S6040">
        <v>3.9803000000000002</v>
      </c>
      <c r="T6040">
        <v>3.9851000000000001</v>
      </c>
      <c r="U6040">
        <v>3.9899</v>
      </c>
      <c r="V6040" s="34">
        <f t="shared" si="190"/>
        <v>0</v>
      </c>
      <c r="W6040" t="str">
        <f t="shared" si="191"/>
        <v/>
      </c>
    </row>
    <row r="6041" spans="1:23" x14ac:dyDescent="0.25">
      <c r="A6041" s="38">
        <v>44980</v>
      </c>
      <c r="B6041">
        <v>5.0629</v>
      </c>
      <c r="C6041">
        <v>4.6661000000000001</v>
      </c>
      <c r="D6041">
        <v>4.3484999999999996</v>
      </c>
      <c r="E6041">
        <v>4.1711999999999998</v>
      </c>
      <c r="F6041">
        <v>4.0698999999999996</v>
      </c>
      <c r="G6041">
        <v>4.0087999999999999</v>
      </c>
      <c r="H6041">
        <v>3.9704999999999999</v>
      </c>
      <c r="I6041">
        <v>3.9462999999999999</v>
      </c>
      <c r="J6041">
        <v>3.9310999999999998</v>
      </c>
      <c r="K6041">
        <v>3.9220000000000002</v>
      </c>
      <c r="L6041">
        <v>3.9171</v>
      </c>
      <c r="M6041">
        <v>3.9152</v>
      </c>
      <c r="N6041">
        <v>3.9152999999999998</v>
      </c>
      <c r="O6041">
        <v>3.9169999999999998</v>
      </c>
      <c r="P6041">
        <v>3.9198</v>
      </c>
      <c r="Q6041">
        <v>3.9232999999999998</v>
      </c>
      <c r="R6041">
        <v>3.9274</v>
      </c>
      <c r="S6041">
        <v>3.9318</v>
      </c>
      <c r="T6041">
        <v>3.9363999999999999</v>
      </c>
      <c r="U6041">
        <v>3.9411</v>
      </c>
      <c r="V6041" s="34">
        <f t="shared" si="190"/>
        <v>0</v>
      </c>
      <c r="W6041" t="str">
        <f t="shared" si="191"/>
        <v/>
      </c>
    </row>
    <row r="6042" spans="1:23" x14ac:dyDescent="0.25">
      <c r="A6042" s="38">
        <v>44981</v>
      </c>
      <c r="B6042">
        <v>5.1045999999999996</v>
      </c>
      <c r="C6042">
        <v>4.7746000000000004</v>
      </c>
      <c r="D6042">
        <v>4.4614000000000003</v>
      </c>
      <c r="E6042">
        <v>4.2724000000000002</v>
      </c>
      <c r="F6042">
        <v>4.1608999999999998</v>
      </c>
      <c r="G6042">
        <v>4.0929000000000002</v>
      </c>
      <c r="H6042">
        <v>4.0500999999999996</v>
      </c>
      <c r="I6042">
        <v>4.0228000000000002</v>
      </c>
      <c r="J6042">
        <v>4.0053999999999998</v>
      </c>
      <c r="K6042">
        <v>3.9948000000000001</v>
      </c>
      <c r="L6042">
        <v>3.9887999999999999</v>
      </c>
      <c r="M6042">
        <v>3.9860000000000002</v>
      </c>
      <c r="N6042">
        <v>3.9855</v>
      </c>
      <c r="O6042">
        <v>3.9866000000000001</v>
      </c>
      <c r="P6042">
        <v>3.9889000000000001</v>
      </c>
      <c r="Q6042">
        <v>3.9918999999999998</v>
      </c>
      <c r="R6042">
        <v>3.9956</v>
      </c>
      <c r="S6042">
        <v>3.9994999999999998</v>
      </c>
      <c r="T6042">
        <v>4.0037000000000003</v>
      </c>
      <c r="U6042">
        <v>4.008</v>
      </c>
      <c r="V6042" s="34">
        <f t="shared" si="190"/>
        <v>0</v>
      </c>
      <c r="W6042" t="str">
        <f t="shared" si="191"/>
        <v/>
      </c>
    </row>
    <row r="6043" spans="1:23" x14ac:dyDescent="0.25">
      <c r="A6043" s="38">
        <v>44984</v>
      </c>
      <c r="B6043">
        <v>5.0949999999999998</v>
      </c>
      <c r="C6043">
        <v>4.7523</v>
      </c>
      <c r="D6043">
        <v>4.431</v>
      </c>
      <c r="E6043">
        <v>4.2389000000000001</v>
      </c>
      <c r="F6043">
        <v>4.1272000000000002</v>
      </c>
      <c r="G6043">
        <v>4.0602999999999998</v>
      </c>
      <c r="H6043">
        <v>4.0194000000000001</v>
      </c>
      <c r="I6043">
        <v>3.9943</v>
      </c>
      <c r="J6043">
        <v>3.9792999999999998</v>
      </c>
      <c r="K6043">
        <v>3.9710000000000001</v>
      </c>
      <c r="L6043">
        <v>3.9672999999999998</v>
      </c>
      <c r="M6043">
        <v>3.9668000000000001</v>
      </c>
      <c r="N6043">
        <v>3.9685000000000001</v>
      </c>
      <c r="O6043">
        <v>3.9716</v>
      </c>
      <c r="P6043">
        <v>3.9758</v>
      </c>
      <c r="Q6043">
        <v>3.9807000000000001</v>
      </c>
      <c r="R6043">
        <v>3.9859</v>
      </c>
      <c r="S6043">
        <v>3.9914000000000001</v>
      </c>
      <c r="T6043">
        <v>3.9969999999999999</v>
      </c>
      <c r="U6043">
        <v>4.0026000000000002</v>
      </c>
      <c r="V6043" s="34">
        <f t="shared" si="190"/>
        <v>0</v>
      </c>
      <c r="W6043" t="str">
        <f t="shared" si="191"/>
        <v/>
      </c>
    </row>
    <row r="6044" spans="1:23" x14ac:dyDescent="0.25">
      <c r="A6044" s="38">
        <v>44985</v>
      </c>
      <c r="B6044">
        <v>5.1136999999999997</v>
      </c>
      <c r="C6044">
        <v>4.7728999999999999</v>
      </c>
      <c r="D6044">
        <v>4.4427000000000003</v>
      </c>
      <c r="E6044">
        <v>4.2427999999999999</v>
      </c>
      <c r="F6044">
        <v>4.1261000000000001</v>
      </c>
      <c r="G6044">
        <v>4.0564</v>
      </c>
      <c r="H6044">
        <v>4.0138999999999996</v>
      </c>
      <c r="I6044">
        <v>3.988</v>
      </c>
      <c r="J6044">
        <v>3.9727999999999999</v>
      </c>
      <c r="K6044">
        <v>3.9645000000000001</v>
      </c>
      <c r="L6044">
        <v>3.9609999999999999</v>
      </c>
      <c r="M6044">
        <v>3.9607000000000001</v>
      </c>
      <c r="N6044">
        <v>3.9626999999999999</v>
      </c>
      <c r="O6044">
        <v>3.9661</v>
      </c>
      <c r="P6044">
        <v>3.9706000000000001</v>
      </c>
      <c r="Q6044">
        <v>3.9756999999999998</v>
      </c>
      <c r="R6044">
        <v>3.9811999999999999</v>
      </c>
      <c r="S6044">
        <v>3.9868999999999999</v>
      </c>
      <c r="T6044">
        <v>3.9925999999999999</v>
      </c>
      <c r="U6044">
        <v>3.9982000000000002</v>
      </c>
      <c r="V6044" s="34">
        <f t="shared" si="190"/>
        <v>0</v>
      </c>
      <c r="W6044" t="str">
        <f t="shared" si="191"/>
        <v/>
      </c>
    </row>
    <row r="6045" spans="1:23" x14ac:dyDescent="0.25">
      <c r="A6045" s="38">
        <v>44986</v>
      </c>
      <c r="B6045">
        <v>5.1607000000000003</v>
      </c>
      <c r="C6045">
        <v>4.8616000000000001</v>
      </c>
      <c r="D6045">
        <v>4.5392000000000001</v>
      </c>
      <c r="E6045">
        <v>4.3388</v>
      </c>
      <c r="F6045">
        <v>4.2206999999999999</v>
      </c>
      <c r="G6045">
        <v>4.1500000000000004</v>
      </c>
      <c r="H6045">
        <v>4.1067</v>
      </c>
      <c r="I6045">
        <v>4.0799000000000003</v>
      </c>
      <c r="J6045">
        <v>4.0636000000000001</v>
      </c>
      <c r="K6045">
        <v>4.0538999999999996</v>
      </c>
      <c r="L6045">
        <v>4.0487000000000002</v>
      </c>
      <c r="M6045">
        <v>4.0464000000000002</v>
      </c>
      <c r="N6045">
        <v>4.0460000000000003</v>
      </c>
      <c r="O6045">
        <v>4.0468999999999999</v>
      </c>
      <c r="P6045">
        <v>4.0484</v>
      </c>
      <c r="Q6045">
        <v>4.0503999999999998</v>
      </c>
      <c r="R6045">
        <v>4.0525000000000002</v>
      </c>
      <c r="S6045">
        <v>4.0545999999999998</v>
      </c>
      <c r="T6045">
        <v>4.0566000000000004</v>
      </c>
      <c r="U6045">
        <v>4.0583999999999998</v>
      </c>
      <c r="V6045" s="34">
        <f t="shared" si="190"/>
        <v>0</v>
      </c>
      <c r="W6045" t="str">
        <f t="shared" si="191"/>
        <v/>
      </c>
    </row>
    <row r="6046" spans="1:23" x14ac:dyDescent="0.25">
      <c r="A6046" s="38">
        <v>44987</v>
      </c>
      <c r="B6046">
        <v>5.173</v>
      </c>
      <c r="C6046">
        <v>4.8715999999999999</v>
      </c>
      <c r="D6046">
        <v>4.5671999999999997</v>
      </c>
      <c r="E6046">
        <v>4.3849</v>
      </c>
      <c r="F6046">
        <v>4.2789000000000001</v>
      </c>
      <c r="G6046">
        <v>4.2150999999999996</v>
      </c>
      <c r="H6046">
        <v>4.1755000000000004</v>
      </c>
      <c r="I6046">
        <v>4.1504000000000003</v>
      </c>
      <c r="J6046">
        <v>4.1345000000000001</v>
      </c>
      <c r="K6046">
        <v>4.1246</v>
      </c>
      <c r="L6046">
        <v>4.1185999999999998</v>
      </c>
      <c r="M6046">
        <v>4.1151999999999997</v>
      </c>
      <c r="N6046">
        <v>4.1135999999999999</v>
      </c>
      <c r="O6046">
        <v>4.1131000000000002</v>
      </c>
      <c r="P6046">
        <v>4.1134000000000004</v>
      </c>
      <c r="Q6046">
        <v>4.1140999999999996</v>
      </c>
      <c r="R6046">
        <v>4.1150000000000002</v>
      </c>
      <c r="S6046">
        <v>4.1158999999999999</v>
      </c>
      <c r="T6046">
        <v>4.1167999999999996</v>
      </c>
      <c r="U6046">
        <v>4.1176000000000004</v>
      </c>
      <c r="V6046" s="34">
        <f t="shared" si="190"/>
        <v>0</v>
      </c>
      <c r="W6046" t="str">
        <f t="shared" si="191"/>
        <v/>
      </c>
    </row>
    <row r="6047" spans="1:23" x14ac:dyDescent="0.25">
      <c r="A6047" s="38">
        <v>44988</v>
      </c>
      <c r="B6047">
        <v>5.1555</v>
      </c>
      <c r="C6047">
        <v>4.8463000000000003</v>
      </c>
      <c r="D6047">
        <v>4.5293000000000001</v>
      </c>
      <c r="E6047">
        <v>4.3304999999999998</v>
      </c>
      <c r="F6047">
        <v>4.2104999999999997</v>
      </c>
      <c r="G6047">
        <v>4.1359000000000004</v>
      </c>
      <c r="H6047">
        <v>4.0876999999999999</v>
      </c>
      <c r="I6047">
        <v>4.0556999999999999</v>
      </c>
      <c r="J6047">
        <v>4.0339999999999998</v>
      </c>
      <c r="K6047">
        <v>4.0191999999999997</v>
      </c>
      <c r="L6047">
        <v>4.0091000000000001</v>
      </c>
      <c r="M6047">
        <v>4.0021000000000004</v>
      </c>
      <c r="N6047">
        <v>3.9973999999999998</v>
      </c>
      <c r="O6047">
        <v>3.9942000000000002</v>
      </c>
      <c r="P6047">
        <v>3.9921000000000002</v>
      </c>
      <c r="Q6047">
        <v>3.9906999999999999</v>
      </c>
      <c r="R6047">
        <v>3.9897999999999998</v>
      </c>
      <c r="S6047">
        <v>3.9891000000000001</v>
      </c>
      <c r="T6047">
        <v>3.9885999999999999</v>
      </c>
      <c r="U6047">
        <v>3.9882</v>
      </c>
      <c r="V6047" s="34">
        <f t="shared" si="190"/>
        <v>0</v>
      </c>
      <c r="W6047" t="str">
        <f t="shared" si="191"/>
        <v/>
      </c>
    </row>
    <row r="6048" spans="1:23" x14ac:dyDescent="0.25">
      <c r="A6048" s="38">
        <v>44991</v>
      </c>
      <c r="B6048">
        <v>5.1288</v>
      </c>
      <c r="C6048">
        <v>4.8197000000000001</v>
      </c>
      <c r="D6048">
        <v>4.5768000000000004</v>
      </c>
      <c r="E6048">
        <v>4.3887999999999998</v>
      </c>
      <c r="F6048">
        <v>4.2460000000000004</v>
      </c>
      <c r="G6048">
        <v>4.1401000000000003</v>
      </c>
      <c r="H6048">
        <v>4.0640999999999998</v>
      </c>
      <c r="I6048">
        <v>4.0119999999999996</v>
      </c>
      <c r="J6048">
        <v>3.9788000000000001</v>
      </c>
      <c r="K6048">
        <v>3.9603999999999999</v>
      </c>
      <c r="L6048">
        <v>3.9529999999999998</v>
      </c>
      <c r="M6048">
        <v>3.9538000000000002</v>
      </c>
      <c r="N6048">
        <v>3.9603000000000002</v>
      </c>
      <c r="O6048">
        <v>3.9706000000000001</v>
      </c>
      <c r="P6048">
        <v>3.9828000000000001</v>
      </c>
      <c r="Q6048">
        <v>3.9958</v>
      </c>
      <c r="R6048">
        <v>4.0084999999999997</v>
      </c>
      <c r="S6048">
        <v>4.0198999999999998</v>
      </c>
      <c r="T6048">
        <v>4.0296000000000003</v>
      </c>
      <c r="U6048">
        <v>4.0369999999999999</v>
      </c>
      <c r="V6048" s="34">
        <f t="shared" si="190"/>
        <v>0</v>
      </c>
      <c r="W6048" t="str">
        <f t="shared" si="191"/>
        <v/>
      </c>
    </row>
    <row r="6049" spans="1:23" x14ac:dyDescent="0.25">
      <c r="A6049" s="38">
        <v>44992</v>
      </c>
      <c r="B6049">
        <v>5.3014999999999999</v>
      </c>
      <c r="C6049">
        <v>4.9842000000000004</v>
      </c>
      <c r="D6049">
        <v>4.6383000000000001</v>
      </c>
      <c r="E6049">
        <v>4.4097999999999997</v>
      </c>
      <c r="F6049">
        <v>4.2617000000000003</v>
      </c>
      <c r="G6049">
        <v>4.1623999999999999</v>
      </c>
      <c r="H6049">
        <v>4.0941000000000001</v>
      </c>
      <c r="I6049">
        <v>4.0464000000000002</v>
      </c>
      <c r="J6049">
        <v>4.0132000000000003</v>
      </c>
      <c r="K6049">
        <v>3.9902000000000002</v>
      </c>
      <c r="L6049">
        <v>3.9746999999999999</v>
      </c>
      <c r="M6049">
        <v>3.9647000000000001</v>
      </c>
      <c r="N6049">
        <v>3.9588999999999999</v>
      </c>
      <c r="O6049">
        <v>3.9561000000000002</v>
      </c>
      <c r="P6049">
        <v>3.9554999999999998</v>
      </c>
      <c r="Q6049">
        <v>3.9565000000000001</v>
      </c>
      <c r="R6049">
        <v>3.9588000000000001</v>
      </c>
      <c r="S6049">
        <v>3.9619</v>
      </c>
      <c r="T6049">
        <v>3.9655999999999998</v>
      </c>
      <c r="U6049">
        <v>3.9697</v>
      </c>
      <c r="V6049" s="34">
        <f t="shared" si="190"/>
        <v>0</v>
      </c>
      <c r="W6049" t="str">
        <f t="shared" si="191"/>
        <v/>
      </c>
    </row>
    <row r="6050" spans="1:23" x14ac:dyDescent="0.25">
      <c r="A6050" s="38">
        <v>44993</v>
      </c>
      <c r="B6050">
        <v>5.3352000000000004</v>
      </c>
      <c r="C6050">
        <v>5.0343</v>
      </c>
      <c r="D6050">
        <v>4.6828000000000003</v>
      </c>
      <c r="E6050">
        <v>4.4432</v>
      </c>
      <c r="F6050">
        <v>4.2855999999999996</v>
      </c>
      <c r="G6050">
        <v>4.1791</v>
      </c>
      <c r="H6050">
        <v>4.1052999999999997</v>
      </c>
      <c r="I6050">
        <v>4.0533999999999999</v>
      </c>
      <c r="J6050">
        <v>4.0168999999999997</v>
      </c>
      <c r="K6050">
        <v>3.9914000000000001</v>
      </c>
      <c r="L6050">
        <v>3.9739</v>
      </c>
      <c r="M6050">
        <v>3.9624000000000001</v>
      </c>
      <c r="N6050">
        <v>3.9554</v>
      </c>
      <c r="O6050">
        <v>3.9517000000000002</v>
      </c>
      <c r="P6050">
        <v>3.9504000000000001</v>
      </c>
      <c r="Q6050">
        <v>3.9510000000000001</v>
      </c>
      <c r="R6050">
        <v>3.9529000000000001</v>
      </c>
      <c r="S6050">
        <v>3.9559000000000002</v>
      </c>
      <c r="T6050">
        <v>3.9594999999999998</v>
      </c>
      <c r="U6050">
        <v>3.9634999999999998</v>
      </c>
      <c r="V6050" s="34">
        <f t="shared" si="190"/>
        <v>0</v>
      </c>
      <c r="W6050" t="str">
        <f t="shared" si="191"/>
        <v/>
      </c>
    </row>
    <row r="6051" spans="1:23" x14ac:dyDescent="0.25">
      <c r="A6051" s="38">
        <v>44994</v>
      </c>
      <c r="B6051">
        <v>5.2530000000000001</v>
      </c>
      <c r="C6051">
        <v>4.8757999999999999</v>
      </c>
      <c r="D6051">
        <v>4.5326000000000004</v>
      </c>
      <c r="E6051">
        <v>4.3158000000000003</v>
      </c>
      <c r="F6051">
        <v>4.1773999999999996</v>
      </c>
      <c r="G6051">
        <v>4.0861000000000001</v>
      </c>
      <c r="H6051">
        <v>4.0246000000000004</v>
      </c>
      <c r="I6051">
        <v>3.9832000000000001</v>
      </c>
      <c r="J6051">
        <v>3.9559000000000002</v>
      </c>
      <c r="K6051">
        <v>3.9386000000000001</v>
      </c>
      <c r="L6051">
        <v>3.9285000000000001</v>
      </c>
      <c r="M6051">
        <v>3.9238</v>
      </c>
      <c r="N6051">
        <v>3.9228000000000001</v>
      </c>
      <c r="O6051">
        <v>3.9247000000000001</v>
      </c>
      <c r="P6051">
        <v>3.9285000000000001</v>
      </c>
      <c r="Q6051">
        <v>3.9337</v>
      </c>
      <c r="R6051">
        <v>3.9398</v>
      </c>
      <c r="S6051">
        <v>3.9466000000000001</v>
      </c>
      <c r="T6051">
        <v>3.9537</v>
      </c>
      <c r="U6051">
        <v>3.9609000000000001</v>
      </c>
      <c r="V6051" s="34">
        <f t="shared" si="190"/>
        <v>0</v>
      </c>
      <c r="W6051" t="str">
        <f t="shared" si="191"/>
        <v/>
      </c>
    </row>
    <row r="6052" spans="1:23" x14ac:dyDescent="0.25">
      <c r="A6052" s="38">
        <v>44995</v>
      </c>
      <c r="B6052">
        <v>5.0353000000000003</v>
      </c>
      <c r="C6052">
        <v>4.5987999999999998</v>
      </c>
      <c r="D6052">
        <v>4.2725999999999997</v>
      </c>
      <c r="E6052">
        <v>4.0696000000000003</v>
      </c>
      <c r="F6052">
        <v>3.9371</v>
      </c>
      <c r="G6052">
        <v>3.8473000000000002</v>
      </c>
      <c r="H6052">
        <v>3.7858999999999998</v>
      </c>
      <c r="I6052">
        <v>3.7443</v>
      </c>
      <c r="J6052">
        <v>3.7172000000000001</v>
      </c>
      <c r="K6052">
        <v>3.7008999999999999</v>
      </c>
      <c r="L6052">
        <v>3.6926000000000001</v>
      </c>
      <c r="M6052">
        <v>3.6903000000000001</v>
      </c>
      <c r="N6052">
        <v>3.6924999999999999</v>
      </c>
      <c r="O6052">
        <v>3.698</v>
      </c>
      <c r="P6052">
        <v>3.706</v>
      </c>
      <c r="Q6052">
        <v>3.7157</v>
      </c>
      <c r="R6052">
        <v>3.7265999999999999</v>
      </c>
      <c r="S6052">
        <v>3.7382</v>
      </c>
      <c r="T6052">
        <v>3.7504</v>
      </c>
      <c r="U6052">
        <v>3.7627999999999999</v>
      </c>
      <c r="V6052" s="34">
        <f t="shared" si="190"/>
        <v>0</v>
      </c>
      <c r="W6052" t="str">
        <f t="shared" si="191"/>
        <v/>
      </c>
    </row>
    <row r="6053" spans="1:23" x14ac:dyDescent="0.25">
      <c r="A6053" s="38">
        <v>44998</v>
      </c>
      <c r="B6053">
        <v>4.4398999999999997</v>
      </c>
      <c r="C6053">
        <v>4.0830000000000002</v>
      </c>
      <c r="D6053">
        <v>3.8706999999999998</v>
      </c>
      <c r="E6053">
        <v>3.7406000000000001</v>
      </c>
      <c r="F6053">
        <v>3.6604999999999999</v>
      </c>
      <c r="G6053">
        <v>3.6122999999999998</v>
      </c>
      <c r="H6053">
        <v>3.5855999999999999</v>
      </c>
      <c r="I6053">
        <v>3.5735999999999999</v>
      </c>
      <c r="J6053">
        <v>3.5718999999999999</v>
      </c>
      <c r="K6053">
        <v>3.5775000000000001</v>
      </c>
      <c r="L6053">
        <v>3.5882000000000001</v>
      </c>
      <c r="M6053">
        <v>3.6023000000000001</v>
      </c>
      <c r="N6053">
        <v>3.6185999999999998</v>
      </c>
      <c r="O6053">
        <v>3.6362999999999999</v>
      </c>
      <c r="P6053">
        <v>3.6547999999999998</v>
      </c>
      <c r="Q6053">
        <v>3.6734</v>
      </c>
      <c r="R6053">
        <v>3.6920000000000002</v>
      </c>
      <c r="S6053">
        <v>3.7101999999999999</v>
      </c>
      <c r="T6053">
        <v>3.7279</v>
      </c>
      <c r="U6053">
        <v>3.7448999999999999</v>
      </c>
      <c r="V6053" s="34">
        <f t="shared" si="190"/>
        <v>0</v>
      </c>
      <c r="W6053" t="str">
        <f t="shared" si="191"/>
        <v/>
      </c>
    </row>
    <row r="6054" spans="1:23" x14ac:dyDescent="0.25">
      <c r="A6054" s="38">
        <v>44999</v>
      </c>
      <c r="B6054">
        <v>4.5895999999999999</v>
      </c>
      <c r="C6054">
        <v>4.2462999999999997</v>
      </c>
      <c r="D6054">
        <v>4.0189000000000004</v>
      </c>
      <c r="E6054">
        <v>3.8677999999999999</v>
      </c>
      <c r="F6054">
        <v>3.7685</v>
      </c>
      <c r="G6054">
        <v>3.7052</v>
      </c>
      <c r="H6054">
        <v>3.6673</v>
      </c>
      <c r="I6054">
        <v>3.6475</v>
      </c>
      <c r="J6054">
        <v>3.6406000000000001</v>
      </c>
      <c r="K6054">
        <v>3.6427999999999998</v>
      </c>
      <c r="L6054">
        <v>3.6514000000000002</v>
      </c>
      <c r="M6054">
        <v>3.6644999999999999</v>
      </c>
      <c r="N6054">
        <v>3.6804000000000001</v>
      </c>
      <c r="O6054">
        <v>3.6981000000000002</v>
      </c>
      <c r="P6054">
        <v>3.7168000000000001</v>
      </c>
      <c r="Q6054">
        <v>3.7360000000000002</v>
      </c>
      <c r="R6054">
        <v>3.7551000000000001</v>
      </c>
      <c r="S6054">
        <v>3.774</v>
      </c>
      <c r="T6054">
        <v>3.7923</v>
      </c>
      <c r="U6054">
        <v>3.81</v>
      </c>
      <c r="V6054" s="34">
        <f t="shared" si="190"/>
        <v>0</v>
      </c>
      <c r="W6054" t="str">
        <f t="shared" si="191"/>
        <v/>
      </c>
    </row>
    <row r="6055" spans="1:23" x14ac:dyDescent="0.25">
      <c r="A6055" s="38">
        <v>45000</v>
      </c>
      <c r="B6055">
        <v>4.3083999999999998</v>
      </c>
      <c r="C6055">
        <v>3.9790000000000001</v>
      </c>
      <c r="D6055">
        <v>3.7884000000000002</v>
      </c>
      <c r="E6055">
        <v>3.6688999999999998</v>
      </c>
      <c r="F6055">
        <v>3.5926999999999998</v>
      </c>
      <c r="G6055">
        <v>3.5459000000000001</v>
      </c>
      <c r="H6055">
        <v>3.52</v>
      </c>
      <c r="I6055">
        <v>3.5093999999999999</v>
      </c>
      <c r="J6055">
        <v>3.5099</v>
      </c>
      <c r="K6055">
        <v>3.5184000000000002</v>
      </c>
      <c r="L6055">
        <v>3.5325000000000002</v>
      </c>
      <c r="M6055">
        <v>3.5506000000000002</v>
      </c>
      <c r="N6055">
        <v>3.5710999999999999</v>
      </c>
      <c r="O6055">
        <v>3.5933000000000002</v>
      </c>
      <c r="P6055">
        <v>3.6162000000000001</v>
      </c>
      <c r="Q6055">
        <v>3.6394000000000002</v>
      </c>
      <c r="R6055">
        <v>3.6623999999999999</v>
      </c>
      <c r="S6055">
        <v>3.6850000000000001</v>
      </c>
      <c r="T6055">
        <v>3.7069999999999999</v>
      </c>
      <c r="U6055">
        <v>3.7281</v>
      </c>
      <c r="V6055" s="34">
        <f t="shared" si="190"/>
        <v>0</v>
      </c>
      <c r="W6055" t="str">
        <f t="shared" si="191"/>
        <v/>
      </c>
    </row>
    <row r="6056" spans="1:23" x14ac:dyDescent="0.25">
      <c r="A6056" s="38">
        <v>45001</v>
      </c>
      <c r="B6056">
        <v>4.5201000000000002</v>
      </c>
      <c r="C6056">
        <v>4.2023000000000001</v>
      </c>
      <c r="D6056">
        <v>3.9733999999999998</v>
      </c>
      <c r="E6056">
        <v>3.8128000000000002</v>
      </c>
      <c r="F6056">
        <v>3.7040999999999999</v>
      </c>
      <c r="G6056">
        <v>3.6345999999999998</v>
      </c>
      <c r="H6056">
        <v>3.5945</v>
      </c>
      <c r="I6056">
        <v>3.5760999999999998</v>
      </c>
      <c r="J6056">
        <v>3.5733999999999999</v>
      </c>
      <c r="K6056">
        <v>3.5817999999999999</v>
      </c>
      <c r="L6056">
        <v>3.5977000000000001</v>
      </c>
      <c r="M6056">
        <v>3.6185</v>
      </c>
      <c r="N6056">
        <v>3.6417999999999999</v>
      </c>
      <c r="O6056">
        <v>3.6663000000000001</v>
      </c>
      <c r="P6056">
        <v>3.6905999999999999</v>
      </c>
      <c r="Q6056">
        <v>3.7139000000000002</v>
      </c>
      <c r="R6056">
        <v>3.7355</v>
      </c>
      <c r="S6056">
        <v>3.7551000000000001</v>
      </c>
      <c r="T6056">
        <v>3.7721</v>
      </c>
      <c r="U6056">
        <v>3.7866</v>
      </c>
      <c r="V6056" s="34">
        <f t="shared" si="190"/>
        <v>0</v>
      </c>
      <c r="W6056" t="str">
        <f t="shared" si="191"/>
        <v/>
      </c>
    </row>
    <row r="6057" spans="1:23" x14ac:dyDescent="0.25">
      <c r="A6057" s="38">
        <v>45002</v>
      </c>
      <c r="B6057">
        <v>4.2702999999999998</v>
      </c>
      <c r="C6057">
        <v>3.8641000000000001</v>
      </c>
      <c r="D6057">
        <v>3.6522999999999999</v>
      </c>
      <c r="E6057">
        <v>3.5348000000000002</v>
      </c>
      <c r="F6057">
        <v>3.4685999999999999</v>
      </c>
      <c r="G6057">
        <v>3.4335</v>
      </c>
      <c r="H6057">
        <v>3.4188000000000001</v>
      </c>
      <c r="I6057">
        <v>3.4178000000000002</v>
      </c>
      <c r="J6057">
        <v>3.4262999999999999</v>
      </c>
      <c r="K6057">
        <v>3.4413</v>
      </c>
      <c r="L6057">
        <v>3.4605999999999999</v>
      </c>
      <c r="M6057">
        <v>3.4826000000000001</v>
      </c>
      <c r="N6057">
        <v>3.5062000000000002</v>
      </c>
      <c r="O6057">
        <v>3.5304000000000002</v>
      </c>
      <c r="P6057">
        <v>3.5547</v>
      </c>
      <c r="Q6057">
        <v>3.5787</v>
      </c>
      <c r="R6057">
        <v>3.6019999999999999</v>
      </c>
      <c r="S6057">
        <v>3.6244999999999998</v>
      </c>
      <c r="T6057">
        <v>3.6459999999999999</v>
      </c>
      <c r="U6057">
        <v>3.6665000000000001</v>
      </c>
      <c r="V6057" s="34">
        <f t="shared" si="190"/>
        <v>0</v>
      </c>
      <c r="W6057" t="str">
        <f t="shared" si="191"/>
        <v/>
      </c>
    </row>
    <row r="6058" spans="1:23" x14ac:dyDescent="0.25">
      <c r="A6058" s="38">
        <v>45005</v>
      </c>
      <c r="B6058">
        <v>4.3445</v>
      </c>
      <c r="C6058">
        <v>3.9722</v>
      </c>
      <c r="D6058">
        <v>3.7692999999999999</v>
      </c>
      <c r="E6058">
        <v>3.6516999999999999</v>
      </c>
      <c r="F6058">
        <v>3.5821000000000001</v>
      </c>
      <c r="G6058">
        <v>3.5421</v>
      </c>
      <c r="H6058">
        <v>3.5219999999999998</v>
      </c>
      <c r="I6058">
        <v>3.5154999999999998</v>
      </c>
      <c r="J6058">
        <v>3.5186000000000002</v>
      </c>
      <c r="K6058">
        <v>3.5286</v>
      </c>
      <c r="L6058">
        <v>3.5432999999999999</v>
      </c>
      <c r="M6058">
        <v>3.5611000000000002</v>
      </c>
      <c r="N6058">
        <v>3.5809000000000002</v>
      </c>
      <c r="O6058">
        <v>3.6017999999999999</v>
      </c>
      <c r="P6058">
        <v>3.6233</v>
      </c>
      <c r="Q6058">
        <v>3.6448</v>
      </c>
      <c r="R6058">
        <v>3.6659999999999999</v>
      </c>
      <c r="S6058">
        <v>3.6867000000000001</v>
      </c>
      <c r="T6058">
        <v>3.7065999999999999</v>
      </c>
      <c r="U6058">
        <v>3.7258</v>
      </c>
      <c r="V6058" s="34">
        <f t="shared" si="190"/>
        <v>0</v>
      </c>
      <c r="W6058" t="str">
        <f t="shared" si="191"/>
        <v/>
      </c>
    </row>
    <row r="6059" spans="1:23" x14ac:dyDescent="0.25">
      <c r="A6059" s="38">
        <v>45006</v>
      </c>
      <c r="B6059">
        <v>4.5514999999999999</v>
      </c>
      <c r="C6059">
        <v>4.2020999999999997</v>
      </c>
      <c r="D6059">
        <v>3.9746999999999999</v>
      </c>
      <c r="E6059">
        <v>3.8269000000000002</v>
      </c>
      <c r="F6059">
        <v>3.7324999999999999</v>
      </c>
      <c r="G6059">
        <v>3.6745999999999999</v>
      </c>
      <c r="H6059">
        <v>3.6419000000000001</v>
      </c>
      <c r="I6059">
        <v>3.6267999999999998</v>
      </c>
      <c r="J6059">
        <v>3.6238000000000001</v>
      </c>
      <c r="K6059">
        <v>3.6292</v>
      </c>
      <c r="L6059">
        <v>3.6402000000000001</v>
      </c>
      <c r="M6059">
        <v>3.6549</v>
      </c>
      <c r="N6059">
        <v>3.6718999999999999</v>
      </c>
      <c r="O6059">
        <v>3.6901000000000002</v>
      </c>
      <c r="P6059">
        <v>3.7088999999999999</v>
      </c>
      <c r="Q6059">
        <v>3.7277999999999998</v>
      </c>
      <c r="R6059">
        <v>3.7464</v>
      </c>
      <c r="S6059">
        <v>3.7644000000000002</v>
      </c>
      <c r="T6059">
        <v>3.7818000000000001</v>
      </c>
      <c r="U6059">
        <v>3.7984</v>
      </c>
      <c r="V6059" s="34">
        <f t="shared" si="190"/>
        <v>0</v>
      </c>
      <c r="W6059" t="str">
        <f t="shared" si="191"/>
        <v/>
      </c>
    </row>
    <row r="6060" spans="1:23" x14ac:dyDescent="0.25">
      <c r="A6060" s="38">
        <v>45007</v>
      </c>
      <c r="B6060">
        <v>4.4330999999999996</v>
      </c>
      <c r="C6060">
        <v>3.9981</v>
      </c>
      <c r="D6060">
        <v>3.7576999999999998</v>
      </c>
      <c r="E6060">
        <v>3.6233</v>
      </c>
      <c r="F6060">
        <v>3.5495999999999999</v>
      </c>
      <c r="G6060">
        <v>3.5127000000000002</v>
      </c>
      <c r="H6060">
        <v>3.4986999999999999</v>
      </c>
      <c r="I6060">
        <v>3.4996</v>
      </c>
      <c r="J6060">
        <v>3.5101</v>
      </c>
      <c r="K6060">
        <v>3.5266999999999999</v>
      </c>
      <c r="L6060">
        <v>3.5472999999999999</v>
      </c>
      <c r="M6060">
        <v>3.57</v>
      </c>
      <c r="N6060">
        <v>3.5937999999999999</v>
      </c>
      <c r="O6060">
        <v>3.6179000000000001</v>
      </c>
      <c r="P6060">
        <v>3.6417000000000002</v>
      </c>
      <c r="Q6060">
        <v>3.665</v>
      </c>
      <c r="R6060">
        <v>3.6873</v>
      </c>
      <c r="S6060">
        <v>3.7086999999999999</v>
      </c>
      <c r="T6060">
        <v>3.7290000000000001</v>
      </c>
      <c r="U6060">
        <v>3.7482000000000002</v>
      </c>
      <c r="V6060" s="34">
        <f t="shared" si="190"/>
        <v>0</v>
      </c>
      <c r="W6060" t="str">
        <f t="shared" si="191"/>
        <v/>
      </c>
    </row>
    <row r="6061" spans="1:23" x14ac:dyDescent="0.25">
      <c r="A6061" s="38">
        <v>45008</v>
      </c>
      <c r="B6061">
        <v>4.2747000000000002</v>
      </c>
      <c r="C6061">
        <v>3.7966000000000002</v>
      </c>
      <c r="D6061">
        <v>3.5697000000000001</v>
      </c>
      <c r="E6061">
        <v>3.4578000000000002</v>
      </c>
      <c r="F6061">
        <v>3.4036</v>
      </c>
      <c r="G6061">
        <v>3.3815</v>
      </c>
      <c r="H6061">
        <v>3.3791000000000002</v>
      </c>
      <c r="I6061">
        <v>3.3892000000000002</v>
      </c>
      <c r="J6061">
        <v>3.4077999999999999</v>
      </c>
      <c r="K6061">
        <v>3.4318</v>
      </c>
      <c r="L6061">
        <v>3.4592999999999998</v>
      </c>
      <c r="M6061">
        <v>3.4887000000000001</v>
      </c>
      <c r="N6061">
        <v>3.5190999999999999</v>
      </c>
      <c r="O6061">
        <v>3.5495000000000001</v>
      </c>
      <c r="P6061">
        <v>3.5796000000000001</v>
      </c>
      <c r="Q6061">
        <v>3.6088</v>
      </c>
      <c r="R6061">
        <v>3.6368999999999998</v>
      </c>
      <c r="S6061">
        <v>3.6638999999999999</v>
      </c>
      <c r="T6061">
        <v>3.6894999999999998</v>
      </c>
      <c r="U6061">
        <v>3.7138</v>
      </c>
      <c r="V6061" s="34">
        <f t="shared" si="190"/>
        <v>0</v>
      </c>
      <c r="W6061" t="str">
        <f t="shared" si="191"/>
        <v/>
      </c>
    </row>
    <row r="6062" spans="1:23" x14ac:dyDescent="0.25">
      <c r="A6062" s="38">
        <v>45009</v>
      </c>
      <c r="B6062">
        <v>4.2417999999999996</v>
      </c>
      <c r="C6062">
        <v>3.7932999999999999</v>
      </c>
      <c r="D6062">
        <v>3.5796000000000001</v>
      </c>
      <c r="E6062">
        <v>3.4714</v>
      </c>
      <c r="F6062">
        <v>3.4163000000000001</v>
      </c>
      <c r="G6062">
        <v>3.3915000000000002</v>
      </c>
      <c r="H6062">
        <v>3.3858000000000001</v>
      </c>
      <c r="I6062">
        <v>3.3927</v>
      </c>
      <c r="J6062">
        <v>3.4081999999999999</v>
      </c>
      <c r="K6062">
        <v>3.4295</v>
      </c>
      <c r="L6062">
        <v>3.4546999999999999</v>
      </c>
      <c r="M6062">
        <v>3.4821</v>
      </c>
      <c r="N6062">
        <v>3.5106999999999999</v>
      </c>
      <c r="O6062">
        <v>3.5396999999999998</v>
      </c>
      <c r="P6062">
        <v>3.5684999999999998</v>
      </c>
      <c r="Q6062">
        <v>3.5966999999999998</v>
      </c>
      <c r="R6062">
        <v>3.6240000000000001</v>
      </c>
      <c r="S6062">
        <v>3.6503000000000001</v>
      </c>
      <c r="T6062">
        <v>3.6753</v>
      </c>
      <c r="U6062">
        <v>3.6991999999999998</v>
      </c>
      <c r="V6062" s="34">
        <f t="shared" si="190"/>
        <v>0</v>
      </c>
      <c r="W6062" t="str">
        <f t="shared" si="191"/>
        <v/>
      </c>
    </row>
    <row r="6063" spans="1:23" x14ac:dyDescent="0.25">
      <c r="A6063" s="38">
        <v>45012</v>
      </c>
      <c r="B6063">
        <v>4.4222999999999999</v>
      </c>
      <c r="C6063">
        <v>4.0162000000000004</v>
      </c>
      <c r="D6063">
        <v>3.7917999999999998</v>
      </c>
      <c r="E6063">
        <v>3.665</v>
      </c>
      <c r="F6063">
        <v>3.5945</v>
      </c>
      <c r="G6063">
        <v>3.5583999999999998</v>
      </c>
      <c r="H6063">
        <v>3.5446</v>
      </c>
      <c r="I6063">
        <v>3.5455999999999999</v>
      </c>
      <c r="J6063">
        <v>3.5566</v>
      </c>
      <c r="K6063">
        <v>3.5741999999999998</v>
      </c>
      <c r="L6063">
        <v>3.5962999999999998</v>
      </c>
      <c r="M6063">
        <v>3.6208999999999998</v>
      </c>
      <c r="N6063">
        <v>3.6471</v>
      </c>
      <c r="O6063">
        <v>3.6738</v>
      </c>
      <c r="P6063">
        <v>3.7004999999999999</v>
      </c>
      <c r="Q6063">
        <v>3.7267000000000001</v>
      </c>
      <c r="R6063">
        <v>3.7522000000000002</v>
      </c>
      <c r="S6063">
        <v>3.7766999999999999</v>
      </c>
      <c r="T6063">
        <v>3.8001</v>
      </c>
      <c r="U6063">
        <v>3.8224</v>
      </c>
      <c r="V6063" s="34">
        <f t="shared" si="190"/>
        <v>0</v>
      </c>
      <c r="W6063" t="str">
        <f t="shared" si="191"/>
        <v>20231</v>
      </c>
    </row>
    <row r="6064" spans="1:23" x14ac:dyDescent="0.25">
      <c r="A6064" s="38">
        <v>45013</v>
      </c>
      <c r="B6064">
        <v>4.4664999999999999</v>
      </c>
      <c r="C6064">
        <v>4.0826000000000002</v>
      </c>
      <c r="D6064">
        <v>3.8517000000000001</v>
      </c>
      <c r="E6064">
        <v>3.7126000000000001</v>
      </c>
      <c r="F6064">
        <v>3.6307999999999998</v>
      </c>
      <c r="G6064">
        <v>3.5861999999999998</v>
      </c>
      <c r="H6064">
        <v>3.5663</v>
      </c>
      <c r="I6064">
        <v>3.5630999999999999</v>
      </c>
      <c r="J6064">
        <v>3.5710999999999999</v>
      </c>
      <c r="K6064">
        <v>3.5865</v>
      </c>
      <c r="L6064">
        <v>3.6067999999999998</v>
      </c>
      <c r="M6064">
        <v>3.6301000000000001</v>
      </c>
      <c r="N6064">
        <v>3.6551</v>
      </c>
      <c r="O6064">
        <v>3.6806999999999999</v>
      </c>
      <c r="P6064">
        <v>3.7063999999999999</v>
      </c>
      <c r="Q6064">
        <v>3.7315999999999998</v>
      </c>
      <c r="R6064">
        <v>3.7561</v>
      </c>
      <c r="S6064">
        <v>3.7797000000000001</v>
      </c>
      <c r="T6064">
        <v>3.8020999999999998</v>
      </c>
      <c r="U6064">
        <v>3.8235000000000001</v>
      </c>
      <c r="V6064" s="34">
        <f t="shared" si="190"/>
        <v>0</v>
      </c>
      <c r="W6064" t="str">
        <f t="shared" si="191"/>
        <v>20231</v>
      </c>
    </row>
    <row r="6065" spans="1:23" x14ac:dyDescent="0.25">
      <c r="A6065" s="38">
        <v>45014</v>
      </c>
      <c r="B6065">
        <v>4.4957000000000003</v>
      </c>
      <c r="C6065">
        <v>4.1167999999999996</v>
      </c>
      <c r="D6065">
        <v>3.8847</v>
      </c>
      <c r="E6065">
        <v>3.7431999999999999</v>
      </c>
      <c r="F6065">
        <v>3.6591</v>
      </c>
      <c r="G6065">
        <v>3.6126</v>
      </c>
      <c r="H6065">
        <v>3.5912000000000002</v>
      </c>
      <c r="I6065">
        <v>3.5865999999999998</v>
      </c>
      <c r="J6065">
        <v>3.5933999999999999</v>
      </c>
      <c r="K6065">
        <v>3.6076999999999999</v>
      </c>
      <c r="L6065">
        <v>3.6267999999999998</v>
      </c>
      <c r="M6065">
        <v>3.6488999999999998</v>
      </c>
      <c r="N6065">
        <v>3.6726999999999999</v>
      </c>
      <c r="O6065">
        <v>3.6970999999999998</v>
      </c>
      <c r="P6065">
        <v>3.7216999999999998</v>
      </c>
      <c r="Q6065">
        <v>3.7458</v>
      </c>
      <c r="R6065">
        <v>3.7692000000000001</v>
      </c>
      <c r="S6065">
        <v>3.7917000000000001</v>
      </c>
      <c r="T6065">
        <v>3.8130999999999999</v>
      </c>
      <c r="U6065">
        <v>3.8334999999999999</v>
      </c>
      <c r="V6065" s="34">
        <f t="shared" si="190"/>
        <v>0</v>
      </c>
      <c r="W6065" t="str">
        <f t="shared" si="191"/>
        <v>20231</v>
      </c>
    </row>
    <row r="6066" spans="1:23" x14ac:dyDescent="0.25">
      <c r="A6066" s="38">
        <v>45015</v>
      </c>
      <c r="B6066">
        <v>4.5404</v>
      </c>
      <c r="C6066">
        <v>4.1325000000000003</v>
      </c>
      <c r="D6066">
        <v>3.8841000000000001</v>
      </c>
      <c r="E6066">
        <v>3.7334999999999998</v>
      </c>
      <c r="F6066">
        <v>3.6446000000000001</v>
      </c>
      <c r="G6066">
        <v>3.5954000000000002</v>
      </c>
      <c r="H6066">
        <v>3.5722999999999998</v>
      </c>
      <c r="I6066">
        <v>3.5665</v>
      </c>
      <c r="J6066">
        <v>3.5722</v>
      </c>
      <c r="K6066">
        <v>3.5855000000000001</v>
      </c>
      <c r="L6066">
        <v>3.6036000000000001</v>
      </c>
      <c r="M6066">
        <v>3.6246</v>
      </c>
      <c r="N6066">
        <v>3.6472000000000002</v>
      </c>
      <c r="O6066">
        <v>3.6705000000000001</v>
      </c>
      <c r="P6066">
        <v>3.6938</v>
      </c>
      <c r="Q6066">
        <v>3.7166999999999999</v>
      </c>
      <c r="R6066">
        <v>3.7389000000000001</v>
      </c>
      <c r="S6066">
        <v>3.7602000000000002</v>
      </c>
      <c r="T6066">
        <v>3.7805</v>
      </c>
      <c r="U6066">
        <v>3.7997999999999998</v>
      </c>
      <c r="V6066" s="34">
        <f t="shared" si="190"/>
        <v>0</v>
      </c>
      <c r="W6066" t="str">
        <f t="shared" si="191"/>
        <v>20231</v>
      </c>
    </row>
    <row r="6067" spans="1:23" x14ac:dyDescent="0.25">
      <c r="A6067" s="38">
        <v>45016</v>
      </c>
      <c r="B6067">
        <v>4.5351999999999997</v>
      </c>
      <c r="C6067">
        <v>4.0792000000000002</v>
      </c>
      <c r="D6067">
        <v>3.8176999999999999</v>
      </c>
      <c r="E6067">
        <v>3.6663000000000001</v>
      </c>
      <c r="F6067">
        <v>3.5796000000000001</v>
      </c>
      <c r="G6067">
        <v>3.5325000000000002</v>
      </c>
      <c r="H6067">
        <v>3.5105</v>
      </c>
      <c r="I6067">
        <v>3.5047000000000001</v>
      </c>
      <c r="J6067">
        <v>3.5097</v>
      </c>
      <c r="K6067">
        <v>3.5217000000000001</v>
      </c>
      <c r="L6067">
        <v>3.5385</v>
      </c>
      <c r="M6067">
        <v>3.5581</v>
      </c>
      <c r="N6067">
        <v>3.5794999999999999</v>
      </c>
      <c r="O6067">
        <v>3.6015999999999999</v>
      </c>
      <c r="P6067">
        <v>3.6240999999999999</v>
      </c>
      <c r="Q6067">
        <v>3.6461999999999999</v>
      </c>
      <c r="R6067">
        <v>3.6678999999999999</v>
      </c>
      <c r="S6067">
        <v>3.6888999999999998</v>
      </c>
      <c r="T6067">
        <v>3.7090000000000001</v>
      </c>
      <c r="U6067">
        <v>3.7282000000000002</v>
      </c>
      <c r="V6067" s="34">
        <f t="shared" si="190"/>
        <v>1</v>
      </c>
      <c r="W6067" t="str">
        <f t="shared" si="191"/>
        <v>20231</v>
      </c>
    </row>
    <row r="6068" spans="1:23" x14ac:dyDescent="0.25">
      <c r="A6068" s="38">
        <v>45019</v>
      </c>
      <c r="B6068">
        <v>4.5042999999999997</v>
      </c>
      <c r="C6068">
        <v>4.0033000000000003</v>
      </c>
      <c r="D6068">
        <v>3.7294999999999998</v>
      </c>
      <c r="E6068">
        <v>3.5790999999999999</v>
      </c>
      <c r="F6068">
        <v>3.4981</v>
      </c>
      <c r="G6068">
        <v>3.4577</v>
      </c>
      <c r="H6068">
        <v>3.4420000000000002</v>
      </c>
      <c r="I6068">
        <v>3.4417</v>
      </c>
      <c r="J6068">
        <v>3.4514</v>
      </c>
      <c r="K6068">
        <v>3.4674999999999998</v>
      </c>
      <c r="L6068">
        <v>3.4876</v>
      </c>
      <c r="M6068">
        <v>3.5101</v>
      </c>
      <c r="N6068">
        <v>3.5339999999999998</v>
      </c>
      <c r="O6068">
        <v>3.5583999999999998</v>
      </c>
      <c r="P6068">
        <v>3.5827</v>
      </c>
      <c r="Q6068">
        <v>3.6067</v>
      </c>
      <c r="R6068">
        <v>3.6299000000000001</v>
      </c>
      <c r="S6068">
        <v>3.6524000000000001</v>
      </c>
      <c r="T6068">
        <v>3.6738</v>
      </c>
      <c r="U6068">
        <v>3.6943000000000001</v>
      </c>
      <c r="V6068" s="34">
        <f t="shared" si="190"/>
        <v>0</v>
      </c>
      <c r="W6068" t="str">
        <f t="shared" si="191"/>
        <v/>
      </c>
    </row>
    <row r="6069" spans="1:23" x14ac:dyDescent="0.25">
      <c r="A6069" s="38">
        <v>45020</v>
      </c>
      <c r="B6069">
        <v>4.4020999999999999</v>
      </c>
      <c r="C6069">
        <v>3.8664999999999998</v>
      </c>
      <c r="D6069">
        <v>3.5903999999999998</v>
      </c>
      <c r="E6069">
        <v>3.4487000000000001</v>
      </c>
      <c r="F6069">
        <v>3.3791000000000002</v>
      </c>
      <c r="G6069">
        <v>3.3496000000000001</v>
      </c>
      <c r="H6069">
        <v>3.3433999999999999</v>
      </c>
      <c r="I6069">
        <v>3.3513999999999999</v>
      </c>
      <c r="J6069">
        <v>3.3679999999999999</v>
      </c>
      <c r="K6069">
        <v>3.39</v>
      </c>
      <c r="L6069">
        <v>3.4152999999999998</v>
      </c>
      <c r="M6069">
        <v>3.4422999999999999</v>
      </c>
      <c r="N6069">
        <v>3.4701</v>
      </c>
      <c r="O6069">
        <v>3.4980000000000002</v>
      </c>
      <c r="P6069">
        <v>3.5255000000000001</v>
      </c>
      <c r="Q6069">
        <v>3.5522999999999998</v>
      </c>
      <c r="R6069">
        <v>3.5781999999999998</v>
      </c>
      <c r="S6069">
        <v>3.6030000000000002</v>
      </c>
      <c r="T6069">
        <v>3.6265999999999998</v>
      </c>
      <c r="U6069">
        <v>3.649</v>
      </c>
      <c r="V6069" s="34">
        <f t="shared" si="190"/>
        <v>0</v>
      </c>
      <c r="W6069" t="str">
        <f t="shared" si="191"/>
        <v/>
      </c>
    </row>
    <row r="6070" spans="1:23" x14ac:dyDescent="0.25">
      <c r="A6070" s="38">
        <v>45021</v>
      </c>
      <c r="B6070">
        <v>4.3528000000000002</v>
      </c>
      <c r="C6070">
        <v>3.8214999999999999</v>
      </c>
      <c r="D6070">
        <v>3.5526</v>
      </c>
      <c r="E6070">
        <v>3.415</v>
      </c>
      <c r="F6070">
        <v>3.3456999999999999</v>
      </c>
      <c r="G6070">
        <v>3.3142999999999998</v>
      </c>
      <c r="H6070">
        <v>3.3048999999999999</v>
      </c>
      <c r="I6070">
        <v>3.3092000000000001</v>
      </c>
      <c r="J6070">
        <v>3.3222999999999998</v>
      </c>
      <c r="K6070">
        <v>3.3412999999999999</v>
      </c>
      <c r="L6070">
        <v>3.3641999999999999</v>
      </c>
      <c r="M6070">
        <v>3.3895</v>
      </c>
      <c r="N6070">
        <v>3.4163000000000001</v>
      </c>
      <c r="O6070">
        <v>3.4438</v>
      </c>
      <c r="P6070">
        <v>3.4714</v>
      </c>
      <c r="Q6070">
        <v>3.4988000000000001</v>
      </c>
      <c r="R6070">
        <v>3.5255999999999998</v>
      </c>
      <c r="S6070">
        <v>3.5516999999999999</v>
      </c>
      <c r="T6070">
        <v>3.5768</v>
      </c>
      <c r="U6070">
        <v>3.6009000000000002</v>
      </c>
      <c r="V6070" s="34">
        <f t="shared" si="190"/>
        <v>0</v>
      </c>
      <c r="W6070" t="str">
        <f t="shared" si="191"/>
        <v/>
      </c>
    </row>
    <row r="6071" spans="1:23" x14ac:dyDescent="0.25">
      <c r="A6071" s="38">
        <v>45022</v>
      </c>
      <c r="B6071">
        <v>4.3853999999999997</v>
      </c>
      <c r="C6071">
        <v>3.8527</v>
      </c>
      <c r="D6071">
        <v>3.5756000000000001</v>
      </c>
      <c r="E6071">
        <v>3.4287999999999998</v>
      </c>
      <c r="F6071">
        <v>3.3517999999999999</v>
      </c>
      <c r="G6071">
        <v>3.3144999999999998</v>
      </c>
      <c r="H6071">
        <v>3.3010999999999999</v>
      </c>
      <c r="I6071">
        <v>3.3027000000000002</v>
      </c>
      <c r="J6071">
        <v>3.3142</v>
      </c>
      <c r="K6071">
        <v>3.3321999999999998</v>
      </c>
      <c r="L6071">
        <v>3.3544</v>
      </c>
      <c r="M6071">
        <v>3.3793000000000002</v>
      </c>
      <c r="N6071">
        <v>3.4058000000000002</v>
      </c>
      <c r="O6071">
        <v>3.4329000000000001</v>
      </c>
      <c r="P6071">
        <v>3.4601000000000002</v>
      </c>
      <c r="Q6071">
        <v>3.4870000000000001</v>
      </c>
      <c r="R6071">
        <v>3.5131999999999999</v>
      </c>
      <c r="S6071">
        <v>3.5386000000000002</v>
      </c>
      <c r="T6071">
        <v>3.5630000000000002</v>
      </c>
      <c r="U6071">
        <v>3.5863999999999998</v>
      </c>
      <c r="V6071" s="34">
        <f t="shared" si="190"/>
        <v>0</v>
      </c>
      <c r="W6071" t="str">
        <f t="shared" si="191"/>
        <v/>
      </c>
    </row>
    <row r="6072" spans="1:23" x14ac:dyDescent="0.25">
      <c r="A6072" s="38">
        <v>45023</v>
      </c>
      <c r="B6072">
        <v>4.5102000000000002</v>
      </c>
      <c r="C6072">
        <v>4.0076000000000001</v>
      </c>
      <c r="D6072">
        <v>3.7202999999999999</v>
      </c>
      <c r="E6072">
        <v>3.5565000000000002</v>
      </c>
      <c r="F6072">
        <v>3.4653</v>
      </c>
      <c r="G6072">
        <v>3.4177</v>
      </c>
      <c r="H6072">
        <v>3.3972000000000002</v>
      </c>
      <c r="I6072">
        <v>3.3938999999999999</v>
      </c>
      <c r="J6072">
        <v>3.4015</v>
      </c>
      <c r="K6072">
        <v>3.4163999999999999</v>
      </c>
      <c r="L6072">
        <v>3.4358</v>
      </c>
      <c r="M6072">
        <v>3.4581</v>
      </c>
      <c r="N6072">
        <v>3.4821</v>
      </c>
      <c r="O6072">
        <v>3.5068999999999999</v>
      </c>
      <c r="P6072">
        <v>3.532</v>
      </c>
      <c r="Q6072">
        <v>3.5568</v>
      </c>
      <c r="R6072">
        <v>3.5811000000000002</v>
      </c>
      <c r="S6072">
        <v>3.6046999999999998</v>
      </c>
      <c r="T6072">
        <v>3.6274000000000002</v>
      </c>
      <c r="U6072">
        <v>3.6492</v>
      </c>
      <c r="V6072" s="34">
        <f t="shared" si="190"/>
        <v>0</v>
      </c>
      <c r="W6072" t="str">
        <f t="shared" si="191"/>
        <v/>
      </c>
    </row>
    <row r="6073" spans="1:23" x14ac:dyDescent="0.25">
      <c r="A6073" s="38">
        <v>45026</v>
      </c>
      <c r="B6073">
        <v>4.5275999999999996</v>
      </c>
      <c r="C6073">
        <v>4.0225</v>
      </c>
      <c r="D6073">
        <v>3.7412000000000001</v>
      </c>
      <c r="E6073">
        <v>3.5819999999999999</v>
      </c>
      <c r="F6073">
        <v>3.4923999999999999</v>
      </c>
      <c r="G6073">
        <v>3.444</v>
      </c>
      <c r="H6073">
        <v>3.4215</v>
      </c>
      <c r="I6073">
        <v>3.4156</v>
      </c>
      <c r="J6073">
        <v>3.4207999999999998</v>
      </c>
      <c r="K6073">
        <v>3.4335</v>
      </c>
      <c r="L6073">
        <v>3.4512999999999998</v>
      </c>
      <c r="M6073">
        <v>3.4723999999999999</v>
      </c>
      <c r="N6073">
        <v>3.4954999999999998</v>
      </c>
      <c r="O6073">
        <v>3.5198999999999998</v>
      </c>
      <c r="P6073">
        <v>3.5448</v>
      </c>
      <c r="Q6073">
        <v>3.5695999999999999</v>
      </c>
      <c r="R6073">
        <v>3.5941999999999998</v>
      </c>
      <c r="S6073">
        <v>3.6181000000000001</v>
      </c>
      <c r="T6073">
        <v>3.6413000000000002</v>
      </c>
      <c r="U6073">
        <v>3.6637</v>
      </c>
      <c r="V6073" s="34">
        <f t="shared" si="190"/>
        <v>0</v>
      </c>
      <c r="W6073" t="str">
        <f t="shared" si="191"/>
        <v/>
      </c>
    </row>
    <row r="6074" spans="1:23" x14ac:dyDescent="0.25">
      <c r="A6074" s="38">
        <v>45027</v>
      </c>
      <c r="B6074">
        <v>4.5316000000000001</v>
      </c>
      <c r="C6074">
        <v>4.0522999999999998</v>
      </c>
      <c r="D6074">
        <v>3.7709999999999999</v>
      </c>
      <c r="E6074">
        <v>3.6059999999999999</v>
      </c>
      <c r="F6074">
        <v>3.5110000000000001</v>
      </c>
      <c r="G6074">
        <v>3.4594</v>
      </c>
      <c r="H6074">
        <v>3.4354</v>
      </c>
      <c r="I6074">
        <v>3.4291</v>
      </c>
      <c r="J6074">
        <v>3.4344999999999999</v>
      </c>
      <c r="K6074">
        <v>3.4474999999999998</v>
      </c>
      <c r="L6074">
        <v>3.4655</v>
      </c>
      <c r="M6074">
        <v>3.4866000000000001</v>
      </c>
      <c r="N6074">
        <v>3.5093999999999999</v>
      </c>
      <c r="O6074">
        <v>3.5331000000000001</v>
      </c>
      <c r="P6074">
        <v>3.5569999999999999</v>
      </c>
      <c r="Q6074">
        <v>3.5807000000000002</v>
      </c>
      <c r="R6074">
        <v>3.6038999999999999</v>
      </c>
      <c r="S6074">
        <v>3.6263000000000001</v>
      </c>
      <c r="T6074">
        <v>3.6478000000000002</v>
      </c>
      <c r="U6074">
        <v>3.6684000000000001</v>
      </c>
      <c r="V6074" s="34">
        <f t="shared" si="190"/>
        <v>0</v>
      </c>
      <c r="W6074" t="str">
        <f t="shared" si="191"/>
        <v/>
      </c>
    </row>
    <row r="6075" spans="1:23" x14ac:dyDescent="0.25">
      <c r="A6075" s="38">
        <v>45028</v>
      </c>
      <c r="B6075">
        <v>4.5019999999999998</v>
      </c>
      <c r="C6075">
        <v>3.9744000000000002</v>
      </c>
      <c r="D6075">
        <v>3.6823999999999999</v>
      </c>
      <c r="E6075">
        <v>3.5226000000000002</v>
      </c>
      <c r="F6075">
        <v>3.4386999999999999</v>
      </c>
      <c r="G6075">
        <v>3.3994</v>
      </c>
      <c r="H6075">
        <v>3.3871000000000002</v>
      </c>
      <c r="I6075">
        <v>3.3913000000000002</v>
      </c>
      <c r="J6075">
        <v>3.4056999999999999</v>
      </c>
      <c r="K6075">
        <v>3.4264999999999999</v>
      </c>
      <c r="L6075">
        <v>3.4510000000000001</v>
      </c>
      <c r="M6075">
        <v>3.4775999999999998</v>
      </c>
      <c r="N6075">
        <v>3.5051999999999999</v>
      </c>
      <c r="O6075">
        <v>3.5329000000000002</v>
      </c>
      <c r="P6075">
        <v>3.5604</v>
      </c>
      <c r="Q6075">
        <v>3.5871</v>
      </c>
      <c r="R6075">
        <v>3.6128999999999998</v>
      </c>
      <c r="S6075">
        <v>3.6375999999999999</v>
      </c>
      <c r="T6075">
        <v>3.6610999999999998</v>
      </c>
      <c r="U6075">
        <v>3.6833999999999998</v>
      </c>
      <c r="V6075" s="34">
        <f t="shared" si="190"/>
        <v>0</v>
      </c>
      <c r="W6075" t="str">
        <f t="shared" si="191"/>
        <v/>
      </c>
    </row>
    <row r="6076" spans="1:23" x14ac:dyDescent="0.25">
      <c r="A6076" s="38">
        <v>45029</v>
      </c>
      <c r="B6076">
        <v>4.5034000000000001</v>
      </c>
      <c r="C6076">
        <v>3.9883999999999999</v>
      </c>
      <c r="D6076">
        <v>3.7081</v>
      </c>
      <c r="E6076">
        <v>3.5573999999999999</v>
      </c>
      <c r="F6076">
        <v>3.4799000000000002</v>
      </c>
      <c r="G6076">
        <v>3.4445000000000001</v>
      </c>
      <c r="H6076">
        <v>3.4340999999999999</v>
      </c>
      <c r="I6076">
        <v>3.4388999999999998</v>
      </c>
      <c r="J6076">
        <v>3.4529999999999998</v>
      </c>
      <c r="K6076">
        <v>3.4729000000000001</v>
      </c>
      <c r="L6076">
        <v>3.4964</v>
      </c>
      <c r="M6076">
        <v>3.5219</v>
      </c>
      <c r="N6076">
        <v>3.5484</v>
      </c>
      <c r="O6076">
        <v>3.5752999999999999</v>
      </c>
      <c r="P6076">
        <v>3.6019999999999999</v>
      </c>
      <c r="Q6076">
        <v>3.6282000000000001</v>
      </c>
      <c r="R6076">
        <v>3.6536</v>
      </c>
      <c r="S6076">
        <v>3.6781999999999999</v>
      </c>
      <c r="T6076">
        <v>3.7017000000000002</v>
      </c>
      <c r="U6076">
        <v>3.7242000000000002</v>
      </c>
      <c r="V6076" s="34">
        <f t="shared" si="190"/>
        <v>0</v>
      </c>
      <c r="W6076" t="str">
        <f t="shared" si="191"/>
        <v/>
      </c>
    </row>
    <row r="6077" spans="1:23" x14ac:dyDescent="0.25">
      <c r="A6077" s="38">
        <v>45030</v>
      </c>
      <c r="B6077">
        <v>4.6059999999999999</v>
      </c>
      <c r="C6077">
        <v>4.1063000000000001</v>
      </c>
      <c r="D6077">
        <v>3.8212000000000002</v>
      </c>
      <c r="E6077">
        <v>3.6602999999999999</v>
      </c>
      <c r="F6077">
        <v>3.5724999999999998</v>
      </c>
      <c r="G6077">
        <v>3.5287999999999999</v>
      </c>
      <c r="H6077">
        <v>3.512</v>
      </c>
      <c r="I6077">
        <v>3.5121000000000002</v>
      </c>
      <c r="J6077">
        <v>3.5228000000000002</v>
      </c>
      <c r="K6077">
        <v>3.5402</v>
      </c>
      <c r="L6077">
        <v>3.5615999999999999</v>
      </c>
      <c r="M6077">
        <v>3.5853999999999999</v>
      </c>
      <c r="N6077">
        <v>3.6103999999999998</v>
      </c>
      <c r="O6077">
        <v>3.6358999999999999</v>
      </c>
      <c r="P6077">
        <v>3.6612</v>
      </c>
      <c r="Q6077">
        <v>3.6859999999999999</v>
      </c>
      <c r="R6077">
        <v>3.71</v>
      </c>
      <c r="S6077">
        <v>3.7332000000000001</v>
      </c>
      <c r="T6077">
        <v>3.7553000000000001</v>
      </c>
      <c r="U6077">
        <v>3.7764000000000002</v>
      </c>
      <c r="V6077" s="34">
        <f t="shared" si="190"/>
        <v>0</v>
      </c>
      <c r="W6077" t="str">
        <f t="shared" si="191"/>
        <v/>
      </c>
    </row>
    <row r="6078" spans="1:23" x14ac:dyDescent="0.25">
      <c r="A6078" s="38">
        <v>45033</v>
      </c>
      <c r="B6078">
        <v>4.6607000000000003</v>
      </c>
      <c r="C6078">
        <v>4.1848000000000001</v>
      </c>
      <c r="D6078">
        <v>3.9064999999999999</v>
      </c>
      <c r="E6078">
        <v>3.7458</v>
      </c>
      <c r="F6078">
        <v>3.6560999999999999</v>
      </c>
      <c r="G6078">
        <v>3.6101000000000001</v>
      </c>
      <c r="H6078">
        <v>3.5912999999999999</v>
      </c>
      <c r="I6078">
        <v>3.5895000000000001</v>
      </c>
      <c r="J6078">
        <v>3.5987</v>
      </c>
      <c r="K6078">
        <v>3.6145999999999998</v>
      </c>
      <c r="L6078">
        <v>3.6349</v>
      </c>
      <c r="M6078">
        <v>3.6576</v>
      </c>
      <c r="N6078">
        <v>3.6816</v>
      </c>
      <c r="O6078">
        <v>3.7061999999999999</v>
      </c>
      <c r="P6078">
        <v>3.7305999999999999</v>
      </c>
      <c r="Q6078">
        <v>3.7547000000000001</v>
      </c>
      <c r="R6078">
        <v>3.778</v>
      </c>
      <c r="S6078">
        <v>3.8006000000000002</v>
      </c>
      <c r="T6078">
        <v>3.8220999999999998</v>
      </c>
      <c r="U6078">
        <v>3.8426999999999998</v>
      </c>
      <c r="V6078" s="34">
        <f t="shared" si="190"/>
        <v>0</v>
      </c>
      <c r="W6078" t="str">
        <f t="shared" si="191"/>
        <v/>
      </c>
    </row>
    <row r="6079" spans="1:23" x14ac:dyDescent="0.25">
      <c r="A6079" s="38">
        <v>45034</v>
      </c>
      <c r="B6079">
        <v>4.6792999999999996</v>
      </c>
      <c r="C6079">
        <v>4.2030000000000003</v>
      </c>
      <c r="D6079">
        <v>3.9144999999999999</v>
      </c>
      <c r="E6079">
        <v>3.7429999999999999</v>
      </c>
      <c r="F6079">
        <v>3.6448999999999998</v>
      </c>
      <c r="G6079">
        <v>3.5931999999999999</v>
      </c>
      <c r="H6079">
        <v>3.5712999999999999</v>
      </c>
      <c r="I6079">
        <v>3.5682</v>
      </c>
      <c r="J6079">
        <v>3.5771999999999999</v>
      </c>
      <c r="K6079">
        <v>3.5937000000000001</v>
      </c>
      <c r="L6079">
        <v>3.6147999999999998</v>
      </c>
      <c r="M6079">
        <v>3.6383999999999999</v>
      </c>
      <c r="N6079">
        <v>3.6634000000000002</v>
      </c>
      <c r="O6079">
        <v>3.6886999999999999</v>
      </c>
      <c r="P6079">
        <v>3.7138</v>
      </c>
      <c r="Q6079">
        <v>3.7383000000000002</v>
      </c>
      <c r="R6079">
        <v>3.7618999999999998</v>
      </c>
      <c r="S6079">
        <v>3.7845</v>
      </c>
      <c r="T6079">
        <v>3.8060999999999998</v>
      </c>
      <c r="U6079">
        <v>3.8264999999999998</v>
      </c>
      <c r="V6079" s="34">
        <f t="shared" si="190"/>
        <v>0</v>
      </c>
      <c r="W6079" t="str">
        <f t="shared" si="191"/>
        <v/>
      </c>
    </row>
    <row r="6080" spans="1:23" x14ac:dyDescent="0.25">
      <c r="A6080" s="38">
        <v>45035</v>
      </c>
      <c r="B6080">
        <v>4.7077999999999998</v>
      </c>
      <c r="C6080">
        <v>4.25</v>
      </c>
      <c r="D6080">
        <v>3.9615999999999998</v>
      </c>
      <c r="E6080">
        <v>3.7837999999999998</v>
      </c>
      <c r="F6080">
        <v>3.6785999999999999</v>
      </c>
      <c r="G6080">
        <v>3.621</v>
      </c>
      <c r="H6080">
        <v>3.5945999999999998</v>
      </c>
      <c r="I6080">
        <v>3.5884999999999998</v>
      </c>
      <c r="J6080">
        <v>3.5954999999999999</v>
      </c>
      <c r="K6080">
        <v>3.6105999999999998</v>
      </c>
      <c r="L6080">
        <v>3.6307</v>
      </c>
      <c r="M6080">
        <v>3.6535000000000002</v>
      </c>
      <c r="N6080">
        <v>3.6776</v>
      </c>
      <c r="O6080">
        <v>3.7021000000000002</v>
      </c>
      <c r="P6080">
        <v>3.7262</v>
      </c>
      <c r="Q6080">
        <v>3.7496</v>
      </c>
      <c r="R6080">
        <v>3.7719999999999998</v>
      </c>
      <c r="S6080">
        <v>3.7932999999999999</v>
      </c>
      <c r="T6080">
        <v>3.8134999999999999</v>
      </c>
      <c r="U6080">
        <v>3.8325</v>
      </c>
      <c r="V6080" s="34">
        <f t="shared" si="190"/>
        <v>0</v>
      </c>
      <c r="W6080" t="str">
        <f t="shared" si="191"/>
        <v/>
      </c>
    </row>
    <row r="6081" spans="1:23" x14ac:dyDescent="0.25">
      <c r="A6081" s="38">
        <v>45036</v>
      </c>
      <c r="B6081">
        <v>4.6443000000000003</v>
      </c>
      <c r="C6081">
        <v>4.1557000000000004</v>
      </c>
      <c r="D6081">
        <v>3.8632</v>
      </c>
      <c r="E6081">
        <v>3.6920999999999999</v>
      </c>
      <c r="F6081">
        <v>3.5966</v>
      </c>
      <c r="G6081">
        <v>3.5484</v>
      </c>
      <c r="H6081">
        <v>3.5299</v>
      </c>
      <c r="I6081">
        <v>3.53</v>
      </c>
      <c r="J6081">
        <v>3.5417000000000001</v>
      </c>
      <c r="K6081">
        <v>3.5602999999999998</v>
      </c>
      <c r="L6081">
        <v>3.5830000000000002</v>
      </c>
      <c r="M6081">
        <v>3.6076999999999999</v>
      </c>
      <c r="N6081">
        <v>3.6333000000000002</v>
      </c>
      <c r="O6081">
        <v>3.6587999999999998</v>
      </c>
      <c r="P6081">
        <v>3.6839</v>
      </c>
      <c r="Q6081">
        <v>3.7081</v>
      </c>
      <c r="R6081">
        <v>3.7311999999999999</v>
      </c>
      <c r="S6081">
        <v>3.7532000000000001</v>
      </c>
      <c r="T6081">
        <v>3.774</v>
      </c>
      <c r="U6081">
        <v>3.7934999999999999</v>
      </c>
      <c r="V6081" s="34">
        <f t="shared" si="190"/>
        <v>0</v>
      </c>
      <c r="W6081" t="str">
        <f t="shared" si="191"/>
        <v/>
      </c>
    </row>
    <row r="6082" spans="1:23" x14ac:dyDescent="0.25">
      <c r="A6082" s="38">
        <v>45037</v>
      </c>
      <c r="B6082">
        <v>4.6661000000000001</v>
      </c>
      <c r="C6082">
        <v>4.1727999999999996</v>
      </c>
      <c r="D6082">
        <v>3.8826000000000001</v>
      </c>
      <c r="E6082">
        <v>3.7153999999999998</v>
      </c>
      <c r="F6082">
        <v>3.6233</v>
      </c>
      <c r="G6082">
        <v>3.5775999999999999</v>
      </c>
      <c r="H6082">
        <v>3.5606</v>
      </c>
      <c r="I6082">
        <v>3.5615000000000001</v>
      </c>
      <c r="J6082">
        <v>3.5733999999999999</v>
      </c>
      <c r="K6082">
        <v>3.5918999999999999</v>
      </c>
      <c r="L6082">
        <v>3.6143000000000001</v>
      </c>
      <c r="M6082">
        <v>3.6387</v>
      </c>
      <c r="N6082">
        <v>3.6638000000000002</v>
      </c>
      <c r="O6082">
        <v>3.6890000000000001</v>
      </c>
      <c r="P6082">
        <v>3.7136999999999998</v>
      </c>
      <c r="Q6082">
        <v>3.7376</v>
      </c>
      <c r="R6082">
        <v>3.7605</v>
      </c>
      <c r="S6082">
        <v>3.7822</v>
      </c>
      <c r="T6082">
        <v>3.8028</v>
      </c>
      <c r="U6082">
        <v>3.8222</v>
      </c>
      <c r="V6082" s="34">
        <f t="shared" si="190"/>
        <v>0</v>
      </c>
      <c r="W6082" t="str">
        <f t="shared" si="191"/>
        <v/>
      </c>
    </row>
    <row r="6083" spans="1:23" x14ac:dyDescent="0.25">
      <c r="A6083" s="38">
        <v>45040</v>
      </c>
      <c r="B6083">
        <v>4.6447000000000003</v>
      </c>
      <c r="C6083">
        <v>4.1223999999999998</v>
      </c>
      <c r="D6083">
        <v>3.823</v>
      </c>
      <c r="E6083">
        <v>3.6543999999999999</v>
      </c>
      <c r="F6083">
        <v>3.5636999999999999</v>
      </c>
      <c r="G6083">
        <v>3.5196999999999998</v>
      </c>
      <c r="H6083">
        <v>3.5042</v>
      </c>
      <c r="I6083">
        <v>3.5063</v>
      </c>
      <c r="J6083">
        <v>3.5190000000000001</v>
      </c>
      <c r="K6083">
        <v>3.5381999999999998</v>
      </c>
      <c r="L6083">
        <v>3.5611000000000002</v>
      </c>
      <c r="M6083">
        <v>3.5859999999999999</v>
      </c>
      <c r="N6083">
        <v>3.6116999999999999</v>
      </c>
      <c r="O6083">
        <v>3.6375000000000002</v>
      </c>
      <c r="P6083">
        <v>3.6627999999999998</v>
      </c>
      <c r="Q6083">
        <v>3.6873999999999998</v>
      </c>
      <c r="R6083">
        <v>3.7109999999999999</v>
      </c>
      <c r="S6083">
        <v>3.7334999999999998</v>
      </c>
      <c r="T6083">
        <v>3.7549000000000001</v>
      </c>
      <c r="U6083">
        <v>3.7751000000000001</v>
      </c>
      <c r="V6083" s="34">
        <f t="shared" si="190"/>
        <v>0</v>
      </c>
      <c r="W6083" t="str">
        <f t="shared" si="191"/>
        <v/>
      </c>
    </row>
    <row r="6084" spans="1:23" x14ac:dyDescent="0.25">
      <c r="A6084" s="38">
        <v>45041</v>
      </c>
      <c r="B6084">
        <v>4.5073999999999996</v>
      </c>
      <c r="C6084">
        <v>3.9165000000000001</v>
      </c>
      <c r="D6084">
        <v>3.6187</v>
      </c>
      <c r="E6084">
        <v>3.4716</v>
      </c>
      <c r="F6084">
        <v>3.4032</v>
      </c>
      <c r="G6084">
        <v>3.3773</v>
      </c>
      <c r="H6084">
        <v>3.3748999999999998</v>
      </c>
      <c r="I6084">
        <v>3.3858000000000001</v>
      </c>
      <c r="J6084">
        <v>3.4047000000000001</v>
      </c>
      <c r="K6084">
        <v>3.4281999999999999</v>
      </c>
      <c r="L6084">
        <v>3.4544000000000001</v>
      </c>
      <c r="M6084">
        <v>3.4820000000000002</v>
      </c>
      <c r="N6084">
        <v>3.5102000000000002</v>
      </c>
      <c r="O6084">
        <v>3.5384000000000002</v>
      </c>
      <c r="P6084">
        <v>3.5661999999999998</v>
      </c>
      <c r="Q6084">
        <v>3.5933000000000002</v>
      </c>
      <c r="R6084">
        <v>3.6194999999999999</v>
      </c>
      <c r="S6084">
        <v>3.6446999999999998</v>
      </c>
      <c r="T6084">
        <v>3.6688000000000001</v>
      </c>
      <c r="U6084">
        <v>3.6918000000000002</v>
      </c>
      <c r="V6084" s="34">
        <f t="shared" si="190"/>
        <v>0</v>
      </c>
      <c r="W6084" t="str">
        <f t="shared" si="191"/>
        <v/>
      </c>
    </row>
    <row r="6085" spans="1:23" x14ac:dyDescent="0.25">
      <c r="A6085" s="38">
        <v>45042</v>
      </c>
      <c r="B6085">
        <v>4.5438999999999998</v>
      </c>
      <c r="C6085">
        <v>3.9544000000000001</v>
      </c>
      <c r="D6085">
        <v>3.6535000000000002</v>
      </c>
      <c r="E6085">
        <v>3.5036</v>
      </c>
      <c r="F6085">
        <v>3.4338000000000002</v>
      </c>
      <c r="G6085">
        <v>3.4077000000000002</v>
      </c>
      <c r="H6085">
        <v>3.4056999999999999</v>
      </c>
      <c r="I6085">
        <v>3.4177</v>
      </c>
      <c r="J6085">
        <v>3.4376000000000002</v>
      </c>
      <c r="K6085">
        <v>3.4622999999999999</v>
      </c>
      <c r="L6085">
        <v>3.4895</v>
      </c>
      <c r="M6085">
        <v>3.5181</v>
      </c>
      <c r="N6085">
        <v>3.5472000000000001</v>
      </c>
      <c r="O6085">
        <v>3.5762</v>
      </c>
      <c r="P6085">
        <v>3.6046</v>
      </c>
      <c r="Q6085">
        <v>3.6322999999999999</v>
      </c>
      <c r="R6085">
        <v>3.6589999999999998</v>
      </c>
      <c r="S6085">
        <v>3.6846000000000001</v>
      </c>
      <c r="T6085">
        <v>3.7090999999999998</v>
      </c>
      <c r="U6085">
        <v>3.7324000000000002</v>
      </c>
      <c r="V6085" s="34">
        <f t="shared" si="190"/>
        <v>0</v>
      </c>
      <c r="W6085" t="str">
        <f t="shared" si="191"/>
        <v/>
      </c>
    </row>
    <row r="6086" spans="1:23" x14ac:dyDescent="0.25">
      <c r="A6086" s="38">
        <v>45043</v>
      </c>
      <c r="B6086">
        <v>4.6675000000000004</v>
      </c>
      <c r="C6086">
        <v>4.1195000000000004</v>
      </c>
      <c r="D6086">
        <v>3.8169</v>
      </c>
      <c r="E6086">
        <v>3.6532</v>
      </c>
      <c r="F6086">
        <v>3.569</v>
      </c>
      <c r="G6086">
        <v>3.5310000000000001</v>
      </c>
      <c r="H6086">
        <v>3.5200999999999998</v>
      </c>
      <c r="I6086">
        <v>3.5253000000000001</v>
      </c>
      <c r="J6086">
        <v>3.5402</v>
      </c>
      <c r="K6086">
        <v>3.5607000000000002</v>
      </c>
      <c r="L6086">
        <v>3.5844</v>
      </c>
      <c r="M6086">
        <v>3.6097999999999999</v>
      </c>
      <c r="N6086">
        <v>3.6358999999999999</v>
      </c>
      <c r="O6086">
        <v>3.6619999999999999</v>
      </c>
      <c r="P6086">
        <v>3.6877</v>
      </c>
      <c r="Q6086">
        <v>3.7126000000000001</v>
      </c>
      <c r="R6086">
        <v>3.7366999999999999</v>
      </c>
      <c r="S6086">
        <v>3.7597</v>
      </c>
      <c r="T6086">
        <v>3.7816000000000001</v>
      </c>
      <c r="U6086">
        <v>3.8025000000000002</v>
      </c>
      <c r="V6086" s="34">
        <f t="shared" si="190"/>
        <v>0</v>
      </c>
      <c r="W6086" t="str">
        <f t="shared" si="191"/>
        <v/>
      </c>
    </row>
    <row r="6087" spans="1:23" x14ac:dyDescent="0.25">
      <c r="A6087" s="38">
        <v>45044</v>
      </c>
      <c r="B6087">
        <v>4.6687000000000003</v>
      </c>
      <c r="C6087">
        <v>4.0759999999999996</v>
      </c>
      <c r="D6087">
        <v>3.7502</v>
      </c>
      <c r="E6087">
        <v>3.5750000000000002</v>
      </c>
      <c r="F6087">
        <v>3.4855</v>
      </c>
      <c r="G6087">
        <v>3.4451999999999998</v>
      </c>
      <c r="H6087">
        <v>3.4333999999999998</v>
      </c>
      <c r="I6087">
        <v>3.4382000000000001</v>
      </c>
      <c r="J6087">
        <v>3.4527000000000001</v>
      </c>
      <c r="K6087">
        <v>3.4729000000000001</v>
      </c>
      <c r="L6087">
        <v>3.4962</v>
      </c>
      <c r="M6087">
        <v>3.5209999999999999</v>
      </c>
      <c r="N6087">
        <v>3.5465</v>
      </c>
      <c r="O6087">
        <v>3.5718999999999999</v>
      </c>
      <c r="P6087">
        <v>3.5969000000000002</v>
      </c>
      <c r="Q6087">
        <v>3.6212</v>
      </c>
      <c r="R6087">
        <v>3.6446999999999998</v>
      </c>
      <c r="S6087">
        <v>3.6671999999999998</v>
      </c>
      <c r="T6087">
        <v>3.6886000000000001</v>
      </c>
      <c r="U6087">
        <v>3.7090000000000001</v>
      </c>
      <c r="V6087" s="34">
        <f t="shared" si="190"/>
        <v>0</v>
      </c>
      <c r="W6087" t="str">
        <f t="shared" si="191"/>
        <v/>
      </c>
    </row>
    <row r="6088" spans="1:23" x14ac:dyDescent="0.25">
      <c r="A6088" s="38">
        <v>45047</v>
      </c>
      <c r="B6088">
        <v>4.72</v>
      </c>
      <c r="C6088">
        <v>4.1585999999999999</v>
      </c>
      <c r="D6088">
        <v>3.8485</v>
      </c>
      <c r="E6088">
        <v>3.6827999999999999</v>
      </c>
      <c r="F6088">
        <v>3.6002999999999998</v>
      </c>
      <c r="G6088">
        <v>3.5659999999999998</v>
      </c>
      <c r="H6088">
        <v>3.5596999999999999</v>
      </c>
      <c r="I6088">
        <v>3.5693999999999999</v>
      </c>
      <c r="J6088">
        <v>3.5884</v>
      </c>
      <c r="K6088">
        <v>3.6124000000000001</v>
      </c>
      <c r="L6088">
        <v>3.6391</v>
      </c>
      <c r="M6088">
        <v>3.6669999999999998</v>
      </c>
      <c r="N6088">
        <v>3.6949999999999998</v>
      </c>
      <c r="O6088">
        <v>3.7225999999999999</v>
      </c>
      <c r="P6088">
        <v>3.7494999999999998</v>
      </c>
      <c r="Q6088">
        <v>3.7755000000000001</v>
      </c>
      <c r="R6088">
        <v>3.8003</v>
      </c>
      <c r="S6088">
        <v>3.8239999999999998</v>
      </c>
      <c r="T6088">
        <v>3.8466</v>
      </c>
      <c r="U6088">
        <v>3.8679000000000001</v>
      </c>
      <c r="V6088" s="34">
        <f t="shared" si="190"/>
        <v>0</v>
      </c>
      <c r="W6088" t="str">
        <f t="shared" si="191"/>
        <v/>
      </c>
    </row>
    <row r="6089" spans="1:23" x14ac:dyDescent="0.25">
      <c r="A6089" s="38">
        <v>45048</v>
      </c>
      <c r="B6089">
        <v>4.6047000000000002</v>
      </c>
      <c r="C6089">
        <v>3.9994000000000001</v>
      </c>
      <c r="D6089">
        <v>3.6734</v>
      </c>
      <c r="E6089">
        <v>3.5045000000000002</v>
      </c>
      <c r="F6089">
        <v>3.4243000000000001</v>
      </c>
      <c r="G6089">
        <v>3.3944000000000001</v>
      </c>
      <c r="H6089">
        <v>3.3929999999999998</v>
      </c>
      <c r="I6089">
        <v>3.4076</v>
      </c>
      <c r="J6089">
        <v>3.4312999999999998</v>
      </c>
      <c r="K6089">
        <v>3.4598</v>
      </c>
      <c r="L6089">
        <v>3.4906000000000001</v>
      </c>
      <c r="M6089">
        <v>3.5223</v>
      </c>
      <c r="N6089">
        <v>3.5539000000000001</v>
      </c>
      <c r="O6089">
        <v>3.5848</v>
      </c>
      <c r="P6089">
        <v>3.6147999999999998</v>
      </c>
      <c r="Q6089">
        <v>3.6436999999999999</v>
      </c>
      <c r="R6089">
        <v>3.6711999999999998</v>
      </c>
      <c r="S6089">
        <v>3.6974999999999998</v>
      </c>
      <c r="T6089">
        <v>3.7223000000000002</v>
      </c>
      <c r="U6089">
        <v>3.7458</v>
      </c>
      <c r="V6089" s="34">
        <f t="shared" si="190"/>
        <v>0</v>
      </c>
      <c r="W6089" t="str">
        <f t="shared" si="191"/>
        <v/>
      </c>
    </row>
    <row r="6090" spans="1:23" x14ac:dyDescent="0.25">
      <c r="A6090" s="38">
        <v>45049</v>
      </c>
      <c r="B6090">
        <v>4.5730000000000004</v>
      </c>
      <c r="C6090">
        <v>3.923</v>
      </c>
      <c r="D6090">
        <v>3.5813000000000001</v>
      </c>
      <c r="E6090">
        <v>3.4112</v>
      </c>
      <c r="F6090">
        <v>3.3363999999999998</v>
      </c>
      <c r="G6090">
        <v>3.3144999999999998</v>
      </c>
      <c r="H6090">
        <v>3.3216000000000001</v>
      </c>
      <c r="I6090">
        <v>3.3443999999999998</v>
      </c>
      <c r="J6090">
        <v>3.3753000000000002</v>
      </c>
      <c r="K6090">
        <v>3.4100999999999999</v>
      </c>
      <c r="L6090">
        <v>3.4464000000000001</v>
      </c>
      <c r="M6090">
        <v>3.4826999999999999</v>
      </c>
      <c r="N6090">
        <v>3.5182000000000002</v>
      </c>
      <c r="O6090">
        <v>3.5526</v>
      </c>
      <c r="P6090">
        <v>3.5853999999999999</v>
      </c>
      <c r="Q6090">
        <v>3.6168</v>
      </c>
      <c r="R6090">
        <v>3.6465000000000001</v>
      </c>
      <c r="S6090">
        <v>3.6745000000000001</v>
      </c>
      <c r="T6090">
        <v>3.7010000000000001</v>
      </c>
      <c r="U6090">
        <v>3.726</v>
      </c>
      <c r="V6090" s="34">
        <f t="shared" si="190"/>
        <v>0</v>
      </c>
      <c r="W6090" t="str">
        <f t="shared" si="191"/>
        <v/>
      </c>
    </row>
    <row r="6091" spans="1:23" x14ac:dyDescent="0.25">
      <c r="A6091" s="38">
        <v>45050</v>
      </c>
      <c r="B6091">
        <v>4.4538000000000002</v>
      </c>
      <c r="C6091">
        <v>3.7848000000000002</v>
      </c>
      <c r="D6091">
        <v>3.4641000000000002</v>
      </c>
      <c r="E6091">
        <v>3.3218999999999999</v>
      </c>
      <c r="F6091">
        <v>3.2711999999999999</v>
      </c>
      <c r="G6091">
        <v>3.2675000000000001</v>
      </c>
      <c r="H6091">
        <v>3.2875999999999999</v>
      </c>
      <c r="I6091">
        <v>3.3197999999999999</v>
      </c>
      <c r="J6091">
        <v>3.3576999999999999</v>
      </c>
      <c r="K6091">
        <v>3.3980999999999999</v>
      </c>
      <c r="L6091">
        <v>3.4390000000000001</v>
      </c>
      <c r="M6091">
        <v>3.4794999999999998</v>
      </c>
      <c r="N6091">
        <v>3.5188999999999999</v>
      </c>
      <c r="O6091">
        <v>3.5569999999999999</v>
      </c>
      <c r="P6091">
        <v>3.5935000000000001</v>
      </c>
      <c r="Q6091">
        <v>3.6282000000000001</v>
      </c>
      <c r="R6091">
        <v>3.6613000000000002</v>
      </c>
      <c r="S6091">
        <v>3.6926000000000001</v>
      </c>
      <c r="T6091">
        <v>3.7222</v>
      </c>
      <c r="U6091">
        <v>3.7501000000000002</v>
      </c>
      <c r="V6091" s="34">
        <f t="shared" si="190"/>
        <v>0</v>
      </c>
      <c r="W6091" t="str">
        <f t="shared" si="191"/>
        <v/>
      </c>
    </row>
    <row r="6092" spans="1:23" x14ac:dyDescent="0.25">
      <c r="A6092" s="38">
        <v>45051</v>
      </c>
      <c r="B6092">
        <v>4.5648999999999997</v>
      </c>
      <c r="C6092">
        <v>3.9380999999999999</v>
      </c>
      <c r="D6092">
        <v>3.6122000000000001</v>
      </c>
      <c r="E6092">
        <v>3.4521999999999999</v>
      </c>
      <c r="F6092">
        <v>3.3837000000000002</v>
      </c>
      <c r="G6092">
        <v>3.3654999999999999</v>
      </c>
      <c r="H6092">
        <v>3.375</v>
      </c>
      <c r="I6092">
        <v>3.3993000000000002</v>
      </c>
      <c r="J6092">
        <v>3.4312999999999998</v>
      </c>
      <c r="K6092">
        <v>3.4670000000000001</v>
      </c>
      <c r="L6092">
        <v>3.504</v>
      </c>
      <c r="M6092">
        <v>3.5409999999999999</v>
      </c>
      <c r="N6092">
        <v>3.5771000000000002</v>
      </c>
      <c r="O6092">
        <v>3.6120000000000001</v>
      </c>
      <c r="P6092">
        <v>3.6453000000000002</v>
      </c>
      <c r="Q6092">
        <v>3.6770999999999998</v>
      </c>
      <c r="R6092">
        <v>3.7071000000000001</v>
      </c>
      <c r="S6092">
        <v>3.7353999999999998</v>
      </c>
      <c r="T6092">
        <v>3.7622</v>
      </c>
      <c r="U6092">
        <v>3.7873000000000001</v>
      </c>
      <c r="V6092" s="34">
        <f t="shared" si="190"/>
        <v>0</v>
      </c>
      <c r="W6092" t="str">
        <f t="shared" si="191"/>
        <v/>
      </c>
    </row>
    <row r="6093" spans="1:23" x14ac:dyDescent="0.25">
      <c r="A6093" s="38">
        <v>45054</v>
      </c>
      <c r="B6093">
        <v>4.6276000000000002</v>
      </c>
      <c r="C6093">
        <v>4.0162000000000004</v>
      </c>
      <c r="D6093">
        <v>3.6949000000000001</v>
      </c>
      <c r="E6093">
        <v>3.5350000000000001</v>
      </c>
      <c r="F6093">
        <v>3.4651999999999998</v>
      </c>
      <c r="G6093">
        <v>3.4455</v>
      </c>
      <c r="H6093">
        <v>3.4535999999999998</v>
      </c>
      <c r="I6093">
        <v>3.4767999999999999</v>
      </c>
      <c r="J6093">
        <v>3.5082</v>
      </c>
      <c r="K6093">
        <v>3.5434000000000001</v>
      </c>
      <c r="L6093">
        <v>3.5800999999999998</v>
      </c>
      <c r="M6093">
        <v>3.617</v>
      </c>
      <c r="N6093">
        <v>3.6530999999999998</v>
      </c>
      <c r="O6093">
        <v>3.6880000000000002</v>
      </c>
      <c r="P6093">
        <v>3.7214</v>
      </c>
      <c r="Q6093">
        <v>3.7532999999999999</v>
      </c>
      <c r="R6093">
        <v>3.7833999999999999</v>
      </c>
      <c r="S6093">
        <v>3.8119000000000001</v>
      </c>
      <c r="T6093">
        <v>3.8386999999999998</v>
      </c>
      <c r="U6093">
        <v>3.8639000000000001</v>
      </c>
      <c r="V6093" s="34">
        <f t="shared" si="190"/>
        <v>0</v>
      </c>
      <c r="W6093" t="str">
        <f t="shared" si="191"/>
        <v/>
      </c>
    </row>
    <row r="6094" spans="1:23" x14ac:dyDescent="0.25">
      <c r="A6094" s="38">
        <v>45055</v>
      </c>
      <c r="B6094">
        <v>4.6368</v>
      </c>
      <c r="C6094">
        <v>4.032</v>
      </c>
      <c r="D6094">
        <v>3.7082999999999999</v>
      </c>
      <c r="E6094">
        <v>3.5449999999999999</v>
      </c>
      <c r="F6094">
        <v>3.4729999999999999</v>
      </c>
      <c r="G6094">
        <v>3.4527000000000001</v>
      </c>
      <c r="H6094">
        <v>3.4613999999999998</v>
      </c>
      <c r="I6094">
        <v>3.4861</v>
      </c>
      <c r="J6094">
        <v>3.5190999999999999</v>
      </c>
      <c r="K6094">
        <v>3.556</v>
      </c>
      <c r="L6094">
        <v>3.5943000000000001</v>
      </c>
      <c r="M6094">
        <v>3.6324999999999998</v>
      </c>
      <c r="N6094">
        <v>3.6697000000000002</v>
      </c>
      <c r="O6094">
        <v>3.7054999999999998</v>
      </c>
      <c r="P6094">
        <v>3.7397</v>
      </c>
      <c r="Q6094">
        <v>3.7719999999999998</v>
      </c>
      <c r="R6094">
        <v>3.8025000000000002</v>
      </c>
      <c r="S6094">
        <v>3.8311999999999999</v>
      </c>
      <c r="T6094">
        <v>3.8580999999999999</v>
      </c>
      <c r="U6094">
        <v>3.8834</v>
      </c>
      <c r="V6094" s="34">
        <f t="shared" si="190"/>
        <v>0</v>
      </c>
      <c r="W6094" t="str">
        <f t="shared" si="191"/>
        <v/>
      </c>
    </row>
    <row r="6095" spans="1:23" x14ac:dyDescent="0.25">
      <c r="A6095" s="38">
        <v>45056</v>
      </c>
      <c r="B6095">
        <v>4.5629</v>
      </c>
      <c r="C6095">
        <v>3.9075000000000002</v>
      </c>
      <c r="D6095">
        <v>3.5754999999999999</v>
      </c>
      <c r="E6095">
        <v>3.419</v>
      </c>
      <c r="F6095">
        <v>3.3576000000000001</v>
      </c>
      <c r="G6095">
        <v>3.3475999999999999</v>
      </c>
      <c r="H6095">
        <v>3.3652000000000002</v>
      </c>
      <c r="I6095">
        <v>3.3971</v>
      </c>
      <c r="J6095">
        <v>3.4361000000000002</v>
      </c>
      <c r="K6095">
        <v>3.4780000000000002</v>
      </c>
      <c r="L6095">
        <v>3.5207000000000002</v>
      </c>
      <c r="M6095">
        <v>3.5628000000000002</v>
      </c>
      <c r="N6095">
        <v>3.6036000000000001</v>
      </c>
      <c r="O6095">
        <v>3.6427</v>
      </c>
      <c r="P6095">
        <v>3.6798999999999999</v>
      </c>
      <c r="Q6095">
        <v>3.7151999999999998</v>
      </c>
      <c r="R6095">
        <v>3.7484000000000002</v>
      </c>
      <c r="S6095">
        <v>3.7795999999999998</v>
      </c>
      <c r="T6095">
        <v>3.8090000000000002</v>
      </c>
      <c r="U6095">
        <v>3.8365</v>
      </c>
      <c r="V6095" s="34">
        <f t="shared" si="190"/>
        <v>0</v>
      </c>
      <c r="W6095" t="str">
        <f t="shared" si="191"/>
        <v/>
      </c>
    </row>
    <row r="6096" spans="1:23" x14ac:dyDescent="0.25">
      <c r="A6096" s="38">
        <v>45057</v>
      </c>
      <c r="B6096">
        <v>4.5617000000000001</v>
      </c>
      <c r="C6096">
        <v>3.9022000000000001</v>
      </c>
      <c r="D6096">
        <v>3.5680999999999998</v>
      </c>
      <c r="E6096">
        <v>3.4068000000000001</v>
      </c>
      <c r="F6096">
        <v>3.3380999999999998</v>
      </c>
      <c r="G6096">
        <v>3.3197000000000001</v>
      </c>
      <c r="H6096">
        <v>3.3287</v>
      </c>
      <c r="I6096">
        <v>3.3527999999999998</v>
      </c>
      <c r="J6096">
        <v>3.3851</v>
      </c>
      <c r="K6096">
        <v>3.4216000000000002</v>
      </c>
      <c r="L6096">
        <v>3.46</v>
      </c>
      <c r="M6096">
        <v>3.4988999999999999</v>
      </c>
      <c r="N6096">
        <v>3.5373999999999999</v>
      </c>
      <c r="O6096">
        <v>3.5749</v>
      </c>
      <c r="P6096">
        <v>3.6110000000000002</v>
      </c>
      <c r="Q6096">
        <v>3.6456</v>
      </c>
      <c r="R6096">
        <v>3.6785999999999999</v>
      </c>
      <c r="S6096">
        <v>3.7099000000000002</v>
      </c>
      <c r="T6096">
        <v>3.7393999999999998</v>
      </c>
      <c r="U6096">
        <v>3.7673000000000001</v>
      </c>
      <c r="V6096" s="34">
        <f t="shared" ref="V6096:V6159" si="192">+IF(AND(MOD(MONTH(A6096),3)=0,MONTH(A6097)&lt;&gt;MONTH(A6096)),1,0)</f>
        <v>0</v>
      </c>
      <c r="W6096" t="str">
        <f t="shared" ref="W6096:W6159" si="193">IF(SUM(V6096:V6100)&gt;0,CONCATENATE(YEAR(A6096),INT((MONTH(A6096)-1)/3)+1),"")</f>
        <v/>
      </c>
    </row>
    <row r="6097" spans="1:23" x14ac:dyDescent="0.25">
      <c r="A6097" s="38">
        <v>45058</v>
      </c>
      <c r="B6097">
        <v>4.6132999999999997</v>
      </c>
      <c r="C6097">
        <v>3.9842</v>
      </c>
      <c r="D6097">
        <v>3.6589999999999998</v>
      </c>
      <c r="E6097">
        <v>3.4977999999999998</v>
      </c>
      <c r="F6097">
        <v>3.4258999999999999</v>
      </c>
      <c r="G6097">
        <v>3.4032</v>
      </c>
      <c r="H6097">
        <v>3.4077999999999999</v>
      </c>
      <c r="I6097">
        <v>3.4276</v>
      </c>
      <c r="J6097">
        <v>3.4559000000000002</v>
      </c>
      <c r="K6097">
        <v>3.4887000000000001</v>
      </c>
      <c r="L6097">
        <v>3.5236999999999998</v>
      </c>
      <c r="M6097">
        <v>3.5594999999999999</v>
      </c>
      <c r="N6097">
        <v>3.5951</v>
      </c>
      <c r="O6097">
        <v>3.63</v>
      </c>
      <c r="P6097">
        <v>3.6638000000000002</v>
      </c>
      <c r="Q6097">
        <v>3.6962999999999999</v>
      </c>
      <c r="R6097">
        <v>3.7273999999999998</v>
      </c>
      <c r="S6097">
        <v>3.7568999999999999</v>
      </c>
      <c r="T6097">
        <v>3.7848999999999999</v>
      </c>
      <c r="U6097">
        <v>3.8115000000000001</v>
      </c>
      <c r="V6097" s="34">
        <f t="shared" si="192"/>
        <v>0</v>
      </c>
      <c r="W6097" t="str">
        <f t="shared" si="193"/>
        <v/>
      </c>
    </row>
    <row r="6098" spans="1:23" x14ac:dyDescent="0.25">
      <c r="A6098" s="38">
        <v>45061</v>
      </c>
      <c r="B6098">
        <v>4.6276999999999999</v>
      </c>
      <c r="C6098">
        <v>3.9866000000000001</v>
      </c>
      <c r="D6098">
        <v>3.6589999999999998</v>
      </c>
      <c r="E6098">
        <v>3.5013999999999998</v>
      </c>
      <c r="F6098">
        <v>3.4365000000000001</v>
      </c>
      <c r="G6098">
        <v>3.4220000000000002</v>
      </c>
      <c r="H6098">
        <v>3.4348999999999998</v>
      </c>
      <c r="I6098">
        <v>3.4624000000000001</v>
      </c>
      <c r="J6098">
        <v>3.4973999999999998</v>
      </c>
      <c r="K6098">
        <v>3.5356999999999998</v>
      </c>
      <c r="L6098">
        <v>3.5752000000000002</v>
      </c>
      <c r="M6098">
        <v>3.6143999999999998</v>
      </c>
      <c r="N6098">
        <v>3.6524999999999999</v>
      </c>
      <c r="O6098">
        <v>3.6892</v>
      </c>
      <c r="P6098">
        <v>3.7241</v>
      </c>
      <c r="Q6098">
        <v>3.7572000000000001</v>
      </c>
      <c r="R6098">
        <v>3.7884000000000002</v>
      </c>
      <c r="S6098">
        <v>3.8178000000000001</v>
      </c>
      <c r="T6098">
        <v>3.8452999999999999</v>
      </c>
      <c r="U6098">
        <v>3.8711000000000002</v>
      </c>
      <c r="V6098" s="34">
        <f t="shared" si="192"/>
        <v>0</v>
      </c>
      <c r="W6098" t="str">
        <f t="shared" si="193"/>
        <v/>
      </c>
    </row>
    <row r="6099" spans="1:23" x14ac:dyDescent="0.25">
      <c r="A6099" s="38">
        <v>45062</v>
      </c>
      <c r="B6099">
        <v>4.6901999999999999</v>
      </c>
      <c r="C6099">
        <v>4.0549999999999997</v>
      </c>
      <c r="D6099">
        <v>3.7227999999999999</v>
      </c>
      <c r="E6099">
        <v>3.5592999999999999</v>
      </c>
      <c r="F6099">
        <v>3.4895999999999998</v>
      </c>
      <c r="G6099">
        <v>3.472</v>
      </c>
      <c r="H6099">
        <v>3.4828999999999999</v>
      </c>
      <c r="I6099">
        <v>3.5091999999999999</v>
      </c>
      <c r="J6099">
        <v>3.5432999999999999</v>
      </c>
      <c r="K6099">
        <v>3.581</v>
      </c>
      <c r="L6099">
        <v>3.6196000000000002</v>
      </c>
      <c r="M6099">
        <v>3.6579999999999999</v>
      </c>
      <c r="N6099">
        <v>3.6951999999999998</v>
      </c>
      <c r="O6099">
        <v>3.7307999999999999</v>
      </c>
      <c r="P6099">
        <v>3.7645</v>
      </c>
      <c r="Q6099">
        <v>3.7964000000000002</v>
      </c>
      <c r="R6099">
        <v>3.8262999999999998</v>
      </c>
      <c r="S6099">
        <v>3.8544</v>
      </c>
      <c r="T6099">
        <v>3.8807</v>
      </c>
      <c r="U6099">
        <v>3.9051999999999998</v>
      </c>
      <c r="V6099" s="34">
        <f t="shared" si="192"/>
        <v>0</v>
      </c>
      <c r="W6099" t="str">
        <f t="shared" si="193"/>
        <v/>
      </c>
    </row>
    <row r="6100" spans="1:23" x14ac:dyDescent="0.25">
      <c r="A6100" s="38">
        <v>45063</v>
      </c>
      <c r="B6100">
        <v>4.7390999999999996</v>
      </c>
      <c r="C6100">
        <v>4.1291000000000002</v>
      </c>
      <c r="D6100">
        <v>3.7993999999999999</v>
      </c>
      <c r="E6100">
        <v>3.6278999999999999</v>
      </c>
      <c r="F6100">
        <v>3.5472000000000001</v>
      </c>
      <c r="G6100">
        <v>3.5190999999999999</v>
      </c>
      <c r="H6100">
        <v>3.5217000000000001</v>
      </c>
      <c r="I6100">
        <v>3.5421</v>
      </c>
      <c r="J6100">
        <v>3.5727000000000002</v>
      </c>
      <c r="K6100">
        <v>3.6084999999999998</v>
      </c>
      <c r="L6100">
        <v>3.6465999999999998</v>
      </c>
      <c r="M6100">
        <v>3.6852</v>
      </c>
      <c r="N6100">
        <v>3.7229000000000001</v>
      </c>
      <c r="O6100">
        <v>3.7591000000000001</v>
      </c>
      <c r="P6100">
        <v>3.7932999999999999</v>
      </c>
      <c r="Q6100">
        <v>3.8250999999999999</v>
      </c>
      <c r="R6100">
        <v>3.8544</v>
      </c>
      <c r="S6100">
        <v>3.8811</v>
      </c>
      <c r="T6100">
        <v>3.9051999999999998</v>
      </c>
      <c r="U6100">
        <v>3.9266999999999999</v>
      </c>
      <c r="V6100" s="34">
        <f t="shared" si="192"/>
        <v>0</v>
      </c>
      <c r="W6100" t="str">
        <f t="shared" si="193"/>
        <v/>
      </c>
    </row>
    <row r="6101" spans="1:23" x14ac:dyDescent="0.25">
      <c r="A6101" s="38">
        <v>45064</v>
      </c>
      <c r="B6101">
        <v>4.8377999999999997</v>
      </c>
      <c r="C6101">
        <v>4.2484999999999999</v>
      </c>
      <c r="D6101">
        <v>3.9205999999999999</v>
      </c>
      <c r="E6101">
        <v>3.7437999999999998</v>
      </c>
      <c r="F6101">
        <v>3.6558999999999999</v>
      </c>
      <c r="G6101">
        <v>3.6206999999999998</v>
      </c>
      <c r="H6101">
        <v>3.6168999999999998</v>
      </c>
      <c r="I6101">
        <v>3.6318000000000001</v>
      </c>
      <c r="J6101">
        <v>3.6575000000000002</v>
      </c>
      <c r="K6101">
        <v>3.6890000000000001</v>
      </c>
      <c r="L6101">
        <v>3.7233000000000001</v>
      </c>
      <c r="M6101">
        <v>3.7583000000000002</v>
      </c>
      <c r="N6101">
        <v>3.7926000000000002</v>
      </c>
      <c r="O6101">
        <v>3.8256000000000001</v>
      </c>
      <c r="P6101">
        <v>3.8565</v>
      </c>
      <c r="Q6101">
        <v>3.8851</v>
      </c>
      <c r="R6101">
        <v>3.9113000000000002</v>
      </c>
      <c r="S6101">
        <v>3.9348999999999998</v>
      </c>
      <c r="T6101">
        <v>3.9559000000000002</v>
      </c>
      <c r="U6101">
        <v>3.9742999999999999</v>
      </c>
      <c r="V6101" s="34">
        <f t="shared" si="192"/>
        <v>0</v>
      </c>
      <c r="W6101" t="str">
        <f t="shared" si="193"/>
        <v/>
      </c>
    </row>
    <row r="6102" spans="1:23" x14ac:dyDescent="0.25">
      <c r="A6102" s="38">
        <v>45065</v>
      </c>
      <c r="B6102">
        <v>4.8501000000000003</v>
      </c>
      <c r="C6102">
        <v>4.2771999999999997</v>
      </c>
      <c r="D6102">
        <v>3.9626999999999999</v>
      </c>
      <c r="E6102">
        <v>3.7951999999999999</v>
      </c>
      <c r="F6102">
        <v>3.7126000000000001</v>
      </c>
      <c r="G6102">
        <v>3.6798999999999999</v>
      </c>
      <c r="H6102">
        <v>3.6766000000000001</v>
      </c>
      <c r="I6102">
        <v>3.6905999999999999</v>
      </c>
      <c r="J6102">
        <v>3.7147000000000001</v>
      </c>
      <c r="K6102">
        <v>3.7442000000000002</v>
      </c>
      <c r="L6102">
        <v>3.7761999999999998</v>
      </c>
      <c r="M6102">
        <v>3.8089</v>
      </c>
      <c r="N6102">
        <v>3.8411</v>
      </c>
      <c r="O6102">
        <v>3.8721000000000001</v>
      </c>
      <c r="P6102">
        <v>3.9013</v>
      </c>
      <c r="Q6102">
        <v>3.9285000000000001</v>
      </c>
      <c r="R6102">
        <v>3.9533999999999998</v>
      </c>
      <c r="S6102">
        <v>3.976</v>
      </c>
      <c r="T6102">
        <v>3.9962</v>
      </c>
      <c r="U6102">
        <v>4.0141999999999998</v>
      </c>
      <c r="V6102" s="34">
        <f t="shared" si="192"/>
        <v>0</v>
      </c>
      <c r="W6102" t="str">
        <f t="shared" si="193"/>
        <v/>
      </c>
    </row>
    <row r="6103" spans="1:23" x14ac:dyDescent="0.25">
      <c r="A6103" s="38">
        <v>45068</v>
      </c>
      <c r="B6103">
        <v>4.8849</v>
      </c>
      <c r="C6103">
        <v>4.2945000000000002</v>
      </c>
      <c r="D6103">
        <v>3.9725000000000001</v>
      </c>
      <c r="E6103">
        <v>3.8029000000000002</v>
      </c>
      <c r="F6103">
        <v>3.7208999999999999</v>
      </c>
      <c r="G6103">
        <v>3.6901000000000002</v>
      </c>
      <c r="H6103">
        <v>3.6892</v>
      </c>
      <c r="I6103">
        <v>3.7058</v>
      </c>
      <c r="J6103">
        <v>3.7322000000000002</v>
      </c>
      <c r="K6103">
        <v>3.7637999999999998</v>
      </c>
      <c r="L6103">
        <v>3.7976999999999999</v>
      </c>
      <c r="M6103">
        <v>3.8319000000000001</v>
      </c>
      <c r="N6103">
        <v>3.8653</v>
      </c>
      <c r="O6103">
        <v>3.8971</v>
      </c>
      <c r="P6103">
        <v>3.9268999999999998</v>
      </c>
      <c r="Q6103">
        <v>3.9544000000000001</v>
      </c>
      <c r="R6103">
        <v>3.9794999999999998</v>
      </c>
      <c r="S6103">
        <v>4.0019999999999998</v>
      </c>
      <c r="T6103">
        <v>4.0218999999999996</v>
      </c>
      <c r="U6103">
        <v>4.0393999999999997</v>
      </c>
      <c r="V6103" s="34">
        <f t="shared" si="192"/>
        <v>0</v>
      </c>
      <c r="W6103" t="str">
        <f t="shared" si="193"/>
        <v/>
      </c>
    </row>
    <row r="6104" spans="1:23" x14ac:dyDescent="0.25">
      <c r="A6104" s="38">
        <v>45069</v>
      </c>
      <c r="B6104">
        <v>4.9043000000000001</v>
      </c>
      <c r="C6104">
        <v>4.3159999999999998</v>
      </c>
      <c r="D6104">
        <v>3.9836</v>
      </c>
      <c r="E6104">
        <v>3.8022999999999998</v>
      </c>
      <c r="F6104">
        <v>3.7111999999999998</v>
      </c>
      <c r="G6104">
        <v>3.6743999999999999</v>
      </c>
      <c r="H6104">
        <v>3.6703999999999999</v>
      </c>
      <c r="I6104">
        <v>3.6859000000000002</v>
      </c>
      <c r="J6104">
        <v>3.7126000000000001</v>
      </c>
      <c r="K6104">
        <v>3.7454000000000001</v>
      </c>
      <c r="L6104">
        <v>3.7810000000000001</v>
      </c>
      <c r="M6104">
        <v>3.8170999999999999</v>
      </c>
      <c r="N6104">
        <v>3.8523999999999998</v>
      </c>
      <c r="O6104">
        <v>3.8858999999999999</v>
      </c>
      <c r="P6104">
        <v>3.9171999999999998</v>
      </c>
      <c r="Q6104">
        <v>3.9459</v>
      </c>
      <c r="R6104">
        <v>3.9718</v>
      </c>
      <c r="S6104">
        <v>3.9948000000000001</v>
      </c>
      <c r="T6104">
        <v>4.0148999999999999</v>
      </c>
      <c r="U6104">
        <v>4.0321999999999996</v>
      </c>
      <c r="V6104" s="34">
        <f t="shared" si="192"/>
        <v>0</v>
      </c>
      <c r="W6104" t="str">
        <f t="shared" si="193"/>
        <v/>
      </c>
    </row>
    <row r="6105" spans="1:23" x14ac:dyDescent="0.25">
      <c r="A6105" s="38">
        <v>45070</v>
      </c>
      <c r="B6105">
        <v>4.9710000000000001</v>
      </c>
      <c r="C6105">
        <v>4.3724999999999996</v>
      </c>
      <c r="D6105">
        <v>4.0297999999999998</v>
      </c>
      <c r="E6105">
        <v>3.8401999999999998</v>
      </c>
      <c r="F6105">
        <v>3.7431999999999999</v>
      </c>
      <c r="G6105">
        <v>3.7023999999999999</v>
      </c>
      <c r="H6105">
        <v>3.6958000000000002</v>
      </c>
      <c r="I6105">
        <v>3.7098</v>
      </c>
      <c r="J6105">
        <v>3.7357999999999998</v>
      </c>
      <c r="K6105">
        <v>3.7682000000000002</v>
      </c>
      <c r="L6105">
        <v>3.8035999999999999</v>
      </c>
      <c r="M6105">
        <v>3.8397000000000001</v>
      </c>
      <c r="N6105">
        <v>3.8748999999999998</v>
      </c>
      <c r="O6105">
        <v>3.9083999999999999</v>
      </c>
      <c r="P6105">
        <v>3.9394999999999998</v>
      </c>
      <c r="Q6105">
        <v>3.9679000000000002</v>
      </c>
      <c r="R6105">
        <v>3.9933000000000001</v>
      </c>
      <c r="S6105">
        <v>4.0157999999999996</v>
      </c>
      <c r="T6105">
        <v>4.0353000000000003</v>
      </c>
      <c r="U6105">
        <v>4.0518000000000001</v>
      </c>
      <c r="V6105" s="34">
        <f t="shared" si="192"/>
        <v>0</v>
      </c>
      <c r="W6105" t="str">
        <f t="shared" si="193"/>
        <v/>
      </c>
    </row>
    <row r="6106" spans="1:23" x14ac:dyDescent="0.25">
      <c r="A6106" s="38">
        <v>45071</v>
      </c>
      <c r="B6106">
        <v>5.0856000000000003</v>
      </c>
      <c r="C6106">
        <v>4.5382999999999996</v>
      </c>
      <c r="D6106">
        <v>4.2008000000000001</v>
      </c>
      <c r="E6106">
        <v>3.9990999999999999</v>
      </c>
      <c r="F6106">
        <v>3.8854000000000002</v>
      </c>
      <c r="G6106">
        <v>3.8287</v>
      </c>
      <c r="H6106">
        <v>3.8087</v>
      </c>
      <c r="I6106">
        <v>3.8119999999999998</v>
      </c>
      <c r="J6106">
        <v>3.8296000000000001</v>
      </c>
      <c r="K6106">
        <v>3.8555000000000001</v>
      </c>
      <c r="L6106">
        <v>3.8858000000000001</v>
      </c>
      <c r="M6106">
        <v>3.9176000000000002</v>
      </c>
      <c r="N6106">
        <v>3.9491999999999998</v>
      </c>
      <c r="O6106">
        <v>3.9794</v>
      </c>
      <c r="P6106">
        <v>4.0073999999999996</v>
      </c>
      <c r="Q6106">
        <v>4.0326000000000004</v>
      </c>
      <c r="R6106">
        <v>4.0548999999999999</v>
      </c>
      <c r="S6106">
        <v>4.0740999999999996</v>
      </c>
      <c r="T6106">
        <v>4.0900999999999996</v>
      </c>
      <c r="U6106">
        <v>4.1029999999999998</v>
      </c>
      <c r="V6106" s="34">
        <f t="shared" si="192"/>
        <v>0</v>
      </c>
      <c r="W6106" t="str">
        <f t="shared" si="193"/>
        <v/>
      </c>
    </row>
    <row r="6107" spans="1:23" x14ac:dyDescent="0.25">
      <c r="A6107" s="38">
        <v>45072</v>
      </c>
      <c r="B6107">
        <v>5.1200999999999999</v>
      </c>
      <c r="C6107">
        <v>4.5803000000000003</v>
      </c>
      <c r="D6107">
        <v>4.2374000000000001</v>
      </c>
      <c r="E6107">
        <v>4.0255000000000001</v>
      </c>
      <c r="F6107">
        <v>3.9007999999999998</v>
      </c>
      <c r="G6107">
        <v>3.8338999999999999</v>
      </c>
      <c r="H6107">
        <v>3.8052999999999999</v>
      </c>
      <c r="I6107">
        <v>3.8014999999999999</v>
      </c>
      <c r="J6107">
        <v>3.8134000000000001</v>
      </c>
      <c r="K6107">
        <v>3.8348</v>
      </c>
      <c r="L6107">
        <v>3.8614999999999999</v>
      </c>
      <c r="M6107">
        <v>3.8904999999999998</v>
      </c>
      <c r="N6107">
        <v>3.9199000000000002</v>
      </c>
      <c r="O6107">
        <v>3.9481999999999999</v>
      </c>
      <c r="P6107">
        <v>3.9746000000000001</v>
      </c>
      <c r="Q6107">
        <v>3.9986000000000002</v>
      </c>
      <c r="R6107">
        <v>4.0195999999999996</v>
      </c>
      <c r="S6107">
        <v>4.0376000000000003</v>
      </c>
      <c r="T6107">
        <v>4.0525000000000002</v>
      </c>
      <c r="U6107">
        <v>4.0643000000000002</v>
      </c>
      <c r="V6107" s="34">
        <f t="shared" si="192"/>
        <v>0</v>
      </c>
      <c r="W6107" t="str">
        <f t="shared" si="193"/>
        <v/>
      </c>
    </row>
    <row r="6108" spans="1:23" x14ac:dyDescent="0.25">
      <c r="A6108" s="38">
        <v>45075</v>
      </c>
      <c r="B6108" t="s">
        <v>84</v>
      </c>
      <c r="C6108" t="s">
        <v>84</v>
      </c>
      <c r="D6108" t="s">
        <v>84</v>
      </c>
      <c r="E6108" t="s">
        <v>84</v>
      </c>
      <c r="F6108" t="s">
        <v>84</v>
      </c>
      <c r="G6108" t="s">
        <v>84</v>
      </c>
      <c r="H6108" t="s">
        <v>84</v>
      </c>
      <c r="I6108" t="s">
        <v>84</v>
      </c>
      <c r="J6108" t="s">
        <v>84</v>
      </c>
      <c r="K6108" t="s">
        <v>84</v>
      </c>
      <c r="L6108" t="s">
        <v>84</v>
      </c>
      <c r="M6108" t="s">
        <v>84</v>
      </c>
      <c r="N6108" t="s">
        <v>84</v>
      </c>
      <c r="O6108" t="s">
        <v>84</v>
      </c>
      <c r="P6108" t="s">
        <v>84</v>
      </c>
      <c r="Q6108" t="s">
        <v>84</v>
      </c>
      <c r="R6108" t="s">
        <v>84</v>
      </c>
      <c r="S6108" t="s">
        <v>84</v>
      </c>
      <c r="T6108" t="s">
        <v>84</v>
      </c>
      <c r="U6108" t="s">
        <v>84</v>
      </c>
      <c r="V6108" s="34">
        <f t="shared" si="192"/>
        <v>0</v>
      </c>
      <c r="W6108" t="str">
        <f t="shared" si="193"/>
        <v/>
      </c>
    </row>
    <row r="6109" spans="1:23" x14ac:dyDescent="0.25">
      <c r="A6109" s="38">
        <v>45076</v>
      </c>
      <c r="B6109">
        <v>5.0719000000000003</v>
      </c>
      <c r="C6109">
        <v>4.4688999999999997</v>
      </c>
      <c r="D6109">
        <v>4.1089000000000002</v>
      </c>
      <c r="E6109">
        <v>3.8988</v>
      </c>
      <c r="F6109">
        <v>3.7818000000000001</v>
      </c>
      <c r="G6109">
        <v>3.7233000000000001</v>
      </c>
      <c r="H6109">
        <v>3.7014</v>
      </c>
      <c r="I6109">
        <v>3.7025000000000001</v>
      </c>
      <c r="J6109">
        <v>3.7174999999999998</v>
      </c>
      <c r="K6109">
        <v>3.7406999999999999</v>
      </c>
      <c r="L6109">
        <v>3.7684000000000002</v>
      </c>
      <c r="M6109">
        <v>3.7980999999999998</v>
      </c>
      <c r="N6109">
        <v>3.8279999999999998</v>
      </c>
      <c r="O6109">
        <v>3.8570000000000002</v>
      </c>
      <c r="P6109">
        <v>3.8845000000000001</v>
      </c>
      <c r="Q6109">
        <v>3.9098999999999999</v>
      </c>
      <c r="R6109">
        <v>3.9329999999999998</v>
      </c>
      <c r="S6109">
        <v>3.9535999999999998</v>
      </c>
      <c r="T6109">
        <v>3.9716</v>
      </c>
      <c r="U6109">
        <v>3.9870999999999999</v>
      </c>
      <c r="V6109" s="34">
        <f t="shared" si="192"/>
        <v>0</v>
      </c>
      <c r="W6109" t="str">
        <f t="shared" si="193"/>
        <v/>
      </c>
    </row>
    <row r="6110" spans="1:23" x14ac:dyDescent="0.25">
      <c r="A6110" s="38">
        <v>45077</v>
      </c>
      <c r="B6110">
        <v>5.0305</v>
      </c>
      <c r="C6110">
        <v>4.3959999999999999</v>
      </c>
      <c r="D6110">
        <v>4.0293999999999999</v>
      </c>
      <c r="E6110">
        <v>3.8218999999999999</v>
      </c>
      <c r="F6110">
        <v>3.7103000000000002</v>
      </c>
      <c r="G6110">
        <v>3.657</v>
      </c>
      <c r="H6110">
        <v>3.6394000000000002</v>
      </c>
      <c r="I6110">
        <v>3.6436000000000002</v>
      </c>
      <c r="J6110">
        <v>3.6606999999999998</v>
      </c>
      <c r="K6110">
        <v>3.6854</v>
      </c>
      <c r="L6110">
        <v>3.7138</v>
      </c>
      <c r="M6110">
        <v>3.7439</v>
      </c>
      <c r="N6110">
        <v>3.7738999999999998</v>
      </c>
      <c r="O6110">
        <v>3.8028</v>
      </c>
      <c r="P6110">
        <v>3.8302</v>
      </c>
      <c r="Q6110">
        <v>3.8553999999999999</v>
      </c>
      <c r="R6110">
        <v>3.8782999999999999</v>
      </c>
      <c r="S6110">
        <v>3.8986999999999998</v>
      </c>
      <c r="T6110">
        <v>3.9167000000000001</v>
      </c>
      <c r="U6110">
        <v>3.9321000000000002</v>
      </c>
      <c r="V6110" s="34">
        <f t="shared" si="192"/>
        <v>0</v>
      </c>
      <c r="W6110" t="str">
        <f t="shared" si="193"/>
        <v/>
      </c>
    </row>
    <row r="6111" spans="1:23" x14ac:dyDescent="0.25">
      <c r="A6111" s="38">
        <v>45078</v>
      </c>
      <c r="B6111">
        <v>4.9858000000000002</v>
      </c>
      <c r="C6111">
        <v>4.3410000000000002</v>
      </c>
      <c r="D6111">
        <v>3.9759000000000002</v>
      </c>
      <c r="E6111">
        <v>3.7736999999999998</v>
      </c>
      <c r="F6111">
        <v>3.6676000000000002</v>
      </c>
      <c r="G6111">
        <v>3.6189</v>
      </c>
      <c r="H6111">
        <v>3.6046999999999998</v>
      </c>
      <c r="I6111">
        <v>3.6113</v>
      </c>
      <c r="J6111">
        <v>3.6301000000000001</v>
      </c>
      <c r="K6111">
        <v>3.6558000000000002</v>
      </c>
      <c r="L6111">
        <v>3.6850000000000001</v>
      </c>
      <c r="M6111">
        <v>3.7153999999999998</v>
      </c>
      <c r="N6111">
        <v>3.7456999999999998</v>
      </c>
      <c r="O6111">
        <v>3.7749000000000001</v>
      </c>
      <c r="P6111">
        <v>3.8025000000000002</v>
      </c>
      <c r="Q6111">
        <v>3.8279999999999998</v>
      </c>
      <c r="R6111">
        <v>3.8513000000000002</v>
      </c>
      <c r="S6111">
        <v>3.8721999999999999</v>
      </c>
      <c r="T6111">
        <v>3.8906000000000001</v>
      </c>
      <c r="U6111">
        <v>3.9066999999999998</v>
      </c>
      <c r="V6111" s="34">
        <f t="shared" si="192"/>
        <v>0</v>
      </c>
      <c r="W6111" t="str">
        <f t="shared" si="193"/>
        <v/>
      </c>
    </row>
    <row r="6112" spans="1:23" x14ac:dyDescent="0.25">
      <c r="A6112" s="38">
        <v>45079</v>
      </c>
      <c r="B6112">
        <v>5.0829000000000004</v>
      </c>
      <c r="C6112">
        <v>4.4907000000000004</v>
      </c>
      <c r="D6112">
        <v>4.1325000000000003</v>
      </c>
      <c r="E6112">
        <v>3.9198</v>
      </c>
      <c r="F6112">
        <v>3.7982999999999998</v>
      </c>
      <c r="G6112">
        <v>3.7345000000000002</v>
      </c>
      <c r="H6112">
        <v>3.7071000000000001</v>
      </c>
      <c r="I6112">
        <v>3.7027999999999999</v>
      </c>
      <c r="J6112">
        <v>3.7128000000000001</v>
      </c>
      <c r="K6112">
        <v>3.7315</v>
      </c>
      <c r="L6112">
        <v>3.7549999999999999</v>
      </c>
      <c r="M6112">
        <v>3.7810000000000001</v>
      </c>
      <c r="N6112">
        <v>3.8075999999999999</v>
      </c>
      <c r="O6112">
        <v>3.8338000000000001</v>
      </c>
      <c r="P6112">
        <v>3.8588</v>
      </c>
      <c r="Q6112">
        <v>3.8820999999999999</v>
      </c>
      <c r="R6112">
        <v>3.9035000000000002</v>
      </c>
      <c r="S6112">
        <v>3.9226000000000001</v>
      </c>
      <c r="T6112">
        <v>3.9394999999999998</v>
      </c>
      <c r="U6112">
        <v>3.9540999999999999</v>
      </c>
      <c r="V6112" s="34">
        <f t="shared" si="192"/>
        <v>0</v>
      </c>
      <c r="W6112" t="str">
        <f t="shared" si="193"/>
        <v/>
      </c>
    </row>
    <row r="6113" spans="1:23" x14ac:dyDescent="0.25">
      <c r="A6113" s="38">
        <v>45082</v>
      </c>
      <c r="B6113">
        <v>5.0503999999999998</v>
      </c>
      <c r="C6113">
        <v>4.4622000000000002</v>
      </c>
      <c r="D6113">
        <v>4.1089000000000002</v>
      </c>
      <c r="E6113">
        <v>3.9007999999999998</v>
      </c>
      <c r="F6113">
        <v>3.7831999999999999</v>
      </c>
      <c r="G6113">
        <v>3.7225999999999999</v>
      </c>
      <c r="H6113">
        <v>3.6979000000000002</v>
      </c>
      <c r="I6113">
        <v>3.6956000000000002</v>
      </c>
      <c r="J6113">
        <v>3.7073999999999998</v>
      </c>
      <c r="K6113">
        <v>3.7273999999999998</v>
      </c>
      <c r="L6113">
        <v>3.7522000000000002</v>
      </c>
      <c r="M6113">
        <v>3.7791000000000001</v>
      </c>
      <c r="N6113">
        <v>3.8066</v>
      </c>
      <c r="O6113">
        <v>3.8336000000000001</v>
      </c>
      <c r="P6113">
        <v>3.8593999999999999</v>
      </c>
      <c r="Q6113">
        <v>3.8834</v>
      </c>
      <c r="R6113">
        <v>3.9055</v>
      </c>
      <c r="S6113">
        <v>3.9253</v>
      </c>
      <c r="T6113">
        <v>3.9428999999999998</v>
      </c>
      <c r="U6113">
        <v>3.9582000000000002</v>
      </c>
      <c r="V6113" s="34">
        <f t="shared" si="192"/>
        <v>0</v>
      </c>
      <c r="W6113" t="str">
        <f t="shared" si="193"/>
        <v/>
      </c>
    </row>
    <row r="6114" spans="1:23" x14ac:dyDescent="0.25">
      <c r="A6114" s="38">
        <v>45083</v>
      </c>
      <c r="B6114">
        <v>5.0678999999999998</v>
      </c>
      <c r="C6114">
        <v>4.5</v>
      </c>
      <c r="D6114">
        <v>4.1459999999999999</v>
      </c>
      <c r="E6114">
        <v>3.93</v>
      </c>
      <c r="F6114">
        <v>3.8033999999999999</v>
      </c>
      <c r="G6114">
        <v>3.7349999999999999</v>
      </c>
      <c r="H6114">
        <v>3.7042999999999999</v>
      </c>
      <c r="I6114">
        <v>3.6979000000000002</v>
      </c>
      <c r="J6114">
        <v>3.7069000000000001</v>
      </c>
      <c r="K6114">
        <v>3.7252999999999998</v>
      </c>
      <c r="L6114">
        <v>3.7490000000000001</v>
      </c>
      <c r="M6114">
        <v>3.7753999999999999</v>
      </c>
      <c r="N6114">
        <v>3.8025000000000002</v>
      </c>
      <c r="O6114">
        <v>3.8290999999999999</v>
      </c>
      <c r="P6114">
        <v>3.8544</v>
      </c>
      <c r="Q6114">
        <v>3.8778000000000001</v>
      </c>
      <c r="R6114">
        <v>3.8988999999999998</v>
      </c>
      <c r="S6114">
        <v>3.9176000000000002</v>
      </c>
      <c r="T6114">
        <v>3.9337</v>
      </c>
      <c r="U6114">
        <v>3.9472999999999998</v>
      </c>
      <c r="V6114" s="34">
        <f t="shared" si="192"/>
        <v>0</v>
      </c>
      <c r="W6114" t="str">
        <f t="shared" si="193"/>
        <v/>
      </c>
    </row>
    <row r="6115" spans="1:23" x14ac:dyDescent="0.25">
      <c r="A6115" s="38">
        <v>45084</v>
      </c>
      <c r="B6115">
        <v>5.0861999999999998</v>
      </c>
      <c r="C6115">
        <v>4.5434999999999999</v>
      </c>
      <c r="D6115">
        <v>4.2079000000000004</v>
      </c>
      <c r="E6115">
        <v>4.0053999999999998</v>
      </c>
      <c r="F6115">
        <v>3.8885000000000001</v>
      </c>
      <c r="G6115">
        <v>3.827</v>
      </c>
      <c r="H6115">
        <v>3.8012000000000001</v>
      </c>
      <c r="I6115">
        <v>3.798</v>
      </c>
      <c r="J6115">
        <v>3.8090000000000002</v>
      </c>
      <c r="K6115">
        <v>3.8283999999999998</v>
      </c>
      <c r="L6115">
        <v>3.8523999999999998</v>
      </c>
      <c r="M6115">
        <v>3.8784000000000001</v>
      </c>
      <c r="N6115">
        <v>3.9047000000000001</v>
      </c>
      <c r="O6115">
        <v>3.9300999999999999</v>
      </c>
      <c r="P6115">
        <v>3.9539</v>
      </c>
      <c r="Q6115">
        <v>3.9754999999999998</v>
      </c>
      <c r="R6115">
        <v>3.9948000000000001</v>
      </c>
      <c r="S6115">
        <v>4.0114000000000001</v>
      </c>
      <c r="T6115">
        <v>4.0254000000000003</v>
      </c>
      <c r="U6115">
        <v>4.0368000000000004</v>
      </c>
      <c r="V6115" s="34">
        <f t="shared" si="192"/>
        <v>0</v>
      </c>
      <c r="W6115" t="str">
        <f t="shared" si="193"/>
        <v/>
      </c>
    </row>
    <row r="6116" spans="1:23" x14ac:dyDescent="0.25">
      <c r="A6116" s="38">
        <v>45085</v>
      </c>
      <c r="B6116">
        <v>5.0511999999999997</v>
      </c>
      <c r="C6116">
        <v>4.5113000000000003</v>
      </c>
      <c r="D6116">
        <v>4.1669999999999998</v>
      </c>
      <c r="E6116">
        <v>3.9529999999999998</v>
      </c>
      <c r="F6116">
        <v>3.8256000000000001</v>
      </c>
      <c r="G6116">
        <v>3.7559999999999998</v>
      </c>
      <c r="H6116">
        <v>3.7246999999999999</v>
      </c>
      <c r="I6116">
        <v>3.7183999999999999</v>
      </c>
      <c r="J6116">
        <v>3.7281</v>
      </c>
      <c r="K6116">
        <v>3.7477</v>
      </c>
      <c r="L6116">
        <v>3.7728999999999999</v>
      </c>
      <c r="M6116">
        <v>3.8008000000000002</v>
      </c>
      <c r="N6116">
        <v>3.8294000000000001</v>
      </c>
      <c r="O6116">
        <v>3.8574000000000002</v>
      </c>
      <c r="P6116">
        <v>3.8837999999999999</v>
      </c>
      <c r="Q6116">
        <v>3.9081000000000001</v>
      </c>
      <c r="R6116">
        <v>3.9297</v>
      </c>
      <c r="S6116">
        <v>3.9485999999999999</v>
      </c>
      <c r="T6116">
        <v>3.9647000000000001</v>
      </c>
      <c r="U6116">
        <v>3.9777999999999998</v>
      </c>
      <c r="V6116" s="34">
        <f t="shared" si="192"/>
        <v>0</v>
      </c>
      <c r="W6116" t="str">
        <f t="shared" si="193"/>
        <v/>
      </c>
    </row>
    <row r="6117" spans="1:23" x14ac:dyDescent="0.25">
      <c r="A6117" s="38">
        <v>45086</v>
      </c>
      <c r="B6117">
        <v>5.0997000000000003</v>
      </c>
      <c r="C6117">
        <v>4.5738000000000003</v>
      </c>
      <c r="D6117">
        <v>4.2298</v>
      </c>
      <c r="E6117">
        <v>4.0096999999999996</v>
      </c>
      <c r="F6117">
        <v>3.8742000000000001</v>
      </c>
      <c r="G6117">
        <v>3.7961999999999998</v>
      </c>
      <c r="H6117">
        <v>3.7570999999999999</v>
      </c>
      <c r="I6117">
        <v>3.7441</v>
      </c>
      <c r="J6117">
        <v>3.7482000000000002</v>
      </c>
      <c r="K6117">
        <v>3.7631999999999999</v>
      </c>
      <c r="L6117">
        <v>3.7846000000000002</v>
      </c>
      <c r="M6117">
        <v>3.8094000000000001</v>
      </c>
      <c r="N6117">
        <v>3.8355000000000001</v>
      </c>
      <c r="O6117">
        <v>3.8614000000000002</v>
      </c>
      <c r="P6117">
        <v>3.8860999999999999</v>
      </c>
      <c r="Q6117">
        <v>3.9087999999999998</v>
      </c>
      <c r="R6117">
        <v>3.9291999999999998</v>
      </c>
      <c r="S6117">
        <v>3.9468999999999999</v>
      </c>
      <c r="T6117">
        <v>3.9619</v>
      </c>
      <c r="U6117">
        <v>3.9740000000000002</v>
      </c>
      <c r="V6117" s="34">
        <f t="shared" si="192"/>
        <v>0</v>
      </c>
      <c r="W6117" t="str">
        <f t="shared" si="193"/>
        <v/>
      </c>
    </row>
    <row r="6118" spans="1:23" x14ac:dyDescent="0.25">
      <c r="A6118" s="38">
        <v>45089</v>
      </c>
      <c r="B6118">
        <v>5.0906000000000002</v>
      </c>
      <c r="C6118">
        <v>4.5465999999999998</v>
      </c>
      <c r="D6118">
        <v>4.1976000000000004</v>
      </c>
      <c r="E6118">
        <v>3.9788000000000001</v>
      </c>
      <c r="F6118">
        <v>3.847</v>
      </c>
      <c r="G6118">
        <v>3.7734000000000001</v>
      </c>
      <c r="H6118">
        <v>3.7385000000000002</v>
      </c>
      <c r="I6118">
        <v>3.7290000000000001</v>
      </c>
      <c r="J6118">
        <v>3.7359</v>
      </c>
      <c r="K6118">
        <v>3.7528000000000001</v>
      </c>
      <c r="L6118">
        <v>3.7757000000000001</v>
      </c>
      <c r="M6118">
        <v>3.8012999999999999</v>
      </c>
      <c r="N6118">
        <v>3.8279000000000001</v>
      </c>
      <c r="O6118">
        <v>3.8538999999999999</v>
      </c>
      <c r="P6118">
        <v>3.8782999999999999</v>
      </c>
      <c r="Q6118">
        <v>3.9007000000000001</v>
      </c>
      <c r="R6118">
        <v>3.9205999999999999</v>
      </c>
      <c r="S6118">
        <v>3.9378000000000002</v>
      </c>
      <c r="T6118">
        <v>3.9521999999999999</v>
      </c>
      <c r="U6118">
        <v>3.9636999999999998</v>
      </c>
      <c r="V6118" s="34">
        <f t="shared" si="192"/>
        <v>0</v>
      </c>
      <c r="W6118" t="str">
        <f t="shared" si="193"/>
        <v/>
      </c>
    </row>
    <row r="6119" spans="1:23" x14ac:dyDescent="0.25">
      <c r="A6119" s="38">
        <v>45090</v>
      </c>
      <c r="B6119">
        <v>5.1359000000000004</v>
      </c>
      <c r="C6119">
        <v>4.6546000000000003</v>
      </c>
      <c r="D6119">
        <v>4.3266999999999998</v>
      </c>
      <c r="E6119">
        <v>4.1087999999999996</v>
      </c>
      <c r="F6119">
        <v>3.9693000000000001</v>
      </c>
      <c r="G6119">
        <v>3.8856999999999999</v>
      </c>
      <c r="H6119">
        <v>3.8412000000000002</v>
      </c>
      <c r="I6119">
        <v>3.8239999999999998</v>
      </c>
      <c r="J6119">
        <v>3.8252000000000002</v>
      </c>
      <c r="K6119">
        <v>3.8384</v>
      </c>
      <c r="L6119">
        <v>3.859</v>
      </c>
      <c r="M6119">
        <v>3.8837000000000002</v>
      </c>
      <c r="N6119">
        <v>3.9098999999999999</v>
      </c>
      <c r="O6119">
        <v>3.9359999999999999</v>
      </c>
      <c r="P6119">
        <v>3.9607999999999999</v>
      </c>
      <c r="Q6119">
        <v>3.9832999999999998</v>
      </c>
      <c r="R6119">
        <v>4.0030999999999999</v>
      </c>
      <c r="S6119">
        <v>4.0197000000000003</v>
      </c>
      <c r="T6119">
        <v>4.0331000000000001</v>
      </c>
      <c r="U6119">
        <v>4.0430000000000001</v>
      </c>
      <c r="V6119" s="34">
        <f t="shared" si="192"/>
        <v>0</v>
      </c>
      <c r="W6119" t="str">
        <f t="shared" si="193"/>
        <v/>
      </c>
    </row>
    <row r="6120" spans="1:23" x14ac:dyDescent="0.25">
      <c r="A6120" s="38">
        <v>45091</v>
      </c>
      <c r="B6120">
        <v>5.1791999999999998</v>
      </c>
      <c r="C6120">
        <v>4.7247000000000003</v>
      </c>
      <c r="D6120">
        <v>4.3959999999999999</v>
      </c>
      <c r="E6120">
        <v>4.1639999999999997</v>
      </c>
      <c r="F6120">
        <v>4.0057</v>
      </c>
      <c r="G6120">
        <v>3.9030999999999998</v>
      </c>
      <c r="H6120">
        <v>3.8420000000000001</v>
      </c>
      <c r="I6120">
        <v>3.8113999999999999</v>
      </c>
      <c r="J6120">
        <v>3.8025000000000002</v>
      </c>
      <c r="K6120">
        <v>3.8088000000000002</v>
      </c>
      <c r="L6120">
        <v>3.8250000000000002</v>
      </c>
      <c r="M6120">
        <v>3.8471000000000002</v>
      </c>
      <c r="N6120">
        <v>3.8723000000000001</v>
      </c>
      <c r="O6120">
        <v>3.8982000000000001</v>
      </c>
      <c r="P6120">
        <v>3.9232999999999998</v>
      </c>
      <c r="Q6120">
        <v>3.9462000000000002</v>
      </c>
      <c r="R6120">
        <v>3.9662999999999999</v>
      </c>
      <c r="S6120">
        <v>3.9828999999999999</v>
      </c>
      <c r="T6120">
        <v>3.9958</v>
      </c>
      <c r="U6120">
        <v>4.0046999999999997</v>
      </c>
      <c r="V6120" s="34">
        <f t="shared" si="192"/>
        <v>0</v>
      </c>
      <c r="W6120" t="str">
        <f t="shared" si="193"/>
        <v/>
      </c>
    </row>
    <row r="6121" spans="1:23" x14ac:dyDescent="0.25">
      <c r="A6121" s="38">
        <v>45092</v>
      </c>
      <c r="B6121">
        <v>5.1093999999999999</v>
      </c>
      <c r="C6121">
        <v>4.6025</v>
      </c>
      <c r="D6121">
        <v>4.2525000000000004</v>
      </c>
      <c r="E6121">
        <v>4.0171999999999999</v>
      </c>
      <c r="F6121">
        <v>3.8651</v>
      </c>
      <c r="G6121">
        <v>3.7728999999999999</v>
      </c>
      <c r="H6121">
        <v>3.7231999999999998</v>
      </c>
      <c r="I6121">
        <v>3.7033999999999998</v>
      </c>
      <c r="J6121">
        <v>3.7040000000000002</v>
      </c>
      <c r="K6121">
        <v>3.7179000000000002</v>
      </c>
      <c r="L6121">
        <v>3.7403</v>
      </c>
      <c r="M6121">
        <v>3.7671999999999999</v>
      </c>
      <c r="N6121">
        <v>3.7959999999999998</v>
      </c>
      <c r="O6121">
        <v>3.8248000000000002</v>
      </c>
      <c r="P6121">
        <v>3.8521999999999998</v>
      </c>
      <c r="Q6121">
        <v>3.8773</v>
      </c>
      <c r="R6121">
        <v>3.8994</v>
      </c>
      <c r="S6121">
        <v>3.9182000000000001</v>
      </c>
      <c r="T6121">
        <v>3.9335</v>
      </c>
      <c r="U6121">
        <v>3.9451000000000001</v>
      </c>
      <c r="V6121" s="34">
        <f t="shared" si="192"/>
        <v>0</v>
      </c>
      <c r="W6121" t="str">
        <f t="shared" si="193"/>
        <v/>
      </c>
    </row>
    <row r="6122" spans="1:23" x14ac:dyDescent="0.25">
      <c r="A6122" s="38">
        <v>45093</v>
      </c>
      <c r="B6122">
        <v>5.1402999999999999</v>
      </c>
      <c r="C6122">
        <v>4.6802000000000001</v>
      </c>
      <c r="D6122">
        <v>4.3442999999999996</v>
      </c>
      <c r="E6122">
        <v>4.1055999999999999</v>
      </c>
      <c r="F6122">
        <v>3.9420000000000002</v>
      </c>
      <c r="G6122">
        <v>3.8359000000000001</v>
      </c>
      <c r="H6122">
        <v>3.7732999999999999</v>
      </c>
      <c r="I6122">
        <v>3.7427999999999999</v>
      </c>
      <c r="J6122">
        <v>3.7357</v>
      </c>
      <c r="K6122">
        <v>3.7448999999999999</v>
      </c>
      <c r="L6122">
        <v>3.7648000000000001</v>
      </c>
      <c r="M6122">
        <v>3.7913000000000001</v>
      </c>
      <c r="N6122">
        <v>3.8209</v>
      </c>
      <c r="O6122">
        <v>3.8513999999999999</v>
      </c>
      <c r="P6122">
        <v>3.8807</v>
      </c>
      <c r="Q6122">
        <v>3.9076</v>
      </c>
      <c r="R6122">
        <v>3.9310999999999998</v>
      </c>
      <c r="S6122">
        <v>3.9504999999999999</v>
      </c>
      <c r="T6122">
        <v>3.9655999999999998</v>
      </c>
      <c r="U6122">
        <v>3.976</v>
      </c>
      <c r="V6122" s="34">
        <f t="shared" si="192"/>
        <v>0</v>
      </c>
      <c r="W6122" t="str">
        <f t="shared" si="193"/>
        <v/>
      </c>
    </row>
    <row r="6123" spans="1:23" x14ac:dyDescent="0.25">
      <c r="A6123" s="38">
        <v>45096</v>
      </c>
      <c r="B6123" t="s">
        <v>84</v>
      </c>
      <c r="C6123" t="s">
        <v>84</v>
      </c>
      <c r="D6123" t="s">
        <v>84</v>
      </c>
      <c r="E6123" t="s">
        <v>84</v>
      </c>
      <c r="F6123" t="s">
        <v>84</v>
      </c>
      <c r="G6123" t="s">
        <v>84</v>
      </c>
      <c r="H6123" t="s">
        <v>84</v>
      </c>
      <c r="I6123" t="s">
        <v>84</v>
      </c>
      <c r="J6123" t="s">
        <v>84</v>
      </c>
      <c r="K6123" t="s">
        <v>84</v>
      </c>
      <c r="L6123" t="s">
        <v>84</v>
      </c>
      <c r="M6123" t="s">
        <v>84</v>
      </c>
      <c r="N6123" t="s">
        <v>84</v>
      </c>
      <c r="O6123" t="s">
        <v>84</v>
      </c>
      <c r="P6123" t="s">
        <v>84</v>
      </c>
      <c r="Q6123" t="s">
        <v>84</v>
      </c>
      <c r="R6123" t="s">
        <v>84</v>
      </c>
      <c r="S6123" t="s">
        <v>84</v>
      </c>
      <c r="T6123" t="s">
        <v>84</v>
      </c>
      <c r="U6123" t="s">
        <v>84</v>
      </c>
      <c r="V6123" s="34">
        <f t="shared" si="192"/>
        <v>0</v>
      </c>
      <c r="W6123" t="str">
        <f t="shared" si="193"/>
        <v/>
      </c>
    </row>
    <row r="6124" spans="1:23" x14ac:dyDescent="0.25">
      <c r="A6124" s="38">
        <v>45097</v>
      </c>
      <c r="B6124">
        <v>5.1338999999999997</v>
      </c>
      <c r="C6124">
        <v>4.6593999999999998</v>
      </c>
      <c r="D6124">
        <v>4.3167</v>
      </c>
      <c r="E6124">
        <v>4.0753000000000004</v>
      </c>
      <c r="F6124">
        <v>3.9113000000000002</v>
      </c>
      <c r="G6124">
        <v>3.8056999999999999</v>
      </c>
      <c r="H6124">
        <v>3.7437</v>
      </c>
      <c r="I6124">
        <v>3.7136999999999998</v>
      </c>
      <c r="J6124">
        <v>3.7063999999999999</v>
      </c>
      <c r="K6124">
        <v>3.7149000000000001</v>
      </c>
      <c r="L6124">
        <v>3.7338</v>
      </c>
      <c r="M6124">
        <v>3.7589000000000001</v>
      </c>
      <c r="N6124">
        <v>3.7869999999999999</v>
      </c>
      <c r="O6124">
        <v>3.8157999999999999</v>
      </c>
      <c r="P6124">
        <v>3.8435000000000001</v>
      </c>
      <c r="Q6124">
        <v>3.8690000000000002</v>
      </c>
      <c r="R6124">
        <v>3.8914</v>
      </c>
      <c r="S6124">
        <v>3.91</v>
      </c>
      <c r="T6124">
        <v>3.9245999999999999</v>
      </c>
      <c r="U6124">
        <v>3.9350000000000001</v>
      </c>
      <c r="V6124" s="34">
        <f t="shared" si="192"/>
        <v>0</v>
      </c>
      <c r="W6124" t="str">
        <f t="shared" si="193"/>
        <v/>
      </c>
    </row>
    <row r="6125" spans="1:23" x14ac:dyDescent="0.25">
      <c r="A6125" s="38">
        <v>45098</v>
      </c>
      <c r="B6125">
        <v>5.1402000000000001</v>
      </c>
      <c r="C6125">
        <v>4.6589999999999998</v>
      </c>
      <c r="D6125">
        <v>4.3113000000000001</v>
      </c>
      <c r="E6125">
        <v>4.0663</v>
      </c>
      <c r="F6125">
        <v>3.8997000000000002</v>
      </c>
      <c r="G6125">
        <v>3.7923</v>
      </c>
      <c r="H6125">
        <v>3.7290000000000001</v>
      </c>
      <c r="I6125">
        <v>3.698</v>
      </c>
      <c r="J6125">
        <v>3.6901000000000002</v>
      </c>
      <c r="K6125">
        <v>3.6981000000000002</v>
      </c>
      <c r="L6125">
        <v>3.7166999999999999</v>
      </c>
      <c r="M6125">
        <v>3.7414999999999998</v>
      </c>
      <c r="N6125">
        <v>3.7694999999999999</v>
      </c>
      <c r="O6125">
        <v>3.7980999999999998</v>
      </c>
      <c r="P6125">
        <v>3.8258000000000001</v>
      </c>
      <c r="Q6125">
        <v>3.8512</v>
      </c>
      <c r="R6125">
        <v>3.8734000000000002</v>
      </c>
      <c r="S6125">
        <v>3.8919999999999999</v>
      </c>
      <c r="T6125">
        <v>3.9064999999999999</v>
      </c>
      <c r="U6125">
        <v>3.9169</v>
      </c>
      <c r="V6125" s="34">
        <f t="shared" si="192"/>
        <v>0</v>
      </c>
      <c r="W6125" t="str">
        <f t="shared" si="193"/>
        <v/>
      </c>
    </row>
    <row r="6126" spans="1:23" x14ac:dyDescent="0.25">
      <c r="A6126" s="38">
        <v>45099</v>
      </c>
      <c r="B6126">
        <v>5.1914999999999996</v>
      </c>
      <c r="C6126">
        <v>4.7305999999999999</v>
      </c>
      <c r="D6126">
        <v>4.3912000000000004</v>
      </c>
      <c r="E6126">
        <v>4.1475</v>
      </c>
      <c r="F6126">
        <v>3.9786000000000001</v>
      </c>
      <c r="G6126">
        <v>3.8673999999999999</v>
      </c>
      <c r="H6126">
        <v>3.8003</v>
      </c>
      <c r="I6126">
        <v>3.7663000000000002</v>
      </c>
      <c r="J6126">
        <v>3.7563</v>
      </c>
      <c r="K6126">
        <v>3.7633999999999999</v>
      </c>
      <c r="L6126">
        <v>3.782</v>
      </c>
      <c r="M6126">
        <v>3.8077999999999999</v>
      </c>
      <c r="N6126">
        <v>3.8372000000000002</v>
      </c>
      <c r="O6126">
        <v>3.8677000000000001</v>
      </c>
      <c r="P6126">
        <v>3.8974000000000002</v>
      </c>
      <c r="Q6126">
        <v>3.9247000000000001</v>
      </c>
      <c r="R6126">
        <v>3.9487000000000001</v>
      </c>
      <c r="S6126">
        <v>3.9685999999999999</v>
      </c>
      <c r="T6126">
        <v>3.9841000000000002</v>
      </c>
      <c r="U6126">
        <v>3.9948000000000001</v>
      </c>
      <c r="V6126" s="34">
        <f t="shared" si="192"/>
        <v>0</v>
      </c>
      <c r="W6126" t="str">
        <f t="shared" si="193"/>
        <v/>
      </c>
    </row>
    <row r="6127" spans="1:23" x14ac:dyDescent="0.25">
      <c r="A6127" s="38">
        <v>45100</v>
      </c>
      <c r="B6127">
        <v>5.1814</v>
      </c>
      <c r="C6127">
        <v>4.6910999999999996</v>
      </c>
      <c r="D6127">
        <v>4.3418000000000001</v>
      </c>
      <c r="E6127">
        <v>4.0984999999999996</v>
      </c>
      <c r="F6127">
        <v>3.9344999999999999</v>
      </c>
      <c r="G6127">
        <v>3.8292000000000002</v>
      </c>
      <c r="H6127">
        <v>3.7669999999999999</v>
      </c>
      <c r="I6127">
        <v>3.7357999999999998</v>
      </c>
      <c r="J6127">
        <v>3.7265000000000001</v>
      </c>
      <c r="K6127">
        <v>3.7322000000000002</v>
      </c>
      <c r="L6127">
        <v>3.7477</v>
      </c>
      <c r="M6127">
        <v>3.7690000000000001</v>
      </c>
      <c r="N6127">
        <v>3.7932999999999999</v>
      </c>
      <c r="O6127">
        <v>3.8182999999999998</v>
      </c>
      <c r="P6127">
        <v>3.8426</v>
      </c>
      <c r="Q6127">
        <v>3.8650000000000002</v>
      </c>
      <c r="R6127">
        <v>3.8847999999999998</v>
      </c>
      <c r="S6127">
        <v>3.9015</v>
      </c>
      <c r="T6127">
        <v>3.9148000000000001</v>
      </c>
      <c r="U6127">
        <v>3.9245999999999999</v>
      </c>
      <c r="V6127" s="34">
        <f t="shared" si="192"/>
        <v>0</v>
      </c>
      <c r="W6127" t="str">
        <f t="shared" si="193"/>
        <v/>
      </c>
    </row>
    <row r="6128" spans="1:23" x14ac:dyDescent="0.25">
      <c r="A6128" s="38">
        <v>45103</v>
      </c>
      <c r="B6128">
        <v>5.1809000000000003</v>
      </c>
      <c r="C6128">
        <v>4.6695000000000002</v>
      </c>
      <c r="D6128">
        <v>4.3120000000000003</v>
      </c>
      <c r="E6128">
        <v>4.0675999999999997</v>
      </c>
      <c r="F6128">
        <v>3.9058999999999999</v>
      </c>
      <c r="G6128">
        <v>3.8043</v>
      </c>
      <c r="H6128">
        <v>3.7458999999999998</v>
      </c>
      <c r="I6128">
        <v>3.7181000000000002</v>
      </c>
      <c r="J6128">
        <v>3.7115999999999998</v>
      </c>
      <c r="K6128">
        <v>3.7193999999999998</v>
      </c>
      <c r="L6128">
        <v>3.7364000000000002</v>
      </c>
      <c r="M6128">
        <v>3.7587999999999999</v>
      </c>
      <c r="N6128">
        <v>3.7839</v>
      </c>
      <c r="O6128">
        <v>3.8096000000000001</v>
      </c>
      <c r="P6128">
        <v>3.8346</v>
      </c>
      <c r="Q6128">
        <v>3.8576999999999999</v>
      </c>
      <c r="R6128">
        <v>3.8784000000000001</v>
      </c>
      <c r="S6128">
        <v>3.8961000000000001</v>
      </c>
      <c r="T6128">
        <v>3.9106999999999998</v>
      </c>
      <c r="U6128">
        <v>3.9218999999999999</v>
      </c>
      <c r="V6128" s="34">
        <f t="shared" si="192"/>
        <v>0</v>
      </c>
      <c r="W6128" t="str">
        <f t="shared" si="193"/>
        <v>20232</v>
      </c>
    </row>
    <row r="6129" spans="1:23" x14ac:dyDescent="0.25">
      <c r="A6129" s="38">
        <v>45104</v>
      </c>
      <c r="B6129">
        <v>5.2381000000000002</v>
      </c>
      <c r="C6129">
        <v>4.7500999999999998</v>
      </c>
      <c r="D6129">
        <v>4.3944999999999999</v>
      </c>
      <c r="E6129">
        <v>4.1414</v>
      </c>
      <c r="F6129">
        <v>3.9672000000000001</v>
      </c>
      <c r="G6129">
        <v>3.8530000000000002</v>
      </c>
      <c r="H6129">
        <v>3.7837999999999998</v>
      </c>
      <c r="I6129">
        <v>3.7480000000000002</v>
      </c>
      <c r="J6129">
        <v>3.7362000000000002</v>
      </c>
      <c r="K6129">
        <v>3.7412000000000001</v>
      </c>
      <c r="L6129">
        <v>3.7574000000000001</v>
      </c>
      <c r="M6129">
        <v>3.7806000000000002</v>
      </c>
      <c r="N6129">
        <v>3.8073000000000001</v>
      </c>
      <c r="O6129">
        <v>3.8351000000000002</v>
      </c>
      <c r="P6129">
        <v>3.8620999999999999</v>
      </c>
      <c r="Q6129">
        <v>3.8871000000000002</v>
      </c>
      <c r="R6129">
        <v>3.9091</v>
      </c>
      <c r="S6129">
        <v>3.9275000000000002</v>
      </c>
      <c r="T6129">
        <v>3.9418000000000002</v>
      </c>
      <c r="U6129">
        <v>3.9519000000000002</v>
      </c>
      <c r="V6129" s="34">
        <f t="shared" si="192"/>
        <v>0</v>
      </c>
      <c r="W6129" t="str">
        <f t="shared" si="193"/>
        <v>20232</v>
      </c>
    </row>
    <row r="6130" spans="1:23" x14ac:dyDescent="0.25">
      <c r="A6130" s="38">
        <v>45105</v>
      </c>
      <c r="B6130">
        <v>5.2184999999999997</v>
      </c>
      <c r="C6130">
        <v>4.7135999999999996</v>
      </c>
      <c r="D6130">
        <v>4.3465999999999996</v>
      </c>
      <c r="E6130">
        <v>4.0864000000000003</v>
      </c>
      <c r="F6130">
        <v>3.9083000000000001</v>
      </c>
      <c r="G6130">
        <v>3.7925</v>
      </c>
      <c r="H6130">
        <v>3.7235</v>
      </c>
      <c r="I6130">
        <v>3.6890999999999998</v>
      </c>
      <c r="J6130">
        <v>3.6795</v>
      </c>
      <c r="K6130">
        <v>3.6871999999999998</v>
      </c>
      <c r="L6130">
        <v>3.7063000000000001</v>
      </c>
      <c r="M6130">
        <v>3.7324000000000002</v>
      </c>
      <c r="N6130">
        <v>3.762</v>
      </c>
      <c r="O6130">
        <v>3.7926000000000002</v>
      </c>
      <c r="P6130">
        <v>3.8222</v>
      </c>
      <c r="Q6130">
        <v>3.8494999999999999</v>
      </c>
      <c r="R6130">
        <v>3.8734999999999999</v>
      </c>
      <c r="S6130">
        <v>3.8936000000000002</v>
      </c>
      <c r="T6130">
        <v>3.9093</v>
      </c>
      <c r="U6130">
        <v>3.9205999999999999</v>
      </c>
      <c r="V6130" s="34">
        <f t="shared" si="192"/>
        <v>0</v>
      </c>
      <c r="W6130" t="str">
        <f t="shared" si="193"/>
        <v>20232</v>
      </c>
    </row>
    <row r="6131" spans="1:23" x14ac:dyDescent="0.25">
      <c r="A6131" s="38">
        <v>45106</v>
      </c>
      <c r="B6131">
        <v>5.3223000000000003</v>
      </c>
      <c r="C6131">
        <v>4.8742000000000001</v>
      </c>
      <c r="D6131">
        <v>4.4942000000000002</v>
      </c>
      <c r="E6131">
        <v>4.2286999999999999</v>
      </c>
      <c r="F6131">
        <v>4.0625999999999998</v>
      </c>
      <c r="G6131">
        <v>3.9678</v>
      </c>
      <c r="H6131">
        <v>3.9194</v>
      </c>
      <c r="I6131">
        <v>3.8992</v>
      </c>
      <c r="J6131">
        <v>3.8950999999999998</v>
      </c>
      <c r="K6131">
        <v>3.8996</v>
      </c>
      <c r="L6131">
        <v>3.9083000000000001</v>
      </c>
      <c r="M6131">
        <v>3.9186000000000001</v>
      </c>
      <c r="N6131">
        <v>3.9293</v>
      </c>
      <c r="O6131">
        <v>3.9394999999999998</v>
      </c>
      <c r="P6131">
        <v>3.9489999999999998</v>
      </c>
      <c r="Q6131">
        <v>3.9577</v>
      </c>
      <c r="R6131">
        <v>3.9655999999999998</v>
      </c>
      <c r="S6131">
        <v>3.9727000000000001</v>
      </c>
      <c r="T6131">
        <v>3.9792000000000001</v>
      </c>
      <c r="U6131">
        <v>3.9849999999999999</v>
      </c>
      <c r="V6131" s="34">
        <f t="shared" si="192"/>
        <v>0</v>
      </c>
      <c r="W6131" t="str">
        <f t="shared" si="193"/>
        <v>20232</v>
      </c>
    </row>
    <row r="6132" spans="1:23" x14ac:dyDescent="0.25">
      <c r="A6132" s="38">
        <v>45107</v>
      </c>
      <c r="B6132">
        <v>5.3818000000000001</v>
      </c>
      <c r="C6132">
        <v>4.8475000000000001</v>
      </c>
      <c r="D6132">
        <v>4.4565999999999999</v>
      </c>
      <c r="E6132">
        <v>4.2213000000000003</v>
      </c>
      <c r="F6132">
        <v>4.0728999999999997</v>
      </c>
      <c r="G6132">
        <v>3.9759000000000002</v>
      </c>
      <c r="H6132">
        <v>3.9121000000000001</v>
      </c>
      <c r="I6132">
        <v>3.871</v>
      </c>
      <c r="J6132">
        <v>3.8458999999999999</v>
      </c>
      <c r="K6132">
        <v>3.8321999999999998</v>
      </c>
      <c r="L6132">
        <v>3.8269000000000002</v>
      </c>
      <c r="M6132">
        <v>3.8275000000000001</v>
      </c>
      <c r="N6132">
        <v>3.8323999999999998</v>
      </c>
      <c r="O6132">
        <v>3.8403</v>
      </c>
      <c r="P6132">
        <v>3.8502999999999998</v>
      </c>
      <c r="Q6132">
        <v>3.8616000000000001</v>
      </c>
      <c r="R6132">
        <v>3.8738000000000001</v>
      </c>
      <c r="S6132">
        <v>3.8862999999999999</v>
      </c>
      <c r="T6132">
        <v>3.8990999999999998</v>
      </c>
      <c r="U6132">
        <v>3.9117999999999999</v>
      </c>
      <c r="V6132" s="34">
        <f t="shared" si="192"/>
        <v>1</v>
      </c>
      <c r="W6132" t="str">
        <f t="shared" si="193"/>
        <v>20232</v>
      </c>
    </row>
    <row r="6133" spans="1:23" x14ac:dyDescent="0.25">
      <c r="A6133" s="38">
        <v>45110</v>
      </c>
      <c r="B6133">
        <v>5.4023000000000003</v>
      </c>
      <c r="C6133">
        <v>4.9157000000000002</v>
      </c>
      <c r="D6133">
        <v>4.5298999999999996</v>
      </c>
      <c r="E6133">
        <v>4.2908999999999997</v>
      </c>
      <c r="F6133">
        <v>4.1375000000000002</v>
      </c>
      <c r="G6133">
        <v>4.0353000000000003</v>
      </c>
      <c r="H6133">
        <v>3.9662999999999999</v>
      </c>
      <c r="I6133">
        <v>3.9201999999999999</v>
      </c>
      <c r="J6133">
        <v>3.8902999999999999</v>
      </c>
      <c r="K6133">
        <v>3.8723000000000001</v>
      </c>
      <c r="L6133">
        <v>3.8628999999999998</v>
      </c>
      <c r="M6133">
        <v>3.8599000000000001</v>
      </c>
      <c r="N6133">
        <v>3.8616000000000001</v>
      </c>
      <c r="O6133">
        <v>3.8666999999999998</v>
      </c>
      <c r="P6133">
        <v>3.8742000000000001</v>
      </c>
      <c r="Q6133">
        <v>3.8834</v>
      </c>
      <c r="R6133">
        <v>3.8938000000000001</v>
      </c>
      <c r="S6133">
        <v>3.9049999999999998</v>
      </c>
      <c r="T6133">
        <v>3.9165000000000001</v>
      </c>
      <c r="U6133">
        <v>3.9281999999999999</v>
      </c>
      <c r="V6133" s="34">
        <f t="shared" si="192"/>
        <v>0</v>
      </c>
      <c r="W6133" t="str">
        <f t="shared" si="193"/>
        <v/>
      </c>
    </row>
    <row r="6134" spans="1:23" x14ac:dyDescent="0.25">
      <c r="A6134" s="38">
        <v>45111</v>
      </c>
      <c r="B6134" t="s">
        <v>84</v>
      </c>
      <c r="C6134" t="s">
        <v>84</v>
      </c>
      <c r="D6134" t="s">
        <v>84</v>
      </c>
      <c r="E6134" t="s">
        <v>84</v>
      </c>
      <c r="F6134" t="s">
        <v>84</v>
      </c>
      <c r="G6134" t="s">
        <v>84</v>
      </c>
      <c r="H6134" t="s">
        <v>84</v>
      </c>
      <c r="I6134" t="s">
        <v>84</v>
      </c>
      <c r="J6134" t="s">
        <v>84</v>
      </c>
      <c r="K6134" t="s">
        <v>84</v>
      </c>
      <c r="L6134" t="s">
        <v>84</v>
      </c>
      <c r="M6134" t="s">
        <v>84</v>
      </c>
      <c r="N6134" t="s">
        <v>84</v>
      </c>
      <c r="O6134" t="s">
        <v>84</v>
      </c>
      <c r="P6134" t="s">
        <v>84</v>
      </c>
      <c r="Q6134" t="s">
        <v>84</v>
      </c>
      <c r="R6134" t="s">
        <v>84</v>
      </c>
      <c r="S6134" t="s">
        <v>84</v>
      </c>
      <c r="T6134" t="s">
        <v>84</v>
      </c>
      <c r="U6134" t="s">
        <v>84</v>
      </c>
      <c r="V6134" s="34">
        <f t="shared" si="192"/>
        <v>0</v>
      </c>
      <c r="W6134" t="str">
        <f t="shared" si="193"/>
        <v/>
      </c>
    </row>
    <row r="6135" spans="1:23" x14ac:dyDescent="0.25">
      <c r="A6135" s="38">
        <v>45112</v>
      </c>
      <c r="B6135">
        <v>5.3806000000000003</v>
      </c>
      <c r="C6135">
        <v>4.9151999999999996</v>
      </c>
      <c r="D6135">
        <v>4.5526999999999997</v>
      </c>
      <c r="E6135">
        <v>4.3322000000000003</v>
      </c>
      <c r="F6135">
        <v>4.1928000000000001</v>
      </c>
      <c r="G6135">
        <v>4.1013000000000002</v>
      </c>
      <c r="H6135">
        <v>4.0406000000000004</v>
      </c>
      <c r="I6135">
        <v>4.0007000000000001</v>
      </c>
      <c r="J6135">
        <v>3.9754999999999998</v>
      </c>
      <c r="K6135">
        <v>3.9609000000000001</v>
      </c>
      <c r="L6135">
        <v>3.9539</v>
      </c>
      <c r="M6135">
        <v>3.9523999999999999</v>
      </c>
      <c r="N6135">
        <v>3.9548999999999999</v>
      </c>
      <c r="O6135">
        <v>3.9603000000000002</v>
      </c>
      <c r="P6135">
        <v>3.9676</v>
      </c>
      <c r="Q6135">
        <v>3.9762</v>
      </c>
      <c r="R6135">
        <v>3.9857</v>
      </c>
      <c r="S6135">
        <v>3.9956999999999998</v>
      </c>
      <c r="T6135">
        <v>4.0060000000000002</v>
      </c>
      <c r="U6135">
        <v>4.0162000000000004</v>
      </c>
      <c r="V6135" s="34">
        <f t="shared" si="192"/>
        <v>0</v>
      </c>
      <c r="W6135" t="str">
        <f t="shared" si="193"/>
        <v/>
      </c>
    </row>
    <row r="6136" spans="1:23" x14ac:dyDescent="0.25">
      <c r="A6136" s="38">
        <v>45113</v>
      </c>
      <c r="B6136">
        <v>5.407</v>
      </c>
      <c r="C6136">
        <v>4.9695999999999998</v>
      </c>
      <c r="D6136">
        <v>4.6368</v>
      </c>
      <c r="E6136">
        <v>4.4352999999999998</v>
      </c>
      <c r="F6136">
        <v>4.3057999999999996</v>
      </c>
      <c r="G6136">
        <v>4.2183000000000002</v>
      </c>
      <c r="H6136">
        <v>4.1577999999999999</v>
      </c>
      <c r="I6136">
        <v>4.1155999999999997</v>
      </c>
      <c r="J6136">
        <v>4.0867000000000004</v>
      </c>
      <c r="K6136">
        <v>4.0674999999999999</v>
      </c>
      <c r="L6136">
        <v>4.0553999999999997</v>
      </c>
      <c r="M6136">
        <v>4.0488</v>
      </c>
      <c r="N6136">
        <v>4.0462999999999996</v>
      </c>
      <c r="O6136">
        <v>4.0468000000000002</v>
      </c>
      <c r="P6136">
        <v>4.0495999999999999</v>
      </c>
      <c r="Q6136">
        <v>4.0541</v>
      </c>
      <c r="R6136">
        <v>4.0597000000000003</v>
      </c>
      <c r="S6136">
        <v>4.0663</v>
      </c>
      <c r="T6136">
        <v>4.0734000000000004</v>
      </c>
      <c r="U6136">
        <v>4.0808999999999997</v>
      </c>
      <c r="V6136" s="34">
        <f t="shared" si="192"/>
        <v>0</v>
      </c>
      <c r="W6136" t="str">
        <f t="shared" si="193"/>
        <v/>
      </c>
    </row>
    <row r="6137" spans="1:23" x14ac:dyDescent="0.25">
      <c r="A6137" s="38">
        <v>45114</v>
      </c>
      <c r="B6137">
        <v>5.3765999999999998</v>
      </c>
      <c r="C6137">
        <v>4.9112999999999998</v>
      </c>
      <c r="D6137">
        <v>4.5957999999999997</v>
      </c>
      <c r="E6137">
        <v>4.4095000000000004</v>
      </c>
      <c r="F6137">
        <v>4.2908999999999997</v>
      </c>
      <c r="G6137">
        <v>4.2117000000000004</v>
      </c>
      <c r="H6137">
        <v>4.1578999999999997</v>
      </c>
      <c r="I6137">
        <v>4.1215000000000002</v>
      </c>
      <c r="J6137">
        <v>4.0975999999999999</v>
      </c>
      <c r="K6137">
        <v>4.0829000000000004</v>
      </c>
      <c r="L6137">
        <v>4.0747999999999998</v>
      </c>
      <c r="M6137">
        <v>4.0717999999999996</v>
      </c>
      <c r="N6137">
        <v>4.0724</v>
      </c>
      <c r="O6137">
        <v>4.0758000000000001</v>
      </c>
      <c r="P6137">
        <v>4.0811000000000002</v>
      </c>
      <c r="Q6137">
        <v>4.0877999999999997</v>
      </c>
      <c r="R6137">
        <v>4.0953999999999997</v>
      </c>
      <c r="S6137">
        <v>4.1036999999999999</v>
      </c>
      <c r="T6137">
        <v>4.1123000000000003</v>
      </c>
      <c r="U6137">
        <v>4.1211000000000002</v>
      </c>
      <c r="V6137" s="34">
        <f t="shared" si="192"/>
        <v>0</v>
      </c>
      <c r="W6137" t="str">
        <f t="shared" si="193"/>
        <v/>
      </c>
    </row>
    <row r="6138" spans="1:23" x14ac:dyDescent="0.25">
      <c r="A6138" s="38">
        <v>45117</v>
      </c>
      <c r="B6138">
        <v>5.2728999999999999</v>
      </c>
      <c r="C6138">
        <v>4.8414999999999999</v>
      </c>
      <c r="D6138">
        <v>4.5343999999999998</v>
      </c>
      <c r="E6138">
        <v>4.3239999999999998</v>
      </c>
      <c r="F6138">
        <v>4.1856</v>
      </c>
      <c r="G6138">
        <v>4.0987</v>
      </c>
      <c r="H6138">
        <v>4.0479000000000003</v>
      </c>
      <c r="I6138">
        <v>4.0214999999999996</v>
      </c>
      <c r="J6138">
        <v>4.0114000000000001</v>
      </c>
      <c r="K6138">
        <v>4.0115999999999996</v>
      </c>
      <c r="L6138">
        <v>4.0182000000000002</v>
      </c>
      <c r="M6138">
        <v>4.0285000000000002</v>
      </c>
      <c r="N6138">
        <v>4.0406000000000004</v>
      </c>
      <c r="O6138">
        <v>4.0533999999999999</v>
      </c>
      <c r="P6138">
        <v>4.0663</v>
      </c>
      <c r="Q6138">
        <v>4.0788000000000002</v>
      </c>
      <c r="R6138">
        <v>4.0906000000000002</v>
      </c>
      <c r="S6138">
        <v>4.1017999999999999</v>
      </c>
      <c r="T6138">
        <v>4.1120999999999999</v>
      </c>
      <c r="U6138">
        <v>4.1216999999999997</v>
      </c>
      <c r="V6138" s="34">
        <f t="shared" si="192"/>
        <v>0</v>
      </c>
      <c r="W6138" t="str">
        <f t="shared" si="193"/>
        <v/>
      </c>
    </row>
    <row r="6139" spans="1:23" x14ac:dyDescent="0.25">
      <c r="A6139" s="38">
        <v>45118</v>
      </c>
      <c r="B6139">
        <v>5.29</v>
      </c>
      <c r="C6139">
        <v>4.8507999999999996</v>
      </c>
      <c r="D6139">
        <v>4.5434000000000001</v>
      </c>
      <c r="E6139">
        <v>4.3315000000000001</v>
      </c>
      <c r="F6139">
        <v>4.1883999999999997</v>
      </c>
      <c r="G6139">
        <v>4.0945</v>
      </c>
      <c r="H6139">
        <v>4.0355999999999996</v>
      </c>
      <c r="I6139">
        <v>4.0012999999999996</v>
      </c>
      <c r="J6139">
        <v>3.9841000000000002</v>
      </c>
      <c r="K6139">
        <v>3.9788000000000001</v>
      </c>
      <c r="L6139">
        <v>3.9813999999999998</v>
      </c>
      <c r="M6139">
        <v>3.9891000000000001</v>
      </c>
      <c r="N6139">
        <v>4.0000999999999998</v>
      </c>
      <c r="O6139">
        <v>4.0129999999999999</v>
      </c>
      <c r="P6139">
        <v>4.0267999999999997</v>
      </c>
      <c r="Q6139">
        <v>4.0408999999999997</v>
      </c>
      <c r="R6139">
        <v>4.0548999999999999</v>
      </c>
      <c r="S6139">
        <v>4.0686</v>
      </c>
      <c r="T6139">
        <v>4.0815999999999999</v>
      </c>
      <c r="U6139">
        <v>4.0941000000000001</v>
      </c>
      <c r="V6139" s="34">
        <f t="shared" si="192"/>
        <v>0</v>
      </c>
      <c r="W6139" t="str">
        <f t="shared" si="193"/>
        <v/>
      </c>
    </row>
    <row r="6140" spans="1:23" x14ac:dyDescent="0.25">
      <c r="A6140" s="38">
        <v>45119</v>
      </c>
      <c r="B6140">
        <v>5.1985999999999999</v>
      </c>
      <c r="C6140">
        <v>4.7163000000000004</v>
      </c>
      <c r="D6140">
        <v>4.3821000000000003</v>
      </c>
      <c r="E6140">
        <v>4.1561000000000003</v>
      </c>
      <c r="F6140">
        <v>4.0090000000000003</v>
      </c>
      <c r="G6140">
        <v>3.9188000000000001</v>
      </c>
      <c r="H6140">
        <v>3.8692000000000002</v>
      </c>
      <c r="I6140">
        <v>3.8481999999999998</v>
      </c>
      <c r="J6140">
        <v>3.8468</v>
      </c>
      <c r="K6140">
        <v>3.8584000000000001</v>
      </c>
      <c r="L6140">
        <v>3.8780000000000001</v>
      </c>
      <c r="M6140">
        <v>3.9022999999999999</v>
      </c>
      <c r="N6140">
        <v>3.9283999999999999</v>
      </c>
      <c r="O6140">
        <v>3.9546999999999999</v>
      </c>
      <c r="P6140">
        <v>3.9796</v>
      </c>
      <c r="Q6140">
        <v>4.0023999999999997</v>
      </c>
      <c r="R6140">
        <v>4.0224000000000002</v>
      </c>
      <c r="S6140">
        <v>4.0391000000000004</v>
      </c>
      <c r="T6140">
        <v>4.0525000000000002</v>
      </c>
      <c r="U6140">
        <v>4.0622999999999996</v>
      </c>
      <c r="V6140" s="34">
        <f t="shared" si="192"/>
        <v>0</v>
      </c>
      <c r="W6140" t="str">
        <f t="shared" si="193"/>
        <v/>
      </c>
    </row>
    <row r="6141" spans="1:23" x14ac:dyDescent="0.25">
      <c r="A6141" s="38">
        <v>45120</v>
      </c>
      <c r="B6141">
        <v>5.117</v>
      </c>
      <c r="C6141">
        <v>4.5834000000000001</v>
      </c>
      <c r="D6141">
        <v>4.2324999999999999</v>
      </c>
      <c r="E6141">
        <v>4.0076000000000001</v>
      </c>
      <c r="F6141">
        <v>3.8696000000000002</v>
      </c>
      <c r="G6141">
        <v>3.7911000000000001</v>
      </c>
      <c r="H6141">
        <v>3.7532000000000001</v>
      </c>
      <c r="I6141">
        <v>3.7425000000000002</v>
      </c>
      <c r="J6141">
        <v>3.7496</v>
      </c>
      <c r="K6141">
        <v>3.7679</v>
      </c>
      <c r="L6141">
        <v>3.7928000000000002</v>
      </c>
      <c r="M6141">
        <v>3.8210000000000002</v>
      </c>
      <c r="N6141">
        <v>3.8502000000000001</v>
      </c>
      <c r="O6141">
        <v>3.8788999999999998</v>
      </c>
      <c r="P6141">
        <v>3.9058000000000002</v>
      </c>
      <c r="Q6141">
        <v>3.9304000000000001</v>
      </c>
      <c r="R6141">
        <v>3.9521000000000002</v>
      </c>
      <c r="S6141">
        <v>3.9706000000000001</v>
      </c>
      <c r="T6141">
        <v>3.9859</v>
      </c>
      <c r="U6141">
        <v>3.9977999999999998</v>
      </c>
      <c r="V6141" s="34">
        <f t="shared" si="192"/>
        <v>0</v>
      </c>
      <c r="W6141" t="str">
        <f t="shared" si="193"/>
        <v/>
      </c>
    </row>
    <row r="6142" spans="1:23" x14ac:dyDescent="0.25">
      <c r="A6142" s="38">
        <v>45121</v>
      </c>
      <c r="B6142">
        <v>5.1882999999999999</v>
      </c>
      <c r="C6142">
        <v>4.7178000000000004</v>
      </c>
      <c r="D6142">
        <v>4.3773</v>
      </c>
      <c r="E6142">
        <v>4.1376999999999997</v>
      </c>
      <c r="F6142">
        <v>3.9754999999999998</v>
      </c>
      <c r="G6142">
        <v>3.8721000000000001</v>
      </c>
      <c r="H6142">
        <v>3.8128000000000002</v>
      </c>
      <c r="I6142">
        <v>3.786</v>
      </c>
      <c r="J6142">
        <v>3.7824</v>
      </c>
      <c r="K6142">
        <v>3.7949000000000002</v>
      </c>
      <c r="L6142">
        <v>3.8180000000000001</v>
      </c>
      <c r="M6142">
        <v>3.8472</v>
      </c>
      <c r="N6142">
        <v>3.8795000000000002</v>
      </c>
      <c r="O6142">
        <v>3.9121999999999999</v>
      </c>
      <c r="P6142">
        <v>3.9436</v>
      </c>
      <c r="Q6142">
        <v>3.9723000000000002</v>
      </c>
      <c r="R6142">
        <v>3.9975999999999998</v>
      </c>
      <c r="S6142">
        <v>4.0186000000000002</v>
      </c>
      <c r="T6142">
        <v>4.0351999999999997</v>
      </c>
      <c r="U6142">
        <v>4.0471000000000004</v>
      </c>
      <c r="V6142" s="34">
        <f t="shared" si="192"/>
        <v>0</v>
      </c>
      <c r="W6142" t="str">
        <f t="shared" si="193"/>
        <v/>
      </c>
    </row>
    <row r="6143" spans="1:23" x14ac:dyDescent="0.25">
      <c r="A6143" s="38">
        <v>45124</v>
      </c>
      <c r="B6143">
        <v>5.1806999999999999</v>
      </c>
      <c r="C6143">
        <v>4.7004000000000001</v>
      </c>
      <c r="D6143">
        <v>4.3552</v>
      </c>
      <c r="E6143">
        <v>4.1139999999999999</v>
      </c>
      <c r="F6143">
        <v>3.9521999999999999</v>
      </c>
      <c r="G6143">
        <v>3.8502999999999998</v>
      </c>
      <c r="H6143">
        <v>3.7930000000000001</v>
      </c>
      <c r="I6143">
        <v>3.7683</v>
      </c>
      <c r="J6143">
        <v>3.7669000000000001</v>
      </c>
      <c r="K6143">
        <v>3.7814000000000001</v>
      </c>
      <c r="L6143">
        <v>3.8062</v>
      </c>
      <c r="M6143">
        <v>3.8371</v>
      </c>
      <c r="N6143">
        <v>3.8708</v>
      </c>
      <c r="O6143">
        <v>3.9047999999999998</v>
      </c>
      <c r="P6143">
        <v>3.9373999999999998</v>
      </c>
      <c r="Q6143">
        <v>3.9672999999999998</v>
      </c>
      <c r="R6143">
        <v>3.9935999999999998</v>
      </c>
      <c r="S6143">
        <v>4.0156999999999998</v>
      </c>
      <c r="T6143">
        <v>4.0334000000000003</v>
      </c>
      <c r="U6143">
        <v>4.0465</v>
      </c>
      <c r="V6143" s="34">
        <f t="shared" si="192"/>
        <v>0</v>
      </c>
      <c r="W6143" t="str">
        <f t="shared" si="193"/>
        <v/>
      </c>
    </row>
    <row r="6144" spans="1:23" x14ac:dyDescent="0.25">
      <c r="A6144" s="38">
        <v>45125</v>
      </c>
      <c r="B6144">
        <v>5.18</v>
      </c>
      <c r="C6144">
        <v>4.7047999999999996</v>
      </c>
      <c r="D6144">
        <v>4.3579999999999997</v>
      </c>
      <c r="E6144">
        <v>4.1119000000000003</v>
      </c>
      <c r="F6144">
        <v>3.944</v>
      </c>
      <c r="G6144">
        <v>3.8363</v>
      </c>
      <c r="H6144">
        <v>3.774</v>
      </c>
      <c r="I6144">
        <v>3.7454999999999998</v>
      </c>
      <c r="J6144">
        <v>3.7416</v>
      </c>
      <c r="K6144">
        <v>3.7547999999999999</v>
      </c>
      <c r="L6144">
        <v>3.7793999999999999</v>
      </c>
      <c r="M6144">
        <v>3.8108</v>
      </c>
      <c r="N6144">
        <v>3.8454999999999999</v>
      </c>
      <c r="O6144">
        <v>3.8807999999999998</v>
      </c>
      <c r="P6144">
        <v>3.9148999999999998</v>
      </c>
      <c r="Q6144">
        <v>3.9460999999999999</v>
      </c>
      <c r="R6144">
        <v>3.9735999999999998</v>
      </c>
      <c r="S6144">
        <v>3.9967000000000001</v>
      </c>
      <c r="T6144">
        <v>4.0148000000000001</v>
      </c>
      <c r="U6144">
        <v>4.0278999999999998</v>
      </c>
      <c r="V6144" s="34">
        <f t="shared" si="192"/>
        <v>0</v>
      </c>
      <c r="W6144" t="str">
        <f t="shared" si="193"/>
        <v/>
      </c>
    </row>
    <row r="6145" spans="1:23" x14ac:dyDescent="0.25">
      <c r="A6145" s="38">
        <v>45126</v>
      </c>
      <c r="B6145">
        <v>5.1856999999999998</v>
      </c>
      <c r="C6145">
        <v>4.7049000000000003</v>
      </c>
      <c r="D6145">
        <v>4.3498999999999999</v>
      </c>
      <c r="E6145">
        <v>4.0946999999999996</v>
      </c>
      <c r="F6145">
        <v>3.9178000000000002</v>
      </c>
      <c r="G6145">
        <v>3.8018000000000001</v>
      </c>
      <c r="H6145">
        <v>3.7324999999999999</v>
      </c>
      <c r="I6145">
        <v>3.6983000000000001</v>
      </c>
      <c r="J6145">
        <v>3.6899000000000002</v>
      </c>
      <c r="K6145">
        <v>3.6998000000000002</v>
      </c>
      <c r="L6145">
        <v>3.722</v>
      </c>
      <c r="M6145">
        <v>3.7519</v>
      </c>
      <c r="N6145">
        <v>3.7858000000000001</v>
      </c>
      <c r="O6145">
        <v>3.8208000000000002</v>
      </c>
      <c r="P6145">
        <v>3.8546999999999998</v>
      </c>
      <c r="Q6145">
        <v>3.8860999999999999</v>
      </c>
      <c r="R6145">
        <v>3.9138000000000002</v>
      </c>
      <c r="S6145">
        <v>3.9369000000000001</v>
      </c>
      <c r="T6145">
        <v>3.9550999999999998</v>
      </c>
      <c r="U6145">
        <v>3.968</v>
      </c>
      <c r="V6145" s="34">
        <f t="shared" si="192"/>
        <v>0</v>
      </c>
      <c r="W6145" t="str">
        <f t="shared" si="193"/>
        <v/>
      </c>
    </row>
    <row r="6146" spans="1:23" x14ac:dyDescent="0.25">
      <c r="A6146" s="38">
        <v>45127</v>
      </c>
      <c r="B6146">
        <v>5.2192999999999996</v>
      </c>
      <c r="C6146">
        <v>4.7697000000000003</v>
      </c>
      <c r="D6146">
        <v>4.4348000000000001</v>
      </c>
      <c r="E6146">
        <v>4.1917</v>
      </c>
      <c r="F6146">
        <v>4.0214999999999996</v>
      </c>
      <c r="G6146">
        <v>3.9083000000000001</v>
      </c>
      <c r="H6146">
        <v>3.8393000000000002</v>
      </c>
      <c r="I6146">
        <v>3.8037999999999998</v>
      </c>
      <c r="J6146">
        <v>3.7930999999999999</v>
      </c>
      <c r="K6146">
        <v>3.8003</v>
      </c>
      <c r="L6146">
        <v>3.8195999999999999</v>
      </c>
      <c r="M6146">
        <v>3.8466</v>
      </c>
      <c r="N6146">
        <v>3.8776000000000002</v>
      </c>
      <c r="O6146">
        <v>3.9098999999999999</v>
      </c>
      <c r="P6146">
        <v>3.9413999999999998</v>
      </c>
      <c r="Q6146">
        <v>3.9704999999999999</v>
      </c>
      <c r="R6146">
        <v>3.996</v>
      </c>
      <c r="S6146">
        <v>4.0170000000000003</v>
      </c>
      <c r="T6146">
        <v>4.0331999999999999</v>
      </c>
      <c r="U6146">
        <v>4.0441000000000003</v>
      </c>
      <c r="V6146" s="34">
        <f t="shared" si="192"/>
        <v>0</v>
      </c>
      <c r="W6146" t="str">
        <f t="shared" si="193"/>
        <v/>
      </c>
    </row>
    <row r="6147" spans="1:23" x14ac:dyDescent="0.25">
      <c r="A6147" s="38">
        <v>45128</v>
      </c>
      <c r="B6147">
        <v>5.2263999999999999</v>
      </c>
      <c r="C6147">
        <v>4.7804000000000002</v>
      </c>
      <c r="D6147">
        <v>4.4467999999999996</v>
      </c>
      <c r="E6147">
        <v>4.2032999999999996</v>
      </c>
      <c r="F6147">
        <v>4.0313999999999997</v>
      </c>
      <c r="G6147">
        <v>3.9159000000000002</v>
      </c>
      <c r="H6147">
        <v>3.8441000000000001</v>
      </c>
      <c r="I6147">
        <v>3.8056000000000001</v>
      </c>
      <c r="J6147">
        <v>3.7919999999999998</v>
      </c>
      <c r="K6147">
        <v>3.7964000000000002</v>
      </c>
      <c r="L6147">
        <v>3.8132999999999999</v>
      </c>
      <c r="M6147">
        <v>3.8382000000000001</v>
      </c>
      <c r="N6147">
        <v>3.8677000000000001</v>
      </c>
      <c r="O6147">
        <v>3.8988999999999998</v>
      </c>
      <c r="P6147">
        <v>3.9298999999999999</v>
      </c>
      <c r="Q6147">
        <v>3.9588999999999999</v>
      </c>
      <c r="R6147">
        <v>3.9847000000000001</v>
      </c>
      <c r="S6147">
        <v>4.0067000000000004</v>
      </c>
      <c r="T6147">
        <v>4.0240999999999998</v>
      </c>
      <c r="U6147">
        <v>4.0366999999999997</v>
      </c>
      <c r="V6147" s="34">
        <f t="shared" si="192"/>
        <v>0</v>
      </c>
      <c r="W6147" t="str">
        <f t="shared" si="193"/>
        <v/>
      </c>
    </row>
    <row r="6148" spans="1:23" x14ac:dyDescent="0.25">
      <c r="A6148" s="38">
        <v>45131</v>
      </c>
      <c r="B6148">
        <v>5.2560000000000002</v>
      </c>
      <c r="C6148">
        <v>4.8102</v>
      </c>
      <c r="D6148">
        <v>4.4814999999999996</v>
      </c>
      <c r="E6148">
        <v>4.2462</v>
      </c>
      <c r="F6148">
        <v>4.0831999999999997</v>
      </c>
      <c r="G6148">
        <v>3.9744999999999999</v>
      </c>
      <c r="H6148">
        <v>3.9056999999999999</v>
      </c>
      <c r="I6148">
        <v>3.8658000000000001</v>
      </c>
      <c r="J6148">
        <v>3.8462000000000001</v>
      </c>
      <c r="K6148">
        <v>3.8405999999999998</v>
      </c>
      <c r="L6148">
        <v>3.8443999999999998</v>
      </c>
      <c r="M6148">
        <v>3.8542000000000001</v>
      </c>
      <c r="N6148">
        <v>3.8677000000000001</v>
      </c>
      <c r="O6148">
        <v>3.8833000000000002</v>
      </c>
      <c r="P6148">
        <v>3.8997000000000002</v>
      </c>
      <c r="Q6148">
        <v>3.9163999999999999</v>
      </c>
      <c r="R6148">
        <v>3.9327000000000001</v>
      </c>
      <c r="S6148">
        <v>3.9483999999999999</v>
      </c>
      <c r="T6148">
        <v>3.9634</v>
      </c>
      <c r="U6148">
        <v>3.9775</v>
      </c>
      <c r="V6148" s="34">
        <f t="shared" si="192"/>
        <v>0</v>
      </c>
      <c r="W6148" t="str">
        <f t="shared" si="193"/>
        <v/>
      </c>
    </row>
    <row r="6149" spans="1:23" x14ac:dyDescent="0.25">
      <c r="A6149" s="38">
        <v>45132</v>
      </c>
      <c r="B6149">
        <v>5.2835000000000001</v>
      </c>
      <c r="C6149">
        <v>4.8403</v>
      </c>
      <c r="D6149">
        <v>4.5214999999999996</v>
      </c>
      <c r="E6149">
        <v>4.2957000000000001</v>
      </c>
      <c r="F6149">
        <v>4.1390000000000002</v>
      </c>
      <c r="G6149">
        <v>4.0331000000000001</v>
      </c>
      <c r="H6149">
        <v>3.9641999999999999</v>
      </c>
      <c r="I6149">
        <v>3.9220999999999999</v>
      </c>
      <c r="J6149">
        <v>3.8990999999999998</v>
      </c>
      <c r="K6149">
        <v>3.8895</v>
      </c>
      <c r="L6149">
        <v>3.8892000000000002</v>
      </c>
      <c r="M6149">
        <v>3.8950999999999998</v>
      </c>
      <c r="N6149">
        <v>3.9051</v>
      </c>
      <c r="O6149">
        <v>3.9176000000000002</v>
      </c>
      <c r="P6149">
        <v>3.9314</v>
      </c>
      <c r="Q6149">
        <v>3.9459</v>
      </c>
      <c r="R6149">
        <v>3.9605000000000001</v>
      </c>
      <c r="S6149">
        <v>3.9748000000000001</v>
      </c>
      <c r="T6149">
        <v>3.9885999999999999</v>
      </c>
      <c r="U6149">
        <v>4.0019</v>
      </c>
      <c r="V6149" s="34">
        <f t="shared" si="192"/>
        <v>0</v>
      </c>
      <c r="W6149" t="str">
        <f t="shared" si="193"/>
        <v/>
      </c>
    </row>
    <row r="6150" spans="1:23" x14ac:dyDescent="0.25">
      <c r="A6150" s="38">
        <v>45133</v>
      </c>
      <c r="B6150">
        <v>5.2649999999999997</v>
      </c>
      <c r="C6150">
        <v>4.8299000000000003</v>
      </c>
      <c r="D6150">
        <v>4.4619</v>
      </c>
      <c r="E6150">
        <v>4.2024999999999997</v>
      </c>
      <c r="F6150">
        <v>4.0388000000000002</v>
      </c>
      <c r="G6150">
        <v>3.9451999999999998</v>
      </c>
      <c r="H6150">
        <v>3.8982999999999999</v>
      </c>
      <c r="I6150">
        <v>3.8803000000000001</v>
      </c>
      <c r="J6150">
        <v>3.8792</v>
      </c>
      <c r="K6150">
        <v>3.8872</v>
      </c>
      <c r="L6150">
        <v>3.8997000000000002</v>
      </c>
      <c r="M6150">
        <v>3.9138000000000002</v>
      </c>
      <c r="N6150">
        <v>3.9281999999999999</v>
      </c>
      <c r="O6150">
        <v>3.9419</v>
      </c>
      <c r="P6150">
        <v>3.9546999999999999</v>
      </c>
      <c r="Q6150">
        <v>3.9664000000000001</v>
      </c>
      <c r="R6150">
        <v>3.9769999999999999</v>
      </c>
      <c r="S6150">
        <v>3.9866999999999999</v>
      </c>
      <c r="T6150">
        <v>3.9954000000000001</v>
      </c>
      <c r="U6150">
        <v>4.0034000000000001</v>
      </c>
      <c r="V6150" s="34">
        <f t="shared" si="192"/>
        <v>0</v>
      </c>
      <c r="W6150" t="str">
        <f t="shared" si="193"/>
        <v/>
      </c>
    </row>
    <row r="6151" spans="1:23" x14ac:dyDescent="0.25">
      <c r="A6151" s="38">
        <v>45134</v>
      </c>
      <c r="B6151">
        <v>5.3037999999999998</v>
      </c>
      <c r="C6151">
        <v>4.8861999999999997</v>
      </c>
      <c r="D6151">
        <v>4.5830000000000002</v>
      </c>
      <c r="E6151">
        <v>4.3676000000000004</v>
      </c>
      <c r="F6151">
        <v>4.2182000000000004</v>
      </c>
      <c r="G6151">
        <v>4.1181999999999999</v>
      </c>
      <c r="H6151">
        <v>4.0541999999999998</v>
      </c>
      <c r="I6151">
        <v>4.0162000000000004</v>
      </c>
      <c r="J6151">
        <v>3.9969000000000001</v>
      </c>
      <c r="K6151">
        <v>3.9904000000000002</v>
      </c>
      <c r="L6151">
        <v>3.9927999999999999</v>
      </c>
      <c r="M6151">
        <v>4.0011000000000001</v>
      </c>
      <c r="N6151">
        <v>4.0129999999999999</v>
      </c>
      <c r="O6151">
        <v>4.0270999999999999</v>
      </c>
      <c r="P6151">
        <v>4.0422000000000002</v>
      </c>
      <c r="Q6151">
        <v>4.0578000000000003</v>
      </c>
      <c r="R6151">
        <v>4.0731999999999999</v>
      </c>
      <c r="S6151">
        <v>4.0881999999999996</v>
      </c>
      <c r="T6151">
        <v>4.1025999999999998</v>
      </c>
      <c r="U6151">
        <v>4.1162999999999998</v>
      </c>
      <c r="V6151" s="34">
        <f t="shared" si="192"/>
        <v>0</v>
      </c>
      <c r="W6151" t="str">
        <f t="shared" si="193"/>
        <v/>
      </c>
    </row>
    <row r="6152" spans="1:23" x14ac:dyDescent="0.25">
      <c r="A6152" s="38">
        <v>45135</v>
      </c>
      <c r="B6152">
        <v>5.2815000000000003</v>
      </c>
      <c r="C6152">
        <v>4.8369</v>
      </c>
      <c r="D6152">
        <v>4.5214999999999996</v>
      </c>
      <c r="E6152">
        <v>4.3013000000000003</v>
      </c>
      <c r="F6152">
        <v>4.1512000000000002</v>
      </c>
      <c r="G6152">
        <v>4.0521000000000003</v>
      </c>
      <c r="H6152">
        <v>3.99</v>
      </c>
      <c r="I6152">
        <v>3.9544999999999999</v>
      </c>
      <c r="J6152">
        <v>3.9380000000000002</v>
      </c>
      <c r="K6152">
        <v>3.9348000000000001</v>
      </c>
      <c r="L6152">
        <v>3.9407999999999999</v>
      </c>
      <c r="M6152">
        <v>3.9527999999999999</v>
      </c>
      <c r="N6152">
        <v>3.9687999999999999</v>
      </c>
      <c r="O6152">
        <v>3.9872000000000001</v>
      </c>
      <c r="P6152">
        <v>4.0067000000000004</v>
      </c>
      <c r="Q6152">
        <v>4.0267999999999997</v>
      </c>
      <c r="R6152">
        <v>4.0467000000000004</v>
      </c>
      <c r="S6152">
        <v>4.0662000000000003</v>
      </c>
      <c r="T6152">
        <v>4.0850999999999997</v>
      </c>
      <c r="U6152">
        <v>4.1031000000000004</v>
      </c>
      <c r="V6152" s="34">
        <f t="shared" si="192"/>
        <v>0</v>
      </c>
      <c r="W6152" t="str">
        <f t="shared" si="193"/>
        <v/>
      </c>
    </row>
    <row r="6153" spans="1:23" x14ac:dyDescent="0.25">
      <c r="A6153" s="38">
        <v>45138</v>
      </c>
      <c r="B6153">
        <v>5.2751999999999999</v>
      </c>
      <c r="C6153">
        <v>4.8502000000000001</v>
      </c>
      <c r="D6153">
        <v>4.5091999999999999</v>
      </c>
      <c r="E6153">
        <v>4.2713000000000001</v>
      </c>
      <c r="F6153">
        <v>4.1203000000000003</v>
      </c>
      <c r="G6153">
        <v>4.0330000000000004</v>
      </c>
      <c r="H6153">
        <v>3.9885000000000002</v>
      </c>
      <c r="I6153">
        <v>3.9710000000000001</v>
      </c>
      <c r="J6153">
        <v>3.9697</v>
      </c>
      <c r="K6153">
        <v>3.9773999999999998</v>
      </c>
      <c r="L6153">
        <v>3.9897</v>
      </c>
      <c r="M6153">
        <v>4.0038</v>
      </c>
      <c r="N6153">
        <v>4.0183999999999997</v>
      </c>
      <c r="O6153">
        <v>4.0324</v>
      </c>
      <c r="P6153">
        <v>4.0456000000000003</v>
      </c>
      <c r="Q6153">
        <v>4.0578000000000003</v>
      </c>
      <c r="R6153">
        <v>4.0689000000000002</v>
      </c>
      <c r="S6153">
        <v>4.0789999999999997</v>
      </c>
      <c r="T6153">
        <v>4.0881999999999996</v>
      </c>
      <c r="U6153">
        <v>4.0964999999999998</v>
      </c>
      <c r="V6153" s="34">
        <f t="shared" si="192"/>
        <v>0</v>
      </c>
      <c r="W6153" t="str">
        <f t="shared" si="193"/>
        <v/>
      </c>
    </row>
    <row r="6154" spans="1:23" x14ac:dyDescent="0.25">
      <c r="A6154" s="38">
        <v>45139</v>
      </c>
      <c r="B6154">
        <v>5.3311000000000002</v>
      </c>
      <c r="C6154">
        <v>4.8784999999999998</v>
      </c>
      <c r="D6154">
        <v>4.5224000000000002</v>
      </c>
      <c r="E6154">
        <v>4.3132999999999999</v>
      </c>
      <c r="F6154">
        <v>4.1920999999999999</v>
      </c>
      <c r="G6154">
        <v>4.1218000000000004</v>
      </c>
      <c r="H6154">
        <v>4.0824999999999996</v>
      </c>
      <c r="I6154">
        <v>4.0629999999999997</v>
      </c>
      <c r="J6154">
        <v>4.0563000000000002</v>
      </c>
      <c r="K6154">
        <v>4.0579000000000001</v>
      </c>
      <c r="L6154">
        <v>4.0650000000000004</v>
      </c>
      <c r="M6154">
        <v>4.0754999999999999</v>
      </c>
      <c r="N6154">
        <v>4.0880000000000001</v>
      </c>
      <c r="O6154">
        <v>4.1017000000000001</v>
      </c>
      <c r="P6154">
        <v>4.1158999999999999</v>
      </c>
      <c r="Q6154">
        <v>4.1300999999999997</v>
      </c>
      <c r="R6154">
        <v>4.1440999999999999</v>
      </c>
      <c r="S6154">
        <v>4.1576000000000004</v>
      </c>
      <c r="T6154">
        <v>4.1704999999999997</v>
      </c>
      <c r="U6154">
        <v>4.1829000000000001</v>
      </c>
      <c r="V6154" s="34">
        <f t="shared" si="192"/>
        <v>0</v>
      </c>
      <c r="W6154" t="str">
        <f t="shared" si="193"/>
        <v/>
      </c>
    </row>
    <row r="6155" spans="1:23" x14ac:dyDescent="0.25">
      <c r="A6155" s="38">
        <v>45140</v>
      </c>
      <c r="B6155">
        <v>5.2656999999999998</v>
      </c>
      <c r="C6155">
        <v>4.8461999999999996</v>
      </c>
      <c r="D6155">
        <v>4.5423999999999998</v>
      </c>
      <c r="E6155">
        <v>4.3331999999999997</v>
      </c>
      <c r="F6155">
        <v>4.1966999999999999</v>
      </c>
      <c r="G6155">
        <v>4.1138000000000003</v>
      </c>
      <c r="H6155">
        <v>4.0688000000000004</v>
      </c>
      <c r="I6155">
        <v>4.0498000000000003</v>
      </c>
      <c r="J6155">
        <v>4.0480999999999998</v>
      </c>
      <c r="K6155">
        <v>4.0572999999999997</v>
      </c>
      <c r="L6155">
        <v>4.0731000000000002</v>
      </c>
      <c r="M6155">
        <v>4.0923999999999996</v>
      </c>
      <c r="N6155">
        <v>4.1134000000000004</v>
      </c>
      <c r="O6155">
        <v>4.1345999999999998</v>
      </c>
      <c r="P6155">
        <v>4.1553000000000004</v>
      </c>
      <c r="Q6155">
        <v>4.1752000000000002</v>
      </c>
      <c r="R6155">
        <v>4.1938000000000004</v>
      </c>
      <c r="S6155">
        <v>4.2111999999999998</v>
      </c>
      <c r="T6155">
        <v>4.2272999999999996</v>
      </c>
      <c r="U6155">
        <v>4.2423000000000002</v>
      </c>
      <c r="V6155" s="34">
        <f t="shared" si="192"/>
        <v>0</v>
      </c>
      <c r="W6155" t="str">
        <f t="shared" si="193"/>
        <v/>
      </c>
    </row>
    <row r="6156" spans="1:23" x14ac:dyDescent="0.25">
      <c r="A6156" s="38">
        <v>45141</v>
      </c>
      <c r="B6156">
        <v>5.2625999999999999</v>
      </c>
      <c r="C6156">
        <v>4.8650000000000002</v>
      </c>
      <c r="D6156">
        <v>4.5803000000000003</v>
      </c>
      <c r="E6156">
        <v>4.3837000000000002</v>
      </c>
      <c r="F6156">
        <v>4.2550999999999997</v>
      </c>
      <c r="G6156">
        <v>4.1783999999999999</v>
      </c>
      <c r="H6156">
        <v>4.1405000000000003</v>
      </c>
      <c r="I6156">
        <v>4.1310000000000002</v>
      </c>
      <c r="J6156">
        <v>4.1414999999999997</v>
      </c>
      <c r="K6156">
        <v>4.1656000000000004</v>
      </c>
      <c r="L6156">
        <v>4.1981000000000002</v>
      </c>
      <c r="M6156">
        <v>4.2350000000000003</v>
      </c>
      <c r="N6156">
        <v>4.2732999999999999</v>
      </c>
      <c r="O6156">
        <v>4.3106</v>
      </c>
      <c r="P6156">
        <v>4.3452999999999999</v>
      </c>
      <c r="Q6156">
        <v>4.3761999999999999</v>
      </c>
      <c r="R6156">
        <v>4.4024000000000001</v>
      </c>
      <c r="S6156">
        <v>4.4234</v>
      </c>
      <c r="T6156">
        <v>4.4390000000000001</v>
      </c>
      <c r="U6156">
        <v>4.4489999999999998</v>
      </c>
      <c r="V6156" s="34">
        <f t="shared" si="192"/>
        <v>0</v>
      </c>
      <c r="W6156" t="str">
        <f t="shared" si="193"/>
        <v/>
      </c>
    </row>
    <row r="6157" spans="1:23" x14ac:dyDescent="0.25">
      <c r="A6157" s="38">
        <v>45142</v>
      </c>
      <c r="B6157">
        <v>5.1977000000000002</v>
      </c>
      <c r="C6157">
        <v>4.7496999999999998</v>
      </c>
      <c r="D6157">
        <v>4.4387999999999996</v>
      </c>
      <c r="E6157">
        <v>4.2310999999999996</v>
      </c>
      <c r="F6157">
        <v>4.1001000000000003</v>
      </c>
      <c r="G6157">
        <v>4.0255000000000001</v>
      </c>
      <c r="H6157">
        <v>3.9916999999999998</v>
      </c>
      <c r="I6157">
        <v>3.9866999999999999</v>
      </c>
      <c r="J6157">
        <v>4.0012999999999996</v>
      </c>
      <c r="K6157">
        <v>4.0286999999999997</v>
      </c>
      <c r="L6157">
        <v>4.0635000000000003</v>
      </c>
      <c r="M6157">
        <v>4.1020000000000003</v>
      </c>
      <c r="N6157">
        <v>4.1413000000000002</v>
      </c>
      <c r="O6157">
        <v>4.1791999999999998</v>
      </c>
      <c r="P6157">
        <v>4.2144000000000004</v>
      </c>
      <c r="Q6157">
        <v>4.2458</v>
      </c>
      <c r="R6157">
        <v>4.2728999999999999</v>
      </c>
      <c r="S6157">
        <v>4.2950999999999997</v>
      </c>
      <c r="T6157">
        <v>4.3125</v>
      </c>
      <c r="U6157">
        <v>4.3247999999999998</v>
      </c>
      <c r="V6157" s="34">
        <f t="shared" si="192"/>
        <v>0</v>
      </c>
      <c r="W6157" t="str">
        <f t="shared" si="193"/>
        <v/>
      </c>
    </row>
    <row r="6158" spans="1:23" x14ac:dyDescent="0.25">
      <c r="A6158" s="38">
        <v>45145</v>
      </c>
      <c r="B6158">
        <v>5.2042999999999999</v>
      </c>
      <c r="C6158">
        <v>4.7423000000000002</v>
      </c>
      <c r="D6158">
        <v>4.4325000000000001</v>
      </c>
      <c r="E6158">
        <v>4.2328999999999999</v>
      </c>
      <c r="F6158">
        <v>4.1124999999999998</v>
      </c>
      <c r="G6158">
        <v>4.0481999999999996</v>
      </c>
      <c r="H6158">
        <v>4.0232999999999999</v>
      </c>
      <c r="I6158">
        <v>4.0251999999999999</v>
      </c>
      <c r="J6158">
        <v>4.0448000000000004</v>
      </c>
      <c r="K6158">
        <v>4.0754000000000001</v>
      </c>
      <c r="L6158">
        <v>4.1120999999999999</v>
      </c>
      <c r="M6158">
        <v>4.1513999999999998</v>
      </c>
      <c r="N6158">
        <v>4.1906999999999996</v>
      </c>
      <c r="O6158">
        <v>4.2283999999999997</v>
      </c>
      <c r="P6158">
        <v>4.2632000000000003</v>
      </c>
      <c r="Q6158">
        <v>4.2942999999999998</v>
      </c>
      <c r="R6158">
        <v>4.3212000000000002</v>
      </c>
      <c r="S6158">
        <v>4.3437000000000001</v>
      </c>
      <c r="T6158">
        <v>4.3616000000000001</v>
      </c>
      <c r="U6158">
        <v>4.3749000000000002</v>
      </c>
      <c r="V6158" s="34">
        <f t="shared" si="192"/>
        <v>0</v>
      </c>
      <c r="W6158" t="str">
        <f t="shared" si="193"/>
        <v/>
      </c>
    </row>
    <row r="6159" spans="1:23" x14ac:dyDescent="0.25">
      <c r="A6159" s="38">
        <v>45146</v>
      </c>
      <c r="B6159">
        <v>5.1955999999999998</v>
      </c>
      <c r="C6159">
        <v>4.7172000000000001</v>
      </c>
      <c r="D6159">
        <v>4.3936999999999999</v>
      </c>
      <c r="E6159">
        <v>4.1830999999999996</v>
      </c>
      <c r="F6159">
        <v>4.0541999999999998</v>
      </c>
      <c r="G6159">
        <v>3.9836</v>
      </c>
      <c r="H6159">
        <v>3.9542000000000002</v>
      </c>
      <c r="I6159">
        <v>3.9529999999999998</v>
      </c>
      <c r="J6159">
        <v>3.9706999999999999</v>
      </c>
      <c r="K6159">
        <v>4.0002000000000004</v>
      </c>
      <c r="L6159">
        <v>4.0364000000000004</v>
      </c>
      <c r="M6159">
        <v>4.0757000000000003</v>
      </c>
      <c r="N6159">
        <v>4.1154000000000002</v>
      </c>
      <c r="O6159">
        <v>4.1536</v>
      </c>
      <c r="P6159">
        <v>4.1890999999999998</v>
      </c>
      <c r="Q6159">
        <v>4.2209000000000003</v>
      </c>
      <c r="R6159">
        <v>4.2485999999999997</v>
      </c>
      <c r="S6159">
        <v>4.2718999999999996</v>
      </c>
      <c r="T6159">
        <v>4.2906000000000004</v>
      </c>
      <c r="U6159">
        <v>4.3047000000000004</v>
      </c>
      <c r="V6159" s="34">
        <f t="shared" si="192"/>
        <v>0</v>
      </c>
      <c r="W6159" t="str">
        <f t="shared" si="193"/>
        <v/>
      </c>
    </row>
    <row r="6160" spans="1:23" x14ac:dyDescent="0.25">
      <c r="A6160" s="38">
        <v>45147</v>
      </c>
      <c r="B6160">
        <v>5.2237</v>
      </c>
      <c r="C6160">
        <v>4.7568999999999999</v>
      </c>
      <c r="D6160">
        <v>4.4326999999999996</v>
      </c>
      <c r="E6160">
        <v>4.2153</v>
      </c>
      <c r="F6160">
        <v>4.0770999999999997</v>
      </c>
      <c r="G6160">
        <v>3.9969000000000001</v>
      </c>
      <c r="H6160">
        <v>3.9588000000000001</v>
      </c>
      <c r="I6160">
        <v>3.9502999999999999</v>
      </c>
      <c r="J6160">
        <v>3.9621</v>
      </c>
      <c r="K6160">
        <v>3.9872000000000001</v>
      </c>
      <c r="L6160">
        <v>4.0204000000000004</v>
      </c>
      <c r="M6160">
        <v>4.0575999999999999</v>
      </c>
      <c r="N6160">
        <v>4.0960000000000001</v>
      </c>
      <c r="O6160">
        <v>4.1334999999999997</v>
      </c>
      <c r="P6160">
        <v>4.1687000000000003</v>
      </c>
      <c r="Q6160">
        <v>4.2004000000000001</v>
      </c>
      <c r="R6160">
        <v>4.2281000000000004</v>
      </c>
      <c r="S6160">
        <v>4.2514000000000003</v>
      </c>
      <c r="T6160">
        <v>4.2699999999999996</v>
      </c>
      <c r="U6160">
        <v>4.2839999999999998</v>
      </c>
      <c r="V6160" s="34">
        <f t="shared" ref="V6160:V6197" si="194">+IF(AND(MOD(MONTH(A6160),3)=0,MONTH(A6161)&lt;&gt;MONTH(A6160)),1,0)</f>
        <v>0</v>
      </c>
      <c r="W6160" t="str">
        <f t="shared" ref="W6160:W6197" si="195">IF(SUM(V6160:V6164)&gt;0,CONCATENATE(YEAR(A6160),INT((MONTH(A6160)-1)/3)+1),"")</f>
        <v/>
      </c>
    </row>
    <row r="6161" spans="1:23" x14ac:dyDescent="0.25">
      <c r="A6161" s="38">
        <v>45148</v>
      </c>
      <c r="B6161">
        <v>5.2352999999999996</v>
      </c>
      <c r="C6161">
        <v>4.7873999999999999</v>
      </c>
      <c r="D6161">
        <v>4.4823000000000004</v>
      </c>
      <c r="E6161">
        <v>4.2816000000000001</v>
      </c>
      <c r="F6161">
        <v>4.1566999999999998</v>
      </c>
      <c r="G6161">
        <v>4.0864000000000003</v>
      </c>
      <c r="H6161">
        <v>4.0545999999999998</v>
      </c>
      <c r="I6161">
        <v>4.0496999999999996</v>
      </c>
      <c r="J6161">
        <v>4.0628000000000002</v>
      </c>
      <c r="K6161">
        <v>4.0873999999999997</v>
      </c>
      <c r="L6161">
        <v>4.1188000000000002</v>
      </c>
      <c r="M6161">
        <v>4.1534000000000004</v>
      </c>
      <c r="N6161">
        <v>4.1889000000000003</v>
      </c>
      <c r="O6161">
        <v>4.2233000000000001</v>
      </c>
      <c r="P6161">
        <v>4.2553999999999998</v>
      </c>
      <c r="Q6161">
        <v>4.2843999999999998</v>
      </c>
      <c r="R6161">
        <v>4.3095999999999997</v>
      </c>
      <c r="S6161">
        <v>4.3308999999999997</v>
      </c>
      <c r="T6161">
        <v>4.3479999999999999</v>
      </c>
      <c r="U6161">
        <v>4.3608000000000002</v>
      </c>
      <c r="V6161" s="34">
        <f t="shared" si="194"/>
        <v>0</v>
      </c>
      <c r="W6161" t="str">
        <f t="shared" si="195"/>
        <v/>
      </c>
    </row>
    <row r="6162" spans="1:23" x14ac:dyDescent="0.25">
      <c r="A6162" s="38">
        <v>45149</v>
      </c>
      <c r="B6162">
        <v>5.2614999999999998</v>
      </c>
      <c r="C6162">
        <v>4.8551000000000002</v>
      </c>
      <c r="D6162">
        <v>4.5704000000000002</v>
      </c>
      <c r="E6162">
        <v>4.3773999999999997</v>
      </c>
      <c r="F6162">
        <v>4.2527999999999997</v>
      </c>
      <c r="G6162">
        <v>4.1788999999999996</v>
      </c>
      <c r="H6162">
        <v>4.1417000000000002</v>
      </c>
      <c r="I6162">
        <v>4.1307999999999998</v>
      </c>
      <c r="J6162">
        <v>4.1380999999999997</v>
      </c>
      <c r="K6162">
        <v>4.1571999999999996</v>
      </c>
      <c r="L6162">
        <v>4.1837999999999997</v>
      </c>
      <c r="M6162">
        <v>4.2141000000000002</v>
      </c>
      <c r="N6162">
        <v>4.2457000000000003</v>
      </c>
      <c r="O6162">
        <v>4.2766000000000002</v>
      </c>
      <c r="P6162">
        <v>4.3055000000000003</v>
      </c>
      <c r="Q6162">
        <v>4.3314000000000004</v>
      </c>
      <c r="R6162">
        <v>4.3537999999999997</v>
      </c>
      <c r="S6162">
        <v>4.3720999999999997</v>
      </c>
      <c r="T6162">
        <v>4.3863000000000003</v>
      </c>
      <c r="U6162">
        <v>4.3962000000000003</v>
      </c>
      <c r="V6162" s="34">
        <f t="shared" si="194"/>
        <v>0</v>
      </c>
      <c r="W6162" t="str">
        <f t="shared" si="195"/>
        <v/>
      </c>
    </row>
    <row r="6163" spans="1:23" x14ac:dyDescent="0.25">
      <c r="A6163" s="38">
        <v>45152</v>
      </c>
      <c r="B6163">
        <v>5.2839999999999998</v>
      </c>
      <c r="C6163">
        <v>4.9119000000000002</v>
      </c>
      <c r="D6163">
        <v>4.6363000000000003</v>
      </c>
      <c r="E6163">
        <v>4.4382000000000001</v>
      </c>
      <c r="F6163">
        <v>4.3015999999999996</v>
      </c>
      <c r="G6163">
        <v>4.2134999999999998</v>
      </c>
      <c r="H6163">
        <v>4.1628999999999996</v>
      </c>
      <c r="I6163">
        <v>4.1406999999999998</v>
      </c>
      <c r="J6163">
        <v>4.1395</v>
      </c>
      <c r="K6163">
        <v>4.1532999999999998</v>
      </c>
      <c r="L6163">
        <v>4.1772999999999998</v>
      </c>
      <c r="M6163">
        <v>4.2074999999999996</v>
      </c>
      <c r="N6163">
        <v>4.2407000000000004</v>
      </c>
      <c r="O6163">
        <v>4.2746000000000004</v>
      </c>
      <c r="P6163">
        <v>4.3071999999999999</v>
      </c>
      <c r="Q6163">
        <v>4.3372000000000002</v>
      </c>
      <c r="R6163">
        <v>4.3635000000000002</v>
      </c>
      <c r="S6163">
        <v>4.3853</v>
      </c>
      <c r="T6163">
        <v>4.4021999999999997</v>
      </c>
      <c r="U6163">
        <v>4.4138999999999999</v>
      </c>
      <c r="V6163" s="34">
        <f t="shared" si="194"/>
        <v>0</v>
      </c>
      <c r="W6163" t="str">
        <f t="shared" si="195"/>
        <v/>
      </c>
    </row>
    <row r="6164" spans="1:23" x14ac:dyDescent="0.25">
      <c r="A6164" s="38">
        <v>45153</v>
      </c>
      <c r="B6164">
        <v>5.2724000000000002</v>
      </c>
      <c r="C6164">
        <v>4.8936000000000002</v>
      </c>
      <c r="D6164">
        <v>4.6210000000000004</v>
      </c>
      <c r="E6164">
        <v>4.4311999999999996</v>
      </c>
      <c r="F6164">
        <v>4.3052000000000001</v>
      </c>
      <c r="G6164">
        <v>4.2279</v>
      </c>
      <c r="H6164">
        <v>4.1870000000000003</v>
      </c>
      <c r="I6164">
        <v>4.1729000000000003</v>
      </c>
      <c r="J6164">
        <v>4.1779000000000002</v>
      </c>
      <c r="K6164">
        <v>4.1959999999999997</v>
      </c>
      <c r="L6164">
        <v>4.2222999999999997</v>
      </c>
      <c r="M6164">
        <v>4.2533000000000003</v>
      </c>
      <c r="N6164">
        <v>4.2859999999999996</v>
      </c>
      <c r="O6164">
        <v>4.3185000000000002</v>
      </c>
      <c r="P6164">
        <v>4.3491</v>
      </c>
      <c r="Q6164">
        <v>4.3766999999999996</v>
      </c>
      <c r="R6164">
        <v>4.4004000000000003</v>
      </c>
      <c r="S6164">
        <v>4.4199000000000002</v>
      </c>
      <c r="T6164">
        <v>4.4347000000000003</v>
      </c>
      <c r="U6164">
        <v>4.4447000000000001</v>
      </c>
      <c r="V6164" s="34">
        <f t="shared" si="194"/>
        <v>0</v>
      </c>
      <c r="W6164" t="str">
        <f t="shared" si="195"/>
        <v/>
      </c>
    </row>
    <row r="6165" spans="1:23" x14ac:dyDescent="0.25">
      <c r="A6165" s="38">
        <v>45154</v>
      </c>
      <c r="B6165">
        <v>5.2866999999999997</v>
      </c>
      <c r="C6165">
        <v>4.9314</v>
      </c>
      <c r="D6165">
        <v>4.6718999999999999</v>
      </c>
      <c r="E6165">
        <v>4.4885000000000002</v>
      </c>
      <c r="F6165">
        <v>4.3648999999999996</v>
      </c>
      <c r="G6165">
        <v>4.2876000000000003</v>
      </c>
      <c r="H6165">
        <v>4.2458</v>
      </c>
      <c r="I6165">
        <v>4.2304000000000004</v>
      </c>
      <c r="J6165">
        <v>4.2343000000000002</v>
      </c>
      <c r="K6165">
        <v>4.2515999999999998</v>
      </c>
      <c r="L6165">
        <v>4.2775999999999996</v>
      </c>
      <c r="M6165">
        <v>4.3087</v>
      </c>
      <c r="N6165">
        <v>4.3419999999999996</v>
      </c>
      <c r="O6165">
        <v>4.3752000000000004</v>
      </c>
      <c r="P6165">
        <v>4.4066000000000001</v>
      </c>
      <c r="Q6165">
        <v>4.4349999999999996</v>
      </c>
      <c r="R6165">
        <v>4.4593999999999996</v>
      </c>
      <c r="S6165">
        <v>4.4794</v>
      </c>
      <c r="T6165">
        <v>4.4943999999999997</v>
      </c>
      <c r="U6165">
        <v>4.5042999999999997</v>
      </c>
      <c r="V6165" s="34">
        <f t="shared" si="194"/>
        <v>0</v>
      </c>
      <c r="W6165" t="str">
        <f t="shared" si="195"/>
        <v/>
      </c>
    </row>
    <row r="6166" spans="1:23" x14ac:dyDescent="0.25">
      <c r="A6166" s="38">
        <v>45155</v>
      </c>
      <c r="B6166">
        <v>5.2656999999999998</v>
      </c>
      <c r="C6166">
        <v>4.9046000000000003</v>
      </c>
      <c r="D6166">
        <v>4.6501999999999999</v>
      </c>
      <c r="E6166">
        <v>4.4771999999999998</v>
      </c>
      <c r="F6166">
        <v>4.3657000000000004</v>
      </c>
      <c r="G6166">
        <v>4.3002000000000002</v>
      </c>
      <c r="H6166">
        <v>4.2685000000000004</v>
      </c>
      <c r="I6166">
        <v>4.2610000000000001</v>
      </c>
      <c r="J6166">
        <v>4.2702999999999998</v>
      </c>
      <c r="K6166">
        <v>4.2908999999999997</v>
      </c>
      <c r="L6166">
        <v>4.3182</v>
      </c>
      <c r="M6166">
        <v>4.3491</v>
      </c>
      <c r="N6166">
        <v>4.3808999999999996</v>
      </c>
      <c r="O6166">
        <v>4.4119000000000002</v>
      </c>
      <c r="P6166">
        <v>4.4406999999999996</v>
      </c>
      <c r="Q6166">
        <v>4.4664000000000001</v>
      </c>
      <c r="R6166">
        <v>4.4884000000000004</v>
      </c>
      <c r="S6166">
        <v>4.5061999999999998</v>
      </c>
      <c r="T6166">
        <v>4.5195999999999996</v>
      </c>
      <c r="U6166">
        <v>4.5286</v>
      </c>
      <c r="V6166" s="34">
        <f t="shared" si="194"/>
        <v>0</v>
      </c>
      <c r="W6166" t="str">
        <f t="shared" si="195"/>
        <v/>
      </c>
    </row>
    <row r="6167" spans="1:23" x14ac:dyDescent="0.25">
      <c r="A6167" s="38">
        <v>45156</v>
      </c>
      <c r="B6167">
        <v>5.2450000000000001</v>
      </c>
      <c r="C6167">
        <v>4.8823999999999996</v>
      </c>
      <c r="D6167">
        <v>4.6230000000000002</v>
      </c>
      <c r="E6167">
        <v>4.4439000000000002</v>
      </c>
      <c r="F6167">
        <v>4.3269000000000002</v>
      </c>
      <c r="G6167">
        <v>4.2569999999999997</v>
      </c>
      <c r="H6167">
        <v>4.2225000000000001</v>
      </c>
      <c r="I6167">
        <v>4.2138999999999998</v>
      </c>
      <c r="J6167">
        <v>4.2234999999999996</v>
      </c>
      <c r="K6167">
        <v>4.2457000000000003</v>
      </c>
      <c r="L6167">
        <v>4.2755000000000001</v>
      </c>
      <c r="M6167">
        <v>4.3094999999999999</v>
      </c>
      <c r="N6167">
        <v>4.3449</v>
      </c>
      <c r="O6167">
        <v>4.3795000000000002</v>
      </c>
      <c r="P6167">
        <v>4.4119000000000002</v>
      </c>
      <c r="Q6167">
        <v>4.4409000000000001</v>
      </c>
      <c r="R6167">
        <v>4.4657999999999998</v>
      </c>
      <c r="S6167">
        <v>4.4861000000000004</v>
      </c>
      <c r="T6167">
        <v>4.5014000000000003</v>
      </c>
      <c r="U6167">
        <v>4.5117000000000003</v>
      </c>
      <c r="V6167" s="34">
        <f t="shared" si="194"/>
        <v>0</v>
      </c>
      <c r="W6167" t="str">
        <f t="shared" si="195"/>
        <v/>
      </c>
    </row>
    <row r="6168" spans="1:23" x14ac:dyDescent="0.25">
      <c r="A6168" s="38">
        <v>45159</v>
      </c>
      <c r="B6168">
        <v>5.2812999999999999</v>
      </c>
      <c r="C6168">
        <v>4.9367000000000001</v>
      </c>
      <c r="D6168">
        <v>4.6883999999999997</v>
      </c>
      <c r="E6168">
        <v>4.516</v>
      </c>
      <c r="F6168">
        <v>4.4028</v>
      </c>
      <c r="G6168">
        <v>4.3353999999999999</v>
      </c>
      <c r="H6168">
        <v>4.3025000000000002</v>
      </c>
      <c r="I6168">
        <v>4.2950999999999997</v>
      </c>
      <c r="J6168">
        <v>4.306</v>
      </c>
      <c r="K6168">
        <v>4.3292999999999999</v>
      </c>
      <c r="L6168">
        <v>4.3604000000000003</v>
      </c>
      <c r="M6168">
        <v>4.3956</v>
      </c>
      <c r="N6168">
        <v>4.4320000000000004</v>
      </c>
      <c r="O6168">
        <v>4.4676999999999998</v>
      </c>
      <c r="P6168">
        <v>4.5007999999999999</v>
      </c>
      <c r="Q6168">
        <v>4.5301999999999998</v>
      </c>
      <c r="R6168">
        <v>4.5551000000000004</v>
      </c>
      <c r="S6168">
        <v>4.5749000000000004</v>
      </c>
      <c r="T6168">
        <v>4.5894000000000004</v>
      </c>
      <c r="U6168">
        <v>4.5983000000000001</v>
      </c>
      <c r="V6168" s="34">
        <f t="shared" si="194"/>
        <v>0</v>
      </c>
      <c r="W6168" t="str">
        <f t="shared" si="195"/>
        <v/>
      </c>
    </row>
    <row r="6169" spans="1:23" x14ac:dyDescent="0.25">
      <c r="A6169" s="38">
        <v>45160</v>
      </c>
      <c r="B6169">
        <v>5.3399000000000001</v>
      </c>
      <c r="C6169">
        <v>4.9837999999999996</v>
      </c>
      <c r="D6169">
        <v>4.6938000000000004</v>
      </c>
      <c r="E6169">
        <v>4.5229999999999997</v>
      </c>
      <c r="F6169">
        <v>4.4311999999999996</v>
      </c>
      <c r="G6169">
        <v>4.3855000000000004</v>
      </c>
      <c r="H6169">
        <v>4.3662000000000001</v>
      </c>
      <c r="I6169">
        <v>4.3621999999999996</v>
      </c>
      <c r="J6169">
        <v>4.3673000000000002</v>
      </c>
      <c r="K6169">
        <v>4.3776000000000002</v>
      </c>
      <c r="L6169">
        <v>4.3906999999999998</v>
      </c>
      <c r="M6169">
        <v>4.4051999999999998</v>
      </c>
      <c r="N6169">
        <v>4.4202000000000004</v>
      </c>
      <c r="O6169">
        <v>4.4348999999999998</v>
      </c>
      <c r="P6169">
        <v>4.4490999999999996</v>
      </c>
      <c r="Q6169">
        <v>4.4622999999999999</v>
      </c>
      <c r="R6169">
        <v>4.4744000000000002</v>
      </c>
      <c r="S6169">
        <v>4.4854000000000003</v>
      </c>
      <c r="T6169">
        <v>4.4951999999999996</v>
      </c>
      <c r="U6169">
        <v>4.5037000000000003</v>
      </c>
      <c r="V6169" s="34">
        <f t="shared" si="194"/>
        <v>0</v>
      </c>
      <c r="W6169" t="str">
        <f t="shared" si="195"/>
        <v/>
      </c>
    </row>
    <row r="6170" spans="1:23" x14ac:dyDescent="0.25">
      <c r="A6170" s="38">
        <v>45161</v>
      </c>
      <c r="B6170">
        <v>5.2638999999999996</v>
      </c>
      <c r="C6170">
        <v>4.8977000000000004</v>
      </c>
      <c r="D6170">
        <v>4.6294000000000004</v>
      </c>
      <c r="E6170">
        <v>4.4389000000000003</v>
      </c>
      <c r="F6170">
        <v>4.3094999999999999</v>
      </c>
      <c r="G6170">
        <v>4.2275</v>
      </c>
      <c r="H6170">
        <v>4.1817000000000002</v>
      </c>
      <c r="I6170">
        <v>4.1631</v>
      </c>
      <c r="J6170">
        <v>4.1641000000000004</v>
      </c>
      <c r="K6170">
        <v>4.1790000000000003</v>
      </c>
      <c r="L6170">
        <v>4.2028999999999996</v>
      </c>
      <c r="M6170">
        <v>4.2321</v>
      </c>
      <c r="N6170">
        <v>4.2636000000000003</v>
      </c>
      <c r="O6170">
        <v>4.2950999999999997</v>
      </c>
      <c r="P6170">
        <v>4.3249000000000004</v>
      </c>
      <c r="Q6170">
        <v>4.3517999999999999</v>
      </c>
      <c r="R6170">
        <v>4.3747999999999996</v>
      </c>
      <c r="S6170">
        <v>4.3933</v>
      </c>
      <c r="T6170">
        <v>4.4069000000000003</v>
      </c>
      <c r="U6170">
        <v>4.4154</v>
      </c>
      <c r="V6170" s="34">
        <f t="shared" si="194"/>
        <v>0</v>
      </c>
      <c r="W6170" t="str">
        <f t="shared" si="195"/>
        <v/>
      </c>
    </row>
    <row r="6171" spans="1:23" x14ac:dyDescent="0.25">
      <c r="A6171" s="38">
        <v>45162</v>
      </c>
      <c r="B6171">
        <v>5.3022999999999998</v>
      </c>
      <c r="C6171">
        <v>4.9364999999999997</v>
      </c>
      <c r="D6171">
        <v>4.6673</v>
      </c>
      <c r="E6171">
        <v>4.4752000000000001</v>
      </c>
      <c r="F6171">
        <v>4.3441000000000001</v>
      </c>
      <c r="G6171">
        <v>4.2606999999999999</v>
      </c>
      <c r="H6171">
        <v>4.2138999999999998</v>
      </c>
      <c r="I6171">
        <v>4.1947000000000001</v>
      </c>
      <c r="J6171">
        <v>4.1957000000000004</v>
      </c>
      <c r="K6171">
        <v>4.2108999999999996</v>
      </c>
      <c r="L6171">
        <v>4.2352999999999996</v>
      </c>
      <c r="M6171">
        <v>4.2652000000000001</v>
      </c>
      <c r="N6171">
        <v>4.2973999999999997</v>
      </c>
      <c r="O6171">
        <v>4.3296999999999999</v>
      </c>
      <c r="P6171">
        <v>4.3601999999999999</v>
      </c>
      <c r="Q6171">
        <v>4.3875000000000002</v>
      </c>
      <c r="R6171">
        <v>4.4107000000000003</v>
      </c>
      <c r="S6171">
        <v>4.4291</v>
      </c>
      <c r="T6171">
        <v>4.4423000000000004</v>
      </c>
      <c r="U6171">
        <v>4.45</v>
      </c>
      <c r="V6171" s="34">
        <f t="shared" si="194"/>
        <v>0</v>
      </c>
      <c r="W6171" t="str">
        <f t="shared" si="195"/>
        <v/>
      </c>
    </row>
    <row r="6172" spans="1:23" x14ac:dyDescent="0.25">
      <c r="A6172" s="38">
        <v>45163</v>
      </c>
      <c r="B6172">
        <v>5.3385999999999996</v>
      </c>
      <c r="C6172">
        <v>4.9782000000000002</v>
      </c>
      <c r="D6172">
        <v>4.7104999999999997</v>
      </c>
      <c r="E6172">
        <v>4.5174000000000003</v>
      </c>
      <c r="F6172">
        <v>4.3834999999999997</v>
      </c>
      <c r="G6172">
        <v>4.2960000000000003</v>
      </c>
      <c r="H6172">
        <v>4.2445000000000004</v>
      </c>
      <c r="I6172">
        <v>4.2202000000000002</v>
      </c>
      <c r="J6172">
        <v>4.2160000000000002</v>
      </c>
      <c r="K6172">
        <v>4.2262000000000004</v>
      </c>
      <c r="L6172">
        <v>4.2461000000000002</v>
      </c>
      <c r="M6172">
        <v>4.2718999999999996</v>
      </c>
      <c r="N6172">
        <v>4.3006000000000002</v>
      </c>
      <c r="O6172">
        <v>4.3299000000000003</v>
      </c>
      <c r="P6172">
        <v>4.3579999999999997</v>
      </c>
      <c r="Q6172">
        <v>4.3834999999999997</v>
      </c>
      <c r="R6172">
        <v>4.4055</v>
      </c>
      <c r="S6172">
        <v>4.4231999999999996</v>
      </c>
      <c r="T6172">
        <v>4.4362000000000004</v>
      </c>
      <c r="U6172">
        <v>4.4442000000000004</v>
      </c>
      <c r="V6172" s="34">
        <f t="shared" si="194"/>
        <v>0</v>
      </c>
      <c r="W6172" t="str">
        <f t="shared" si="195"/>
        <v/>
      </c>
    </row>
    <row r="6173" spans="1:23" x14ac:dyDescent="0.25">
      <c r="A6173" s="38">
        <v>45166</v>
      </c>
      <c r="B6173">
        <v>5.3304999999999998</v>
      </c>
      <c r="C6173">
        <v>4.9524999999999997</v>
      </c>
      <c r="D6173">
        <v>4.6733000000000002</v>
      </c>
      <c r="E6173">
        <v>4.4732000000000003</v>
      </c>
      <c r="F6173">
        <v>4.3358999999999996</v>
      </c>
      <c r="G6173">
        <v>4.2476000000000003</v>
      </c>
      <c r="H6173">
        <v>4.1971999999999996</v>
      </c>
      <c r="I6173">
        <v>4.1753999999999998</v>
      </c>
      <c r="J6173">
        <v>4.1745000000000001</v>
      </c>
      <c r="K6173">
        <v>4.1885000000000003</v>
      </c>
      <c r="L6173">
        <v>4.2123999999999997</v>
      </c>
      <c r="M6173">
        <v>4.2420999999999998</v>
      </c>
      <c r="N6173">
        <v>4.2746000000000004</v>
      </c>
      <c r="O6173">
        <v>4.3074000000000003</v>
      </c>
      <c r="P6173">
        <v>4.3385999999999996</v>
      </c>
      <c r="Q6173">
        <v>4.3667999999999996</v>
      </c>
      <c r="R6173">
        <v>4.3910999999999998</v>
      </c>
      <c r="S6173">
        <v>4.4105999999999996</v>
      </c>
      <c r="T6173">
        <v>4.4249000000000001</v>
      </c>
      <c r="U6173">
        <v>4.4339000000000004</v>
      </c>
      <c r="V6173" s="34">
        <f t="shared" si="194"/>
        <v>0</v>
      </c>
      <c r="W6173" t="str">
        <f t="shared" si="195"/>
        <v/>
      </c>
    </row>
    <row r="6174" spans="1:23" x14ac:dyDescent="0.25">
      <c r="A6174" s="38">
        <v>45167</v>
      </c>
      <c r="B6174">
        <v>5.2606999999999999</v>
      </c>
      <c r="C6174">
        <v>4.8465999999999996</v>
      </c>
      <c r="D6174">
        <v>4.5528000000000004</v>
      </c>
      <c r="E6174">
        <v>4.3510999999999997</v>
      </c>
      <c r="F6174">
        <v>4.2195</v>
      </c>
      <c r="G6174">
        <v>4.1402999999999999</v>
      </c>
      <c r="H6174">
        <v>4.0998000000000001</v>
      </c>
      <c r="I6174">
        <v>4.0872999999999999</v>
      </c>
      <c r="J6174">
        <v>4.0941999999999998</v>
      </c>
      <c r="K6174">
        <v>4.1142000000000003</v>
      </c>
      <c r="L6174">
        <v>4.1422999999999996</v>
      </c>
      <c r="M6174">
        <v>4.1745000000000001</v>
      </c>
      <c r="N6174">
        <v>4.2081999999999997</v>
      </c>
      <c r="O6174">
        <v>4.2409999999999997</v>
      </c>
      <c r="P6174">
        <v>4.2716000000000003</v>
      </c>
      <c r="Q6174">
        <v>4.2988999999999997</v>
      </c>
      <c r="R6174">
        <v>4.3220999999999998</v>
      </c>
      <c r="S6174">
        <v>4.3407</v>
      </c>
      <c r="T6174">
        <v>4.3545999999999996</v>
      </c>
      <c r="U6174">
        <v>4.3635999999999999</v>
      </c>
      <c r="V6174" s="34">
        <f t="shared" si="194"/>
        <v>0</v>
      </c>
      <c r="W6174" t="str">
        <f t="shared" si="195"/>
        <v/>
      </c>
    </row>
    <row r="6175" spans="1:23" x14ac:dyDescent="0.25">
      <c r="A6175" s="38">
        <v>45168</v>
      </c>
      <c r="B6175">
        <v>5.2693000000000003</v>
      </c>
      <c r="C6175">
        <v>4.8491999999999997</v>
      </c>
      <c r="D6175">
        <v>4.5555000000000003</v>
      </c>
      <c r="E6175">
        <v>4.3570000000000002</v>
      </c>
      <c r="F6175">
        <v>4.2293000000000003</v>
      </c>
      <c r="G6175">
        <v>4.1536</v>
      </c>
      <c r="H6175">
        <v>4.1157000000000004</v>
      </c>
      <c r="I6175">
        <v>4.1044999999999998</v>
      </c>
      <c r="J6175">
        <v>4.1116999999999999</v>
      </c>
      <c r="K6175">
        <v>4.1310000000000002</v>
      </c>
      <c r="L6175">
        <v>4.1574</v>
      </c>
      <c r="M6175">
        <v>4.1875999999999998</v>
      </c>
      <c r="N6175">
        <v>4.2187999999999999</v>
      </c>
      <c r="O6175">
        <v>4.2489999999999997</v>
      </c>
      <c r="P6175">
        <v>4.2770999999999999</v>
      </c>
      <c r="Q6175">
        <v>4.3019999999999996</v>
      </c>
      <c r="R6175">
        <v>4.3231000000000002</v>
      </c>
      <c r="S6175">
        <v>4.3400999999999996</v>
      </c>
      <c r="T6175">
        <v>4.3526999999999996</v>
      </c>
      <c r="U6175">
        <v>4.3609</v>
      </c>
      <c r="V6175" s="34">
        <f t="shared" si="194"/>
        <v>0</v>
      </c>
      <c r="W6175" t="str">
        <f t="shared" si="195"/>
        <v/>
      </c>
    </row>
    <row r="6176" spans="1:23" x14ac:dyDescent="0.25">
      <c r="A6176" s="38">
        <v>45169</v>
      </c>
      <c r="B6176">
        <v>5.2629999999999999</v>
      </c>
      <c r="C6176">
        <v>4.8177000000000003</v>
      </c>
      <c r="D6176">
        <v>4.5157999999999996</v>
      </c>
      <c r="E6176">
        <v>4.3173000000000004</v>
      </c>
      <c r="F6176">
        <v>4.1928000000000001</v>
      </c>
      <c r="G6176">
        <v>4.1210000000000004</v>
      </c>
      <c r="H6176">
        <v>4.0860000000000003</v>
      </c>
      <c r="I6176">
        <v>4.0766</v>
      </c>
      <c r="J6176">
        <v>4.0842000000000001</v>
      </c>
      <c r="K6176">
        <v>4.1026999999999996</v>
      </c>
      <c r="L6176">
        <v>4.1276999999999999</v>
      </c>
      <c r="M6176">
        <v>4.1558999999999999</v>
      </c>
      <c r="N6176">
        <v>4.1848999999999998</v>
      </c>
      <c r="O6176">
        <v>4.2130999999999998</v>
      </c>
      <c r="P6176">
        <v>4.2393999999999998</v>
      </c>
      <c r="Q6176">
        <v>4.2628000000000004</v>
      </c>
      <c r="R6176">
        <v>4.2830000000000004</v>
      </c>
      <c r="S6176">
        <v>4.2995000000000001</v>
      </c>
      <c r="T6176">
        <v>4.3124000000000002</v>
      </c>
      <c r="U6176">
        <v>4.3212999999999999</v>
      </c>
      <c r="V6176" s="34">
        <f t="shared" si="194"/>
        <v>0</v>
      </c>
      <c r="W6176" t="str">
        <f t="shared" si="195"/>
        <v/>
      </c>
    </row>
    <row r="6177" spans="1:23" x14ac:dyDescent="0.25">
      <c r="A6177" s="38">
        <v>45170</v>
      </c>
      <c r="B6177">
        <v>5.2568000000000001</v>
      </c>
      <c r="C6177">
        <v>4.8299000000000003</v>
      </c>
      <c r="D6177">
        <v>4.5446</v>
      </c>
      <c r="E6177">
        <v>4.3605</v>
      </c>
      <c r="F6177">
        <v>4.2485999999999997</v>
      </c>
      <c r="G6177">
        <v>4.1875</v>
      </c>
      <c r="H6177">
        <v>4.1616999999999997</v>
      </c>
      <c r="I6177">
        <v>4.1597999999999997</v>
      </c>
      <c r="J6177">
        <v>4.1736000000000004</v>
      </c>
      <c r="K6177">
        <v>4.1971999999999996</v>
      </c>
      <c r="L6177">
        <v>4.226</v>
      </c>
      <c r="M6177">
        <v>4.2571000000000003</v>
      </c>
      <c r="N6177">
        <v>4.2881999999999998</v>
      </c>
      <c r="O6177">
        <v>4.3177000000000003</v>
      </c>
      <c r="P6177">
        <v>4.3445999999999998</v>
      </c>
      <c r="Q6177">
        <v>4.3680000000000003</v>
      </c>
      <c r="R6177">
        <v>4.3876999999999997</v>
      </c>
      <c r="S6177">
        <v>4.4032999999999998</v>
      </c>
      <c r="T6177">
        <v>4.4147999999999996</v>
      </c>
      <c r="U6177">
        <v>4.4221000000000004</v>
      </c>
      <c r="V6177" s="34">
        <f t="shared" si="194"/>
        <v>0</v>
      </c>
      <c r="W6177" t="str">
        <f t="shared" si="195"/>
        <v/>
      </c>
    </row>
    <row r="6178" spans="1:23" x14ac:dyDescent="0.25">
      <c r="A6178" s="38">
        <v>45173</v>
      </c>
      <c r="B6178" t="s">
        <v>84</v>
      </c>
      <c r="C6178" t="s">
        <v>84</v>
      </c>
      <c r="D6178" t="s">
        <v>84</v>
      </c>
      <c r="E6178" t="s">
        <v>84</v>
      </c>
      <c r="F6178" t="s">
        <v>84</v>
      </c>
      <c r="G6178" t="s">
        <v>84</v>
      </c>
      <c r="H6178" t="s">
        <v>84</v>
      </c>
      <c r="I6178" t="s">
        <v>84</v>
      </c>
      <c r="J6178" t="s">
        <v>84</v>
      </c>
      <c r="K6178" t="s">
        <v>84</v>
      </c>
      <c r="L6178" t="s">
        <v>84</v>
      </c>
      <c r="M6178" t="s">
        <v>84</v>
      </c>
      <c r="N6178" t="s">
        <v>84</v>
      </c>
      <c r="O6178" t="s">
        <v>84</v>
      </c>
      <c r="P6178" t="s">
        <v>84</v>
      </c>
      <c r="Q6178" t="s">
        <v>84</v>
      </c>
      <c r="R6178" t="s">
        <v>84</v>
      </c>
      <c r="S6178" t="s">
        <v>84</v>
      </c>
      <c r="T6178" t="s">
        <v>84</v>
      </c>
      <c r="U6178" t="s">
        <v>84</v>
      </c>
      <c r="V6178" s="34">
        <f t="shared" si="194"/>
        <v>0</v>
      </c>
      <c r="W6178" t="str">
        <f t="shared" si="195"/>
        <v/>
      </c>
    </row>
    <row r="6179" spans="1:23" x14ac:dyDescent="0.25">
      <c r="A6179" s="38">
        <v>45174</v>
      </c>
      <c r="B6179">
        <v>5.3038999999999996</v>
      </c>
      <c r="C6179">
        <v>4.9104999999999999</v>
      </c>
      <c r="D6179">
        <v>4.6345999999999998</v>
      </c>
      <c r="E6179">
        <v>4.4482999999999997</v>
      </c>
      <c r="F6179">
        <v>4.3296000000000001</v>
      </c>
      <c r="G6179">
        <v>4.2610999999999999</v>
      </c>
      <c r="H6179">
        <v>4.2294</v>
      </c>
      <c r="I6179">
        <v>4.2237999999999998</v>
      </c>
      <c r="J6179">
        <v>4.2363</v>
      </c>
      <c r="K6179">
        <v>4.2605000000000004</v>
      </c>
      <c r="L6179">
        <v>4.2915999999999999</v>
      </c>
      <c r="M6179">
        <v>4.3259999999999996</v>
      </c>
      <c r="N6179">
        <v>4.3609999999999998</v>
      </c>
      <c r="O6179">
        <v>4.3947000000000003</v>
      </c>
      <c r="P6179">
        <v>4.4255000000000004</v>
      </c>
      <c r="Q6179">
        <v>4.4524999999999997</v>
      </c>
      <c r="R6179">
        <v>4.4749999999999996</v>
      </c>
      <c r="S6179">
        <v>4.4927999999999999</v>
      </c>
      <c r="T6179">
        <v>4.5054999999999996</v>
      </c>
      <c r="U6179">
        <v>4.5133000000000001</v>
      </c>
      <c r="V6179" s="34">
        <f t="shared" si="194"/>
        <v>0</v>
      </c>
      <c r="W6179" t="str">
        <f t="shared" si="195"/>
        <v/>
      </c>
    </row>
    <row r="6180" spans="1:23" x14ac:dyDescent="0.25">
      <c r="A6180" s="38">
        <v>45175</v>
      </c>
      <c r="B6180">
        <v>5.3855000000000004</v>
      </c>
      <c r="C6180">
        <v>4.9752000000000001</v>
      </c>
      <c r="D6180">
        <v>4.6646999999999998</v>
      </c>
      <c r="E6180">
        <v>4.4923999999999999</v>
      </c>
      <c r="F6180">
        <v>4.4015000000000004</v>
      </c>
      <c r="G6180">
        <v>4.3548999999999998</v>
      </c>
      <c r="H6180">
        <v>4.3333000000000004</v>
      </c>
      <c r="I6180">
        <v>4.3261000000000003</v>
      </c>
      <c r="J6180">
        <v>4.3276000000000003</v>
      </c>
      <c r="K6180">
        <v>4.3342999999999998</v>
      </c>
      <c r="L6180">
        <v>4.3441999999999998</v>
      </c>
      <c r="M6180">
        <v>4.3558000000000003</v>
      </c>
      <c r="N6180">
        <v>4.3682999999999996</v>
      </c>
      <c r="O6180">
        <v>4.3810000000000002</v>
      </c>
      <c r="P6180">
        <v>4.3936000000000002</v>
      </c>
      <c r="Q6180">
        <v>4.4057000000000004</v>
      </c>
      <c r="R6180">
        <v>4.4172000000000002</v>
      </c>
      <c r="S6180">
        <v>4.4279000000000002</v>
      </c>
      <c r="T6180">
        <v>4.4378000000000002</v>
      </c>
      <c r="U6180">
        <v>4.4467999999999996</v>
      </c>
      <c r="V6180" s="34">
        <f t="shared" si="194"/>
        <v>0</v>
      </c>
      <c r="W6180" t="str">
        <f t="shared" si="195"/>
        <v/>
      </c>
    </row>
    <row r="6181" spans="1:23" x14ac:dyDescent="0.25">
      <c r="A6181" s="38">
        <v>45176</v>
      </c>
      <c r="B6181">
        <v>5.2999000000000001</v>
      </c>
      <c r="C6181">
        <v>4.9135999999999997</v>
      </c>
      <c r="D6181">
        <v>4.6412000000000004</v>
      </c>
      <c r="E6181">
        <v>4.4560000000000004</v>
      </c>
      <c r="F6181">
        <v>4.3367000000000004</v>
      </c>
      <c r="G6181">
        <v>4.2666000000000004</v>
      </c>
      <c r="H6181">
        <v>4.2327000000000004</v>
      </c>
      <c r="I6181">
        <v>4.2245999999999997</v>
      </c>
      <c r="J6181">
        <v>4.2344999999999997</v>
      </c>
      <c r="K6181">
        <v>4.2561</v>
      </c>
      <c r="L6181">
        <v>4.2847999999999997</v>
      </c>
      <c r="M6181">
        <v>4.3170000000000002</v>
      </c>
      <c r="N6181">
        <v>4.3501000000000003</v>
      </c>
      <c r="O6181">
        <v>4.3818999999999999</v>
      </c>
      <c r="P6181">
        <v>4.4112999999999998</v>
      </c>
      <c r="Q6181">
        <v>4.4370000000000003</v>
      </c>
      <c r="R6181">
        <v>4.4585999999999997</v>
      </c>
      <c r="S6181">
        <v>4.4755000000000003</v>
      </c>
      <c r="T6181">
        <v>4.4877000000000002</v>
      </c>
      <c r="U6181">
        <v>4.4950000000000001</v>
      </c>
      <c r="V6181" s="34">
        <f t="shared" si="194"/>
        <v>0</v>
      </c>
      <c r="W6181" t="str">
        <f t="shared" si="195"/>
        <v/>
      </c>
    </row>
    <row r="6182" spans="1:23" x14ac:dyDescent="0.25">
      <c r="A6182" s="38">
        <v>45177</v>
      </c>
      <c r="B6182">
        <v>5.3087</v>
      </c>
      <c r="C6182">
        <v>4.9307999999999996</v>
      </c>
      <c r="D6182">
        <v>4.6601999999999997</v>
      </c>
      <c r="E6182">
        <v>4.4725999999999999</v>
      </c>
      <c r="F6182">
        <v>4.3487</v>
      </c>
      <c r="G6182">
        <v>4.2728999999999999</v>
      </c>
      <c r="H6182">
        <v>4.2329999999999997</v>
      </c>
      <c r="I6182">
        <v>4.2191999999999998</v>
      </c>
      <c r="J6182">
        <v>4.2237999999999998</v>
      </c>
      <c r="K6182">
        <v>4.2408999999999999</v>
      </c>
      <c r="L6182">
        <v>4.2659000000000002</v>
      </c>
      <c r="M6182">
        <v>4.2949999999999999</v>
      </c>
      <c r="N6182">
        <v>4.3257000000000003</v>
      </c>
      <c r="O6182">
        <v>4.3558000000000003</v>
      </c>
      <c r="P6182">
        <v>4.3837999999999999</v>
      </c>
      <c r="Q6182">
        <v>4.4088000000000003</v>
      </c>
      <c r="R6182">
        <v>4.4298000000000002</v>
      </c>
      <c r="S6182">
        <v>4.4466000000000001</v>
      </c>
      <c r="T6182">
        <v>4.4588000000000001</v>
      </c>
      <c r="U6182">
        <v>4.4663000000000004</v>
      </c>
      <c r="V6182" s="34">
        <f t="shared" si="194"/>
        <v>0</v>
      </c>
      <c r="W6182" t="str">
        <f t="shared" si="195"/>
        <v/>
      </c>
    </row>
    <row r="6183" spans="1:23" x14ac:dyDescent="0.25">
      <c r="A6183" s="38">
        <v>45180</v>
      </c>
      <c r="B6183">
        <v>5.3087999999999997</v>
      </c>
      <c r="C6183">
        <v>4.9286000000000003</v>
      </c>
      <c r="D6183">
        <v>4.6604000000000001</v>
      </c>
      <c r="E6183">
        <v>4.4774000000000003</v>
      </c>
      <c r="F6183">
        <v>4.3589000000000002</v>
      </c>
      <c r="G6183">
        <v>4.2882999999999996</v>
      </c>
      <c r="H6183">
        <v>4.2529000000000003</v>
      </c>
      <c r="I6183">
        <v>4.2427000000000001</v>
      </c>
      <c r="J6183">
        <v>4.2500999999999998</v>
      </c>
      <c r="K6183">
        <v>4.2691999999999997</v>
      </c>
      <c r="L6183">
        <v>4.2953000000000001</v>
      </c>
      <c r="M6183">
        <v>4.3251999999999997</v>
      </c>
      <c r="N6183">
        <v>4.3562000000000003</v>
      </c>
      <c r="O6183">
        <v>4.3864000000000001</v>
      </c>
      <c r="P6183">
        <v>4.4143999999999997</v>
      </c>
      <c r="Q6183">
        <v>4.4394</v>
      </c>
      <c r="R6183">
        <v>4.4606000000000003</v>
      </c>
      <c r="S6183">
        <v>4.4776999999999996</v>
      </c>
      <c r="T6183">
        <v>4.4904000000000002</v>
      </c>
      <c r="U6183">
        <v>4.4987000000000004</v>
      </c>
      <c r="V6183" s="34">
        <f t="shared" si="194"/>
        <v>0</v>
      </c>
      <c r="W6183" t="str">
        <f t="shared" si="195"/>
        <v/>
      </c>
    </row>
    <row r="6184" spans="1:23" x14ac:dyDescent="0.25">
      <c r="A6184" s="38">
        <v>45181</v>
      </c>
      <c r="B6184">
        <v>5.3194999999999997</v>
      </c>
      <c r="C6184">
        <v>4.9493999999999998</v>
      </c>
      <c r="D6184">
        <v>4.6802000000000001</v>
      </c>
      <c r="E6184">
        <v>4.4904999999999999</v>
      </c>
      <c r="F6184">
        <v>4.3630000000000004</v>
      </c>
      <c r="G6184">
        <v>4.2832999999999997</v>
      </c>
      <c r="H6184">
        <v>4.2401</v>
      </c>
      <c r="I6184">
        <v>4.2237999999999998</v>
      </c>
      <c r="J6184">
        <v>4.2271000000000001</v>
      </c>
      <c r="K6184">
        <v>4.2438000000000002</v>
      </c>
      <c r="L6184">
        <v>4.2693000000000003</v>
      </c>
      <c r="M6184">
        <v>4.2996999999999996</v>
      </c>
      <c r="N6184">
        <v>4.3322000000000003</v>
      </c>
      <c r="O6184">
        <v>4.3643999999999998</v>
      </c>
      <c r="P6184">
        <v>4.3948</v>
      </c>
      <c r="Q6184">
        <v>4.4221000000000004</v>
      </c>
      <c r="R6184">
        <v>4.4454000000000002</v>
      </c>
      <c r="S6184">
        <v>4.4641000000000002</v>
      </c>
      <c r="T6184">
        <v>4.4779</v>
      </c>
      <c r="U6184">
        <v>4.4866000000000001</v>
      </c>
      <c r="V6184" s="34">
        <f t="shared" si="194"/>
        <v>0</v>
      </c>
      <c r="W6184" t="str">
        <f t="shared" si="195"/>
        <v/>
      </c>
    </row>
    <row r="6185" spans="1:23" x14ac:dyDescent="0.25">
      <c r="A6185" s="38">
        <v>45182</v>
      </c>
      <c r="B6185">
        <v>5.3078000000000003</v>
      </c>
      <c r="C6185">
        <v>4.9271000000000003</v>
      </c>
      <c r="D6185">
        <v>4.6543000000000001</v>
      </c>
      <c r="E6185">
        <v>4.4649999999999999</v>
      </c>
      <c r="F6185">
        <v>4.3396999999999997</v>
      </c>
      <c r="G6185">
        <v>4.2629999999999999</v>
      </c>
      <c r="H6185">
        <v>4.2225000000000001</v>
      </c>
      <c r="I6185">
        <v>4.2084000000000001</v>
      </c>
      <c r="J6185">
        <v>4.2130999999999998</v>
      </c>
      <c r="K6185">
        <v>4.2304000000000004</v>
      </c>
      <c r="L6185">
        <v>4.2557999999999998</v>
      </c>
      <c r="M6185">
        <v>4.2857000000000003</v>
      </c>
      <c r="N6185">
        <v>4.3171999999999997</v>
      </c>
      <c r="O6185">
        <v>4.3483000000000001</v>
      </c>
      <c r="P6185">
        <v>4.3775000000000004</v>
      </c>
      <c r="Q6185">
        <v>4.4036</v>
      </c>
      <c r="R6185">
        <v>4.4260999999999999</v>
      </c>
      <c r="S6185">
        <v>4.4443000000000001</v>
      </c>
      <c r="T6185">
        <v>4.4580000000000002</v>
      </c>
      <c r="U6185">
        <v>4.4669999999999996</v>
      </c>
      <c r="V6185" s="34">
        <f t="shared" si="194"/>
        <v>0</v>
      </c>
      <c r="W6185" t="str">
        <f t="shared" si="195"/>
        <v/>
      </c>
    </row>
    <row r="6186" spans="1:23" x14ac:dyDescent="0.25">
      <c r="A6186" s="38">
        <v>45183</v>
      </c>
      <c r="B6186">
        <v>5.3113999999999999</v>
      </c>
      <c r="C6186">
        <v>4.9520999999999997</v>
      </c>
      <c r="D6186">
        <v>4.6886000000000001</v>
      </c>
      <c r="E6186">
        <v>4.5015000000000001</v>
      </c>
      <c r="F6186">
        <v>4.375</v>
      </c>
      <c r="G6186">
        <v>4.2957999999999998</v>
      </c>
      <c r="H6186">
        <v>4.2527999999999997</v>
      </c>
      <c r="I6186">
        <v>4.2371999999999996</v>
      </c>
      <c r="J6186">
        <v>4.2415000000000003</v>
      </c>
      <c r="K6186">
        <v>4.2598000000000003</v>
      </c>
      <c r="L6186">
        <v>4.2873000000000001</v>
      </c>
      <c r="M6186">
        <v>4.3201999999999998</v>
      </c>
      <c r="N6186">
        <v>4.3555000000000001</v>
      </c>
      <c r="O6186">
        <v>4.3907999999999996</v>
      </c>
      <c r="P6186">
        <v>4.4244000000000003</v>
      </c>
      <c r="Q6186">
        <v>4.4547999999999996</v>
      </c>
      <c r="R6186">
        <v>4.4810999999999996</v>
      </c>
      <c r="S6186">
        <v>4.5026000000000002</v>
      </c>
      <c r="T6186">
        <v>4.5190000000000001</v>
      </c>
      <c r="U6186">
        <v>4.53</v>
      </c>
      <c r="V6186" s="34">
        <f t="shared" si="194"/>
        <v>0</v>
      </c>
      <c r="W6186" t="str">
        <f t="shared" si="195"/>
        <v/>
      </c>
    </row>
    <row r="6187" spans="1:23" x14ac:dyDescent="0.25">
      <c r="A6187" s="38">
        <v>45184</v>
      </c>
      <c r="B6187">
        <v>5.3602999999999996</v>
      </c>
      <c r="C6187">
        <v>4.9745999999999997</v>
      </c>
      <c r="D6187">
        <v>4.6731999999999996</v>
      </c>
      <c r="E6187">
        <v>4.5033000000000003</v>
      </c>
      <c r="F6187">
        <v>4.4135999999999997</v>
      </c>
      <c r="G6187">
        <v>4.3685</v>
      </c>
      <c r="H6187">
        <v>4.3484999999999996</v>
      </c>
      <c r="I6187">
        <v>4.3433999999999999</v>
      </c>
      <c r="J6187">
        <v>4.3471000000000002</v>
      </c>
      <c r="K6187">
        <v>4.3560999999999996</v>
      </c>
      <c r="L6187">
        <v>4.3684000000000003</v>
      </c>
      <c r="M6187">
        <v>4.3823999999999996</v>
      </c>
      <c r="N6187">
        <v>4.3974000000000002</v>
      </c>
      <c r="O6187">
        <v>4.4124999999999996</v>
      </c>
      <c r="P6187">
        <v>4.4275000000000002</v>
      </c>
      <c r="Q6187">
        <v>4.4420000000000002</v>
      </c>
      <c r="R6187">
        <v>4.4558</v>
      </c>
      <c r="S6187">
        <v>4.4687999999999999</v>
      </c>
      <c r="T6187">
        <v>4.4809000000000001</v>
      </c>
      <c r="U6187">
        <v>4.4920999999999998</v>
      </c>
      <c r="V6187" s="34">
        <f t="shared" si="194"/>
        <v>0</v>
      </c>
      <c r="W6187" t="str">
        <f t="shared" si="195"/>
        <v/>
      </c>
    </row>
    <row r="6188" spans="1:23" x14ac:dyDescent="0.25">
      <c r="A6188" s="38">
        <v>45187</v>
      </c>
      <c r="B6188">
        <v>5.3761999999999999</v>
      </c>
      <c r="C6188">
        <v>4.9992999999999999</v>
      </c>
      <c r="D6188">
        <v>4.6936999999999998</v>
      </c>
      <c r="E6188">
        <v>4.5160999999999998</v>
      </c>
      <c r="F6188">
        <v>4.4196999999999997</v>
      </c>
      <c r="G6188">
        <v>4.3696000000000002</v>
      </c>
      <c r="H6188">
        <v>4.3460000000000001</v>
      </c>
      <c r="I6188">
        <v>4.3380999999999998</v>
      </c>
      <c r="J6188">
        <v>4.3395000000000001</v>
      </c>
      <c r="K6188">
        <v>4.3467000000000002</v>
      </c>
      <c r="L6188">
        <v>4.3574000000000002</v>
      </c>
      <c r="M6188">
        <v>4.3700999999999999</v>
      </c>
      <c r="N6188">
        <v>4.3837999999999999</v>
      </c>
      <c r="O6188">
        <v>4.3978000000000002</v>
      </c>
      <c r="P6188">
        <v>4.4116999999999997</v>
      </c>
      <c r="Q6188">
        <v>4.4252000000000002</v>
      </c>
      <c r="R6188">
        <v>4.4381000000000004</v>
      </c>
      <c r="S6188">
        <v>4.4501999999999997</v>
      </c>
      <c r="T6188">
        <v>4.4615</v>
      </c>
      <c r="U6188">
        <v>4.4718</v>
      </c>
      <c r="V6188" s="34">
        <f t="shared" si="194"/>
        <v>0</v>
      </c>
      <c r="W6188" t="str">
        <f t="shared" si="195"/>
        <v/>
      </c>
    </row>
    <row r="6189" spans="1:23" x14ac:dyDescent="0.25">
      <c r="A6189" s="38">
        <v>45188</v>
      </c>
      <c r="B6189">
        <v>5.4036</v>
      </c>
      <c r="C6189">
        <v>5.0323000000000002</v>
      </c>
      <c r="D6189">
        <v>4.7507000000000001</v>
      </c>
      <c r="E6189">
        <v>4.5820999999999996</v>
      </c>
      <c r="F6189">
        <v>4.4814999999999996</v>
      </c>
      <c r="G6189">
        <v>4.4219999999999997</v>
      </c>
      <c r="H6189">
        <v>4.3888999999999996</v>
      </c>
      <c r="I6189">
        <v>4.3731999999999998</v>
      </c>
      <c r="J6189">
        <v>4.3692000000000002</v>
      </c>
      <c r="K6189">
        <v>4.3728999999999996</v>
      </c>
      <c r="L6189">
        <v>4.3815999999999997</v>
      </c>
      <c r="M6189">
        <v>4.3936999999999999</v>
      </c>
      <c r="N6189">
        <v>4.4076000000000004</v>
      </c>
      <c r="O6189">
        <v>4.4226000000000001</v>
      </c>
      <c r="P6189">
        <v>4.4379</v>
      </c>
      <c r="Q6189">
        <v>4.4531999999999998</v>
      </c>
      <c r="R6189">
        <v>4.4682000000000004</v>
      </c>
      <c r="S6189">
        <v>4.4827000000000004</v>
      </c>
      <c r="T6189">
        <v>4.4965999999999999</v>
      </c>
      <c r="U6189">
        <v>4.5096999999999996</v>
      </c>
      <c r="V6189" s="34">
        <f t="shared" si="194"/>
        <v>0</v>
      </c>
      <c r="W6189" t="str">
        <f t="shared" si="195"/>
        <v/>
      </c>
    </row>
    <row r="6190" spans="1:23" x14ac:dyDescent="0.25">
      <c r="A6190" s="38">
        <v>45189</v>
      </c>
      <c r="B6190">
        <v>5.4276</v>
      </c>
      <c r="C6190">
        <v>5.0568</v>
      </c>
      <c r="D6190">
        <v>4.7678000000000003</v>
      </c>
      <c r="E6190">
        <v>4.5900999999999996</v>
      </c>
      <c r="F6190">
        <v>4.4821999999999997</v>
      </c>
      <c r="G6190">
        <v>4.4169999999999998</v>
      </c>
      <c r="H6190">
        <v>4.3792</v>
      </c>
      <c r="I6190">
        <v>4.3596000000000004</v>
      </c>
      <c r="J6190">
        <v>4.3521999999999998</v>
      </c>
      <c r="K6190">
        <v>4.3529999999999998</v>
      </c>
      <c r="L6190">
        <v>4.3592000000000004</v>
      </c>
      <c r="M6190">
        <v>4.3689999999999998</v>
      </c>
      <c r="N6190">
        <v>4.3810000000000002</v>
      </c>
      <c r="O6190">
        <v>4.3943000000000003</v>
      </c>
      <c r="P6190">
        <v>4.4081999999999999</v>
      </c>
      <c r="Q6190">
        <v>4.4222000000000001</v>
      </c>
      <c r="R6190">
        <v>4.4360999999999997</v>
      </c>
      <c r="S6190">
        <v>4.4494999999999996</v>
      </c>
      <c r="T6190">
        <v>4.4625000000000004</v>
      </c>
      <c r="U6190">
        <v>4.4748999999999999</v>
      </c>
      <c r="V6190" s="34">
        <f t="shared" si="194"/>
        <v>0</v>
      </c>
      <c r="W6190" t="str">
        <f t="shared" si="195"/>
        <v/>
      </c>
    </row>
    <row r="6191" spans="1:23" x14ac:dyDescent="0.25">
      <c r="A6191" s="38">
        <v>45190</v>
      </c>
      <c r="B6191">
        <v>5.4012000000000002</v>
      </c>
      <c r="C6191">
        <v>5.0679999999999996</v>
      </c>
      <c r="D6191">
        <v>4.7984</v>
      </c>
      <c r="E6191">
        <v>4.6452999999999998</v>
      </c>
      <c r="F6191">
        <v>4.5650000000000004</v>
      </c>
      <c r="G6191">
        <v>4.5256999999999996</v>
      </c>
      <c r="H6191">
        <v>4.5095000000000001</v>
      </c>
      <c r="I6191">
        <v>4.5067000000000004</v>
      </c>
      <c r="J6191">
        <v>4.5118</v>
      </c>
      <c r="K6191">
        <v>4.5216000000000003</v>
      </c>
      <c r="L6191">
        <v>4.5340999999999996</v>
      </c>
      <c r="M6191">
        <v>4.5479000000000003</v>
      </c>
      <c r="N6191">
        <v>4.5624000000000002</v>
      </c>
      <c r="O6191">
        <v>4.5768000000000004</v>
      </c>
      <c r="P6191">
        <v>4.5907999999999998</v>
      </c>
      <c r="Q6191">
        <v>4.6041999999999996</v>
      </c>
      <c r="R6191">
        <v>4.6166999999999998</v>
      </c>
      <c r="S6191">
        <v>4.6284000000000001</v>
      </c>
      <c r="T6191">
        <v>4.6391</v>
      </c>
      <c r="U6191">
        <v>4.6487999999999996</v>
      </c>
      <c r="V6191" s="34">
        <f t="shared" si="194"/>
        <v>0</v>
      </c>
      <c r="W6191" t="str">
        <f t="shared" si="195"/>
        <v/>
      </c>
    </row>
    <row r="6192" spans="1:23" x14ac:dyDescent="0.25">
      <c r="A6192" s="38">
        <v>45191</v>
      </c>
      <c r="B6192">
        <v>5.3878000000000004</v>
      </c>
      <c r="C6192">
        <v>5.0412999999999997</v>
      </c>
      <c r="D6192">
        <v>4.7645999999999997</v>
      </c>
      <c r="E6192">
        <v>4.6074999999999999</v>
      </c>
      <c r="F6192">
        <v>4.5246000000000004</v>
      </c>
      <c r="G6192">
        <v>4.4832999999999998</v>
      </c>
      <c r="H6192">
        <v>4.4657</v>
      </c>
      <c r="I6192">
        <v>4.4619</v>
      </c>
      <c r="J6192">
        <v>4.4663000000000004</v>
      </c>
      <c r="K6192">
        <v>4.4756</v>
      </c>
      <c r="L6192">
        <v>4.4878999999999998</v>
      </c>
      <c r="M6192">
        <v>4.5018000000000002</v>
      </c>
      <c r="N6192">
        <v>4.5164</v>
      </c>
      <c r="O6192">
        <v>4.5312000000000001</v>
      </c>
      <c r="P6192">
        <v>4.5457000000000001</v>
      </c>
      <c r="Q6192">
        <v>4.5597000000000003</v>
      </c>
      <c r="R6192">
        <v>4.5730000000000004</v>
      </c>
      <c r="S6192">
        <v>4.5854999999999997</v>
      </c>
      <c r="T6192">
        <v>4.5971000000000002</v>
      </c>
      <c r="U6192">
        <v>4.6077000000000004</v>
      </c>
      <c r="V6192" s="34">
        <f t="shared" si="194"/>
        <v>0</v>
      </c>
      <c r="W6192" t="str">
        <f t="shared" si="195"/>
        <v/>
      </c>
    </row>
    <row r="6193" spans="1:23" x14ac:dyDescent="0.25">
      <c r="A6193" s="38">
        <v>45194</v>
      </c>
      <c r="B6193">
        <v>5.3959000000000001</v>
      </c>
      <c r="C6193">
        <v>5.0434000000000001</v>
      </c>
      <c r="D6193">
        <v>4.7805</v>
      </c>
      <c r="E6193">
        <v>4.6422999999999996</v>
      </c>
      <c r="F6193">
        <v>4.5777000000000001</v>
      </c>
      <c r="G6193">
        <v>4.5526999999999997</v>
      </c>
      <c r="H6193">
        <v>4.5494000000000003</v>
      </c>
      <c r="I6193">
        <v>4.5579999999999998</v>
      </c>
      <c r="J6193">
        <v>4.5732999999999997</v>
      </c>
      <c r="K6193">
        <v>4.5921000000000003</v>
      </c>
      <c r="L6193">
        <v>4.6124999999999998</v>
      </c>
      <c r="M6193">
        <v>4.6334</v>
      </c>
      <c r="N6193">
        <v>4.6539000000000001</v>
      </c>
      <c r="O6193">
        <v>4.6736000000000004</v>
      </c>
      <c r="P6193">
        <v>4.6921999999999997</v>
      </c>
      <c r="Q6193">
        <v>4.7093999999999996</v>
      </c>
      <c r="R6193">
        <v>4.7252999999999998</v>
      </c>
      <c r="S6193">
        <v>4.7397</v>
      </c>
      <c r="T6193">
        <v>4.7525000000000004</v>
      </c>
      <c r="U6193">
        <v>4.7638999999999996</v>
      </c>
      <c r="V6193" s="34">
        <f t="shared" si="194"/>
        <v>0</v>
      </c>
      <c r="W6193" t="str">
        <f t="shared" si="195"/>
        <v>20233</v>
      </c>
    </row>
    <row r="6194" spans="1:23" x14ac:dyDescent="0.25">
      <c r="A6194" s="38">
        <v>45195</v>
      </c>
      <c r="B6194">
        <v>5.3959999999999999</v>
      </c>
      <c r="C6194">
        <v>5.0499000000000001</v>
      </c>
      <c r="D6194">
        <v>4.7868000000000004</v>
      </c>
      <c r="E6194">
        <v>4.6474000000000002</v>
      </c>
      <c r="F6194">
        <v>4.5830000000000002</v>
      </c>
      <c r="G6194">
        <v>4.5597000000000003</v>
      </c>
      <c r="H6194">
        <v>4.5587</v>
      </c>
      <c r="I6194">
        <v>4.5701999999999998</v>
      </c>
      <c r="J6194">
        <v>4.5883000000000003</v>
      </c>
      <c r="K6194">
        <v>4.6100000000000003</v>
      </c>
      <c r="L6194">
        <v>4.6330999999999998</v>
      </c>
      <c r="M6194">
        <v>4.6565000000000003</v>
      </c>
      <c r="N6194">
        <v>4.6792999999999996</v>
      </c>
      <c r="O6194">
        <v>4.7012</v>
      </c>
      <c r="P6194">
        <v>4.7215999999999996</v>
      </c>
      <c r="Q6194">
        <v>4.7404999999999999</v>
      </c>
      <c r="R6194">
        <v>4.7577999999999996</v>
      </c>
      <c r="S6194">
        <v>4.7733999999999996</v>
      </c>
      <c r="T6194">
        <v>4.7873000000000001</v>
      </c>
      <c r="U6194">
        <v>4.7995999999999999</v>
      </c>
      <c r="V6194" s="34">
        <f t="shared" si="194"/>
        <v>0</v>
      </c>
      <c r="W6194" t="str">
        <f t="shared" si="195"/>
        <v>20233</v>
      </c>
    </row>
    <row r="6195" spans="1:23" x14ac:dyDescent="0.25">
      <c r="A6195" s="38">
        <v>45196</v>
      </c>
      <c r="B6195">
        <v>5.4321999999999999</v>
      </c>
      <c r="C6195">
        <v>5.1022999999999996</v>
      </c>
      <c r="D6195">
        <v>4.8441999999999998</v>
      </c>
      <c r="E6195">
        <v>4.7074999999999996</v>
      </c>
      <c r="F6195">
        <v>4.6448</v>
      </c>
      <c r="G6195">
        <v>4.6223999999999998</v>
      </c>
      <c r="H6195">
        <v>4.6218000000000004</v>
      </c>
      <c r="I6195">
        <v>4.6330999999999998</v>
      </c>
      <c r="J6195">
        <v>4.6508000000000003</v>
      </c>
      <c r="K6195">
        <v>4.6715999999999998</v>
      </c>
      <c r="L6195">
        <v>4.6936999999999998</v>
      </c>
      <c r="M6195">
        <v>4.7157</v>
      </c>
      <c r="N6195">
        <v>4.7369000000000003</v>
      </c>
      <c r="O6195">
        <v>4.7569999999999997</v>
      </c>
      <c r="P6195">
        <v>4.7755999999999998</v>
      </c>
      <c r="Q6195">
        <v>4.7925000000000004</v>
      </c>
      <c r="R6195">
        <v>4.8075999999999999</v>
      </c>
      <c r="S6195">
        <v>4.8211000000000004</v>
      </c>
      <c r="T6195">
        <v>4.8327999999999998</v>
      </c>
      <c r="U6195">
        <v>4.8428000000000004</v>
      </c>
      <c r="V6195" s="34">
        <f t="shared" si="194"/>
        <v>0</v>
      </c>
      <c r="W6195" t="str">
        <f t="shared" si="195"/>
        <v>20233</v>
      </c>
    </row>
    <row r="6196" spans="1:23" x14ac:dyDescent="0.25">
      <c r="A6196" s="38">
        <v>45197</v>
      </c>
      <c r="B6196">
        <v>5.3922999999999996</v>
      </c>
      <c r="C6196">
        <v>5.0281000000000002</v>
      </c>
      <c r="D6196">
        <v>4.7740999999999998</v>
      </c>
      <c r="E6196">
        <v>4.6478000000000002</v>
      </c>
      <c r="F6196">
        <v>4.5951000000000004</v>
      </c>
      <c r="G6196">
        <v>4.5811000000000002</v>
      </c>
      <c r="H6196">
        <v>4.5875000000000004</v>
      </c>
      <c r="I6196">
        <v>4.6045999999999996</v>
      </c>
      <c r="J6196">
        <v>4.6269999999999998</v>
      </c>
      <c r="K6196">
        <v>4.6517999999999997</v>
      </c>
      <c r="L6196">
        <v>4.6769999999999996</v>
      </c>
      <c r="M6196">
        <v>4.7016999999999998</v>
      </c>
      <c r="N6196">
        <v>4.7249999999999996</v>
      </c>
      <c r="O6196">
        <v>4.7465999999999999</v>
      </c>
      <c r="P6196">
        <v>4.7662000000000004</v>
      </c>
      <c r="Q6196">
        <v>4.7839</v>
      </c>
      <c r="R6196">
        <v>4.7994000000000003</v>
      </c>
      <c r="S6196">
        <v>4.8129999999999997</v>
      </c>
      <c r="T6196">
        <v>4.8244999999999996</v>
      </c>
      <c r="U6196">
        <v>4.8341000000000003</v>
      </c>
      <c r="V6196" s="34">
        <f t="shared" si="194"/>
        <v>0</v>
      </c>
      <c r="W6196" t="str">
        <f t="shared" si="195"/>
        <v>20233</v>
      </c>
    </row>
    <row r="6197" spans="1:23" x14ac:dyDescent="0.25">
      <c r="A6197" s="38">
        <v>45198</v>
      </c>
      <c r="B6197">
        <v>5.3864000000000001</v>
      </c>
      <c r="C6197">
        <v>5.0105000000000004</v>
      </c>
      <c r="D6197">
        <v>4.7506000000000004</v>
      </c>
      <c r="E6197">
        <v>4.6238000000000001</v>
      </c>
      <c r="F6197">
        <v>4.5739999999999998</v>
      </c>
      <c r="G6197">
        <v>4.5648999999999997</v>
      </c>
      <c r="H6197">
        <v>4.5769000000000002</v>
      </c>
      <c r="I6197">
        <v>4.5995999999999997</v>
      </c>
      <c r="J6197">
        <v>4.6273999999999997</v>
      </c>
      <c r="K6197">
        <v>4.657</v>
      </c>
      <c r="L6197">
        <v>4.6864999999999997</v>
      </c>
      <c r="M6197">
        <v>4.7148000000000003</v>
      </c>
      <c r="N6197">
        <v>4.7412999999999998</v>
      </c>
      <c r="O6197">
        <v>4.7655000000000003</v>
      </c>
      <c r="P6197">
        <v>4.7872000000000003</v>
      </c>
      <c r="Q6197">
        <v>4.8064</v>
      </c>
      <c r="R6197">
        <v>4.8231000000000002</v>
      </c>
      <c r="S6197">
        <v>4.8372999999999999</v>
      </c>
      <c r="T6197">
        <v>4.8491</v>
      </c>
      <c r="U6197">
        <v>4.8586</v>
      </c>
      <c r="V6197" s="34">
        <f t="shared" si="194"/>
        <v>1</v>
      </c>
      <c r="W6197" t="str">
        <f t="shared" si="195"/>
        <v>20233</v>
      </c>
    </row>
  </sheetData>
  <phoneticPr fontId="2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AQ218"/>
  <sheetViews>
    <sheetView zoomScale="85" zoomScaleNormal="85" workbookViewId="0">
      <pane xSplit="1" ySplit="3" topLeftCell="B197" activePane="bottomRight" state="frozen"/>
      <selection pane="topRight" activeCell="B1" sqref="B1"/>
      <selection pane="bottomLeft" activeCell="A4" sqref="A4"/>
      <selection pane="bottomRight" activeCell="B218" sqref="B218"/>
    </sheetView>
  </sheetViews>
  <sheetFormatPr defaultRowHeight="13.25" x14ac:dyDescent="0.25"/>
  <sheetData>
    <row r="1" spans="1:43" x14ac:dyDescent="0.25">
      <c r="B1" s="8" t="s">
        <v>35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23" t="s">
        <v>61</v>
      </c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</row>
    <row r="3" spans="1:43" x14ac:dyDescent="0.25">
      <c r="A3" s="13"/>
      <c r="B3" s="13">
        <v>0</v>
      </c>
      <c r="C3" s="13">
        <f>+A3+1</f>
        <v>1</v>
      </c>
      <c r="D3" s="13">
        <f t="shared" ref="D3:V3" si="0">+C3+1</f>
        <v>2</v>
      </c>
      <c r="E3" s="13">
        <f t="shared" si="0"/>
        <v>3</v>
      </c>
      <c r="F3" s="13">
        <f t="shared" si="0"/>
        <v>4</v>
      </c>
      <c r="G3" s="13">
        <f t="shared" si="0"/>
        <v>5</v>
      </c>
      <c r="H3" s="13">
        <f t="shared" si="0"/>
        <v>6</v>
      </c>
      <c r="I3" s="13">
        <f t="shared" si="0"/>
        <v>7</v>
      </c>
      <c r="J3" s="13">
        <f t="shared" si="0"/>
        <v>8</v>
      </c>
      <c r="K3" s="13">
        <f t="shared" si="0"/>
        <v>9</v>
      </c>
      <c r="L3" s="13">
        <f t="shared" si="0"/>
        <v>10</v>
      </c>
      <c r="M3" s="13">
        <f t="shared" si="0"/>
        <v>11</v>
      </c>
      <c r="N3" s="13">
        <f t="shared" si="0"/>
        <v>12</v>
      </c>
      <c r="O3" s="13">
        <f t="shared" si="0"/>
        <v>13</v>
      </c>
      <c r="P3" s="13">
        <f t="shared" si="0"/>
        <v>14</v>
      </c>
      <c r="Q3" s="13">
        <f t="shared" si="0"/>
        <v>15</v>
      </c>
      <c r="R3" s="13">
        <f t="shared" si="0"/>
        <v>16</v>
      </c>
      <c r="S3" s="13">
        <f t="shared" si="0"/>
        <v>17</v>
      </c>
      <c r="T3" s="13">
        <f t="shared" si="0"/>
        <v>18</v>
      </c>
      <c r="U3" s="13">
        <f t="shared" si="0"/>
        <v>19</v>
      </c>
      <c r="V3" s="13">
        <f t="shared" si="0"/>
        <v>20</v>
      </c>
      <c r="W3" s="13">
        <v>1</v>
      </c>
      <c r="X3" s="13">
        <f t="shared" ref="X3" si="1">+W3+1</f>
        <v>2</v>
      </c>
      <c r="Y3" s="13">
        <f t="shared" ref="Y3" si="2">+X3+1</f>
        <v>3</v>
      </c>
      <c r="Z3" s="13">
        <f t="shared" ref="Z3" si="3">+Y3+1</f>
        <v>4</v>
      </c>
      <c r="AA3" s="13">
        <f t="shared" ref="AA3" si="4">+Z3+1</f>
        <v>5</v>
      </c>
      <c r="AB3" s="13">
        <f t="shared" ref="AB3" si="5">+AA3+1</f>
        <v>6</v>
      </c>
      <c r="AC3" s="13">
        <f t="shared" ref="AC3" si="6">+AB3+1</f>
        <v>7</v>
      </c>
      <c r="AD3" s="13">
        <f t="shared" ref="AD3" si="7">+AC3+1</f>
        <v>8</v>
      </c>
      <c r="AE3" s="13">
        <f t="shared" ref="AE3" si="8">+AD3+1</f>
        <v>9</v>
      </c>
      <c r="AF3" s="13">
        <f t="shared" ref="AF3" si="9">+AE3+1</f>
        <v>10</v>
      </c>
      <c r="AG3" s="13">
        <f t="shared" ref="AG3" si="10">+AF3+1</f>
        <v>11</v>
      </c>
      <c r="AH3" s="13">
        <f t="shared" ref="AH3" si="11">+AG3+1</f>
        <v>12</v>
      </c>
      <c r="AI3" s="13">
        <f t="shared" ref="AI3" si="12">+AH3+1</f>
        <v>13</v>
      </c>
      <c r="AJ3" s="13">
        <f t="shared" ref="AJ3" si="13">+AI3+1</f>
        <v>14</v>
      </c>
      <c r="AK3" s="13">
        <f t="shared" ref="AK3" si="14">+AJ3+1</f>
        <v>15</v>
      </c>
      <c r="AL3" s="13">
        <f t="shared" ref="AL3" si="15">+AK3+1</f>
        <v>16</v>
      </c>
      <c r="AM3" s="13">
        <f t="shared" ref="AM3" si="16">+AL3+1</f>
        <v>17</v>
      </c>
      <c r="AN3" s="13">
        <f t="shared" ref="AN3" si="17">+AM3+1</f>
        <v>18</v>
      </c>
      <c r="AO3" s="13">
        <f t="shared" ref="AO3" si="18">+AN3+1</f>
        <v>19</v>
      </c>
      <c r="AP3" s="13">
        <f t="shared" ref="AP3" si="19">+AO3+1</f>
        <v>20</v>
      </c>
      <c r="AQ3" t="s">
        <v>20</v>
      </c>
    </row>
    <row r="4" spans="1:43" hidden="1" x14ac:dyDescent="0.25">
      <c r="A4" s="1">
        <v>25628</v>
      </c>
      <c r="B4" s="1"/>
    </row>
    <row r="5" spans="1:43" hidden="1" x14ac:dyDescent="0.25">
      <c r="A5" s="1">
        <v>25720</v>
      </c>
      <c r="B5" s="1"/>
    </row>
    <row r="6" spans="1:43" hidden="1" x14ac:dyDescent="0.25">
      <c r="A6" s="1">
        <v>25841</v>
      </c>
      <c r="B6" s="1"/>
    </row>
    <row r="7" spans="1:43" hidden="1" x14ac:dyDescent="0.25">
      <c r="A7" s="1">
        <v>25933</v>
      </c>
      <c r="B7" s="1"/>
    </row>
    <row r="8" spans="1:43" hidden="1" x14ac:dyDescent="0.25">
      <c r="A8" s="1">
        <v>26023</v>
      </c>
      <c r="B8" s="1"/>
    </row>
    <row r="9" spans="1:43" hidden="1" x14ac:dyDescent="0.25">
      <c r="A9" s="1">
        <v>26114</v>
      </c>
      <c r="B9" s="1"/>
    </row>
    <row r="10" spans="1:43" hidden="1" x14ac:dyDescent="0.25">
      <c r="A10" s="1">
        <v>26206</v>
      </c>
      <c r="B10" s="1"/>
    </row>
    <row r="11" spans="1:43" hidden="1" x14ac:dyDescent="0.25">
      <c r="A11" s="1">
        <v>26298</v>
      </c>
      <c r="B11" s="1"/>
    </row>
    <row r="12" spans="1:43" hidden="1" x14ac:dyDescent="0.25">
      <c r="A12" s="1">
        <v>26389</v>
      </c>
      <c r="B12" s="1"/>
    </row>
    <row r="13" spans="1:43" hidden="1" x14ac:dyDescent="0.25">
      <c r="A13" s="1">
        <v>26480</v>
      </c>
      <c r="B13" s="1"/>
    </row>
    <row r="14" spans="1:43" hidden="1" x14ac:dyDescent="0.25">
      <c r="A14" s="1">
        <v>26572</v>
      </c>
      <c r="B14" s="1"/>
    </row>
    <row r="15" spans="1:43" hidden="1" x14ac:dyDescent="0.25">
      <c r="A15" s="1">
        <v>26664</v>
      </c>
      <c r="B15" s="1"/>
    </row>
    <row r="16" spans="1:43" hidden="1" x14ac:dyDescent="0.25">
      <c r="A16" s="1">
        <v>26754</v>
      </c>
      <c r="B16" s="1"/>
    </row>
    <row r="17" spans="1:2" hidden="1" x14ac:dyDescent="0.25">
      <c r="A17" s="1">
        <v>26845</v>
      </c>
      <c r="B17" s="1"/>
    </row>
    <row r="18" spans="1:2" hidden="1" x14ac:dyDescent="0.25">
      <c r="A18" s="1">
        <v>26937</v>
      </c>
      <c r="B18" s="1"/>
    </row>
    <row r="19" spans="1:2" hidden="1" x14ac:dyDescent="0.25">
      <c r="A19" s="1">
        <v>27029</v>
      </c>
      <c r="B19" s="1"/>
    </row>
    <row r="20" spans="1:2" hidden="1" x14ac:dyDescent="0.25">
      <c r="A20" s="1">
        <v>27119</v>
      </c>
      <c r="B20" s="1"/>
    </row>
    <row r="21" spans="1:2" hidden="1" x14ac:dyDescent="0.25">
      <c r="A21" s="1">
        <v>27210</v>
      </c>
      <c r="B21" s="1"/>
    </row>
    <row r="22" spans="1:2" hidden="1" x14ac:dyDescent="0.25">
      <c r="A22" s="1">
        <v>27302</v>
      </c>
      <c r="B22" s="1"/>
    </row>
    <row r="23" spans="1:2" hidden="1" x14ac:dyDescent="0.25">
      <c r="A23" s="1">
        <v>27394</v>
      </c>
      <c r="B23" s="1"/>
    </row>
    <row r="24" spans="1:2" hidden="1" x14ac:dyDescent="0.25">
      <c r="A24" s="1">
        <v>27484</v>
      </c>
      <c r="B24" s="1"/>
    </row>
    <row r="25" spans="1:2" hidden="1" x14ac:dyDescent="0.25">
      <c r="A25" s="1">
        <v>27575</v>
      </c>
      <c r="B25" s="1"/>
    </row>
    <row r="26" spans="1:2" hidden="1" x14ac:dyDescent="0.25">
      <c r="A26" s="1">
        <v>27667</v>
      </c>
      <c r="B26" s="1"/>
    </row>
    <row r="27" spans="1:2" hidden="1" x14ac:dyDescent="0.25">
      <c r="A27" s="1">
        <v>27759</v>
      </c>
      <c r="B27" s="1"/>
    </row>
    <row r="28" spans="1:2" hidden="1" x14ac:dyDescent="0.25">
      <c r="A28" s="1">
        <v>27850</v>
      </c>
      <c r="B28" s="1"/>
    </row>
    <row r="29" spans="1:2" hidden="1" x14ac:dyDescent="0.25">
      <c r="A29" s="1">
        <v>27941</v>
      </c>
      <c r="B29" s="1"/>
    </row>
    <row r="30" spans="1:2" hidden="1" x14ac:dyDescent="0.25">
      <c r="A30" s="1">
        <v>28033</v>
      </c>
      <c r="B30" s="1"/>
    </row>
    <row r="31" spans="1:2" hidden="1" x14ac:dyDescent="0.25">
      <c r="A31" s="1">
        <v>28125</v>
      </c>
      <c r="B31" s="1"/>
    </row>
    <row r="32" spans="1:2" hidden="1" x14ac:dyDescent="0.25">
      <c r="A32" s="1">
        <v>28215</v>
      </c>
      <c r="B32" s="1"/>
    </row>
    <row r="33" spans="1:2" hidden="1" x14ac:dyDescent="0.25">
      <c r="A33" s="1">
        <v>28306</v>
      </c>
      <c r="B33" s="1"/>
    </row>
    <row r="34" spans="1:2" hidden="1" x14ac:dyDescent="0.25">
      <c r="A34" s="1">
        <v>28398</v>
      </c>
      <c r="B34" s="1"/>
    </row>
    <row r="35" spans="1:2" hidden="1" x14ac:dyDescent="0.25">
      <c r="A35" s="1">
        <v>28490</v>
      </c>
      <c r="B35" s="1"/>
    </row>
    <row r="36" spans="1:2" hidden="1" x14ac:dyDescent="0.25">
      <c r="A36" s="1">
        <v>28580</v>
      </c>
      <c r="B36" s="1"/>
    </row>
    <row r="37" spans="1:2" hidden="1" x14ac:dyDescent="0.25">
      <c r="A37" s="1">
        <v>28671</v>
      </c>
      <c r="B37" s="1"/>
    </row>
    <row r="38" spans="1:2" hidden="1" x14ac:dyDescent="0.25">
      <c r="A38" s="1">
        <v>28763</v>
      </c>
      <c r="B38" s="1"/>
    </row>
    <row r="39" spans="1:2" hidden="1" x14ac:dyDescent="0.25">
      <c r="A39" s="1">
        <v>28855</v>
      </c>
      <c r="B39" s="1"/>
    </row>
    <row r="40" spans="1:2" hidden="1" x14ac:dyDescent="0.25">
      <c r="A40" s="1">
        <v>28945</v>
      </c>
      <c r="B40" s="1"/>
    </row>
    <row r="41" spans="1:2" hidden="1" x14ac:dyDescent="0.25">
      <c r="A41" s="1">
        <v>29036</v>
      </c>
      <c r="B41" s="1"/>
    </row>
    <row r="42" spans="1:2" hidden="1" x14ac:dyDescent="0.25">
      <c r="A42" s="1">
        <v>29128</v>
      </c>
      <c r="B42" s="1"/>
    </row>
    <row r="43" spans="1:2" hidden="1" x14ac:dyDescent="0.25">
      <c r="A43" s="1">
        <v>29220</v>
      </c>
      <c r="B43" s="1"/>
    </row>
    <row r="44" spans="1:2" hidden="1" x14ac:dyDescent="0.25">
      <c r="A44" s="1">
        <v>29311</v>
      </c>
      <c r="B44" s="1"/>
    </row>
    <row r="45" spans="1:2" hidden="1" x14ac:dyDescent="0.25">
      <c r="A45" s="1">
        <v>29402</v>
      </c>
      <c r="B45" s="1"/>
    </row>
    <row r="46" spans="1:2" hidden="1" x14ac:dyDescent="0.25">
      <c r="A46" s="1">
        <v>29494</v>
      </c>
      <c r="B46" s="1"/>
    </row>
    <row r="47" spans="1:2" hidden="1" x14ac:dyDescent="0.25">
      <c r="A47" s="1">
        <v>29586</v>
      </c>
      <c r="B47" s="1"/>
    </row>
    <row r="48" spans="1:2" hidden="1" x14ac:dyDescent="0.25">
      <c r="A48" s="1">
        <v>29676</v>
      </c>
      <c r="B48" s="1"/>
    </row>
    <row r="49" spans="1:2" hidden="1" x14ac:dyDescent="0.25">
      <c r="A49" s="1">
        <v>29767</v>
      </c>
      <c r="B49" s="1"/>
    </row>
    <row r="50" spans="1:2" hidden="1" x14ac:dyDescent="0.25">
      <c r="A50" s="1">
        <v>29859</v>
      </c>
      <c r="B50" s="1"/>
    </row>
    <row r="51" spans="1:2" hidden="1" x14ac:dyDescent="0.25">
      <c r="A51" s="1">
        <v>29951</v>
      </c>
      <c r="B51" s="1"/>
    </row>
    <row r="52" spans="1:2" hidden="1" x14ac:dyDescent="0.25">
      <c r="A52" s="1">
        <v>30041</v>
      </c>
      <c r="B52" s="1"/>
    </row>
    <row r="53" spans="1:2" hidden="1" x14ac:dyDescent="0.25">
      <c r="A53" s="1">
        <v>30132</v>
      </c>
      <c r="B53" s="1"/>
    </row>
    <row r="54" spans="1:2" hidden="1" x14ac:dyDescent="0.25">
      <c r="A54" s="1">
        <v>30224</v>
      </c>
      <c r="B54" s="1"/>
    </row>
    <row r="55" spans="1:2" hidden="1" x14ac:dyDescent="0.25">
      <c r="A55" s="1">
        <v>30316</v>
      </c>
      <c r="B55" s="1"/>
    </row>
    <row r="56" spans="1:2" hidden="1" x14ac:dyDescent="0.25">
      <c r="A56" s="1">
        <v>30406</v>
      </c>
      <c r="B56" s="1"/>
    </row>
    <row r="57" spans="1:2" hidden="1" x14ac:dyDescent="0.25">
      <c r="A57" s="1">
        <v>30497</v>
      </c>
      <c r="B57" s="1"/>
    </row>
    <row r="58" spans="1:2" hidden="1" x14ac:dyDescent="0.25">
      <c r="A58" s="1">
        <v>30589</v>
      </c>
      <c r="B58" s="1"/>
    </row>
    <row r="59" spans="1:2" hidden="1" x14ac:dyDescent="0.25">
      <c r="A59" s="1">
        <v>30681</v>
      </c>
      <c r="B59" s="1"/>
    </row>
    <row r="60" spans="1:2" hidden="1" x14ac:dyDescent="0.25">
      <c r="A60" s="1">
        <v>30772</v>
      </c>
      <c r="B60" s="1"/>
    </row>
    <row r="61" spans="1:2" hidden="1" x14ac:dyDescent="0.25">
      <c r="A61" s="1">
        <v>30863</v>
      </c>
      <c r="B61" s="1"/>
    </row>
    <row r="62" spans="1:2" hidden="1" x14ac:dyDescent="0.25">
      <c r="A62" s="1">
        <v>30955</v>
      </c>
      <c r="B62" s="1"/>
    </row>
    <row r="63" spans="1:2" hidden="1" x14ac:dyDescent="0.25">
      <c r="A63" s="1">
        <v>31047</v>
      </c>
      <c r="B63" s="1"/>
    </row>
    <row r="64" spans="1:2" hidden="1" x14ac:dyDescent="0.25">
      <c r="A64" s="1">
        <v>31137</v>
      </c>
      <c r="B64" s="1"/>
    </row>
    <row r="65" spans="1:2" hidden="1" x14ac:dyDescent="0.25">
      <c r="A65" s="1">
        <v>31228</v>
      </c>
      <c r="B65" s="1"/>
    </row>
    <row r="66" spans="1:2" hidden="1" x14ac:dyDescent="0.25">
      <c r="A66" s="1">
        <v>31320</v>
      </c>
      <c r="B66" s="1"/>
    </row>
    <row r="67" spans="1:2" hidden="1" x14ac:dyDescent="0.25">
      <c r="A67" s="1">
        <v>31412</v>
      </c>
      <c r="B67" s="1"/>
    </row>
    <row r="68" spans="1:2" hidden="1" x14ac:dyDescent="0.25">
      <c r="A68" s="1">
        <v>31502</v>
      </c>
      <c r="B68" s="1"/>
    </row>
    <row r="69" spans="1:2" hidden="1" x14ac:dyDescent="0.25">
      <c r="A69" s="1">
        <v>31593</v>
      </c>
      <c r="B69" s="1"/>
    </row>
    <row r="70" spans="1:2" hidden="1" x14ac:dyDescent="0.25">
      <c r="A70" s="1">
        <v>31685</v>
      </c>
      <c r="B70" s="1"/>
    </row>
    <row r="71" spans="1:2" hidden="1" x14ac:dyDescent="0.25">
      <c r="A71" s="1">
        <v>31777</v>
      </c>
      <c r="B71" s="1"/>
    </row>
    <row r="72" spans="1:2" hidden="1" x14ac:dyDescent="0.25">
      <c r="A72" s="1">
        <v>31867</v>
      </c>
      <c r="B72" s="1"/>
    </row>
    <row r="73" spans="1:2" hidden="1" x14ac:dyDescent="0.25">
      <c r="A73" s="1">
        <v>31958</v>
      </c>
      <c r="B73" s="1"/>
    </row>
    <row r="74" spans="1:2" hidden="1" x14ac:dyDescent="0.25">
      <c r="A74" s="1">
        <v>32050</v>
      </c>
      <c r="B74" s="1"/>
    </row>
    <row r="75" spans="1:2" hidden="1" x14ac:dyDescent="0.25">
      <c r="A75" s="1">
        <v>32142</v>
      </c>
      <c r="B75" s="1"/>
    </row>
    <row r="76" spans="1:2" hidden="1" x14ac:dyDescent="0.25">
      <c r="A76" s="1">
        <v>32233</v>
      </c>
      <c r="B76" s="1"/>
    </row>
    <row r="77" spans="1:2" hidden="1" x14ac:dyDescent="0.25">
      <c r="A77" s="1">
        <v>32324</v>
      </c>
      <c r="B77" s="1"/>
    </row>
    <row r="78" spans="1:2" hidden="1" x14ac:dyDescent="0.25">
      <c r="A78" s="1">
        <v>32416</v>
      </c>
      <c r="B78" s="1"/>
    </row>
    <row r="79" spans="1:2" hidden="1" x14ac:dyDescent="0.25">
      <c r="A79" s="1">
        <v>32508</v>
      </c>
      <c r="B79" s="1"/>
    </row>
    <row r="80" spans="1:2" hidden="1" x14ac:dyDescent="0.25">
      <c r="A80" s="1">
        <v>32598</v>
      </c>
      <c r="B80" s="1"/>
    </row>
    <row r="81" spans="1:2" hidden="1" x14ac:dyDescent="0.25">
      <c r="A81" s="1">
        <v>32689</v>
      </c>
      <c r="B81" s="1"/>
    </row>
    <row r="82" spans="1:2" hidden="1" x14ac:dyDescent="0.25">
      <c r="A82" s="1">
        <v>32781</v>
      </c>
      <c r="B82" s="1"/>
    </row>
    <row r="83" spans="1:2" hidden="1" x14ac:dyDescent="0.25">
      <c r="A83" s="1">
        <v>32873</v>
      </c>
      <c r="B83" s="1"/>
    </row>
    <row r="84" spans="1:2" hidden="1" x14ac:dyDescent="0.25">
      <c r="A84" s="1">
        <v>32963</v>
      </c>
      <c r="B84" s="1"/>
    </row>
    <row r="85" spans="1:2" hidden="1" x14ac:dyDescent="0.25">
      <c r="A85" s="1">
        <v>33054</v>
      </c>
      <c r="B85" s="1"/>
    </row>
    <row r="86" spans="1:2" hidden="1" x14ac:dyDescent="0.25">
      <c r="A86" s="1">
        <v>33146</v>
      </c>
      <c r="B86" s="1"/>
    </row>
    <row r="87" spans="1:2" hidden="1" x14ac:dyDescent="0.25">
      <c r="A87" s="1">
        <v>33238</v>
      </c>
      <c r="B87" s="1"/>
    </row>
    <row r="88" spans="1:2" hidden="1" x14ac:dyDescent="0.25">
      <c r="A88" s="1">
        <v>33328</v>
      </c>
      <c r="B88" s="1"/>
    </row>
    <row r="89" spans="1:2" hidden="1" x14ac:dyDescent="0.25">
      <c r="A89" s="1">
        <v>33419</v>
      </c>
      <c r="B89" s="1"/>
    </row>
    <row r="90" spans="1:2" hidden="1" x14ac:dyDescent="0.25">
      <c r="A90" s="1">
        <v>33511</v>
      </c>
      <c r="B90" s="1"/>
    </row>
    <row r="91" spans="1:2" hidden="1" x14ac:dyDescent="0.25">
      <c r="A91" s="1">
        <v>33603</v>
      </c>
      <c r="B91" s="1"/>
    </row>
    <row r="92" spans="1:2" hidden="1" x14ac:dyDescent="0.25">
      <c r="A92" s="1">
        <v>33694</v>
      </c>
      <c r="B92" s="1"/>
    </row>
    <row r="93" spans="1:2" hidden="1" x14ac:dyDescent="0.25">
      <c r="A93" s="1">
        <v>33785</v>
      </c>
      <c r="B93" s="1"/>
    </row>
    <row r="94" spans="1:2" hidden="1" x14ac:dyDescent="0.25">
      <c r="A94" s="1">
        <v>33877</v>
      </c>
      <c r="B94" s="1"/>
    </row>
    <row r="95" spans="1:2" hidden="1" x14ac:dyDescent="0.25">
      <c r="A95" s="1">
        <v>33969</v>
      </c>
      <c r="B95" s="1"/>
    </row>
    <row r="96" spans="1:2" hidden="1" x14ac:dyDescent="0.25">
      <c r="A96" s="1">
        <v>34059</v>
      </c>
      <c r="B96" s="1"/>
    </row>
    <row r="97" spans="1:2" hidden="1" x14ac:dyDescent="0.25">
      <c r="A97" s="1">
        <v>34150</v>
      </c>
      <c r="B97" s="1"/>
    </row>
    <row r="98" spans="1:2" hidden="1" x14ac:dyDescent="0.25">
      <c r="A98" s="1">
        <v>34242</v>
      </c>
      <c r="B98" s="1"/>
    </row>
    <row r="99" spans="1:2" hidden="1" x14ac:dyDescent="0.25">
      <c r="A99" s="1">
        <v>34334</v>
      </c>
      <c r="B99" s="1"/>
    </row>
    <row r="100" spans="1:2" hidden="1" x14ac:dyDescent="0.25">
      <c r="A100" s="1">
        <v>34424</v>
      </c>
      <c r="B100" s="1"/>
    </row>
    <row r="101" spans="1:2" hidden="1" x14ac:dyDescent="0.25">
      <c r="A101" s="1">
        <v>34515</v>
      </c>
      <c r="B101" s="1"/>
    </row>
    <row r="102" spans="1:2" hidden="1" x14ac:dyDescent="0.25">
      <c r="A102" s="1">
        <v>34607</v>
      </c>
      <c r="B102" s="1"/>
    </row>
    <row r="103" spans="1:2" hidden="1" x14ac:dyDescent="0.25">
      <c r="A103" s="1">
        <v>34699</v>
      </c>
      <c r="B103" s="1"/>
    </row>
    <row r="104" spans="1:2" hidden="1" x14ac:dyDescent="0.25">
      <c r="A104" s="1">
        <v>34789</v>
      </c>
      <c r="B104" s="1"/>
    </row>
    <row r="105" spans="1:2" hidden="1" x14ac:dyDescent="0.25">
      <c r="A105" s="1">
        <v>34880</v>
      </c>
      <c r="B105" s="1"/>
    </row>
    <row r="106" spans="1:2" hidden="1" x14ac:dyDescent="0.25">
      <c r="A106" s="1">
        <v>34972</v>
      </c>
      <c r="B106" s="1"/>
    </row>
    <row r="107" spans="1:2" hidden="1" x14ac:dyDescent="0.25">
      <c r="A107" s="1">
        <v>35064</v>
      </c>
      <c r="B107" s="1"/>
    </row>
    <row r="108" spans="1:2" hidden="1" x14ac:dyDescent="0.25">
      <c r="A108" s="1">
        <v>35155</v>
      </c>
      <c r="B108" s="1"/>
    </row>
    <row r="109" spans="1:2" hidden="1" x14ac:dyDescent="0.25">
      <c r="A109" s="1">
        <v>35246</v>
      </c>
      <c r="B109" s="1"/>
    </row>
    <row r="110" spans="1:2" hidden="1" x14ac:dyDescent="0.25">
      <c r="A110" s="1">
        <v>35338</v>
      </c>
      <c r="B110" s="1"/>
    </row>
    <row r="111" spans="1:2" hidden="1" x14ac:dyDescent="0.25">
      <c r="A111" s="1">
        <v>35430</v>
      </c>
      <c r="B111" s="1"/>
    </row>
    <row r="112" spans="1:2" hidden="1" x14ac:dyDescent="0.25">
      <c r="A112" s="1">
        <v>35520</v>
      </c>
      <c r="B112" s="1"/>
    </row>
    <row r="113" spans="1:43" hidden="1" x14ac:dyDescent="0.25">
      <c r="A113" s="1">
        <v>35611</v>
      </c>
      <c r="B113" s="1"/>
    </row>
    <row r="114" spans="1:43" hidden="1" x14ac:dyDescent="0.25">
      <c r="A114" s="1">
        <v>35703</v>
      </c>
      <c r="B114" s="1"/>
    </row>
    <row r="115" spans="1:43" hidden="1" x14ac:dyDescent="0.25">
      <c r="A115" s="1">
        <v>35795</v>
      </c>
      <c r="B115" s="1"/>
    </row>
    <row r="116" spans="1:43" hidden="1" x14ac:dyDescent="0.25">
      <c r="A116" s="1">
        <v>35885</v>
      </c>
      <c r="B116" s="1"/>
    </row>
    <row r="117" spans="1:43" hidden="1" x14ac:dyDescent="0.25">
      <c r="A117" s="1">
        <v>35976</v>
      </c>
      <c r="B117" s="1"/>
    </row>
    <row r="118" spans="1:43" hidden="1" x14ac:dyDescent="0.25">
      <c r="A118" s="1">
        <v>36068</v>
      </c>
      <c r="B118" s="1"/>
    </row>
    <row r="119" spans="1:43" hidden="1" x14ac:dyDescent="0.25">
      <c r="A119" s="1">
        <v>36160</v>
      </c>
      <c r="B119" s="1"/>
    </row>
    <row r="120" spans="1:43" hidden="1" x14ac:dyDescent="0.25">
      <c r="A120" s="1">
        <v>36250</v>
      </c>
      <c r="B120" s="1"/>
    </row>
    <row r="121" spans="1:43" hidden="1" x14ac:dyDescent="0.25">
      <c r="A121" s="1">
        <v>36341</v>
      </c>
      <c r="B121" s="1"/>
    </row>
    <row r="122" spans="1:43" hidden="1" x14ac:dyDescent="0.25">
      <c r="A122" s="1">
        <v>36433</v>
      </c>
      <c r="B122" s="1"/>
    </row>
    <row r="123" spans="1:43" hidden="1" x14ac:dyDescent="0.25">
      <c r="A123" s="1">
        <v>36525</v>
      </c>
      <c r="B123" s="1"/>
    </row>
    <row r="124" spans="1:43" x14ac:dyDescent="0.25">
      <c r="A124" s="1">
        <v>36616</v>
      </c>
      <c r="B124" s="10">
        <f>+data!F124</f>
        <v>6.07</v>
      </c>
      <c r="C124" s="10">
        <f>+AVERAGEIF(Ydata!$W$3:$W$7000,Y!$AQ124,Ydata!B$3:B$7000)</f>
        <v>6.3722454280136001</v>
      </c>
      <c r="D124" s="10">
        <f>+AVERAGEIF(Ydata!$W$3:$W$7000,Y!$AQ124,Ydata!C$3:C$7000)</f>
        <v>6.4712397907594008</v>
      </c>
      <c r="E124" s="10">
        <f>+AVERAGEIF(Ydata!$W$3:$W$7000,Y!$AQ124,Ydata!D$3:D$7000)</f>
        <v>6.4336292251489997</v>
      </c>
      <c r="F124" s="10">
        <f>+AVERAGEIF(Ydata!$W$3:$W$7000,Y!$AQ124,Ydata!E$3:E$7000)</f>
        <v>6.3767756704628002</v>
      </c>
      <c r="G124" s="10">
        <f>+AVERAGEIF(Ydata!$W$3:$W$7000,Y!$AQ124,Ydata!F$3:F$7000)</f>
        <v>6.3329035430773999</v>
      </c>
      <c r="H124" s="10">
        <f>+AVERAGEIF(Ydata!$W$3:$W$7000,Y!$AQ124,Ydata!G$3:G$7000)</f>
        <v>6.3057089713277996</v>
      </c>
      <c r="I124" s="10">
        <f>+AVERAGEIF(Ydata!$W$3:$W$7000,Y!$AQ124,Ydata!H$3:H$7000)</f>
        <v>6.2910104224687995</v>
      </c>
      <c r="J124" s="10">
        <f>+AVERAGEIF(Ydata!$W$3:$W$7000,Y!$AQ124,Ydata!I$3:I$7000)</f>
        <v>6.2837015807243999</v>
      </c>
      <c r="K124" s="10">
        <f>+AVERAGEIF(Ydata!$W$3:$W$7000,Y!$AQ124,Ydata!J$3:J$7000)</f>
        <v>6.2796997235418006</v>
      </c>
      <c r="L124" s="10">
        <f>+AVERAGEIF(Ydata!$W$3:$W$7000,Y!$AQ124,Ydata!K$3:K$7000)</f>
        <v>6.2762015530588</v>
      </c>
      <c r="M124" s="10">
        <f>+AVERAGEIF(Ydata!$W$3:$W$7000,Y!$AQ124,Ydata!L$3:L$7000)</f>
        <v>6.2714577107973994</v>
      </c>
      <c r="N124" s="10">
        <f>+AVERAGEIF(Ydata!$W$3:$W$7000,Y!$AQ124,Ydata!M$3:M$7000)</f>
        <v>6.2644770046996001</v>
      </c>
      <c r="O124" s="10">
        <f>+AVERAGEIF(Ydata!$W$3:$W$7000,Y!$AQ124,Ydata!N$3:N$7000)</f>
        <v>6.2547786127572014</v>
      </c>
      <c r="P124" s="10">
        <f>+AVERAGEIF(Ydata!$W$3:$W$7000,Y!$AQ124,Ydata!O$3:O$7000)</f>
        <v>6.2422109648100008</v>
      </c>
      <c r="Q124" s="10">
        <f>+AVERAGEIF(Ydata!$W$3:$W$7000,Y!$AQ124,Ydata!P$3:P$7000)</f>
        <v>6.2268271192346001</v>
      </c>
      <c r="R124" s="10">
        <f>+AVERAGEIF(Ydata!$W$3:$W$7000,Y!$AQ124,Ydata!Q$3:Q$7000)</f>
        <v>6.2088016263028001</v>
      </c>
      <c r="S124" s="10">
        <f>+AVERAGEIF(Ydata!$W$3:$W$7000,Y!$AQ124,Ydata!R$3:R$7000)</f>
        <v>6.1883760611209997</v>
      </c>
      <c r="T124" s="10">
        <f>+AVERAGEIF(Ydata!$W$3:$W$7000,Y!$AQ124,Ydata!S$3:S$7000)</f>
        <v>6.1658238143532005</v>
      </c>
      <c r="U124" s="10">
        <f>+AVERAGEIF(Ydata!$W$3:$W$7000,Y!$AQ124,Ydata!T$3:T$7000)</f>
        <v>6.1414276522757998</v>
      </c>
      <c r="V124" s="10">
        <f>+AVERAGEIF(Ydata!$W$3:$W$7000,Y!$AQ124,Ydata!U$3:U$7000)</f>
        <v>6.1154656996916001</v>
      </c>
      <c r="W124" s="10">
        <f>+C124</f>
        <v>6.3722454280136001</v>
      </c>
      <c r="X124" s="10">
        <f>+X$3*D124-W$3*C124</f>
        <v>6.5702341535052016</v>
      </c>
      <c r="Y124" s="10">
        <f t="shared" ref="Y124:AP124" si="20">+Y$3*E124-X$3*D124</f>
        <v>6.3584080939281993</v>
      </c>
      <c r="Z124" s="10">
        <f t="shared" si="20"/>
        <v>6.2062150064042001</v>
      </c>
      <c r="AA124" s="10">
        <f t="shared" si="20"/>
        <v>6.1574150335357984</v>
      </c>
      <c r="AB124" s="10">
        <f t="shared" si="20"/>
        <v>6.1697361125797983</v>
      </c>
      <c r="AC124" s="10">
        <f t="shared" si="20"/>
        <v>6.202819129314797</v>
      </c>
      <c r="AD124" s="10">
        <f t="shared" si="20"/>
        <v>6.2325396885136044</v>
      </c>
      <c r="AE124" s="10">
        <f t="shared" si="20"/>
        <v>6.2476848660810091</v>
      </c>
      <c r="AF124" s="10">
        <f t="shared" si="20"/>
        <v>6.2447180187117937</v>
      </c>
      <c r="AG124" s="10">
        <f t="shared" si="20"/>
        <v>6.2240192881833991</v>
      </c>
      <c r="AH124" s="10">
        <f t="shared" si="20"/>
        <v>6.1876892376238004</v>
      </c>
      <c r="AI124" s="10">
        <f t="shared" si="20"/>
        <v>6.1383979094484147</v>
      </c>
      <c r="AJ124" s="10">
        <f t="shared" si="20"/>
        <v>6.0788315414963989</v>
      </c>
      <c r="AK124" s="10">
        <f t="shared" si="20"/>
        <v>6.0114532811789871</v>
      </c>
      <c r="AL124" s="10">
        <f t="shared" si="20"/>
        <v>5.9384192323257992</v>
      </c>
      <c r="AM124" s="10">
        <f t="shared" si="20"/>
        <v>5.8615670182121988</v>
      </c>
      <c r="AN124" s="10">
        <f t="shared" si="20"/>
        <v>5.7824356193006139</v>
      </c>
      <c r="AO124" s="10">
        <f t="shared" si="20"/>
        <v>5.7022967348825802</v>
      </c>
      <c r="AP124" s="10">
        <f t="shared" si="20"/>
        <v>5.6221886005918122</v>
      </c>
      <c r="AQ124" s="3" t="str">
        <f t="shared" ref="AQ124:AQ187" si="21">CONCATENATE(YEAR(A124),INT((MONTH(A124)-1)/3)+1)</f>
        <v>20001</v>
      </c>
    </row>
    <row r="125" spans="1:43" x14ac:dyDescent="0.25">
      <c r="A125" s="1">
        <v>36707</v>
      </c>
      <c r="B125" s="10">
        <f>+data!F125</f>
        <v>6.661999999999999</v>
      </c>
      <c r="C125" s="10">
        <f>+AVERAGEIF(Ydata!$W$3:$W$7000,Y!$AQ125,Ydata!B$3:B$7000)</f>
        <v>6.4293328889426009</v>
      </c>
      <c r="D125" s="10">
        <f>+AVERAGEIF(Ydata!$W$3:$W$7000,Y!$AQ125,Ydata!C$3:C$7000)</f>
        <v>6.3974641512953996</v>
      </c>
      <c r="E125" s="10">
        <f>+AVERAGEIF(Ydata!$W$3:$W$7000,Y!$AQ125,Ydata!D$3:D$7000)</f>
        <v>6.3032976718643994</v>
      </c>
      <c r="F125" s="10">
        <f>+AVERAGEIF(Ydata!$W$3:$W$7000,Y!$AQ125,Ydata!E$3:E$7000)</f>
        <v>6.2429812553117996</v>
      </c>
      <c r="G125" s="10">
        <f>+AVERAGEIF(Ydata!$W$3:$W$7000,Y!$AQ125,Ydata!F$3:F$7000)</f>
        <v>6.2143625268724003</v>
      </c>
      <c r="H125" s="10">
        <f>+AVERAGEIF(Ydata!$W$3:$W$7000,Y!$AQ125,Ydata!G$3:G$7000)</f>
        <v>6.2046239106970003</v>
      </c>
      <c r="I125" s="10">
        <f>+AVERAGEIF(Ydata!$W$3:$W$7000,Y!$AQ125,Ydata!H$3:H$7000)</f>
        <v>6.204303488239999</v>
      </c>
      <c r="J125" s="10">
        <f>+AVERAGEIF(Ydata!$W$3:$W$7000,Y!$AQ125,Ydata!I$3:I$7000)</f>
        <v>6.2077450084527994</v>
      </c>
      <c r="K125" s="10">
        <f>+AVERAGEIF(Ydata!$W$3:$W$7000,Y!$AQ125,Ydata!J$3:J$7000)</f>
        <v>6.2118050579319997</v>
      </c>
      <c r="L125" s="10">
        <f>+AVERAGEIF(Ydata!$W$3:$W$7000,Y!$AQ125,Ydata!K$3:K$7000)</f>
        <v>6.2148211674842004</v>
      </c>
      <c r="M125" s="10">
        <f>+AVERAGEIF(Ydata!$W$3:$W$7000,Y!$AQ125,Ydata!L$3:L$7000)</f>
        <v>6.2159773054538006</v>
      </c>
      <c r="N125" s="10">
        <f>+AVERAGEIF(Ydata!$W$3:$W$7000,Y!$AQ125,Ydata!M$3:M$7000)</f>
        <v>6.2149378161456008</v>
      </c>
      <c r="O125" s="10">
        <f>+AVERAGEIF(Ydata!$W$3:$W$7000,Y!$AQ125,Ydata!N$3:N$7000)</f>
        <v>6.2116382805961994</v>
      </c>
      <c r="P125" s="10">
        <f>+AVERAGEIF(Ydata!$W$3:$W$7000,Y!$AQ125,Ydata!O$3:O$7000)</f>
        <v>6.2061649573544004</v>
      </c>
      <c r="Q125" s="10">
        <f>+AVERAGEIF(Ydata!$W$3:$W$7000,Y!$AQ125,Ydata!P$3:P$7000)</f>
        <v>6.198684319968601</v>
      </c>
      <c r="R125" s="10">
        <f>+AVERAGEIF(Ydata!$W$3:$W$7000,Y!$AQ125,Ydata!Q$3:Q$7000)</f>
        <v>6.1894013904051999</v>
      </c>
      <c r="S125" s="10">
        <f>+AVERAGEIF(Ydata!$W$3:$W$7000,Y!$AQ125,Ydata!R$3:R$7000)</f>
        <v>6.1785349738362001</v>
      </c>
      <c r="T125" s="10">
        <f>+AVERAGEIF(Ydata!$W$3:$W$7000,Y!$AQ125,Ydata!S$3:S$7000)</f>
        <v>6.1663030202179998</v>
      </c>
      <c r="U125" s="10">
        <f>+AVERAGEIF(Ydata!$W$3:$W$7000,Y!$AQ125,Ydata!T$3:T$7000)</f>
        <v>6.1529141617376002</v>
      </c>
      <c r="V125" s="10">
        <f>+AVERAGEIF(Ydata!$W$3:$W$7000,Y!$AQ125,Ydata!U$3:U$7000)</f>
        <v>6.1385630662341999</v>
      </c>
      <c r="W125" s="10">
        <f t="shared" ref="W125:W188" si="22">+C125</f>
        <v>6.4293328889426009</v>
      </c>
      <c r="X125" s="10">
        <f t="shared" ref="X125:X188" si="23">+X$3*D125-W$3*C125</f>
        <v>6.3655954136481983</v>
      </c>
      <c r="Y125" s="10">
        <f t="shared" ref="Y125:Y188" si="24">+Y$3*E125-X$3*D125</f>
        <v>6.114964713002399</v>
      </c>
      <c r="Z125" s="10">
        <f t="shared" ref="Z125:Z188" si="25">+Z$3*F125-Y$3*E125</f>
        <v>6.0620320056540002</v>
      </c>
      <c r="AA125" s="10">
        <f t="shared" ref="AA125:AA188" si="26">+AA$3*G125-Z$3*F125</f>
        <v>6.0998876131148023</v>
      </c>
      <c r="AB125" s="10">
        <f t="shared" ref="AB125:AB188" si="27">+AB$3*H125-AA$3*G125</f>
        <v>6.1559308298199973</v>
      </c>
      <c r="AC125" s="10">
        <f t="shared" ref="AC125:AC188" si="28">+AC$3*I125-AB$3*H125</f>
        <v>6.2023809534979932</v>
      </c>
      <c r="AD125" s="10">
        <f t="shared" ref="AD125:AD188" si="29">+AD$3*J125-AC$3*I125</f>
        <v>6.2318356499424041</v>
      </c>
      <c r="AE125" s="10">
        <f t="shared" ref="AE125:AE188" si="30">+AE$3*K125-AD$3*J125</f>
        <v>6.244285453765599</v>
      </c>
      <c r="AF125" s="10">
        <f t="shared" ref="AF125:AF188" si="31">+AF$3*L125-AE$3*K125</f>
        <v>6.2419661534540083</v>
      </c>
      <c r="AG125" s="10">
        <f t="shared" ref="AG125:AG188" si="32">+AG$3*M125-AF$3*L125</f>
        <v>6.2275386851498098</v>
      </c>
      <c r="AH125" s="10">
        <f t="shared" ref="AH125:AH188" si="33">+AH$3*N125-AG$3*M125</f>
        <v>6.2035034337554009</v>
      </c>
      <c r="AI125" s="10">
        <f t="shared" ref="AI125:AI188" si="34">+AI$3*O125-AH$3*N125</f>
        <v>6.1720438540033769</v>
      </c>
      <c r="AJ125" s="10">
        <f t="shared" ref="AJ125:AJ188" si="35">+AJ$3*P125-AI$3*O125</f>
        <v>6.1350117552110106</v>
      </c>
      <c r="AK125" s="10">
        <f t="shared" ref="AK125:AK188" si="36">+AK$3*Q125-AJ$3*P125</f>
        <v>6.0939553965674094</v>
      </c>
      <c r="AL125" s="10">
        <f t="shared" ref="AL125:AL188" si="37">+AL$3*R125-AK$3*Q125</f>
        <v>6.0501574469541879</v>
      </c>
      <c r="AM125" s="10">
        <f t="shared" ref="AM125:AM188" si="38">+AM$3*S125-AL$3*R125</f>
        <v>6.0046723087322107</v>
      </c>
      <c r="AN125" s="10">
        <f t="shared" ref="AN125:AN188" si="39">+AN$3*T125-AM$3*S125</f>
        <v>5.9583598087085932</v>
      </c>
      <c r="AO125" s="10">
        <f t="shared" ref="AO125:AO188" si="40">+AO$3*U125-AN$3*T125</f>
        <v>5.9119147090903965</v>
      </c>
      <c r="AP125" s="10">
        <f t="shared" ref="AP125:AP188" si="41">+AP$3*V125-AO$3*U125</f>
        <v>5.8658922516695924</v>
      </c>
      <c r="AQ125" s="3" t="str">
        <f t="shared" si="21"/>
        <v>20002</v>
      </c>
    </row>
    <row r="126" spans="1:43" x14ac:dyDescent="0.25">
      <c r="A126" s="1">
        <v>36799</v>
      </c>
      <c r="B126" s="10">
        <f>+data!F126</f>
        <v>6.5459999999999994</v>
      </c>
      <c r="C126" s="10">
        <f>+AVERAGEIF(Ydata!$W$3:$W$7000,Y!$AQ126,Ydata!B$3:B$7000)</f>
        <v>6.1930535586640003</v>
      </c>
      <c r="D126" s="10">
        <f>+AVERAGEIF(Ydata!$W$3:$W$7000,Y!$AQ126,Ydata!C$3:C$7000)</f>
        <v>5.9734747725565995</v>
      </c>
      <c r="E126" s="10">
        <f>+AVERAGEIF(Ydata!$W$3:$W$7000,Y!$AQ126,Ydata!D$3:D$7000)</f>
        <v>5.8539069651205997</v>
      </c>
      <c r="F126" s="10">
        <f>+AVERAGEIF(Ydata!$W$3:$W$7000,Y!$AQ126,Ydata!E$3:E$7000)</f>
        <v>5.8137837425584005</v>
      </c>
      <c r="G126" s="10">
        <f>+AVERAGEIF(Ydata!$W$3:$W$7000,Y!$AQ126,Ydata!F$3:F$7000)</f>
        <v>5.8204456347524003</v>
      </c>
      <c r="H126" s="10">
        <f>+AVERAGEIF(Ydata!$W$3:$W$7000,Y!$AQ126,Ydata!G$3:G$7000)</f>
        <v>5.8507650817892003</v>
      </c>
      <c r="I126" s="10">
        <f>+AVERAGEIF(Ydata!$W$3:$W$7000,Y!$AQ126,Ydata!H$3:H$7000)</f>
        <v>5.8908399140776009</v>
      </c>
      <c r="J126" s="10">
        <f>+AVERAGEIF(Ydata!$W$3:$W$7000,Y!$AQ126,Ydata!I$3:I$7000)</f>
        <v>5.9328201516623995</v>
      </c>
      <c r="K126" s="10">
        <f>+AVERAGEIF(Ydata!$W$3:$W$7000,Y!$AQ126,Ydata!J$3:J$7000)</f>
        <v>5.9724448591399995</v>
      </c>
      <c r="L126" s="10">
        <f>+AVERAGEIF(Ydata!$W$3:$W$7000,Y!$AQ126,Ydata!K$3:K$7000)</f>
        <v>6.0075178816096004</v>
      </c>
      <c r="M126" s="10">
        <f>+AVERAGEIF(Ydata!$W$3:$W$7000,Y!$AQ126,Ydata!L$3:L$7000)</f>
        <v>6.0370240493843994</v>
      </c>
      <c r="N126" s="10">
        <f>+AVERAGEIF(Ydata!$W$3:$W$7000,Y!$AQ126,Ydata!M$3:M$7000)</f>
        <v>6.0606240984006003</v>
      </c>
      <c r="O126" s="10">
        <f>+AVERAGEIF(Ydata!$W$3:$W$7000,Y!$AQ126,Ydata!N$3:N$7000)</f>
        <v>6.0783642331893999</v>
      </c>
      <c r="P126" s="10">
        <f>+AVERAGEIF(Ydata!$W$3:$W$7000,Y!$AQ126,Ydata!O$3:O$7000)</f>
        <v>6.0905067020228003</v>
      </c>
      <c r="Q126" s="10">
        <f>+AVERAGEIF(Ydata!$W$3:$W$7000,Y!$AQ126,Ydata!P$3:P$7000)</f>
        <v>6.0974293824897998</v>
      </c>
      <c r="R126" s="10">
        <f>+AVERAGEIF(Ydata!$W$3:$W$7000,Y!$AQ126,Ydata!Q$3:Q$7000)</f>
        <v>6.0995654779994002</v>
      </c>
      <c r="S126" s="10">
        <f>+AVERAGEIF(Ydata!$W$3:$W$7000,Y!$AQ126,Ydata!R$3:R$7000)</f>
        <v>6.0973670374782003</v>
      </c>
      <c r="T126" s="10">
        <f>+AVERAGEIF(Ydata!$W$3:$W$7000,Y!$AQ126,Ydata!S$3:S$7000)</f>
        <v>6.0912829276940004</v>
      </c>
      <c r="U126" s="10">
        <f>+AVERAGEIF(Ydata!$W$3:$W$7000,Y!$AQ126,Ydata!T$3:T$7000)</f>
        <v>6.0817457404375999</v>
      </c>
      <c r="V126" s="10">
        <f>+AVERAGEIF(Ydata!$W$3:$W$7000,Y!$AQ126,Ydata!U$3:U$7000)</f>
        <v>6.0691643081323994</v>
      </c>
      <c r="W126" s="10">
        <f t="shared" si="22"/>
        <v>6.1930535586640003</v>
      </c>
      <c r="X126" s="10">
        <f t="shared" si="23"/>
        <v>5.7538959864491988</v>
      </c>
      <c r="Y126" s="10">
        <f t="shared" si="24"/>
        <v>5.6147713502485992</v>
      </c>
      <c r="Z126" s="10">
        <f t="shared" si="25"/>
        <v>5.6934140748718036</v>
      </c>
      <c r="AA126" s="10">
        <f t="shared" si="26"/>
        <v>5.8470932035283987</v>
      </c>
      <c r="AB126" s="10">
        <f t="shared" si="27"/>
        <v>6.0023623169732048</v>
      </c>
      <c r="AC126" s="10">
        <f t="shared" si="28"/>
        <v>6.1312889078079991</v>
      </c>
      <c r="AD126" s="10">
        <f t="shared" si="29"/>
        <v>6.2266818147559917</v>
      </c>
      <c r="AE126" s="10">
        <f t="shared" si="30"/>
        <v>6.2894425189607972</v>
      </c>
      <c r="AF126" s="10">
        <f t="shared" si="31"/>
        <v>6.3231750838360128</v>
      </c>
      <c r="AG126" s="10">
        <f t="shared" si="32"/>
        <v>6.3320857271323874</v>
      </c>
      <c r="AH126" s="10">
        <f t="shared" si="33"/>
        <v>6.3202246375788036</v>
      </c>
      <c r="AI126" s="10">
        <f t="shared" si="34"/>
        <v>6.2912458506550024</v>
      </c>
      <c r="AJ126" s="10">
        <f t="shared" si="35"/>
        <v>6.2483587968570049</v>
      </c>
      <c r="AK126" s="10">
        <f t="shared" si="36"/>
        <v>6.1943469090278001</v>
      </c>
      <c r="AL126" s="10">
        <f t="shared" si="37"/>
        <v>6.1316069106433986</v>
      </c>
      <c r="AM126" s="10">
        <f t="shared" si="38"/>
        <v>6.062191989138995</v>
      </c>
      <c r="AN126" s="10">
        <f t="shared" si="39"/>
        <v>5.987853061362614</v>
      </c>
      <c r="AO126" s="10">
        <f t="shared" si="40"/>
        <v>5.9100763698223915</v>
      </c>
      <c r="AP126" s="10">
        <f t="shared" si="41"/>
        <v>5.8301170943335876</v>
      </c>
      <c r="AQ126" s="3" t="str">
        <f t="shared" si="21"/>
        <v>20003</v>
      </c>
    </row>
    <row r="127" spans="1:43" x14ac:dyDescent="0.25">
      <c r="A127" s="1">
        <v>36891</v>
      </c>
      <c r="B127" s="10">
        <f>+data!F127</f>
        <v>6.298</v>
      </c>
      <c r="C127" s="10">
        <f>+AVERAGEIF(Ydata!$W$3:$W$7000,Y!$AQ127,Ydata!B$3:B$7000)</f>
        <v>5.445950817031</v>
      </c>
      <c r="D127" s="10">
        <f>+AVERAGEIF(Ydata!$W$3:$W$7000,Y!$AQ127,Ydata!C$3:C$7000)</f>
        <v>5.1450564785267501</v>
      </c>
      <c r="E127" s="10">
        <f>+AVERAGEIF(Ydata!$W$3:$W$7000,Y!$AQ127,Ydata!D$3:D$7000)</f>
        <v>5.0265752066177498</v>
      </c>
      <c r="F127" s="10">
        <f>+AVERAGEIF(Ydata!$W$3:$W$7000,Y!$AQ127,Ydata!E$3:E$7000)</f>
        <v>5.0031790668582499</v>
      </c>
      <c r="G127" s="10">
        <f>+AVERAGEIF(Ydata!$W$3:$W$7000,Y!$AQ127,Ydata!F$3:F$7000)</f>
        <v>5.028784379168</v>
      </c>
      <c r="H127" s="10">
        <f>+AVERAGEIF(Ydata!$W$3:$W$7000,Y!$AQ127,Ydata!G$3:G$7000)</f>
        <v>5.0785462383612501</v>
      </c>
      <c r="I127" s="10">
        <f>+AVERAGEIF(Ydata!$W$3:$W$7000,Y!$AQ127,Ydata!H$3:H$7000)</f>
        <v>5.1388143486495004</v>
      </c>
      <c r="J127" s="10">
        <f>+AVERAGEIF(Ydata!$W$3:$W$7000,Y!$AQ127,Ydata!I$3:I$7000)</f>
        <v>5.2019861037217501</v>
      </c>
      <c r="K127" s="10">
        <f>+AVERAGEIF(Ydata!$W$3:$W$7000,Y!$AQ127,Ydata!J$3:J$7000)</f>
        <v>5.2638093867644997</v>
      </c>
      <c r="L127" s="10">
        <f>+AVERAGEIF(Ydata!$W$3:$W$7000,Y!$AQ127,Ydata!K$3:K$7000)</f>
        <v>5.3219345561745</v>
      </c>
      <c r="M127" s="10">
        <f>+AVERAGEIF(Ydata!$W$3:$W$7000,Y!$AQ127,Ydata!L$3:L$7000)</f>
        <v>5.3751169968600001</v>
      </c>
      <c r="N127" s="10">
        <f>+AVERAGEIF(Ydata!$W$3:$W$7000,Y!$AQ127,Ydata!M$3:M$7000)</f>
        <v>5.4227662941822503</v>
      </c>
      <c r="O127" s="10">
        <f>+AVERAGEIF(Ydata!$W$3:$W$7000,Y!$AQ127,Ydata!N$3:N$7000)</f>
        <v>5.4646846224597505</v>
      </c>
      <c r="P127" s="10">
        <f>+AVERAGEIF(Ydata!$W$3:$W$7000,Y!$AQ127,Ydata!O$3:O$7000)</f>
        <v>5.5009110675887509</v>
      </c>
      <c r="Q127" s="10">
        <f>+AVERAGEIF(Ydata!$W$3:$W$7000,Y!$AQ127,Ydata!P$3:P$7000)</f>
        <v>5.5316268082967497</v>
      </c>
      <c r="R127" s="10">
        <f>+AVERAGEIF(Ydata!$W$3:$W$7000,Y!$AQ127,Ydata!Q$3:Q$7000)</f>
        <v>5.5570961706482507</v>
      </c>
      <c r="S127" s="10">
        <f>+AVERAGEIF(Ydata!$W$3:$W$7000,Y!$AQ127,Ydata!R$3:R$7000)</f>
        <v>5.5776293627832496</v>
      </c>
      <c r="T127" s="10">
        <f>+AVERAGEIF(Ydata!$W$3:$W$7000,Y!$AQ127,Ydata!S$3:S$7000)</f>
        <v>5.5935586256529994</v>
      </c>
      <c r="U127" s="10">
        <f>+AVERAGEIF(Ydata!$W$3:$W$7000,Y!$AQ127,Ydata!T$3:T$7000)</f>
        <v>5.60522286852125</v>
      </c>
      <c r="V127" s="10">
        <f>+AVERAGEIF(Ydata!$W$3:$W$7000,Y!$AQ127,Ydata!U$3:U$7000)</f>
        <v>5.6129577761079998</v>
      </c>
      <c r="W127" s="10">
        <f t="shared" si="22"/>
        <v>5.445950817031</v>
      </c>
      <c r="X127" s="10">
        <f t="shared" si="23"/>
        <v>4.8441621400225001</v>
      </c>
      <c r="Y127" s="10">
        <f t="shared" si="24"/>
        <v>4.7896126627997493</v>
      </c>
      <c r="Z127" s="10">
        <f t="shared" si="25"/>
        <v>4.93299064757975</v>
      </c>
      <c r="AA127" s="10">
        <f t="shared" si="26"/>
        <v>5.1312056284070025</v>
      </c>
      <c r="AB127" s="10">
        <f t="shared" si="27"/>
        <v>5.3273555343274985</v>
      </c>
      <c r="AC127" s="10">
        <f t="shared" si="28"/>
        <v>5.5004230103789986</v>
      </c>
      <c r="AD127" s="10">
        <f t="shared" si="29"/>
        <v>5.6441883892275015</v>
      </c>
      <c r="AE127" s="10">
        <f t="shared" si="30"/>
        <v>5.7583956511064969</v>
      </c>
      <c r="AF127" s="10">
        <f t="shared" si="31"/>
        <v>5.8450610808645038</v>
      </c>
      <c r="AG127" s="10">
        <f t="shared" si="32"/>
        <v>5.9069414037150025</v>
      </c>
      <c r="AH127" s="10">
        <f t="shared" si="33"/>
        <v>5.9469085647270035</v>
      </c>
      <c r="AI127" s="10">
        <f t="shared" si="34"/>
        <v>5.9677045617897448</v>
      </c>
      <c r="AJ127" s="10">
        <f t="shared" si="35"/>
        <v>5.9718548542657572</v>
      </c>
      <c r="AK127" s="10">
        <f t="shared" si="36"/>
        <v>5.9616471782087359</v>
      </c>
      <c r="AL127" s="10">
        <f t="shared" si="37"/>
        <v>5.9391366059207655</v>
      </c>
      <c r="AM127" s="10">
        <f t="shared" si="38"/>
        <v>5.9061604369432388</v>
      </c>
      <c r="AN127" s="10">
        <f t="shared" si="39"/>
        <v>5.8643560944387474</v>
      </c>
      <c r="AO127" s="10">
        <f t="shared" si="40"/>
        <v>5.815179240149746</v>
      </c>
      <c r="AP127" s="10">
        <f t="shared" si="41"/>
        <v>5.7599210202562574</v>
      </c>
      <c r="AQ127" s="3" t="str">
        <f t="shared" si="21"/>
        <v>20004</v>
      </c>
    </row>
    <row r="128" spans="1:43" x14ac:dyDescent="0.25">
      <c r="A128" s="1">
        <v>36981</v>
      </c>
      <c r="B128" s="10">
        <f>+data!F128</f>
        <v>5.12</v>
      </c>
      <c r="C128" s="10">
        <f>+AVERAGEIF(Ydata!$W$3:$W$7000,Y!$AQ128,Ydata!B$3:B$7000)</f>
        <v>4.2718267115808004</v>
      </c>
      <c r="D128" s="10">
        <f>+AVERAGEIF(Ydata!$W$3:$W$7000,Y!$AQ128,Ydata!C$3:C$7000)</f>
        <v>4.2995030891488</v>
      </c>
      <c r="E128" s="10">
        <f>+AVERAGEIF(Ydata!$W$3:$W$7000,Y!$AQ128,Ydata!D$3:D$7000)</f>
        <v>4.4180679660526003</v>
      </c>
      <c r="F128" s="10">
        <f>+AVERAGEIF(Ydata!$W$3:$W$7000,Y!$AQ128,Ydata!E$3:E$7000)</f>
        <v>4.5608762386227992</v>
      </c>
      <c r="G128" s="10">
        <f>+AVERAGEIF(Ydata!$W$3:$W$7000,Y!$AQ128,Ydata!F$3:F$7000)</f>
        <v>4.7051360363966008</v>
      </c>
      <c r="H128" s="10">
        <f>+AVERAGEIF(Ydata!$W$3:$W$7000,Y!$AQ128,Ydata!G$3:G$7000)</f>
        <v>4.8422254192846008</v>
      </c>
      <c r="I128" s="10">
        <f>+AVERAGEIF(Ydata!$W$3:$W$7000,Y!$AQ128,Ydata!H$3:H$7000)</f>
        <v>4.9688338068101991</v>
      </c>
      <c r="J128" s="10">
        <f>+AVERAGEIF(Ydata!$W$3:$W$7000,Y!$AQ128,Ydata!I$3:I$7000)</f>
        <v>5.0838676506032003</v>
      </c>
      <c r="K128" s="10">
        <f>+AVERAGEIF(Ydata!$W$3:$W$7000,Y!$AQ128,Ydata!J$3:J$7000)</f>
        <v>5.1872300711774004</v>
      </c>
      <c r="L128" s="10">
        <f>+AVERAGEIF(Ydata!$W$3:$W$7000,Y!$AQ128,Ydata!K$3:K$7000)</f>
        <v>5.2792912493403996</v>
      </c>
      <c r="M128" s="10">
        <f>+AVERAGEIF(Ydata!$W$3:$W$7000,Y!$AQ128,Ydata!L$3:L$7000)</f>
        <v>5.3606402277865994</v>
      </c>
      <c r="N128" s="10">
        <f>+AVERAGEIF(Ydata!$W$3:$W$7000,Y!$AQ128,Ydata!M$3:M$7000)</f>
        <v>5.4319612882972006</v>
      </c>
      <c r="O128" s="10">
        <f>+AVERAGEIF(Ydata!$W$3:$W$7000,Y!$AQ128,Ydata!N$3:N$7000)</f>
        <v>5.4939695207841996</v>
      </c>
      <c r="P128" s="10">
        <f>+AVERAGEIF(Ydata!$W$3:$W$7000,Y!$AQ128,Ydata!O$3:O$7000)</f>
        <v>5.5473762703286003</v>
      </c>
      <c r="Q128" s="10">
        <f>+AVERAGEIF(Ydata!$W$3:$W$7000,Y!$AQ128,Ydata!P$3:P$7000)</f>
        <v>5.5928704533631999</v>
      </c>
      <c r="R128" s="10">
        <f>+AVERAGEIF(Ydata!$W$3:$W$7000,Y!$AQ128,Ydata!Q$3:Q$7000)</f>
        <v>5.6311086611428012</v>
      </c>
      <c r="S128" s="10">
        <f>+AVERAGEIF(Ydata!$W$3:$W$7000,Y!$AQ128,Ydata!R$3:R$7000)</f>
        <v>5.6627102898990005</v>
      </c>
      <c r="T128" s="10">
        <f>+AVERAGEIF(Ydata!$W$3:$W$7000,Y!$AQ128,Ydata!S$3:S$7000)</f>
        <v>5.6882556138216005</v>
      </c>
      <c r="U128" s="10">
        <f>+AVERAGEIF(Ydata!$W$3:$W$7000,Y!$AQ128,Ydata!T$3:T$7000)</f>
        <v>5.7082856033205998</v>
      </c>
      <c r="V128" s="10">
        <f>+AVERAGEIF(Ydata!$W$3:$W$7000,Y!$AQ128,Ydata!U$3:U$7000)</f>
        <v>5.7233027789685993</v>
      </c>
      <c r="W128" s="10">
        <f t="shared" si="22"/>
        <v>4.2718267115808004</v>
      </c>
      <c r="X128" s="10">
        <f t="shared" si="23"/>
        <v>4.3271794667167995</v>
      </c>
      <c r="Y128" s="10">
        <f t="shared" si="24"/>
        <v>4.655197719860201</v>
      </c>
      <c r="Z128" s="10">
        <f t="shared" si="25"/>
        <v>4.9893010563333959</v>
      </c>
      <c r="AA128" s="10">
        <f t="shared" si="26"/>
        <v>5.282175227491809</v>
      </c>
      <c r="AB128" s="10">
        <f t="shared" si="27"/>
        <v>5.527672333724599</v>
      </c>
      <c r="AC128" s="10">
        <f t="shared" si="28"/>
        <v>5.7284841319637927</v>
      </c>
      <c r="AD128" s="10">
        <f t="shared" si="29"/>
        <v>5.8891045571542051</v>
      </c>
      <c r="AE128" s="10">
        <f t="shared" si="30"/>
        <v>6.0141294357710038</v>
      </c>
      <c r="AF128" s="10">
        <f t="shared" si="31"/>
        <v>6.1078418528073897</v>
      </c>
      <c r="AG128" s="10">
        <f t="shared" si="32"/>
        <v>6.1741300122485967</v>
      </c>
      <c r="AH128" s="10">
        <f t="shared" si="33"/>
        <v>6.2164929539138072</v>
      </c>
      <c r="AI128" s="10">
        <f t="shared" si="34"/>
        <v>6.2380683106281936</v>
      </c>
      <c r="AJ128" s="10">
        <f t="shared" si="35"/>
        <v>6.2416640144058135</v>
      </c>
      <c r="AK128" s="10">
        <f t="shared" si="36"/>
        <v>6.2297890158475866</v>
      </c>
      <c r="AL128" s="10">
        <f t="shared" si="37"/>
        <v>6.2046817778368251</v>
      </c>
      <c r="AM128" s="10">
        <f t="shared" si="38"/>
        <v>6.1683363499981851</v>
      </c>
      <c r="AN128" s="10">
        <f t="shared" si="39"/>
        <v>6.1225261205058104</v>
      </c>
      <c r="AO128" s="10">
        <f t="shared" si="40"/>
        <v>6.0688254143025802</v>
      </c>
      <c r="AP128" s="10">
        <f t="shared" si="41"/>
        <v>6.0086291162805878</v>
      </c>
      <c r="AQ128" s="3" t="str">
        <f t="shared" si="21"/>
        <v>20011</v>
      </c>
    </row>
    <row r="129" spans="1:43" x14ac:dyDescent="0.25">
      <c r="A129" s="1">
        <v>37072</v>
      </c>
      <c r="B129" s="10">
        <f>+data!F129</f>
        <v>3.8420000000000001</v>
      </c>
      <c r="C129" s="10">
        <f>+AVERAGEIF(Ydata!$W$3:$W$7000,Y!$AQ129,Ydata!B$3:B$7000)</f>
        <v>3.7500695568200002</v>
      </c>
      <c r="D129" s="10">
        <f>+AVERAGEIF(Ydata!$W$3:$W$7000,Y!$AQ129,Ydata!C$3:C$7000)</f>
        <v>4.1539942337706002</v>
      </c>
      <c r="E129" s="10">
        <f>+AVERAGEIF(Ydata!$W$3:$W$7000,Y!$AQ129,Ydata!D$3:D$7000)</f>
        <v>4.4608659239347999</v>
      </c>
      <c r="F129" s="10">
        <f>+AVERAGEIF(Ydata!$W$3:$W$7000,Y!$AQ129,Ydata!E$3:E$7000)</f>
        <v>4.7034504163805995</v>
      </c>
      <c r="G129" s="10">
        <f>+AVERAGEIF(Ydata!$W$3:$W$7000,Y!$AQ129,Ydata!F$3:F$7000)</f>
        <v>4.9054178691142001</v>
      </c>
      <c r="H129" s="10">
        <f>+AVERAGEIF(Ydata!$W$3:$W$7000,Y!$AQ129,Ydata!G$3:G$7000)</f>
        <v>5.0773586268911988</v>
      </c>
      <c r="I129" s="10">
        <f>+AVERAGEIF(Ydata!$W$3:$W$7000,Y!$AQ129,Ydata!H$3:H$7000)</f>
        <v>5.2249898128688006</v>
      </c>
      <c r="J129" s="10">
        <f>+AVERAGEIF(Ydata!$W$3:$W$7000,Y!$AQ129,Ydata!I$3:I$7000)</f>
        <v>5.3520228053850003</v>
      </c>
      <c r="K129" s="10">
        <f>+AVERAGEIF(Ydata!$W$3:$W$7000,Y!$AQ129,Ydata!J$3:J$7000)</f>
        <v>5.4611861323935997</v>
      </c>
      <c r="L129" s="10">
        <f>+AVERAGEIF(Ydata!$W$3:$W$7000,Y!$AQ129,Ydata!K$3:K$7000)</f>
        <v>5.5546466553689999</v>
      </c>
      <c r="M129" s="10">
        <f>+AVERAGEIF(Ydata!$W$3:$W$7000,Y!$AQ129,Ydata!L$3:L$7000)</f>
        <v>5.6342080695671992</v>
      </c>
      <c r="N129" s="10">
        <f>+AVERAGEIF(Ydata!$W$3:$W$7000,Y!$AQ129,Ydata!M$3:M$7000)</f>
        <v>5.7014157851864002</v>
      </c>
      <c r="O129" s="10">
        <f>+AVERAGEIF(Ydata!$W$3:$W$7000,Y!$AQ129,Ydata!N$3:N$7000)</f>
        <v>5.7576180562914008</v>
      </c>
      <c r="P129" s="10">
        <f>+AVERAGEIF(Ydata!$W$3:$W$7000,Y!$AQ129,Ydata!O$3:O$7000)</f>
        <v>5.8040047883783998</v>
      </c>
      <c r="Q129" s="10">
        <f>+AVERAGEIF(Ydata!$W$3:$W$7000,Y!$AQ129,Ydata!P$3:P$7000)</f>
        <v>5.8416340675196006</v>
      </c>
      <c r="R129" s="10">
        <f>+AVERAGEIF(Ydata!$W$3:$W$7000,Y!$AQ129,Ydata!Q$3:Q$7000)</f>
        <v>5.8714514674864002</v>
      </c>
      <c r="S129" s="10">
        <f>+AVERAGEIF(Ydata!$W$3:$W$7000,Y!$AQ129,Ydata!R$3:R$7000)</f>
        <v>5.8943048414215991</v>
      </c>
      <c r="T129" s="10">
        <f>+AVERAGEIF(Ydata!$W$3:$W$7000,Y!$AQ129,Ydata!S$3:S$7000)</f>
        <v>5.9109561269831996</v>
      </c>
      <c r="U129" s="10">
        <f>+AVERAGEIF(Ydata!$W$3:$W$7000,Y!$AQ129,Ydata!T$3:T$7000)</f>
        <v>5.9220910717452</v>
      </c>
      <c r="V129" s="10">
        <f>+AVERAGEIF(Ydata!$W$3:$W$7000,Y!$AQ129,Ydata!U$3:U$7000)</f>
        <v>5.9283274414368003</v>
      </c>
      <c r="W129" s="10">
        <f t="shared" si="22"/>
        <v>3.7500695568200002</v>
      </c>
      <c r="X129" s="10">
        <f t="shared" si="23"/>
        <v>4.5579189107212006</v>
      </c>
      <c r="Y129" s="10">
        <f t="shared" si="24"/>
        <v>5.0746093042631983</v>
      </c>
      <c r="Z129" s="10">
        <f t="shared" si="25"/>
        <v>5.4312038937179992</v>
      </c>
      <c r="AA129" s="10">
        <f t="shared" si="26"/>
        <v>5.7132876800486017</v>
      </c>
      <c r="AB129" s="10">
        <f t="shared" si="27"/>
        <v>5.9370624157761931</v>
      </c>
      <c r="AC129" s="10">
        <f t="shared" si="28"/>
        <v>6.1107769287344134</v>
      </c>
      <c r="AD129" s="10">
        <f t="shared" si="29"/>
        <v>6.2412537529983965</v>
      </c>
      <c r="AE129" s="10">
        <f t="shared" si="30"/>
        <v>6.3344927484623952</v>
      </c>
      <c r="AF129" s="10">
        <f t="shared" si="31"/>
        <v>6.3957913621475981</v>
      </c>
      <c r="AG129" s="10">
        <f t="shared" si="32"/>
        <v>6.4298222115491939</v>
      </c>
      <c r="AH129" s="10">
        <f t="shared" si="33"/>
        <v>6.4407006569976204</v>
      </c>
      <c r="AI129" s="10">
        <f t="shared" si="34"/>
        <v>6.4320453095513983</v>
      </c>
      <c r="AJ129" s="10">
        <f t="shared" si="35"/>
        <v>6.4070323055093894</v>
      </c>
      <c r="AK129" s="10">
        <f t="shared" si="36"/>
        <v>6.3684439754964046</v>
      </c>
      <c r="AL129" s="10">
        <f t="shared" si="37"/>
        <v>6.3187124669884014</v>
      </c>
      <c r="AM129" s="10">
        <f t="shared" si="38"/>
        <v>6.2599588243847819</v>
      </c>
      <c r="AN129" s="10">
        <f t="shared" si="39"/>
        <v>6.1940279815304109</v>
      </c>
      <c r="AO129" s="10">
        <f t="shared" si="40"/>
        <v>6.1225200774612034</v>
      </c>
      <c r="AP129" s="10">
        <f t="shared" si="41"/>
        <v>6.0468184655772035</v>
      </c>
      <c r="AQ129" s="3" t="str">
        <f t="shared" si="21"/>
        <v>20012</v>
      </c>
    </row>
    <row r="130" spans="1:43" x14ac:dyDescent="0.25">
      <c r="A130" s="1">
        <v>37164</v>
      </c>
      <c r="B130" s="10">
        <f>+data!F130</f>
        <v>3.0419999999999998</v>
      </c>
      <c r="C130" s="10">
        <f>+AVERAGEIF(Ydata!$W$3:$W$7000,Y!$AQ130,Ydata!B$3:B$7000)</f>
        <v>2.4857399999999998</v>
      </c>
      <c r="D130" s="10">
        <f>+AVERAGEIF(Ydata!$W$3:$W$7000,Y!$AQ130,Ydata!C$3:C$7000)</f>
        <v>2.9049199999999997</v>
      </c>
      <c r="E130" s="10">
        <f>+AVERAGEIF(Ydata!$W$3:$W$7000,Y!$AQ130,Ydata!D$3:D$7000)</f>
        <v>3.3352200000000005</v>
      </c>
      <c r="F130" s="10">
        <f>+AVERAGEIF(Ydata!$W$3:$W$7000,Y!$AQ130,Ydata!E$3:E$7000)</f>
        <v>3.7094800000000001</v>
      </c>
      <c r="G130" s="10">
        <f>+AVERAGEIF(Ydata!$W$3:$W$7000,Y!$AQ130,Ydata!F$3:F$7000)</f>
        <v>4.0312000000000001</v>
      </c>
      <c r="H130" s="10">
        <f>+AVERAGEIF(Ydata!$W$3:$W$7000,Y!$AQ130,Ydata!G$3:G$7000)</f>
        <v>4.3097199999999996</v>
      </c>
      <c r="I130" s="10">
        <f>+AVERAGEIF(Ydata!$W$3:$W$7000,Y!$AQ130,Ydata!H$3:H$7000)</f>
        <v>4.5521799999999999</v>
      </c>
      <c r="J130" s="10">
        <f>+AVERAGEIF(Ydata!$W$3:$W$7000,Y!$AQ130,Ydata!I$3:I$7000)</f>
        <v>4.7637</v>
      </c>
      <c r="K130" s="10">
        <f>+AVERAGEIF(Ydata!$W$3:$W$7000,Y!$AQ130,Ydata!J$3:J$7000)</f>
        <v>4.9481400000000004</v>
      </c>
      <c r="L130" s="10">
        <f>+AVERAGEIF(Ydata!$W$3:$W$7000,Y!$AQ130,Ydata!K$3:K$7000)</f>
        <v>5.1084999999999994</v>
      </c>
      <c r="M130" s="10">
        <f>+AVERAGEIF(Ydata!$W$3:$W$7000,Y!$AQ130,Ydata!L$3:L$7000)</f>
        <v>5.2474600000000011</v>
      </c>
      <c r="N130" s="10">
        <f>+AVERAGEIF(Ydata!$W$3:$W$7000,Y!$AQ130,Ydata!M$3:M$7000)</f>
        <v>5.3671999999999995</v>
      </c>
      <c r="O130" s="10">
        <f>+AVERAGEIF(Ydata!$W$3:$W$7000,Y!$AQ130,Ydata!N$3:N$7000)</f>
        <v>5.4696199999999999</v>
      </c>
      <c r="P130" s="10">
        <f>+AVERAGEIF(Ydata!$W$3:$W$7000,Y!$AQ130,Ydata!O$3:O$7000)</f>
        <v>5.55654</v>
      </c>
      <c r="Q130" s="10">
        <f>+AVERAGEIF(Ydata!$W$3:$W$7000,Y!$AQ130,Ydata!P$3:P$7000)</f>
        <v>5.6293999999999995</v>
      </c>
      <c r="R130" s="10">
        <f>+AVERAGEIF(Ydata!$W$3:$W$7000,Y!$AQ130,Ydata!Q$3:Q$7000)</f>
        <v>5.6896600000000008</v>
      </c>
      <c r="S130" s="10">
        <f>+AVERAGEIF(Ydata!$W$3:$W$7000,Y!$AQ130,Ydata!R$3:R$7000)</f>
        <v>5.7384999999999993</v>
      </c>
      <c r="T130" s="10">
        <f>+AVERAGEIF(Ydata!$W$3:$W$7000,Y!$AQ130,Ydata!S$3:S$7000)</f>
        <v>5.77712</v>
      </c>
      <c r="U130" s="10">
        <f>+AVERAGEIF(Ydata!$W$3:$W$7000,Y!$AQ130,Ydata!T$3:T$7000)</f>
        <v>5.8065200000000008</v>
      </c>
      <c r="V130" s="10">
        <f>+AVERAGEIF(Ydata!$W$3:$W$7000,Y!$AQ130,Ydata!U$3:U$7000)</f>
        <v>5.8276400000000006</v>
      </c>
      <c r="W130" s="10">
        <f t="shared" si="22"/>
        <v>2.4857399999999998</v>
      </c>
      <c r="X130" s="10">
        <f t="shared" si="23"/>
        <v>3.3240999999999996</v>
      </c>
      <c r="Y130" s="10">
        <f t="shared" si="24"/>
        <v>4.195820000000003</v>
      </c>
      <c r="Z130" s="10">
        <f t="shared" si="25"/>
        <v>4.832259999999998</v>
      </c>
      <c r="AA130" s="10">
        <f t="shared" si="26"/>
        <v>5.3180799999999984</v>
      </c>
      <c r="AB130" s="10">
        <f t="shared" si="27"/>
        <v>5.7023200000000003</v>
      </c>
      <c r="AC130" s="10">
        <f t="shared" si="28"/>
        <v>6.0069400000000002</v>
      </c>
      <c r="AD130" s="10">
        <f t="shared" si="29"/>
        <v>6.2443400000000011</v>
      </c>
      <c r="AE130" s="10">
        <f t="shared" si="30"/>
        <v>6.4236600000000053</v>
      </c>
      <c r="AF130" s="10">
        <f t="shared" si="31"/>
        <v>6.5517399999999881</v>
      </c>
      <c r="AG130" s="10">
        <f t="shared" si="32"/>
        <v>6.6370600000000195</v>
      </c>
      <c r="AH130" s="10">
        <f t="shared" si="33"/>
        <v>6.6843399999999775</v>
      </c>
      <c r="AI130" s="10">
        <f t="shared" si="34"/>
        <v>6.6986600000000038</v>
      </c>
      <c r="AJ130" s="10">
        <f t="shared" si="35"/>
        <v>6.6865000000000094</v>
      </c>
      <c r="AK130" s="10">
        <f t="shared" si="36"/>
        <v>6.6494399999999843</v>
      </c>
      <c r="AL130" s="10">
        <f t="shared" si="37"/>
        <v>6.593560000000025</v>
      </c>
      <c r="AM130" s="10">
        <f t="shared" si="38"/>
        <v>6.519939999999977</v>
      </c>
      <c r="AN130" s="10">
        <f t="shared" si="39"/>
        <v>6.4336600000000033</v>
      </c>
      <c r="AO130" s="10">
        <f t="shared" si="40"/>
        <v>6.3357200000000233</v>
      </c>
      <c r="AP130" s="10">
        <f t="shared" si="41"/>
        <v>6.2289200000000022</v>
      </c>
      <c r="AQ130" s="3" t="str">
        <f t="shared" si="21"/>
        <v>20013</v>
      </c>
    </row>
    <row r="131" spans="1:43" x14ac:dyDescent="0.25">
      <c r="A131" s="1">
        <v>37256</v>
      </c>
      <c r="B131" s="10">
        <f>+data!F131</f>
        <v>1.6960000000000002</v>
      </c>
      <c r="C131" s="10">
        <f>+AVERAGEIF(Ydata!$W$3:$W$7000,Y!$AQ131,Ydata!B$3:B$7000)</f>
        <v>2.1906499999999998</v>
      </c>
      <c r="D131" s="10">
        <f>+AVERAGEIF(Ydata!$W$3:$W$7000,Y!$AQ131,Ydata!C$3:C$7000)</f>
        <v>3.16995</v>
      </c>
      <c r="E131" s="10">
        <f>+AVERAGEIF(Ydata!$W$3:$W$7000,Y!$AQ131,Ydata!D$3:D$7000)</f>
        <v>3.8417249999999998</v>
      </c>
      <c r="F131" s="10">
        <f>+AVERAGEIF(Ydata!$W$3:$W$7000,Y!$AQ131,Ydata!E$3:E$7000)</f>
        <v>4.3022749999999998</v>
      </c>
      <c r="G131" s="10">
        <f>+AVERAGEIF(Ydata!$W$3:$W$7000,Y!$AQ131,Ydata!F$3:F$7000)</f>
        <v>4.6441750000000006</v>
      </c>
      <c r="H131" s="10">
        <f>+AVERAGEIF(Ydata!$W$3:$W$7000,Y!$AQ131,Ydata!G$3:G$7000)</f>
        <v>4.9123250000000001</v>
      </c>
      <c r="I131" s="10">
        <f>+AVERAGEIF(Ydata!$W$3:$W$7000,Y!$AQ131,Ydata!H$3:H$7000)</f>
        <v>5.129175</v>
      </c>
      <c r="J131" s="10">
        <f>+AVERAGEIF(Ydata!$W$3:$W$7000,Y!$AQ131,Ydata!I$3:I$7000)</f>
        <v>5.3071999999999999</v>
      </c>
      <c r="K131" s="10">
        <f>+AVERAGEIF(Ydata!$W$3:$W$7000,Y!$AQ131,Ydata!J$3:J$7000)</f>
        <v>5.4543750000000006</v>
      </c>
      <c r="L131" s="10">
        <f>+AVERAGEIF(Ydata!$W$3:$W$7000,Y!$AQ131,Ydata!K$3:K$7000)</f>
        <v>5.576225</v>
      </c>
      <c r="M131" s="10">
        <f>+AVERAGEIF(Ydata!$W$3:$W$7000,Y!$AQ131,Ydata!L$3:L$7000)</f>
        <v>5.676825</v>
      </c>
      <c r="N131" s="10">
        <f>+AVERAGEIF(Ydata!$W$3:$W$7000,Y!$AQ131,Ydata!M$3:M$7000)</f>
        <v>5.7592250000000007</v>
      </c>
      <c r="O131" s="10">
        <f>+AVERAGEIF(Ydata!$W$3:$W$7000,Y!$AQ131,Ydata!N$3:N$7000)</f>
        <v>5.8261000000000003</v>
      </c>
      <c r="P131" s="10">
        <f>+AVERAGEIF(Ydata!$W$3:$W$7000,Y!$AQ131,Ydata!O$3:O$7000)</f>
        <v>5.8795250000000001</v>
      </c>
      <c r="Q131" s="10">
        <f>+AVERAGEIF(Ydata!$W$3:$W$7000,Y!$AQ131,Ydata!P$3:P$7000)</f>
        <v>5.9212749999999996</v>
      </c>
      <c r="R131" s="10">
        <f>+AVERAGEIF(Ydata!$W$3:$W$7000,Y!$AQ131,Ydata!Q$3:Q$7000)</f>
        <v>5.9528250000000007</v>
      </c>
      <c r="S131" s="10">
        <f>+AVERAGEIF(Ydata!$W$3:$W$7000,Y!$AQ131,Ydata!R$3:R$7000)</f>
        <v>5.9756</v>
      </c>
      <c r="T131" s="10">
        <f>+AVERAGEIF(Ydata!$W$3:$W$7000,Y!$AQ131,Ydata!S$3:S$7000)</f>
        <v>5.9906250000000005</v>
      </c>
      <c r="U131" s="10">
        <f>+AVERAGEIF(Ydata!$W$3:$W$7000,Y!$AQ131,Ydata!T$3:T$7000)</f>
        <v>5.9989749999999997</v>
      </c>
      <c r="V131" s="10">
        <f>+AVERAGEIF(Ydata!$W$3:$W$7000,Y!$AQ131,Ydata!U$3:U$7000)</f>
        <v>6.001475000000001</v>
      </c>
      <c r="W131" s="10">
        <f t="shared" si="22"/>
        <v>2.1906499999999998</v>
      </c>
      <c r="X131" s="10">
        <f t="shared" si="23"/>
        <v>4.1492500000000003</v>
      </c>
      <c r="Y131" s="10">
        <f t="shared" si="24"/>
        <v>5.185274999999999</v>
      </c>
      <c r="Z131" s="10">
        <f t="shared" si="25"/>
        <v>5.6839250000000003</v>
      </c>
      <c r="AA131" s="10">
        <f t="shared" si="26"/>
        <v>6.0117750000000036</v>
      </c>
      <c r="AB131" s="10">
        <f t="shared" si="27"/>
        <v>6.2530749999999991</v>
      </c>
      <c r="AC131" s="10">
        <f t="shared" si="28"/>
        <v>6.4302749999999946</v>
      </c>
      <c r="AD131" s="10">
        <f t="shared" si="29"/>
        <v>6.5533750000000026</v>
      </c>
      <c r="AE131" s="10">
        <f t="shared" si="30"/>
        <v>6.6317750000000046</v>
      </c>
      <c r="AF131" s="10">
        <f t="shared" si="31"/>
        <v>6.6728749999999977</v>
      </c>
      <c r="AG131" s="10">
        <f t="shared" si="32"/>
        <v>6.6828250000000011</v>
      </c>
      <c r="AH131" s="10">
        <f t="shared" si="33"/>
        <v>6.6656250000000057</v>
      </c>
      <c r="AI131" s="10">
        <f t="shared" si="34"/>
        <v>6.6285999999999916</v>
      </c>
      <c r="AJ131" s="10">
        <f t="shared" si="35"/>
        <v>6.5740499999999997</v>
      </c>
      <c r="AK131" s="10">
        <f t="shared" si="36"/>
        <v>6.5057749999999999</v>
      </c>
      <c r="AL131" s="10">
        <f t="shared" si="37"/>
        <v>6.4260750000000115</v>
      </c>
      <c r="AM131" s="10">
        <f t="shared" si="38"/>
        <v>6.3399999999999892</v>
      </c>
      <c r="AN131" s="10">
        <f t="shared" si="39"/>
        <v>6.246050000000011</v>
      </c>
      <c r="AO131" s="10">
        <f t="shared" si="40"/>
        <v>6.1492749999999887</v>
      </c>
      <c r="AP131" s="10">
        <f t="shared" si="41"/>
        <v>6.0489750000000129</v>
      </c>
      <c r="AQ131" s="3" t="str">
        <f t="shared" si="21"/>
        <v>20014</v>
      </c>
    </row>
    <row r="132" spans="1:43" x14ac:dyDescent="0.25">
      <c r="A132" s="1">
        <v>37346</v>
      </c>
      <c r="B132" s="10">
        <f>+data!F132</f>
        <v>1.732</v>
      </c>
      <c r="C132" s="10">
        <f>+AVERAGEIF(Ydata!$W$3:$W$7000,Y!$AQ132,Ydata!B$3:B$7000)</f>
        <v>2.7485249999999999</v>
      </c>
      <c r="D132" s="10">
        <f>+AVERAGEIF(Ydata!$W$3:$W$7000,Y!$AQ132,Ydata!C$3:C$7000)</f>
        <v>3.6790749999999997</v>
      </c>
      <c r="E132" s="10">
        <f>+AVERAGEIF(Ydata!$W$3:$W$7000,Y!$AQ132,Ydata!D$3:D$7000)</f>
        <v>4.2679499999999999</v>
      </c>
      <c r="F132" s="10">
        <f>+AVERAGEIF(Ydata!$W$3:$W$7000,Y!$AQ132,Ydata!E$3:E$7000)</f>
        <v>4.6696249999999999</v>
      </c>
      <c r="G132" s="10">
        <f>+AVERAGEIF(Ydata!$W$3:$W$7000,Y!$AQ132,Ydata!F$3:F$7000)</f>
        <v>4.9678749999999994</v>
      </c>
      <c r="H132" s="10">
        <f>+AVERAGEIF(Ydata!$W$3:$W$7000,Y!$AQ132,Ydata!G$3:G$7000)</f>
        <v>5.2017249999999997</v>
      </c>
      <c r="I132" s="10">
        <f>+AVERAGEIF(Ydata!$W$3:$W$7000,Y!$AQ132,Ydata!H$3:H$7000)</f>
        <v>5.3908500000000004</v>
      </c>
      <c r="J132" s="10">
        <f>+AVERAGEIF(Ydata!$W$3:$W$7000,Y!$AQ132,Ydata!I$3:I$7000)</f>
        <v>5.5462749999999996</v>
      </c>
      <c r="K132" s="10">
        <f>+AVERAGEIF(Ydata!$W$3:$W$7000,Y!$AQ132,Ydata!J$3:J$7000)</f>
        <v>5.6749500000000008</v>
      </c>
      <c r="L132" s="10">
        <f>+AVERAGEIF(Ydata!$W$3:$W$7000,Y!$AQ132,Ydata!K$3:K$7000)</f>
        <v>5.78165</v>
      </c>
      <c r="M132" s="10">
        <f>+AVERAGEIF(Ydata!$W$3:$W$7000,Y!$AQ132,Ydata!L$3:L$7000)</f>
        <v>5.8698999999999995</v>
      </c>
      <c r="N132" s="10">
        <f>+AVERAGEIF(Ydata!$W$3:$W$7000,Y!$AQ132,Ydata!M$3:M$7000)</f>
        <v>5.94245</v>
      </c>
      <c r="O132" s="10">
        <f>+AVERAGEIF(Ydata!$W$3:$W$7000,Y!$AQ132,Ydata!N$3:N$7000)</f>
        <v>6.001525</v>
      </c>
      <c r="P132" s="10">
        <f>+AVERAGEIF(Ydata!$W$3:$W$7000,Y!$AQ132,Ydata!O$3:O$7000)</f>
        <v>6.0488999999999997</v>
      </c>
      <c r="Q132" s="10">
        <f>+AVERAGEIF(Ydata!$W$3:$W$7000,Y!$AQ132,Ydata!P$3:P$7000)</f>
        <v>6.0861999999999998</v>
      </c>
      <c r="R132" s="10">
        <f>+AVERAGEIF(Ydata!$W$3:$W$7000,Y!$AQ132,Ydata!Q$3:Q$7000)</f>
        <v>6.1146250000000011</v>
      </c>
      <c r="S132" s="10">
        <f>+AVERAGEIF(Ydata!$W$3:$W$7000,Y!$AQ132,Ydata!R$3:R$7000)</f>
        <v>6.1354000000000006</v>
      </c>
      <c r="T132" s="10">
        <f>+AVERAGEIF(Ydata!$W$3:$W$7000,Y!$AQ132,Ydata!S$3:S$7000)</f>
        <v>6.1494500000000007</v>
      </c>
      <c r="U132" s="10">
        <f>+AVERAGEIF(Ydata!$W$3:$W$7000,Y!$AQ132,Ydata!T$3:T$7000)</f>
        <v>6.1576999999999993</v>
      </c>
      <c r="V132" s="10">
        <f>+AVERAGEIF(Ydata!$W$3:$W$7000,Y!$AQ132,Ydata!U$3:U$7000)</f>
        <v>6.1608499999999999</v>
      </c>
      <c r="W132" s="10">
        <f t="shared" si="22"/>
        <v>2.7485249999999999</v>
      </c>
      <c r="X132" s="10">
        <f t="shared" si="23"/>
        <v>4.6096249999999994</v>
      </c>
      <c r="Y132" s="10">
        <f t="shared" si="24"/>
        <v>5.4457000000000013</v>
      </c>
      <c r="Z132" s="10">
        <f t="shared" si="25"/>
        <v>5.874649999999999</v>
      </c>
      <c r="AA132" s="10">
        <f t="shared" si="26"/>
        <v>6.1608749999999972</v>
      </c>
      <c r="AB132" s="10">
        <f t="shared" si="27"/>
        <v>6.3709750000000014</v>
      </c>
      <c r="AC132" s="10">
        <f t="shared" si="28"/>
        <v>6.5256000000000043</v>
      </c>
      <c r="AD132" s="10">
        <f t="shared" si="29"/>
        <v>6.6342499999999944</v>
      </c>
      <c r="AE132" s="10">
        <f t="shared" si="30"/>
        <v>6.7043500000000122</v>
      </c>
      <c r="AF132" s="10">
        <f t="shared" si="31"/>
        <v>6.7419499999999886</v>
      </c>
      <c r="AG132" s="10">
        <f t="shared" si="32"/>
        <v>6.7524000000000015</v>
      </c>
      <c r="AH132" s="10">
        <f t="shared" si="33"/>
        <v>6.7404999999999973</v>
      </c>
      <c r="AI132" s="10">
        <f t="shared" si="34"/>
        <v>6.7104250000000008</v>
      </c>
      <c r="AJ132" s="10">
        <f t="shared" si="35"/>
        <v>6.6647749999999917</v>
      </c>
      <c r="AK132" s="10">
        <f t="shared" si="36"/>
        <v>6.6084000000000032</v>
      </c>
      <c r="AL132" s="10">
        <f t="shared" si="37"/>
        <v>6.5410000000000252</v>
      </c>
      <c r="AM132" s="10">
        <f t="shared" si="38"/>
        <v>6.4677999999999969</v>
      </c>
      <c r="AN132" s="10">
        <f t="shared" si="39"/>
        <v>6.388300000000001</v>
      </c>
      <c r="AO132" s="10">
        <f t="shared" si="40"/>
        <v>6.3061999999999756</v>
      </c>
      <c r="AP132" s="10">
        <f t="shared" si="41"/>
        <v>6.2207000000000079</v>
      </c>
      <c r="AQ132" s="3" t="str">
        <f t="shared" si="21"/>
        <v>20021</v>
      </c>
    </row>
    <row r="133" spans="1:43" x14ac:dyDescent="0.25">
      <c r="A133" s="1">
        <v>37437</v>
      </c>
      <c r="B133" s="10">
        <f>+data!F133</f>
        <v>1.768</v>
      </c>
      <c r="C133" s="10">
        <f>+AVERAGEIF(Ydata!$W$3:$W$7000,Y!$AQ133,Ydata!B$3:B$7000)</f>
        <v>2.0554600000000001</v>
      </c>
      <c r="D133" s="10">
        <f>+AVERAGEIF(Ydata!$W$3:$W$7000,Y!$AQ133,Ydata!C$3:C$7000)</f>
        <v>2.8387599999999997</v>
      </c>
      <c r="E133" s="10">
        <f>+AVERAGEIF(Ydata!$W$3:$W$7000,Y!$AQ133,Ydata!D$3:D$7000)</f>
        <v>3.41214</v>
      </c>
      <c r="F133" s="10">
        <f>+AVERAGEIF(Ydata!$W$3:$W$7000,Y!$AQ133,Ydata!E$3:E$7000)</f>
        <v>3.8348400000000007</v>
      </c>
      <c r="G133" s="10">
        <f>+AVERAGEIF(Ydata!$W$3:$W$7000,Y!$AQ133,Ydata!F$3:F$7000)</f>
        <v>4.1696399999999993</v>
      </c>
      <c r="H133" s="10">
        <f>+AVERAGEIF(Ydata!$W$3:$W$7000,Y!$AQ133,Ydata!G$3:G$7000)</f>
        <v>4.4469400000000006</v>
      </c>
      <c r="I133" s="10">
        <f>+AVERAGEIF(Ydata!$W$3:$W$7000,Y!$AQ133,Ydata!H$3:H$7000)</f>
        <v>4.6820399999999998</v>
      </c>
      <c r="J133" s="10">
        <f>+AVERAGEIF(Ydata!$W$3:$W$7000,Y!$AQ133,Ydata!I$3:I$7000)</f>
        <v>4.8837799999999998</v>
      </c>
      <c r="K133" s="10">
        <f>+AVERAGEIF(Ydata!$W$3:$W$7000,Y!$AQ133,Ydata!J$3:J$7000)</f>
        <v>5.0578000000000003</v>
      </c>
      <c r="L133" s="10">
        <f>+AVERAGEIF(Ydata!$W$3:$W$7000,Y!$AQ133,Ydata!K$3:K$7000)</f>
        <v>5.2081400000000002</v>
      </c>
      <c r="M133" s="10">
        <f>+AVERAGEIF(Ydata!$W$3:$W$7000,Y!$AQ133,Ydata!L$3:L$7000)</f>
        <v>5.3378400000000008</v>
      </c>
      <c r="N133" s="10">
        <f>+AVERAGEIF(Ydata!$W$3:$W$7000,Y!$AQ133,Ydata!M$3:M$7000)</f>
        <v>5.4494400000000001</v>
      </c>
      <c r="O133" s="10">
        <f>+AVERAGEIF(Ydata!$W$3:$W$7000,Y!$AQ133,Ydata!N$3:N$7000)</f>
        <v>5.5449800000000007</v>
      </c>
      <c r="P133" s="10">
        <f>+AVERAGEIF(Ydata!$W$3:$W$7000,Y!$AQ133,Ydata!O$3:O$7000)</f>
        <v>5.6261799999999997</v>
      </c>
      <c r="Q133" s="10">
        <f>+AVERAGEIF(Ydata!$W$3:$W$7000,Y!$AQ133,Ydata!P$3:P$7000)</f>
        <v>5.6945999999999994</v>
      </c>
      <c r="R133" s="10">
        <f>+AVERAGEIF(Ydata!$W$3:$W$7000,Y!$AQ133,Ydata!Q$3:Q$7000)</f>
        <v>5.7515599999999996</v>
      </c>
      <c r="S133" s="10">
        <f>+AVERAGEIF(Ydata!$W$3:$W$7000,Y!$AQ133,Ydata!R$3:R$7000)</f>
        <v>5.7982399999999998</v>
      </c>
      <c r="T133" s="10">
        <f>+AVERAGEIF(Ydata!$W$3:$W$7000,Y!$AQ133,Ydata!S$3:S$7000)</f>
        <v>5.8357600000000005</v>
      </c>
      <c r="U133" s="10">
        <f>+AVERAGEIF(Ydata!$W$3:$W$7000,Y!$AQ133,Ydata!T$3:T$7000)</f>
        <v>5.8649800000000001</v>
      </c>
      <c r="V133" s="10">
        <f>+AVERAGEIF(Ydata!$W$3:$W$7000,Y!$AQ133,Ydata!U$3:U$7000)</f>
        <v>5.8868</v>
      </c>
      <c r="W133" s="10">
        <f t="shared" si="22"/>
        <v>2.0554600000000001</v>
      </c>
      <c r="X133" s="10">
        <f t="shared" si="23"/>
        <v>3.6220599999999994</v>
      </c>
      <c r="Y133" s="10">
        <f t="shared" si="24"/>
        <v>4.5588999999999995</v>
      </c>
      <c r="Z133" s="10">
        <f t="shared" si="25"/>
        <v>5.1029400000000038</v>
      </c>
      <c r="AA133" s="10">
        <f t="shared" si="26"/>
        <v>5.5088399999999957</v>
      </c>
      <c r="AB133" s="10">
        <f t="shared" si="27"/>
        <v>5.8334400000000031</v>
      </c>
      <c r="AC133" s="10">
        <f t="shared" si="28"/>
        <v>6.0926399999999958</v>
      </c>
      <c r="AD133" s="10">
        <f t="shared" si="29"/>
        <v>6.2959600000000009</v>
      </c>
      <c r="AE133" s="10">
        <f t="shared" si="30"/>
        <v>6.4499600000000044</v>
      </c>
      <c r="AF133" s="10">
        <f t="shared" si="31"/>
        <v>6.5611999999999995</v>
      </c>
      <c r="AG133" s="10">
        <f t="shared" si="32"/>
        <v>6.6348400000000041</v>
      </c>
      <c r="AH133" s="10">
        <f t="shared" si="33"/>
        <v>6.6770399999999981</v>
      </c>
      <c r="AI133" s="10">
        <f t="shared" si="34"/>
        <v>6.6914600000000064</v>
      </c>
      <c r="AJ133" s="10">
        <f t="shared" si="35"/>
        <v>6.6817799999999892</v>
      </c>
      <c r="AK133" s="10">
        <f t="shared" si="36"/>
        <v>6.6524799999999971</v>
      </c>
      <c r="AL133" s="10">
        <f t="shared" si="37"/>
        <v>6.6059599999999961</v>
      </c>
      <c r="AM133" s="10">
        <f t="shared" si="38"/>
        <v>6.5451199999999972</v>
      </c>
      <c r="AN133" s="10">
        <f t="shared" si="39"/>
        <v>6.4736000000000189</v>
      </c>
      <c r="AO133" s="10">
        <f t="shared" si="40"/>
        <v>6.3909399999999863</v>
      </c>
      <c r="AP133" s="10">
        <f t="shared" si="41"/>
        <v>6.3013800000000089</v>
      </c>
      <c r="AQ133" s="3" t="str">
        <f t="shared" si="21"/>
        <v>20022</v>
      </c>
    </row>
    <row r="134" spans="1:43" x14ac:dyDescent="0.25">
      <c r="A134" s="1">
        <v>37529</v>
      </c>
      <c r="B134" s="10">
        <f>+data!F134</f>
        <v>1.794</v>
      </c>
      <c r="C134" s="10">
        <f>+AVERAGEIF(Ydata!$W$3:$W$7000,Y!$AQ134,Ydata!B$3:B$7000)</f>
        <v>1.6290200000000001</v>
      </c>
      <c r="D134" s="10">
        <f>+AVERAGEIF(Ydata!$W$3:$W$7000,Y!$AQ134,Ydata!C$3:C$7000)</f>
        <v>1.8650600000000002</v>
      </c>
      <c r="E134" s="10">
        <f>+AVERAGEIF(Ydata!$W$3:$W$7000,Y!$AQ134,Ydata!D$3:D$7000)</f>
        <v>2.1954000000000002</v>
      </c>
      <c r="F134" s="10">
        <f>+AVERAGEIF(Ydata!$W$3:$W$7000,Y!$AQ134,Ydata!E$3:E$7000)</f>
        <v>2.5420799999999999</v>
      </c>
      <c r="G134" s="10">
        <f>+AVERAGEIF(Ydata!$W$3:$W$7000,Y!$AQ134,Ydata!F$3:F$7000)</f>
        <v>2.8767800000000001</v>
      </c>
      <c r="H134" s="10">
        <f>+AVERAGEIF(Ydata!$W$3:$W$7000,Y!$AQ134,Ydata!G$3:G$7000)</f>
        <v>3.1888000000000001</v>
      </c>
      <c r="I134" s="10">
        <f>+AVERAGEIF(Ydata!$W$3:$W$7000,Y!$AQ134,Ydata!H$3:H$7000)</f>
        <v>3.4744000000000006</v>
      </c>
      <c r="J134" s="10">
        <f>+AVERAGEIF(Ydata!$W$3:$W$7000,Y!$AQ134,Ydata!I$3:I$7000)</f>
        <v>3.7327200000000005</v>
      </c>
      <c r="K134" s="10">
        <f>+AVERAGEIF(Ydata!$W$3:$W$7000,Y!$AQ134,Ydata!J$3:J$7000)</f>
        <v>3.9644400000000006</v>
      </c>
      <c r="L134" s="10">
        <f>+AVERAGEIF(Ydata!$W$3:$W$7000,Y!$AQ134,Ydata!K$3:K$7000)</f>
        <v>4.17082</v>
      </c>
      <c r="M134" s="10">
        <f>+AVERAGEIF(Ydata!$W$3:$W$7000,Y!$AQ134,Ydata!L$3:L$7000)</f>
        <v>4.3533200000000001</v>
      </c>
      <c r="N134" s="10">
        <f>+AVERAGEIF(Ydata!$W$3:$W$7000,Y!$AQ134,Ydata!M$3:M$7000)</f>
        <v>4.5136399999999997</v>
      </c>
      <c r="O134" s="10">
        <f>+AVERAGEIF(Ydata!$W$3:$W$7000,Y!$AQ134,Ydata!N$3:N$7000)</f>
        <v>4.6533800000000003</v>
      </c>
      <c r="P134" s="10">
        <f>+AVERAGEIF(Ydata!$W$3:$W$7000,Y!$AQ134,Ydata!O$3:O$7000)</f>
        <v>4.7742599999999999</v>
      </c>
      <c r="Q134" s="10">
        <f>+AVERAGEIF(Ydata!$W$3:$W$7000,Y!$AQ134,Ydata!P$3:P$7000)</f>
        <v>4.8776999999999999</v>
      </c>
      <c r="R134" s="10">
        <f>+AVERAGEIF(Ydata!$W$3:$W$7000,Y!$AQ134,Ydata!Q$3:Q$7000)</f>
        <v>4.9651800000000001</v>
      </c>
      <c r="S134" s="10">
        <f>+AVERAGEIF(Ydata!$W$3:$W$7000,Y!$AQ134,Ydata!R$3:R$7000)</f>
        <v>5.0381200000000002</v>
      </c>
      <c r="T134" s="10">
        <f>+AVERAGEIF(Ydata!$W$3:$W$7000,Y!$AQ134,Ydata!S$3:S$7000)</f>
        <v>5.0976800000000004</v>
      </c>
      <c r="U134" s="10">
        <f>+AVERAGEIF(Ydata!$W$3:$W$7000,Y!$AQ134,Ydata!T$3:T$7000)</f>
        <v>5.1451200000000004</v>
      </c>
      <c r="V134" s="10">
        <f>+AVERAGEIF(Ydata!$W$3:$W$7000,Y!$AQ134,Ydata!U$3:U$7000)</f>
        <v>5.1814999999999998</v>
      </c>
      <c r="W134" s="10">
        <f t="shared" si="22"/>
        <v>1.6290200000000001</v>
      </c>
      <c r="X134" s="10">
        <f t="shared" si="23"/>
        <v>2.1011000000000002</v>
      </c>
      <c r="Y134" s="10">
        <f t="shared" si="24"/>
        <v>2.8560800000000004</v>
      </c>
      <c r="Z134" s="10">
        <f t="shared" si="25"/>
        <v>3.5821199999999989</v>
      </c>
      <c r="AA134" s="10">
        <f t="shared" si="26"/>
        <v>4.215580000000001</v>
      </c>
      <c r="AB134" s="10">
        <f t="shared" si="27"/>
        <v>4.748899999999999</v>
      </c>
      <c r="AC134" s="10">
        <f t="shared" si="28"/>
        <v>5.1880000000000059</v>
      </c>
      <c r="AD134" s="10">
        <f t="shared" si="29"/>
        <v>5.5409599999999983</v>
      </c>
      <c r="AE134" s="10">
        <f t="shared" si="30"/>
        <v>5.8182000000000045</v>
      </c>
      <c r="AF134" s="10">
        <f t="shared" si="31"/>
        <v>6.0282399999999896</v>
      </c>
      <c r="AG134" s="10">
        <f t="shared" si="32"/>
        <v>6.1783200000000065</v>
      </c>
      <c r="AH134" s="10">
        <f t="shared" si="33"/>
        <v>6.277159999999995</v>
      </c>
      <c r="AI134" s="10">
        <f t="shared" si="34"/>
        <v>6.3302600000000027</v>
      </c>
      <c r="AJ134" s="10">
        <f t="shared" si="35"/>
        <v>6.3457000000000008</v>
      </c>
      <c r="AK134" s="10">
        <f t="shared" si="36"/>
        <v>6.3258599999999916</v>
      </c>
      <c r="AL134" s="10">
        <f t="shared" si="37"/>
        <v>6.277380000000008</v>
      </c>
      <c r="AM134" s="10">
        <f t="shared" si="38"/>
        <v>6.2051600000000064</v>
      </c>
      <c r="AN134" s="10">
        <f t="shared" si="39"/>
        <v>6.1101999999999919</v>
      </c>
      <c r="AO134" s="10">
        <f t="shared" si="40"/>
        <v>5.9990400000000079</v>
      </c>
      <c r="AP134" s="10">
        <f t="shared" si="41"/>
        <v>5.8727199999999868</v>
      </c>
      <c r="AQ134" s="3" t="str">
        <f t="shared" si="21"/>
        <v>20023</v>
      </c>
    </row>
    <row r="135" spans="1:43" x14ac:dyDescent="0.25">
      <c r="A135" s="1">
        <v>37621</v>
      </c>
      <c r="B135" s="10">
        <f>+data!F135</f>
        <v>1.204</v>
      </c>
      <c r="C135" s="10">
        <f>+AVERAGEIF(Ydata!$W$3:$W$7000,Y!$AQ135,Ydata!B$3:B$7000)</f>
        <v>1.2483</v>
      </c>
      <c r="D135" s="10">
        <f>+AVERAGEIF(Ydata!$W$3:$W$7000,Y!$AQ135,Ydata!C$3:C$7000)</f>
        <v>1.6131000000000002</v>
      </c>
      <c r="E135" s="10">
        <f>+AVERAGEIF(Ydata!$W$3:$W$7000,Y!$AQ135,Ydata!D$3:D$7000)</f>
        <v>2.0618000000000003</v>
      </c>
      <c r="F135" s="10">
        <f>+AVERAGEIF(Ydata!$W$3:$W$7000,Y!$AQ135,Ydata!E$3:E$7000)</f>
        <v>2.4896250000000002</v>
      </c>
      <c r="G135" s="10">
        <f>+AVERAGEIF(Ydata!$W$3:$W$7000,Y!$AQ135,Ydata!F$3:F$7000)</f>
        <v>2.8779500000000002</v>
      </c>
      <c r="H135" s="10">
        <f>+AVERAGEIF(Ydata!$W$3:$W$7000,Y!$AQ135,Ydata!G$3:G$7000)</f>
        <v>3.2258499999999999</v>
      </c>
      <c r="I135" s="10">
        <f>+AVERAGEIF(Ydata!$W$3:$W$7000,Y!$AQ135,Ydata!H$3:H$7000)</f>
        <v>3.5359250000000002</v>
      </c>
      <c r="J135" s="10">
        <f>+AVERAGEIF(Ydata!$W$3:$W$7000,Y!$AQ135,Ydata!I$3:I$7000)</f>
        <v>3.8112249999999994</v>
      </c>
      <c r="K135" s="10">
        <f>+AVERAGEIF(Ydata!$W$3:$W$7000,Y!$AQ135,Ydata!J$3:J$7000)</f>
        <v>4.0546749999999996</v>
      </c>
      <c r="L135" s="10">
        <f>+AVERAGEIF(Ydata!$W$3:$W$7000,Y!$AQ135,Ydata!K$3:K$7000)</f>
        <v>4.2691249999999998</v>
      </c>
      <c r="M135" s="10">
        <f>+AVERAGEIF(Ydata!$W$3:$W$7000,Y!$AQ135,Ydata!L$3:L$7000)</f>
        <v>4.4570249999999998</v>
      </c>
      <c r="N135" s="10">
        <f>+AVERAGEIF(Ydata!$W$3:$W$7000,Y!$AQ135,Ydata!M$3:M$7000)</f>
        <v>4.6207250000000002</v>
      </c>
      <c r="O135" s="10">
        <f>+AVERAGEIF(Ydata!$W$3:$W$7000,Y!$AQ135,Ydata!N$3:N$7000)</f>
        <v>4.7624249999999995</v>
      </c>
      <c r="P135" s="10">
        <f>+AVERAGEIF(Ydata!$W$3:$W$7000,Y!$AQ135,Ydata!O$3:O$7000)</f>
        <v>4.8839999999999995</v>
      </c>
      <c r="Q135" s="10">
        <f>+AVERAGEIF(Ydata!$W$3:$W$7000,Y!$AQ135,Ydata!P$3:P$7000)</f>
        <v>4.9873250000000002</v>
      </c>
      <c r="R135" s="10">
        <f>+AVERAGEIF(Ydata!$W$3:$W$7000,Y!$AQ135,Ydata!Q$3:Q$7000)</f>
        <v>5.0740499999999997</v>
      </c>
      <c r="S135" s="10">
        <f>+AVERAGEIF(Ydata!$W$3:$W$7000,Y!$AQ135,Ydata!R$3:R$7000)</f>
        <v>5.1456749999999998</v>
      </c>
      <c r="T135" s="10">
        <f>+AVERAGEIF(Ydata!$W$3:$W$7000,Y!$AQ135,Ydata!S$3:S$7000)</f>
        <v>5.2036249999999997</v>
      </c>
      <c r="U135" s="10">
        <f>+AVERAGEIF(Ydata!$W$3:$W$7000,Y!$AQ135,Ydata!T$3:T$7000)</f>
        <v>5.2491750000000001</v>
      </c>
      <c r="V135" s="10">
        <f>+AVERAGEIF(Ydata!$W$3:$W$7000,Y!$AQ135,Ydata!U$3:U$7000)</f>
        <v>5.283525</v>
      </c>
      <c r="W135" s="10">
        <f t="shared" si="22"/>
        <v>1.2483</v>
      </c>
      <c r="X135" s="10">
        <f t="shared" si="23"/>
        <v>1.9779000000000004</v>
      </c>
      <c r="Y135" s="10">
        <f t="shared" si="24"/>
        <v>2.9592000000000009</v>
      </c>
      <c r="Z135" s="10">
        <f t="shared" si="25"/>
        <v>3.7730999999999995</v>
      </c>
      <c r="AA135" s="10">
        <f t="shared" si="26"/>
        <v>4.4312500000000004</v>
      </c>
      <c r="AB135" s="10">
        <f t="shared" si="27"/>
        <v>4.965349999999999</v>
      </c>
      <c r="AC135" s="10">
        <f t="shared" si="28"/>
        <v>5.3963750000000026</v>
      </c>
      <c r="AD135" s="10">
        <f t="shared" si="29"/>
        <v>5.7383249999999926</v>
      </c>
      <c r="AE135" s="10">
        <f t="shared" si="30"/>
        <v>6.0022750000000045</v>
      </c>
      <c r="AF135" s="10">
        <f t="shared" si="31"/>
        <v>6.1991749999999968</v>
      </c>
      <c r="AG135" s="10">
        <f t="shared" si="32"/>
        <v>6.3360249999999994</v>
      </c>
      <c r="AH135" s="10">
        <f t="shared" si="33"/>
        <v>6.4214250000000064</v>
      </c>
      <c r="AI135" s="10">
        <f t="shared" si="34"/>
        <v>6.4628249999999881</v>
      </c>
      <c r="AJ135" s="10">
        <f t="shared" si="35"/>
        <v>6.4644750000000002</v>
      </c>
      <c r="AK135" s="10">
        <f t="shared" si="36"/>
        <v>6.4338750000000147</v>
      </c>
      <c r="AL135" s="10">
        <f t="shared" si="37"/>
        <v>6.3749249999999904</v>
      </c>
      <c r="AM135" s="10">
        <f t="shared" si="38"/>
        <v>6.2916749999999979</v>
      </c>
      <c r="AN135" s="10">
        <f t="shared" si="39"/>
        <v>6.1887750000000068</v>
      </c>
      <c r="AO135" s="10">
        <f t="shared" si="40"/>
        <v>6.069074999999998</v>
      </c>
      <c r="AP135" s="10">
        <f t="shared" si="41"/>
        <v>5.9361750000000058</v>
      </c>
      <c r="AQ135" s="3" t="str">
        <f t="shared" si="21"/>
        <v>20024</v>
      </c>
    </row>
    <row r="136" spans="1:43" x14ac:dyDescent="0.25">
      <c r="A136" s="1">
        <v>37711</v>
      </c>
      <c r="B136" s="10">
        <f>+data!F136</f>
        <v>1.286</v>
      </c>
      <c r="C136" s="10">
        <f>+AVERAGEIF(Ydata!$W$3:$W$7000,Y!$AQ136,Ydata!B$3:B$7000)</f>
        <v>1.2247000000000001</v>
      </c>
      <c r="D136" s="10">
        <f>+AVERAGEIF(Ydata!$W$3:$W$7000,Y!$AQ136,Ydata!C$3:C$7000)</f>
        <v>1.6353399999999998</v>
      </c>
      <c r="E136" s="10">
        <f>+AVERAGEIF(Ydata!$W$3:$W$7000,Y!$AQ136,Ydata!D$3:D$7000)</f>
        <v>2.1211399999999996</v>
      </c>
      <c r="F136" s="10">
        <f>+AVERAGEIF(Ydata!$W$3:$W$7000,Y!$AQ136,Ydata!E$3:E$7000)</f>
        <v>2.5677399999999997</v>
      </c>
      <c r="G136" s="10">
        <f>+AVERAGEIF(Ydata!$W$3:$W$7000,Y!$AQ136,Ydata!F$3:F$7000)</f>
        <v>2.9604600000000003</v>
      </c>
      <c r="H136" s="10">
        <f>+AVERAGEIF(Ydata!$W$3:$W$7000,Y!$AQ136,Ydata!G$3:G$7000)</f>
        <v>3.3043999999999998</v>
      </c>
      <c r="I136" s="10">
        <f>+AVERAGEIF(Ydata!$W$3:$W$7000,Y!$AQ136,Ydata!H$3:H$7000)</f>
        <v>3.6066600000000002</v>
      </c>
      <c r="J136" s="10">
        <f>+AVERAGEIF(Ydata!$W$3:$W$7000,Y!$AQ136,Ydata!I$3:I$7000)</f>
        <v>3.8730399999999996</v>
      </c>
      <c r="K136" s="10">
        <f>+AVERAGEIF(Ydata!$W$3:$W$7000,Y!$AQ136,Ydata!J$3:J$7000)</f>
        <v>4.1080799999999993</v>
      </c>
      <c r="L136" s="10">
        <f>+AVERAGEIF(Ydata!$W$3:$W$7000,Y!$AQ136,Ydata!K$3:K$7000)</f>
        <v>4.3154599999999999</v>
      </c>
      <c r="M136" s="10">
        <f>+AVERAGEIF(Ydata!$W$3:$W$7000,Y!$AQ136,Ydata!L$3:L$7000)</f>
        <v>4.4980400000000005</v>
      </c>
      <c r="N136" s="10">
        <f>+AVERAGEIF(Ydata!$W$3:$W$7000,Y!$AQ136,Ydata!M$3:M$7000)</f>
        <v>4.6583399999999999</v>
      </c>
      <c r="O136" s="10">
        <f>+AVERAGEIF(Ydata!$W$3:$W$7000,Y!$AQ136,Ydata!N$3:N$7000)</f>
        <v>4.7984999999999998</v>
      </c>
      <c r="P136" s="10">
        <f>+AVERAGEIF(Ydata!$W$3:$W$7000,Y!$AQ136,Ydata!O$3:O$7000)</f>
        <v>4.9203799999999998</v>
      </c>
      <c r="Q136" s="10">
        <f>+AVERAGEIF(Ydata!$W$3:$W$7000,Y!$AQ136,Ydata!P$3:P$7000)</f>
        <v>5.0257000000000005</v>
      </c>
      <c r="R136" s="10">
        <f>+AVERAGEIF(Ydata!$W$3:$W$7000,Y!$AQ136,Ydata!Q$3:Q$7000)</f>
        <v>5.1159400000000002</v>
      </c>
      <c r="S136" s="10">
        <f>+AVERAGEIF(Ydata!$W$3:$W$7000,Y!$AQ136,Ydata!R$3:R$7000)</f>
        <v>5.19252</v>
      </c>
      <c r="T136" s="10">
        <f>+AVERAGEIF(Ydata!$W$3:$W$7000,Y!$AQ136,Ydata!S$3:S$7000)</f>
        <v>5.2566199999999998</v>
      </c>
      <c r="U136" s="10">
        <f>+AVERAGEIF(Ydata!$W$3:$W$7000,Y!$AQ136,Ydata!T$3:T$7000)</f>
        <v>5.30938</v>
      </c>
      <c r="V136" s="10">
        <f>+AVERAGEIF(Ydata!$W$3:$W$7000,Y!$AQ136,Ydata!U$3:U$7000)</f>
        <v>5.3518600000000003</v>
      </c>
      <c r="W136" s="10">
        <f t="shared" si="22"/>
        <v>1.2247000000000001</v>
      </c>
      <c r="X136" s="10">
        <f t="shared" si="23"/>
        <v>2.0459799999999992</v>
      </c>
      <c r="Y136" s="10">
        <f t="shared" si="24"/>
        <v>3.0927399999999992</v>
      </c>
      <c r="Z136" s="10">
        <f t="shared" si="25"/>
        <v>3.90754</v>
      </c>
      <c r="AA136" s="10">
        <f t="shared" si="26"/>
        <v>4.5313400000000037</v>
      </c>
      <c r="AB136" s="10">
        <f t="shared" si="27"/>
        <v>5.0240999999999971</v>
      </c>
      <c r="AC136" s="10">
        <f t="shared" si="28"/>
        <v>5.4202200000000005</v>
      </c>
      <c r="AD136" s="10">
        <f t="shared" si="29"/>
        <v>5.7376999999999967</v>
      </c>
      <c r="AE136" s="10">
        <f t="shared" si="30"/>
        <v>5.9883999999999986</v>
      </c>
      <c r="AF136" s="10">
        <f t="shared" si="31"/>
        <v>6.1818800000000067</v>
      </c>
      <c r="AG136" s="10">
        <f t="shared" si="32"/>
        <v>6.3238400000000041</v>
      </c>
      <c r="AH136" s="10">
        <f t="shared" si="33"/>
        <v>6.4216399999999965</v>
      </c>
      <c r="AI136" s="10">
        <f t="shared" si="34"/>
        <v>6.4804199999999952</v>
      </c>
      <c r="AJ136" s="10">
        <f t="shared" si="35"/>
        <v>6.5048199999999952</v>
      </c>
      <c r="AK136" s="10">
        <f t="shared" si="36"/>
        <v>6.5001800000000145</v>
      </c>
      <c r="AL136" s="10">
        <f t="shared" si="37"/>
        <v>6.469539999999995</v>
      </c>
      <c r="AM136" s="10">
        <f t="shared" si="38"/>
        <v>6.4177999999999997</v>
      </c>
      <c r="AN136" s="10">
        <f t="shared" si="39"/>
        <v>6.3463199999999915</v>
      </c>
      <c r="AO136" s="10">
        <f t="shared" si="40"/>
        <v>6.2590600000000052</v>
      </c>
      <c r="AP136" s="10">
        <f t="shared" si="41"/>
        <v>6.1589800000000139</v>
      </c>
      <c r="AQ136" s="3" t="str">
        <f t="shared" si="21"/>
        <v>20031</v>
      </c>
    </row>
    <row r="137" spans="1:43" x14ac:dyDescent="0.25">
      <c r="A137" s="1">
        <v>37802</v>
      </c>
      <c r="B137" s="10">
        <f>+data!F137</f>
        <v>1.1919999999999999</v>
      </c>
      <c r="C137" s="10">
        <f>+AVERAGEIF(Ydata!$W$3:$W$7000,Y!$AQ137,Ydata!B$3:B$7000)</f>
        <v>1.02874</v>
      </c>
      <c r="D137" s="10">
        <f>+AVERAGEIF(Ydata!$W$3:$W$7000,Y!$AQ137,Ydata!C$3:C$7000)</f>
        <v>1.31128</v>
      </c>
      <c r="E137" s="10">
        <f>+AVERAGEIF(Ydata!$W$3:$W$7000,Y!$AQ137,Ydata!D$3:D$7000)</f>
        <v>1.68268</v>
      </c>
      <c r="F137" s="10">
        <f>+AVERAGEIF(Ydata!$W$3:$W$7000,Y!$AQ137,Ydata!E$3:E$7000)</f>
        <v>2.0639399999999997</v>
      </c>
      <c r="G137" s="10">
        <f>+AVERAGEIF(Ydata!$W$3:$W$7000,Y!$AQ137,Ydata!F$3:F$7000)</f>
        <v>2.4244999999999997</v>
      </c>
      <c r="H137" s="10">
        <f>+AVERAGEIF(Ydata!$W$3:$W$7000,Y!$AQ137,Ydata!G$3:G$7000)</f>
        <v>2.7542599999999999</v>
      </c>
      <c r="I137" s="10">
        <f>+AVERAGEIF(Ydata!$W$3:$W$7000,Y!$AQ137,Ydata!H$3:H$7000)</f>
        <v>3.0514999999999999</v>
      </c>
      <c r="J137" s="10">
        <f>+AVERAGEIF(Ydata!$W$3:$W$7000,Y!$AQ137,Ydata!I$3:I$7000)</f>
        <v>3.3176200000000002</v>
      </c>
      <c r="K137" s="10">
        <f>+AVERAGEIF(Ydata!$W$3:$W$7000,Y!$AQ137,Ydata!J$3:J$7000)</f>
        <v>3.5550200000000003</v>
      </c>
      <c r="L137" s="10">
        <f>+AVERAGEIF(Ydata!$W$3:$W$7000,Y!$AQ137,Ydata!K$3:K$7000)</f>
        <v>3.7663199999999994</v>
      </c>
      <c r="M137" s="10">
        <f>+AVERAGEIF(Ydata!$W$3:$W$7000,Y!$AQ137,Ydata!L$3:L$7000)</f>
        <v>3.9539</v>
      </c>
      <c r="N137" s="10">
        <f>+AVERAGEIF(Ydata!$W$3:$W$7000,Y!$AQ137,Ydata!M$3:M$7000)</f>
        <v>4.1200799999999997</v>
      </c>
      <c r="O137" s="10">
        <f>+AVERAGEIF(Ydata!$W$3:$W$7000,Y!$AQ137,Ydata!N$3:N$7000)</f>
        <v>4.2666799999999991</v>
      </c>
      <c r="P137" s="10">
        <f>+AVERAGEIF(Ydata!$W$3:$W$7000,Y!$AQ137,Ydata!O$3:O$7000)</f>
        <v>4.3956199999999992</v>
      </c>
      <c r="Q137" s="10">
        <f>+AVERAGEIF(Ydata!$W$3:$W$7000,Y!$AQ137,Ydata!P$3:P$7000)</f>
        <v>4.5083600000000006</v>
      </c>
      <c r="R137" s="10">
        <f>+AVERAGEIF(Ydata!$W$3:$W$7000,Y!$AQ137,Ydata!Q$3:Q$7000)</f>
        <v>4.6063999999999998</v>
      </c>
      <c r="S137" s="10">
        <f>+AVERAGEIF(Ydata!$W$3:$W$7000,Y!$AQ137,Ydata!R$3:R$7000)</f>
        <v>4.6909599999999996</v>
      </c>
      <c r="T137" s="10">
        <f>+AVERAGEIF(Ydata!$W$3:$W$7000,Y!$AQ137,Ydata!S$3:S$7000)</f>
        <v>4.7632399999999997</v>
      </c>
      <c r="U137" s="10">
        <f>+AVERAGEIF(Ydata!$W$3:$W$7000,Y!$AQ137,Ydata!T$3:T$7000)</f>
        <v>4.8243200000000002</v>
      </c>
      <c r="V137" s="10">
        <f>+AVERAGEIF(Ydata!$W$3:$W$7000,Y!$AQ137,Ydata!U$3:U$7000)</f>
        <v>4.8751600000000002</v>
      </c>
      <c r="W137" s="10">
        <f t="shared" si="22"/>
        <v>1.02874</v>
      </c>
      <c r="X137" s="10">
        <f t="shared" si="23"/>
        <v>1.59382</v>
      </c>
      <c r="Y137" s="10">
        <f t="shared" si="24"/>
        <v>2.4254800000000003</v>
      </c>
      <c r="Z137" s="10">
        <f t="shared" si="25"/>
        <v>3.2077199999999984</v>
      </c>
      <c r="AA137" s="10">
        <f t="shared" si="26"/>
        <v>3.8667400000000001</v>
      </c>
      <c r="AB137" s="10">
        <f t="shared" si="27"/>
        <v>4.40306</v>
      </c>
      <c r="AC137" s="10">
        <f t="shared" si="28"/>
        <v>4.8349399999999996</v>
      </c>
      <c r="AD137" s="10">
        <f t="shared" si="29"/>
        <v>5.1804600000000036</v>
      </c>
      <c r="AE137" s="10">
        <f t="shared" si="30"/>
        <v>5.4542199999999994</v>
      </c>
      <c r="AF137" s="10">
        <f t="shared" si="31"/>
        <v>5.668019999999995</v>
      </c>
      <c r="AG137" s="10">
        <f t="shared" si="32"/>
        <v>5.8297000000000025</v>
      </c>
      <c r="AH137" s="10">
        <f t="shared" si="33"/>
        <v>5.9480599999999981</v>
      </c>
      <c r="AI137" s="10">
        <f t="shared" si="34"/>
        <v>6.0258799999999937</v>
      </c>
      <c r="AJ137" s="10">
        <f t="shared" si="35"/>
        <v>6.0718399999999946</v>
      </c>
      <c r="AK137" s="10">
        <f t="shared" si="36"/>
        <v>6.0867200000000281</v>
      </c>
      <c r="AL137" s="10">
        <f t="shared" si="37"/>
        <v>6.076999999999984</v>
      </c>
      <c r="AM137" s="10">
        <f t="shared" si="38"/>
        <v>6.04392</v>
      </c>
      <c r="AN137" s="10">
        <f t="shared" si="39"/>
        <v>5.9919999999999902</v>
      </c>
      <c r="AO137" s="10">
        <f t="shared" si="40"/>
        <v>5.9237600000000157</v>
      </c>
      <c r="AP137" s="10">
        <f t="shared" si="41"/>
        <v>5.8411200000000036</v>
      </c>
      <c r="AQ137" s="3" t="str">
        <f t="shared" si="21"/>
        <v>20032</v>
      </c>
    </row>
    <row r="138" spans="1:43" x14ac:dyDescent="0.25">
      <c r="A138" s="1">
        <v>37894</v>
      </c>
      <c r="B138" s="10">
        <f>+data!F138</f>
        <v>1.07</v>
      </c>
      <c r="C138" s="10">
        <f>+AVERAGEIF(Ydata!$W$3:$W$7000,Y!$AQ138,Ydata!B$3:B$7000)</f>
        <v>1.1382400000000001</v>
      </c>
      <c r="D138" s="10">
        <f>+AVERAGEIF(Ydata!$W$3:$W$7000,Y!$AQ138,Ydata!C$3:C$7000)</f>
        <v>1.58632</v>
      </c>
      <c r="E138" s="10">
        <f>+AVERAGEIF(Ydata!$W$3:$W$7000,Y!$AQ138,Ydata!D$3:D$7000)</f>
        <v>2.10378</v>
      </c>
      <c r="F138" s="10">
        <f>+AVERAGEIF(Ydata!$W$3:$W$7000,Y!$AQ138,Ydata!E$3:E$7000)</f>
        <v>2.5770599999999999</v>
      </c>
      <c r="G138" s="10">
        <f>+AVERAGEIF(Ydata!$W$3:$W$7000,Y!$AQ138,Ydata!F$3:F$7000)</f>
        <v>2.9913800000000004</v>
      </c>
      <c r="H138" s="10">
        <f>+AVERAGEIF(Ydata!$W$3:$W$7000,Y!$AQ138,Ydata!G$3:G$7000)</f>
        <v>3.3522800000000004</v>
      </c>
      <c r="I138" s="10">
        <f>+AVERAGEIF(Ydata!$W$3:$W$7000,Y!$AQ138,Ydata!H$3:H$7000)</f>
        <v>3.6674599999999997</v>
      </c>
      <c r="J138" s="10">
        <f>+AVERAGEIF(Ydata!$W$3:$W$7000,Y!$AQ138,Ydata!I$3:I$7000)</f>
        <v>3.9434800000000001</v>
      </c>
      <c r="K138" s="10">
        <f>+AVERAGEIF(Ydata!$W$3:$W$7000,Y!$AQ138,Ydata!J$3:J$7000)</f>
        <v>4.1853600000000002</v>
      </c>
      <c r="L138" s="10">
        <f>+AVERAGEIF(Ydata!$W$3:$W$7000,Y!$AQ138,Ydata!K$3:K$7000)</f>
        <v>4.3972000000000007</v>
      </c>
      <c r="M138" s="10">
        <f>+AVERAGEIF(Ydata!$W$3:$W$7000,Y!$AQ138,Ydata!L$3:L$7000)</f>
        <v>4.5822599999999998</v>
      </c>
      <c r="N138" s="10">
        <f>+AVERAGEIF(Ydata!$W$3:$W$7000,Y!$AQ138,Ydata!M$3:M$7000)</f>
        <v>4.7433800000000002</v>
      </c>
      <c r="O138" s="10">
        <f>+AVERAGEIF(Ydata!$W$3:$W$7000,Y!$AQ138,Ydata!N$3:N$7000)</f>
        <v>4.8828800000000001</v>
      </c>
      <c r="P138" s="10">
        <f>+AVERAGEIF(Ydata!$W$3:$W$7000,Y!$AQ138,Ydata!O$3:O$7000)</f>
        <v>5.0029599999999999</v>
      </c>
      <c r="Q138" s="10">
        <f>+AVERAGEIF(Ydata!$W$3:$W$7000,Y!$AQ138,Ydata!P$3:P$7000)</f>
        <v>5.1054399999999998</v>
      </c>
      <c r="R138" s="10">
        <f>+AVERAGEIF(Ydata!$W$3:$W$7000,Y!$AQ138,Ydata!Q$3:Q$7000)</f>
        <v>5.1920599999999997</v>
      </c>
      <c r="S138" s="10">
        <f>+AVERAGEIF(Ydata!$W$3:$W$7000,Y!$AQ138,Ydata!R$3:R$7000)</f>
        <v>5.26424</v>
      </c>
      <c r="T138" s="10">
        <f>+AVERAGEIF(Ydata!$W$3:$W$7000,Y!$AQ138,Ydata!S$3:S$7000)</f>
        <v>5.3234599999999999</v>
      </c>
      <c r="U138" s="10">
        <f>+AVERAGEIF(Ydata!$W$3:$W$7000,Y!$AQ138,Ydata!T$3:T$7000)</f>
        <v>5.3708800000000014</v>
      </c>
      <c r="V138" s="10">
        <f>+AVERAGEIF(Ydata!$W$3:$W$7000,Y!$AQ138,Ydata!U$3:U$7000)</f>
        <v>5.4077000000000002</v>
      </c>
      <c r="W138" s="10">
        <f t="shared" si="22"/>
        <v>1.1382400000000001</v>
      </c>
      <c r="X138" s="10">
        <f t="shared" si="23"/>
        <v>2.0343999999999998</v>
      </c>
      <c r="Y138" s="10">
        <f t="shared" si="24"/>
        <v>3.1386999999999996</v>
      </c>
      <c r="Z138" s="10">
        <f t="shared" si="25"/>
        <v>3.9969000000000001</v>
      </c>
      <c r="AA138" s="10">
        <f t="shared" si="26"/>
        <v>4.6486600000000013</v>
      </c>
      <c r="AB138" s="10">
        <f t="shared" si="27"/>
        <v>5.1567800000000013</v>
      </c>
      <c r="AC138" s="10">
        <f t="shared" si="28"/>
        <v>5.5585399999999971</v>
      </c>
      <c r="AD138" s="10">
        <f t="shared" si="29"/>
        <v>5.8756200000000014</v>
      </c>
      <c r="AE138" s="10">
        <f t="shared" si="30"/>
        <v>6.1204000000000036</v>
      </c>
      <c r="AF138" s="10">
        <f t="shared" si="31"/>
        <v>6.303760000000004</v>
      </c>
      <c r="AG138" s="10">
        <f t="shared" si="32"/>
        <v>6.4328599999999909</v>
      </c>
      <c r="AH138" s="10">
        <f t="shared" si="33"/>
        <v>6.5157000000000025</v>
      </c>
      <c r="AI138" s="10">
        <f t="shared" si="34"/>
        <v>6.5568799999999996</v>
      </c>
      <c r="AJ138" s="10">
        <f t="shared" si="35"/>
        <v>6.563999999999993</v>
      </c>
      <c r="AK138" s="10">
        <f t="shared" si="36"/>
        <v>6.5401600000000002</v>
      </c>
      <c r="AL138" s="10">
        <f t="shared" si="37"/>
        <v>6.4913600000000002</v>
      </c>
      <c r="AM138" s="10">
        <f t="shared" si="38"/>
        <v>6.4191200000000066</v>
      </c>
      <c r="AN138" s="10">
        <f t="shared" si="39"/>
        <v>6.3301999999999907</v>
      </c>
      <c r="AO138" s="10">
        <f t="shared" si="40"/>
        <v>6.2244400000000297</v>
      </c>
      <c r="AP138" s="10">
        <f t="shared" si="41"/>
        <v>6.1072799999999745</v>
      </c>
      <c r="AQ138" s="3" t="str">
        <f t="shared" si="21"/>
        <v>20033</v>
      </c>
    </row>
    <row r="139" spans="1:43" x14ac:dyDescent="0.25">
      <c r="A139" s="1">
        <v>37986</v>
      </c>
      <c r="B139" s="10">
        <f>+data!F139</f>
        <v>0.95799999999999996</v>
      </c>
      <c r="C139" s="10">
        <f>+AVERAGEIF(Ydata!$W$3:$W$7000,Y!$AQ139,Ydata!B$3:B$7000)</f>
        <v>1.24135</v>
      </c>
      <c r="D139" s="10">
        <f>+AVERAGEIF(Ydata!$W$3:$W$7000,Y!$AQ139,Ydata!C$3:C$7000)</f>
        <v>1.8185750000000001</v>
      </c>
      <c r="E139" s="10">
        <f>+AVERAGEIF(Ydata!$W$3:$W$7000,Y!$AQ139,Ydata!D$3:D$7000)</f>
        <v>2.3695249999999999</v>
      </c>
      <c r="F139" s="10">
        <f>+AVERAGEIF(Ydata!$W$3:$W$7000,Y!$AQ139,Ydata!E$3:E$7000)</f>
        <v>2.8361749999999999</v>
      </c>
      <c r="G139" s="10">
        <f>+AVERAGEIF(Ydata!$W$3:$W$7000,Y!$AQ139,Ydata!F$3:F$7000)</f>
        <v>3.2300750000000003</v>
      </c>
      <c r="H139" s="10">
        <f>+AVERAGEIF(Ydata!$W$3:$W$7000,Y!$AQ139,Ydata!G$3:G$7000)</f>
        <v>3.5669999999999997</v>
      </c>
      <c r="I139" s="10">
        <f>+AVERAGEIF(Ydata!$W$3:$W$7000,Y!$AQ139,Ydata!H$3:H$7000)</f>
        <v>3.8583749999999997</v>
      </c>
      <c r="J139" s="10">
        <f>+AVERAGEIF(Ydata!$W$3:$W$7000,Y!$AQ139,Ydata!I$3:I$7000)</f>
        <v>4.1119750000000002</v>
      </c>
      <c r="K139" s="10">
        <f>+AVERAGEIF(Ydata!$W$3:$W$7000,Y!$AQ139,Ydata!J$3:J$7000)</f>
        <v>4.3333750000000002</v>
      </c>
      <c r="L139" s="10">
        <f>+AVERAGEIF(Ydata!$W$3:$W$7000,Y!$AQ139,Ydata!K$3:K$7000)</f>
        <v>4.5266500000000001</v>
      </c>
      <c r="M139" s="10">
        <f>+AVERAGEIF(Ydata!$W$3:$W$7000,Y!$AQ139,Ydata!L$3:L$7000)</f>
        <v>4.6950750000000001</v>
      </c>
      <c r="N139" s="10">
        <f>+AVERAGEIF(Ydata!$W$3:$W$7000,Y!$AQ139,Ydata!M$3:M$7000)</f>
        <v>4.8414250000000001</v>
      </c>
      <c r="O139" s="10">
        <f>+AVERAGEIF(Ydata!$W$3:$W$7000,Y!$AQ139,Ydata!N$3:N$7000)</f>
        <v>4.9679000000000002</v>
      </c>
      <c r="P139" s="10">
        <f>+AVERAGEIF(Ydata!$W$3:$W$7000,Y!$AQ139,Ydata!O$3:O$7000)</f>
        <v>5.0766</v>
      </c>
      <c r="Q139" s="10">
        <f>+AVERAGEIF(Ydata!$W$3:$W$7000,Y!$AQ139,Ydata!P$3:P$7000)</f>
        <v>5.169225</v>
      </c>
      <c r="R139" s="10">
        <f>+AVERAGEIF(Ydata!$W$3:$W$7000,Y!$AQ139,Ydata!Q$3:Q$7000)</f>
        <v>5.247325</v>
      </c>
      <c r="S139" s="10">
        <f>+AVERAGEIF(Ydata!$W$3:$W$7000,Y!$AQ139,Ydata!R$3:R$7000)</f>
        <v>5.3123500000000003</v>
      </c>
      <c r="T139" s="10">
        <f>+AVERAGEIF(Ydata!$W$3:$W$7000,Y!$AQ139,Ydata!S$3:S$7000)</f>
        <v>5.3655999999999997</v>
      </c>
      <c r="U139" s="10">
        <f>+AVERAGEIF(Ydata!$W$3:$W$7000,Y!$AQ139,Ydata!T$3:T$7000)</f>
        <v>5.4081250000000001</v>
      </c>
      <c r="V139" s="10">
        <f>+AVERAGEIF(Ydata!$W$3:$W$7000,Y!$AQ139,Ydata!U$3:U$7000)</f>
        <v>5.4410249999999998</v>
      </c>
      <c r="W139" s="10">
        <f t="shared" si="22"/>
        <v>1.24135</v>
      </c>
      <c r="X139" s="10">
        <f t="shared" si="23"/>
        <v>2.3958000000000004</v>
      </c>
      <c r="Y139" s="10">
        <f t="shared" si="24"/>
        <v>3.471425</v>
      </c>
      <c r="Z139" s="10">
        <f t="shared" si="25"/>
        <v>4.2361249999999995</v>
      </c>
      <c r="AA139" s="10">
        <f t="shared" si="26"/>
        <v>4.8056750000000008</v>
      </c>
      <c r="AB139" s="10">
        <f t="shared" si="27"/>
        <v>5.2516249999999971</v>
      </c>
      <c r="AC139" s="10">
        <f t="shared" si="28"/>
        <v>5.6066250000000011</v>
      </c>
      <c r="AD139" s="10">
        <f t="shared" si="29"/>
        <v>5.8871750000000027</v>
      </c>
      <c r="AE139" s="10">
        <f t="shared" si="30"/>
        <v>6.1045750000000041</v>
      </c>
      <c r="AF139" s="10">
        <f t="shared" si="31"/>
        <v>6.2661249999999953</v>
      </c>
      <c r="AG139" s="10">
        <f t="shared" si="32"/>
        <v>6.3793250000000015</v>
      </c>
      <c r="AH139" s="10">
        <f t="shared" si="33"/>
        <v>6.4512749999999954</v>
      </c>
      <c r="AI139" s="10">
        <f t="shared" si="34"/>
        <v>6.4856000000000051</v>
      </c>
      <c r="AJ139" s="10">
        <f t="shared" si="35"/>
        <v>6.4896999999999991</v>
      </c>
      <c r="AK139" s="10">
        <f t="shared" si="36"/>
        <v>6.4659750000000003</v>
      </c>
      <c r="AL139" s="10">
        <f t="shared" si="37"/>
        <v>6.4188249999999982</v>
      </c>
      <c r="AM139" s="10">
        <f t="shared" si="38"/>
        <v>6.3527500000000003</v>
      </c>
      <c r="AN139" s="10">
        <f t="shared" si="39"/>
        <v>6.2708499999999958</v>
      </c>
      <c r="AO139" s="10">
        <f t="shared" si="40"/>
        <v>6.1735749999999996</v>
      </c>
      <c r="AP139" s="10">
        <f t="shared" si="41"/>
        <v>6.0661249999999995</v>
      </c>
      <c r="AQ139" s="3" t="str">
        <f t="shared" si="21"/>
        <v>20034</v>
      </c>
    </row>
    <row r="140" spans="1:43" x14ac:dyDescent="0.25">
      <c r="A140" s="1">
        <v>38077</v>
      </c>
      <c r="B140" s="10">
        <f>+data!F140</f>
        <v>1.01</v>
      </c>
      <c r="C140" s="10">
        <f>+AVERAGEIF(Ydata!$W$3:$W$7000,Y!$AQ140,Ydata!B$3:B$7000)</f>
        <v>1.1508800000000001</v>
      </c>
      <c r="D140" s="10">
        <f>+AVERAGEIF(Ydata!$W$3:$W$7000,Y!$AQ140,Ydata!C$3:C$7000)</f>
        <v>1.57938</v>
      </c>
      <c r="E140" s="10">
        <f>+AVERAGEIF(Ydata!$W$3:$W$7000,Y!$AQ140,Ydata!D$3:D$7000)</f>
        <v>2.0398199999999997</v>
      </c>
      <c r="F140" s="10">
        <f>+AVERAGEIF(Ydata!$W$3:$W$7000,Y!$AQ140,Ydata!E$3:E$7000)</f>
        <v>2.45702</v>
      </c>
      <c r="G140" s="10">
        <f>+AVERAGEIF(Ydata!$W$3:$W$7000,Y!$AQ140,Ydata!F$3:F$7000)</f>
        <v>2.8264200000000002</v>
      </c>
      <c r="H140" s="10">
        <f>+AVERAGEIF(Ydata!$W$3:$W$7000,Y!$AQ140,Ydata!G$3:G$7000)</f>
        <v>3.1534599999999999</v>
      </c>
      <c r="I140" s="10">
        <f>+AVERAGEIF(Ydata!$W$3:$W$7000,Y!$AQ140,Ydata!H$3:H$7000)</f>
        <v>3.4435799999999999</v>
      </c>
      <c r="J140" s="10">
        <f>+AVERAGEIF(Ydata!$W$3:$W$7000,Y!$AQ140,Ydata!I$3:I$7000)</f>
        <v>3.7011200000000004</v>
      </c>
      <c r="K140" s="10">
        <f>+AVERAGEIF(Ydata!$W$3:$W$7000,Y!$AQ140,Ydata!J$3:J$7000)</f>
        <v>3.9294799999999994</v>
      </c>
      <c r="L140" s="10">
        <f>+AVERAGEIF(Ydata!$W$3:$W$7000,Y!$AQ140,Ydata!K$3:K$7000)</f>
        <v>4.1315999999999988</v>
      </c>
      <c r="M140" s="10">
        <f>+AVERAGEIF(Ydata!$W$3:$W$7000,Y!$AQ140,Ydata!L$3:L$7000)</f>
        <v>4.3098799999999997</v>
      </c>
      <c r="N140" s="10">
        <f>+AVERAGEIF(Ydata!$W$3:$W$7000,Y!$AQ140,Ydata!M$3:M$7000)</f>
        <v>4.4665600000000003</v>
      </c>
      <c r="O140" s="10">
        <f>+AVERAGEIF(Ydata!$W$3:$W$7000,Y!$AQ140,Ydata!N$3:N$7000)</f>
        <v>4.6035599999999999</v>
      </c>
      <c r="P140" s="10">
        <f>+AVERAGEIF(Ydata!$W$3:$W$7000,Y!$AQ140,Ydata!O$3:O$7000)</f>
        <v>4.7225999999999999</v>
      </c>
      <c r="Q140" s="10">
        <f>+AVERAGEIF(Ydata!$W$3:$W$7000,Y!$AQ140,Ydata!P$3:P$7000)</f>
        <v>4.8253199999999996</v>
      </c>
      <c r="R140" s="10">
        <f>+AVERAGEIF(Ydata!$W$3:$W$7000,Y!$AQ140,Ydata!Q$3:Q$7000)</f>
        <v>4.9130999999999991</v>
      </c>
      <c r="S140" s="10">
        <f>+AVERAGEIF(Ydata!$W$3:$W$7000,Y!$AQ140,Ydata!R$3:R$7000)</f>
        <v>4.9873200000000004</v>
      </c>
      <c r="T140" s="10">
        <f>+AVERAGEIF(Ydata!$W$3:$W$7000,Y!$AQ140,Ydata!S$3:S$7000)</f>
        <v>5.0491799999999998</v>
      </c>
      <c r="U140" s="10">
        <f>+AVERAGEIF(Ydata!$W$3:$W$7000,Y!$AQ140,Ydata!T$3:T$7000)</f>
        <v>5.09978</v>
      </c>
      <c r="V140" s="10">
        <f>+AVERAGEIF(Ydata!$W$3:$W$7000,Y!$AQ140,Ydata!U$3:U$7000)</f>
        <v>5.1401199999999996</v>
      </c>
      <c r="W140" s="10">
        <f t="shared" si="22"/>
        <v>1.1508800000000001</v>
      </c>
      <c r="X140" s="10">
        <f t="shared" si="23"/>
        <v>2.0078800000000001</v>
      </c>
      <c r="Y140" s="10">
        <f t="shared" si="24"/>
        <v>2.9606999999999992</v>
      </c>
      <c r="Z140" s="10">
        <f t="shared" si="25"/>
        <v>3.7086200000000007</v>
      </c>
      <c r="AA140" s="10">
        <f t="shared" si="26"/>
        <v>4.3040200000000013</v>
      </c>
      <c r="AB140" s="10">
        <f t="shared" si="27"/>
        <v>4.7886600000000001</v>
      </c>
      <c r="AC140" s="10">
        <f t="shared" si="28"/>
        <v>5.1842999999999968</v>
      </c>
      <c r="AD140" s="10">
        <f t="shared" si="29"/>
        <v>5.5039000000000051</v>
      </c>
      <c r="AE140" s="10">
        <f t="shared" si="30"/>
        <v>5.7563599999999937</v>
      </c>
      <c r="AF140" s="10">
        <f t="shared" si="31"/>
        <v>5.9506799999999913</v>
      </c>
      <c r="AG140" s="10">
        <f t="shared" si="32"/>
        <v>6.0926800000000085</v>
      </c>
      <c r="AH140" s="10">
        <f t="shared" si="33"/>
        <v>6.1900400000000033</v>
      </c>
      <c r="AI140" s="10">
        <f t="shared" si="34"/>
        <v>6.24756</v>
      </c>
      <c r="AJ140" s="10">
        <f t="shared" si="35"/>
        <v>6.2701199999999986</v>
      </c>
      <c r="AK140" s="10">
        <f t="shared" si="36"/>
        <v>6.2633999999999901</v>
      </c>
      <c r="AL140" s="10">
        <f t="shared" si="37"/>
        <v>6.2297999999999973</v>
      </c>
      <c r="AM140" s="10">
        <f t="shared" si="38"/>
        <v>6.1748400000000174</v>
      </c>
      <c r="AN140" s="10">
        <f t="shared" si="39"/>
        <v>6.1007999999999925</v>
      </c>
      <c r="AO140" s="10">
        <f t="shared" si="40"/>
        <v>6.0105800000000045</v>
      </c>
      <c r="AP140" s="10">
        <f t="shared" si="41"/>
        <v>5.9065799999999911</v>
      </c>
      <c r="AQ140" s="3" t="str">
        <f t="shared" si="21"/>
        <v>20041</v>
      </c>
    </row>
    <row r="141" spans="1:43" x14ac:dyDescent="0.25">
      <c r="A141" s="1">
        <v>38168</v>
      </c>
      <c r="B141" s="10">
        <f>+data!F141</f>
        <v>1.1359999999999999</v>
      </c>
      <c r="C141" s="10">
        <f>+AVERAGEIF(Ydata!$W$3:$W$7000,Y!$AQ141,Ydata!B$3:B$7000)</f>
        <v>2.1369400000000001</v>
      </c>
      <c r="D141" s="10">
        <f>+AVERAGEIF(Ydata!$W$3:$W$7000,Y!$AQ141,Ydata!C$3:C$7000)</f>
        <v>2.7793399999999999</v>
      </c>
      <c r="E141" s="10">
        <f>+AVERAGEIF(Ydata!$W$3:$W$7000,Y!$AQ141,Ydata!D$3:D$7000)</f>
        <v>3.2370199999999998</v>
      </c>
      <c r="F141" s="10">
        <f>+AVERAGEIF(Ydata!$W$3:$W$7000,Y!$AQ141,Ydata!E$3:E$7000)</f>
        <v>3.6010200000000006</v>
      </c>
      <c r="G141" s="10">
        <f>+AVERAGEIF(Ydata!$W$3:$W$7000,Y!$AQ141,Ydata!F$3:F$7000)</f>
        <v>3.9078200000000001</v>
      </c>
      <c r="H141" s="10">
        <f>+AVERAGEIF(Ydata!$W$3:$W$7000,Y!$AQ141,Ydata!G$3:G$7000)</f>
        <v>4.1729799999999999</v>
      </c>
      <c r="I141" s="10">
        <f>+AVERAGEIF(Ydata!$W$3:$W$7000,Y!$AQ141,Ydata!H$3:H$7000)</f>
        <v>4.4046399999999997</v>
      </c>
      <c r="J141" s="10">
        <f>+AVERAGEIF(Ydata!$W$3:$W$7000,Y!$AQ141,Ydata!I$3:I$7000)</f>
        <v>4.6078799999999998</v>
      </c>
      <c r="K141" s="10">
        <f>+AVERAGEIF(Ydata!$W$3:$W$7000,Y!$AQ141,Ydata!J$3:J$7000)</f>
        <v>4.7862999999999998</v>
      </c>
      <c r="L141" s="10">
        <f>+AVERAGEIF(Ydata!$W$3:$W$7000,Y!$AQ141,Ydata!K$3:K$7000)</f>
        <v>4.9427399999999988</v>
      </c>
      <c r="M141" s="10">
        <f>+AVERAGEIF(Ydata!$W$3:$W$7000,Y!$AQ141,Ydata!L$3:L$7000)</f>
        <v>5.0795200000000005</v>
      </c>
      <c r="N141" s="10">
        <f>+AVERAGEIF(Ydata!$W$3:$W$7000,Y!$AQ141,Ydata!M$3:M$7000)</f>
        <v>5.1986000000000008</v>
      </c>
      <c r="O141" s="10">
        <f>+AVERAGEIF(Ydata!$W$3:$W$7000,Y!$AQ141,Ydata!N$3:N$7000)</f>
        <v>5.3017199999999995</v>
      </c>
      <c r="P141" s="10">
        <f>+AVERAGEIF(Ydata!$W$3:$W$7000,Y!$AQ141,Ydata!O$3:O$7000)</f>
        <v>5.3904200000000007</v>
      </c>
      <c r="Q141" s="10">
        <f>+AVERAGEIF(Ydata!$W$3:$W$7000,Y!$AQ141,Ydata!P$3:P$7000)</f>
        <v>5.4660399999999996</v>
      </c>
      <c r="R141" s="10">
        <f>+AVERAGEIF(Ydata!$W$3:$W$7000,Y!$AQ141,Ydata!Q$3:Q$7000)</f>
        <v>5.5298600000000002</v>
      </c>
      <c r="S141" s="10">
        <f>+AVERAGEIF(Ydata!$W$3:$W$7000,Y!$AQ141,Ydata!R$3:R$7000)</f>
        <v>5.5829199999999997</v>
      </c>
      <c r="T141" s="10">
        <f>+AVERAGEIF(Ydata!$W$3:$W$7000,Y!$AQ141,Ydata!S$3:S$7000)</f>
        <v>5.6263199999999998</v>
      </c>
      <c r="U141" s="10">
        <f>+AVERAGEIF(Ydata!$W$3:$W$7000,Y!$AQ141,Ydata!T$3:T$7000)</f>
        <v>5.660940000000001</v>
      </c>
      <c r="V141" s="10">
        <f>+AVERAGEIF(Ydata!$W$3:$W$7000,Y!$AQ141,Ydata!U$3:U$7000)</f>
        <v>5.6876199999999999</v>
      </c>
      <c r="W141" s="10">
        <f t="shared" si="22"/>
        <v>2.1369400000000001</v>
      </c>
      <c r="X141" s="10">
        <f t="shared" si="23"/>
        <v>3.4217399999999998</v>
      </c>
      <c r="Y141" s="10">
        <f t="shared" si="24"/>
        <v>4.15238</v>
      </c>
      <c r="Z141" s="10">
        <f t="shared" si="25"/>
        <v>4.6930200000000024</v>
      </c>
      <c r="AA141" s="10">
        <f t="shared" si="26"/>
        <v>5.135019999999999</v>
      </c>
      <c r="AB141" s="10">
        <f t="shared" si="27"/>
        <v>5.49878</v>
      </c>
      <c r="AC141" s="10">
        <f t="shared" si="28"/>
        <v>5.7945999999999955</v>
      </c>
      <c r="AD141" s="10">
        <f t="shared" si="29"/>
        <v>6.0305600000000013</v>
      </c>
      <c r="AE141" s="10">
        <f t="shared" si="30"/>
        <v>6.2136599999999973</v>
      </c>
      <c r="AF141" s="10">
        <f t="shared" si="31"/>
        <v>6.3506999999999962</v>
      </c>
      <c r="AG141" s="10">
        <f t="shared" si="32"/>
        <v>6.4473200000000119</v>
      </c>
      <c r="AH141" s="10">
        <f t="shared" si="33"/>
        <v>6.5084800000000058</v>
      </c>
      <c r="AI141" s="10">
        <f t="shared" si="34"/>
        <v>6.5391599999999883</v>
      </c>
      <c r="AJ141" s="10">
        <f t="shared" si="35"/>
        <v>6.5435200000000151</v>
      </c>
      <c r="AK141" s="10">
        <f t="shared" si="36"/>
        <v>6.5247199999999879</v>
      </c>
      <c r="AL141" s="10">
        <f t="shared" si="37"/>
        <v>6.4871600000000029</v>
      </c>
      <c r="AM141" s="10">
        <f t="shared" si="38"/>
        <v>6.4318799999999925</v>
      </c>
      <c r="AN141" s="10">
        <f t="shared" si="39"/>
        <v>6.3641199999999998</v>
      </c>
      <c r="AO141" s="10">
        <f t="shared" si="40"/>
        <v>6.2841000000000236</v>
      </c>
      <c r="AP141" s="10">
        <f t="shared" si="41"/>
        <v>6.1945399999999751</v>
      </c>
      <c r="AQ141" s="3" t="str">
        <f t="shared" si="21"/>
        <v>20042</v>
      </c>
    </row>
    <row r="142" spans="1:43" x14ac:dyDescent="0.25">
      <c r="A142" s="1">
        <v>38260</v>
      </c>
      <c r="B142" s="10">
        <f>+data!F142</f>
        <v>1.7879999999999998</v>
      </c>
      <c r="C142" s="10">
        <f>+AVERAGEIF(Ydata!$W$3:$W$7000,Y!$AQ142,Ydata!B$3:B$7000)</f>
        <v>2.2117399999999998</v>
      </c>
      <c r="D142" s="10">
        <f>+AVERAGEIF(Ydata!$W$3:$W$7000,Y!$AQ142,Ydata!C$3:C$7000)</f>
        <v>2.5721400000000001</v>
      </c>
      <c r="E142" s="10">
        <f>+AVERAGEIF(Ydata!$W$3:$W$7000,Y!$AQ142,Ydata!D$3:D$7000)</f>
        <v>2.86036</v>
      </c>
      <c r="F142" s="10">
        <f>+AVERAGEIF(Ydata!$W$3:$W$7000,Y!$AQ142,Ydata!E$3:E$7000)</f>
        <v>3.1128200000000001</v>
      </c>
      <c r="G142" s="10">
        <f>+AVERAGEIF(Ydata!$W$3:$W$7000,Y!$AQ142,Ydata!F$3:F$7000)</f>
        <v>3.3446999999999996</v>
      </c>
      <c r="H142" s="10">
        <f>+AVERAGEIF(Ydata!$W$3:$W$7000,Y!$AQ142,Ydata!G$3:G$7000)</f>
        <v>3.5615200000000002</v>
      </c>
      <c r="I142" s="10">
        <f>+AVERAGEIF(Ydata!$W$3:$W$7000,Y!$AQ142,Ydata!H$3:H$7000)</f>
        <v>3.7644999999999995</v>
      </c>
      <c r="J142" s="10">
        <f>+AVERAGEIF(Ydata!$W$3:$W$7000,Y!$AQ142,Ydata!I$3:I$7000)</f>
        <v>3.9534000000000007</v>
      </c>
      <c r="K142" s="10">
        <f>+AVERAGEIF(Ydata!$W$3:$W$7000,Y!$AQ142,Ydata!J$3:J$7000)</f>
        <v>4.1276999999999999</v>
      </c>
      <c r="L142" s="10">
        <f>+AVERAGEIF(Ydata!$W$3:$W$7000,Y!$AQ142,Ydata!K$3:K$7000)</f>
        <v>4.2869000000000002</v>
      </c>
      <c r="M142" s="10">
        <f>+AVERAGEIF(Ydata!$W$3:$W$7000,Y!$AQ142,Ydata!L$3:L$7000)</f>
        <v>4.4309799999999999</v>
      </c>
      <c r="N142" s="10">
        <f>+AVERAGEIF(Ydata!$W$3:$W$7000,Y!$AQ142,Ydata!M$3:M$7000)</f>
        <v>4.5599599999999993</v>
      </c>
      <c r="O142" s="10">
        <f>+AVERAGEIF(Ydata!$W$3:$W$7000,Y!$AQ142,Ydata!N$3:N$7000)</f>
        <v>4.6743000000000006</v>
      </c>
      <c r="P142" s="10">
        <f>+AVERAGEIF(Ydata!$W$3:$W$7000,Y!$AQ142,Ydata!O$3:O$7000)</f>
        <v>4.7745800000000003</v>
      </c>
      <c r="Q142" s="10">
        <f>+AVERAGEIF(Ydata!$W$3:$W$7000,Y!$AQ142,Ydata!P$3:P$7000)</f>
        <v>4.8614599999999992</v>
      </c>
      <c r="R142" s="10">
        <f>+AVERAGEIF(Ydata!$W$3:$W$7000,Y!$AQ142,Ydata!Q$3:Q$7000)</f>
        <v>4.9357000000000006</v>
      </c>
      <c r="S142" s="10">
        <f>+AVERAGEIF(Ydata!$W$3:$W$7000,Y!$AQ142,Ydata!R$3:R$7000)</f>
        <v>4.9980200000000004</v>
      </c>
      <c r="T142" s="10">
        <f>+AVERAGEIF(Ydata!$W$3:$W$7000,Y!$AQ142,Ydata!S$3:S$7000)</f>
        <v>5.0493400000000008</v>
      </c>
      <c r="U142" s="10">
        <f>+AVERAGEIF(Ydata!$W$3:$W$7000,Y!$AQ142,Ydata!T$3:T$7000)</f>
        <v>5.0903799999999997</v>
      </c>
      <c r="V142" s="10">
        <f>+AVERAGEIF(Ydata!$W$3:$W$7000,Y!$AQ142,Ydata!U$3:U$7000)</f>
        <v>5.1218999999999992</v>
      </c>
      <c r="W142" s="10">
        <f t="shared" si="22"/>
        <v>2.2117399999999998</v>
      </c>
      <c r="X142" s="10">
        <f t="shared" si="23"/>
        <v>2.9325400000000004</v>
      </c>
      <c r="Y142" s="10">
        <f t="shared" si="24"/>
        <v>3.4367999999999999</v>
      </c>
      <c r="Z142" s="10">
        <f t="shared" si="25"/>
        <v>3.8702000000000005</v>
      </c>
      <c r="AA142" s="10">
        <f t="shared" si="26"/>
        <v>4.2722199999999972</v>
      </c>
      <c r="AB142" s="10">
        <f t="shared" si="27"/>
        <v>4.6456200000000045</v>
      </c>
      <c r="AC142" s="10">
        <f t="shared" si="28"/>
        <v>4.9823799999999956</v>
      </c>
      <c r="AD142" s="10">
        <f t="shared" si="29"/>
        <v>5.2757000000000076</v>
      </c>
      <c r="AE142" s="10">
        <f t="shared" si="30"/>
        <v>5.5220999999999911</v>
      </c>
      <c r="AF142" s="10">
        <f t="shared" si="31"/>
        <v>5.7197000000000031</v>
      </c>
      <c r="AG142" s="10">
        <f t="shared" si="32"/>
        <v>5.8717800000000011</v>
      </c>
      <c r="AH142" s="10">
        <f t="shared" si="33"/>
        <v>5.9787399999999877</v>
      </c>
      <c r="AI142" s="10">
        <f t="shared" si="34"/>
        <v>6.0463800000000205</v>
      </c>
      <c r="AJ142" s="10">
        <f t="shared" si="35"/>
        <v>6.0782199999999946</v>
      </c>
      <c r="AK142" s="10">
        <f t="shared" si="36"/>
        <v>6.07777999999999</v>
      </c>
      <c r="AL142" s="10">
        <f t="shared" si="37"/>
        <v>6.0493000000000166</v>
      </c>
      <c r="AM142" s="10">
        <f t="shared" si="38"/>
        <v>5.9951399999999921</v>
      </c>
      <c r="AN142" s="10">
        <f t="shared" si="39"/>
        <v>5.9217800000000125</v>
      </c>
      <c r="AO142" s="10">
        <f t="shared" si="40"/>
        <v>5.8290999999999826</v>
      </c>
      <c r="AP142" s="10">
        <f t="shared" si="41"/>
        <v>5.7207799999999907</v>
      </c>
      <c r="AQ142" s="3" t="str">
        <f t="shared" si="21"/>
        <v>20043</v>
      </c>
    </row>
    <row r="143" spans="1:43" x14ac:dyDescent="0.25">
      <c r="A143" s="1">
        <v>38352</v>
      </c>
      <c r="B143" s="10">
        <f>+data!F143</f>
        <v>2.1840000000000002</v>
      </c>
      <c r="C143" s="10">
        <f>+AVERAGEIF(Ydata!$W$3:$W$7000,Y!$AQ143,Ydata!B$3:B$7000)</f>
        <v>2.78254</v>
      </c>
      <c r="D143" s="10">
        <f>+AVERAGEIF(Ydata!$W$3:$W$7000,Y!$AQ143,Ydata!C$3:C$7000)</f>
        <v>3.0811800000000003</v>
      </c>
      <c r="E143" s="10">
        <f>+AVERAGEIF(Ydata!$W$3:$W$7000,Y!$AQ143,Ydata!D$3:D$7000)</f>
        <v>3.2894600000000005</v>
      </c>
      <c r="F143" s="10">
        <f>+AVERAGEIF(Ydata!$W$3:$W$7000,Y!$AQ143,Ydata!E$3:E$7000)</f>
        <v>3.4732399999999997</v>
      </c>
      <c r="G143" s="10">
        <f>+AVERAGEIF(Ydata!$W$3:$W$7000,Y!$AQ143,Ydata!F$3:F$7000)</f>
        <v>3.6527000000000003</v>
      </c>
      <c r="H143" s="10">
        <f>+AVERAGEIF(Ydata!$W$3:$W$7000,Y!$AQ143,Ydata!G$3:G$7000)</f>
        <v>3.8306799999999996</v>
      </c>
      <c r="I143" s="10">
        <f>+AVERAGEIF(Ydata!$W$3:$W$7000,Y!$AQ143,Ydata!H$3:H$7000)</f>
        <v>4.0045799999999998</v>
      </c>
      <c r="J143" s="10">
        <f>+AVERAGEIF(Ydata!$W$3:$W$7000,Y!$AQ143,Ydata!I$3:I$7000)</f>
        <v>4.1708600000000002</v>
      </c>
      <c r="K143" s="10">
        <f>+AVERAGEIF(Ydata!$W$3:$W$7000,Y!$AQ143,Ydata!J$3:J$7000)</f>
        <v>4.3265000000000002</v>
      </c>
      <c r="L143" s="10">
        <f>+AVERAGEIF(Ydata!$W$3:$W$7000,Y!$AQ143,Ydata!K$3:K$7000)</f>
        <v>4.4695200000000002</v>
      </c>
      <c r="M143" s="10">
        <f>+AVERAGEIF(Ydata!$W$3:$W$7000,Y!$AQ143,Ydata!L$3:L$7000)</f>
        <v>4.5987400000000003</v>
      </c>
      <c r="N143" s="10">
        <f>+AVERAGEIF(Ydata!$W$3:$W$7000,Y!$AQ143,Ydata!M$3:M$7000)</f>
        <v>4.7137399999999996</v>
      </c>
      <c r="O143" s="10">
        <f>+AVERAGEIF(Ydata!$W$3:$W$7000,Y!$AQ143,Ydata!N$3:N$7000)</f>
        <v>4.8145399999999992</v>
      </c>
      <c r="P143" s="10">
        <f>+AVERAGEIF(Ydata!$W$3:$W$7000,Y!$AQ143,Ydata!O$3:O$7000)</f>
        <v>4.9015599999999999</v>
      </c>
      <c r="Q143" s="10">
        <f>+AVERAGEIF(Ydata!$W$3:$W$7000,Y!$AQ143,Ydata!P$3:P$7000)</f>
        <v>4.9753600000000002</v>
      </c>
      <c r="R143" s="10">
        <f>+AVERAGEIF(Ydata!$W$3:$W$7000,Y!$AQ143,Ydata!Q$3:Q$7000)</f>
        <v>5.0366600000000004</v>
      </c>
      <c r="S143" s="10">
        <f>+AVERAGEIF(Ydata!$W$3:$W$7000,Y!$AQ143,Ydata!R$3:R$7000)</f>
        <v>5.0862600000000002</v>
      </c>
      <c r="T143" s="10">
        <f>+AVERAGEIF(Ydata!$W$3:$W$7000,Y!$AQ143,Ydata!S$3:S$7000)</f>
        <v>5.125020000000001</v>
      </c>
      <c r="U143" s="10">
        <f>+AVERAGEIF(Ydata!$W$3:$W$7000,Y!$AQ143,Ydata!T$3:T$7000)</f>
        <v>5.1537200000000016</v>
      </c>
      <c r="V143" s="10">
        <f>+AVERAGEIF(Ydata!$W$3:$W$7000,Y!$AQ143,Ydata!U$3:U$7000)</f>
        <v>5.1731399999999992</v>
      </c>
      <c r="W143" s="10">
        <f t="shared" si="22"/>
        <v>2.78254</v>
      </c>
      <c r="X143" s="10">
        <f t="shared" si="23"/>
        <v>3.3798200000000005</v>
      </c>
      <c r="Y143" s="10">
        <f t="shared" si="24"/>
        <v>3.7060200000000014</v>
      </c>
      <c r="Z143" s="10">
        <f t="shared" si="25"/>
        <v>4.0245799999999967</v>
      </c>
      <c r="AA143" s="10">
        <f t="shared" si="26"/>
        <v>4.3705400000000019</v>
      </c>
      <c r="AB143" s="10">
        <f t="shared" si="27"/>
        <v>4.7205799999999982</v>
      </c>
      <c r="AC143" s="10">
        <f t="shared" si="28"/>
        <v>5.047979999999999</v>
      </c>
      <c r="AD143" s="10">
        <f t="shared" si="29"/>
        <v>5.3348200000000041</v>
      </c>
      <c r="AE143" s="10">
        <f t="shared" si="30"/>
        <v>5.5716200000000029</v>
      </c>
      <c r="AF143" s="10">
        <f t="shared" si="31"/>
        <v>5.756699999999995</v>
      </c>
      <c r="AG143" s="10">
        <f t="shared" si="32"/>
        <v>5.8909400000000005</v>
      </c>
      <c r="AH143" s="10">
        <f t="shared" si="33"/>
        <v>5.9787399999999948</v>
      </c>
      <c r="AI143" s="10">
        <f t="shared" si="34"/>
        <v>6.0241399999999956</v>
      </c>
      <c r="AJ143" s="10">
        <f t="shared" si="35"/>
        <v>6.032820000000001</v>
      </c>
      <c r="AK143" s="10">
        <f t="shared" si="36"/>
        <v>6.008560000000017</v>
      </c>
      <c r="AL143" s="10">
        <f t="shared" si="37"/>
        <v>5.956159999999997</v>
      </c>
      <c r="AM143" s="10">
        <f t="shared" si="38"/>
        <v>5.8798599999999936</v>
      </c>
      <c r="AN143" s="10">
        <f t="shared" si="39"/>
        <v>5.7839400000000154</v>
      </c>
      <c r="AO143" s="10">
        <f t="shared" si="40"/>
        <v>5.670320000000018</v>
      </c>
      <c r="AP143" s="10">
        <f t="shared" si="41"/>
        <v>5.5421199999999544</v>
      </c>
      <c r="AQ143" s="3" t="str">
        <f t="shared" si="21"/>
        <v>20044</v>
      </c>
    </row>
    <row r="144" spans="1:43" x14ac:dyDescent="0.25">
      <c r="A144" s="1">
        <v>38442</v>
      </c>
      <c r="B144" s="10">
        <f>+data!F144</f>
        <v>2.7920000000000003</v>
      </c>
      <c r="C144" s="10">
        <f>+AVERAGEIF(Ydata!$W$3:$W$7000,Y!$AQ144,Ydata!B$3:B$7000)</f>
        <v>3.4753749999999997</v>
      </c>
      <c r="D144" s="10">
        <f>+AVERAGEIF(Ydata!$W$3:$W$7000,Y!$AQ144,Ydata!C$3:C$7000)</f>
        <v>3.8492749999999996</v>
      </c>
      <c r="E144" s="10">
        <f>+AVERAGEIF(Ydata!$W$3:$W$7000,Y!$AQ144,Ydata!D$3:D$7000)</f>
        <v>4.02935</v>
      </c>
      <c r="F144" s="10">
        <f>+AVERAGEIF(Ydata!$W$3:$W$7000,Y!$AQ144,Ydata!E$3:E$7000)</f>
        <v>4.1400500000000005</v>
      </c>
      <c r="G144" s="10">
        <f>+AVERAGEIF(Ydata!$W$3:$W$7000,Y!$AQ144,Ydata!F$3:F$7000)</f>
        <v>4.2318499999999997</v>
      </c>
      <c r="H144" s="10">
        <f>+AVERAGEIF(Ydata!$W$3:$W$7000,Y!$AQ144,Ydata!G$3:G$7000)</f>
        <v>4.3220749999999999</v>
      </c>
      <c r="I144" s="10">
        <f>+AVERAGEIF(Ydata!$W$3:$W$7000,Y!$AQ144,Ydata!H$3:H$7000)</f>
        <v>4.41425</v>
      </c>
      <c r="J144" s="10">
        <f>+AVERAGEIF(Ydata!$W$3:$W$7000,Y!$AQ144,Ydata!I$3:I$7000)</f>
        <v>4.50685</v>
      </c>
      <c r="K144" s="10">
        <f>+AVERAGEIF(Ydata!$W$3:$W$7000,Y!$AQ144,Ydata!J$3:J$7000)</f>
        <v>4.5969250000000006</v>
      </c>
      <c r="L144" s="10">
        <f>+AVERAGEIF(Ydata!$W$3:$W$7000,Y!$AQ144,Ydata!K$3:K$7000)</f>
        <v>4.6818</v>
      </c>
      <c r="M144" s="10">
        <f>+AVERAGEIF(Ydata!$W$3:$W$7000,Y!$AQ144,Ydata!L$3:L$7000)</f>
        <v>4.7593499999999995</v>
      </c>
      <c r="N144" s="10">
        <f>+AVERAGEIF(Ydata!$W$3:$W$7000,Y!$AQ144,Ydata!M$3:M$7000)</f>
        <v>4.8283000000000005</v>
      </c>
      <c r="O144" s="10">
        <f>+AVERAGEIF(Ydata!$W$3:$W$7000,Y!$AQ144,Ydata!N$3:N$7000)</f>
        <v>4.8878500000000003</v>
      </c>
      <c r="P144" s="10">
        <f>+AVERAGEIF(Ydata!$W$3:$W$7000,Y!$AQ144,Ydata!O$3:O$7000)</f>
        <v>4.9376750000000005</v>
      </c>
      <c r="Q144" s="10">
        <f>+AVERAGEIF(Ydata!$W$3:$W$7000,Y!$AQ144,Ydata!P$3:P$7000)</f>
        <v>4.9778250000000002</v>
      </c>
      <c r="R144" s="10">
        <f>+AVERAGEIF(Ydata!$W$3:$W$7000,Y!$AQ144,Ydata!Q$3:Q$7000)</f>
        <v>5.0085249999999997</v>
      </c>
      <c r="S144" s="10">
        <f>+AVERAGEIF(Ydata!$W$3:$W$7000,Y!$AQ144,Ydata!R$3:R$7000)</f>
        <v>5.0302500000000006</v>
      </c>
      <c r="T144" s="10">
        <f>+AVERAGEIF(Ydata!$W$3:$W$7000,Y!$AQ144,Ydata!S$3:S$7000)</f>
        <v>5.0435249999999998</v>
      </c>
      <c r="U144" s="10">
        <f>+AVERAGEIF(Ydata!$W$3:$W$7000,Y!$AQ144,Ydata!T$3:T$7000)</f>
        <v>5.0488749999999998</v>
      </c>
      <c r="V144" s="10">
        <f>+AVERAGEIF(Ydata!$W$3:$W$7000,Y!$AQ144,Ydata!U$3:U$7000)</f>
        <v>5.0469499999999998</v>
      </c>
      <c r="W144" s="10">
        <f t="shared" si="22"/>
        <v>3.4753749999999997</v>
      </c>
      <c r="X144" s="10">
        <f t="shared" si="23"/>
        <v>4.2231749999999995</v>
      </c>
      <c r="Y144" s="10">
        <f t="shared" si="24"/>
        <v>4.3895</v>
      </c>
      <c r="Z144" s="10">
        <f t="shared" si="25"/>
        <v>4.4721500000000027</v>
      </c>
      <c r="AA144" s="10">
        <f t="shared" si="26"/>
        <v>4.5990499999999983</v>
      </c>
      <c r="AB144" s="10">
        <f t="shared" si="27"/>
        <v>4.7731999999999992</v>
      </c>
      <c r="AC144" s="10">
        <f t="shared" si="28"/>
        <v>4.9673000000000016</v>
      </c>
      <c r="AD144" s="10">
        <f t="shared" si="29"/>
        <v>5.1550499999999992</v>
      </c>
      <c r="AE144" s="10">
        <f t="shared" si="30"/>
        <v>5.3175250000000034</v>
      </c>
      <c r="AF144" s="10">
        <f t="shared" si="31"/>
        <v>5.4456749999999943</v>
      </c>
      <c r="AG144" s="10">
        <f t="shared" si="32"/>
        <v>5.5348499999999987</v>
      </c>
      <c r="AH144" s="10">
        <f t="shared" si="33"/>
        <v>5.5867500000000092</v>
      </c>
      <c r="AI144" s="10">
        <f t="shared" si="34"/>
        <v>5.6024499999999975</v>
      </c>
      <c r="AJ144" s="10">
        <f t="shared" si="35"/>
        <v>5.585400000000007</v>
      </c>
      <c r="AK144" s="10">
        <f t="shared" si="36"/>
        <v>5.5399249999999967</v>
      </c>
      <c r="AL144" s="10">
        <f t="shared" si="37"/>
        <v>5.4690249999999878</v>
      </c>
      <c r="AM144" s="10">
        <f t="shared" si="38"/>
        <v>5.3778500000000093</v>
      </c>
      <c r="AN144" s="10">
        <f t="shared" si="39"/>
        <v>5.2691999999999979</v>
      </c>
      <c r="AO144" s="10">
        <f t="shared" si="40"/>
        <v>5.1451749999999947</v>
      </c>
      <c r="AP144" s="10">
        <f t="shared" si="41"/>
        <v>5.0103749999999962</v>
      </c>
      <c r="AQ144" s="3" t="str">
        <f t="shared" si="21"/>
        <v>20051</v>
      </c>
    </row>
    <row r="145" spans="1:43" x14ac:dyDescent="0.25">
      <c r="A145" s="1">
        <v>38533</v>
      </c>
      <c r="B145" s="10">
        <f>+data!F145</f>
        <v>3.1919999999999997</v>
      </c>
      <c r="C145" s="10">
        <f>+AVERAGEIF(Ydata!$W$3:$W$7000,Y!$AQ145,Ydata!B$3:B$7000)</f>
        <v>3.4792000000000001</v>
      </c>
      <c r="D145" s="10">
        <f>+AVERAGEIF(Ydata!$W$3:$W$7000,Y!$AQ145,Ydata!C$3:C$7000)</f>
        <v>3.6030000000000002</v>
      </c>
      <c r="E145" s="10">
        <f>+AVERAGEIF(Ydata!$W$3:$W$7000,Y!$AQ145,Ydata!D$3:D$7000)</f>
        <v>3.6358400000000004</v>
      </c>
      <c r="F145" s="10">
        <f>+AVERAGEIF(Ydata!$W$3:$W$7000,Y!$AQ145,Ydata!E$3:E$7000)</f>
        <v>3.6563600000000003</v>
      </c>
      <c r="G145" s="10">
        <f>+AVERAGEIF(Ydata!$W$3:$W$7000,Y!$AQ145,Ydata!F$3:F$7000)</f>
        <v>3.6897999999999995</v>
      </c>
      <c r="H145" s="10">
        <f>+AVERAGEIF(Ydata!$W$3:$W$7000,Y!$AQ145,Ydata!G$3:G$7000)</f>
        <v>3.7398800000000003</v>
      </c>
      <c r="I145" s="10">
        <f>+AVERAGEIF(Ydata!$W$3:$W$7000,Y!$AQ145,Ydata!H$3:H$7000)</f>
        <v>3.8028</v>
      </c>
      <c r="J145" s="10">
        <f>+AVERAGEIF(Ydata!$W$3:$W$7000,Y!$AQ145,Ydata!I$3:I$7000)</f>
        <v>3.8731200000000001</v>
      </c>
      <c r="K145" s="10">
        <f>+AVERAGEIF(Ydata!$W$3:$W$7000,Y!$AQ145,Ydata!J$3:J$7000)</f>
        <v>3.9459400000000002</v>
      </c>
      <c r="L145" s="10">
        <f>+AVERAGEIF(Ydata!$W$3:$W$7000,Y!$AQ145,Ydata!K$3:K$7000)</f>
        <v>4.0173199999999998</v>
      </c>
      <c r="M145" s="10">
        <f>+AVERAGEIF(Ydata!$W$3:$W$7000,Y!$AQ145,Ydata!L$3:L$7000)</f>
        <v>4.0845799999999999</v>
      </c>
      <c r="N145" s="10">
        <f>+AVERAGEIF(Ydata!$W$3:$W$7000,Y!$AQ145,Ydata!M$3:M$7000)</f>
        <v>4.1459199999999994</v>
      </c>
      <c r="O145" s="10">
        <f>+AVERAGEIF(Ydata!$W$3:$W$7000,Y!$AQ145,Ydata!N$3:N$7000)</f>
        <v>4.2002600000000001</v>
      </c>
      <c r="P145" s="10">
        <f>+AVERAGEIF(Ydata!$W$3:$W$7000,Y!$AQ145,Ydata!O$3:O$7000)</f>
        <v>4.2469999999999999</v>
      </c>
      <c r="Q145" s="10">
        <f>+AVERAGEIF(Ydata!$W$3:$W$7000,Y!$AQ145,Ydata!P$3:P$7000)</f>
        <v>4.2860399999999998</v>
      </c>
      <c r="R145" s="10">
        <f>+AVERAGEIF(Ydata!$W$3:$W$7000,Y!$AQ145,Ydata!Q$3:Q$7000)</f>
        <v>4.3173600000000008</v>
      </c>
      <c r="S145" s="10">
        <f>+AVERAGEIF(Ydata!$W$3:$W$7000,Y!$AQ145,Ydata!R$3:R$7000)</f>
        <v>4.3412999999999995</v>
      </c>
      <c r="T145" s="10">
        <f>+AVERAGEIF(Ydata!$W$3:$W$7000,Y!$AQ145,Ydata!S$3:S$7000)</f>
        <v>4.3581000000000003</v>
      </c>
      <c r="U145" s="10">
        <f>+AVERAGEIF(Ydata!$W$3:$W$7000,Y!$AQ145,Ydata!T$3:T$7000)</f>
        <v>4.3682399999999992</v>
      </c>
      <c r="V145" s="10">
        <f>+AVERAGEIF(Ydata!$W$3:$W$7000,Y!$AQ145,Ydata!U$3:U$7000)</f>
        <v>4.3721200000000007</v>
      </c>
      <c r="W145" s="10">
        <f t="shared" si="22"/>
        <v>3.4792000000000001</v>
      </c>
      <c r="X145" s="10">
        <f t="shared" si="23"/>
        <v>3.7268000000000003</v>
      </c>
      <c r="Y145" s="10">
        <f t="shared" si="24"/>
        <v>3.7015200000000013</v>
      </c>
      <c r="Z145" s="10">
        <f t="shared" si="25"/>
        <v>3.7179199999999994</v>
      </c>
      <c r="AA145" s="10">
        <f t="shared" si="26"/>
        <v>3.823559999999997</v>
      </c>
      <c r="AB145" s="10">
        <f t="shared" si="27"/>
        <v>3.9902800000000056</v>
      </c>
      <c r="AC145" s="10">
        <f t="shared" si="28"/>
        <v>4.1803199999999947</v>
      </c>
      <c r="AD145" s="10">
        <f t="shared" si="29"/>
        <v>4.3653600000000026</v>
      </c>
      <c r="AE145" s="10">
        <f t="shared" si="30"/>
        <v>4.5285000000000011</v>
      </c>
      <c r="AF145" s="10">
        <f t="shared" si="31"/>
        <v>4.6597399999999922</v>
      </c>
      <c r="AG145" s="10">
        <f t="shared" si="32"/>
        <v>4.7571800000000053</v>
      </c>
      <c r="AH145" s="10">
        <f t="shared" si="33"/>
        <v>4.8206599999999895</v>
      </c>
      <c r="AI145" s="10">
        <f t="shared" si="34"/>
        <v>4.8523400000000123</v>
      </c>
      <c r="AJ145" s="10">
        <f t="shared" si="35"/>
        <v>4.854619999999997</v>
      </c>
      <c r="AK145" s="10">
        <f t="shared" si="36"/>
        <v>4.8325999999999993</v>
      </c>
      <c r="AL145" s="10">
        <f t="shared" si="37"/>
        <v>4.7871600000000143</v>
      </c>
      <c r="AM145" s="10">
        <f t="shared" si="38"/>
        <v>4.7243399999999838</v>
      </c>
      <c r="AN145" s="10">
        <f t="shared" si="39"/>
        <v>4.6437000000000097</v>
      </c>
      <c r="AO145" s="10">
        <f t="shared" si="40"/>
        <v>4.5507599999999826</v>
      </c>
      <c r="AP145" s="10">
        <f t="shared" si="41"/>
        <v>4.4458400000000324</v>
      </c>
      <c r="AQ145" s="3" t="str">
        <f t="shared" si="21"/>
        <v>20052</v>
      </c>
    </row>
    <row r="146" spans="1:43" x14ac:dyDescent="0.25">
      <c r="A146" s="1">
        <v>38625</v>
      </c>
      <c r="B146" s="10">
        <f>+data!F146</f>
        <v>3.8140000000000001</v>
      </c>
      <c r="C146" s="10">
        <f>+AVERAGEIF(Ydata!$W$3:$W$7000,Y!$AQ146,Ydata!B$3:B$7000)</f>
        <v>4.0257399999999999</v>
      </c>
      <c r="D146" s="10">
        <f>+AVERAGEIF(Ydata!$W$3:$W$7000,Y!$AQ146,Ydata!C$3:C$7000)</f>
        <v>4.0891400000000004</v>
      </c>
      <c r="E146" s="10">
        <f>+AVERAGEIF(Ydata!$W$3:$W$7000,Y!$AQ146,Ydata!D$3:D$7000)</f>
        <v>4.0799199999999995</v>
      </c>
      <c r="F146" s="10">
        <f>+AVERAGEIF(Ydata!$W$3:$W$7000,Y!$AQ146,Ydata!E$3:E$7000)</f>
        <v>4.0819199999999993</v>
      </c>
      <c r="G146" s="10">
        <f>+AVERAGEIF(Ydata!$W$3:$W$7000,Y!$AQ146,Ydata!F$3:F$7000)</f>
        <v>4.1068200000000008</v>
      </c>
      <c r="H146" s="10">
        <f>+AVERAGEIF(Ydata!$W$3:$W$7000,Y!$AQ146,Ydata!G$3:G$7000)</f>
        <v>4.1499800000000002</v>
      </c>
      <c r="I146" s="10">
        <f>+AVERAGEIF(Ydata!$W$3:$W$7000,Y!$AQ146,Ydata!H$3:H$7000)</f>
        <v>4.20418</v>
      </c>
      <c r="J146" s="10">
        <f>+AVERAGEIF(Ydata!$W$3:$W$7000,Y!$AQ146,Ydata!I$3:I$7000)</f>
        <v>4.2632000000000003</v>
      </c>
      <c r="K146" s="10">
        <f>+AVERAGEIF(Ydata!$W$3:$W$7000,Y!$AQ146,Ydata!J$3:J$7000)</f>
        <v>4.3226800000000001</v>
      </c>
      <c r="L146" s="10">
        <f>+AVERAGEIF(Ydata!$W$3:$W$7000,Y!$AQ146,Ydata!K$3:K$7000)</f>
        <v>4.3795799999999998</v>
      </c>
      <c r="M146" s="10">
        <f>+AVERAGEIF(Ydata!$W$3:$W$7000,Y!$AQ146,Ydata!L$3:L$7000)</f>
        <v>4.4321600000000005</v>
      </c>
      <c r="N146" s="10">
        <f>+AVERAGEIF(Ydata!$W$3:$W$7000,Y!$AQ146,Ydata!M$3:M$7000)</f>
        <v>4.4793199999999995</v>
      </c>
      <c r="O146" s="10">
        <f>+AVERAGEIF(Ydata!$W$3:$W$7000,Y!$AQ146,Ydata!N$3:N$7000)</f>
        <v>4.5205399999999996</v>
      </c>
      <c r="P146" s="10">
        <f>+AVERAGEIF(Ydata!$W$3:$W$7000,Y!$AQ146,Ydata!O$3:O$7000)</f>
        <v>4.5557199999999991</v>
      </c>
      <c r="Q146" s="10">
        <f>+AVERAGEIF(Ydata!$W$3:$W$7000,Y!$AQ146,Ydata!P$3:P$7000)</f>
        <v>4.5848800000000001</v>
      </c>
      <c r="R146" s="10">
        <f>+AVERAGEIF(Ydata!$W$3:$W$7000,Y!$AQ146,Ydata!Q$3:Q$7000)</f>
        <v>4.6082400000000003</v>
      </c>
      <c r="S146" s="10">
        <f>+AVERAGEIF(Ydata!$W$3:$W$7000,Y!$AQ146,Ydata!R$3:R$7000)</f>
        <v>4.6260599999999998</v>
      </c>
      <c r="T146" s="10">
        <f>+AVERAGEIF(Ydata!$W$3:$W$7000,Y!$AQ146,Ydata!S$3:S$7000)</f>
        <v>4.6387</v>
      </c>
      <c r="U146" s="10">
        <f>+AVERAGEIF(Ydata!$W$3:$W$7000,Y!$AQ146,Ydata!T$3:T$7000)</f>
        <v>4.64656</v>
      </c>
      <c r="V146" s="10">
        <f>+AVERAGEIF(Ydata!$W$3:$W$7000,Y!$AQ146,Ydata!U$3:U$7000)</f>
        <v>4.64994</v>
      </c>
      <c r="W146" s="10">
        <f t="shared" si="22"/>
        <v>4.0257399999999999</v>
      </c>
      <c r="X146" s="10">
        <f t="shared" si="23"/>
        <v>4.152540000000001</v>
      </c>
      <c r="Y146" s="10">
        <f t="shared" si="24"/>
        <v>4.0614799999999978</v>
      </c>
      <c r="Z146" s="10">
        <f t="shared" si="25"/>
        <v>4.0879199999999987</v>
      </c>
      <c r="AA146" s="10">
        <f t="shared" si="26"/>
        <v>4.2064200000000049</v>
      </c>
      <c r="AB146" s="10">
        <f t="shared" si="27"/>
        <v>4.3657800000000009</v>
      </c>
      <c r="AC146" s="10">
        <f t="shared" si="28"/>
        <v>4.5293799999999962</v>
      </c>
      <c r="AD146" s="10">
        <f t="shared" si="29"/>
        <v>4.6763400000000033</v>
      </c>
      <c r="AE146" s="10">
        <f t="shared" si="30"/>
        <v>4.7985199999999963</v>
      </c>
      <c r="AF146" s="10">
        <f t="shared" si="31"/>
        <v>4.8916800000000009</v>
      </c>
      <c r="AG146" s="10">
        <f t="shared" si="32"/>
        <v>4.957960000000007</v>
      </c>
      <c r="AH146" s="10">
        <f t="shared" si="33"/>
        <v>4.9980799999999874</v>
      </c>
      <c r="AI146" s="10">
        <f t="shared" si="34"/>
        <v>5.0151800000000009</v>
      </c>
      <c r="AJ146" s="10">
        <f t="shared" si="35"/>
        <v>5.0130599999999887</v>
      </c>
      <c r="AK146" s="10">
        <f t="shared" si="36"/>
        <v>4.9931200000000189</v>
      </c>
      <c r="AL146" s="10">
        <f t="shared" si="37"/>
        <v>4.9586400000000026</v>
      </c>
      <c r="AM146" s="10">
        <f t="shared" si="38"/>
        <v>4.9111799999999874</v>
      </c>
      <c r="AN146" s="10">
        <f t="shared" si="39"/>
        <v>4.853580000000008</v>
      </c>
      <c r="AO146" s="10">
        <f t="shared" si="40"/>
        <v>4.7880399999999952</v>
      </c>
      <c r="AP146" s="10">
        <f t="shared" si="41"/>
        <v>4.7141600000000068</v>
      </c>
      <c r="AQ146" s="3" t="str">
        <f t="shared" si="21"/>
        <v>20053</v>
      </c>
    </row>
    <row r="147" spans="1:43" x14ac:dyDescent="0.25">
      <c r="A147" s="1">
        <v>38717</v>
      </c>
      <c r="B147" s="10">
        <f>+data!F147</f>
        <v>4.1859999999999999</v>
      </c>
      <c r="C147" s="10">
        <f>+AVERAGEIF(Ydata!$W$3:$W$7000,Y!$AQ147,Ydata!B$3:B$7000)</f>
        <v>4.3723999999999998</v>
      </c>
      <c r="D147" s="10">
        <f>+AVERAGEIF(Ydata!$W$3:$W$7000,Y!$AQ147,Ydata!C$3:C$7000)</f>
        <v>4.3571249999999999</v>
      </c>
      <c r="E147" s="10">
        <f>+AVERAGEIF(Ydata!$W$3:$W$7000,Y!$AQ147,Ydata!D$3:D$7000)</f>
        <v>4.3136499999999991</v>
      </c>
      <c r="F147" s="10">
        <f>+AVERAGEIF(Ydata!$W$3:$W$7000,Y!$AQ147,Ydata!E$3:E$7000)</f>
        <v>4.2804000000000002</v>
      </c>
      <c r="G147" s="10">
        <f>+AVERAGEIF(Ydata!$W$3:$W$7000,Y!$AQ147,Ydata!F$3:F$7000)</f>
        <v>4.2686000000000002</v>
      </c>
      <c r="H147" s="10">
        <f>+AVERAGEIF(Ydata!$W$3:$W$7000,Y!$AQ147,Ydata!G$3:G$7000)</f>
        <v>4.277825</v>
      </c>
      <c r="I147" s="10">
        <f>+AVERAGEIF(Ydata!$W$3:$W$7000,Y!$AQ147,Ydata!H$3:H$7000)</f>
        <v>4.3034249999999998</v>
      </c>
      <c r="J147" s="10">
        <f>+AVERAGEIF(Ydata!$W$3:$W$7000,Y!$AQ147,Ydata!I$3:I$7000)</f>
        <v>4.3398250000000003</v>
      </c>
      <c r="K147" s="10">
        <f>+AVERAGEIF(Ydata!$W$3:$W$7000,Y!$AQ147,Ydata!J$3:J$7000)</f>
        <v>4.3820250000000005</v>
      </c>
      <c r="L147" s="10">
        <f>+AVERAGEIF(Ydata!$W$3:$W$7000,Y!$AQ147,Ydata!K$3:K$7000)</f>
        <v>4.4259500000000003</v>
      </c>
      <c r="M147" s="10">
        <f>+AVERAGEIF(Ydata!$W$3:$W$7000,Y!$AQ147,Ydata!L$3:L$7000)</f>
        <v>4.4686500000000002</v>
      </c>
      <c r="N147" s="10">
        <f>+AVERAGEIF(Ydata!$W$3:$W$7000,Y!$AQ147,Ydata!M$3:M$7000)</f>
        <v>4.5079499999999992</v>
      </c>
      <c r="O147" s="10">
        <f>+AVERAGEIF(Ydata!$W$3:$W$7000,Y!$AQ147,Ydata!N$3:N$7000)</f>
        <v>4.5424499999999997</v>
      </c>
      <c r="P147" s="10">
        <f>+AVERAGEIF(Ydata!$W$3:$W$7000,Y!$AQ147,Ydata!O$3:O$7000)</f>
        <v>4.571275</v>
      </c>
      <c r="Q147" s="10">
        <f>+AVERAGEIF(Ydata!$W$3:$W$7000,Y!$AQ147,Ydata!P$3:P$7000)</f>
        <v>4.5940250000000002</v>
      </c>
      <c r="R147" s="10">
        <f>+AVERAGEIF(Ydata!$W$3:$W$7000,Y!$AQ147,Ydata!Q$3:Q$7000)</f>
        <v>4.6104500000000002</v>
      </c>
      <c r="S147" s="10">
        <f>+AVERAGEIF(Ydata!$W$3:$W$7000,Y!$AQ147,Ydata!R$3:R$7000)</f>
        <v>4.6206250000000004</v>
      </c>
      <c r="T147" s="10">
        <f>+AVERAGEIF(Ydata!$W$3:$W$7000,Y!$AQ147,Ydata!S$3:S$7000)</f>
        <v>4.6247499999999997</v>
      </c>
      <c r="U147" s="10">
        <f>+AVERAGEIF(Ydata!$W$3:$W$7000,Y!$AQ147,Ydata!T$3:T$7000)</f>
        <v>4.6231</v>
      </c>
      <c r="V147" s="10">
        <f>+AVERAGEIF(Ydata!$W$3:$W$7000,Y!$AQ147,Ydata!U$3:U$7000)</f>
        <v>4.6159999999999997</v>
      </c>
      <c r="W147" s="10">
        <f t="shared" si="22"/>
        <v>4.3723999999999998</v>
      </c>
      <c r="X147" s="10">
        <f t="shared" si="23"/>
        <v>4.34185</v>
      </c>
      <c r="Y147" s="10">
        <f t="shared" si="24"/>
        <v>4.2266999999999975</v>
      </c>
      <c r="Z147" s="10">
        <f t="shared" si="25"/>
        <v>4.1806500000000035</v>
      </c>
      <c r="AA147" s="10">
        <f t="shared" si="26"/>
        <v>4.2213999999999992</v>
      </c>
      <c r="AB147" s="10">
        <f t="shared" si="27"/>
        <v>4.32395</v>
      </c>
      <c r="AC147" s="10">
        <f t="shared" si="28"/>
        <v>4.457024999999998</v>
      </c>
      <c r="AD147" s="10">
        <f t="shared" si="29"/>
        <v>4.5946250000000042</v>
      </c>
      <c r="AE147" s="10">
        <f t="shared" si="30"/>
        <v>4.7196250000000006</v>
      </c>
      <c r="AF147" s="10">
        <f t="shared" si="31"/>
        <v>4.821275</v>
      </c>
      <c r="AG147" s="10">
        <f t="shared" si="32"/>
        <v>4.8956500000000034</v>
      </c>
      <c r="AH147" s="10">
        <f t="shared" si="33"/>
        <v>4.9402499999999847</v>
      </c>
      <c r="AI147" s="10">
        <f t="shared" si="34"/>
        <v>4.9564500000000038</v>
      </c>
      <c r="AJ147" s="10">
        <f t="shared" si="35"/>
        <v>4.9460000000000051</v>
      </c>
      <c r="AK147" s="10">
        <f t="shared" si="36"/>
        <v>4.9125250000000023</v>
      </c>
      <c r="AL147" s="10">
        <f t="shared" si="37"/>
        <v>4.8568250000000006</v>
      </c>
      <c r="AM147" s="10">
        <f t="shared" si="38"/>
        <v>4.7834250000000083</v>
      </c>
      <c r="AN147" s="10">
        <f t="shared" si="39"/>
        <v>4.6948749999999819</v>
      </c>
      <c r="AO147" s="10">
        <f t="shared" si="40"/>
        <v>4.5934000000000026</v>
      </c>
      <c r="AP147" s="10">
        <f t="shared" si="41"/>
        <v>4.4810999999999979</v>
      </c>
      <c r="AQ147" s="3" t="str">
        <f t="shared" si="21"/>
        <v>20054</v>
      </c>
    </row>
    <row r="148" spans="1:43" x14ac:dyDescent="0.25">
      <c r="A148" s="1">
        <v>38807</v>
      </c>
      <c r="B148" s="10">
        <f>+data!F148</f>
        <v>4.7840000000000007</v>
      </c>
      <c r="C148" s="10">
        <f>+AVERAGEIF(Ydata!$W$3:$W$7000,Y!$AQ148,Ydata!B$3:B$7000)</f>
        <v>4.8065800000000003</v>
      </c>
      <c r="D148" s="10">
        <f>+AVERAGEIF(Ydata!$W$3:$W$7000,Y!$AQ148,Ydata!C$3:C$7000)</f>
        <v>4.7799999999999994</v>
      </c>
      <c r="E148" s="10">
        <f>+AVERAGEIF(Ydata!$W$3:$W$7000,Y!$AQ148,Ydata!D$3:D$7000)</f>
        <v>4.7466999999999997</v>
      </c>
      <c r="F148" s="10">
        <f>+AVERAGEIF(Ydata!$W$3:$W$7000,Y!$AQ148,Ydata!E$3:E$7000)</f>
        <v>4.7250199999999998</v>
      </c>
      <c r="G148" s="10">
        <f>+AVERAGEIF(Ydata!$W$3:$W$7000,Y!$AQ148,Ydata!F$3:F$7000)</f>
        <v>4.72004</v>
      </c>
      <c r="H148" s="10">
        <f>+AVERAGEIF(Ydata!$W$3:$W$7000,Y!$AQ148,Ydata!G$3:G$7000)</f>
        <v>4.7309199999999993</v>
      </c>
      <c r="I148" s="10">
        <f>+AVERAGEIF(Ydata!$W$3:$W$7000,Y!$AQ148,Ydata!H$3:H$7000)</f>
        <v>4.7541799999999999</v>
      </c>
      <c r="J148" s="10">
        <f>+AVERAGEIF(Ydata!$W$3:$W$7000,Y!$AQ148,Ydata!I$3:I$7000)</f>
        <v>4.7857800000000008</v>
      </c>
      <c r="K148" s="10">
        <f>+AVERAGEIF(Ydata!$W$3:$W$7000,Y!$AQ148,Ydata!J$3:J$7000)</f>
        <v>4.8218999999999994</v>
      </c>
      <c r="L148" s="10">
        <f>+AVERAGEIF(Ydata!$W$3:$W$7000,Y!$AQ148,Ydata!K$3:K$7000)</f>
        <v>4.8593799999999998</v>
      </c>
      <c r="M148" s="10">
        <f>+AVERAGEIF(Ydata!$W$3:$W$7000,Y!$AQ148,Ydata!L$3:L$7000)</f>
        <v>4.8956400000000002</v>
      </c>
      <c r="N148" s="10">
        <f>+AVERAGEIF(Ydata!$W$3:$W$7000,Y!$AQ148,Ydata!M$3:M$7000)</f>
        <v>4.9289000000000005</v>
      </c>
      <c r="O148" s="10">
        <f>+AVERAGEIF(Ydata!$W$3:$W$7000,Y!$AQ148,Ydata!N$3:N$7000)</f>
        <v>4.9577799999999996</v>
      </c>
      <c r="P148" s="10">
        <f>+AVERAGEIF(Ydata!$W$3:$W$7000,Y!$AQ148,Ydata!O$3:O$7000)</f>
        <v>4.9814400000000001</v>
      </c>
      <c r="Q148" s="10">
        <f>+AVERAGEIF(Ydata!$W$3:$W$7000,Y!$AQ148,Ydata!P$3:P$7000)</f>
        <v>4.9993800000000004</v>
      </c>
      <c r="R148" s="10">
        <f>+AVERAGEIF(Ydata!$W$3:$W$7000,Y!$AQ148,Ydata!Q$3:Q$7000)</f>
        <v>5.0113599999999998</v>
      </c>
      <c r="S148" s="10">
        <f>+AVERAGEIF(Ydata!$W$3:$W$7000,Y!$AQ148,Ydata!R$3:R$7000)</f>
        <v>5.0174000000000003</v>
      </c>
      <c r="T148" s="10">
        <f>+AVERAGEIF(Ydata!$W$3:$W$7000,Y!$AQ148,Ydata!S$3:S$7000)</f>
        <v>5.0175399999999994</v>
      </c>
      <c r="U148" s="10">
        <f>+AVERAGEIF(Ydata!$W$3:$W$7000,Y!$AQ148,Ydata!T$3:T$7000)</f>
        <v>5.0120800000000001</v>
      </c>
      <c r="V148" s="10">
        <f>+AVERAGEIF(Ydata!$W$3:$W$7000,Y!$AQ148,Ydata!U$3:U$7000)</f>
        <v>5.0011999999999999</v>
      </c>
      <c r="W148" s="10">
        <f t="shared" si="22"/>
        <v>4.8065800000000003</v>
      </c>
      <c r="X148" s="10">
        <f t="shared" si="23"/>
        <v>4.7534199999999984</v>
      </c>
      <c r="Y148" s="10">
        <f t="shared" si="24"/>
        <v>4.6800999999999995</v>
      </c>
      <c r="Z148" s="10">
        <f t="shared" si="25"/>
        <v>4.6599800000000009</v>
      </c>
      <c r="AA148" s="10">
        <f t="shared" si="26"/>
        <v>4.7001200000000019</v>
      </c>
      <c r="AB148" s="10">
        <f t="shared" si="27"/>
        <v>4.7853199999999951</v>
      </c>
      <c r="AC148" s="10">
        <f t="shared" si="28"/>
        <v>4.8937400000000046</v>
      </c>
      <c r="AD148" s="10">
        <f t="shared" si="29"/>
        <v>5.0069800000000058</v>
      </c>
      <c r="AE148" s="10">
        <f t="shared" si="30"/>
        <v>5.1108599999999882</v>
      </c>
      <c r="AF148" s="10">
        <f t="shared" si="31"/>
        <v>5.196700000000007</v>
      </c>
      <c r="AG148" s="10">
        <f t="shared" si="32"/>
        <v>5.2582400000000007</v>
      </c>
      <c r="AH148" s="10">
        <f t="shared" si="33"/>
        <v>5.2947600000000037</v>
      </c>
      <c r="AI148" s="10">
        <f t="shared" si="34"/>
        <v>5.3043399999999892</v>
      </c>
      <c r="AJ148" s="10">
        <f t="shared" si="35"/>
        <v>5.2890200000000078</v>
      </c>
      <c r="AK148" s="10">
        <f t="shared" si="36"/>
        <v>5.2505400000000009</v>
      </c>
      <c r="AL148" s="10">
        <f t="shared" si="37"/>
        <v>5.1910599999999931</v>
      </c>
      <c r="AM148" s="10">
        <f t="shared" si="38"/>
        <v>5.1140400000000028</v>
      </c>
      <c r="AN148" s="10">
        <f t="shared" si="39"/>
        <v>5.0199199999999848</v>
      </c>
      <c r="AO148" s="10">
        <f t="shared" si="40"/>
        <v>4.9138000000000233</v>
      </c>
      <c r="AP148" s="10">
        <f t="shared" si="41"/>
        <v>4.794479999999993</v>
      </c>
      <c r="AQ148" s="3" t="str">
        <f t="shared" si="21"/>
        <v>20061</v>
      </c>
    </row>
    <row r="149" spans="1:43" x14ac:dyDescent="0.25">
      <c r="A149" s="1">
        <v>38898</v>
      </c>
      <c r="B149" s="10">
        <f>+data!F149</f>
        <v>5.048</v>
      </c>
      <c r="C149" s="10">
        <f>+AVERAGEIF(Ydata!$W$3:$W$7000,Y!$AQ149,Ydata!B$3:B$7000)</f>
        <v>5.2589199999999998</v>
      </c>
      <c r="D149" s="10">
        <f>+AVERAGEIF(Ydata!$W$3:$W$7000,Y!$AQ149,Ydata!C$3:C$7000)</f>
        <v>5.2030000000000003</v>
      </c>
      <c r="E149" s="10">
        <f>+AVERAGEIF(Ydata!$W$3:$W$7000,Y!$AQ149,Ydata!D$3:D$7000)</f>
        <v>5.1410600000000004</v>
      </c>
      <c r="F149" s="10">
        <f>+AVERAGEIF(Ydata!$W$3:$W$7000,Y!$AQ149,Ydata!E$3:E$7000)</f>
        <v>5.1005200000000004</v>
      </c>
      <c r="G149" s="10">
        <f>+AVERAGEIF(Ydata!$W$3:$W$7000,Y!$AQ149,Ydata!F$3:F$7000)</f>
        <v>5.0866199999999999</v>
      </c>
      <c r="H149" s="10">
        <f>+AVERAGEIF(Ydata!$W$3:$W$7000,Y!$AQ149,Ydata!G$3:G$7000)</f>
        <v>5.0955600000000008</v>
      </c>
      <c r="I149" s="10">
        <f>+AVERAGEIF(Ydata!$W$3:$W$7000,Y!$AQ149,Ydata!H$3:H$7000)</f>
        <v>5.1210800000000001</v>
      </c>
      <c r="J149" s="10">
        <f>+AVERAGEIF(Ydata!$W$3:$W$7000,Y!$AQ149,Ydata!I$3:I$7000)</f>
        <v>5.1567400000000001</v>
      </c>
      <c r="K149" s="10">
        <f>+AVERAGEIF(Ydata!$W$3:$W$7000,Y!$AQ149,Ydata!J$3:J$7000)</f>
        <v>5.1971800000000004</v>
      </c>
      <c r="L149" s="10">
        <f>+AVERAGEIF(Ydata!$W$3:$W$7000,Y!$AQ149,Ydata!K$3:K$7000)</f>
        <v>5.2382799999999996</v>
      </c>
      <c r="M149" s="10">
        <f>+AVERAGEIF(Ydata!$W$3:$W$7000,Y!$AQ149,Ydata!L$3:L$7000)</f>
        <v>5.277000000000001</v>
      </c>
      <c r="N149" s="10">
        <f>+AVERAGEIF(Ydata!$W$3:$W$7000,Y!$AQ149,Ydata!M$3:M$7000)</f>
        <v>5.3112399999999997</v>
      </c>
      <c r="O149" s="10">
        <f>+AVERAGEIF(Ydata!$W$3:$W$7000,Y!$AQ149,Ydata!N$3:N$7000)</f>
        <v>5.3397800000000002</v>
      </c>
      <c r="P149" s="10">
        <f>+AVERAGEIF(Ydata!$W$3:$W$7000,Y!$AQ149,Ydata!O$3:O$7000)</f>
        <v>5.3617799999999995</v>
      </c>
      <c r="Q149" s="10">
        <f>+AVERAGEIF(Ydata!$W$3:$W$7000,Y!$AQ149,Ydata!P$3:P$7000)</f>
        <v>5.3769599999999995</v>
      </c>
      <c r="R149" s="10">
        <f>+AVERAGEIF(Ydata!$W$3:$W$7000,Y!$AQ149,Ydata!Q$3:Q$7000)</f>
        <v>5.3852000000000002</v>
      </c>
      <c r="S149" s="10">
        <f>+AVERAGEIF(Ydata!$W$3:$W$7000,Y!$AQ149,Ydata!R$3:R$7000)</f>
        <v>5.3867599999999998</v>
      </c>
      <c r="T149" s="10">
        <f>+AVERAGEIF(Ydata!$W$3:$W$7000,Y!$AQ149,Ydata!S$3:S$7000)</f>
        <v>5.3817800000000009</v>
      </c>
      <c r="U149" s="10">
        <f>+AVERAGEIF(Ydata!$W$3:$W$7000,Y!$AQ149,Ydata!T$3:T$7000)</f>
        <v>5.3707800000000008</v>
      </c>
      <c r="V149" s="10">
        <f>+AVERAGEIF(Ydata!$W$3:$W$7000,Y!$AQ149,Ydata!U$3:U$7000)</f>
        <v>5.3540800000000006</v>
      </c>
      <c r="W149" s="10">
        <f t="shared" si="22"/>
        <v>5.2589199999999998</v>
      </c>
      <c r="X149" s="10">
        <f t="shared" si="23"/>
        <v>5.1470800000000008</v>
      </c>
      <c r="Y149" s="10">
        <f t="shared" si="24"/>
        <v>5.0171800000000015</v>
      </c>
      <c r="Z149" s="10">
        <f t="shared" si="25"/>
        <v>4.9788999999999994</v>
      </c>
      <c r="AA149" s="10">
        <f t="shared" si="26"/>
        <v>5.031019999999998</v>
      </c>
      <c r="AB149" s="10">
        <f t="shared" si="27"/>
        <v>5.1402600000000049</v>
      </c>
      <c r="AC149" s="10">
        <f t="shared" si="28"/>
        <v>5.2741999999999969</v>
      </c>
      <c r="AD149" s="10">
        <f t="shared" si="29"/>
        <v>5.4063599999999994</v>
      </c>
      <c r="AE149" s="10">
        <f t="shared" si="30"/>
        <v>5.520700000000005</v>
      </c>
      <c r="AF149" s="10">
        <f t="shared" si="31"/>
        <v>5.6081799999999902</v>
      </c>
      <c r="AG149" s="10">
        <f t="shared" si="32"/>
        <v>5.6642000000000152</v>
      </c>
      <c r="AH149" s="10">
        <f t="shared" si="33"/>
        <v>5.6878799999999856</v>
      </c>
      <c r="AI149" s="10">
        <f t="shared" si="34"/>
        <v>5.6822600000000065</v>
      </c>
      <c r="AJ149" s="10">
        <f t="shared" si="35"/>
        <v>5.6477799999999974</v>
      </c>
      <c r="AK149" s="10">
        <f t="shared" si="36"/>
        <v>5.5894799999999947</v>
      </c>
      <c r="AL149" s="10">
        <f t="shared" si="37"/>
        <v>5.5088000000000079</v>
      </c>
      <c r="AM149" s="10">
        <f t="shared" si="38"/>
        <v>5.4117199999999883</v>
      </c>
      <c r="AN149" s="10">
        <f t="shared" si="39"/>
        <v>5.2971200000000209</v>
      </c>
      <c r="AO149" s="10">
        <f t="shared" si="40"/>
        <v>5.172780000000003</v>
      </c>
      <c r="AP149" s="10">
        <f t="shared" si="41"/>
        <v>5.0367799999999932</v>
      </c>
      <c r="AQ149" s="3" t="str">
        <f t="shared" si="21"/>
        <v>20062</v>
      </c>
    </row>
    <row r="150" spans="1:43" x14ac:dyDescent="0.25">
      <c r="A150" s="1">
        <v>38990</v>
      </c>
      <c r="B150" s="10">
        <f>+data!F150</f>
        <v>5.2940000000000005</v>
      </c>
      <c r="C150" s="10">
        <f>+AVERAGEIF(Ydata!$W$3:$W$7000,Y!$AQ150,Ydata!B$3:B$7000)</f>
        <v>4.8513800000000007</v>
      </c>
      <c r="D150" s="10">
        <f>+AVERAGEIF(Ydata!$W$3:$W$7000,Y!$AQ150,Ydata!C$3:C$7000)</f>
        <v>4.6301600000000001</v>
      </c>
      <c r="E150" s="10">
        <f>+AVERAGEIF(Ydata!$W$3:$W$7000,Y!$AQ150,Ydata!D$3:D$7000)</f>
        <v>4.5165600000000001</v>
      </c>
      <c r="F150" s="10">
        <f>+AVERAGEIF(Ydata!$W$3:$W$7000,Y!$AQ150,Ydata!E$3:E$7000)</f>
        <v>4.4706000000000001</v>
      </c>
      <c r="G150" s="10">
        <f>+AVERAGEIF(Ydata!$W$3:$W$7000,Y!$AQ150,Ydata!F$3:F$7000)</f>
        <v>4.4661600000000004</v>
      </c>
      <c r="H150" s="10">
        <f>+AVERAGEIF(Ydata!$W$3:$W$7000,Y!$AQ150,Ydata!G$3:G$7000)</f>
        <v>4.4863400000000002</v>
      </c>
      <c r="I150" s="10">
        <f>+AVERAGEIF(Ydata!$W$3:$W$7000,Y!$AQ150,Ydata!H$3:H$7000)</f>
        <v>4.5201000000000002</v>
      </c>
      <c r="J150" s="10">
        <f>+AVERAGEIF(Ydata!$W$3:$W$7000,Y!$AQ150,Ydata!I$3:I$7000)</f>
        <v>4.5602400000000003</v>
      </c>
      <c r="K150" s="10">
        <f>+AVERAGEIF(Ydata!$W$3:$W$7000,Y!$AQ150,Ydata!J$3:J$7000)</f>
        <v>4.6020800000000008</v>
      </c>
      <c r="L150" s="10">
        <f>+AVERAGEIF(Ydata!$W$3:$W$7000,Y!$AQ150,Ydata!K$3:K$7000)</f>
        <v>4.6426999999999996</v>
      </c>
      <c r="M150" s="10">
        <f>+AVERAGEIF(Ydata!$W$3:$W$7000,Y!$AQ150,Ydata!L$3:L$7000)</f>
        <v>4.6803600000000003</v>
      </c>
      <c r="N150" s="10">
        <f>+AVERAGEIF(Ydata!$W$3:$W$7000,Y!$AQ150,Ydata!M$3:M$7000)</f>
        <v>4.7138800000000005</v>
      </c>
      <c r="O150" s="10">
        <f>+AVERAGEIF(Ydata!$W$3:$W$7000,Y!$AQ150,Ydata!N$3:N$7000)</f>
        <v>4.7427399999999995</v>
      </c>
      <c r="P150" s="10">
        <f>+AVERAGEIF(Ydata!$W$3:$W$7000,Y!$AQ150,Ydata!O$3:O$7000)</f>
        <v>4.7666799999999991</v>
      </c>
      <c r="Q150" s="10">
        <f>+AVERAGEIF(Ydata!$W$3:$W$7000,Y!$AQ150,Ydata!P$3:P$7000)</f>
        <v>4.7857200000000004</v>
      </c>
      <c r="R150" s="10">
        <f>+AVERAGEIF(Ydata!$W$3:$W$7000,Y!$AQ150,Ydata!Q$3:Q$7000)</f>
        <v>4.7998799999999999</v>
      </c>
      <c r="S150" s="10">
        <f>+AVERAGEIF(Ydata!$W$3:$W$7000,Y!$AQ150,Ydata!R$3:R$7000)</f>
        <v>4.8094799999999998</v>
      </c>
      <c r="T150" s="10">
        <f>+AVERAGEIF(Ydata!$W$3:$W$7000,Y!$AQ150,Ydata!S$3:S$7000)</f>
        <v>4.8147599999999997</v>
      </c>
      <c r="U150" s="10">
        <f>+AVERAGEIF(Ydata!$W$3:$W$7000,Y!$AQ150,Ydata!T$3:T$7000)</f>
        <v>4.8160399999999992</v>
      </c>
      <c r="V150" s="10">
        <f>+AVERAGEIF(Ydata!$W$3:$W$7000,Y!$AQ150,Ydata!U$3:U$7000)</f>
        <v>4.8135599999999998</v>
      </c>
      <c r="W150" s="10">
        <f t="shared" si="22"/>
        <v>4.8513800000000007</v>
      </c>
      <c r="X150" s="10">
        <f t="shared" si="23"/>
        <v>4.4089399999999994</v>
      </c>
      <c r="Y150" s="10">
        <f t="shared" si="24"/>
        <v>4.2893600000000003</v>
      </c>
      <c r="Z150" s="10">
        <f t="shared" si="25"/>
        <v>4.3327200000000001</v>
      </c>
      <c r="AA150" s="10">
        <f t="shared" si="26"/>
        <v>4.448400000000003</v>
      </c>
      <c r="AB150" s="10">
        <f t="shared" si="27"/>
        <v>4.5872399999999978</v>
      </c>
      <c r="AC150" s="10">
        <f t="shared" si="28"/>
        <v>4.7226600000000012</v>
      </c>
      <c r="AD150" s="10">
        <f t="shared" si="29"/>
        <v>4.8412199999999999</v>
      </c>
      <c r="AE150" s="10">
        <f t="shared" si="30"/>
        <v>4.9368000000000052</v>
      </c>
      <c r="AF150" s="10">
        <f t="shared" si="31"/>
        <v>5.008279999999985</v>
      </c>
      <c r="AG150" s="10">
        <f t="shared" si="32"/>
        <v>5.0569600000000108</v>
      </c>
      <c r="AH150" s="10">
        <f t="shared" si="33"/>
        <v>5.0826000000000064</v>
      </c>
      <c r="AI150" s="10">
        <f t="shared" si="34"/>
        <v>5.0890599999999822</v>
      </c>
      <c r="AJ150" s="10">
        <f t="shared" si="35"/>
        <v>5.0778999999999925</v>
      </c>
      <c r="AK150" s="10">
        <f t="shared" si="36"/>
        <v>5.0522800000000245</v>
      </c>
      <c r="AL150" s="10">
        <f t="shared" si="37"/>
        <v>5.0122799999999899</v>
      </c>
      <c r="AM150" s="10">
        <f t="shared" si="38"/>
        <v>4.9630799999999908</v>
      </c>
      <c r="AN150" s="10">
        <f t="shared" si="39"/>
        <v>4.9045200000000051</v>
      </c>
      <c r="AO150" s="10">
        <f t="shared" si="40"/>
        <v>4.8390799999999956</v>
      </c>
      <c r="AP150" s="10">
        <f t="shared" si="41"/>
        <v>4.7664400000000029</v>
      </c>
      <c r="AQ150" s="3" t="str">
        <f t="shared" si="21"/>
        <v>20063</v>
      </c>
    </row>
    <row r="151" spans="1:43" x14ac:dyDescent="0.25">
      <c r="A151" s="1">
        <v>39082</v>
      </c>
      <c r="B151" s="10">
        <f>+data!F151</f>
        <v>5.2240000000000011</v>
      </c>
      <c r="C151" s="10">
        <f>+AVERAGEIF(Ydata!$W$3:$W$7000,Y!$AQ151,Ydata!B$3:B$7000)</f>
        <v>4.9279250000000001</v>
      </c>
      <c r="D151" s="10">
        <f>+AVERAGEIF(Ydata!$W$3:$W$7000,Y!$AQ151,Ydata!C$3:C$7000)</f>
        <v>4.7326499999999996</v>
      </c>
      <c r="E151" s="10">
        <f>+AVERAGEIF(Ydata!$W$3:$W$7000,Y!$AQ151,Ydata!D$3:D$7000)</f>
        <v>4.6200500000000009</v>
      </c>
      <c r="F151" s="10">
        <f>+AVERAGEIF(Ydata!$W$3:$W$7000,Y!$AQ151,Ydata!E$3:E$7000)</f>
        <v>4.5649750000000004</v>
      </c>
      <c r="G151" s="10">
        <f>+AVERAGEIF(Ydata!$W$3:$W$7000,Y!$AQ151,Ydata!F$3:F$7000)</f>
        <v>4.5491499999999991</v>
      </c>
      <c r="H151" s="10">
        <f>+AVERAGEIF(Ydata!$W$3:$W$7000,Y!$AQ151,Ydata!G$3:G$7000)</f>
        <v>4.5592500000000005</v>
      </c>
      <c r="I151" s="10">
        <f>+AVERAGEIF(Ydata!$W$3:$W$7000,Y!$AQ151,Ydata!H$3:H$7000)</f>
        <v>4.5856000000000003</v>
      </c>
      <c r="J151" s="10">
        <f>+AVERAGEIF(Ydata!$W$3:$W$7000,Y!$AQ151,Ydata!I$3:I$7000)</f>
        <v>4.6212</v>
      </c>
      <c r="K151" s="10">
        <f>+AVERAGEIF(Ydata!$W$3:$W$7000,Y!$AQ151,Ydata!J$3:J$7000)</f>
        <v>4.6611000000000002</v>
      </c>
      <c r="L151" s="10">
        <f>+AVERAGEIF(Ydata!$W$3:$W$7000,Y!$AQ151,Ydata!K$3:K$7000)</f>
        <v>4.7016999999999998</v>
      </c>
      <c r="M151" s="10">
        <f>+AVERAGEIF(Ydata!$W$3:$W$7000,Y!$AQ151,Ydata!L$3:L$7000)</f>
        <v>4.7405499999999998</v>
      </c>
      <c r="N151" s="10">
        <f>+AVERAGEIF(Ydata!$W$3:$W$7000,Y!$AQ151,Ydata!M$3:M$7000)</f>
        <v>4.7759499999999999</v>
      </c>
      <c r="O151" s="10">
        <f>+AVERAGEIF(Ydata!$W$3:$W$7000,Y!$AQ151,Ydata!N$3:N$7000)</f>
        <v>4.8068249999999999</v>
      </c>
      <c r="P151" s="10">
        <f>+AVERAGEIF(Ydata!$W$3:$W$7000,Y!$AQ151,Ydata!O$3:O$7000)</f>
        <v>4.8325250000000004</v>
      </c>
      <c r="Q151" s="10">
        <f>+AVERAGEIF(Ydata!$W$3:$W$7000,Y!$AQ151,Ydata!P$3:P$7000)</f>
        <v>4.8526499999999997</v>
      </c>
      <c r="R151" s="10">
        <f>+AVERAGEIF(Ydata!$W$3:$W$7000,Y!$AQ151,Ydata!Q$3:Q$7000)</f>
        <v>4.8670999999999998</v>
      </c>
      <c r="S151" s="10">
        <f>+AVERAGEIF(Ydata!$W$3:$W$7000,Y!$AQ151,Ydata!R$3:R$7000)</f>
        <v>4.8759000000000006</v>
      </c>
      <c r="T151" s="10">
        <f>+AVERAGEIF(Ydata!$W$3:$W$7000,Y!$AQ151,Ydata!S$3:S$7000)</f>
        <v>4.8792499999999999</v>
      </c>
      <c r="U151" s="10">
        <f>+AVERAGEIF(Ydata!$W$3:$W$7000,Y!$AQ151,Ydata!T$3:T$7000)</f>
        <v>4.877324999999999</v>
      </c>
      <c r="V151" s="10">
        <f>+AVERAGEIF(Ydata!$W$3:$W$7000,Y!$AQ151,Ydata!U$3:U$7000)</f>
        <v>4.8704500000000008</v>
      </c>
      <c r="W151" s="10">
        <f t="shared" si="22"/>
        <v>4.9279250000000001</v>
      </c>
      <c r="X151" s="10">
        <f t="shared" si="23"/>
        <v>4.537374999999999</v>
      </c>
      <c r="Y151" s="10">
        <f t="shared" si="24"/>
        <v>4.3948500000000035</v>
      </c>
      <c r="Z151" s="10">
        <f t="shared" si="25"/>
        <v>4.3997499999999992</v>
      </c>
      <c r="AA151" s="10">
        <f t="shared" si="26"/>
        <v>4.4858499999999921</v>
      </c>
      <c r="AB151" s="10">
        <f t="shared" si="27"/>
        <v>4.6097500000000089</v>
      </c>
      <c r="AC151" s="10">
        <f t="shared" si="28"/>
        <v>4.7437000000000005</v>
      </c>
      <c r="AD151" s="10">
        <f t="shared" si="29"/>
        <v>4.8703999999999965</v>
      </c>
      <c r="AE151" s="10">
        <f t="shared" si="30"/>
        <v>4.9802999999999997</v>
      </c>
      <c r="AF151" s="10">
        <f t="shared" si="31"/>
        <v>5.0670999999999964</v>
      </c>
      <c r="AG151" s="10">
        <f t="shared" si="32"/>
        <v>5.1290499999999994</v>
      </c>
      <c r="AH151" s="10">
        <f t="shared" si="33"/>
        <v>5.1653500000000037</v>
      </c>
      <c r="AI151" s="10">
        <f t="shared" si="34"/>
        <v>5.1773250000000033</v>
      </c>
      <c r="AJ151" s="10">
        <f t="shared" si="35"/>
        <v>5.1666249999999962</v>
      </c>
      <c r="AK151" s="10">
        <f t="shared" si="36"/>
        <v>5.1343999999999994</v>
      </c>
      <c r="AL151" s="10">
        <f t="shared" si="37"/>
        <v>5.0838499999999982</v>
      </c>
      <c r="AM151" s="10">
        <f t="shared" si="38"/>
        <v>5.0167000000000144</v>
      </c>
      <c r="AN151" s="10">
        <f t="shared" si="39"/>
        <v>4.9361999999999853</v>
      </c>
      <c r="AO151" s="10">
        <f t="shared" si="40"/>
        <v>4.8426749999999856</v>
      </c>
      <c r="AP151" s="10">
        <f t="shared" si="41"/>
        <v>4.7398250000000388</v>
      </c>
      <c r="AQ151" s="3" t="str">
        <f t="shared" si="21"/>
        <v>20064</v>
      </c>
    </row>
    <row r="152" spans="1:43" x14ac:dyDescent="0.25">
      <c r="A152" s="1">
        <v>39172</v>
      </c>
      <c r="B152" s="10">
        <f>+data!F152</f>
        <v>5.2780000000000005</v>
      </c>
      <c r="C152" s="10">
        <f>+AVERAGEIF(Ydata!$W$3:$W$7000,Y!$AQ152,Ydata!B$3:B$7000)</f>
        <v>4.8205799999999996</v>
      </c>
      <c r="D152" s="10">
        <f>+AVERAGEIF(Ydata!$W$3:$W$7000,Y!$AQ152,Ydata!C$3:C$7000)</f>
        <v>4.5659200000000002</v>
      </c>
      <c r="E152" s="10">
        <f>+AVERAGEIF(Ydata!$W$3:$W$7000,Y!$AQ152,Ydata!D$3:D$7000)</f>
        <v>4.4517399999999991</v>
      </c>
      <c r="F152" s="10">
        <f>+AVERAGEIF(Ydata!$W$3:$W$7000,Y!$AQ152,Ydata!E$3:E$7000)</f>
        <v>4.4193999999999996</v>
      </c>
      <c r="G152" s="10">
        <f>+AVERAGEIF(Ydata!$W$3:$W$7000,Y!$AQ152,Ydata!F$3:F$7000)</f>
        <v>4.4336599999999997</v>
      </c>
      <c r="H152" s="10">
        <f>+AVERAGEIF(Ydata!$W$3:$W$7000,Y!$AQ152,Ydata!G$3:G$7000)</f>
        <v>4.4732000000000003</v>
      </c>
      <c r="I152" s="10">
        <f>+AVERAGEIF(Ydata!$W$3:$W$7000,Y!$AQ152,Ydata!H$3:H$7000)</f>
        <v>4.5251399999999995</v>
      </c>
      <c r="J152" s="10">
        <f>+AVERAGEIF(Ydata!$W$3:$W$7000,Y!$AQ152,Ydata!I$3:I$7000)</f>
        <v>4.5815199999999994</v>
      </c>
      <c r="K152" s="10">
        <f>+AVERAGEIF(Ydata!$W$3:$W$7000,Y!$AQ152,Ydata!J$3:J$7000)</f>
        <v>4.6376200000000001</v>
      </c>
      <c r="L152" s="10">
        <f>+AVERAGEIF(Ydata!$W$3:$W$7000,Y!$AQ152,Ydata!K$3:K$7000)</f>
        <v>4.6906400000000001</v>
      </c>
      <c r="M152" s="10">
        <f>+AVERAGEIF(Ydata!$W$3:$W$7000,Y!$AQ152,Ydata!L$3:L$7000)</f>
        <v>4.73902</v>
      </c>
      <c r="N152" s="10">
        <f>+AVERAGEIF(Ydata!$W$3:$W$7000,Y!$AQ152,Ydata!M$3:M$7000)</f>
        <v>4.7818399999999999</v>
      </c>
      <c r="O152" s="10">
        <f>+AVERAGEIF(Ydata!$W$3:$W$7000,Y!$AQ152,Ydata!N$3:N$7000)</f>
        <v>4.8188399999999998</v>
      </c>
      <c r="P152" s="10">
        <f>+AVERAGEIF(Ydata!$W$3:$W$7000,Y!$AQ152,Ydata!O$3:O$7000)</f>
        <v>4.8498799999999997</v>
      </c>
      <c r="Q152" s="10">
        <f>+AVERAGEIF(Ydata!$W$3:$W$7000,Y!$AQ152,Ydata!P$3:P$7000)</f>
        <v>4.8751800000000003</v>
      </c>
      <c r="R152" s="10">
        <f>+AVERAGEIF(Ydata!$W$3:$W$7000,Y!$AQ152,Ydata!Q$3:Q$7000)</f>
        <v>4.8948999999999998</v>
      </c>
      <c r="S152" s="10">
        <f>+AVERAGEIF(Ydata!$W$3:$W$7000,Y!$AQ152,Ydata!R$3:R$7000)</f>
        <v>4.9094399999999991</v>
      </c>
      <c r="T152" s="10">
        <f>+AVERAGEIF(Ydata!$W$3:$W$7000,Y!$AQ152,Ydata!S$3:S$7000)</f>
        <v>4.9191200000000013</v>
      </c>
      <c r="U152" s="10">
        <f>+AVERAGEIF(Ydata!$W$3:$W$7000,Y!$AQ152,Ydata!T$3:T$7000)</f>
        <v>4.9242999999999997</v>
      </c>
      <c r="V152" s="10">
        <f>+AVERAGEIF(Ydata!$W$3:$W$7000,Y!$AQ152,Ydata!U$3:U$7000)</f>
        <v>4.9253799999999996</v>
      </c>
      <c r="W152" s="10">
        <f t="shared" si="22"/>
        <v>4.8205799999999996</v>
      </c>
      <c r="X152" s="10">
        <f t="shared" si="23"/>
        <v>4.3112600000000008</v>
      </c>
      <c r="Y152" s="10">
        <f t="shared" si="24"/>
        <v>4.223379999999997</v>
      </c>
      <c r="Z152" s="10">
        <f t="shared" si="25"/>
        <v>4.3223800000000008</v>
      </c>
      <c r="AA152" s="10">
        <f t="shared" si="26"/>
        <v>4.4907000000000004</v>
      </c>
      <c r="AB152" s="10">
        <f t="shared" si="27"/>
        <v>4.6709000000000032</v>
      </c>
      <c r="AC152" s="10">
        <f t="shared" si="28"/>
        <v>4.8367799999999939</v>
      </c>
      <c r="AD152" s="10">
        <f t="shared" si="29"/>
        <v>4.9761799999999994</v>
      </c>
      <c r="AE152" s="10">
        <f t="shared" si="30"/>
        <v>5.0864200000000039</v>
      </c>
      <c r="AF152" s="10">
        <f t="shared" si="31"/>
        <v>5.1678200000000061</v>
      </c>
      <c r="AG152" s="10">
        <f t="shared" si="32"/>
        <v>5.2228199999999987</v>
      </c>
      <c r="AH152" s="10">
        <f t="shared" si="33"/>
        <v>5.2528599999999983</v>
      </c>
      <c r="AI152" s="10">
        <f t="shared" si="34"/>
        <v>5.2628399999999971</v>
      </c>
      <c r="AJ152" s="10">
        <f t="shared" si="35"/>
        <v>5.2533999999999992</v>
      </c>
      <c r="AK152" s="10">
        <f t="shared" si="36"/>
        <v>5.2293800000000061</v>
      </c>
      <c r="AL152" s="10">
        <f t="shared" si="37"/>
        <v>5.1906999999999925</v>
      </c>
      <c r="AM152" s="10">
        <f t="shared" si="38"/>
        <v>5.1420799999999929</v>
      </c>
      <c r="AN152" s="10">
        <f t="shared" si="39"/>
        <v>5.0836800000000295</v>
      </c>
      <c r="AO152" s="10">
        <f t="shared" si="40"/>
        <v>5.0175399999999684</v>
      </c>
      <c r="AP152" s="10">
        <f t="shared" si="41"/>
        <v>4.9459000000000088</v>
      </c>
      <c r="AQ152" s="3" t="str">
        <f t="shared" si="21"/>
        <v>20071</v>
      </c>
    </row>
    <row r="153" spans="1:43" x14ac:dyDescent="0.25">
      <c r="A153" s="1">
        <v>39263</v>
      </c>
      <c r="B153" s="10">
        <f>+data!F153</f>
        <v>5.2739999999999991</v>
      </c>
      <c r="C153" s="10">
        <f>+AVERAGEIF(Ydata!$W$3:$W$7000,Y!$AQ153,Ydata!B$3:B$7000)</f>
        <v>4.9349800000000004</v>
      </c>
      <c r="D153" s="10">
        <f>+AVERAGEIF(Ydata!$W$3:$W$7000,Y!$AQ153,Ydata!C$3:C$7000)</f>
        <v>4.8761599999999996</v>
      </c>
      <c r="E153" s="10">
        <f>+AVERAGEIF(Ydata!$W$3:$W$7000,Y!$AQ153,Ydata!D$3:D$7000)</f>
        <v>4.8564999999999996</v>
      </c>
      <c r="F153" s="10">
        <f>+AVERAGEIF(Ydata!$W$3:$W$7000,Y!$AQ153,Ydata!E$3:E$7000)</f>
        <v>4.8651799999999996</v>
      </c>
      <c r="G153" s="10">
        <f>+AVERAGEIF(Ydata!$W$3:$W$7000,Y!$AQ153,Ydata!F$3:F$7000)</f>
        <v>4.8934200000000008</v>
      </c>
      <c r="H153" s="10">
        <f>+AVERAGEIF(Ydata!$W$3:$W$7000,Y!$AQ153,Ydata!G$3:G$7000)</f>
        <v>4.9341000000000008</v>
      </c>
      <c r="I153" s="10">
        <f>+AVERAGEIF(Ydata!$W$3:$W$7000,Y!$AQ153,Ydata!H$3:H$7000)</f>
        <v>4.9816799999999999</v>
      </c>
      <c r="J153" s="10">
        <f>+AVERAGEIF(Ydata!$W$3:$W$7000,Y!$AQ153,Ydata!I$3:I$7000)</f>
        <v>5.0319400000000005</v>
      </c>
      <c r="K153" s="10">
        <f>+AVERAGEIF(Ydata!$W$3:$W$7000,Y!$AQ153,Ydata!J$3:J$7000)</f>
        <v>5.0816600000000012</v>
      </c>
      <c r="L153" s="10">
        <f>+AVERAGEIF(Ydata!$W$3:$W$7000,Y!$AQ153,Ydata!K$3:K$7000)</f>
        <v>5.12852</v>
      </c>
      <c r="M153" s="10">
        <f>+AVERAGEIF(Ydata!$W$3:$W$7000,Y!$AQ153,Ydata!L$3:L$7000)</f>
        <v>5.1707999999999998</v>
      </c>
      <c r="N153" s="10">
        <f>+AVERAGEIF(Ydata!$W$3:$W$7000,Y!$AQ153,Ydata!M$3:M$7000)</f>
        <v>5.2074599999999993</v>
      </c>
      <c r="O153" s="10">
        <f>+AVERAGEIF(Ydata!$W$3:$W$7000,Y!$AQ153,Ydata!N$3:N$7000)</f>
        <v>5.2377599999999997</v>
      </c>
      <c r="P153" s="10">
        <f>+AVERAGEIF(Ydata!$W$3:$W$7000,Y!$AQ153,Ydata!O$3:O$7000)</f>
        <v>5.2613799999999999</v>
      </c>
      <c r="Q153" s="10">
        <f>+AVERAGEIF(Ydata!$W$3:$W$7000,Y!$AQ153,Ydata!P$3:P$7000)</f>
        <v>5.2780399999999998</v>
      </c>
      <c r="R153" s="10">
        <f>+AVERAGEIF(Ydata!$W$3:$W$7000,Y!$AQ153,Ydata!Q$3:Q$7000)</f>
        <v>5.2879199999999997</v>
      </c>
      <c r="S153" s="10">
        <f>+AVERAGEIF(Ydata!$W$3:$W$7000,Y!$AQ153,Ydata!R$3:R$7000)</f>
        <v>5.2911800000000007</v>
      </c>
      <c r="T153" s="10">
        <f>+AVERAGEIF(Ydata!$W$3:$W$7000,Y!$AQ153,Ydata!S$3:S$7000)</f>
        <v>5.2880400000000005</v>
      </c>
      <c r="U153" s="10">
        <f>+AVERAGEIF(Ydata!$W$3:$W$7000,Y!$AQ153,Ydata!T$3:T$7000)</f>
        <v>5.2789000000000001</v>
      </c>
      <c r="V153" s="10">
        <f>+AVERAGEIF(Ydata!$W$3:$W$7000,Y!$AQ153,Ydata!U$3:U$7000)</f>
        <v>5.2640799999999999</v>
      </c>
      <c r="W153" s="10">
        <f t="shared" si="22"/>
        <v>4.9349800000000004</v>
      </c>
      <c r="X153" s="10">
        <f t="shared" si="23"/>
        <v>4.8173399999999988</v>
      </c>
      <c r="Y153" s="10">
        <f t="shared" si="24"/>
        <v>4.8171799999999987</v>
      </c>
      <c r="Z153" s="10">
        <f t="shared" si="25"/>
        <v>4.8912200000000006</v>
      </c>
      <c r="AA153" s="10">
        <f t="shared" si="26"/>
        <v>5.0063800000000036</v>
      </c>
      <c r="AB153" s="10">
        <f t="shared" si="27"/>
        <v>5.1375000000000028</v>
      </c>
      <c r="AC153" s="10">
        <f t="shared" si="28"/>
        <v>5.267159999999997</v>
      </c>
      <c r="AD153" s="10">
        <f t="shared" si="29"/>
        <v>5.3837600000000023</v>
      </c>
      <c r="AE153" s="10">
        <f t="shared" si="30"/>
        <v>5.4794200000000046</v>
      </c>
      <c r="AF153" s="10">
        <f t="shared" si="31"/>
        <v>5.5502599999999944</v>
      </c>
      <c r="AG153" s="10">
        <f t="shared" si="32"/>
        <v>5.593599999999995</v>
      </c>
      <c r="AH153" s="10">
        <f t="shared" si="33"/>
        <v>5.6107199999999935</v>
      </c>
      <c r="AI153" s="10">
        <f t="shared" si="34"/>
        <v>5.6013600000000068</v>
      </c>
      <c r="AJ153" s="10">
        <f t="shared" si="35"/>
        <v>5.5684399999999954</v>
      </c>
      <c r="AK153" s="10">
        <f t="shared" si="36"/>
        <v>5.5112799999999993</v>
      </c>
      <c r="AL153" s="10">
        <f t="shared" si="37"/>
        <v>5.4361200000000025</v>
      </c>
      <c r="AM153" s="10">
        <f t="shared" si="38"/>
        <v>5.343340000000012</v>
      </c>
      <c r="AN153" s="10">
        <f t="shared" si="39"/>
        <v>5.2346600000000052</v>
      </c>
      <c r="AO153" s="10">
        <f t="shared" si="40"/>
        <v>5.114379999999997</v>
      </c>
      <c r="AP153" s="10">
        <f t="shared" si="41"/>
        <v>4.9824999999999875</v>
      </c>
      <c r="AQ153" s="3" t="str">
        <f t="shared" si="21"/>
        <v>20072</v>
      </c>
    </row>
    <row r="154" spans="1:43" x14ac:dyDescent="0.25">
      <c r="A154" s="1">
        <v>39355</v>
      </c>
      <c r="B154" s="10">
        <f>+data!F154</f>
        <v>4.7900000000000009</v>
      </c>
      <c r="C154" s="10">
        <f>+AVERAGEIF(Ydata!$W$3:$W$7000,Y!$AQ154,Ydata!B$3:B$7000)</f>
        <v>4.0281799999999999</v>
      </c>
      <c r="D154" s="10">
        <f>+AVERAGEIF(Ydata!$W$3:$W$7000,Y!$AQ154,Ydata!C$3:C$7000)</f>
        <v>3.9832399999999999</v>
      </c>
      <c r="E154" s="10">
        <f>+AVERAGEIF(Ydata!$W$3:$W$7000,Y!$AQ154,Ydata!D$3:D$7000)</f>
        <v>4.0168599999999994</v>
      </c>
      <c r="F154" s="10">
        <f>+AVERAGEIF(Ydata!$W$3:$W$7000,Y!$AQ154,Ydata!E$3:E$7000)</f>
        <v>4.0979800000000006</v>
      </c>
      <c r="G154" s="10">
        <f>+AVERAGEIF(Ydata!$W$3:$W$7000,Y!$AQ154,Ydata!F$3:F$7000)</f>
        <v>4.20458</v>
      </c>
      <c r="H154" s="10">
        <f>+AVERAGEIF(Ydata!$W$3:$W$7000,Y!$AQ154,Ydata!G$3:G$7000)</f>
        <v>4.3214399999999999</v>
      </c>
      <c r="I154" s="10">
        <f>+AVERAGEIF(Ydata!$W$3:$W$7000,Y!$AQ154,Ydata!H$3:H$7000)</f>
        <v>4.4383600000000003</v>
      </c>
      <c r="J154" s="10">
        <f>+AVERAGEIF(Ydata!$W$3:$W$7000,Y!$AQ154,Ydata!I$3:I$7000)</f>
        <v>4.5487599999999997</v>
      </c>
      <c r="K154" s="10">
        <f>+AVERAGEIF(Ydata!$W$3:$W$7000,Y!$AQ154,Ydata!J$3:J$7000)</f>
        <v>4.6486599999999996</v>
      </c>
      <c r="L154" s="10">
        <f>+AVERAGEIF(Ydata!$W$3:$W$7000,Y!$AQ154,Ydata!K$3:K$7000)</f>
        <v>4.7359400000000011</v>
      </c>
      <c r="M154" s="10">
        <f>+AVERAGEIF(Ydata!$W$3:$W$7000,Y!$AQ154,Ydata!L$3:L$7000)</f>
        <v>4.8097199999999996</v>
      </c>
      <c r="N154" s="10">
        <f>+AVERAGEIF(Ydata!$W$3:$W$7000,Y!$AQ154,Ydata!M$3:M$7000)</f>
        <v>4.8700600000000005</v>
      </c>
      <c r="O154" s="10">
        <f>+AVERAGEIF(Ydata!$W$3:$W$7000,Y!$AQ154,Ydata!N$3:N$7000)</f>
        <v>4.9175200000000006</v>
      </c>
      <c r="P154" s="10">
        <f>+AVERAGEIF(Ydata!$W$3:$W$7000,Y!$AQ154,Ydata!O$3:O$7000)</f>
        <v>4.9530200000000004</v>
      </c>
      <c r="Q154" s="10">
        <f>+AVERAGEIF(Ydata!$W$3:$W$7000,Y!$AQ154,Ydata!P$3:P$7000)</f>
        <v>4.9777199999999997</v>
      </c>
      <c r="R154" s="10">
        <f>+AVERAGEIF(Ydata!$W$3:$W$7000,Y!$AQ154,Ydata!Q$3:Q$7000)</f>
        <v>4.9927799999999998</v>
      </c>
      <c r="S154" s="10">
        <f>+AVERAGEIF(Ydata!$W$3:$W$7000,Y!$AQ154,Ydata!R$3:R$7000)</f>
        <v>4.9994199999999989</v>
      </c>
      <c r="T154" s="10">
        <f>+AVERAGEIF(Ydata!$W$3:$W$7000,Y!$AQ154,Ydata!S$3:S$7000)</f>
        <v>4.9988000000000001</v>
      </c>
      <c r="U154" s="10">
        <f>+AVERAGEIF(Ydata!$W$3:$W$7000,Y!$AQ154,Ydata!T$3:T$7000)</f>
        <v>4.992</v>
      </c>
      <c r="V154" s="10">
        <f>+AVERAGEIF(Ydata!$W$3:$W$7000,Y!$AQ154,Ydata!U$3:U$7000)</f>
        <v>4.9800200000000006</v>
      </c>
      <c r="W154" s="10">
        <f t="shared" si="22"/>
        <v>4.0281799999999999</v>
      </c>
      <c r="X154" s="10">
        <f t="shared" si="23"/>
        <v>3.9382999999999999</v>
      </c>
      <c r="Y154" s="10">
        <f t="shared" si="24"/>
        <v>4.0840999999999985</v>
      </c>
      <c r="Z154" s="10">
        <f t="shared" si="25"/>
        <v>4.3413400000000042</v>
      </c>
      <c r="AA154" s="10">
        <f t="shared" si="26"/>
        <v>4.6309799999999974</v>
      </c>
      <c r="AB154" s="10">
        <f t="shared" si="27"/>
        <v>4.9057400000000015</v>
      </c>
      <c r="AC154" s="10">
        <f t="shared" si="28"/>
        <v>5.1398800000000016</v>
      </c>
      <c r="AD154" s="10">
        <f t="shared" si="29"/>
        <v>5.3215599999999945</v>
      </c>
      <c r="AE154" s="10">
        <f t="shared" si="30"/>
        <v>5.4478599999999986</v>
      </c>
      <c r="AF154" s="10">
        <f t="shared" si="31"/>
        <v>5.5214600000000118</v>
      </c>
      <c r="AG154" s="10">
        <f t="shared" si="32"/>
        <v>5.5475199999999845</v>
      </c>
      <c r="AH154" s="10">
        <f t="shared" si="33"/>
        <v>5.5338000000000136</v>
      </c>
      <c r="AI154" s="10">
        <f t="shared" si="34"/>
        <v>5.4870400000000004</v>
      </c>
      <c r="AJ154" s="10">
        <f t="shared" si="35"/>
        <v>5.414519999999996</v>
      </c>
      <c r="AK154" s="10">
        <f t="shared" si="36"/>
        <v>5.3235199999999878</v>
      </c>
      <c r="AL154" s="10">
        <f t="shared" si="37"/>
        <v>5.2186800000000062</v>
      </c>
      <c r="AM154" s="10">
        <f t="shared" si="38"/>
        <v>5.1056599999999861</v>
      </c>
      <c r="AN154" s="10">
        <f t="shared" si="39"/>
        <v>4.9882600000000252</v>
      </c>
      <c r="AO154" s="10">
        <f t="shared" si="40"/>
        <v>4.8695999999999913</v>
      </c>
      <c r="AP154" s="10">
        <f t="shared" si="41"/>
        <v>4.7524000000000086</v>
      </c>
      <c r="AQ154" s="3" t="str">
        <f t="shared" si="21"/>
        <v>20073</v>
      </c>
    </row>
    <row r="155" spans="1:43" x14ac:dyDescent="0.25">
      <c r="A155" s="1">
        <v>39447</v>
      </c>
      <c r="B155" s="10">
        <f>+data!F155</f>
        <v>3.8959999999999999</v>
      </c>
      <c r="C155" s="10">
        <f>+AVERAGEIF(Ydata!$W$3:$W$7000,Y!$AQ155,Ydata!B$3:B$7000)</f>
        <v>3.3008750000000004</v>
      </c>
      <c r="D155" s="10">
        <f>+AVERAGEIF(Ydata!$W$3:$W$7000,Y!$AQ155,Ydata!C$3:C$7000)</f>
        <v>3.1509499999999999</v>
      </c>
      <c r="E155" s="10">
        <f>+AVERAGEIF(Ydata!$W$3:$W$7000,Y!$AQ155,Ydata!D$3:D$7000)</f>
        <v>3.2018249999999999</v>
      </c>
      <c r="F155" s="10">
        <f>+AVERAGEIF(Ydata!$W$3:$W$7000,Y!$AQ155,Ydata!E$3:E$7000)</f>
        <v>3.3565</v>
      </c>
      <c r="G155" s="10">
        <f>+AVERAGEIF(Ydata!$W$3:$W$7000,Y!$AQ155,Ydata!F$3:F$7000)</f>
        <v>3.5551499999999998</v>
      </c>
      <c r="H155" s="10">
        <f>+AVERAGEIF(Ydata!$W$3:$W$7000,Y!$AQ155,Ydata!G$3:G$7000)</f>
        <v>3.7621500000000001</v>
      </c>
      <c r="I155" s="10">
        <f>+AVERAGEIF(Ydata!$W$3:$W$7000,Y!$AQ155,Ydata!H$3:H$7000)</f>
        <v>3.9575750000000003</v>
      </c>
      <c r="J155" s="10">
        <f>+AVERAGEIF(Ydata!$W$3:$W$7000,Y!$AQ155,Ydata!I$3:I$7000)</f>
        <v>4.1313750000000002</v>
      </c>
      <c r="K155" s="10">
        <f>+AVERAGEIF(Ydata!$W$3:$W$7000,Y!$AQ155,Ydata!J$3:J$7000)</f>
        <v>4.2795750000000004</v>
      </c>
      <c r="L155" s="10">
        <f>+AVERAGEIF(Ydata!$W$3:$W$7000,Y!$AQ155,Ydata!K$3:K$7000)</f>
        <v>4.4017999999999997</v>
      </c>
      <c r="M155" s="10">
        <f>+AVERAGEIF(Ydata!$W$3:$W$7000,Y!$AQ155,Ydata!L$3:L$7000)</f>
        <v>4.499625</v>
      </c>
      <c r="N155" s="10">
        <f>+AVERAGEIF(Ydata!$W$3:$W$7000,Y!$AQ155,Ydata!M$3:M$7000)</f>
        <v>4.5756749999999995</v>
      </c>
      <c r="O155" s="10">
        <f>+AVERAGEIF(Ydata!$W$3:$W$7000,Y!$AQ155,Ydata!N$3:N$7000)</f>
        <v>4.6329000000000011</v>
      </c>
      <c r="P155" s="10">
        <f>+AVERAGEIF(Ydata!$W$3:$W$7000,Y!$AQ155,Ydata!O$3:O$7000)</f>
        <v>4.6742499999999998</v>
      </c>
      <c r="Q155" s="10">
        <f>+AVERAGEIF(Ydata!$W$3:$W$7000,Y!$AQ155,Ydata!P$3:P$7000)</f>
        <v>4.7024999999999997</v>
      </c>
      <c r="R155" s="10">
        <f>+AVERAGEIF(Ydata!$W$3:$W$7000,Y!$AQ155,Ydata!Q$3:Q$7000)</f>
        <v>4.7201000000000004</v>
      </c>
      <c r="S155" s="10">
        <f>+AVERAGEIF(Ydata!$W$3:$W$7000,Y!$AQ155,Ydata!R$3:R$7000)</f>
        <v>4.7292249999999996</v>
      </c>
      <c r="T155" s="10">
        <f>+AVERAGEIF(Ydata!$W$3:$W$7000,Y!$AQ155,Ydata!S$3:S$7000)</f>
        <v>4.7316750000000001</v>
      </c>
      <c r="U155" s="10">
        <f>+AVERAGEIF(Ydata!$W$3:$W$7000,Y!$AQ155,Ydata!T$3:T$7000)</f>
        <v>4.7289499999999993</v>
      </c>
      <c r="V155" s="10">
        <f>+AVERAGEIF(Ydata!$W$3:$W$7000,Y!$AQ155,Ydata!U$3:U$7000)</f>
        <v>4.7222749999999998</v>
      </c>
      <c r="W155" s="10">
        <f t="shared" si="22"/>
        <v>3.3008750000000004</v>
      </c>
      <c r="X155" s="10">
        <f t="shared" si="23"/>
        <v>3.0010249999999994</v>
      </c>
      <c r="Y155" s="10">
        <f t="shared" si="24"/>
        <v>3.3035750000000004</v>
      </c>
      <c r="Z155" s="10">
        <f t="shared" si="25"/>
        <v>3.8205249999999999</v>
      </c>
      <c r="AA155" s="10">
        <f t="shared" si="26"/>
        <v>4.3497499999999985</v>
      </c>
      <c r="AB155" s="10">
        <f t="shared" si="27"/>
        <v>4.797150000000002</v>
      </c>
      <c r="AC155" s="10">
        <f t="shared" si="28"/>
        <v>5.1301250000000032</v>
      </c>
      <c r="AD155" s="10">
        <f t="shared" si="29"/>
        <v>5.3479749999999981</v>
      </c>
      <c r="AE155" s="10">
        <f t="shared" si="30"/>
        <v>5.4651750000000021</v>
      </c>
      <c r="AF155" s="10">
        <f t="shared" si="31"/>
        <v>5.5018249999999966</v>
      </c>
      <c r="AG155" s="10">
        <f t="shared" si="32"/>
        <v>5.4778749999999974</v>
      </c>
      <c r="AH155" s="10">
        <f t="shared" si="33"/>
        <v>5.4122249999999923</v>
      </c>
      <c r="AI155" s="10">
        <f t="shared" si="34"/>
        <v>5.3196000000000225</v>
      </c>
      <c r="AJ155" s="10">
        <f t="shared" si="35"/>
        <v>5.2117999999999824</v>
      </c>
      <c r="AK155" s="10">
        <f t="shared" si="36"/>
        <v>5.097999999999999</v>
      </c>
      <c r="AL155" s="10">
        <f t="shared" si="37"/>
        <v>4.9841000000000122</v>
      </c>
      <c r="AM155" s="10">
        <f t="shared" si="38"/>
        <v>4.8752249999999862</v>
      </c>
      <c r="AN155" s="10">
        <f t="shared" si="39"/>
        <v>4.773325000000014</v>
      </c>
      <c r="AO155" s="10">
        <f t="shared" si="40"/>
        <v>4.6798999999999751</v>
      </c>
      <c r="AP155" s="10">
        <f t="shared" si="41"/>
        <v>4.5954500000000138</v>
      </c>
      <c r="AQ155" s="3" t="str">
        <f t="shared" si="21"/>
        <v>20074</v>
      </c>
    </row>
    <row r="156" spans="1:43" x14ac:dyDescent="0.25">
      <c r="A156" s="1">
        <v>39538</v>
      </c>
      <c r="B156" s="10">
        <f>+data!F156</f>
        <v>2.3180000000000001</v>
      </c>
      <c r="C156" s="10">
        <f>+AVERAGEIF(Ydata!$W$3:$W$7000,Y!$AQ156,Ydata!B$3:B$7000)</f>
        <v>1.5245000000000002</v>
      </c>
      <c r="D156" s="10">
        <f>+AVERAGEIF(Ydata!$W$3:$W$7000,Y!$AQ156,Ydata!C$3:C$7000)</f>
        <v>1.6787200000000002</v>
      </c>
      <c r="E156" s="10">
        <f>+AVERAGEIF(Ydata!$W$3:$W$7000,Y!$AQ156,Ydata!D$3:D$7000)</f>
        <v>1.9179200000000001</v>
      </c>
      <c r="F156" s="10">
        <f>+AVERAGEIF(Ydata!$W$3:$W$7000,Y!$AQ156,Ydata!E$3:E$7000)</f>
        <v>2.2045599999999999</v>
      </c>
      <c r="G156" s="10">
        <f>+AVERAGEIF(Ydata!$W$3:$W$7000,Y!$AQ156,Ydata!F$3:F$7000)</f>
        <v>2.51132</v>
      </c>
      <c r="H156" s="10">
        <f>+AVERAGEIF(Ydata!$W$3:$W$7000,Y!$AQ156,Ydata!G$3:G$7000)</f>
        <v>2.8190200000000001</v>
      </c>
      <c r="I156" s="10">
        <f>+AVERAGEIF(Ydata!$W$3:$W$7000,Y!$AQ156,Ydata!H$3:H$7000)</f>
        <v>3.1144799999999999</v>
      </c>
      <c r="J156" s="10">
        <f>+AVERAGEIF(Ydata!$W$3:$W$7000,Y!$AQ156,Ydata!I$3:I$7000)</f>
        <v>3.3890599999999997</v>
      </c>
      <c r="K156" s="10">
        <f>+AVERAGEIF(Ydata!$W$3:$W$7000,Y!$AQ156,Ydata!J$3:J$7000)</f>
        <v>3.6375599999999997</v>
      </c>
      <c r="L156" s="10">
        <f>+AVERAGEIF(Ydata!$W$3:$W$7000,Y!$AQ156,Ydata!K$3:K$7000)</f>
        <v>3.8571399999999998</v>
      </c>
      <c r="M156" s="10">
        <f>+AVERAGEIF(Ydata!$W$3:$W$7000,Y!$AQ156,Ydata!L$3:L$7000)</f>
        <v>4.0468999999999991</v>
      </c>
      <c r="N156" s="10">
        <f>+AVERAGEIF(Ydata!$W$3:$W$7000,Y!$AQ156,Ydata!M$3:M$7000)</f>
        <v>4.2071399999999999</v>
      </c>
      <c r="O156" s="10">
        <f>+AVERAGEIF(Ydata!$W$3:$W$7000,Y!$AQ156,Ydata!N$3:N$7000)</f>
        <v>4.3389399999999991</v>
      </c>
      <c r="P156" s="10">
        <f>+AVERAGEIF(Ydata!$W$3:$W$7000,Y!$AQ156,Ydata!O$3:O$7000)</f>
        <v>4.4440999999999997</v>
      </c>
      <c r="Q156" s="10">
        <f>+AVERAGEIF(Ydata!$W$3:$W$7000,Y!$AQ156,Ydata!P$3:P$7000)</f>
        <v>4.5246200000000005</v>
      </c>
      <c r="R156" s="10">
        <f>+AVERAGEIF(Ydata!$W$3:$W$7000,Y!$AQ156,Ydata!Q$3:Q$7000)</f>
        <v>4.5827399999999994</v>
      </c>
      <c r="S156" s="10">
        <f>+AVERAGEIF(Ydata!$W$3:$W$7000,Y!$AQ156,Ydata!R$3:R$7000)</f>
        <v>4.6207199999999995</v>
      </c>
      <c r="T156" s="10">
        <f>+AVERAGEIF(Ydata!$W$3:$W$7000,Y!$AQ156,Ydata!S$3:S$7000)</f>
        <v>4.640839999999999</v>
      </c>
      <c r="U156" s="10">
        <f>+AVERAGEIF(Ydata!$W$3:$W$7000,Y!$AQ156,Ydata!T$3:T$7000)</f>
        <v>4.6452799999999996</v>
      </c>
      <c r="V156" s="10">
        <f>+AVERAGEIF(Ydata!$W$3:$W$7000,Y!$AQ156,Ydata!U$3:U$7000)</f>
        <v>4.6360200000000003</v>
      </c>
      <c r="W156" s="10">
        <f t="shared" si="22"/>
        <v>1.5245000000000002</v>
      </c>
      <c r="X156" s="10">
        <f t="shared" si="23"/>
        <v>1.8329400000000002</v>
      </c>
      <c r="Y156" s="10">
        <f t="shared" si="24"/>
        <v>2.3963199999999993</v>
      </c>
      <c r="Z156" s="10">
        <f t="shared" si="25"/>
        <v>3.0644799999999996</v>
      </c>
      <c r="AA156" s="10">
        <f t="shared" si="26"/>
        <v>3.7383600000000001</v>
      </c>
      <c r="AB156" s="10">
        <f t="shared" si="27"/>
        <v>4.3575200000000009</v>
      </c>
      <c r="AC156" s="10">
        <f t="shared" si="28"/>
        <v>4.8872399999999985</v>
      </c>
      <c r="AD156" s="10">
        <f t="shared" si="29"/>
        <v>5.311119999999999</v>
      </c>
      <c r="AE156" s="10">
        <f t="shared" si="30"/>
        <v>5.6255600000000001</v>
      </c>
      <c r="AF156" s="10">
        <f t="shared" si="31"/>
        <v>5.833359999999999</v>
      </c>
      <c r="AG156" s="10">
        <f t="shared" si="32"/>
        <v>5.9444999999999908</v>
      </c>
      <c r="AH156" s="10">
        <f t="shared" si="33"/>
        <v>5.9697800000000143</v>
      </c>
      <c r="AI156" s="10">
        <f t="shared" si="34"/>
        <v>5.9205399999999884</v>
      </c>
      <c r="AJ156" s="10">
        <f t="shared" si="35"/>
        <v>5.8111800000000073</v>
      </c>
      <c r="AK156" s="10">
        <f t="shared" si="36"/>
        <v>5.6519000000000119</v>
      </c>
      <c r="AL156" s="10">
        <f t="shared" si="37"/>
        <v>5.4545399999999802</v>
      </c>
      <c r="AM156" s="10">
        <f t="shared" si="38"/>
        <v>5.2284000000000077</v>
      </c>
      <c r="AN156" s="10">
        <f t="shared" si="39"/>
        <v>4.9828799999999802</v>
      </c>
      <c r="AO156" s="10">
        <f t="shared" si="40"/>
        <v>4.7252000000000152</v>
      </c>
      <c r="AP156" s="10">
        <f t="shared" si="41"/>
        <v>4.4600800000000191</v>
      </c>
      <c r="AQ156" s="3" t="str">
        <f t="shared" si="21"/>
        <v>20081</v>
      </c>
    </row>
    <row r="157" spans="1:43" x14ac:dyDescent="0.25">
      <c r="A157" s="1">
        <v>39629</v>
      </c>
      <c r="B157" s="10">
        <f>+data!F157</f>
        <v>2.0819999999999999</v>
      </c>
      <c r="C157" s="10">
        <f>+AVERAGEIF(Ydata!$W$3:$W$7000,Y!$AQ157,Ydata!B$3:B$7000)</f>
        <v>2.3573400020599378</v>
      </c>
      <c r="D157" s="10">
        <f>+AVERAGEIF(Ydata!$W$3:$W$7000,Y!$AQ157,Ydata!C$3:C$7000)</f>
        <v>2.677759981155396</v>
      </c>
      <c r="E157" s="10">
        <f>+AVERAGEIF(Ydata!$W$3:$W$7000,Y!$AQ157,Ydata!D$3:D$7000)</f>
        <v>2.9688999652862558</v>
      </c>
      <c r="F157" s="10">
        <f>+AVERAGEIF(Ydata!$W$3:$W$7000,Y!$AQ157,Ydata!E$3:E$7000)</f>
        <v>3.2324199676513659</v>
      </c>
      <c r="G157" s="10">
        <f>+AVERAGEIF(Ydata!$W$3:$W$7000,Y!$AQ157,Ydata!F$3:F$7000)</f>
        <v>3.4697999954223642</v>
      </c>
      <c r="H157" s="10">
        <f>+AVERAGEIF(Ydata!$W$3:$W$7000,Y!$AQ157,Ydata!G$3:G$7000)</f>
        <v>3.6826200008392318</v>
      </c>
      <c r="I157" s="10">
        <f>+AVERAGEIF(Ydata!$W$3:$W$7000,Y!$AQ157,Ydata!H$3:H$7000)</f>
        <v>3.872460031509398</v>
      </c>
      <c r="J157" s="10">
        <f>+AVERAGEIF(Ydata!$W$3:$W$7000,Y!$AQ157,Ydata!I$3:I$7000)</f>
        <v>4.0407599449157718</v>
      </c>
      <c r="K157" s="10">
        <f>+AVERAGEIF(Ydata!$W$3:$W$7000,Y!$AQ157,Ydata!J$3:J$7000)</f>
        <v>4.1889999389648427</v>
      </c>
      <c r="L157" s="10">
        <f>+AVERAGEIF(Ydata!$W$3:$W$7000,Y!$AQ157,Ydata!K$3:K$7000)</f>
        <v>4.3185400009155304</v>
      </c>
      <c r="M157" s="10">
        <f>+AVERAGEIF(Ydata!$W$3:$W$7000,Y!$AQ157,Ydata!L$3:L$7000)</f>
        <v>4.4307800292968764</v>
      </c>
      <c r="N157" s="10">
        <f>+AVERAGEIF(Ydata!$W$3:$W$7000,Y!$AQ157,Ydata!M$3:M$7000)</f>
        <v>4.5269399642944332</v>
      </c>
      <c r="O157" s="10">
        <f>+AVERAGEIF(Ydata!$W$3:$W$7000,Y!$AQ157,Ydata!N$3:N$7000)</f>
        <v>4.6082799911499022</v>
      </c>
      <c r="P157" s="10">
        <f>+AVERAGEIF(Ydata!$W$3:$W$7000,Y!$AQ157,Ydata!O$3:O$7000)</f>
        <v>4.6759199142456067</v>
      </c>
      <c r="Q157" s="10">
        <f>+AVERAGEIF(Ydata!$W$3:$W$7000,Y!$AQ157,Ydata!P$3:P$7000)</f>
        <v>4.7309999465942383</v>
      </c>
      <c r="R157" s="10">
        <f>+AVERAGEIF(Ydata!$W$3:$W$7000,Y!$AQ157,Ydata!Q$3:Q$7000)</f>
        <v>4.77450008392334</v>
      </c>
      <c r="S157" s="10">
        <f>+AVERAGEIF(Ydata!$W$3:$W$7000,Y!$AQ157,Ydata!R$3:R$7000)</f>
        <v>4.8074000358581523</v>
      </c>
      <c r="T157" s="10">
        <f>+AVERAGEIF(Ydata!$W$3:$W$7000,Y!$AQ157,Ydata!S$3:S$7000)</f>
        <v>4.8306399345397919</v>
      </c>
      <c r="U157" s="10">
        <f>+AVERAGEIF(Ydata!$W$3:$W$7000,Y!$AQ157,Ydata!T$3:T$7000)</f>
        <v>4.8450598716735831</v>
      </c>
      <c r="V157" s="10">
        <f>+AVERAGEIF(Ydata!$W$3:$W$7000,Y!$AQ157,Ydata!U$3:U$7000)</f>
        <v>4.8514599800109863</v>
      </c>
      <c r="W157" s="10">
        <f t="shared" si="22"/>
        <v>2.3573400020599378</v>
      </c>
      <c r="X157" s="10">
        <f t="shared" si="23"/>
        <v>2.9981799602508543</v>
      </c>
      <c r="Y157" s="10">
        <f t="shared" si="24"/>
        <v>3.5511799335479761</v>
      </c>
      <c r="Z157" s="10">
        <f t="shared" si="25"/>
        <v>4.0229799747466952</v>
      </c>
      <c r="AA157" s="10">
        <f t="shared" si="26"/>
        <v>4.4193201065063565</v>
      </c>
      <c r="AB157" s="10">
        <f t="shared" si="27"/>
        <v>4.7467200279235691</v>
      </c>
      <c r="AC157" s="10">
        <f t="shared" si="28"/>
        <v>5.0115002155303969</v>
      </c>
      <c r="AD157" s="10">
        <f t="shared" si="29"/>
        <v>5.2188593387603888</v>
      </c>
      <c r="AE157" s="10">
        <f t="shared" si="30"/>
        <v>5.3749198913574077</v>
      </c>
      <c r="AF157" s="10">
        <f t="shared" si="31"/>
        <v>5.4844005584717195</v>
      </c>
      <c r="AG157" s="10">
        <f t="shared" si="32"/>
        <v>5.5531803131103388</v>
      </c>
      <c r="AH157" s="10">
        <f t="shared" si="33"/>
        <v>5.5846992492675582</v>
      </c>
      <c r="AI157" s="10">
        <f t="shared" si="34"/>
        <v>5.5843603134155302</v>
      </c>
      <c r="AJ157" s="10">
        <f t="shared" si="35"/>
        <v>5.5552389144897703</v>
      </c>
      <c r="AK157" s="10">
        <f t="shared" si="36"/>
        <v>5.5021203994750749</v>
      </c>
      <c r="AL157" s="10">
        <f t="shared" si="37"/>
        <v>5.4270021438598661</v>
      </c>
      <c r="AM157" s="10">
        <f t="shared" si="38"/>
        <v>5.3337992668151486</v>
      </c>
      <c r="AN157" s="10">
        <f t="shared" si="39"/>
        <v>5.22571821212766</v>
      </c>
      <c r="AO157" s="10">
        <f t="shared" si="40"/>
        <v>5.1046187400818326</v>
      </c>
      <c r="AP157" s="10">
        <f t="shared" si="41"/>
        <v>4.9730620384216451</v>
      </c>
      <c r="AQ157" s="3" t="str">
        <f t="shared" si="21"/>
        <v>20082</v>
      </c>
    </row>
    <row r="158" spans="1:43" x14ac:dyDescent="0.25">
      <c r="A158" s="1">
        <v>39721</v>
      </c>
      <c r="B158" s="10">
        <f>+data!F158</f>
        <v>1.472</v>
      </c>
      <c r="C158" s="10">
        <f>+AVERAGEIF(Ydata!$W$3:$W$7000,Y!$AQ158,Ydata!B$3:B$7000)</f>
        <v>1.7978600025176998</v>
      </c>
      <c r="D158" s="10">
        <f>+AVERAGEIF(Ydata!$W$3:$W$7000,Y!$AQ158,Ydata!C$3:C$7000)</f>
        <v>1.9906599998474139</v>
      </c>
      <c r="E158" s="10">
        <f>+AVERAGEIF(Ydata!$W$3:$W$7000,Y!$AQ158,Ydata!D$3:D$7000)</f>
        <v>2.2775000095367437</v>
      </c>
      <c r="F158" s="10">
        <f>+AVERAGEIF(Ydata!$W$3:$W$7000,Y!$AQ158,Ydata!E$3:E$7000)</f>
        <v>2.6039400100708021</v>
      </c>
      <c r="G158" s="10">
        <f>+AVERAGEIF(Ydata!$W$3:$W$7000,Y!$AQ158,Ydata!F$3:F$7000)</f>
        <v>2.9348999977111818</v>
      </c>
      <c r="H158" s="10">
        <f>+AVERAGEIF(Ydata!$W$3:$W$7000,Y!$AQ158,Ydata!G$3:G$7000)</f>
        <v>3.2486399650573738</v>
      </c>
      <c r="I158" s="10">
        <f>+AVERAGEIF(Ydata!$W$3:$W$7000,Y!$AQ158,Ydata!H$3:H$7000)</f>
        <v>3.5328999996185324</v>
      </c>
      <c r="J158" s="10">
        <f>+AVERAGEIF(Ydata!$W$3:$W$7000,Y!$AQ158,Ydata!I$3:I$7000)</f>
        <v>3.7816800117492675</v>
      </c>
      <c r="K158" s="10">
        <f>+AVERAGEIF(Ydata!$W$3:$W$7000,Y!$AQ158,Ydata!J$3:J$7000)</f>
        <v>3.993079996109008</v>
      </c>
      <c r="L158" s="10">
        <f>+AVERAGEIF(Ydata!$W$3:$W$7000,Y!$AQ158,Ydata!K$3:K$7000)</f>
        <v>4.1678799152374264</v>
      </c>
      <c r="M158" s="10">
        <f>+AVERAGEIF(Ydata!$W$3:$W$7000,Y!$AQ158,Ydata!L$3:L$7000)</f>
        <v>4.3084400177001951</v>
      </c>
      <c r="N158" s="10">
        <f>+AVERAGEIF(Ydata!$W$3:$W$7000,Y!$AQ158,Ydata!M$3:M$7000)</f>
        <v>4.4180199623107894</v>
      </c>
      <c r="O158" s="10">
        <f>+AVERAGEIF(Ydata!$W$3:$W$7000,Y!$AQ158,Ydata!N$3:N$7000)</f>
        <v>4.5001400947570804</v>
      </c>
      <c r="P158" s="10">
        <f>+AVERAGEIF(Ydata!$W$3:$W$7000,Y!$AQ158,Ydata!O$3:O$7000)</f>
        <v>4.5585000038146983</v>
      </c>
      <c r="Q158" s="10">
        <f>+AVERAGEIF(Ydata!$W$3:$W$7000,Y!$AQ158,Ydata!P$3:P$7000)</f>
        <v>4.5965799331665043</v>
      </c>
      <c r="R158" s="10">
        <f>+AVERAGEIF(Ydata!$W$3:$W$7000,Y!$AQ158,Ydata!Q$3:Q$7000)</f>
        <v>4.6175799369812029</v>
      </c>
      <c r="S158" s="10">
        <f>+AVERAGEIF(Ydata!$W$3:$W$7000,Y!$AQ158,Ydata!R$3:R$7000)</f>
        <v>4.6245599746704098</v>
      </c>
      <c r="T158" s="10">
        <f>+AVERAGEIF(Ydata!$W$3:$W$7000,Y!$AQ158,Ydata!S$3:S$7000)</f>
        <v>4.6199800491333001</v>
      </c>
      <c r="U158" s="10">
        <f>+AVERAGEIF(Ydata!$W$3:$W$7000,Y!$AQ158,Ydata!T$3:T$7000)</f>
        <v>4.6061800003051765</v>
      </c>
      <c r="V158" s="10">
        <f>+AVERAGEIF(Ydata!$W$3:$W$7000,Y!$AQ158,Ydata!U$3:U$7000)</f>
        <v>4.5850999832153319</v>
      </c>
      <c r="W158" s="10">
        <f t="shared" si="22"/>
        <v>1.7978600025176998</v>
      </c>
      <c r="X158" s="10">
        <f t="shared" si="23"/>
        <v>2.183459997177128</v>
      </c>
      <c r="Y158" s="10">
        <f t="shared" si="24"/>
        <v>2.8511800289154032</v>
      </c>
      <c r="Z158" s="10">
        <f t="shared" si="25"/>
        <v>3.5832600116729774</v>
      </c>
      <c r="AA158" s="10">
        <f t="shared" si="26"/>
        <v>4.2587399482726997</v>
      </c>
      <c r="AB158" s="10">
        <f t="shared" si="27"/>
        <v>4.8173398017883358</v>
      </c>
      <c r="AC158" s="10">
        <f t="shared" si="28"/>
        <v>5.2384602069854829</v>
      </c>
      <c r="AD158" s="10">
        <f t="shared" si="29"/>
        <v>5.5231400966644131</v>
      </c>
      <c r="AE158" s="10">
        <f t="shared" si="30"/>
        <v>5.6842798709869307</v>
      </c>
      <c r="AF158" s="10">
        <f t="shared" si="31"/>
        <v>5.741079187393197</v>
      </c>
      <c r="AG158" s="10">
        <f t="shared" si="32"/>
        <v>5.714041042327878</v>
      </c>
      <c r="AH158" s="10">
        <f t="shared" si="33"/>
        <v>5.6233993530273239</v>
      </c>
      <c r="AI158" s="10">
        <f t="shared" si="34"/>
        <v>5.4855816841125744</v>
      </c>
      <c r="AJ158" s="10">
        <f t="shared" si="35"/>
        <v>5.3171788215637292</v>
      </c>
      <c r="AK158" s="10">
        <f t="shared" si="36"/>
        <v>5.1296989440917855</v>
      </c>
      <c r="AL158" s="10">
        <f t="shared" si="37"/>
        <v>4.9325799942016886</v>
      </c>
      <c r="AM158" s="10">
        <f t="shared" si="38"/>
        <v>4.7362405776977141</v>
      </c>
      <c r="AN158" s="10">
        <f t="shared" si="39"/>
        <v>4.5421213150024471</v>
      </c>
      <c r="AO158" s="10">
        <f t="shared" si="40"/>
        <v>4.3577791213989485</v>
      </c>
      <c r="AP158" s="10">
        <f t="shared" si="41"/>
        <v>4.1845796585082837</v>
      </c>
      <c r="AQ158" s="3" t="str">
        <f t="shared" si="21"/>
        <v>20083</v>
      </c>
    </row>
    <row r="159" spans="1:43" x14ac:dyDescent="0.25">
      <c r="A159" s="1">
        <v>39813</v>
      </c>
      <c r="B159" s="10">
        <f>+data!F159</f>
        <v>0.10800000000000001</v>
      </c>
      <c r="C159" s="10">
        <f>+AVERAGEIF(Ydata!$W$3:$W$7000,Y!$AQ159,Ydata!B$3:B$7000)</f>
        <v>0.39034999161958678</v>
      </c>
      <c r="D159" s="10">
        <f>+AVERAGEIF(Ydata!$W$3:$W$7000,Y!$AQ159,Ydata!C$3:C$7000)</f>
        <v>0.56727500259876251</v>
      </c>
      <c r="E159" s="10">
        <f>+AVERAGEIF(Ydata!$W$3:$W$7000,Y!$AQ159,Ydata!D$3:D$7000)</f>
        <v>0.84229999780654896</v>
      </c>
      <c r="F159" s="10">
        <f>+AVERAGEIF(Ydata!$W$3:$W$7000,Y!$AQ159,Ydata!E$3:E$7000)</f>
        <v>1.1628000140190125</v>
      </c>
      <c r="G159" s="10">
        <f>+AVERAGEIF(Ydata!$W$3:$W$7000,Y!$AQ159,Ydata!F$3:F$7000)</f>
        <v>1.4932749867439301</v>
      </c>
      <c r="H159" s="10">
        <f>+AVERAGEIF(Ydata!$W$3:$W$7000,Y!$AQ159,Ydata!G$3:G$7000)</f>
        <v>1.8108249902725202</v>
      </c>
      <c r="I159" s="10">
        <f>+AVERAGEIF(Ydata!$W$3:$W$7000,Y!$AQ159,Ydata!H$3:H$7000)</f>
        <v>2.1014000773429875</v>
      </c>
      <c r="J159" s="10">
        <f>+AVERAGEIF(Ydata!$W$3:$W$7000,Y!$AQ159,Ydata!I$3:I$7000)</f>
        <v>2.3574500083923327</v>
      </c>
      <c r="K159" s="10">
        <f>+AVERAGEIF(Ydata!$W$3:$W$7000,Y!$AQ159,Ydata!J$3:J$7000)</f>
        <v>2.5755999684333801</v>
      </c>
      <c r="L159" s="10">
        <f>+AVERAGEIF(Ydata!$W$3:$W$7000,Y!$AQ159,Ydata!K$3:K$7000)</f>
        <v>2.7555500268936148</v>
      </c>
      <c r="M159" s="10">
        <f>+AVERAGEIF(Ydata!$W$3:$W$7000,Y!$AQ159,Ydata!L$3:L$7000)</f>
        <v>2.8987499475479104</v>
      </c>
      <c r="N159" s="10">
        <f>+AVERAGEIF(Ydata!$W$3:$W$7000,Y!$AQ159,Ydata!M$3:M$7000)</f>
        <v>3.0079999566078177</v>
      </c>
      <c r="O159" s="10">
        <f>+AVERAGEIF(Ydata!$W$3:$W$7000,Y!$AQ159,Ydata!N$3:N$7000)</f>
        <v>3.0865499973297101</v>
      </c>
      <c r="P159" s="10">
        <f>+AVERAGEIF(Ydata!$W$3:$W$7000,Y!$AQ159,Ydata!O$3:O$7000)</f>
        <v>3.1379749774932875</v>
      </c>
      <c r="Q159" s="10">
        <f>+AVERAGEIF(Ydata!$W$3:$W$7000,Y!$AQ159,Ydata!P$3:P$7000)</f>
        <v>3.1658750176429726</v>
      </c>
      <c r="R159" s="10">
        <f>+AVERAGEIF(Ydata!$W$3:$W$7000,Y!$AQ159,Ydata!Q$3:Q$7000)</f>
        <v>3.1736750602722172</v>
      </c>
      <c r="S159" s="10">
        <f>+AVERAGEIF(Ydata!$W$3:$W$7000,Y!$AQ159,Ydata!R$3:R$7000)</f>
        <v>3.1645499467849727</v>
      </c>
      <c r="T159" s="10">
        <f>+AVERAGEIF(Ydata!$W$3:$W$7000,Y!$AQ159,Ydata!S$3:S$7000)</f>
        <v>3.1415000557899502</v>
      </c>
      <c r="U159" s="10">
        <f>+AVERAGEIF(Ydata!$W$3:$W$7000,Y!$AQ159,Ydata!T$3:T$7000)</f>
        <v>3.1070750355720524</v>
      </c>
      <c r="V159" s="10">
        <f>+AVERAGEIF(Ydata!$W$3:$W$7000,Y!$AQ159,Ydata!U$3:U$7000)</f>
        <v>3.0636000037193298</v>
      </c>
      <c r="W159" s="10">
        <f t="shared" si="22"/>
        <v>0.39034999161958678</v>
      </c>
      <c r="X159" s="10">
        <f t="shared" si="23"/>
        <v>0.7442000135779383</v>
      </c>
      <c r="Y159" s="10">
        <f t="shared" si="24"/>
        <v>1.3923499882221217</v>
      </c>
      <c r="Z159" s="10">
        <f t="shared" si="25"/>
        <v>2.124300062656403</v>
      </c>
      <c r="AA159" s="10">
        <f t="shared" si="26"/>
        <v>2.8151748776436012</v>
      </c>
      <c r="AB159" s="10">
        <f t="shared" si="27"/>
        <v>3.3985750079154702</v>
      </c>
      <c r="AC159" s="10">
        <f t="shared" si="28"/>
        <v>3.8448505997657918</v>
      </c>
      <c r="AD159" s="10">
        <f t="shared" si="29"/>
        <v>4.1497995257377482</v>
      </c>
      <c r="AE159" s="10">
        <f t="shared" si="30"/>
        <v>4.3207996487617599</v>
      </c>
      <c r="AF159" s="10">
        <f t="shared" si="31"/>
        <v>4.375100553035729</v>
      </c>
      <c r="AG159" s="10">
        <f t="shared" si="32"/>
        <v>4.3307491540908636</v>
      </c>
      <c r="AH159" s="10">
        <f t="shared" si="33"/>
        <v>4.2097500562667953</v>
      </c>
      <c r="AI159" s="10">
        <f t="shared" si="34"/>
        <v>4.0291504859924245</v>
      </c>
      <c r="AJ159" s="10">
        <f t="shared" si="35"/>
        <v>3.8064997196197936</v>
      </c>
      <c r="AK159" s="10">
        <f t="shared" si="36"/>
        <v>3.5564755797385601</v>
      </c>
      <c r="AL159" s="10">
        <f t="shared" si="37"/>
        <v>3.2906756997108886</v>
      </c>
      <c r="AM159" s="10">
        <f t="shared" si="38"/>
        <v>3.0185481309890605</v>
      </c>
      <c r="AN159" s="10">
        <f t="shared" si="39"/>
        <v>2.7496519088745686</v>
      </c>
      <c r="AO159" s="10">
        <f t="shared" si="40"/>
        <v>2.4874246716498902</v>
      </c>
      <c r="AP159" s="10">
        <f t="shared" si="41"/>
        <v>2.2375743985176015</v>
      </c>
      <c r="AQ159" s="3" t="str">
        <f t="shared" si="21"/>
        <v>20084</v>
      </c>
    </row>
    <row r="160" spans="1:43" x14ac:dyDescent="0.25">
      <c r="A160" s="1">
        <v>39903</v>
      </c>
      <c r="B160" s="10">
        <f>+data!F160</f>
        <v>0.16</v>
      </c>
      <c r="C160" s="10">
        <f>+AVERAGEIF(Ydata!$W$3:$W$7000,Y!$AQ160,Ydata!B$3:B$7000)</f>
        <v>0.61326000690460203</v>
      </c>
      <c r="D160" s="10">
        <f>+AVERAGEIF(Ydata!$W$3:$W$7000,Y!$AQ160,Ydata!C$3:C$7000)</f>
        <v>0.86181999444961566</v>
      </c>
      <c r="E160" s="10">
        <f>+AVERAGEIF(Ydata!$W$3:$W$7000,Y!$AQ160,Ydata!D$3:D$7000)</f>
        <v>1.1695799827575679</v>
      </c>
      <c r="F160" s="10">
        <f>+AVERAGEIF(Ydata!$W$3:$W$7000,Y!$AQ160,Ydata!E$3:E$7000)</f>
        <v>1.503599977493286</v>
      </c>
      <c r="G160" s="10">
        <f>+AVERAGEIF(Ydata!$W$3:$W$7000,Y!$AQ160,Ydata!F$3:F$7000)</f>
        <v>1.841000008583066</v>
      </c>
      <c r="H160" s="10">
        <f>+AVERAGEIF(Ydata!$W$3:$W$7000,Y!$AQ160,Ydata!G$3:G$7000)</f>
        <v>2.1663399696350103</v>
      </c>
      <c r="I160" s="10">
        <f>+AVERAGEIF(Ydata!$W$3:$W$7000,Y!$AQ160,Ydata!H$3:H$7000)</f>
        <v>2.469619989395142</v>
      </c>
      <c r="J160" s="10">
        <f>+AVERAGEIF(Ydata!$W$3:$W$7000,Y!$AQ160,Ydata!I$3:I$7000)</f>
        <v>2.7450599670410183</v>
      </c>
      <c r="K160" s="10">
        <f>+AVERAGEIF(Ydata!$W$3:$W$7000,Y!$AQ160,Ydata!J$3:J$7000)</f>
        <v>2.9895999908447282</v>
      </c>
      <c r="L160" s="10">
        <f>+AVERAGEIF(Ydata!$W$3:$W$7000,Y!$AQ160,Ydata!K$3:K$7000)</f>
        <v>3.2024199485778801</v>
      </c>
      <c r="M160" s="10">
        <f>+AVERAGEIF(Ydata!$W$3:$W$7000,Y!$AQ160,Ydata!L$3:L$7000)</f>
        <v>3.3840599536895737</v>
      </c>
      <c r="N160" s="10">
        <f>+AVERAGEIF(Ydata!$W$3:$W$7000,Y!$AQ160,Ydata!M$3:M$7000)</f>
        <v>3.5359799861907959</v>
      </c>
      <c r="O160" s="10">
        <f>+AVERAGEIF(Ydata!$W$3:$W$7000,Y!$AQ160,Ydata!N$3:N$7000)</f>
        <v>3.6602399826049821</v>
      </c>
      <c r="P160" s="10">
        <f>+AVERAGEIF(Ydata!$W$3:$W$7000,Y!$AQ160,Ydata!O$3:O$7000)</f>
        <v>3.7592599391937243</v>
      </c>
      <c r="Q160" s="10">
        <f>+AVERAGEIF(Ydata!$W$3:$W$7000,Y!$AQ160,Ydata!P$3:P$7000)</f>
        <v>3.8355400085449221</v>
      </c>
      <c r="R160" s="10">
        <f>+AVERAGEIF(Ydata!$W$3:$W$7000,Y!$AQ160,Ydata!Q$3:Q$7000)</f>
        <v>3.8916999816894537</v>
      </c>
      <c r="S160" s="10">
        <f>+AVERAGEIF(Ydata!$W$3:$W$7000,Y!$AQ160,Ydata!R$3:R$7000)</f>
        <v>3.9300999641418484</v>
      </c>
      <c r="T160" s="10">
        <f>+AVERAGEIF(Ydata!$W$3:$W$7000,Y!$AQ160,Ydata!S$3:S$7000)</f>
        <v>3.9531199932098362</v>
      </c>
      <c r="U160" s="10">
        <f>+AVERAGEIF(Ydata!$W$3:$W$7000,Y!$AQ160,Ydata!T$3:T$7000)</f>
        <v>3.9629200458526599</v>
      </c>
      <c r="V160" s="10">
        <f>+AVERAGEIF(Ydata!$W$3:$W$7000,Y!$AQ160,Ydata!U$3:U$7000)</f>
        <v>3.9614600181579585</v>
      </c>
      <c r="W160" s="10">
        <f t="shared" si="22"/>
        <v>0.61326000690460203</v>
      </c>
      <c r="X160" s="10">
        <f t="shared" si="23"/>
        <v>1.1103799819946292</v>
      </c>
      <c r="Y160" s="10">
        <f t="shared" si="24"/>
        <v>1.7850999593734724</v>
      </c>
      <c r="Z160" s="10">
        <f t="shared" si="25"/>
        <v>2.5056599617004403</v>
      </c>
      <c r="AA160" s="10">
        <f t="shared" si="26"/>
        <v>3.190600132942186</v>
      </c>
      <c r="AB160" s="10">
        <f t="shared" si="27"/>
        <v>3.7930397748947318</v>
      </c>
      <c r="AC160" s="10">
        <f t="shared" si="28"/>
        <v>4.289300107955933</v>
      </c>
      <c r="AD160" s="10">
        <f t="shared" si="29"/>
        <v>4.6731398105621516</v>
      </c>
      <c r="AE160" s="10">
        <f t="shared" si="30"/>
        <v>4.9459201812744062</v>
      </c>
      <c r="AF160" s="10">
        <f t="shared" si="31"/>
        <v>5.1177995681762489</v>
      </c>
      <c r="AG160" s="10">
        <f t="shared" si="32"/>
        <v>5.2004600048065086</v>
      </c>
      <c r="AH160" s="10">
        <f t="shared" si="33"/>
        <v>5.2071003437042407</v>
      </c>
      <c r="AI160" s="10">
        <f t="shared" si="34"/>
        <v>5.1513599395752152</v>
      </c>
      <c r="AJ160" s="10">
        <f t="shared" si="35"/>
        <v>5.0465193748473709</v>
      </c>
      <c r="AK160" s="10">
        <f t="shared" si="36"/>
        <v>4.9034609794616912</v>
      </c>
      <c r="AL160" s="10">
        <f t="shared" si="37"/>
        <v>4.7340995788574318</v>
      </c>
      <c r="AM160" s="10">
        <f t="shared" si="38"/>
        <v>4.5444996833801596</v>
      </c>
      <c r="AN160" s="10">
        <f t="shared" si="39"/>
        <v>4.3444604873656374</v>
      </c>
      <c r="AO160" s="10">
        <f t="shared" si="40"/>
        <v>4.1393209934234818</v>
      </c>
      <c r="AP160" s="10">
        <f t="shared" si="41"/>
        <v>3.9337194919586267</v>
      </c>
      <c r="AQ160" s="3" t="str">
        <f t="shared" si="21"/>
        <v>20091</v>
      </c>
    </row>
    <row r="161" spans="1:43" x14ac:dyDescent="0.25">
      <c r="A161" s="1">
        <v>39994</v>
      </c>
      <c r="B161" s="10">
        <f>+data!F161</f>
        <v>0.19400000000000001</v>
      </c>
      <c r="C161" s="10">
        <f>+AVERAGEIF(Ydata!$W$3:$W$7000,Y!$AQ161,Ydata!B$3:B$7000)</f>
        <v>0.54343999624252315</v>
      </c>
      <c r="D161" s="10">
        <f>+AVERAGEIF(Ydata!$W$3:$W$7000,Y!$AQ161,Ydata!C$3:C$7000)</f>
        <v>1.106240010261536</v>
      </c>
      <c r="E161" s="10">
        <f>+AVERAGEIF(Ydata!$W$3:$W$7000,Y!$AQ161,Ydata!D$3:D$7000)</f>
        <v>1.6541399955749518</v>
      </c>
      <c r="F161" s="10">
        <f>+AVERAGEIF(Ydata!$W$3:$W$7000,Y!$AQ161,Ydata!E$3:E$7000)</f>
        <v>2.161600017547606</v>
      </c>
      <c r="G161" s="10">
        <f>+AVERAGEIF(Ydata!$W$3:$W$7000,Y!$AQ161,Ydata!F$3:F$7000)</f>
        <v>2.6155599594116223</v>
      </c>
      <c r="H161" s="10">
        <f>+AVERAGEIF(Ydata!$W$3:$W$7000,Y!$AQ161,Ydata!G$3:G$7000)</f>
        <v>3.0110199928283703</v>
      </c>
      <c r="I161" s="10">
        <f>+AVERAGEIF(Ydata!$W$3:$W$7000,Y!$AQ161,Ydata!H$3:H$7000)</f>
        <v>3.3481200695037843</v>
      </c>
      <c r="J161" s="10">
        <f>+AVERAGEIF(Ydata!$W$3:$W$7000,Y!$AQ161,Ydata!I$3:I$7000)</f>
        <v>3.6301600456237799</v>
      </c>
      <c r="K161" s="10">
        <f>+AVERAGEIF(Ydata!$W$3:$W$7000,Y!$AQ161,Ydata!J$3:J$7000)</f>
        <v>3.8620399475097642</v>
      </c>
      <c r="L161" s="10">
        <f>+AVERAGEIF(Ydata!$W$3:$W$7000,Y!$AQ161,Ydata!K$3:K$7000)</f>
        <v>4.0493999958038316</v>
      </c>
      <c r="M161" s="10">
        <f>+AVERAGEIF(Ydata!$W$3:$W$7000,Y!$AQ161,Ydata!L$3:L$7000)</f>
        <v>4.1981201171875</v>
      </c>
      <c r="N161" s="10">
        <f>+AVERAGEIF(Ydata!$W$3:$W$7000,Y!$AQ161,Ydata!M$3:M$7000)</f>
        <v>4.3137399673461925</v>
      </c>
      <c r="O161" s="10">
        <f>+AVERAGEIF(Ydata!$W$3:$W$7000,Y!$AQ161,Ydata!N$3:N$7000)</f>
        <v>4.4015200614929224</v>
      </c>
      <c r="P161" s="10">
        <f>+AVERAGEIF(Ydata!$W$3:$W$7000,Y!$AQ161,Ydata!O$3:O$7000)</f>
        <v>4.4660400390624977</v>
      </c>
      <c r="Q161" s="10">
        <f>+AVERAGEIF(Ydata!$W$3:$W$7000,Y!$AQ161,Ydata!P$3:P$7000)</f>
        <v>4.511459922790527</v>
      </c>
      <c r="R161" s="10">
        <f>+AVERAGEIF(Ydata!$W$3:$W$7000,Y!$AQ161,Ydata!Q$3:Q$7000)</f>
        <v>4.5413000106811534</v>
      </c>
      <c r="S161" s="10">
        <f>+AVERAGEIF(Ydata!$W$3:$W$7000,Y!$AQ161,Ydata!R$3:R$7000)</f>
        <v>4.5586000442504861</v>
      </c>
      <c r="T161" s="10">
        <f>+AVERAGEIF(Ydata!$W$3:$W$7000,Y!$AQ161,Ydata!S$3:S$7000)</f>
        <v>4.5659399986267104</v>
      </c>
      <c r="U161" s="10">
        <f>+AVERAGEIF(Ydata!$W$3:$W$7000,Y!$AQ161,Ydata!T$3:T$7000)</f>
        <v>4.5654199600219743</v>
      </c>
      <c r="V161" s="10">
        <f>+AVERAGEIF(Ydata!$W$3:$W$7000,Y!$AQ161,Ydata!U$3:U$7000)</f>
        <v>4.5588200569152839</v>
      </c>
      <c r="W161" s="10">
        <f t="shared" si="22"/>
        <v>0.54343999624252315</v>
      </c>
      <c r="X161" s="10">
        <f t="shared" si="23"/>
        <v>1.6690400242805488</v>
      </c>
      <c r="Y161" s="10">
        <f t="shared" si="24"/>
        <v>2.7499399662017834</v>
      </c>
      <c r="Z161" s="10">
        <f t="shared" si="25"/>
        <v>3.6839800834655687</v>
      </c>
      <c r="AA161" s="10">
        <f t="shared" si="26"/>
        <v>4.4313997268676886</v>
      </c>
      <c r="AB161" s="10">
        <f t="shared" si="27"/>
        <v>4.9883201599121101</v>
      </c>
      <c r="AC161" s="10">
        <f t="shared" si="28"/>
        <v>5.3707205295562659</v>
      </c>
      <c r="AD161" s="10">
        <f t="shared" si="29"/>
        <v>5.6044398784637508</v>
      </c>
      <c r="AE161" s="10">
        <f t="shared" si="30"/>
        <v>5.7170791625976385</v>
      </c>
      <c r="AF161" s="10">
        <f t="shared" si="31"/>
        <v>5.735640430450438</v>
      </c>
      <c r="AG161" s="10">
        <f t="shared" si="32"/>
        <v>5.6853213310241841</v>
      </c>
      <c r="AH161" s="10">
        <f t="shared" si="33"/>
        <v>5.5855583190918097</v>
      </c>
      <c r="AI161" s="10">
        <f t="shared" si="34"/>
        <v>5.4548811912536834</v>
      </c>
      <c r="AJ161" s="10">
        <f t="shared" si="35"/>
        <v>5.3047997474669728</v>
      </c>
      <c r="AK161" s="10">
        <f t="shared" si="36"/>
        <v>5.1473382949829443</v>
      </c>
      <c r="AL161" s="10">
        <f t="shared" si="37"/>
        <v>4.9889013290405444</v>
      </c>
      <c r="AM161" s="10">
        <f t="shared" si="38"/>
        <v>4.8354005813598064</v>
      </c>
      <c r="AN161" s="10">
        <f t="shared" si="39"/>
        <v>4.6907192230225263</v>
      </c>
      <c r="AO161" s="10">
        <f t="shared" si="40"/>
        <v>4.5560592651367244</v>
      </c>
      <c r="AP161" s="10">
        <f t="shared" si="41"/>
        <v>4.4334218978881665</v>
      </c>
      <c r="AQ161" s="3" t="str">
        <f t="shared" si="21"/>
        <v>20092</v>
      </c>
    </row>
    <row r="162" spans="1:43" x14ac:dyDescent="0.25">
      <c r="A162" s="1">
        <v>40086</v>
      </c>
      <c r="B162" s="10">
        <f>+data!F162</f>
        <v>0.11600000000000002</v>
      </c>
      <c r="C162" s="10">
        <f>+AVERAGEIF(Ydata!$W$3:$W$7000,Y!$AQ162,Ydata!B$3:B$7000)</f>
        <v>0.4343599975109102</v>
      </c>
      <c r="D162" s="10">
        <f>+AVERAGEIF(Ydata!$W$3:$W$7000,Y!$AQ162,Ydata!C$3:C$7000)</f>
        <v>0.94618000984191875</v>
      </c>
      <c r="E162" s="10">
        <f>+AVERAGEIF(Ydata!$W$3:$W$7000,Y!$AQ162,Ydata!D$3:D$7000)</f>
        <v>1.4557800054550198</v>
      </c>
      <c r="F162" s="10">
        <f>+AVERAGEIF(Ydata!$W$3:$W$7000,Y!$AQ162,Ydata!E$3:E$7000)</f>
        <v>1.9339200019836422</v>
      </c>
      <c r="G162" s="10">
        <f>+AVERAGEIF(Ydata!$W$3:$W$7000,Y!$AQ162,Ydata!F$3:F$7000)</f>
        <v>2.3650800228118918</v>
      </c>
      <c r="H162" s="10">
        <f>+AVERAGEIF(Ydata!$W$3:$W$7000,Y!$AQ162,Ydata!G$3:G$7000)</f>
        <v>2.7427800178527799</v>
      </c>
      <c r="I162" s="10">
        <f>+AVERAGEIF(Ydata!$W$3:$W$7000,Y!$AQ162,Ydata!H$3:H$7000)</f>
        <v>3.066200017929078</v>
      </c>
      <c r="J162" s="10">
        <f>+AVERAGEIF(Ydata!$W$3:$W$7000,Y!$AQ162,Ydata!I$3:I$7000)</f>
        <v>3.3378799915313722</v>
      </c>
      <c r="K162" s="10">
        <f>+AVERAGEIF(Ydata!$W$3:$W$7000,Y!$AQ162,Ydata!J$3:J$7000)</f>
        <v>3.5622000217437759</v>
      </c>
      <c r="L162" s="10">
        <f>+AVERAGEIF(Ydata!$W$3:$W$7000,Y!$AQ162,Ydata!K$3:K$7000)</f>
        <v>3.7444200038909896</v>
      </c>
      <c r="M162" s="10">
        <f>+AVERAGEIF(Ydata!$W$3:$W$7000,Y!$AQ162,Ydata!L$3:L$7000)</f>
        <v>3.8900999546050996</v>
      </c>
      <c r="N162" s="10">
        <f>+AVERAGEIF(Ydata!$W$3:$W$7000,Y!$AQ162,Ydata!M$3:M$7000)</f>
        <v>4.0045199871063222</v>
      </c>
      <c r="O162" s="10">
        <f>+AVERAGEIF(Ydata!$W$3:$W$7000,Y!$AQ162,Ydata!N$3:N$7000)</f>
        <v>4.0926400184631344</v>
      </c>
      <c r="P162" s="10">
        <f>+AVERAGEIF(Ydata!$W$3:$W$7000,Y!$AQ162,Ydata!O$3:O$7000)</f>
        <v>4.1588599205017074</v>
      </c>
      <c r="Q162" s="10">
        <f>+AVERAGEIF(Ydata!$W$3:$W$7000,Y!$AQ162,Ydata!P$3:P$7000)</f>
        <v>4.2071000099182125</v>
      </c>
      <c r="R162" s="10">
        <f>+AVERAGEIF(Ydata!$W$3:$W$7000,Y!$AQ162,Ydata!Q$3:Q$7000)</f>
        <v>4.2406399726867674</v>
      </c>
      <c r="S162" s="10">
        <f>+AVERAGEIF(Ydata!$W$3:$W$7000,Y!$AQ162,Ydata!R$3:R$7000)</f>
        <v>4.2624200820922855</v>
      </c>
      <c r="T162" s="10">
        <f>+AVERAGEIF(Ydata!$W$3:$W$7000,Y!$AQ162,Ydata!S$3:S$7000)</f>
        <v>4.274800109863282</v>
      </c>
      <c r="U162" s="10">
        <f>+AVERAGEIF(Ydata!$W$3:$W$7000,Y!$AQ162,Ydata!T$3:T$7000)</f>
        <v>4.2798199653625506</v>
      </c>
      <c r="V162" s="10">
        <f>+AVERAGEIF(Ydata!$W$3:$W$7000,Y!$AQ162,Ydata!U$3:U$7000)</f>
        <v>4.2790599822998017</v>
      </c>
      <c r="W162" s="10">
        <f t="shared" si="22"/>
        <v>0.4343599975109102</v>
      </c>
      <c r="X162" s="10">
        <f t="shared" si="23"/>
        <v>1.4580000221729272</v>
      </c>
      <c r="Y162" s="10">
        <f t="shared" si="24"/>
        <v>2.4749799966812214</v>
      </c>
      <c r="Z162" s="10">
        <f t="shared" si="25"/>
        <v>3.3683399915695098</v>
      </c>
      <c r="AA162" s="10">
        <f t="shared" si="26"/>
        <v>4.08972010612489</v>
      </c>
      <c r="AB162" s="10">
        <f t="shared" si="27"/>
        <v>4.6312799930572197</v>
      </c>
      <c r="AC162" s="10">
        <f t="shared" si="28"/>
        <v>5.0067200183868685</v>
      </c>
      <c r="AD162" s="10">
        <f t="shared" si="29"/>
        <v>5.2396398067474301</v>
      </c>
      <c r="AE162" s="10">
        <f t="shared" si="30"/>
        <v>5.3567602634430038</v>
      </c>
      <c r="AF162" s="10">
        <f t="shared" si="31"/>
        <v>5.3843998432159168</v>
      </c>
      <c r="AG162" s="10">
        <f t="shared" si="32"/>
        <v>5.3468994617461973</v>
      </c>
      <c r="AH162" s="10">
        <f t="shared" si="33"/>
        <v>5.2631403446197709</v>
      </c>
      <c r="AI162" s="10">
        <f t="shared" si="34"/>
        <v>5.150080394744883</v>
      </c>
      <c r="AJ162" s="10">
        <f t="shared" si="35"/>
        <v>5.0197186470031525</v>
      </c>
      <c r="AK162" s="10">
        <f t="shared" si="36"/>
        <v>4.8824612617492846</v>
      </c>
      <c r="AL162" s="10">
        <f t="shared" si="37"/>
        <v>4.7437394142150922</v>
      </c>
      <c r="AM162" s="10">
        <f t="shared" si="38"/>
        <v>4.6109018325805806</v>
      </c>
      <c r="AN162" s="10">
        <f t="shared" si="39"/>
        <v>4.4852605819702092</v>
      </c>
      <c r="AO162" s="10">
        <f t="shared" si="40"/>
        <v>4.370177364349388</v>
      </c>
      <c r="AP162" s="10">
        <f t="shared" si="41"/>
        <v>4.2646203041075808</v>
      </c>
      <c r="AQ162" s="3" t="str">
        <f t="shared" si="21"/>
        <v>20093</v>
      </c>
    </row>
    <row r="163" spans="1:43" x14ac:dyDescent="0.25">
      <c r="A163" s="1">
        <v>40178</v>
      </c>
      <c r="B163" s="10">
        <f>+data!F163</f>
        <v>0.10200000000000001</v>
      </c>
      <c r="C163" s="10">
        <f>+AVERAGEIF(Ydata!$W$3:$W$7000,Y!$AQ163,Ydata!B$3:B$7000)</f>
        <v>0.52675001323223092</v>
      </c>
      <c r="D163" s="10">
        <f>+AVERAGEIF(Ydata!$W$3:$W$7000,Y!$AQ163,Ydata!C$3:C$7000)</f>
        <v>1.0937750041484851</v>
      </c>
      <c r="E163" s="10">
        <f>+AVERAGEIF(Ydata!$W$3:$W$7000,Y!$AQ163,Ydata!D$3:D$7000)</f>
        <v>1.6492999792099001</v>
      </c>
      <c r="F163" s="10">
        <f>+AVERAGEIF(Ydata!$W$3:$W$7000,Y!$AQ163,Ydata!E$3:E$7000)</f>
        <v>2.1678999066352826</v>
      </c>
      <c r="G163" s="10">
        <f>+AVERAGEIF(Ydata!$W$3:$W$7000,Y!$AQ163,Ydata!F$3:F$7000)</f>
        <v>2.6360750198364276</v>
      </c>
      <c r="H163" s="10">
        <f>+AVERAGEIF(Ydata!$W$3:$W$7000,Y!$AQ163,Ydata!G$3:G$7000)</f>
        <v>3.04834997653961</v>
      </c>
      <c r="I163" s="10">
        <f>+AVERAGEIF(Ydata!$W$3:$W$7000,Y!$AQ163,Ydata!H$3:H$7000)</f>
        <v>3.4042750000953674</v>
      </c>
      <c r="J163" s="10">
        <f>+AVERAGEIF(Ydata!$W$3:$W$7000,Y!$AQ163,Ydata!I$3:I$7000)</f>
        <v>3.7064999938011178</v>
      </c>
      <c r="K163" s="10">
        <f>+AVERAGEIF(Ydata!$W$3:$W$7000,Y!$AQ163,Ydata!J$3:J$7000)</f>
        <v>3.9593999981880175</v>
      </c>
      <c r="L163" s="10">
        <f>+AVERAGEIF(Ydata!$W$3:$W$7000,Y!$AQ163,Ydata!K$3:K$7000)</f>
        <v>4.1681751012802133</v>
      </c>
      <c r="M163" s="10">
        <f>+AVERAGEIF(Ydata!$W$3:$W$7000,Y!$AQ163,Ydata!L$3:L$7000)</f>
        <v>4.3382749557495099</v>
      </c>
      <c r="N163" s="10">
        <f>+AVERAGEIF(Ydata!$W$3:$W$7000,Y!$AQ163,Ydata!M$3:M$7000)</f>
        <v>4.4749500751495344</v>
      </c>
      <c r="O163" s="10">
        <f>+AVERAGEIF(Ydata!$W$3:$W$7000,Y!$AQ163,Ydata!N$3:N$7000)</f>
        <v>4.583175063133238</v>
      </c>
      <c r="P163" s="10">
        <f>+AVERAGEIF(Ydata!$W$3:$W$7000,Y!$AQ163,Ydata!O$3:O$7000)</f>
        <v>4.6674499511718777</v>
      </c>
      <c r="Q163" s="10">
        <f>+AVERAGEIF(Ydata!$W$3:$W$7000,Y!$AQ163,Ydata!P$3:P$7000)</f>
        <v>4.73175001144409</v>
      </c>
      <c r="R163" s="10">
        <f>+AVERAGEIF(Ydata!$W$3:$W$7000,Y!$AQ163,Ydata!Q$3:Q$7000)</f>
        <v>4.7795000076293945</v>
      </c>
      <c r="S163" s="10">
        <f>+AVERAGEIF(Ydata!$W$3:$W$7000,Y!$AQ163,Ydata!R$3:R$7000)</f>
        <v>4.8137500286102304</v>
      </c>
      <c r="T163" s="10">
        <f>+AVERAGEIF(Ydata!$W$3:$W$7000,Y!$AQ163,Ydata!S$3:S$7000)</f>
        <v>4.8370499610900897</v>
      </c>
      <c r="U163" s="10">
        <f>+AVERAGEIF(Ydata!$W$3:$W$7000,Y!$AQ163,Ydata!T$3:T$7000)</f>
        <v>4.8515249490737897</v>
      </c>
      <c r="V163" s="10">
        <f>+AVERAGEIF(Ydata!$W$3:$W$7000,Y!$AQ163,Ydata!U$3:U$7000)</f>
        <v>4.8589001893997201</v>
      </c>
      <c r="W163" s="10">
        <f t="shared" si="22"/>
        <v>0.52675001323223092</v>
      </c>
      <c r="X163" s="10">
        <f t="shared" si="23"/>
        <v>1.6607999950647392</v>
      </c>
      <c r="Y163" s="10">
        <f t="shared" si="24"/>
        <v>2.7603499293327305</v>
      </c>
      <c r="Z163" s="10">
        <f t="shared" si="25"/>
        <v>3.72369968891143</v>
      </c>
      <c r="AA163" s="10">
        <f t="shared" si="26"/>
        <v>4.5087754726410072</v>
      </c>
      <c r="AB163" s="10">
        <f t="shared" si="27"/>
        <v>5.1097247600555225</v>
      </c>
      <c r="AC163" s="10">
        <f t="shared" si="28"/>
        <v>5.5398251414299118</v>
      </c>
      <c r="AD163" s="10">
        <f t="shared" si="29"/>
        <v>5.8220749497413706</v>
      </c>
      <c r="AE163" s="10">
        <f t="shared" si="30"/>
        <v>5.9826000332832123</v>
      </c>
      <c r="AF163" s="10">
        <f t="shared" si="31"/>
        <v>6.0471510291099762</v>
      </c>
      <c r="AG163" s="10">
        <f t="shared" si="32"/>
        <v>6.0392735004424765</v>
      </c>
      <c r="AH163" s="10">
        <f t="shared" si="33"/>
        <v>5.9783763885498047</v>
      </c>
      <c r="AI163" s="10">
        <f t="shared" si="34"/>
        <v>5.8818749189376831</v>
      </c>
      <c r="AJ163" s="10">
        <f t="shared" si="35"/>
        <v>5.7630234956741972</v>
      </c>
      <c r="AK163" s="10">
        <f t="shared" si="36"/>
        <v>5.6319508552550559</v>
      </c>
      <c r="AL163" s="10">
        <f t="shared" si="37"/>
        <v>5.495749950408964</v>
      </c>
      <c r="AM163" s="10">
        <f t="shared" si="38"/>
        <v>5.3617503643036031</v>
      </c>
      <c r="AN163" s="10">
        <f t="shared" si="39"/>
        <v>5.2331488132476949</v>
      </c>
      <c r="AO163" s="10">
        <f t="shared" si="40"/>
        <v>5.1120747327803997</v>
      </c>
      <c r="AP163" s="10">
        <f t="shared" si="41"/>
        <v>4.9990297555923888</v>
      </c>
      <c r="AQ163" s="3" t="str">
        <f t="shared" si="21"/>
        <v>20094</v>
      </c>
    </row>
    <row r="164" spans="1:43" x14ac:dyDescent="0.25">
      <c r="A164" s="1">
        <v>40268</v>
      </c>
      <c r="B164" s="10">
        <f>+data!F164</f>
        <v>0.15</v>
      </c>
      <c r="C164" s="10">
        <f>+AVERAGEIF(Ydata!$W$3:$W$7000,Y!$AQ164,Ydata!B$3:B$7000)</f>
        <v>0.4653400003910062</v>
      </c>
      <c r="D164" s="10">
        <f>+AVERAGEIF(Ydata!$W$3:$W$7000,Y!$AQ164,Ydata!C$3:C$7000)</f>
        <v>1.0406800150871265</v>
      </c>
      <c r="E164" s="10">
        <f>+AVERAGEIF(Ydata!$W$3:$W$7000,Y!$AQ164,Ydata!D$3:D$7000)</f>
        <v>1.6234600067138658</v>
      </c>
      <c r="F164" s="10">
        <f>+AVERAGEIF(Ydata!$W$3:$W$7000,Y!$AQ164,Ydata!E$3:E$7000)</f>
        <v>2.1641200542449943</v>
      </c>
      <c r="G164" s="10">
        <f>+AVERAGEIF(Ydata!$W$3:$W$7000,Y!$AQ164,Ydata!F$3:F$7000)</f>
        <v>2.6430600166320799</v>
      </c>
      <c r="H164" s="10">
        <f>+AVERAGEIF(Ydata!$W$3:$W$7000,Y!$AQ164,Ydata!G$3:G$7000)</f>
        <v>3.0561599731445321</v>
      </c>
      <c r="I164" s="10">
        <f>+AVERAGEIF(Ydata!$W$3:$W$7000,Y!$AQ164,Ydata!H$3:H$7000)</f>
        <v>3.4066200256347665</v>
      </c>
      <c r="J164" s="10">
        <f>+AVERAGEIF(Ydata!$W$3:$W$7000,Y!$AQ164,Ydata!I$3:I$7000)</f>
        <v>3.7007999897003181</v>
      </c>
      <c r="K164" s="10">
        <f>+AVERAGEIF(Ydata!$W$3:$W$7000,Y!$AQ164,Ydata!J$3:J$7000)</f>
        <v>3.9460199832916261</v>
      </c>
      <c r="L164" s="10">
        <f>+AVERAGEIF(Ydata!$W$3:$W$7000,Y!$AQ164,Ydata!K$3:K$7000)</f>
        <v>4.1493599891662605</v>
      </c>
      <c r="M164" s="10">
        <f>+AVERAGEIF(Ydata!$W$3:$W$7000,Y!$AQ164,Ydata!L$3:L$7000)</f>
        <v>4.3172399520874025</v>
      </c>
      <c r="N164" s="10">
        <f>+AVERAGEIF(Ydata!$W$3:$W$7000,Y!$AQ164,Ydata!M$3:M$7000)</f>
        <v>4.4552200317382811</v>
      </c>
      <c r="O164" s="10">
        <f>+AVERAGEIF(Ydata!$W$3:$W$7000,Y!$AQ164,Ydata!N$3:N$7000)</f>
        <v>4.5681599617004398</v>
      </c>
      <c r="P164" s="10">
        <f>+AVERAGEIF(Ydata!$W$3:$W$7000,Y!$AQ164,Ydata!O$3:O$7000)</f>
        <v>4.6600600242614743</v>
      </c>
      <c r="Q164" s="10">
        <f>+AVERAGEIF(Ydata!$W$3:$W$7000,Y!$AQ164,Ydata!P$3:P$7000)</f>
        <v>4.7343400001525877</v>
      </c>
      <c r="R164" s="10">
        <f>+AVERAGEIF(Ydata!$W$3:$W$7000,Y!$AQ164,Ydata!Q$3:Q$7000)</f>
        <v>4.793820095062256</v>
      </c>
      <c r="S164" s="10">
        <f>+AVERAGEIF(Ydata!$W$3:$W$7000,Y!$AQ164,Ydata!R$3:R$7000)</f>
        <v>4.8408599853515621</v>
      </c>
      <c r="T164" s="10">
        <f>+AVERAGEIF(Ydata!$W$3:$W$7000,Y!$AQ164,Ydata!S$3:S$7000)</f>
        <v>4.8774200439453121</v>
      </c>
      <c r="U164" s="10">
        <f>+AVERAGEIF(Ydata!$W$3:$W$7000,Y!$AQ164,Ydata!T$3:T$7000)</f>
        <v>4.9052599906921381</v>
      </c>
      <c r="V164" s="10">
        <f>+AVERAGEIF(Ydata!$W$3:$W$7000,Y!$AQ164,Ydata!U$3:U$7000)</f>
        <v>4.9257200241088883</v>
      </c>
      <c r="W164" s="10">
        <f t="shared" si="22"/>
        <v>0.4653400003910062</v>
      </c>
      <c r="X164" s="10">
        <f t="shared" si="23"/>
        <v>1.6160200297832468</v>
      </c>
      <c r="Y164" s="10">
        <f t="shared" si="24"/>
        <v>2.7890199899673447</v>
      </c>
      <c r="Z164" s="10">
        <f t="shared" si="25"/>
        <v>3.7861001968383796</v>
      </c>
      <c r="AA164" s="10">
        <f t="shared" si="26"/>
        <v>4.5588198661804231</v>
      </c>
      <c r="AB164" s="10">
        <f t="shared" si="27"/>
        <v>5.1216597557067942</v>
      </c>
      <c r="AC164" s="10">
        <f t="shared" si="28"/>
        <v>5.5093803405761719</v>
      </c>
      <c r="AD164" s="10">
        <f t="shared" si="29"/>
        <v>5.7600597381591783</v>
      </c>
      <c r="AE164" s="10">
        <f t="shared" si="30"/>
        <v>5.9077799320220876</v>
      </c>
      <c r="AF164" s="10">
        <f t="shared" si="31"/>
        <v>5.9794200420379724</v>
      </c>
      <c r="AG164" s="10">
        <f t="shared" si="32"/>
        <v>5.9960395812988239</v>
      </c>
      <c r="AH164" s="10">
        <f t="shared" si="33"/>
        <v>5.9730009078979407</v>
      </c>
      <c r="AI164" s="10">
        <f t="shared" si="34"/>
        <v>5.9234391212463464</v>
      </c>
      <c r="AJ164" s="10">
        <f t="shared" si="35"/>
        <v>5.8547608375549203</v>
      </c>
      <c r="AK164" s="10">
        <f t="shared" si="36"/>
        <v>5.7742596626281824</v>
      </c>
      <c r="AL164" s="10">
        <f t="shared" si="37"/>
        <v>5.6860215187072782</v>
      </c>
      <c r="AM164" s="10">
        <f t="shared" si="38"/>
        <v>5.5934982299804545</v>
      </c>
      <c r="AN164" s="10">
        <f t="shared" si="39"/>
        <v>5.498941040039071</v>
      </c>
      <c r="AO164" s="10">
        <f t="shared" si="40"/>
        <v>5.4063790321350069</v>
      </c>
      <c r="AP164" s="10">
        <f t="shared" si="41"/>
        <v>5.3144606590271337</v>
      </c>
      <c r="AQ164" s="3" t="str">
        <f t="shared" si="21"/>
        <v>20101</v>
      </c>
    </row>
    <row r="165" spans="1:43" x14ac:dyDescent="0.25">
      <c r="A165" s="1">
        <v>40359</v>
      </c>
      <c r="B165" s="10">
        <f>+data!F165</f>
        <v>0.14599999999999999</v>
      </c>
      <c r="C165" s="10">
        <f>+AVERAGEIF(Ydata!$W$3:$W$7000,Y!$AQ165,Ydata!B$3:B$7000)</f>
        <v>0.34348000288009684</v>
      </c>
      <c r="D165" s="10">
        <f>+AVERAGEIF(Ydata!$W$3:$W$7000,Y!$AQ165,Ydata!C$3:C$7000)</f>
        <v>0.62588000297546365</v>
      </c>
      <c r="E165" s="10">
        <f>+AVERAGEIF(Ydata!$W$3:$W$7000,Y!$AQ165,Ydata!D$3:D$7000)</f>
        <v>1.0391799807548534</v>
      </c>
      <c r="F165" s="10">
        <f>+AVERAGEIF(Ydata!$W$3:$W$7000,Y!$AQ165,Ydata!E$3:E$7000)</f>
        <v>1.4805999755859378</v>
      </c>
      <c r="G165" s="10">
        <f>+AVERAGEIF(Ydata!$W$3:$W$7000,Y!$AQ165,Ydata!F$3:F$7000)</f>
        <v>1.9006399869918842</v>
      </c>
      <c r="H165" s="10">
        <f>+AVERAGEIF(Ydata!$W$3:$W$7000,Y!$AQ165,Ydata!G$3:G$7000)</f>
        <v>2.2784999847412122</v>
      </c>
      <c r="I165" s="10">
        <f>+AVERAGEIF(Ydata!$W$3:$W$7000,Y!$AQ165,Ydata!H$3:H$7000)</f>
        <v>2.6079599857330318</v>
      </c>
      <c r="J165" s="10">
        <f>+AVERAGEIF(Ydata!$W$3:$W$7000,Y!$AQ165,Ydata!I$3:I$7000)</f>
        <v>2.890000009536744</v>
      </c>
      <c r="K165" s="10">
        <f>+AVERAGEIF(Ydata!$W$3:$W$7000,Y!$AQ165,Ydata!J$3:J$7000)</f>
        <v>3.1287000179290758</v>
      </c>
      <c r="L165" s="10">
        <f>+AVERAGEIF(Ydata!$W$3:$W$7000,Y!$AQ165,Ydata!K$3:K$7000)</f>
        <v>3.3292799949646001</v>
      </c>
      <c r="M165" s="10">
        <f>+AVERAGEIF(Ydata!$W$3:$W$7000,Y!$AQ165,Ydata!L$3:L$7000)</f>
        <v>3.4970000267028816</v>
      </c>
      <c r="N165" s="10">
        <f>+AVERAGEIF(Ydata!$W$3:$W$7000,Y!$AQ165,Ydata!M$3:M$7000)</f>
        <v>3.6367200374603259</v>
      </c>
      <c r="O165" s="10">
        <f>+AVERAGEIF(Ydata!$W$3:$W$7000,Y!$AQ165,Ydata!N$3:N$7000)</f>
        <v>3.7526400566101081</v>
      </c>
      <c r="P165" s="10">
        <f>+AVERAGEIF(Ydata!$W$3:$W$7000,Y!$AQ165,Ydata!O$3:O$7000)</f>
        <v>3.8485199928283698</v>
      </c>
      <c r="Q165" s="10">
        <f>+AVERAGEIF(Ydata!$W$3:$W$7000,Y!$AQ165,Ydata!P$3:P$7000)</f>
        <v>3.9274200439453097</v>
      </c>
      <c r="R165" s="10">
        <f>+AVERAGEIF(Ydata!$W$3:$W$7000,Y!$AQ165,Ydata!Q$3:Q$7000)</f>
        <v>3.9920000553131105</v>
      </c>
      <c r="S165" s="10">
        <f>+AVERAGEIF(Ydata!$W$3:$W$7000,Y!$AQ165,Ydata!R$3:R$7000)</f>
        <v>4.044400072097778</v>
      </c>
      <c r="T165" s="10">
        <f>+AVERAGEIF(Ydata!$W$3:$W$7000,Y!$AQ165,Ydata!S$3:S$7000)</f>
        <v>4.0865600585937498</v>
      </c>
      <c r="U165" s="10">
        <f>+AVERAGEIF(Ydata!$W$3:$W$7000,Y!$AQ165,Ydata!T$3:T$7000)</f>
        <v>4.1199799537658697</v>
      </c>
      <c r="V165" s="10">
        <f>+AVERAGEIF(Ydata!$W$3:$W$7000,Y!$AQ165,Ydata!U$3:U$7000)</f>
        <v>4.1460399627685565</v>
      </c>
      <c r="W165" s="10">
        <f t="shared" si="22"/>
        <v>0.34348000288009684</v>
      </c>
      <c r="X165" s="10">
        <f t="shared" si="23"/>
        <v>0.90828000307083046</v>
      </c>
      <c r="Y165" s="10">
        <f t="shared" si="24"/>
        <v>1.8657799363136331</v>
      </c>
      <c r="Z165" s="10">
        <f t="shared" si="25"/>
        <v>2.8048599600791908</v>
      </c>
      <c r="AA165" s="10">
        <f t="shared" si="26"/>
        <v>3.5808000326156693</v>
      </c>
      <c r="AB165" s="10">
        <f t="shared" si="27"/>
        <v>4.1677999734878526</v>
      </c>
      <c r="AC165" s="10">
        <f t="shared" si="28"/>
        <v>4.5847199916839489</v>
      </c>
      <c r="AD165" s="10">
        <f t="shared" si="29"/>
        <v>4.8642801761627297</v>
      </c>
      <c r="AE165" s="10">
        <f t="shared" si="30"/>
        <v>5.038300085067732</v>
      </c>
      <c r="AF165" s="10">
        <f t="shared" si="31"/>
        <v>5.1344997882843195</v>
      </c>
      <c r="AG165" s="10">
        <f t="shared" si="32"/>
        <v>5.1742003440856976</v>
      </c>
      <c r="AH165" s="10">
        <f t="shared" si="33"/>
        <v>5.1736401557922136</v>
      </c>
      <c r="AI165" s="10">
        <f t="shared" si="34"/>
        <v>5.1436802864074878</v>
      </c>
      <c r="AJ165" s="10">
        <f t="shared" si="35"/>
        <v>5.0949591636657772</v>
      </c>
      <c r="AK165" s="10">
        <f t="shared" si="36"/>
        <v>5.0320207595824655</v>
      </c>
      <c r="AL165" s="10">
        <f t="shared" si="37"/>
        <v>4.9607002258301236</v>
      </c>
      <c r="AM165" s="10">
        <f t="shared" si="38"/>
        <v>4.8828003406524516</v>
      </c>
      <c r="AN165" s="10">
        <f t="shared" si="39"/>
        <v>4.8032798290252714</v>
      </c>
      <c r="AO165" s="10">
        <f t="shared" si="40"/>
        <v>4.7215380668640279</v>
      </c>
      <c r="AP165" s="10">
        <f t="shared" si="41"/>
        <v>4.6411801338196028</v>
      </c>
      <c r="AQ165" s="3" t="str">
        <f t="shared" si="21"/>
        <v>20102</v>
      </c>
    </row>
    <row r="166" spans="1:43" x14ac:dyDescent="0.25">
      <c r="A166" s="1">
        <v>40451</v>
      </c>
      <c r="B166" s="10">
        <f>+data!F166</f>
        <v>0.186</v>
      </c>
      <c r="C166" s="10">
        <f>+AVERAGEIF(Ydata!$W$3:$W$7000,Y!$AQ166,Ydata!B$3:B$7000)</f>
        <v>0.28091999292373682</v>
      </c>
      <c r="D166" s="10">
        <f>+AVERAGEIF(Ydata!$W$3:$W$7000,Y!$AQ166,Ydata!C$3:C$7000)</f>
        <v>0.40642000436782855</v>
      </c>
      <c r="E166" s="10">
        <f>+AVERAGEIF(Ydata!$W$3:$W$7000,Y!$AQ166,Ydata!D$3:D$7000)</f>
        <v>0.66934000253677362</v>
      </c>
      <c r="F166" s="10">
        <f>+AVERAGEIF(Ydata!$W$3:$W$7000,Y!$AQ166,Ydata!E$3:E$7000)</f>
        <v>0.99674000740051238</v>
      </c>
      <c r="G166" s="10">
        <f>+AVERAGEIF(Ydata!$W$3:$W$7000,Y!$AQ166,Ydata!F$3:F$7000)</f>
        <v>1.3430600166320781</v>
      </c>
      <c r="H166" s="10">
        <f>+AVERAGEIF(Ydata!$W$3:$W$7000,Y!$AQ166,Ydata!G$3:G$7000)</f>
        <v>1.68115999698639</v>
      </c>
      <c r="I166" s="10">
        <f>+AVERAGEIF(Ydata!$W$3:$W$7000,Y!$AQ166,Ydata!H$3:H$7000)</f>
        <v>1.9960199832916241</v>
      </c>
      <c r="J166" s="10">
        <f>+AVERAGEIF(Ydata!$W$3:$W$7000,Y!$AQ166,Ydata!I$3:I$7000)</f>
        <v>2.2802999973297124</v>
      </c>
      <c r="K166" s="10">
        <f>+AVERAGEIF(Ydata!$W$3:$W$7000,Y!$AQ166,Ydata!J$3:J$7000)</f>
        <v>2.5316999912261959</v>
      </c>
      <c r="L166" s="10">
        <f>+AVERAGEIF(Ydata!$W$3:$W$7000,Y!$AQ166,Ydata!K$3:K$7000)</f>
        <v>2.7506599903106679</v>
      </c>
      <c r="M166" s="10">
        <f>+AVERAGEIF(Ydata!$W$3:$W$7000,Y!$AQ166,Ydata!L$3:L$7000)</f>
        <v>2.9393200397491461</v>
      </c>
      <c r="N166" s="10">
        <f>+AVERAGEIF(Ydata!$W$3:$W$7000,Y!$AQ166,Ydata!M$3:M$7000)</f>
        <v>3.1006999969482418</v>
      </c>
      <c r="O166" s="10">
        <f>+AVERAGEIF(Ydata!$W$3:$W$7000,Y!$AQ166,Ydata!N$3:N$7000)</f>
        <v>3.237979984283446</v>
      </c>
      <c r="P166" s="10">
        <f>+AVERAGEIF(Ydata!$W$3:$W$7000,Y!$AQ166,Ydata!O$3:O$7000)</f>
        <v>3.3544199943542479</v>
      </c>
      <c r="Q166" s="10">
        <f>+AVERAGEIF(Ydata!$W$3:$W$7000,Y!$AQ166,Ydata!P$3:P$7000)</f>
        <v>3.4529799938201897</v>
      </c>
      <c r="R166" s="10">
        <f>+AVERAGEIF(Ydata!$W$3:$W$7000,Y!$AQ166,Ydata!Q$3:Q$7000)</f>
        <v>3.5364399909973137</v>
      </c>
      <c r="S166" s="10">
        <f>+AVERAGEIF(Ydata!$W$3:$W$7000,Y!$AQ166,Ydata!R$3:R$7000)</f>
        <v>3.6071400165557876</v>
      </c>
      <c r="T166" s="10">
        <f>+AVERAGEIF(Ydata!$W$3:$W$7000,Y!$AQ166,Ydata!S$3:S$7000)</f>
        <v>3.6672199726104724</v>
      </c>
      <c r="U166" s="10">
        <f>+AVERAGEIF(Ydata!$W$3:$W$7000,Y!$AQ166,Ydata!T$3:T$7000)</f>
        <v>3.718400001525878</v>
      </c>
      <c r="V166" s="10">
        <f>+AVERAGEIF(Ydata!$W$3:$W$7000,Y!$AQ166,Ydata!U$3:U$7000)</f>
        <v>3.7621600151062018</v>
      </c>
      <c r="W166" s="10">
        <f t="shared" si="22"/>
        <v>0.28091999292373682</v>
      </c>
      <c r="X166" s="10">
        <f t="shared" si="23"/>
        <v>0.53192001581192028</v>
      </c>
      <c r="Y166" s="10">
        <f t="shared" si="24"/>
        <v>1.1951799988746639</v>
      </c>
      <c r="Z166" s="10">
        <f t="shared" si="25"/>
        <v>1.9789400219917286</v>
      </c>
      <c r="AA166" s="10">
        <f t="shared" si="26"/>
        <v>2.7283400535583411</v>
      </c>
      <c r="AB166" s="10">
        <f t="shared" si="27"/>
        <v>3.37165989875795</v>
      </c>
      <c r="AC166" s="10">
        <f t="shared" si="28"/>
        <v>3.8851799011230277</v>
      </c>
      <c r="AD166" s="10">
        <f t="shared" si="29"/>
        <v>4.2702600955963312</v>
      </c>
      <c r="AE166" s="10">
        <f t="shared" si="30"/>
        <v>4.5428999423980656</v>
      </c>
      <c r="AF166" s="10">
        <f t="shared" si="31"/>
        <v>4.7212999820709136</v>
      </c>
      <c r="AG166" s="10">
        <f t="shared" si="32"/>
        <v>4.8259205341339317</v>
      </c>
      <c r="AH166" s="10">
        <f t="shared" si="33"/>
        <v>4.8758795261382915</v>
      </c>
      <c r="AI166" s="10">
        <f t="shared" si="34"/>
        <v>4.8853398323058954</v>
      </c>
      <c r="AJ166" s="10">
        <f t="shared" si="35"/>
        <v>4.868140125274671</v>
      </c>
      <c r="AK166" s="10">
        <f t="shared" si="36"/>
        <v>4.8328199863433738</v>
      </c>
      <c r="AL166" s="10">
        <f t="shared" si="37"/>
        <v>4.7883399486541762</v>
      </c>
      <c r="AM166" s="10">
        <f t="shared" si="38"/>
        <v>4.7383404254913728</v>
      </c>
      <c r="AN166" s="10">
        <f t="shared" si="39"/>
        <v>4.6885792255401171</v>
      </c>
      <c r="AO166" s="10">
        <f t="shared" si="40"/>
        <v>4.6396405220031767</v>
      </c>
      <c r="AP166" s="10">
        <f t="shared" si="41"/>
        <v>4.5936002731323526</v>
      </c>
      <c r="AQ166" s="3" t="str">
        <f t="shared" si="21"/>
        <v>20103</v>
      </c>
    </row>
    <row r="167" spans="1:43" x14ac:dyDescent="0.25">
      <c r="A167" s="1">
        <v>40543</v>
      </c>
      <c r="B167" s="10">
        <f>+data!F167</f>
        <v>0.17399999999999999</v>
      </c>
      <c r="C167" s="10">
        <f>+AVERAGEIF(Ydata!$W$3:$W$7000,Y!$AQ167,Ydata!B$3:B$7000)</f>
        <v>0.33179999589920062</v>
      </c>
      <c r="D167" s="10">
        <f>+AVERAGEIF(Ydata!$W$3:$W$7000,Y!$AQ167,Ydata!C$3:C$7000)</f>
        <v>0.65956000089645372</v>
      </c>
      <c r="E167" s="10">
        <f>+AVERAGEIF(Ydata!$W$3:$W$7000,Y!$AQ167,Ydata!D$3:D$7000)</f>
        <v>1.1290400028228782</v>
      </c>
      <c r="F167" s="10">
        <f>+AVERAGEIF(Ydata!$W$3:$W$7000,Y!$AQ167,Ydata!E$3:E$7000)</f>
        <v>1.61877999305725</v>
      </c>
      <c r="G167" s="10">
        <f>+AVERAGEIF(Ydata!$W$3:$W$7000,Y!$AQ167,Ydata!F$3:F$7000)</f>
        <v>2.0768000125885022</v>
      </c>
      <c r="H167" s="10">
        <f>+AVERAGEIF(Ydata!$W$3:$W$7000,Y!$AQ167,Ydata!G$3:G$7000)</f>
        <v>2.4844199657440202</v>
      </c>
      <c r="I167" s="10">
        <f>+AVERAGEIF(Ydata!$W$3:$W$7000,Y!$AQ167,Ydata!H$3:H$7000)</f>
        <v>2.8385199546813964</v>
      </c>
      <c r="J167" s="10">
        <f>+AVERAGEIF(Ydata!$W$3:$W$7000,Y!$AQ167,Ydata!I$3:I$7000)</f>
        <v>3.1423999786376937</v>
      </c>
      <c r="K167" s="10">
        <f>+AVERAGEIF(Ydata!$W$3:$W$7000,Y!$AQ167,Ydata!J$3:J$7000)</f>
        <v>3.4016600131988524</v>
      </c>
      <c r="L167" s="10">
        <f>+AVERAGEIF(Ydata!$W$3:$W$7000,Y!$AQ167,Ydata!K$3:K$7000)</f>
        <v>3.622360038757324</v>
      </c>
      <c r="M167" s="10">
        <f>+AVERAGEIF(Ydata!$W$3:$W$7000,Y!$AQ167,Ydata!L$3:L$7000)</f>
        <v>3.8098799705505355</v>
      </c>
      <c r="N167" s="10">
        <f>+AVERAGEIF(Ydata!$W$3:$W$7000,Y!$AQ167,Ydata!M$3:M$7000)</f>
        <v>3.9691600322723382</v>
      </c>
      <c r="O167" s="10">
        <f>+AVERAGEIF(Ydata!$W$3:$W$7000,Y!$AQ167,Ydata!N$3:N$7000)</f>
        <v>4.1042599678039533</v>
      </c>
      <c r="P167" s="10">
        <f>+AVERAGEIF(Ydata!$W$3:$W$7000,Y!$AQ167,Ydata!O$3:O$7000)</f>
        <v>4.2186199188232418</v>
      </c>
      <c r="Q167" s="10">
        <f>+AVERAGEIF(Ydata!$W$3:$W$7000,Y!$AQ167,Ydata!P$3:P$7000)</f>
        <v>4.3151000976562477</v>
      </c>
      <c r="R167" s="10">
        <f>+AVERAGEIF(Ydata!$W$3:$W$7000,Y!$AQ167,Ydata!Q$3:Q$7000)</f>
        <v>4.3961399078369139</v>
      </c>
      <c r="S167" s="10">
        <f>+AVERAGEIF(Ydata!$W$3:$W$7000,Y!$AQ167,Ydata!R$3:R$7000)</f>
        <v>4.4637800216674819</v>
      </c>
      <c r="T167" s="10">
        <f>+AVERAGEIF(Ydata!$W$3:$W$7000,Y!$AQ167,Ydata!S$3:S$7000)</f>
        <v>4.5197400093078608</v>
      </c>
      <c r="U167" s="10">
        <f>+AVERAGEIF(Ydata!$W$3:$W$7000,Y!$AQ167,Ydata!T$3:T$7000)</f>
        <v>4.5655200004577638</v>
      </c>
      <c r="V167" s="10">
        <f>+AVERAGEIF(Ydata!$W$3:$W$7000,Y!$AQ167,Ydata!U$3:U$7000)</f>
        <v>4.6023599624633782</v>
      </c>
      <c r="W167" s="10">
        <f t="shared" si="22"/>
        <v>0.33179999589920062</v>
      </c>
      <c r="X167" s="10">
        <f t="shared" si="23"/>
        <v>0.98732000589370683</v>
      </c>
      <c r="Y167" s="10">
        <f t="shared" si="24"/>
        <v>2.0680000066757271</v>
      </c>
      <c r="Z167" s="10">
        <f t="shared" si="25"/>
        <v>3.0879999637603652</v>
      </c>
      <c r="AA167" s="10">
        <f t="shared" si="26"/>
        <v>3.9088800907135122</v>
      </c>
      <c r="AB167" s="10">
        <f t="shared" si="27"/>
        <v>4.5225197315216086</v>
      </c>
      <c r="AC167" s="10">
        <f t="shared" si="28"/>
        <v>4.9631198883056555</v>
      </c>
      <c r="AD167" s="10">
        <f t="shared" si="29"/>
        <v>5.2695601463317736</v>
      </c>
      <c r="AE167" s="10">
        <f t="shared" si="30"/>
        <v>5.4757402896881224</v>
      </c>
      <c r="AF167" s="10">
        <f t="shared" si="31"/>
        <v>5.60866026878357</v>
      </c>
      <c r="AG167" s="10">
        <f t="shared" si="32"/>
        <v>5.6850792884826475</v>
      </c>
      <c r="AH167" s="10">
        <f t="shared" si="33"/>
        <v>5.7212407112121682</v>
      </c>
      <c r="AI167" s="10">
        <f t="shared" si="34"/>
        <v>5.7254591941833368</v>
      </c>
      <c r="AJ167" s="10">
        <f t="shared" si="35"/>
        <v>5.7052992820739874</v>
      </c>
      <c r="AK167" s="10">
        <f t="shared" si="36"/>
        <v>5.6658226013183395</v>
      </c>
      <c r="AL167" s="10">
        <f t="shared" si="37"/>
        <v>5.6117370605469006</v>
      </c>
      <c r="AM167" s="10">
        <f t="shared" si="38"/>
        <v>5.5460218429565629</v>
      </c>
      <c r="AN167" s="10">
        <f t="shared" si="39"/>
        <v>5.4710597991943075</v>
      </c>
      <c r="AO167" s="10">
        <f t="shared" si="40"/>
        <v>5.3895598411560144</v>
      </c>
      <c r="AP167" s="10">
        <f t="shared" si="41"/>
        <v>5.302319240570057</v>
      </c>
      <c r="AQ167" s="3" t="str">
        <f t="shared" si="21"/>
        <v>20104</v>
      </c>
    </row>
    <row r="168" spans="1:43" x14ac:dyDescent="0.25">
      <c r="A168" s="1">
        <v>40633</v>
      </c>
      <c r="B168" s="10">
        <f>+data!F168</f>
        <v>0.124</v>
      </c>
      <c r="C168" s="10">
        <f>+AVERAGEIF(Ydata!$W$3:$W$7000,Y!$AQ168,Ydata!B$3:B$7000)</f>
        <v>0.33289999961853017</v>
      </c>
      <c r="D168" s="10">
        <f>+AVERAGEIF(Ydata!$W$3:$W$7000,Y!$AQ168,Ydata!C$3:C$7000)</f>
        <v>0.7816399931907656</v>
      </c>
      <c r="E168" s="10">
        <f>+AVERAGEIF(Ydata!$W$3:$W$7000,Y!$AQ168,Ydata!D$3:D$7000)</f>
        <v>1.29891998767853</v>
      </c>
      <c r="F168" s="10">
        <f>+AVERAGEIF(Ydata!$W$3:$W$7000,Y!$AQ168,Ydata!E$3:E$7000)</f>
        <v>1.7960000038146959</v>
      </c>
      <c r="G168" s="10">
        <f>+AVERAGEIF(Ydata!$W$3:$W$7000,Y!$AQ168,Ydata!F$3:F$7000)</f>
        <v>2.2412799358367916</v>
      </c>
      <c r="H168" s="10">
        <f>+AVERAGEIF(Ydata!$W$3:$W$7000,Y!$AQ168,Ydata!G$3:G$7000)</f>
        <v>2.6281400203704819</v>
      </c>
      <c r="I168" s="10">
        <f>+AVERAGEIF(Ydata!$W$3:$W$7000,Y!$AQ168,Ydata!H$3:H$7000)</f>
        <v>2.9600799560546878</v>
      </c>
      <c r="J168" s="10">
        <f>+AVERAGEIF(Ydata!$W$3:$W$7000,Y!$AQ168,Ydata!I$3:I$7000)</f>
        <v>3.2437200069427496</v>
      </c>
      <c r="K168" s="10">
        <f>+AVERAGEIF(Ydata!$W$3:$W$7000,Y!$AQ168,Ydata!J$3:J$7000)</f>
        <v>3.4861199855804421</v>
      </c>
      <c r="L168" s="10">
        <f>+AVERAGEIF(Ydata!$W$3:$W$7000,Y!$AQ168,Ydata!K$3:K$7000)</f>
        <v>3.6936599731445297</v>
      </c>
      <c r="M168" s="10">
        <f>+AVERAGEIF(Ydata!$W$3:$W$7000,Y!$AQ168,Ydata!L$3:L$7000)</f>
        <v>3.8716999530792222</v>
      </c>
      <c r="N168" s="10">
        <f>+AVERAGEIF(Ydata!$W$3:$W$7000,Y!$AQ168,Ydata!M$3:M$7000)</f>
        <v>4.024800109863282</v>
      </c>
      <c r="O168" s="10">
        <f>+AVERAGEIF(Ydata!$W$3:$W$7000,Y!$AQ168,Ydata!N$3:N$7000)</f>
        <v>4.1565200805664073</v>
      </c>
      <c r="P168" s="10">
        <f>+AVERAGEIF(Ydata!$W$3:$W$7000,Y!$AQ168,Ydata!O$3:O$7000)</f>
        <v>4.2698599815368663</v>
      </c>
      <c r="Q168" s="10">
        <f>+AVERAGEIF(Ydata!$W$3:$W$7000,Y!$AQ168,Ydata!P$3:P$7000)</f>
        <v>4.3672801017761236</v>
      </c>
      <c r="R168" s="10">
        <f>+AVERAGEIF(Ydata!$W$3:$W$7000,Y!$AQ168,Ydata!Q$3:Q$7000)</f>
        <v>4.4508000373840328</v>
      </c>
      <c r="S168" s="10">
        <f>+AVERAGEIF(Ydata!$W$3:$W$7000,Y!$AQ168,Ydata!R$3:R$7000)</f>
        <v>4.5222000122070334</v>
      </c>
      <c r="T168" s="10">
        <f>+AVERAGEIF(Ydata!$W$3:$W$7000,Y!$AQ168,Ydata!S$3:S$7000)</f>
        <v>4.5828800201416007</v>
      </c>
      <c r="U168" s="10">
        <f>+AVERAGEIF(Ydata!$W$3:$W$7000,Y!$AQ168,Ydata!T$3:T$7000)</f>
        <v>4.6341000556945788</v>
      </c>
      <c r="V168" s="10">
        <f>+AVERAGEIF(Ydata!$W$3:$W$7000,Y!$AQ168,Ydata!U$3:U$7000)</f>
        <v>4.676940059661864</v>
      </c>
      <c r="W168" s="10">
        <f t="shared" si="22"/>
        <v>0.33289999961853017</v>
      </c>
      <c r="X168" s="10">
        <f t="shared" si="23"/>
        <v>1.230379986763001</v>
      </c>
      <c r="Y168" s="10">
        <f t="shared" si="24"/>
        <v>2.333479976654059</v>
      </c>
      <c r="Z168" s="10">
        <f t="shared" si="25"/>
        <v>3.2872400522231935</v>
      </c>
      <c r="AA168" s="10">
        <f t="shared" si="26"/>
        <v>4.0223996639251745</v>
      </c>
      <c r="AB168" s="10">
        <f t="shared" si="27"/>
        <v>4.5624404430389323</v>
      </c>
      <c r="AC168" s="10">
        <f t="shared" si="28"/>
        <v>4.9517195701599235</v>
      </c>
      <c r="AD168" s="10">
        <f t="shared" si="29"/>
        <v>5.2292003631591832</v>
      </c>
      <c r="AE168" s="10">
        <f t="shared" si="30"/>
        <v>5.4253198146819805</v>
      </c>
      <c r="AF168" s="10">
        <f t="shared" si="31"/>
        <v>5.5615198612213206</v>
      </c>
      <c r="AG168" s="10">
        <f t="shared" si="32"/>
        <v>5.652099752426146</v>
      </c>
      <c r="AH168" s="10">
        <f t="shared" si="33"/>
        <v>5.7089018344879392</v>
      </c>
      <c r="AI168" s="10">
        <f t="shared" si="34"/>
        <v>5.7371597290039134</v>
      </c>
      <c r="AJ168" s="10">
        <f t="shared" si="35"/>
        <v>5.7432786941528278</v>
      </c>
      <c r="AK168" s="10">
        <f t="shared" si="36"/>
        <v>5.7311617851257353</v>
      </c>
      <c r="AL168" s="10">
        <f t="shared" si="37"/>
        <v>5.7035990715026657</v>
      </c>
      <c r="AM168" s="10">
        <f t="shared" si="38"/>
        <v>5.6645996093750455</v>
      </c>
      <c r="AN168" s="10">
        <f t="shared" si="39"/>
        <v>5.6144401550292429</v>
      </c>
      <c r="AO168" s="10">
        <f t="shared" si="40"/>
        <v>5.5560606956481848</v>
      </c>
      <c r="AP168" s="10">
        <f t="shared" si="41"/>
        <v>5.4909001350402775</v>
      </c>
      <c r="AQ168" s="3" t="str">
        <f t="shared" si="21"/>
        <v>20111</v>
      </c>
    </row>
    <row r="169" spans="1:43" x14ac:dyDescent="0.25">
      <c r="A169" s="1">
        <v>40724</v>
      </c>
      <c r="B169" s="10">
        <f>+data!F169</f>
        <v>7.5999999999999998E-2</v>
      </c>
      <c r="C169" s="10">
        <f>+AVERAGEIF(Ydata!$W$3:$W$7000,Y!$AQ169,Ydata!B$3:B$7000)</f>
        <v>0.21827999949455257</v>
      </c>
      <c r="D169" s="10">
        <f>+AVERAGEIF(Ydata!$W$3:$W$7000,Y!$AQ169,Ydata!C$3:C$7000)</f>
        <v>0.42948000431060784</v>
      </c>
      <c r="E169" s="10">
        <f>+AVERAGEIF(Ydata!$W$3:$W$7000,Y!$AQ169,Ydata!D$3:D$7000)</f>
        <v>0.77279999256134024</v>
      </c>
      <c r="F169" s="10">
        <f>+AVERAGEIF(Ydata!$W$3:$W$7000,Y!$AQ169,Ydata!E$3:E$7000)</f>
        <v>1.1760999917984001</v>
      </c>
      <c r="G169" s="10">
        <f>+AVERAGEIF(Ydata!$W$3:$W$7000,Y!$AQ169,Ydata!F$3:F$7000)</f>
        <v>1.593539977073672</v>
      </c>
      <c r="H169" s="10">
        <f>+AVERAGEIF(Ydata!$W$3:$W$7000,Y!$AQ169,Ydata!G$3:G$7000)</f>
        <v>1.997519993782042</v>
      </c>
      <c r="I169" s="10">
        <f>+AVERAGEIF(Ydata!$W$3:$W$7000,Y!$AQ169,Ydata!H$3:H$7000)</f>
        <v>2.3725200176239021</v>
      </c>
      <c r="J169" s="10">
        <f>+AVERAGEIF(Ydata!$W$3:$W$7000,Y!$AQ169,Ydata!I$3:I$7000)</f>
        <v>2.7108800411224356</v>
      </c>
      <c r="K169" s="10">
        <f>+AVERAGEIF(Ydata!$W$3:$W$7000,Y!$AQ169,Ydata!J$3:J$7000)</f>
        <v>3.0101000308990455</v>
      </c>
      <c r="L169" s="10">
        <f>+AVERAGEIF(Ydata!$W$3:$W$7000,Y!$AQ169,Ydata!K$3:K$7000)</f>
        <v>3.2708000183105481</v>
      </c>
      <c r="M169" s="10">
        <f>+AVERAGEIF(Ydata!$W$3:$W$7000,Y!$AQ169,Ydata!L$3:L$7000)</f>
        <v>3.4953799724578856</v>
      </c>
      <c r="N169" s="10">
        <f>+AVERAGEIF(Ydata!$W$3:$W$7000,Y!$AQ169,Ydata!M$3:M$7000)</f>
        <v>3.6871600151062021</v>
      </c>
      <c r="O169" s="10">
        <f>+AVERAGEIF(Ydata!$W$3:$W$7000,Y!$AQ169,Ydata!N$3:N$7000)</f>
        <v>3.8498199462890641</v>
      </c>
      <c r="P169" s="10">
        <f>+AVERAGEIF(Ydata!$W$3:$W$7000,Y!$AQ169,Ydata!O$3:O$7000)</f>
        <v>3.987079954147339</v>
      </c>
      <c r="Q169" s="10">
        <f>+AVERAGEIF(Ydata!$W$3:$W$7000,Y!$AQ169,Ydata!P$3:P$7000)</f>
        <v>4.1025000095367448</v>
      </c>
      <c r="R169" s="10">
        <f>+AVERAGEIF(Ydata!$W$3:$W$7000,Y!$AQ169,Ydata!Q$3:Q$7000)</f>
        <v>4.1992600440979002</v>
      </c>
      <c r="S169" s="10">
        <f>+AVERAGEIF(Ydata!$W$3:$W$7000,Y!$AQ169,Ydata!R$3:R$7000)</f>
        <v>4.2802600860595703</v>
      </c>
      <c r="T169" s="10">
        <f>+AVERAGEIF(Ydata!$W$3:$W$7000,Y!$AQ169,Ydata!S$3:S$7000)</f>
        <v>4.3479999542236323</v>
      </c>
      <c r="U169" s="10">
        <f>+AVERAGEIF(Ydata!$W$3:$W$7000,Y!$AQ169,Ydata!T$3:T$7000)</f>
        <v>4.4046800613403319</v>
      </c>
      <c r="V169" s="10">
        <f>+AVERAGEIF(Ydata!$W$3:$W$7000,Y!$AQ169,Ydata!U$3:U$7000)</f>
        <v>4.452140045166014</v>
      </c>
      <c r="W169" s="10">
        <f t="shared" si="22"/>
        <v>0.21827999949455257</v>
      </c>
      <c r="X169" s="10">
        <f t="shared" si="23"/>
        <v>0.64068000912666312</v>
      </c>
      <c r="Y169" s="10">
        <f t="shared" si="24"/>
        <v>1.459439969062805</v>
      </c>
      <c r="Z169" s="10">
        <f t="shared" si="25"/>
        <v>2.3859999895095796</v>
      </c>
      <c r="AA169" s="10">
        <f t="shared" si="26"/>
        <v>3.2632999181747593</v>
      </c>
      <c r="AB169" s="10">
        <f t="shared" si="27"/>
        <v>4.0174200773238926</v>
      </c>
      <c r="AC169" s="10">
        <f t="shared" si="28"/>
        <v>4.6225201606750623</v>
      </c>
      <c r="AD169" s="10">
        <f t="shared" si="29"/>
        <v>5.0794002056121705</v>
      </c>
      <c r="AE169" s="10">
        <f t="shared" si="30"/>
        <v>5.4038599491119257</v>
      </c>
      <c r="AF169" s="10">
        <f t="shared" si="31"/>
        <v>5.6170999050140722</v>
      </c>
      <c r="AG169" s="10">
        <f t="shared" si="32"/>
        <v>5.7411795139312574</v>
      </c>
      <c r="AH169" s="10">
        <f t="shared" si="33"/>
        <v>5.796740484237688</v>
      </c>
      <c r="AI169" s="10">
        <f t="shared" si="34"/>
        <v>5.8017391204834041</v>
      </c>
      <c r="AJ169" s="10">
        <f t="shared" si="35"/>
        <v>5.7714600563049103</v>
      </c>
      <c r="AK169" s="10">
        <f t="shared" si="36"/>
        <v>5.7183807849884261</v>
      </c>
      <c r="AL169" s="10">
        <f t="shared" si="37"/>
        <v>5.6506605625152346</v>
      </c>
      <c r="AM169" s="10">
        <f t="shared" si="38"/>
        <v>5.5762607574462919</v>
      </c>
      <c r="AN169" s="10">
        <f t="shared" si="39"/>
        <v>5.4995777130126839</v>
      </c>
      <c r="AO169" s="10">
        <f t="shared" si="40"/>
        <v>5.4249219894409322</v>
      </c>
      <c r="AP169" s="10">
        <f t="shared" si="41"/>
        <v>5.3538797378539726</v>
      </c>
      <c r="AQ169" s="3" t="str">
        <f t="shared" si="21"/>
        <v>20112</v>
      </c>
    </row>
    <row r="170" spans="1:43" x14ac:dyDescent="0.25">
      <c r="A170" s="1">
        <v>40816</v>
      </c>
      <c r="B170" s="10">
        <f>+data!F170</f>
        <v>7.5999999999999998E-2</v>
      </c>
      <c r="C170" s="10">
        <f>+AVERAGEIF(Ydata!$W$3:$W$7000,Y!$AQ170,Ydata!B$3:B$7000)</f>
        <v>0.16959999799728381</v>
      </c>
      <c r="D170" s="10">
        <f>+AVERAGEIF(Ydata!$W$3:$W$7000,Y!$AQ170,Ydata!C$3:C$7000)</f>
        <v>0.2815999984741212</v>
      </c>
      <c r="E170" s="10">
        <f>+AVERAGEIF(Ydata!$W$3:$W$7000,Y!$AQ170,Ydata!D$3:D$7000)</f>
        <v>0.47480000257492055</v>
      </c>
      <c r="F170" s="10">
        <f>+AVERAGEIF(Ydata!$W$3:$W$7000,Y!$AQ170,Ydata!E$3:E$7000)</f>
        <v>0.71213999986648557</v>
      </c>
      <c r="G170" s="10">
        <f>+AVERAGEIF(Ydata!$W$3:$W$7000,Y!$AQ170,Ydata!F$3:F$7000)</f>
        <v>0.96814000606536865</v>
      </c>
      <c r="H170" s="10">
        <f>+AVERAGEIF(Ydata!$W$3:$W$7000,Y!$AQ170,Ydata!G$3:G$7000)</f>
        <v>1.2257799863815317</v>
      </c>
      <c r="I170" s="10">
        <f>+AVERAGEIF(Ydata!$W$3:$W$7000,Y!$AQ170,Ydata!H$3:H$7000)</f>
        <v>1.4740599870681759</v>
      </c>
      <c r="J170" s="10">
        <f>+AVERAGEIF(Ydata!$W$3:$W$7000,Y!$AQ170,Ydata!I$3:I$7000)</f>
        <v>1.7062999725341796</v>
      </c>
      <c r="K170" s="10">
        <f>+AVERAGEIF(Ydata!$W$3:$W$7000,Y!$AQ170,Ydata!J$3:J$7000)</f>
        <v>1.9188600063323977</v>
      </c>
      <c r="L170" s="10">
        <f>+AVERAGEIF(Ydata!$W$3:$W$7000,Y!$AQ170,Ydata!K$3:K$7000)</f>
        <v>2.1102200031280516</v>
      </c>
      <c r="M170" s="10">
        <f>+AVERAGEIF(Ydata!$W$3:$W$7000,Y!$AQ170,Ydata!L$3:L$7000)</f>
        <v>2.2802799701690679</v>
      </c>
      <c r="N170" s="10">
        <f>+AVERAGEIF(Ydata!$W$3:$W$7000,Y!$AQ170,Ydata!M$3:M$7000)</f>
        <v>2.4297800064086923</v>
      </c>
      <c r="O170" s="10">
        <f>+AVERAGEIF(Ydata!$W$3:$W$7000,Y!$AQ170,Ydata!N$3:N$7000)</f>
        <v>2.5599999904632562</v>
      </c>
      <c r="P170" s="10">
        <f>+AVERAGEIF(Ydata!$W$3:$W$7000,Y!$AQ170,Ydata!O$3:O$7000)</f>
        <v>2.6726000308990479</v>
      </c>
      <c r="Q170" s="10">
        <f>+AVERAGEIF(Ydata!$W$3:$W$7000,Y!$AQ170,Ydata!P$3:P$7000)</f>
        <v>2.7693000316619902</v>
      </c>
      <c r="R170" s="10">
        <f>+AVERAGEIF(Ydata!$W$3:$W$7000,Y!$AQ170,Ydata!Q$3:Q$7000)</f>
        <v>2.8519000530242917</v>
      </c>
      <c r="S170" s="10">
        <f>+AVERAGEIF(Ydata!$W$3:$W$7000,Y!$AQ170,Ydata!R$3:R$7000)</f>
        <v>2.9220399856567378</v>
      </c>
      <c r="T170" s="10">
        <f>+AVERAGEIF(Ydata!$W$3:$W$7000,Y!$AQ170,Ydata!S$3:S$7000)</f>
        <v>2.981299972534178</v>
      </c>
      <c r="U170" s="10">
        <f>+AVERAGEIF(Ydata!$W$3:$W$7000,Y!$AQ170,Ydata!T$3:T$7000)</f>
        <v>3.0311600208282479</v>
      </c>
      <c r="V170" s="10">
        <f>+AVERAGEIF(Ydata!$W$3:$W$7000,Y!$AQ170,Ydata!U$3:U$7000)</f>
        <v>3.0729400157928457</v>
      </c>
      <c r="W170" s="10">
        <f t="shared" si="22"/>
        <v>0.16959999799728381</v>
      </c>
      <c r="X170" s="10">
        <f t="shared" si="23"/>
        <v>0.3935999989509586</v>
      </c>
      <c r="Y170" s="10">
        <f t="shared" si="24"/>
        <v>0.8612000107765192</v>
      </c>
      <c r="Z170" s="10">
        <f t="shared" si="25"/>
        <v>1.4241599917411807</v>
      </c>
      <c r="AA170" s="10">
        <f t="shared" si="26"/>
        <v>1.992140030860901</v>
      </c>
      <c r="AB170" s="10">
        <f t="shared" si="27"/>
        <v>2.5139798879623472</v>
      </c>
      <c r="AC170" s="10">
        <f t="shared" si="28"/>
        <v>2.9637399911880413</v>
      </c>
      <c r="AD170" s="10">
        <f t="shared" si="29"/>
        <v>3.3319798707962054</v>
      </c>
      <c r="AE170" s="10">
        <f t="shared" si="30"/>
        <v>3.6193402767181428</v>
      </c>
      <c r="AF170" s="10">
        <f t="shared" si="31"/>
        <v>3.8324599742889376</v>
      </c>
      <c r="AG170" s="10">
        <f t="shared" si="32"/>
        <v>3.9808796405792286</v>
      </c>
      <c r="AH170" s="10">
        <f t="shared" si="33"/>
        <v>4.0742804050445613</v>
      </c>
      <c r="AI170" s="10">
        <f t="shared" si="34"/>
        <v>4.1226397991180228</v>
      </c>
      <c r="AJ170" s="10">
        <f t="shared" si="35"/>
        <v>4.1364005565643396</v>
      </c>
      <c r="AK170" s="10">
        <f t="shared" si="36"/>
        <v>4.1231000423431823</v>
      </c>
      <c r="AL170" s="10">
        <f t="shared" si="37"/>
        <v>4.0909003734588154</v>
      </c>
      <c r="AM170" s="10">
        <f t="shared" si="38"/>
        <v>4.0442789077758761</v>
      </c>
      <c r="AN170" s="10">
        <f t="shared" si="39"/>
        <v>3.9887197494506594</v>
      </c>
      <c r="AO170" s="10">
        <f t="shared" si="40"/>
        <v>3.9286408901215069</v>
      </c>
      <c r="AP170" s="10">
        <f t="shared" si="41"/>
        <v>3.8667599201202023</v>
      </c>
      <c r="AQ170" s="3" t="str">
        <f t="shared" si="21"/>
        <v>20113</v>
      </c>
    </row>
    <row r="171" spans="1:43" x14ac:dyDescent="0.25">
      <c r="A171" s="1">
        <v>40908</v>
      </c>
      <c r="B171" s="10">
        <f>+data!F171</f>
        <v>6.6000000000000003E-2</v>
      </c>
      <c r="C171" s="10">
        <f>+AVERAGEIF(Ydata!$W$3:$W$7000,Y!$AQ171,Ydata!B$3:B$7000)</f>
        <v>0.15642499923706049</v>
      </c>
      <c r="D171" s="10">
        <f>+AVERAGEIF(Ydata!$W$3:$W$7000,Y!$AQ171,Ydata!C$3:C$7000)</f>
        <v>0.26892500370740874</v>
      </c>
      <c r="E171" s="10">
        <f>+AVERAGEIF(Ydata!$W$3:$W$7000,Y!$AQ171,Ydata!D$3:D$7000)</f>
        <v>0.45577500015497202</v>
      </c>
      <c r="F171" s="10">
        <f>+AVERAGEIF(Ydata!$W$3:$W$7000,Y!$AQ171,Ydata!E$3:E$7000)</f>
        <v>0.68367499113082875</v>
      </c>
      <c r="G171" s="10">
        <f>+AVERAGEIF(Ydata!$W$3:$W$7000,Y!$AQ171,Ydata!F$3:F$7000)</f>
        <v>0.9293249845504763</v>
      </c>
      <c r="H171" s="10">
        <f>+AVERAGEIF(Ydata!$W$3:$W$7000,Y!$AQ171,Ydata!G$3:G$7000)</f>
        <v>1.177024990320205</v>
      </c>
      <c r="I171" s="10">
        <f>+AVERAGEIF(Ydata!$W$3:$W$7000,Y!$AQ171,Ydata!H$3:H$7000)</f>
        <v>1.4163250327110299</v>
      </c>
      <c r="J171" s="10">
        <f>+AVERAGEIF(Ydata!$W$3:$W$7000,Y!$AQ171,Ydata!I$3:I$7000)</f>
        <v>1.6408000290393852</v>
      </c>
      <c r="K171" s="10">
        <f>+AVERAGEIF(Ydata!$W$3:$W$7000,Y!$AQ171,Ydata!J$3:J$7000)</f>
        <v>1.8468250036239624</v>
      </c>
      <c r="L171" s="10">
        <f>+AVERAGEIF(Ydata!$W$3:$W$7000,Y!$AQ171,Ydata!K$3:K$7000)</f>
        <v>2.03267502784729</v>
      </c>
      <c r="M171" s="10">
        <f>+AVERAGEIF(Ydata!$W$3:$W$7000,Y!$AQ171,Ydata!L$3:L$7000)</f>
        <v>2.198050022125245</v>
      </c>
      <c r="N171" s="10">
        <f>+AVERAGEIF(Ydata!$W$3:$W$7000,Y!$AQ171,Ydata!M$3:M$7000)</f>
        <v>2.3435250520706177</v>
      </c>
      <c r="O171" s="10">
        <f>+AVERAGEIF(Ydata!$W$3:$W$7000,Y!$AQ171,Ydata!N$3:N$7000)</f>
        <v>2.47020000219345</v>
      </c>
      <c r="P171" s="10">
        <f>+AVERAGEIF(Ydata!$W$3:$W$7000,Y!$AQ171,Ydata!O$3:O$7000)</f>
        <v>2.5794999599456778</v>
      </c>
      <c r="Q171" s="10">
        <f>+AVERAGEIF(Ydata!$W$3:$W$7000,Y!$AQ171,Ydata!P$3:P$7000)</f>
        <v>2.6731249690055874</v>
      </c>
      <c r="R171" s="10">
        <f>+AVERAGEIF(Ydata!$W$3:$W$7000,Y!$AQ171,Ydata!Q$3:Q$7000)</f>
        <v>2.7525750398635873</v>
      </c>
      <c r="S171" s="10">
        <f>+AVERAGEIF(Ydata!$W$3:$W$7000,Y!$AQ171,Ydata!R$3:R$7000)</f>
        <v>2.8195749521255502</v>
      </c>
      <c r="T171" s="10">
        <f>+AVERAGEIF(Ydata!$W$3:$W$7000,Y!$AQ171,Ydata!S$3:S$7000)</f>
        <v>2.87559998035431</v>
      </c>
      <c r="U171" s="10">
        <f>+AVERAGEIF(Ydata!$W$3:$W$7000,Y!$AQ171,Ydata!T$3:T$7000)</f>
        <v>2.922100007534028</v>
      </c>
      <c r="V171" s="10">
        <f>+AVERAGEIF(Ydata!$W$3:$W$7000,Y!$AQ171,Ydata!U$3:U$7000)</f>
        <v>2.9603249430656451</v>
      </c>
      <c r="W171" s="10">
        <f t="shared" si="22"/>
        <v>0.15642499923706049</v>
      </c>
      <c r="X171" s="10">
        <f t="shared" si="23"/>
        <v>0.38142500817775699</v>
      </c>
      <c r="Y171" s="10">
        <f t="shared" si="24"/>
        <v>0.82947499305009853</v>
      </c>
      <c r="Z171" s="10">
        <f t="shared" si="25"/>
        <v>1.367374964058399</v>
      </c>
      <c r="AA171" s="10">
        <f t="shared" si="26"/>
        <v>1.9119249582290663</v>
      </c>
      <c r="AB171" s="10">
        <f t="shared" si="27"/>
        <v>2.4155250191688493</v>
      </c>
      <c r="AC171" s="10">
        <f t="shared" si="28"/>
        <v>2.8521252870559799</v>
      </c>
      <c r="AD171" s="10">
        <f t="shared" si="29"/>
        <v>3.2121250033378708</v>
      </c>
      <c r="AE171" s="10">
        <f t="shared" si="30"/>
        <v>3.4950248003005804</v>
      </c>
      <c r="AF171" s="10">
        <f t="shared" si="31"/>
        <v>3.7053252458572388</v>
      </c>
      <c r="AG171" s="10">
        <f t="shared" si="32"/>
        <v>3.8517999649047958</v>
      </c>
      <c r="AH171" s="10">
        <f t="shared" si="33"/>
        <v>3.9437503814697159</v>
      </c>
      <c r="AI171" s="10">
        <f t="shared" si="34"/>
        <v>3.9902994036674357</v>
      </c>
      <c r="AJ171" s="10">
        <f t="shared" si="35"/>
        <v>4.0003994107246399</v>
      </c>
      <c r="AK171" s="10">
        <f t="shared" si="36"/>
        <v>3.9838750958443256</v>
      </c>
      <c r="AL171" s="10">
        <f t="shared" si="37"/>
        <v>3.9443261027335836</v>
      </c>
      <c r="AM171" s="10">
        <f t="shared" si="38"/>
        <v>3.8915735483169556</v>
      </c>
      <c r="AN171" s="10">
        <f t="shared" si="39"/>
        <v>3.8280254602432251</v>
      </c>
      <c r="AO171" s="10">
        <f t="shared" si="40"/>
        <v>3.7591004967689514</v>
      </c>
      <c r="AP171" s="10">
        <f t="shared" si="41"/>
        <v>3.6865987181663726</v>
      </c>
      <c r="AQ171" s="3" t="str">
        <f t="shared" si="21"/>
        <v>20114</v>
      </c>
    </row>
    <row r="172" spans="1:43" x14ac:dyDescent="0.25">
      <c r="A172" s="1">
        <v>40999</v>
      </c>
      <c r="B172" s="10">
        <f>+data!F172</f>
        <v>0.126</v>
      </c>
      <c r="C172" s="10">
        <f>+AVERAGEIF(Ydata!$W$3:$W$7000,Y!$AQ172,Ydata!B$3:B$7000)</f>
        <v>0.22463999986648536</v>
      </c>
      <c r="D172" s="10">
        <f>+AVERAGEIF(Ydata!$W$3:$W$7000,Y!$AQ172,Ydata!C$3:C$7000)</f>
        <v>0.35092000365257237</v>
      </c>
      <c r="E172" s="10">
        <f>+AVERAGEIF(Ydata!$W$3:$W$7000,Y!$AQ172,Ydata!D$3:D$7000)</f>
        <v>0.5585800051689146</v>
      </c>
      <c r="F172" s="10">
        <f>+AVERAGEIF(Ydata!$W$3:$W$7000,Y!$AQ172,Ydata!E$3:E$7000)</f>
        <v>0.8118800044059753</v>
      </c>
      <c r="G172" s="10">
        <f>+AVERAGEIF(Ydata!$W$3:$W$7000,Y!$AQ172,Ydata!F$3:F$7000)</f>
        <v>1.085619997978212</v>
      </c>
      <c r="H172" s="10">
        <f>+AVERAGEIF(Ydata!$W$3:$W$7000,Y!$AQ172,Ydata!G$3:G$7000)</f>
        <v>1.3623199701309221</v>
      </c>
      <c r="I172" s="10">
        <f>+AVERAGEIF(Ydata!$W$3:$W$7000,Y!$AQ172,Ydata!H$3:H$7000)</f>
        <v>1.6304400205612199</v>
      </c>
      <c r="J172" s="10">
        <f>+AVERAGEIF(Ydata!$W$3:$W$7000,Y!$AQ172,Ydata!I$3:I$7000)</f>
        <v>1.8826600074768058</v>
      </c>
      <c r="K172" s="10">
        <f>+AVERAGEIF(Ydata!$W$3:$W$7000,Y!$AQ172,Ydata!J$3:J$7000)</f>
        <v>2.1146999835968039</v>
      </c>
      <c r="L172" s="10">
        <f>+AVERAGEIF(Ydata!$W$3:$W$7000,Y!$AQ172,Ydata!K$3:K$7000)</f>
        <v>2.324459981918336</v>
      </c>
      <c r="M172" s="10">
        <f>+AVERAGEIF(Ydata!$W$3:$W$7000,Y!$AQ172,Ydata!L$3:L$7000)</f>
        <v>2.5113599777221678</v>
      </c>
      <c r="N172" s="10">
        <f>+AVERAGEIF(Ydata!$W$3:$W$7000,Y!$AQ172,Ydata!M$3:M$7000)</f>
        <v>2.675839996337892</v>
      </c>
      <c r="O172" s="10">
        <f>+AVERAGEIF(Ydata!$W$3:$W$7000,Y!$AQ172,Ydata!N$3:N$7000)</f>
        <v>2.8190200328826878</v>
      </c>
      <c r="P172" s="10">
        <f>+AVERAGEIF(Ydata!$W$3:$W$7000,Y!$AQ172,Ydata!O$3:O$7000)</f>
        <v>2.9423999786376962</v>
      </c>
      <c r="Q172" s="10">
        <f>+AVERAGEIF(Ydata!$W$3:$W$7000,Y!$AQ172,Ydata!P$3:P$7000)</f>
        <v>3.0476799488067599</v>
      </c>
      <c r="R172" s="10">
        <f>+AVERAGEIF(Ydata!$W$3:$W$7000,Y!$AQ172,Ydata!Q$3:Q$7000)</f>
        <v>3.1366799831390382</v>
      </c>
      <c r="S172" s="10">
        <f>+AVERAGEIF(Ydata!$W$3:$W$7000,Y!$AQ172,Ydata!R$3:R$7000)</f>
        <v>3.2112199783325202</v>
      </c>
      <c r="T172" s="10">
        <f>+AVERAGEIF(Ydata!$W$3:$W$7000,Y!$AQ172,Ydata!S$3:S$7000)</f>
        <v>3.2729800224304184</v>
      </c>
      <c r="U172" s="10">
        <f>+AVERAGEIF(Ydata!$W$3:$W$7000,Y!$AQ172,Ydata!T$3:T$7000)</f>
        <v>3.3235599994659402</v>
      </c>
      <c r="V172" s="10">
        <f>+AVERAGEIF(Ydata!$W$3:$W$7000,Y!$AQ172,Ydata!U$3:U$7000)</f>
        <v>3.3644599437713625</v>
      </c>
      <c r="W172" s="10">
        <f t="shared" si="22"/>
        <v>0.22463999986648536</v>
      </c>
      <c r="X172" s="10">
        <f t="shared" si="23"/>
        <v>0.47720000743865937</v>
      </c>
      <c r="Y172" s="10">
        <f t="shared" si="24"/>
        <v>0.97390000820159894</v>
      </c>
      <c r="Z172" s="10">
        <f t="shared" si="25"/>
        <v>1.5717800021171575</v>
      </c>
      <c r="AA172" s="10">
        <f t="shared" si="26"/>
        <v>2.1805799722671582</v>
      </c>
      <c r="AB172" s="10">
        <f t="shared" si="27"/>
        <v>2.7458198308944723</v>
      </c>
      <c r="AC172" s="10">
        <f t="shared" si="28"/>
        <v>3.2391603231430075</v>
      </c>
      <c r="AD172" s="10">
        <f t="shared" si="29"/>
        <v>3.6481999158859075</v>
      </c>
      <c r="AE172" s="10">
        <f t="shared" si="30"/>
        <v>3.9710197925567883</v>
      </c>
      <c r="AF172" s="10">
        <f t="shared" si="31"/>
        <v>4.2122999668121253</v>
      </c>
      <c r="AG172" s="10">
        <f t="shared" si="32"/>
        <v>4.3803599357604845</v>
      </c>
      <c r="AH172" s="10">
        <f t="shared" si="33"/>
        <v>4.4851202011108597</v>
      </c>
      <c r="AI172" s="10">
        <f t="shared" si="34"/>
        <v>4.5371804714202355</v>
      </c>
      <c r="AJ172" s="10">
        <f t="shared" si="35"/>
        <v>4.5463392734528085</v>
      </c>
      <c r="AK172" s="10">
        <f t="shared" si="36"/>
        <v>4.5215995311736492</v>
      </c>
      <c r="AL172" s="10">
        <f t="shared" si="37"/>
        <v>4.471680498123213</v>
      </c>
      <c r="AM172" s="10">
        <f t="shared" si="38"/>
        <v>4.403859901428234</v>
      </c>
      <c r="AN172" s="10">
        <f t="shared" si="39"/>
        <v>4.3229007720946839</v>
      </c>
      <c r="AO172" s="10">
        <f t="shared" si="40"/>
        <v>4.2339995861053339</v>
      </c>
      <c r="AP172" s="10">
        <f t="shared" si="41"/>
        <v>4.1415588855743835</v>
      </c>
      <c r="AQ172" s="3" t="str">
        <f t="shared" si="21"/>
        <v>20121</v>
      </c>
    </row>
    <row r="173" spans="1:43" x14ac:dyDescent="0.25">
      <c r="A173" s="1">
        <v>41090</v>
      </c>
      <c r="B173" s="10">
        <f>+data!F173</f>
        <v>0.14399999999999999</v>
      </c>
      <c r="C173" s="10">
        <f>+AVERAGEIF(Ydata!$W$3:$W$7000,Y!$AQ173,Ydata!B$3:B$7000)</f>
        <v>0.25549999773502341</v>
      </c>
      <c r="D173" s="10">
        <f>+AVERAGEIF(Ydata!$W$3:$W$7000,Y!$AQ173,Ydata!C$3:C$7000)</f>
        <v>0.32238000035285957</v>
      </c>
      <c r="E173" s="10">
        <f>+AVERAGEIF(Ydata!$W$3:$W$7000,Y!$AQ173,Ydata!D$3:D$7000)</f>
        <v>0.44093999862670918</v>
      </c>
      <c r="F173" s="10">
        <f>+AVERAGEIF(Ydata!$W$3:$W$7000,Y!$AQ173,Ydata!E$3:E$7000)</f>
        <v>0.5939599871635437</v>
      </c>
      <c r="G173" s="10">
        <f>+AVERAGEIF(Ydata!$W$3:$W$7000,Y!$AQ173,Ydata!F$3:F$7000)</f>
        <v>0.76812000274658199</v>
      </c>
      <c r="H173" s="10">
        <f>+AVERAGEIF(Ydata!$W$3:$W$7000,Y!$AQ173,Ydata!G$3:G$7000)</f>
        <v>0.9531400084495546</v>
      </c>
      <c r="I173" s="10">
        <f>+AVERAGEIF(Ydata!$W$3:$W$7000,Y!$AQ173,Ydata!H$3:H$7000)</f>
        <v>1.141320037841796</v>
      </c>
      <c r="J173" s="10">
        <f>+AVERAGEIF(Ydata!$W$3:$W$7000,Y!$AQ173,Ydata!I$3:I$7000)</f>
        <v>1.3269600152969359</v>
      </c>
      <c r="K173" s="10">
        <f>+AVERAGEIF(Ydata!$W$3:$W$7000,Y!$AQ173,Ydata!J$3:J$7000)</f>
        <v>1.5058599948883042</v>
      </c>
      <c r="L173" s="10">
        <f>+AVERAGEIF(Ydata!$W$3:$W$7000,Y!$AQ173,Ydata!K$3:K$7000)</f>
        <v>1.6751999616622917</v>
      </c>
      <c r="M173" s="10">
        <f>+AVERAGEIF(Ydata!$W$3:$W$7000,Y!$AQ173,Ydata!L$3:L$7000)</f>
        <v>1.8330600261688219</v>
      </c>
      <c r="N173" s="10">
        <f>+AVERAGEIF(Ydata!$W$3:$W$7000,Y!$AQ173,Ydata!M$3:M$7000)</f>
        <v>1.97828001976013</v>
      </c>
      <c r="O173" s="10">
        <f>+AVERAGEIF(Ydata!$W$3:$W$7000,Y!$AQ173,Ydata!N$3:N$7000)</f>
        <v>2.110359954833986</v>
      </c>
      <c r="P173" s="10">
        <f>+AVERAGEIF(Ydata!$W$3:$W$7000,Y!$AQ173,Ydata!O$3:O$7000)</f>
        <v>2.2291800498962404</v>
      </c>
      <c r="Q173" s="10">
        <f>+AVERAGEIF(Ydata!$W$3:$W$7000,Y!$AQ173,Ydata!P$3:P$7000)</f>
        <v>2.3349199295043963</v>
      </c>
      <c r="R173" s="10">
        <f>+AVERAGEIF(Ydata!$W$3:$W$7000,Y!$AQ173,Ydata!Q$3:Q$7000)</f>
        <v>2.428099966049194</v>
      </c>
      <c r="S173" s="10">
        <f>+AVERAGEIF(Ydata!$W$3:$W$7000,Y!$AQ173,Ydata!R$3:R$7000)</f>
        <v>2.5093000411987298</v>
      </c>
      <c r="T173" s="10">
        <f>+AVERAGEIF(Ydata!$W$3:$W$7000,Y!$AQ173,Ydata!S$3:S$7000)</f>
        <v>2.5792200088500983</v>
      </c>
      <c r="U173" s="10">
        <f>+AVERAGEIF(Ydata!$W$3:$W$7000,Y!$AQ173,Ydata!T$3:T$7000)</f>
        <v>2.6386600494384762</v>
      </c>
      <c r="V173" s="10">
        <f>+AVERAGEIF(Ydata!$W$3:$W$7000,Y!$AQ173,Ydata!U$3:U$7000)</f>
        <v>2.68847999572754</v>
      </c>
      <c r="W173" s="10">
        <f t="shared" si="22"/>
        <v>0.25549999773502341</v>
      </c>
      <c r="X173" s="10">
        <f t="shared" si="23"/>
        <v>0.38926000297069574</v>
      </c>
      <c r="Y173" s="10">
        <f t="shared" si="24"/>
        <v>0.67805999517440851</v>
      </c>
      <c r="Z173" s="10">
        <f t="shared" si="25"/>
        <v>1.0530199527740471</v>
      </c>
      <c r="AA173" s="10">
        <f t="shared" si="26"/>
        <v>1.4647600650787354</v>
      </c>
      <c r="AB173" s="10">
        <f t="shared" si="27"/>
        <v>1.8782400369644172</v>
      </c>
      <c r="AC173" s="10">
        <f t="shared" si="28"/>
        <v>2.2704002141952451</v>
      </c>
      <c r="AD173" s="10">
        <f t="shared" si="29"/>
        <v>2.6264398574829144</v>
      </c>
      <c r="AE173" s="10">
        <f t="shared" si="30"/>
        <v>2.9370598316192513</v>
      </c>
      <c r="AF173" s="10">
        <f t="shared" si="31"/>
        <v>3.1992596626281795</v>
      </c>
      <c r="AG173" s="10">
        <f t="shared" si="32"/>
        <v>3.4116606712341238</v>
      </c>
      <c r="AH173" s="10">
        <f t="shared" si="33"/>
        <v>3.5756999492645178</v>
      </c>
      <c r="AI173" s="10">
        <f t="shared" si="34"/>
        <v>3.6953191757202575</v>
      </c>
      <c r="AJ173" s="10">
        <f t="shared" si="35"/>
        <v>3.7738412857055508</v>
      </c>
      <c r="AK173" s="10">
        <f t="shared" si="36"/>
        <v>3.8152782440185788</v>
      </c>
      <c r="AL173" s="10">
        <f t="shared" si="37"/>
        <v>3.8258005142211573</v>
      </c>
      <c r="AM173" s="10">
        <f t="shared" si="38"/>
        <v>3.8085012435913015</v>
      </c>
      <c r="AN173" s="10">
        <f t="shared" si="39"/>
        <v>3.7678594589233612</v>
      </c>
      <c r="AO173" s="10">
        <f t="shared" si="40"/>
        <v>3.7085807800292798</v>
      </c>
      <c r="AP173" s="10">
        <f t="shared" si="41"/>
        <v>3.6350589752197564</v>
      </c>
      <c r="AQ173" s="3" t="str">
        <f t="shared" si="21"/>
        <v>20122</v>
      </c>
    </row>
    <row r="174" spans="1:43" x14ac:dyDescent="0.25">
      <c r="A174" s="1">
        <v>41182</v>
      </c>
      <c r="B174" s="10">
        <f>+data!F174</f>
        <v>0.13799999999999998</v>
      </c>
      <c r="C174" s="10">
        <f>+AVERAGEIF(Ydata!$W$3:$W$7000,Y!$AQ174,Ydata!B$3:B$7000)</f>
        <v>0.2134199976921082</v>
      </c>
      <c r="D174" s="10">
        <f>+AVERAGEIF(Ydata!$W$3:$W$7000,Y!$AQ174,Ydata!C$3:C$7000)</f>
        <v>0.24099999964237218</v>
      </c>
      <c r="E174" s="10">
        <f>+AVERAGEIF(Ydata!$W$3:$W$7000,Y!$AQ174,Ydata!D$3:D$7000)</f>
        <v>0.34221999645233181</v>
      </c>
      <c r="F174" s="10">
        <f>+AVERAGEIF(Ydata!$W$3:$W$7000,Y!$AQ174,Ydata!E$3:E$7000)</f>
        <v>0.49395998716354372</v>
      </c>
      <c r="G174" s="10">
        <f>+AVERAGEIF(Ydata!$W$3:$W$7000,Y!$AQ174,Ydata!F$3:F$7000)</f>
        <v>0.67817997932434104</v>
      </c>
      <c r="H174" s="10">
        <f>+AVERAGEIF(Ydata!$W$3:$W$7000,Y!$AQ174,Ydata!G$3:G$7000)</f>
        <v>0.88094000816345197</v>
      </c>
      <c r="I174" s="10">
        <f>+AVERAGEIF(Ydata!$W$3:$W$7000,Y!$AQ174,Ydata!H$3:H$7000)</f>
        <v>1.0916800022125259</v>
      </c>
      <c r="J174" s="10">
        <f>+AVERAGEIF(Ydata!$W$3:$W$7000,Y!$AQ174,Ydata!I$3:I$7000)</f>
        <v>1.3024399995803839</v>
      </c>
      <c r="K174" s="10">
        <f>+AVERAGEIF(Ydata!$W$3:$W$7000,Y!$AQ174,Ydata!J$3:J$7000)</f>
        <v>1.5073599815368639</v>
      </c>
      <c r="L174" s="10">
        <f>+AVERAGEIF(Ydata!$W$3:$W$7000,Y!$AQ174,Ydata!K$3:K$7000)</f>
        <v>1.7023600101470957</v>
      </c>
      <c r="M174" s="10">
        <f>+AVERAGEIF(Ydata!$W$3:$W$7000,Y!$AQ174,Ydata!L$3:L$7000)</f>
        <v>1.884579968452456</v>
      </c>
      <c r="N174" s="10">
        <f>+AVERAGEIF(Ydata!$W$3:$W$7000,Y!$AQ174,Ydata!M$3:M$7000)</f>
        <v>2.0523000478744522</v>
      </c>
      <c r="O174" s="10">
        <f>+AVERAGEIF(Ydata!$W$3:$W$7000,Y!$AQ174,Ydata!N$3:N$7000)</f>
        <v>2.2045200347900384</v>
      </c>
      <c r="P174" s="10">
        <f>+AVERAGEIF(Ydata!$W$3:$W$7000,Y!$AQ174,Ydata!O$3:O$7000)</f>
        <v>2.34086003303528</v>
      </c>
      <c r="Q174" s="10">
        <f>+AVERAGEIF(Ydata!$W$3:$W$7000,Y!$AQ174,Ydata!P$3:P$7000)</f>
        <v>2.46144003868103</v>
      </c>
      <c r="R174" s="10">
        <f>+AVERAGEIF(Ydata!$W$3:$W$7000,Y!$AQ174,Ydata!Q$3:Q$7000)</f>
        <v>2.5666799545288059</v>
      </c>
      <c r="S174" s="10">
        <f>+AVERAGEIF(Ydata!$W$3:$W$7000,Y!$AQ174,Ydata!R$3:R$7000)</f>
        <v>2.6572200298309339</v>
      </c>
      <c r="T174" s="10">
        <f>+AVERAGEIF(Ydata!$W$3:$W$7000,Y!$AQ174,Ydata!S$3:S$7000)</f>
        <v>2.7339600086212159</v>
      </c>
      <c r="U174" s="10">
        <f>+AVERAGEIF(Ydata!$W$3:$W$7000,Y!$AQ174,Ydata!T$3:T$7000)</f>
        <v>2.7977399826049796</v>
      </c>
      <c r="V174" s="10">
        <f>+AVERAGEIF(Ydata!$W$3:$W$7000,Y!$AQ174,Ydata!U$3:U$7000)</f>
        <v>2.8495799541473401</v>
      </c>
      <c r="W174" s="10">
        <f t="shared" si="22"/>
        <v>0.2134199976921082</v>
      </c>
      <c r="X174" s="10">
        <f t="shared" si="23"/>
        <v>0.26858000159263618</v>
      </c>
      <c r="Y174" s="10">
        <f t="shared" si="24"/>
        <v>0.54465999007225108</v>
      </c>
      <c r="Z174" s="10">
        <f t="shared" si="25"/>
        <v>0.94917995929717947</v>
      </c>
      <c r="AA174" s="10">
        <f t="shared" si="26"/>
        <v>1.4150599479675301</v>
      </c>
      <c r="AB174" s="10">
        <f t="shared" si="27"/>
        <v>1.8947401523590068</v>
      </c>
      <c r="AC174" s="10">
        <f t="shared" si="28"/>
        <v>2.3561199665069701</v>
      </c>
      <c r="AD174" s="10">
        <f t="shared" si="29"/>
        <v>2.7777599811553895</v>
      </c>
      <c r="AE174" s="10">
        <f t="shared" si="30"/>
        <v>3.1467198371887033</v>
      </c>
      <c r="AF174" s="10">
        <f t="shared" si="31"/>
        <v>3.4573602676391832</v>
      </c>
      <c r="AG174" s="10">
        <f t="shared" si="32"/>
        <v>3.7067795515060595</v>
      </c>
      <c r="AH174" s="10">
        <f t="shared" si="33"/>
        <v>3.8972209215164106</v>
      </c>
      <c r="AI174" s="10">
        <f t="shared" si="34"/>
        <v>4.0311598777770712</v>
      </c>
      <c r="AJ174" s="10">
        <f t="shared" si="35"/>
        <v>4.1132800102234199</v>
      </c>
      <c r="AK174" s="10">
        <f t="shared" si="36"/>
        <v>4.1495601177215278</v>
      </c>
      <c r="AL174" s="10">
        <f t="shared" si="37"/>
        <v>4.1452786922454479</v>
      </c>
      <c r="AM174" s="10">
        <f t="shared" si="38"/>
        <v>4.1058612346649781</v>
      </c>
      <c r="AN174" s="10">
        <f t="shared" si="39"/>
        <v>4.0385396480560161</v>
      </c>
      <c r="AO174" s="10">
        <f t="shared" si="40"/>
        <v>3.9457795143127257</v>
      </c>
      <c r="AP174" s="10">
        <f t="shared" si="41"/>
        <v>3.8345394134521911</v>
      </c>
      <c r="AQ174" s="3" t="str">
        <f t="shared" si="21"/>
        <v>20123</v>
      </c>
    </row>
    <row r="175" spans="1:43" x14ac:dyDescent="0.25">
      <c r="A175" s="1">
        <v>41274</v>
      </c>
      <c r="B175" s="10">
        <f>+data!F175</f>
        <v>0.156</v>
      </c>
      <c r="C175" s="10">
        <f>+AVERAGEIF(Ydata!$W$3:$W$7000,Y!$AQ175,Ydata!B$3:B$7000)</f>
        <v>0.19747500121593475</v>
      </c>
      <c r="D175" s="10">
        <f>+AVERAGEIF(Ydata!$W$3:$W$7000,Y!$AQ175,Ydata!C$3:C$7000)</f>
        <v>0.25705000385642074</v>
      </c>
      <c r="E175" s="10">
        <f>+AVERAGEIF(Ydata!$W$3:$W$7000,Y!$AQ175,Ydata!D$3:D$7000)</f>
        <v>0.38452500104904175</v>
      </c>
      <c r="F175" s="10">
        <f>+AVERAGEIF(Ydata!$W$3:$W$7000,Y!$AQ175,Ydata!E$3:E$7000)</f>
        <v>0.55657500028610229</v>
      </c>
      <c r="G175" s="10">
        <f>+AVERAGEIF(Ydata!$W$3:$W$7000,Y!$AQ175,Ydata!F$3:F$7000)</f>
        <v>0.75527499616146099</v>
      </c>
      <c r="H175" s="10">
        <f>+AVERAGEIF(Ydata!$W$3:$W$7000,Y!$AQ175,Ydata!G$3:G$7000)</f>
        <v>0.96722498536109924</v>
      </c>
      <c r="I175" s="10">
        <f>+AVERAGEIF(Ydata!$W$3:$W$7000,Y!$AQ175,Ydata!H$3:H$7000)</f>
        <v>1.1825249791145325</v>
      </c>
      <c r="J175" s="10">
        <f>+AVERAGEIF(Ydata!$W$3:$W$7000,Y!$AQ175,Ydata!I$3:I$7000)</f>
        <v>1.3940249979496002</v>
      </c>
      <c r="K175" s="10">
        <f>+AVERAGEIF(Ydata!$W$3:$W$7000,Y!$AQ175,Ydata!J$3:J$7000)</f>
        <v>1.5966999828815474</v>
      </c>
      <c r="L175" s="10">
        <f>+AVERAGEIF(Ydata!$W$3:$W$7000,Y!$AQ175,Ydata!K$3:K$7000)</f>
        <v>1.7871749997138999</v>
      </c>
      <c r="M175" s="10">
        <f>+AVERAGEIF(Ydata!$W$3:$W$7000,Y!$AQ175,Ydata!L$3:L$7000)</f>
        <v>1.9633499979972826</v>
      </c>
      <c r="N175" s="10">
        <f>+AVERAGEIF(Ydata!$W$3:$W$7000,Y!$AQ175,Ydata!M$3:M$7000)</f>
        <v>2.1241499781608577</v>
      </c>
      <c r="O175" s="10">
        <f>+AVERAGEIF(Ydata!$W$3:$W$7000,Y!$AQ175,Ydata!N$3:N$7000)</f>
        <v>2.2690999507904048</v>
      </c>
      <c r="P175" s="10">
        <f>+AVERAGEIF(Ydata!$W$3:$W$7000,Y!$AQ175,Ydata!O$3:O$7000)</f>
        <v>2.3983500003814697</v>
      </c>
      <c r="Q175" s="10">
        <f>+AVERAGEIF(Ydata!$W$3:$W$7000,Y!$AQ175,Ydata!P$3:P$7000)</f>
        <v>2.5123999714851402</v>
      </c>
      <c r="R175" s="10">
        <f>+AVERAGEIF(Ydata!$W$3:$W$7000,Y!$AQ175,Ydata!Q$3:Q$7000)</f>
        <v>2.6118750572204572</v>
      </c>
      <c r="S175" s="10">
        <f>+AVERAGEIF(Ydata!$W$3:$W$7000,Y!$AQ175,Ydata!R$3:R$7000)</f>
        <v>2.6977999806404127</v>
      </c>
      <c r="T175" s="10">
        <f>+AVERAGEIF(Ydata!$W$3:$W$7000,Y!$AQ175,Ydata!S$3:S$7000)</f>
        <v>2.7711249589920048</v>
      </c>
      <c r="U175" s="10">
        <f>+AVERAGEIF(Ydata!$W$3:$W$7000,Y!$AQ175,Ydata!T$3:T$7000)</f>
        <v>2.8328749537467974</v>
      </c>
      <c r="V175" s="10">
        <f>+AVERAGEIF(Ydata!$W$3:$W$7000,Y!$AQ175,Ydata!U$3:U$7000)</f>
        <v>2.8841749429702777</v>
      </c>
      <c r="W175" s="10">
        <f t="shared" si="22"/>
        <v>0.19747500121593475</v>
      </c>
      <c r="X175" s="10">
        <f t="shared" si="23"/>
        <v>0.31662500649690672</v>
      </c>
      <c r="Y175" s="10">
        <f t="shared" si="24"/>
        <v>0.63947499543428377</v>
      </c>
      <c r="Z175" s="10">
        <f t="shared" si="25"/>
        <v>1.0727249979972839</v>
      </c>
      <c r="AA175" s="10">
        <f t="shared" si="26"/>
        <v>1.5500749796628956</v>
      </c>
      <c r="AB175" s="10">
        <f t="shared" si="27"/>
        <v>2.0269749313592906</v>
      </c>
      <c r="AC175" s="10">
        <f t="shared" si="28"/>
        <v>2.4743249416351318</v>
      </c>
      <c r="AD175" s="10">
        <f t="shared" si="29"/>
        <v>2.8745251297950745</v>
      </c>
      <c r="AE175" s="10">
        <f t="shared" si="30"/>
        <v>3.2180998623371249</v>
      </c>
      <c r="AF175" s="10">
        <f t="shared" si="31"/>
        <v>3.5014501512050717</v>
      </c>
      <c r="AG175" s="10">
        <f t="shared" si="32"/>
        <v>3.7250999808311107</v>
      </c>
      <c r="AH175" s="10">
        <f t="shared" si="33"/>
        <v>3.8929497599601817</v>
      </c>
      <c r="AI175" s="10">
        <f t="shared" si="34"/>
        <v>4.0084996223449707</v>
      </c>
      <c r="AJ175" s="10">
        <f t="shared" si="35"/>
        <v>4.0786006450653147</v>
      </c>
      <c r="AK175" s="10">
        <f t="shared" si="36"/>
        <v>4.1090995669365284</v>
      </c>
      <c r="AL175" s="10">
        <f t="shared" si="37"/>
        <v>4.1040013432502107</v>
      </c>
      <c r="AM175" s="10">
        <f t="shared" si="38"/>
        <v>4.0725987553596994</v>
      </c>
      <c r="AN175" s="10">
        <f t="shared" si="39"/>
        <v>4.0176495909690715</v>
      </c>
      <c r="AO175" s="10">
        <f t="shared" si="40"/>
        <v>3.9443748593330668</v>
      </c>
      <c r="AP175" s="10">
        <f t="shared" si="41"/>
        <v>3.8588747382164001</v>
      </c>
      <c r="AQ175" s="3" t="str">
        <f t="shared" si="21"/>
        <v>20124</v>
      </c>
    </row>
    <row r="176" spans="1:43" x14ac:dyDescent="0.25">
      <c r="A176" s="1">
        <v>41364</v>
      </c>
      <c r="B176" s="10">
        <f>+data!F176</f>
        <v>0.126</v>
      </c>
      <c r="C176" s="10">
        <f>+AVERAGEIF(Ydata!$W$3:$W$7000,Y!$AQ176,Ydata!B$3:B$7000)</f>
        <v>0.17909999936819099</v>
      </c>
      <c r="D176" s="10">
        <f>+AVERAGEIF(Ydata!$W$3:$W$7000,Y!$AQ176,Ydata!C$3:C$7000)</f>
        <v>0.24302500113844874</v>
      </c>
      <c r="E176" s="10">
        <f>+AVERAGEIF(Ydata!$W$3:$W$7000,Y!$AQ176,Ydata!D$3:D$7000)</f>
        <v>0.3843500018119812</v>
      </c>
      <c r="F176" s="10">
        <f>+AVERAGEIF(Ydata!$W$3:$W$7000,Y!$AQ176,Ydata!E$3:E$7000)</f>
        <v>0.57615000009536743</v>
      </c>
      <c r="G176" s="10">
        <f>+AVERAGEIF(Ydata!$W$3:$W$7000,Y!$AQ176,Ydata!F$3:F$7000)</f>
        <v>0.79797500371933006</v>
      </c>
      <c r="H176" s="10">
        <f>+AVERAGEIF(Ydata!$W$3:$W$7000,Y!$AQ176,Ydata!G$3:G$7000)</f>
        <v>1.0345249772071825</v>
      </c>
      <c r="I176" s="10">
        <f>+AVERAGEIF(Ydata!$W$3:$W$7000,Y!$AQ176,Ydata!H$3:H$7000)</f>
        <v>1.2745250165462498</v>
      </c>
      <c r="J176" s="10">
        <f>+AVERAGEIF(Ydata!$W$3:$W$7000,Y!$AQ176,Ydata!I$3:I$7000)</f>
        <v>1.50987496972084</v>
      </c>
      <c r="K176" s="10">
        <f>+AVERAGEIF(Ydata!$W$3:$W$7000,Y!$AQ176,Ydata!J$3:J$7000)</f>
        <v>1.7349500060081475</v>
      </c>
      <c r="L176" s="10">
        <f>+AVERAGEIF(Ydata!$W$3:$W$7000,Y!$AQ176,Ydata!K$3:K$7000)</f>
        <v>1.9460000097751624</v>
      </c>
      <c r="M176" s="10">
        <f>+AVERAGEIF(Ydata!$W$3:$W$7000,Y!$AQ176,Ydata!L$3:L$7000)</f>
        <v>2.1407750248909001</v>
      </c>
      <c r="N176" s="10">
        <f>+AVERAGEIF(Ydata!$W$3:$W$7000,Y!$AQ176,Ydata!M$3:M$7000)</f>
        <v>2.3180000185966501</v>
      </c>
      <c r="O176" s="10">
        <f>+AVERAGEIF(Ydata!$W$3:$W$7000,Y!$AQ176,Ydata!N$3:N$7000)</f>
        <v>2.4772999882698024</v>
      </c>
      <c r="P176" s="10">
        <f>+AVERAGEIF(Ydata!$W$3:$W$7000,Y!$AQ176,Ydata!O$3:O$7000)</f>
        <v>2.61882495880127</v>
      </c>
      <c r="Q176" s="10">
        <f>+AVERAGEIF(Ydata!$W$3:$W$7000,Y!$AQ176,Ydata!P$3:P$7000)</f>
        <v>2.74322497844696</v>
      </c>
      <c r="R176" s="10">
        <f>+AVERAGEIF(Ydata!$W$3:$W$7000,Y!$AQ176,Ydata!Q$3:Q$7000)</f>
        <v>2.8513499498367327</v>
      </c>
      <c r="S176" s="10">
        <f>+AVERAGEIF(Ydata!$W$3:$W$7000,Y!$AQ176,Ydata!R$3:R$7000)</f>
        <v>2.9442749619483948</v>
      </c>
      <c r="T176" s="10">
        <f>+AVERAGEIF(Ydata!$W$3:$W$7000,Y!$AQ176,Ydata!S$3:S$7000)</f>
        <v>3.0231500267982474</v>
      </c>
      <c r="U176" s="10">
        <f>+AVERAGEIF(Ydata!$W$3:$W$7000,Y!$AQ176,Ydata!T$3:T$7000)</f>
        <v>3.0891500115394575</v>
      </c>
      <c r="V176" s="10">
        <f>+AVERAGEIF(Ydata!$W$3:$W$7000,Y!$AQ176,Ydata!U$3:U$7000)</f>
        <v>3.1434749960899349</v>
      </c>
      <c r="W176" s="10">
        <f t="shared" si="22"/>
        <v>0.17909999936819099</v>
      </c>
      <c r="X176" s="10">
        <f t="shared" si="23"/>
        <v>0.3069500029087065</v>
      </c>
      <c r="Y176" s="10">
        <f t="shared" si="24"/>
        <v>0.66700000315904617</v>
      </c>
      <c r="Z176" s="10">
        <f t="shared" si="25"/>
        <v>1.1515499949455261</v>
      </c>
      <c r="AA176" s="10">
        <f t="shared" si="26"/>
        <v>1.6852750182151803</v>
      </c>
      <c r="AB176" s="10">
        <f t="shared" si="27"/>
        <v>2.217274844646445</v>
      </c>
      <c r="AC176" s="10">
        <f t="shared" si="28"/>
        <v>2.7145252525806542</v>
      </c>
      <c r="AD176" s="10">
        <f t="shared" si="29"/>
        <v>3.1573246419429708</v>
      </c>
      <c r="AE176" s="10">
        <f t="shared" si="30"/>
        <v>3.5355502963066083</v>
      </c>
      <c r="AF176" s="10">
        <f t="shared" si="31"/>
        <v>3.8454500436782961</v>
      </c>
      <c r="AG176" s="10">
        <f t="shared" si="32"/>
        <v>4.0885251760482753</v>
      </c>
      <c r="AH176" s="10">
        <f t="shared" si="33"/>
        <v>4.2674749493599009</v>
      </c>
      <c r="AI176" s="10">
        <f t="shared" si="34"/>
        <v>4.3888996243476335</v>
      </c>
      <c r="AJ176" s="10">
        <f t="shared" si="35"/>
        <v>4.4586495757103464</v>
      </c>
      <c r="AK176" s="10">
        <f t="shared" si="36"/>
        <v>4.4848252534866191</v>
      </c>
      <c r="AL176" s="10">
        <f t="shared" si="37"/>
        <v>4.4732245206833241</v>
      </c>
      <c r="AM176" s="10">
        <f t="shared" si="38"/>
        <v>4.4310751557349874</v>
      </c>
      <c r="AN176" s="10">
        <f t="shared" si="39"/>
        <v>4.3640261292457438</v>
      </c>
      <c r="AO176" s="10">
        <f t="shared" si="40"/>
        <v>4.2771497368812348</v>
      </c>
      <c r="AP176" s="10">
        <f t="shared" si="41"/>
        <v>4.1756497025490091</v>
      </c>
      <c r="AQ176" s="3" t="str">
        <f t="shared" si="21"/>
        <v>20131</v>
      </c>
    </row>
    <row r="177" spans="1:43" x14ac:dyDescent="0.25">
      <c r="A177" s="1">
        <v>41455</v>
      </c>
      <c r="B177" s="10">
        <f>+data!F177</f>
        <v>8.7999999999999995E-2</v>
      </c>
      <c r="C177" s="10">
        <f>+AVERAGEIF(Ydata!$W$3:$W$7000,Y!$AQ177,Ydata!B$3:B$7000)</f>
        <v>0.1901599973440172</v>
      </c>
      <c r="D177" s="10">
        <f>+AVERAGEIF(Ydata!$W$3:$W$7000,Y!$AQ177,Ydata!C$3:C$7000)</f>
        <v>0.41291999220848058</v>
      </c>
      <c r="E177" s="10">
        <f>+AVERAGEIF(Ydata!$W$3:$W$7000,Y!$AQ177,Ydata!D$3:D$7000)</f>
        <v>0.74764001369476296</v>
      </c>
      <c r="F177" s="10">
        <f>+AVERAGEIF(Ydata!$W$3:$W$7000,Y!$AQ177,Ydata!E$3:E$7000)</f>
        <v>1.1033400058746339</v>
      </c>
      <c r="G177" s="10">
        <f>+AVERAGEIF(Ydata!$W$3:$W$7000,Y!$AQ177,Ydata!F$3:F$7000)</f>
        <v>1.4418400287628159</v>
      </c>
      <c r="H177" s="10">
        <f>+AVERAGEIF(Ydata!$W$3:$W$7000,Y!$AQ177,Ydata!G$3:G$7000)</f>
        <v>1.749439978599548</v>
      </c>
      <c r="I177" s="10">
        <f>+AVERAGEIF(Ydata!$W$3:$W$7000,Y!$AQ177,Ydata!H$3:H$7000)</f>
        <v>2.0231600046157818</v>
      </c>
      <c r="J177" s="10">
        <f>+AVERAGEIF(Ydata!$W$3:$W$7000,Y!$AQ177,Ydata!I$3:I$7000)</f>
        <v>2.2645400047302262</v>
      </c>
      <c r="K177" s="10">
        <f>+AVERAGEIF(Ydata!$W$3:$W$7000,Y!$AQ177,Ydata!J$3:J$7000)</f>
        <v>2.476499986648558</v>
      </c>
      <c r="L177" s="10">
        <f>+AVERAGEIF(Ydata!$W$3:$W$7000,Y!$AQ177,Ydata!K$3:K$7000)</f>
        <v>2.6622799873352041</v>
      </c>
      <c r="M177" s="10">
        <f>+AVERAGEIF(Ydata!$W$3:$W$7000,Y!$AQ177,Ydata!L$3:L$7000)</f>
        <v>2.8249400138855001</v>
      </c>
      <c r="N177" s="10">
        <f>+AVERAGEIF(Ydata!$W$3:$W$7000,Y!$AQ177,Ydata!M$3:M$7000)</f>
        <v>2.9671999931335438</v>
      </c>
      <c r="O177" s="10">
        <f>+AVERAGEIF(Ydata!$W$3:$W$7000,Y!$AQ177,Ydata!N$3:N$7000)</f>
        <v>3.0914000034332281</v>
      </c>
      <c r="P177" s="10">
        <f>+AVERAGEIF(Ydata!$W$3:$W$7000,Y!$AQ177,Ydata!O$3:O$7000)</f>
        <v>3.1995800495147697</v>
      </c>
      <c r="Q177" s="10">
        <f>+AVERAGEIF(Ydata!$W$3:$W$7000,Y!$AQ177,Ydata!P$3:P$7000)</f>
        <v>3.2934400081634521</v>
      </c>
      <c r="R177" s="10">
        <f>+AVERAGEIF(Ydata!$W$3:$W$7000,Y!$AQ177,Ydata!Q$3:Q$7000)</f>
        <v>3.374500036239624</v>
      </c>
      <c r="S177" s="10">
        <f>+AVERAGEIF(Ydata!$W$3:$W$7000,Y!$AQ177,Ydata!R$3:R$7000)</f>
        <v>3.4440400123596198</v>
      </c>
      <c r="T177" s="10">
        <f>+AVERAGEIF(Ydata!$W$3:$W$7000,Y!$AQ177,Ydata!S$3:S$7000)</f>
        <v>3.5032399654388442</v>
      </c>
      <c r="U177" s="10">
        <f>+AVERAGEIF(Ydata!$W$3:$W$7000,Y!$AQ177,Ydata!T$3:T$7000)</f>
        <v>3.5531400203704839</v>
      </c>
      <c r="V177" s="10">
        <f>+AVERAGEIF(Ydata!$W$3:$W$7000,Y!$AQ177,Ydata!U$3:U$7000)</f>
        <v>3.5945999622344997</v>
      </c>
      <c r="W177" s="10">
        <f t="shared" si="22"/>
        <v>0.1901599973440172</v>
      </c>
      <c r="X177" s="10">
        <f t="shared" si="23"/>
        <v>0.63567998707294393</v>
      </c>
      <c r="Y177" s="10">
        <f t="shared" si="24"/>
        <v>1.4170800566673276</v>
      </c>
      <c r="Z177" s="10">
        <f t="shared" si="25"/>
        <v>2.1704399824142468</v>
      </c>
      <c r="AA177" s="10">
        <f t="shared" si="26"/>
        <v>2.7958401203155443</v>
      </c>
      <c r="AB177" s="10">
        <f t="shared" si="27"/>
        <v>3.2874397277832088</v>
      </c>
      <c r="AC177" s="10">
        <f t="shared" si="28"/>
        <v>3.6654801607131837</v>
      </c>
      <c r="AD177" s="10">
        <f t="shared" si="29"/>
        <v>3.9542000055313373</v>
      </c>
      <c r="AE177" s="10">
        <f t="shared" si="30"/>
        <v>4.172179841995213</v>
      </c>
      <c r="AF177" s="10">
        <f t="shared" si="31"/>
        <v>4.3342999935150175</v>
      </c>
      <c r="AG177" s="10">
        <f t="shared" si="32"/>
        <v>4.4515402793884604</v>
      </c>
      <c r="AH177" s="10">
        <f t="shared" si="33"/>
        <v>4.5320597648620229</v>
      </c>
      <c r="AI177" s="10">
        <f t="shared" si="34"/>
        <v>4.5818001270294388</v>
      </c>
      <c r="AJ177" s="10">
        <f t="shared" si="35"/>
        <v>4.6059206485748163</v>
      </c>
      <c r="AK177" s="10">
        <f t="shared" si="36"/>
        <v>4.6074794292450036</v>
      </c>
      <c r="AL177" s="10">
        <f t="shared" si="37"/>
        <v>4.5904004573822021</v>
      </c>
      <c r="AM177" s="10">
        <f t="shared" si="38"/>
        <v>4.5566796302795538</v>
      </c>
      <c r="AN177" s="10">
        <f t="shared" si="39"/>
        <v>4.5096391677856573</v>
      </c>
      <c r="AO177" s="10">
        <f t="shared" si="40"/>
        <v>4.4513410091399948</v>
      </c>
      <c r="AP177" s="10">
        <f t="shared" si="41"/>
        <v>4.382338857650808</v>
      </c>
      <c r="AQ177" s="3" t="str">
        <f t="shared" si="21"/>
        <v>20132</v>
      </c>
    </row>
    <row r="178" spans="1:43" x14ac:dyDescent="0.25">
      <c r="A178" s="1">
        <v>41547</v>
      </c>
      <c r="B178" s="10">
        <f>+data!F178</f>
        <v>7.8E-2</v>
      </c>
      <c r="C178" s="10">
        <f>+AVERAGEIF(Ydata!$W$3:$W$7000,Y!$AQ178,Ydata!B$3:B$7000)</f>
        <v>0.12729999870061878</v>
      </c>
      <c r="D178" s="10">
        <f>+AVERAGEIF(Ydata!$W$3:$W$7000,Y!$AQ178,Ydata!C$3:C$7000)</f>
        <v>0.35281999707221978</v>
      </c>
      <c r="E178" s="10">
        <f>+AVERAGEIF(Ydata!$W$3:$W$7000,Y!$AQ178,Ydata!D$3:D$7000)</f>
        <v>0.69268001317977901</v>
      </c>
      <c r="F178" s="10">
        <f>+AVERAGEIF(Ydata!$W$3:$W$7000,Y!$AQ178,Ydata!E$3:E$7000)</f>
        <v>1.068340015411376</v>
      </c>
      <c r="G178" s="10">
        <f>+AVERAGEIF(Ydata!$W$3:$W$7000,Y!$AQ178,Ydata!F$3:F$7000)</f>
        <v>1.437539982795714</v>
      </c>
      <c r="H178" s="10">
        <f>+AVERAGEIF(Ydata!$W$3:$W$7000,Y!$AQ178,Ydata!G$3:G$7000)</f>
        <v>1.7794999837875358</v>
      </c>
      <c r="I178" s="10">
        <f>+AVERAGEIF(Ydata!$W$3:$W$7000,Y!$AQ178,Ydata!H$3:H$7000)</f>
        <v>2.0855800151824946</v>
      </c>
      <c r="J178" s="10">
        <f>+AVERAGEIF(Ydata!$W$3:$W$7000,Y!$AQ178,Ydata!I$3:I$7000)</f>
        <v>2.3539000034332282</v>
      </c>
      <c r="K178" s="10">
        <f>+AVERAGEIF(Ydata!$W$3:$W$7000,Y!$AQ178,Ydata!J$3:J$7000)</f>
        <v>2.5860999584198003</v>
      </c>
      <c r="L178" s="10">
        <f>+AVERAGEIF(Ydata!$W$3:$W$7000,Y!$AQ178,Ydata!K$3:K$7000)</f>
        <v>2.78543996810913</v>
      </c>
      <c r="M178" s="10">
        <f>+AVERAGEIF(Ydata!$W$3:$W$7000,Y!$AQ178,Ydata!L$3:L$7000)</f>
        <v>2.9557399749755837</v>
      </c>
      <c r="N178" s="10">
        <f>+AVERAGEIF(Ydata!$W$3:$W$7000,Y!$AQ178,Ydata!M$3:M$7000)</f>
        <v>3.1008800029754662</v>
      </c>
      <c r="O178" s="10">
        <f>+AVERAGEIF(Ydata!$W$3:$W$7000,Y!$AQ178,Ydata!N$3:N$7000)</f>
        <v>3.2244599819183355</v>
      </c>
      <c r="P178" s="10">
        <f>+AVERAGEIF(Ydata!$W$3:$W$7000,Y!$AQ178,Ydata!O$3:O$7000)</f>
        <v>3.3296599864959702</v>
      </c>
      <c r="Q178" s="10">
        <f>+AVERAGEIF(Ydata!$W$3:$W$7000,Y!$AQ178,Ydata!P$3:P$7000)</f>
        <v>3.4193799972534178</v>
      </c>
      <c r="R178" s="10">
        <f>+AVERAGEIF(Ydata!$W$3:$W$7000,Y!$AQ178,Ydata!Q$3:Q$7000)</f>
        <v>3.4959599971771218</v>
      </c>
      <c r="S178" s="10">
        <f>+AVERAGEIF(Ydata!$W$3:$W$7000,Y!$AQ178,Ydata!R$3:R$7000)</f>
        <v>3.5614399909973158</v>
      </c>
      <c r="T178" s="10">
        <f>+AVERAGEIF(Ydata!$W$3:$W$7000,Y!$AQ178,Ydata!S$3:S$7000)</f>
        <v>3.6175399780273461</v>
      </c>
      <c r="U178" s="10">
        <f>+AVERAGEIF(Ydata!$W$3:$W$7000,Y!$AQ178,Ydata!T$3:T$7000)</f>
        <v>3.665740060806276</v>
      </c>
      <c r="V178" s="10">
        <f>+AVERAGEIF(Ydata!$W$3:$W$7000,Y!$AQ178,Ydata!U$3:U$7000)</f>
        <v>3.7072799682617195</v>
      </c>
      <c r="W178" s="10">
        <f t="shared" si="22"/>
        <v>0.12729999870061878</v>
      </c>
      <c r="X178" s="10">
        <f t="shared" si="23"/>
        <v>0.57833999544382075</v>
      </c>
      <c r="Y178" s="10">
        <f t="shared" si="24"/>
        <v>1.3724000453948972</v>
      </c>
      <c r="Z178" s="10">
        <f t="shared" si="25"/>
        <v>2.1953200221061673</v>
      </c>
      <c r="AA178" s="10">
        <f t="shared" si="26"/>
        <v>2.9143398523330664</v>
      </c>
      <c r="AB178" s="10">
        <f t="shared" si="27"/>
        <v>3.4892999887466436</v>
      </c>
      <c r="AC178" s="10">
        <f t="shared" si="28"/>
        <v>3.9220602035522489</v>
      </c>
      <c r="AD178" s="10">
        <f t="shared" si="29"/>
        <v>4.232139921188363</v>
      </c>
      <c r="AE178" s="10">
        <f t="shared" si="30"/>
        <v>4.4436995983123779</v>
      </c>
      <c r="AF178" s="10">
        <f t="shared" si="31"/>
        <v>4.5795000553130976</v>
      </c>
      <c r="AG178" s="10">
        <f t="shared" si="32"/>
        <v>4.6587400436401225</v>
      </c>
      <c r="AH178" s="10">
        <f t="shared" si="33"/>
        <v>4.6974203109741737</v>
      </c>
      <c r="AI178" s="10">
        <f t="shared" si="34"/>
        <v>4.7074197292327611</v>
      </c>
      <c r="AJ178" s="10">
        <f t="shared" si="35"/>
        <v>4.6972600460052263</v>
      </c>
      <c r="AK178" s="10">
        <f t="shared" si="36"/>
        <v>4.6754601478576845</v>
      </c>
      <c r="AL178" s="10">
        <f t="shared" si="37"/>
        <v>4.6446599960326793</v>
      </c>
      <c r="AM178" s="10">
        <f t="shared" si="38"/>
        <v>4.6091198921204182</v>
      </c>
      <c r="AN178" s="10">
        <f t="shared" si="39"/>
        <v>4.5712397575378603</v>
      </c>
      <c r="AO178" s="10">
        <f t="shared" si="40"/>
        <v>4.5333415508270178</v>
      </c>
      <c r="AP178" s="10">
        <f t="shared" si="41"/>
        <v>4.4965382099151441</v>
      </c>
      <c r="AQ178" s="3" t="str">
        <f t="shared" si="21"/>
        <v>20133</v>
      </c>
    </row>
    <row r="179" spans="1:43" x14ac:dyDescent="0.25">
      <c r="A179" s="1">
        <v>41639</v>
      </c>
      <c r="B179" s="10">
        <f>+data!F179</f>
        <v>7.8E-2</v>
      </c>
      <c r="C179" s="10">
        <f>+AVERAGEIF(Ydata!$W$3:$W$7000,Y!$AQ179,Ydata!B$3:B$7000)</f>
        <v>0.15729999542236325</v>
      </c>
      <c r="D179" s="10">
        <f>+AVERAGEIF(Ydata!$W$3:$W$7000,Y!$AQ179,Ydata!C$3:C$7000)</f>
        <v>0.40167500078678153</v>
      </c>
      <c r="E179" s="10">
        <f>+AVERAGEIF(Ydata!$W$3:$W$7000,Y!$AQ179,Ydata!D$3:D$7000)</f>
        <v>0.83012501895427671</v>
      </c>
      <c r="F179" s="10">
        <f>+AVERAGEIF(Ydata!$W$3:$W$7000,Y!$AQ179,Ydata!E$3:E$7000)</f>
        <v>1.3007749915122999</v>
      </c>
      <c r="G179" s="10">
        <f>+AVERAGEIF(Ydata!$W$3:$W$7000,Y!$AQ179,Ydata!F$3:F$7000)</f>
        <v>1.7467750012874601</v>
      </c>
      <c r="H179" s="10">
        <f>+AVERAGEIF(Ydata!$W$3:$W$7000,Y!$AQ179,Ydata!G$3:G$7000)</f>
        <v>2.1411750316619873</v>
      </c>
      <c r="I179" s="10">
        <f>+AVERAGEIF(Ydata!$W$3:$W$7000,Y!$AQ179,Ydata!H$3:H$7000)</f>
        <v>2.4771749973297124</v>
      </c>
      <c r="J179" s="10">
        <f>+AVERAGEIF(Ydata!$W$3:$W$7000,Y!$AQ179,Ydata!I$3:I$7000)</f>
        <v>2.75735002756119</v>
      </c>
      <c r="K179" s="10">
        <f>+AVERAGEIF(Ydata!$W$3:$W$7000,Y!$AQ179,Ydata!J$3:J$7000)</f>
        <v>2.9883999824523926</v>
      </c>
      <c r="L179" s="10">
        <f>+AVERAGEIF(Ydata!$W$3:$W$7000,Y!$AQ179,Ydata!K$3:K$7000)</f>
        <v>3.1779500246047947</v>
      </c>
      <c r="M179" s="10">
        <f>+AVERAGEIF(Ydata!$W$3:$W$7000,Y!$AQ179,Ydata!L$3:L$7000)</f>
        <v>3.3332499861717224</v>
      </c>
      <c r="N179" s="10">
        <f>+AVERAGEIF(Ydata!$W$3:$W$7000,Y!$AQ179,Ydata!M$3:M$7000)</f>
        <v>3.4608749747276297</v>
      </c>
      <c r="O179" s="10">
        <f>+AVERAGEIF(Ydata!$W$3:$W$7000,Y!$AQ179,Ydata!N$3:N$7000)</f>
        <v>3.5661500692367576</v>
      </c>
      <c r="P179" s="10">
        <f>+AVERAGEIF(Ydata!$W$3:$W$7000,Y!$AQ179,Ydata!O$3:O$7000)</f>
        <v>3.6535500288009652</v>
      </c>
      <c r="Q179" s="10">
        <f>+AVERAGEIF(Ydata!$W$3:$W$7000,Y!$AQ179,Ydata!P$3:P$7000)</f>
        <v>3.7266749739646921</v>
      </c>
      <c r="R179" s="10">
        <f>+AVERAGEIF(Ydata!$W$3:$W$7000,Y!$AQ179,Ydata!Q$3:Q$7000)</f>
        <v>3.788275063037875</v>
      </c>
      <c r="S179" s="10">
        <f>+AVERAGEIF(Ydata!$W$3:$W$7000,Y!$AQ179,Ydata!R$3:R$7000)</f>
        <v>3.8407250046730024</v>
      </c>
      <c r="T179" s="10">
        <f>+AVERAGEIF(Ydata!$W$3:$W$7000,Y!$AQ179,Ydata!S$3:S$7000)</f>
        <v>3.8856750130653404</v>
      </c>
      <c r="U179" s="10">
        <f>+AVERAGEIF(Ydata!$W$3:$W$7000,Y!$AQ179,Ydata!T$3:T$7000)</f>
        <v>3.9245749711990352</v>
      </c>
      <c r="V179" s="10">
        <f>+AVERAGEIF(Ydata!$W$3:$W$7000,Y!$AQ179,Ydata!U$3:U$7000)</f>
        <v>3.9585499763488801</v>
      </c>
      <c r="W179" s="10">
        <f t="shared" si="22"/>
        <v>0.15729999542236325</v>
      </c>
      <c r="X179" s="10">
        <f t="shared" si="23"/>
        <v>0.64605000615119978</v>
      </c>
      <c r="Y179" s="10">
        <f t="shared" si="24"/>
        <v>1.6870250552892672</v>
      </c>
      <c r="Z179" s="10">
        <f t="shared" si="25"/>
        <v>2.7127249091863694</v>
      </c>
      <c r="AA179" s="10">
        <f t="shared" si="26"/>
        <v>3.5307750403881002</v>
      </c>
      <c r="AB179" s="10">
        <f t="shared" si="27"/>
        <v>4.113175183534624</v>
      </c>
      <c r="AC179" s="10">
        <f t="shared" si="28"/>
        <v>4.4931747913360631</v>
      </c>
      <c r="AD179" s="10">
        <f t="shared" si="29"/>
        <v>4.7185752391815328</v>
      </c>
      <c r="AE179" s="10">
        <f t="shared" si="30"/>
        <v>4.8367996215820135</v>
      </c>
      <c r="AF179" s="10">
        <f t="shared" si="31"/>
        <v>4.883900403976412</v>
      </c>
      <c r="AG179" s="10">
        <f t="shared" si="32"/>
        <v>4.8862496018410013</v>
      </c>
      <c r="AH179" s="10">
        <f t="shared" si="33"/>
        <v>4.8647498488426066</v>
      </c>
      <c r="AI179" s="10">
        <f t="shared" si="34"/>
        <v>4.8294512033462951</v>
      </c>
      <c r="AJ179" s="10">
        <f t="shared" si="35"/>
        <v>4.7897495031356669</v>
      </c>
      <c r="AK179" s="10">
        <f t="shared" si="36"/>
        <v>4.7504242062568665</v>
      </c>
      <c r="AL179" s="10">
        <f t="shared" si="37"/>
        <v>4.712276399135618</v>
      </c>
      <c r="AM179" s="10">
        <f t="shared" si="38"/>
        <v>4.6799240708350425</v>
      </c>
      <c r="AN179" s="10">
        <f t="shared" si="39"/>
        <v>4.6498251557350869</v>
      </c>
      <c r="AO179" s="10">
        <f t="shared" si="40"/>
        <v>4.624774217605534</v>
      </c>
      <c r="AP179" s="10">
        <f t="shared" si="41"/>
        <v>4.6040750741959329</v>
      </c>
      <c r="AQ179" s="3" t="str">
        <f t="shared" si="21"/>
        <v>20134</v>
      </c>
    </row>
    <row r="180" spans="1:43" x14ac:dyDescent="0.25">
      <c r="A180" s="1">
        <v>41729</v>
      </c>
      <c r="B180" s="10">
        <f>+data!F180</f>
        <v>7.8E-2</v>
      </c>
      <c r="C180" s="10">
        <f>+AVERAGEIF(Ydata!$W$3:$W$7000,Y!$AQ180,Ydata!B$3:B$7000)</f>
        <v>0.12970000058412559</v>
      </c>
      <c r="D180" s="10">
        <f>+AVERAGEIF(Ydata!$W$3:$W$7000,Y!$AQ180,Ydata!C$3:C$7000)</f>
        <v>0.45509999990463285</v>
      </c>
      <c r="E180" s="10">
        <f>+AVERAGEIF(Ydata!$W$3:$W$7000,Y!$AQ180,Ydata!D$3:D$7000)</f>
        <v>0.92536000013351438</v>
      </c>
      <c r="F180" s="10">
        <f>+AVERAGEIF(Ydata!$W$3:$W$7000,Y!$AQ180,Ydata!E$3:E$7000)</f>
        <v>1.3754400253295898</v>
      </c>
      <c r="G180" s="10">
        <f>+AVERAGEIF(Ydata!$W$3:$W$7000,Y!$AQ180,Ydata!F$3:F$7000)</f>
        <v>1.7589199781417839</v>
      </c>
      <c r="H180" s="10">
        <f>+AVERAGEIF(Ydata!$W$3:$W$7000,Y!$AQ180,Ydata!G$3:G$7000)</f>
        <v>2.0726000785827638</v>
      </c>
      <c r="I180" s="10">
        <f>+AVERAGEIF(Ydata!$W$3:$W$7000,Y!$AQ180,Ydata!H$3:H$7000)</f>
        <v>2.3264400005340558</v>
      </c>
      <c r="J180" s="10">
        <f>+AVERAGEIF(Ydata!$W$3:$W$7000,Y!$AQ180,Ydata!I$3:I$7000)</f>
        <v>2.53256001472473</v>
      </c>
      <c r="K180" s="10">
        <f>+AVERAGEIF(Ydata!$W$3:$W$7000,Y!$AQ180,Ydata!J$3:J$7000)</f>
        <v>2.7015400409698458</v>
      </c>
      <c r="L180" s="10">
        <f>+AVERAGEIF(Ydata!$W$3:$W$7000,Y!$AQ180,Ydata!K$3:K$7000)</f>
        <v>2.8418399810791022</v>
      </c>
      <c r="M180" s="10">
        <f>+AVERAGEIF(Ydata!$W$3:$W$7000,Y!$AQ180,Ydata!L$3:L$7000)</f>
        <v>2.9597999572753921</v>
      </c>
      <c r="N180" s="10">
        <f>+AVERAGEIF(Ydata!$W$3:$W$7000,Y!$AQ180,Ydata!M$3:M$7000)</f>
        <v>3.0601400375366219</v>
      </c>
      <c r="O180" s="10">
        <f>+AVERAGEIF(Ydata!$W$3:$W$7000,Y!$AQ180,Ydata!N$3:N$7000)</f>
        <v>3.1464799404144279</v>
      </c>
      <c r="P180" s="10">
        <f>+AVERAGEIF(Ydata!$W$3:$W$7000,Y!$AQ180,Ydata!O$3:O$7000)</f>
        <v>3.2214599609375001</v>
      </c>
      <c r="Q180" s="10">
        <f>+AVERAGEIF(Ydata!$W$3:$W$7000,Y!$AQ180,Ydata!P$3:P$7000)</f>
        <v>3.28725996017456</v>
      </c>
      <c r="R180" s="10">
        <f>+AVERAGEIF(Ydata!$W$3:$W$7000,Y!$AQ180,Ydata!Q$3:Q$7000)</f>
        <v>3.3452800273895265</v>
      </c>
      <c r="S180" s="10">
        <f>+AVERAGEIF(Ydata!$W$3:$W$7000,Y!$AQ180,Ydata!R$3:R$7000)</f>
        <v>3.3969600200653085</v>
      </c>
      <c r="T180" s="10">
        <f>+AVERAGEIF(Ydata!$W$3:$W$7000,Y!$AQ180,Ydata!S$3:S$7000)</f>
        <v>3.4431399822235123</v>
      </c>
      <c r="U180" s="10">
        <f>+AVERAGEIF(Ydata!$W$3:$W$7000,Y!$AQ180,Ydata!T$3:T$7000)</f>
        <v>3.4847399711608902</v>
      </c>
      <c r="V180" s="10">
        <f>+AVERAGEIF(Ydata!$W$3:$W$7000,Y!$AQ180,Ydata!U$3:U$7000)</f>
        <v>3.5222799777984619</v>
      </c>
      <c r="W180" s="10">
        <f t="shared" si="22"/>
        <v>0.12970000058412559</v>
      </c>
      <c r="X180" s="10">
        <f t="shared" si="23"/>
        <v>0.78049999922514013</v>
      </c>
      <c r="Y180" s="10">
        <f t="shared" si="24"/>
        <v>1.8658800005912775</v>
      </c>
      <c r="Z180" s="10">
        <f t="shared" si="25"/>
        <v>2.725680100917816</v>
      </c>
      <c r="AA180" s="10">
        <f t="shared" si="26"/>
        <v>3.2928397893905608</v>
      </c>
      <c r="AB180" s="10">
        <f t="shared" si="27"/>
        <v>3.6410005807876633</v>
      </c>
      <c r="AC180" s="10">
        <f t="shared" si="28"/>
        <v>3.8494795322418067</v>
      </c>
      <c r="AD180" s="10">
        <f t="shared" si="29"/>
        <v>3.9754001140594504</v>
      </c>
      <c r="AE180" s="10">
        <f t="shared" si="30"/>
        <v>4.0533802509307719</v>
      </c>
      <c r="AF180" s="10">
        <f t="shared" si="31"/>
        <v>4.1045394420624106</v>
      </c>
      <c r="AG180" s="10">
        <f t="shared" si="32"/>
        <v>4.1393997192382912</v>
      </c>
      <c r="AH180" s="10">
        <f t="shared" si="33"/>
        <v>4.1638809204101506</v>
      </c>
      <c r="AI180" s="10">
        <f t="shared" si="34"/>
        <v>4.1825587749480988</v>
      </c>
      <c r="AJ180" s="10">
        <f t="shared" si="35"/>
        <v>4.1962002277374353</v>
      </c>
      <c r="AK180" s="10">
        <f t="shared" si="36"/>
        <v>4.2084599494934025</v>
      </c>
      <c r="AL180" s="10">
        <f t="shared" si="37"/>
        <v>4.2155810356140222</v>
      </c>
      <c r="AM180" s="10">
        <f t="shared" si="38"/>
        <v>4.2238399028778204</v>
      </c>
      <c r="AN180" s="10">
        <f t="shared" si="39"/>
        <v>4.2281993389129795</v>
      </c>
      <c r="AO180" s="10">
        <f t="shared" si="40"/>
        <v>4.2335397720336871</v>
      </c>
      <c r="AP180" s="10">
        <f t="shared" si="41"/>
        <v>4.2355401039123279</v>
      </c>
      <c r="AQ180" s="3" t="str">
        <f t="shared" si="21"/>
        <v>20141</v>
      </c>
    </row>
    <row r="181" spans="1:43" x14ac:dyDescent="0.25">
      <c r="A181" s="1">
        <v>41820</v>
      </c>
      <c r="B181" s="10">
        <f>+data!F181</f>
        <v>9.8000000000000004E-2</v>
      </c>
      <c r="C181" s="10">
        <f>+AVERAGEIF(Ydata!$W$3:$W$7000,Y!$AQ181,Ydata!B$3:B$7000)</f>
        <v>0.12186000049114239</v>
      </c>
      <c r="D181" s="10">
        <f>+AVERAGEIF(Ydata!$W$3:$W$7000,Y!$AQ181,Ydata!C$3:C$7000)</f>
        <v>0.46703999638557436</v>
      </c>
      <c r="E181" s="10">
        <f>+AVERAGEIF(Ydata!$W$3:$W$7000,Y!$AQ181,Ydata!D$3:D$7000)</f>
        <v>0.91840000152587886</v>
      </c>
      <c r="F181" s="10">
        <f>+AVERAGEIF(Ydata!$W$3:$W$7000,Y!$AQ181,Ydata!E$3:E$7000)</f>
        <v>1.331579995155332</v>
      </c>
      <c r="G181" s="10">
        <f>+AVERAGEIF(Ydata!$W$3:$W$7000,Y!$AQ181,Ydata!F$3:F$7000)</f>
        <v>1.6760200262069698</v>
      </c>
      <c r="H181" s="10">
        <f>+AVERAGEIF(Ydata!$W$3:$W$7000,Y!$AQ181,Ydata!G$3:G$7000)</f>
        <v>1.955999994277954</v>
      </c>
      <c r="I181" s="10">
        <f>+AVERAGEIF(Ydata!$W$3:$W$7000,Y!$AQ181,Ydata!H$3:H$7000)</f>
        <v>2.1836200237274159</v>
      </c>
      <c r="J181" s="10">
        <f>+AVERAGEIF(Ydata!$W$3:$W$7000,Y!$AQ181,Ydata!I$3:I$7000)</f>
        <v>2.3705399990081779</v>
      </c>
      <c r="K181" s="10">
        <f>+AVERAGEIF(Ydata!$W$3:$W$7000,Y!$AQ181,Ydata!J$3:J$7000)</f>
        <v>2.5260600090026863</v>
      </c>
      <c r="L181" s="10">
        <f>+AVERAGEIF(Ydata!$W$3:$W$7000,Y!$AQ181,Ydata!K$3:K$7000)</f>
        <v>2.6570799827575682</v>
      </c>
      <c r="M181" s="10">
        <f>+AVERAGEIF(Ydata!$W$3:$W$7000,Y!$AQ181,Ydata!L$3:L$7000)</f>
        <v>2.7687400341033941</v>
      </c>
      <c r="N181" s="10">
        <f>+AVERAGEIF(Ydata!$W$3:$W$7000,Y!$AQ181,Ydata!M$3:M$7000)</f>
        <v>2.8649200439453102</v>
      </c>
      <c r="O181" s="10">
        <f>+AVERAGEIF(Ydata!$W$3:$W$7000,Y!$AQ181,Ydata!N$3:N$7000)</f>
        <v>2.9484600067138658</v>
      </c>
      <c r="P181" s="10">
        <f>+AVERAGEIF(Ydata!$W$3:$W$7000,Y!$AQ181,Ydata!O$3:O$7000)</f>
        <v>3.0215599536895761</v>
      </c>
      <c r="Q181" s="10">
        <f>+AVERAGEIF(Ydata!$W$3:$W$7000,Y!$AQ181,Ydata!P$3:P$7000)</f>
        <v>3.0860200405120839</v>
      </c>
      <c r="R181" s="10">
        <f>+AVERAGEIF(Ydata!$W$3:$W$7000,Y!$AQ181,Ydata!Q$3:Q$7000)</f>
        <v>3.1431200027465822</v>
      </c>
      <c r="S181" s="10">
        <f>+AVERAGEIF(Ydata!$W$3:$W$7000,Y!$AQ181,Ydata!R$3:R$7000)</f>
        <v>3.1940799713134784</v>
      </c>
      <c r="T181" s="10">
        <f>+AVERAGEIF(Ydata!$W$3:$W$7000,Y!$AQ181,Ydata!S$3:S$7000)</f>
        <v>3.2397200107574462</v>
      </c>
      <c r="U181" s="10">
        <f>+AVERAGEIF(Ydata!$W$3:$W$7000,Y!$AQ181,Ydata!T$3:T$7000)</f>
        <v>3.2808199882507338</v>
      </c>
      <c r="V181" s="10">
        <f>+AVERAGEIF(Ydata!$W$3:$W$7000,Y!$AQ181,Ydata!U$3:U$7000)</f>
        <v>3.3180400371551499</v>
      </c>
      <c r="W181" s="10">
        <f t="shared" si="22"/>
        <v>0.12186000049114239</v>
      </c>
      <c r="X181" s="10">
        <f t="shared" si="23"/>
        <v>0.8122199922800063</v>
      </c>
      <c r="Y181" s="10">
        <f t="shared" si="24"/>
        <v>1.8211200118064876</v>
      </c>
      <c r="Z181" s="10">
        <f t="shared" si="25"/>
        <v>2.5711199760436916</v>
      </c>
      <c r="AA181" s="10">
        <f t="shared" si="26"/>
        <v>3.0537801504135214</v>
      </c>
      <c r="AB181" s="10">
        <f t="shared" si="27"/>
        <v>3.3558998346328739</v>
      </c>
      <c r="AC181" s="10">
        <f t="shared" si="28"/>
        <v>3.5493402004241883</v>
      </c>
      <c r="AD181" s="10">
        <f t="shared" si="29"/>
        <v>3.6789798259735118</v>
      </c>
      <c r="AE181" s="10">
        <f t="shared" si="30"/>
        <v>3.7702200889587552</v>
      </c>
      <c r="AF181" s="10">
        <f t="shared" si="31"/>
        <v>3.8362597465515051</v>
      </c>
      <c r="AG181" s="10">
        <f t="shared" si="32"/>
        <v>3.8853405475616505</v>
      </c>
      <c r="AH181" s="10">
        <f t="shared" si="33"/>
        <v>3.9229001522063847</v>
      </c>
      <c r="AI181" s="10">
        <f t="shared" si="34"/>
        <v>3.9509395599365362</v>
      </c>
      <c r="AJ181" s="10">
        <f t="shared" si="35"/>
        <v>3.971859264373812</v>
      </c>
      <c r="AK181" s="10">
        <f t="shared" si="36"/>
        <v>3.9884612560271933</v>
      </c>
      <c r="AL181" s="10">
        <f t="shared" si="37"/>
        <v>3.9996194362640551</v>
      </c>
      <c r="AM181" s="10">
        <f t="shared" si="38"/>
        <v>4.0094394683838175</v>
      </c>
      <c r="AN181" s="10">
        <f t="shared" si="39"/>
        <v>4.0156006813048961</v>
      </c>
      <c r="AO181" s="10">
        <f t="shared" si="40"/>
        <v>4.0206195831299141</v>
      </c>
      <c r="AP181" s="10">
        <f t="shared" si="41"/>
        <v>4.0252209663390559</v>
      </c>
      <c r="AQ181" s="3" t="str">
        <f t="shared" si="21"/>
        <v>20142</v>
      </c>
    </row>
    <row r="182" spans="1:43" x14ac:dyDescent="0.25">
      <c r="A182" s="1">
        <v>41912</v>
      </c>
      <c r="B182" s="10">
        <f>+data!F182</f>
        <v>8.4000000000000005E-2</v>
      </c>
      <c r="C182" s="10">
        <f>+AVERAGEIF(Ydata!$W$3:$W$7000,Y!$AQ182,Ydata!B$3:B$7000)</f>
        <v>0.13623999953269961</v>
      </c>
      <c r="D182" s="10">
        <f>+AVERAGEIF(Ydata!$W$3:$W$7000,Y!$AQ182,Ydata!C$3:C$7000)</f>
        <v>0.60851999521255506</v>
      </c>
      <c r="E182" s="10">
        <f>+AVERAGEIF(Ydata!$W$3:$W$7000,Y!$AQ182,Ydata!D$3:D$7000)</f>
        <v>1.1187399864196779</v>
      </c>
      <c r="F182" s="10">
        <f>+AVERAGEIF(Ydata!$W$3:$W$7000,Y!$AQ182,Ydata!E$3:E$7000)</f>
        <v>1.5279200077056898</v>
      </c>
      <c r="G182" s="10">
        <f>+AVERAGEIF(Ydata!$W$3:$W$7000,Y!$AQ182,Ydata!F$3:F$7000)</f>
        <v>1.8373400211334221</v>
      </c>
      <c r="H182" s="10">
        <f>+AVERAGEIF(Ydata!$W$3:$W$7000,Y!$AQ182,Ydata!G$3:G$7000)</f>
        <v>2.0725200176239023</v>
      </c>
      <c r="I182" s="10">
        <f>+AVERAGEIF(Ydata!$W$3:$W$7000,Y!$AQ182,Ydata!H$3:H$7000)</f>
        <v>2.2559600353240983</v>
      </c>
      <c r="J182" s="10">
        <f>+AVERAGEIF(Ydata!$W$3:$W$7000,Y!$AQ182,Ydata!I$3:I$7000)</f>
        <v>2.403380012512204</v>
      </c>
      <c r="K182" s="10">
        <f>+AVERAGEIF(Ydata!$W$3:$W$7000,Y!$AQ182,Ydata!J$3:J$7000)</f>
        <v>2.5250199794769301</v>
      </c>
      <c r="L182" s="10">
        <f>+AVERAGEIF(Ydata!$W$3:$W$7000,Y!$AQ182,Ydata!K$3:K$7000)</f>
        <v>2.6275800228118897</v>
      </c>
      <c r="M182" s="10">
        <f>+AVERAGEIF(Ydata!$W$3:$W$7000,Y!$AQ182,Ydata!L$3:L$7000)</f>
        <v>2.7155200004577624</v>
      </c>
      <c r="N182" s="10">
        <f>+AVERAGEIF(Ydata!$W$3:$W$7000,Y!$AQ182,Ydata!M$3:M$7000)</f>
        <v>2.7919199943542479</v>
      </c>
      <c r="O182" s="10">
        <f>+AVERAGEIF(Ydata!$W$3:$W$7000,Y!$AQ182,Ydata!N$3:N$7000)</f>
        <v>2.8589000225067118</v>
      </c>
      <c r="P182" s="10">
        <f>+AVERAGEIF(Ydata!$W$3:$W$7000,Y!$AQ182,Ydata!O$3:O$7000)</f>
        <v>2.9181600093841542</v>
      </c>
      <c r="Q182" s="10">
        <f>+AVERAGEIF(Ydata!$W$3:$W$7000,Y!$AQ182,Ydata!P$3:P$7000)</f>
        <v>2.9708799839019799</v>
      </c>
      <c r="R182" s="10">
        <f>+AVERAGEIF(Ydata!$W$3:$W$7000,Y!$AQ182,Ydata!Q$3:Q$7000)</f>
        <v>3.0180600166320799</v>
      </c>
      <c r="S182" s="10">
        <f>+AVERAGEIF(Ydata!$W$3:$W$7000,Y!$AQ182,Ydata!R$3:R$7000)</f>
        <v>3.0604399204254156</v>
      </c>
      <c r="T182" s="10">
        <f>+AVERAGEIF(Ydata!$W$3:$W$7000,Y!$AQ182,Ydata!S$3:S$7000)</f>
        <v>3.0987399578094483</v>
      </c>
      <c r="U182" s="10">
        <f>+AVERAGEIF(Ydata!$W$3:$W$7000,Y!$AQ182,Ydata!T$3:T$7000)</f>
        <v>3.133459997177126</v>
      </c>
      <c r="V182" s="10">
        <f>+AVERAGEIF(Ydata!$W$3:$W$7000,Y!$AQ182,Ydata!U$3:U$7000)</f>
        <v>3.1649999618530282</v>
      </c>
      <c r="W182" s="10">
        <f t="shared" si="22"/>
        <v>0.13623999953269961</v>
      </c>
      <c r="X182" s="10">
        <f t="shared" si="23"/>
        <v>1.0807999908924106</v>
      </c>
      <c r="Y182" s="10">
        <f t="shared" si="24"/>
        <v>2.1391799688339233</v>
      </c>
      <c r="Z182" s="10">
        <f t="shared" si="25"/>
        <v>2.7554600715637259</v>
      </c>
      <c r="AA182" s="10">
        <f t="shared" si="26"/>
        <v>3.0750200748443515</v>
      </c>
      <c r="AB182" s="10">
        <f t="shared" si="27"/>
        <v>3.2484200000763028</v>
      </c>
      <c r="AC182" s="10">
        <f t="shared" si="28"/>
        <v>3.3566001415252753</v>
      </c>
      <c r="AD182" s="10">
        <f t="shared" si="29"/>
        <v>3.4353198528289433</v>
      </c>
      <c r="AE182" s="10">
        <f t="shared" si="30"/>
        <v>3.4981397151947391</v>
      </c>
      <c r="AF182" s="10">
        <f t="shared" si="31"/>
        <v>3.5506204128265253</v>
      </c>
      <c r="AG182" s="10">
        <f t="shared" si="32"/>
        <v>3.5949197769164911</v>
      </c>
      <c r="AH182" s="10">
        <f t="shared" si="33"/>
        <v>3.6323199272155833</v>
      </c>
      <c r="AI182" s="10">
        <f t="shared" si="34"/>
        <v>3.6626603603362824</v>
      </c>
      <c r="AJ182" s="10">
        <f t="shared" si="35"/>
        <v>3.6885398387909092</v>
      </c>
      <c r="AK182" s="10">
        <f t="shared" si="36"/>
        <v>3.7089596271515362</v>
      </c>
      <c r="AL182" s="10">
        <f t="shared" si="37"/>
        <v>3.7257605075835798</v>
      </c>
      <c r="AM182" s="10">
        <f t="shared" si="38"/>
        <v>3.7385183811187872</v>
      </c>
      <c r="AN182" s="10">
        <f t="shared" si="39"/>
        <v>3.749840593338007</v>
      </c>
      <c r="AO182" s="10">
        <f t="shared" si="40"/>
        <v>3.7584207057953236</v>
      </c>
      <c r="AP182" s="10">
        <f t="shared" si="41"/>
        <v>3.7642592906951649</v>
      </c>
      <c r="AQ182" s="3" t="str">
        <f t="shared" si="21"/>
        <v>20143</v>
      </c>
    </row>
    <row r="183" spans="1:43" x14ac:dyDescent="0.25">
      <c r="A183" s="1">
        <v>42004</v>
      </c>
      <c r="B183" s="10">
        <f>+data!F183</f>
        <v>0.11600000000000002</v>
      </c>
      <c r="C183" s="10">
        <f>+AVERAGEIF(Ydata!$W$3:$W$7000,Y!$AQ183,Ydata!B$3:B$7000)</f>
        <v>0.31557500362396224</v>
      </c>
      <c r="D183" s="10">
        <f>+AVERAGEIF(Ydata!$W$3:$W$7000,Y!$AQ183,Ydata!C$3:C$7000)</f>
        <v>0.73602499067783345</v>
      </c>
      <c r="E183" s="10">
        <f>+AVERAGEIF(Ydata!$W$3:$W$7000,Y!$AQ183,Ydata!D$3:D$7000)</f>
        <v>1.1614000201225276</v>
      </c>
      <c r="F183" s="10">
        <f>+AVERAGEIF(Ydata!$W$3:$W$7000,Y!$AQ183,Ydata!E$3:E$7000)</f>
        <v>1.4950750172138201</v>
      </c>
      <c r="G183" s="10">
        <f>+AVERAGEIF(Ydata!$W$3:$W$7000,Y!$AQ183,Ydata!F$3:F$7000)</f>
        <v>1.7385500073432925</v>
      </c>
      <c r="H183" s="10">
        <f>+AVERAGEIF(Ydata!$W$3:$W$7000,Y!$AQ183,Ydata!G$3:G$7000)</f>
        <v>1.9141000211238874</v>
      </c>
      <c r="I183" s="10">
        <f>+AVERAGEIF(Ydata!$W$3:$W$7000,Y!$AQ183,Ydata!H$3:H$7000)</f>
        <v>2.0426250100135777</v>
      </c>
      <c r="J183" s="10">
        <f>+AVERAGEIF(Ydata!$W$3:$W$7000,Y!$AQ183,Ydata!I$3:I$7000)</f>
        <v>2.1396750211715725</v>
      </c>
      <c r="K183" s="10">
        <f>+AVERAGEIF(Ydata!$W$3:$W$7000,Y!$AQ183,Ydata!J$3:J$7000)</f>
        <v>2.2158499956130999</v>
      </c>
      <c r="L183" s="10">
        <f>+AVERAGEIF(Ydata!$W$3:$W$7000,Y!$AQ183,Ydata!K$3:K$7000)</f>
        <v>2.2780750393867502</v>
      </c>
      <c r="M183" s="10">
        <f>+AVERAGEIF(Ydata!$W$3:$W$7000,Y!$AQ183,Ydata!L$3:L$7000)</f>
        <v>2.3309500217437753</v>
      </c>
      <c r="N183" s="10">
        <f>+AVERAGEIF(Ydata!$W$3:$W$7000,Y!$AQ183,Ydata!M$3:M$7000)</f>
        <v>2.3773999810218802</v>
      </c>
      <c r="O183" s="10">
        <f>+AVERAGEIF(Ydata!$W$3:$W$7000,Y!$AQ183,Ydata!N$3:N$7000)</f>
        <v>2.4194249510765076</v>
      </c>
      <c r="P183" s="10">
        <f>+AVERAGEIF(Ydata!$W$3:$W$7000,Y!$AQ183,Ydata!O$3:O$7000)</f>
        <v>2.4583250284194924</v>
      </c>
      <c r="Q183" s="10">
        <f>+AVERAGEIF(Ydata!$W$3:$W$7000,Y!$AQ183,Ydata!P$3:P$7000)</f>
        <v>2.4948749542236328</v>
      </c>
      <c r="R183" s="10">
        <f>+AVERAGEIF(Ydata!$W$3:$W$7000,Y!$AQ183,Ydata!Q$3:Q$7000)</f>
        <v>2.5296999812126151</v>
      </c>
      <c r="S183" s="10">
        <f>+AVERAGEIF(Ydata!$W$3:$W$7000,Y!$AQ183,Ydata!R$3:R$7000)</f>
        <v>2.5631750226020804</v>
      </c>
      <c r="T183" s="10">
        <f>+AVERAGEIF(Ydata!$W$3:$W$7000,Y!$AQ183,Ydata!S$3:S$7000)</f>
        <v>2.5955000519752502</v>
      </c>
      <c r="U183" s="10">
        <f>+AVERAGEIF(Ydata!$W$3:$W$7000,Y!$AQ183,Ydata!T$3:T$7000)</f>
        <v>2.6269249916076678</v>
      </c>
      <c r="V183" s="10">
        <f>+AVERAGEIF(Ydata!$W$3:$W$7000,Y!$AQ183,Ydata!U$3:U$7000)</f>
        <v>2.6574249863624551</v>
      </c>
      <c r="W183" s="10">
        <f t="shared" si="22"/>
        <v>0.31557500362396224</v>
      </c>
      <c r="X183" s="10">
        <f t="shared" si="23"/>
        <v>1.1564749777317047</v>
      </c>
      <c r="Y183" s="10">
        <f t="shared" si="24"/>
        <v>2.0121500790119162</v>
      </c>
      <c r="Z183" s="10">
        <f t="shared" si="25"/>
        <v>2.4961000084876974</v>
      </c>
      <c r="AA183" s="10">
        <f t="shared" si="26"/>
        <v>2.7124499678611826</v>
      </c>
      <c r="AB183" s="10">
        <f t="shared" si="27"/>
        <v>2.7918500900268608</v>
      </c>
      <c r="AC183" s="10">
        <f t="shared" si="28"/>
        <v>2.8137749433517207</v>
      </c>
      <c r="AD183" s="10">
        <f t="shared" si="29"/>
        <v>2.8190250992775354</v>
      </c>
      <c r="AE183" s="10">
        <f t="shared" si="30"/>
        <v>2.8252497911453176</v>
      </c>
      <c r="AF183" s="10">
        <f t="shared" si="31"/>
        <v>2.8381004333496023</v>
      </c>
      <c r="AG183" s="10">
        <f t="shared" si="32"/>
        <v>2.8596998453140294</v>
      </c>
      <c r="AH183" s="10">
        <f t="shared" si="33"/>
        <v>2.8883495330810334</v>
      </c>
      <c r="AI183" s="10">
        <f t="shared" si="34"/>
        <v>2.9237245917320358</v>
      </c>
      <c r="AJ183" s="10">
        <f t="shared" si="35"/>
        <v>2.964026033878298</v>
      </c>
      <c r="AK183" s="10">
        <f t="shared" si="36"/>
        <v>3.0065739154815958</v>
      </c>
      <c r="AL183" s="10">
        <f t="shared" si="37"/>
        <v>3.0520753860473491</v>
      </c>
      <c r="AM183" s="10">
        <f t="shared" si="38"/>
        <v>3.0987756848335266</v>
      </c>
      <c r="AN183" s="10">
        <f t="shared" si="39"/>
        <v>3.1450255513191365</v>
      </c>
      <c r="AO183" s="10">
        <f t="shared" si="40"/>
        <v>3.1925739049911854</v>
      </c>
      <c r="AP183" s="10">
        <f t="shared" si="41"/>
        <v>3.2369248867034131</v>
      </c>
      <c r="AQ183" s="3" t="str">
        <f t="shared" si="21"/>
        <v>20144</v>
      </c>
    </row>
    <row r="184" spans="1:43" x14ac:dyDescent="0.25">
      <c r="A184" s="1">
        <v>42094</v>
      </c>
      <c r="B184" s="10">
        <f>+data!F184</f>
        <v>0.10600000000000001</v>
      </c>
      <c r="C184" s="10">
        <f>+AVERAGEIF(Ydata!$W$3:$W$7000,Y!$AQ184,Ydata!B$3:B$7000)</f>
        <v>0.30551999807357799</v>
      </c>
      <c r="D184" s="10">
        <f>+AVERAGEIF(Ydata!$W$3:$W$7000,Y!$AQ184,Ydata!C$3:C$7000)</f>
        <v>0.617900002002716</v>
      </c>
      <c r="E184" s="10">
        <f>+AVERAGEIF(Ydata!$W$3:$W$7000,Y!$AQ184,Ydata!D$3:D$7000)</f>
        <v>0.94818000793456991</v>
      </c>
      <c r="F184" s="10">
        <f>+AVERAGEIF(Ydata!$W$3:$W$7000,Y!$AQ184,Ydata!E$3:E$7000)</f>
        <v>1.2291800022125261</v>
      </c>
      <c r="G184" s="10">
        <f>+AVERAGEIF(Ydata!$W$3:$W$7000,Y!$AQ184,Ydata!F$3:F$7000)</f>
        <v>1.4524799823761001</v>
      </c>
      <c r="H184" s="10">
        <f>+AVERAGEIF(Ydata!$W$3:$W$7000,Y!$AQ184,Ydata!G$3:G$7000)</f>
        <v>1.6269199848175042</v>
      </c>
      <c r="I184" s="10">
        <f>+AVERAGEIF(Ydata!$W$3:$W$7000,Y!$AQ184,Ydata!H$3:H$7000)</f>
        <v>1.7642199993133558</v>
      </c>
      <c r="J184" s="10">
        <f>+AVERAGEIF(Ydata!$W$3:$W$7000,Y!$AQ184,Ydata!I$3:I$7000)</f>
        <v>1.8742799520492561</v>
      </c>
      <c r="K184" s="10">
        <f>+AVERAGEIF(Ydata!$W$3:$W$7000,Y!$AQ184,Ydata!J$3:J$7000)</f>
        <v>1.9647000312805178</v>
      </c>
      <c r="L184" s="10">
        <f>+AVERAGEIF(Ydata!$W$3:$W$7000,Y!$AQ184,Ydata!K$3:K$7000)</f>
        <v>2.0407200336456297</v>
      </c>
      <c r="M184" s="10">
        <f>+AVERAGEIF(Ydata!$W$3:$W$7000,Y!$AQ184,Ydata!L$3:L$7000)</f>
        <v>2.1062199592590316</v>
      </c>
      <c r="N184" s="10">
        <f>+AVERAGEIF(Ydata!$W$3:$W$7000,Y!$AQ184,Ydata!M$3:M$7000)</f>
        <v>2.1637199878692641</v>
      </c>
      <c r="O184" s="10">
        <f>+AVERAGEIF(Ydata!$W$3:$W$7000,Y!$AQ184,Ydata!N$3:N$7000)</f>
        <v>2.2150800228118883</v>
      </c>
      <c r="P184" s="10">
        <f>+AVERAGEIF(Ydata!$W$3:$W$7000,Y!$AQ184,Ydata!O$3:O$7000)</f>
        <v>2.2614999771118156</v>
      </c>
      <c r="Q184" s="10">
        <f>+AVERAGEIF(Ydata!$W$3:$W$7000,Y!$AQ184,Ydata!P$3:P$7000)</f>
        <v>2.3039800167083739</v>
      </c>
      <c r="R184" s="10">
        <f>+AVERAGEIF(Ydata!$W$3:$W$7000,Y!$AQ184,Ydata!Q$3:Q$7000)</f>
        <v>2.3431200504302963</v>
      </c>
      <c r="S184" s="10">
        <f>+AVERAGEIF(Ydata!$W$3:$W$7000,Y!$AQ184,Ydata!R$3:R$7000)</f>
        <v>2.3794199466705344</v>
      </c>
      <c r="T184" s="10">
        <f>+AVERAGEIF(Ydata!$W$3:$W$7000,Y!$AQ184,Ydata!S$3:S$7000)</f>
        <v>2.413280010223386</v>
      </c>
      <c r="U184" s="10">
        <f>+AVERAGEIF(Ydata!$W$3:$W$7000,Y!$AQ184,Ydata!T$3:T$7000)</f>
        <v>2.4449399948120094</v>
      </c>
      <c r="V184" s="10">
        <f>+AVERAGEIF(Ydata!$W$3:$W$7000,Y!$AQ184,Ydata!U$3:U$7000)</f>
        <v>2.4746799945831319</v>
      </c>
      <c r="W184" s="10">
        <f t="shared" si="22"/>
        <v>0.30551999807357799</v>
      </c>
      <c r="X184" s="10">
        <f t="shared" si="23"/>
        <v>0.930280005931854</v>
      </c>
      <c r="Y184" s="10">
        <f t="shared" si="24"/>
        <v>1.6087400197982775</v>
      </c>
      <c r="Z184" s="10">
        <f t="shared" si="25"/>
        <v>2.0721799850463949</v>
      </c>
      <c r="AA184" s="10">
        <f t="shared" si="26"/>
        <v>2.3456799030303959</v>
      </c>
      <c r="AB184" s="10">
        <f t="shared" si="27"/>
        <v>2.4991199970245255</v>
      </c>
      <c r="AC184" s="10">
        <f t="shared" si="28"/>
        <v>2.5880200862884646</v>
      </c>
      <c r="AD184" s="10">
        <f t="shared" si="29"/>
        <v>2.6446996212005587</v>
      </c>
      <c r="AE184" s="10">
        <f t="shared" si="30"/>
        <v>2.688060665130612</v>
      </c>
      <c r="AF184" s="10">
        <f t="shared" si="31"/>
        <v>2.7249000549316378</v>
      </c>
      <c r="AG184" s="10">
        <f t="shared" si="32"/>
        <v>2.7612192153930479</v>
      </c>
      <c r="AH184" s="10">
        <f t="shared" si="33"/>
        <v>2.7962203025818226</v>
      </c>
      <c r="AI184" s="10">
        <f t="shared" si="34"/>
        <v>2.8314004421233783</v>
      </c>
      <c r="AJ184" s="10">
        <f t="shared" si="35"/>
        <v>2.8649593830108699</v>
      </c>
      <c r="AK184" s="10">
        <f t="shared" si="36"/>
        <v>2.8987005710601927</v>
      </c>
      <c r="AL184" s="10">
        <f t="shared" si="37"/>
        <v>2.9302205562591297</v>
      </c>
      <c r="AM184" s="10">
        <f t="shared" si="38"/>
        <v>2.9602182865143476</v>
      </c>
      <c r="AN184" s="10">
        <f t="shared" si="39"/>
        <v>2.9889010906218587</v>
      </c>
      <c r="AO184" s="10">
        <f t="shared" si="40"/>
        <v>3.0148197174072351</v>
      </c>
      <c r="AP184" s="10">
        <f t="shared" si="41"/>
        <v>3.0397399902344588</v>
      </c>
      <c r="AQ184" s="3" t="str">
        <f t="shared" si="21"/>
        <v>20151</v>
      </c>
    </row>
    <row r="185" spans="1:43" x14ac:dyDescent="0.25">
      <c r="A185" s="1">
        <v>42185</v>
      </c>
      <c r="B185" s="10">
        <f>+data!F185</f>
        <v>0.122</v>
      </c>
      <c r="C185" s="10">
        <f>+AVERAGEIF(Ydata!$W$3:$W$7000,Y!$AQ185,Ydata!B$3:B$7000)</f>
        <v>0.32567999958991994</v>
      </c>
      <c r="D185" s="10">
        <f>+AVERAGEIF(Ydata!$W$3:$W$7000,Y!$AQ185,Ydata!C$3:C$7000)</f>
        <v>0.69212000370025628</v>
      </c>
      <c r="E185" s="10">
        <f>+AVERAGEIF(Ydata!$W$3:$W$7000,Y!$AQ185,Ydata!D$3:D$7000)</f>
        <v>1.0833000183105479</v>
      </c>
      <c r="F185" s="10">
        <f>+AVERAGEIF(Ydata!$W$3:$W$7000,Y!$AQ185,Ydata!E$3:E$7000)</f>
        <v>1.432039999961854</v>
      </c>
      <c r="G185" s="10">
        <f>+AVERAGEIF(Ydata!$W$3:$W$7000,Y!$AQ185,Ydata!F$3:F$7000)</f>
        <v>1.72091999053955</v>
      </c>
      <c r="H185" s="10">
        <f>+AVERAGEIF(Ydata!$W$3:$W$7000,Y!$AQ185,Ydata!G$3:G$7000)</f>
        <v>1.9526600360870361</v>
      </c>
      <c r="I185" s="10">
        <f>+AVERAGEIF(Ydata!$W$3:$W$7000,Y!$AQ185,Ydata!H$3:H$7000)</f>
        <v>2.1365800380706821</v>
      </c>
      <c r="J185" s="10">
        <f>+AVERAGEIF(Ydata!$W$3:$W$7000,Y!$AQ185,Ydata!I$3:I$7000)</f>
        <v>2.2831199645996123</v>
      </c>
      <c r="K185" s="10">
        <f>+AVERAGEIF(Ydata!$W$3:$W$7000,Y!$AQ185,Ydata!J$3:J$7000)</f>
        <v>2.4013399600982659</v>
      </c>
      <c r="L185" s="10">
        <f>+AVERAGEIF(Ydata!$W$3:$W$7000,Y!$AQ185,Ydata!K$3:K$7000)</f>
        <v>2.4986400127410882</v>
      </c>
      <c r="M185" s="10">
        <f>+AVERAGEIF(Ydata!$W$3:$W$7000,Y!$AQ185,Ydata!L$3:L$7000)</f>
        <v>2.5806799888610841</v>
      </c>
      <c r="N185" s="10">
        <f>+AVERAGEIF(Ydata!$W$3:$W$7000,Y!$AQ185,Ydata!M$3:M$7000)</f>
        <v>2.6516799926757799</v>
      </c>
      <c r="O185" s="10">
        <f>+AVERAGEIF(Ydata!$W$3:$W$7000,Y!$AQ185,Ydata!N$3:N$7000)</f>
        <v>2.7147400379180899</v>
      </c>
      <c r="P185" s="10">
        <f>+AVERAGEIF(Ydata!$W$3:$W$7000,Y!$AQ185,Ydata!O$3:O$7000)</f>
        <v>2.7720000267028797</v>
      </c>
      <c r="Q185" s="10">
        <f>+AVERAGEIF(Ydata!$W$3:$W$7000,Y!$AQ185,Ydata!P$3:P$7000)</f>
        <v>2.8251800060272223</v>
      </c>
      <c r="R185" s="10">
        <f>+AVERAGEIF(Ydata!$W$3:$W$7000,Y!$AQ185,Ydata!Q$3:Q$7000)</f>
        <v>2.875340032577514</v>
      </c>
      <c r="S185" s="10">
        <f>+AVERAGEIF(Ydata!$W$3:$W$7000,Y!$AQ185,Ydata!R$3:R$7000)</f>
        <v>2.9233400344848639</v>
      </c>
      <c r="T185" s="10">
        <f>+AVERAGEIF(Ydata!$W$3:$W$7000,Y!$AQ185,Ydata!S$3:S$7000)</f>
        <v>2.96968002319336</v>
      </c>
      <c r="U185" s="10">
        <f>+AVERAGEIF(Ydata!$W$3:$W$7000,Y!$AQ185,Ydata!T$3:T$7000)</f>
        <v>3.0148399829864498</v>
      </c>
      <c r="V185" s="10">
        <f>+AVERAGEIF(Ydata!$W$3:$W$7000,Y!$AQ185,Ydata!U$3:U$7000)</f>
        <v>3.0589800357818602</v>
      </c>
      <c r="W185" s="10">
        <f t="shared" si="22"/>
        <v>0.32567999958991994</v>
      </c>
      <c r="X185" s="10">
        <f t="shared" si="23"/>
        <v>1.0585600078105926</v>
      </c>
      <c r="Y185" s="10">
        <f t="shared" si="24"/>
        <v>1.8656600475311309</v>
      </c>
      <c r="Z185" s="10">
        <f t="shared" si="25"/>
        <v>2.4782599449157727</v>
      </c>
      <c r="AA185" s="10">
        <f t="shared" si="26"/>
        <v>2.8764399528503342</v>
      </c>
      <c r="AB185" s="10">
        <f t="shared" si="27"/>
        <v>3.1113602638244657</v>
      </c>
      <c r="AC185" s="10">
        <f t="shared" si="28"/>
        <v>3.2401000499725576</v>
      </c>
      <c r="AD185" s="10">
        <f t="shared" si="29"/>
        <v>3.3088994503021247</v>
      </c>
      <c r="AE185" s="10">
        <f t="shared" si="30"/>
        <v>3.3470999240874946</v>
      </c>
      <c r="AF185" s="10">
        <f t="shared" si="31"/>
        <v>3.3743404865264885</v>
      </c>
      <c r="AG185" s="10">
        <f t="shared" si="32"/>
        <v>3.4010797500610437</v>
      </c>
      <c r="AH185" s="10">
        <f t="shared" si="33"/>
        <v>3.4326800346374355</v>
      </c>
      <c r="AI185" s="10">
        <f t="shared" si="34"/>
        <v>3.4714605808258057</v>
      </c>
      <c r="AJ185" s="10">
        <f t="shared" si="35"/>
        <v>3.5163798809051485</v>
      </c>
      <c r="AK185" s="10">
        <f t="shared" si="36"/>
        <v>3.5696997165680173</v>
      </c>
      <c r="AL185" s="10">
        <f t="shared" si="37"/>
        <v>3.6277404308318921</v>
      </c>
      <c r="AM185" s="10">
        <f t="shared" si="38"/>
        <v>3.6913400650024641</v>
      </c>
      <c r="AN185" s="10">
        <f t="shared" si="39"/>
        <v>3.7574598312377887</v>
      </c>
      <c r="AO185" s="10">
        <f t="shared" si="40"/>
        <v>3.8277192592620679</v>
      </c>
      <c r="AP185" s="10">
        <f t="shared" si="41"/>
        <v>3.8976410388946618</v>
      </c>
      <c r="AQ185" s="3" t="str">
        <f t="shared" si="21"/>
        <v>20152</v>
      </c>
    </row>
    <row r="186" spans="1:43" x14ac:dyDescent="0.25">
      <c r="A186" s="1">
        <v>42277</v>
      </c>
      <c r="B186" s="10">
        <f>+data!F186</f>
        <v>0.12000000000000002</v>
      </c>
      <c r="C186" s="10">
        <f>+AVERAGEIF(Ydata!$W$3:$W$7000,Y!$AQ186,Ydata!B$3:B$7000)</f>
        <v>0.37001999616622938</v>
      </c>
      <c r="D186" s="10">
        <f>+AVERAGEIF(Ydata!$W$3:$W$7000,Y!$AQ186,Ydata!C$3:C$7000)</f>
        <v>0.68223999738693242</v>
      </c>
      <c r="E186" s="10">
        <f>+AVERAGEIF(Ydata!$W$3:$W$7000,Y!$AQ186,Ydata!D$3:D$7000)</f>
        <v>0.97591998577117889</v>
      </c>
      <c r="F186" s="10">
        <f>+AVERAGEIF(Ydata!$W$3:$W$7000,Y!$AQ186,Ydata!E$3:E$7000)</f>
        <v>1.2383199930191062</v>
      </c>
      <c r="G186" s="10">
        <f>+AVERAGEIF(Ydata!$W$3:$W$7000,Y!$AQ186,Ydata!F$3:F$7000)</f>
        <v>1.4658800125122062</v>
      </c>
      <c r="H186" s="10">
        <f>+AVERAGEIF(Ydata!$W$3:$W$7000,Y!$AQ186,Ydata!G$3:G$7000)</f>
        <v>1.6599800109863261</v>
      </c>
      <c r="I186" s="10">
        <f>+AVERAGEIF(Ydata!$W$3:$W$7000,Y!$AQ186,Ydata!H$3:H$7000)</f>
        <v>1.8240399837493899</v>
      </c>
      <c r="J186" s="10">
        <f>+AVERAGEIF(Ydata!$W$3:$W$7000,Y!$AQ186,Ydata!I$3:I$7000)</f>
        <v>1.9624600172042819</v>
      </c>
      <c r="K186" s="10">
        <f>+AVERAGEIF(Ydata!$W$3:$W$7000,Y!$AQ186,Ydata!J$3:J$7000)</f>
        <v>2.0795199871063241</v>
      </c>
      <c r="L186" s="10">
        <f>+AVERAGEIF(Ydata!$W$3:$W$7000,Y!$AQ186,Ydata!K$3:K$7000)</f>
        <v>2.1792799472808864</v>
      </c>
      <c r="M186" s="10">
        <f>+AVERAGEIF(Ydata!$W$3:$W$7000,Y!$AQ186,Ydata!L$3:L$7000)</f>
        <v>2.2651800155639661</v>
      </c>
      <c r="N186" s="10">
        <f>+AVERAGEIF(Ydata!$W$3:$W$7000,Y!$AQ186,Ydata!M$3:M$7000)</f>
        <v>2.3401400089263902</v>
      </c>
      <c r="O186" s="10">
        <f>+AVERAGEIF(Ydata!$W$3:$W$7000,Y!$AQ186,Ydata!N$3:N$7000)</f>
        <v>2.4066399574279762</v>
      </c>
      <c r="P186" s="10">
        <f>+AVERAGEIF(Ydata!$W$3:$W$7000,Y!$AQ186,Ydata!O$3:O$7000)</f>
        <v>2.4665600299835218</v>
      </c>
      <c r="Q186" s="10">
        <f>+AVERAGEIF(Ydata!$W$3:$W$7000,Y!$AQ186,Ydata!P$3:P$7000)</f>
        <v>2.5215000152587881</v>
      </c>
      <c r="R186" s="10">
        <f>+AVERAGEIF(Ydata!$W$3:$W$7000,Y!$AQ186,Ydata!Q$3:Q$7000)</f>
        <v>2.5726600170135496</v>
      </c>
      <c r="S186" s="10">
        <f>+AVERAGEIF(Ydata!$W$3:$W$7000,Y!$AQ186,Ydata!R$3:R$7000)</f>
        <v>2.6210400104522718</v>
      </c>
      <c r="T186" s="10">
        <f>+AVERAGEIF(Ydata!$W$3:$W$7000,Y!$AQ186,Ydata!S$3:S$7000)</f>
        <v>2.6673400402069118</v>
      </c>
      <c r="U186" s="10">
        <f>+AVERAGEIF(Ydata!$W$3:$W$7000,Y!$AQ186,Ydata!T$3:T$7000)</f>
        <v>2.7121200084686281</v>
      </c>
      <c r="V186" s="10">
        <f>+AVERAGEIF(Ydata!$W$3:$W$7000,Y!$AQ186,Ydata!U$3:U$7000)</f>
        <v>2.7558199405670138</v>
      </c>
      <c r="W186" s="10">
        <f t="shared" si="22"/>
        <v>0.37001999616622938</v>
      </c>
      <c r="X186" s="10">
        <f t="shared" si="23"/>
        <v>0.99445999860763545</v>
      </c>
      <c r="Y186" s="10">
        <f t="shared" si="24"/>
        <v>1.5632799625396721</v>
      </c>
      <c r="Z186" s="10">
        <f t="shared" si="25"/>
        <v>2.025520014762888</v>
      </c>
      <c r="AA186" s="10">
        <f t="shared" si="26"/>
        <v>2.3761200904846067</v>
      </c>
      <c r="AB186" s="10">
        <f t="shared" si="27"/>
        <v>2.6304800033569258</v>
      </c>
      <c r="AC186" s="10">
        <f t="shared" si="28"/>
        <v>2.8083998203277716</v>
      </c>
      <c r="AD186" s="10">
        <f t="shared" si="29"/>
        <v>2.931400251388526</v>
      </c>
      <c r="AE186" s="10">
        <f t="shared" si="30"/>
        <v>3.0159997463226613</v>
      </c>
      <c r="AF186" s="10">
        <f t="shared" si="31"/>
        <v>3.0771195888519465</v>
      </c>
      <c r="AG186" s="10">
        <f t="shared" si="32"/>
        <v>3.1241806983947633</v>
      </c>
      <c r="AH186" s="10">
        <f t="shared" si="33"/>
        <v>3.1646999359130561</v>
      </c>
      <c r="AI186" s="10">
        <f t="shared" si="34"/>
        <v>3.2046393394470094</v>
      </c>
      <c r="AJ186" s="10">
        <f t="shared" si="35"/>
        <v>3.2455209732056112</v>
      </c>
      <c r="AK186" s="10">
        <f t="shared" si="36"/>
        <v>3.290659809112519</v>
      </c>
      <c r="AL186" s="10">
        <f t="shared" si="37"/>
        <v>3.3400600433349723</v>
      </c>
      <c r="AM186" s="10">
        <f t="shared" si="38"/>
        <v>3.3951199054718231</v>
      </c>
      <c r="AN186" s="10">
        <f t="shared" si="39"/>
        <v>3.4544405460357979</v>
      </c>
      <c r="AO186" s="10">
        <f t="shared" si="40"/>
        <v>3.51815943717952</v>
      </c>
      <c r="AP186" s="10">
        <f t="shared" si="41"/>
        <v>3.5861186504363403</v>
      </c>
      <c r="AQ186" s="3" t="str">
        <f t="shared" si="21"/>
        <v>20153</v>
      </c>
    </row>
    <row r="187" spans="1:43" x14ac:dyDescent="0.25">
      <c r="A187" s="1">
        <v>42369</v>
      </c>
      <c r="B187" s="10">
        <f>+data!F187</f>
        <v>0.32600000000000001</v>
      </c>
      <c r="C187" s="10">
        <f>+AVERAGEIF(Ydata!$W$3:$W$7000,Y!$AQ187,Ydata!B$3:B$7000)</f>
        <v>0.78119999170303345</v>
      </c>
      <c r="D187" s="10">
        <f>+AVERAGEIF(Ydata!$W$3:$W$7000,Y!$AQ187,Ydata!C$3:C$7000)</f>
        <v>1.0898499786853775</v>
      </c>
      <c r="E187" s="10">
        <f>+AVERAGEIF(Ydata!$W$3:$W$7000,Y!$AQ187,Ydata!D$3:D$7000)</f>
        <v>1.3700999915599825</v>
      </c>
      <c r="F187" s="10">
        <f>+AVERAGEIF(Ydata!$W$3:$W$7000,Y!$AQ187,Ydata!E$3:E$7000)</f>
        <v>1.61117500066757</v>
      </c>
      <c r="G187" s="10">
        <f>+AVERAGEIF(Ydata!$W$3:$W$7000,Y!$AQ187,Ydata!F$3:F$7000)</f>
        <v>1.812099993228915</v>
      </c>
      <c r="H187" s="10">
        <f>+AVERAGEIF(Ydata!$W$3:$W$7000,Y!$AQ187,Ydata!G$3:G$7000)</f>
        <v>1.9767499566078175</v>
      </c>
      <c r="I187" s="10">
        <f>+AVERAGEIF(Ydata!$W$3:$W$7000,Y!$AQ187,Ydata!H$3:H$7000)</f>
        <v>2.1106250286102295</v>
      </c>
      <c r="J187" s="10">
        <f>+AVERAGEIF(Ydata!$W$3:$W$7000,Y!$AQ187,Ydata!I$3:I$7000)</f>
        <v>2.2194750308990479</v>
      </c>
      <c r="K187" s="10">
        <f>+AVERAGEIF(Ydata!$W$3:$W$7000,Y!$AQ187,Ydata!J$3:J$7000)</f>
        <v>2.3086249828338623</v>
      </c>
      <c r="L187" s="10">
        <f>+AVERAGEIF(Ydata!$W$3:$W$7000,Y!$AQ187,Ydata!K$3:K$7000)</f>
        <v>2.3827250599861127</v>
      </c>
      <c r="M187" s="10">
        <f>+AVERAGEIF(Ydata!$W$3:$W$7000,Y!$AQ187,Ydata!L$3:L$7000)</f>
        <v>2.4455999732017526</v>
      </c>
      <c r="N187" s="10">
        <f>+AVERAGEIF(Ydata!$W$3:$W$7000,Y!$AQ187,Ydata!M$3:M$7000)</f>
        <v>2.5002749562263498</v>
      </c>
      <c r="O187" s="10">
        <f>+AVERAGEIF(Ydata!$W$3:$W$7000,Y!$AQ187,Ydata!N$3:N$7000)</f>
        <v>2.5491249561309823</v>
      </c>
      <c r="P187" s="10">
        <f>+AVERAGEIF(Ydata!$W$3:$W$7000,Y!$AQ187,Ydata!O$3:O$7000)</f>
        <v>2.5940000414848301</v>
      </c>
      <c r="Q187" s="10">
        <f>+AVERAGEIF(Ydata!$W$3:$W$7000,Y!$AQ187,Ydata!P$3:P$7000)</f>
        <v>2.6362999677658099</v>
      </c>
      <c r="R187" s="10">
        <f>+AVERAGEIF(Ydata!$W$3:$W$7000,Y!$AQ187,Ydata!Q$3:Q$7000)</f>
        <v>2.6770750284194929</v>
      </c>
      <c r="S187" s="10">
        <f>+AVERAGEIF(Ydata!$W$3:$W$7000,Y!$AQ187,Ydata!R$3:R$7000)</f>
        <v>2.7170249819755545</v>
      </c>
      <c r="T187" s="10">
        <f>+AVERAGEIF(Ydata!$W$3:$W$7000,Y!$AQ187,Ydata!S$3:S$7000)</f>
        <v>2.7567499876022326</v>
      </c>
      <c r="U187" s="10">
        <f>+AVERAGEIF(Ydata!$W$3:$W$7000,Y!$AQ187,Ydata!T$3:T$7000)</f>
        <v>2.7965500354766855</v>
      </c>
      <c r="V187" s="10">
        <f>+AVERAGEIF(Ydata!$W$3:$W$7000,Y!$AQ187,Ydata!U$3:U$7000)</f>
        <v>2.8367249965667729</v>
      </c>
      <c r="W187" s="10">
        <f t="shared" si="22"/>
        <v>0.78119999170303345</v>
      </c>
      <c r="X187" s="10">
        <f t="shared" si="23"/>
        <v>1.3984999656677215</v>
      </c>
      <c r="Y187" s="10">
        <f t="shared" si="24"/>
        <v>1.9306000173091928</v>
      </c>
      <c r="Z187" s="10">
        <f t="shared" si="25"/>
        <v>2.3344000279903323</v>
      </c>
      <c r="AA187" s="10">
        <f t="shared" si="26"/>
        <v>2.6157999634742959</v>
      </c>
      <c r="AB187" s="10">
        <f t="shared" si="27"/>
        <v>2.7999997735023285</v>
      </c>
      <c r="AC187" s="10">
        <f t="shared" si="28"/>
        <v>2.9138754606247019</v>
      </c>
      <c r="AD187" s="10">
        <f t="shared" si="29"/>
        <v>2.9814250469207764</v>
      </c>
      <c r="AE187" s="10">
        <f t="shared" si="30"/>
        <v>3.0218245983123779</v>
      </c>
      <c r="AF187" s="10">
        <f t="shared" si="31"/>
        <v>3.0496257543563665</v>
      </c>
      <c r="AG187" s="10">
        <f t="shared" si="32"/>
        <v>3.0743491053581522</v>
      </c>
      <c r="AH187" s="10">
        <f t="shared" si="33"/>
        <v>3.1016997694969177</v>
      </c>
      <c r="AI187" s="10">
        <f t="shared" si="34"/>
        <v>3.1353249549865758</v>
      </c>
      <c r="AJ187" s="10">
        <f t="shared" si="35"/>
        <v>3.1773761510848502</v>
      </c>
      <c r="AK187" s="10">
        <f t="shared" si="36"/>
        <v>3.2284989356995268</v>
      </c>
      <c r="AL187" s="10">
        <f t="shared" si="37"/>
        <v>3.2887009382247356</v>
      </c>
      <c r="AM187" s="10">
        <f t="shared" si="38"/>
        <v>3.3562242388725423</v>
      </c>
      <c r="AN187" s="10">
        <f t="shared" si="39"/>
        <v>3.4320750832557607</v>
      </c>
      <c r="AO187" s="10">
        <f t="shared" si="40"/>
        <v>3.5129508972168324</v>
      </c>
      <c r="AP187" s="10">
        <f t="shared" si="41"/>
        <v>3.6000492572784353</v>
      </c>
      <c r="AQ187" s="3" t="str">
        <f t="shared" si="21"/>
        <v>20154</v>
      </c>
    </row>
    <row r="188" spans="1:43" x14ac:dyDescent="0.25">
      <c r="A188" s="1">
        <v>42460</v>
      </c>
      <c r="B188" s="10">
        <f>+data!F188</f>
        <v>0.34599999999999997</v>
      </c>
      <c r="C188" s="10">
        <f>+AVERAGEIF(Ydata!$W$3:$W$7000,Y!$AQ188,Ydata!B$3:B$7000)</f>
        <v>0.6166749894618988</v>
      </c>
      <c r="D188" s="10">
        <f>+AVERAGEIF(Ydata!$W$3:$W$7000,Y!$AQ188,Ydata!C$3:C$7000)</f>
        <v>0.7882999926805494</v>
      </c>
      <c r="E188" s="10">
        <f>+AVERAGEIF(Ydata!$W$3:$W$7000,Y!$AQ188,Ydata!D$3:D$7000)</f>
        <v>0.973124980926515</v>
      </c>
      <c r="F188" s="10">
        <f>+AVERAGEIF(Ydata!$W$3:$W$7000,Y!$AQ188,Ydata!E$3:E$7000)</f>
        <v>1.1541250050067899</v>
      </c>
      <c r="G188" s="10">
        <f>+AVERAGEIF(Ydata!$W$3:$W$7000,Y!$AQ188,Ydata!F$3:F$7000)</f>
        <v>1.3219999969005576</v>
      </c>
      <c r="H188" s="10">
        <f>+AVERAGEIF(Ydata!$W$3:$W$7000,Y!$AQ188,Ydata!G$3:G$7000)</f>
        <v>1.4726749956607825</v>
      </c>
      <c r="I188" s="10">
        <f>+AVERAGEIF(Ydata!$W$3:$W$7000,Y!$AQ188,Ydata!H$3:H$7000)</f>
        <v>1.60502502322197</v>
      </c>
      <c r="J188" s="10">
        <f>+AVERAGEIF(Ydata!$W$3:$W$7000,Y!$AQ188,Ydata!I$3:I$7000)</f>
        <v>1.719725012779235</v>
      </c>
      <c r="K188" s="10">
        <f>+AVERAGEIF(Ydata!$W$3:$W$7000,Y!$AQ188,Ydata!J$3:J$7000)</f>
        <v>1.8186250030994426</v>
      </c>
      <c r="L188" s="10">
        <f>+AVERAGEIF(Ydata!$W$3:$W$7000,Y!$AQ188,Ydata!K$3:K$7000)</f>
        <v>1.9036999940872175</v>
      </c>
      <c r="M188" s="10">
        <f>+AVERAGEIF(Ydata!$W$3:$W$7000,Y!$AQ188,Ydata!L$3:L$7000)</f>
        <v>1.9773249626159677</v>
      </c>
      <c r="N188" s="10">
        <f>+AVERAGEIF(Ydata!$W$3:$W$7000,Y!$AQ188,Ydata!M$3:M$7000)</f>
        <v>2.0417000055313124</v>
      </c>
      <c r="O188" s="10">
        <f>+AVERAGEIF(Ydata!$W$3:$W$7000,Y!$AQ188,Ydata!N$3:N$7000)</f>
        <v>2.0987499952316275</v>
      </c>
      <c r="P188" s="10">
        <f>+AVERAGEIF(Ydata!$W$3:$W$7000,Y!$AQ188,Ydata!O$3:O$7000)</f>
        <v>2.1502999663352922</v>
      </c>
      <c r="Q188" s="10">
        <f>+AVERAGEIF(Ydata!$W$3:$W$7000,Y!$AQ188,Ydata!P$3:P$7000)</f>
        <v>2.1978999972343427</v>
      </c>
      <c r="R188" s="10">
        <f>+AVERAGEIF(Ydata!$W$3:$W$7000,Y!$AQ188,Ydata!Q$3:Q$7000)</f>
        <v>2.2427499890327427</v>
      </c>
      <c r="S188" s="10">
        <f>+AVERAGEIF(Ydata!$W$3:$W$7000,Y!$AQ188,Ydata!R$3:R$7000)</f>
        <v>2.28597503900528</v>
      </c>
      <c r="T188" s="10">
        <f>+AVERAGEIF(Ydata!$W$3:$W$7000,Y!$AQ188,Ydata!S$3:S$7000)</f>
        <v>2.3284500241279624</v>
      </c>
      <c r="U188" s="10">
        <f>+AVERAGEIF(Ydata!$W$3:$W$7000,Y!$AQ188,Ydata!T$3:T$7000)</f>
        <v>2.3708000183105451</v>
      </c>
      <c r="V188" s="10">
        <f>+AVERAGEIF(Ydata!$W$3:$W$7000,Y!$AQ188,Ydata!U$3:U$7000)</f>
        <v>2.4135749340057377</v>
      </c>
      <c r="W188" s="10">
        <f t="shared" si="22"/>
        <v>0.6166749894618988</v>
      </c>
      <c r="X188" s="10">
        <f t="shared" si="23"/>
        <v>0.9599249958992</v>
      </c>
      <c r="Y188" s="10">
        <f t="shared" si="24"/>
        <v>1.3427749574184462</v>
      </c>
      <c r="Z188" s="10">
        <f t="shared" si="25"/>
        <v>1.6971250772476147</v>
      </c>
      <c r="AA188" s="10">
        <f t="shared" si="26"/>
        <v>1.9934999644756282</v>
      </c>
      <c r="AB188" s="10">
        <f t="shared" si="27"/>
        <v>2.2260499894619068</v>
      </c>
      <c r="AC188" s="10">
        <f t="shared" si="28"/>
        <v>2.3991251885890961</v>
      </c>
      <c r="AD188" s="10">
        <f t="shared" si="29"/>
        <v>2.5226249396800888</v>
      </c>
      <c r="AE188" s="10">
        <f t="shared" si="30"/>
        <v>2.6098249256611048</v>
      </c>
      <c r="AF188" s="10">
        <f t="shared" si="31"/>
        <v>2.6693749129771902</v>
      </c>
      <c r="AG188" s="10">
        <f t="shared" si="32"/>
        <v>2.7135746479034708</v>
      </c>
      <c r="AH188" s="10">
        <f t="shared" si="33"/>
        <v>2.7498254776001012</v>
      </c>
      <c r="AI188" s="10">
        <f t="shared" si="34"/>
        <v>2.7833498716354121</v>
      </c>
      <c r="AJ188" s="10">
        <f t="shared" si="35"/>
        <v>2.8204495906829301</v>
      </c>
      <c r="AK188" s="10">
        <f t="shared" si="36"/>
        <v>2.8643004298210499</v>
      </c>
      <c r="AL188" s="10">
        <f t="shared" si="37"/>
        <v>2.9154998660087443</v>
      </c>
      <c r="AM188" s="10">
        <f t="shared" si="38"/>
        <v>2.9775758385658762</v>
      </c>
      <c r="AN188" s="10">
        <f t="shared" si="39"/>
        <v>3.050524771213567</v>
      </c>
      <c r="AO188" s="10">
        <f t="shared" si="40"/>
        <v>3.1330999135970288</v>
      </c>
      <c r="AP188" s="10">
        <f t="shared" si="41"/>
        <v>3.2262983322143981</v>
      </c>
      <c r="AQ188" s="3" t="str">
        <f t="shared" ref="AQ188:AQ191" si="42">CONCATENATE(YEAR(A188),INT((MONTH(A188)-1)/3)+1)</f>
        <v>20161</v>
      </c>
    </row>
    <row r="189" spans="1:43" x14ac:dyDescent="0.25">
      <c r="A189" s="1">
        <v>42551</v>
      </c>
      <c r="B189" s="10">
        <f>+data!F189</f>
        <v>0.38600000000000001</v>
      </c>
      <c r="C189" s="10">
        <f>+AVERAGEIF(Ydata!$W$3:$W$7000,Y!$AQ189,Ydata!B$3:B$7000)</f>
        <v>0.51937999725341799</v>
      </c>
      <c r="D189" s="10">
        <f>+AVERAGEIF(Ydata!$W$3:$W$7000,Y!$AQ189,Ydata!C$3:C$7000)</f>
        <v>0.62012000083923335</v>
      </c>
      <c r="E189" s="10">
        <f>+AVERAGEIF(Ydata!$W$3:$W$7000,Y!$AQ189,Ydata!D$3:D$7000)</f>
        <v>0.75943998098373422</v>
      </c>
      <c r="F189" s="10">
        <f>+AVERAGEIF(Ydata!$W$3:$W$7000,Y!$AQ189,Ydata!E$3:E$7000)</f>
        <v>0.90762001276016213</v>
      </c>
      <c r="G189" s="10">
        <f>+AVERAGEIF(Ydata!$W$3:$W$7000,Y!$AQ189,Ydata!F$3:F$7000)</f>
        <v>1.0491199731826779</v>
      </c>
      <c r="H189" s="10">
        <f>+AVERAGEIF(Ydata!$W$3:$W$7000,Y!$AQ189,Ydata!G$3:G$7000)</f>
        <v>1.1770200252532959</v>
      </c>
      <c r="I189" s="10">
        <f>+AVERAGEIF(Ydata!$W$3:$W$7000,Y!$AQ189,Ydata!H$3:H$7000)</f>
        <v>1.2891200304031361</v>
      </c>
      <c r="J189" s="10">
        <f>+AVERAGEIF(Ydata!$W$3:$W$7000,Y!$AQ189,Ydata!I$3:I$7000)</f>
        <v>1.385980010032656</v>
      </c>
      <c r="K189" s="10">
        <f>+AVERAGEIF(Ydata!$W$3:$W$7000,Y!$AQ189,Ydata!J$3:J$7000)</f>
        <v>1.4693800210952781</v>
      </c>
      <c r="L189" s="10">
        <f>+AVERAGEIF(Ydata!$W$3:$W$7000,Y!$AQ189,Ydata!K$3:K$7000)</f>
        <v>1.541619992256164</v>
      </c>
      <c r="M189" s="10">
        <f>+AVERAGEIF(Ydata!$W$3:$W$7000,Y!$AQ189,Ydata!L$3:L$7000)</f>
        <v>1.6051000118255623</v>
      </c>
      <c r="N189" s="10">
        <f>+AVERAGEIF(Ydata!$W$3:$W$7000,Y!$AQ189,Ydata!M$3:M$7000)</f>
        <v>1.6619399785995479</v>
      </c>
      <c r="O189" s="10">
        <f>+AVERAGEIF(Ydata!$W$3:$W$7000,Y!$AQ189,Ydata!N$3:N$7000)</f>
        <v>1.7141000032424898</v>
      </c>
      <c r="P189" s="10">
        <f>+AVERAGEIF(Ydata!$W$3:$W$7000,Y!$AQ189,Ydata!O$3:O$7000)</f>
        <v>1.7631599903106701</v>
      </c>
      <c r="Q189" s="10">
        <f>+AVERAGEIF(Ydata!$W$3:$W$7000,Y!$AQ189,Ydata!P$3:P$7000)</f>
        <v>1.8103800058364861</v>
      </c>
      <c r="R189" s="10">
        <f>+AVERAGEIF(Ydata!$W$3:$W$7000,Y!$AQ189,Ydata!Q$3:Q$7000)</f>
        <v>1.8568000078201301</v>
      </c>
      <c r="S189" s="10">
        <f>+AVERAGEIF(Ydata!$W$3:$W$7000,Y!$AQ189,Ydata!R$3:R$7000)</f>
        <v>1.9032000064849843</v>
      </c>
      <c r="T189" s="10">
        <f>+AVERAGEIF(Ydata!$W$3:$W$7000,Y!$AQ189,Ydata!S$3:S$7000)</f>
        <v>1.9500800132751479</v>
      </c>
      <c r="U189" s="10">
        <f>+AVERAGEIF(Ydata!$W$3:$W$7000,Y!$AQ189,Ydata!T$3:T$7000)</f>
        <v>1.9979000329971299</v>
      </c>
      <c r="V189" s="10">
        <f>+AVERAGEIF(Ydata!$W$3:$W$7000,Y!$AQ189,Ydata!U$3:U$7000)</f>
        <v>2.0468600273132322</v>
      </c>
      <c r="W189" s="10">
        <f t="shared" ref="W189:W191" si="43">+C189</f>
        <v>0.51937999725341799</v>
      </c>
      <c r="X189" s="10">
        <f t="shared" ref="X189:X191" si="44">+X$3*D189-W$3*C189</f>
        <v>0.72086000442504872</v>
      </c>
      <c r="Y189" s="10">
        <f t="shared" ref="Y189:Y191" si="45">+Y$3*E189-X$3*D189</f>
        <v>1.038079941272736</v>
      </c>
      <c r="Z189" s="10">
        <f t="shared" ref="Z189:Z191" si="46">+Z$3*F189-Y$3*E189</f>
        <v>1.3521601080894459</v>
      </c>
      <c r="AA189" s="10">
        <f t="shared" ref="AA189:AA191" si="47">+AA$3*G189-Z$3*F189</f>
        <v>1.6151198148727408</v>
      </c>
      <c r="AB189" s="10">
        <f t="shared" ref="AB189:AB191" si="48">+AB$3*H189-AA$3*G189</f>
        <v>1.8165202856063853</v>
      </c>
      <c r="AC189" s="10">
        <f t="shared" ref="AC189:AC191" si="49">+AC$3*I189-AB$3*H189</f>
        <v>1.9617200613021772</v>
      </c>
      <c r="AD189" s="10">
        <f t="shared" ref="AD189:AD191" si="50">+AD$3*J189-AC$3*I189</f>
        <v>2.0639998674392963</v>
      </c>
      <c r="AE189" s="10">
        <f t="shared" ref="AE189:AE191" si="51">+AE$3*K189-AD$3*J189</f>
        <v>2.1365801095962542</v>
      </c>
      <c r="AF189" s="10">
        <f t="shared" ref="AF189:AF191" si="52">+AF$3*L189-AE$3*K189</f>
        <v>2.1917797327041377</v>
      </c>
      <c r="AG189" s="10">
        <f t="shared" ref="AG189:AG191" si="53">+AG$3*M189-AF$3*L189</f>
        <v>2.2399002075195451</v>
      </c>
      <c r="AH189" s="10">
        <f t="shared" ref="AH189:AH191" si="54">+AH$3*N189-AG$3*M189</f>
        <v>2.2871796131133877</v>
      </c>
      <c r="AI189" s="10">
        <f t="shared" ref="AI189:AI191" si="55">+AI$3*O189-AH$3*N189</f>
        <v>2.3400202989577927</v>
      </c>
      <c r="AJ189" s="10">
        <f t="shared" ref="AJ189:AJ191" si="56">+AJ$3*P189-AI$3*O189</f>
        <v>2.4009398221970137</v>
      </c>
      <c r="AK189" s="10">
        <f t="shared" ref="AK189:AK191" si="57">+AK$3*Q189-AJ$3*P189</f>
        <v>2.4714602231979121</v>
      </c>
      <c r="AL189" s="10">
        <f t="shared" ref="AL189:AL191" si="58">+AL$3*R189-AK$3*Q189</f>
        <v>2.5531000375747901</v>
      </c>
      <c r="AM189" s="10">
        <f t="shared" ref="AM189:AM191" si="59">+AM$3*S189-AL$3*R189</f>
        <v>2.6455999851226508</v>
      </c>
      <c r="AN189" s="10">
        <f t="shared" ref="AN189:AN191" si="60">+AN$3*T189-AM$3*S189</f>
        <v>2.7470401287079298</v>
      </c>
      <c r="AO189" s="10">
        <f t="shared" ref="AO189:AO191" si="61">+AO$3*U189-AN$3*T189</f>
        <v>2.8586603879928063</v>
      </c>
      <c r="AP189" s="10">
        <f t="shared" ref="AP189:AP191" si="62">+AP$3*V189-AO$3*U189</f>
        <v>2.9770999193191798</v>
      </c>
      <c r="AQ189" s="3" t="str">
        <f t="shared" si="42"/>
        <v>20162</v>
      </c>
    </row>
    <row r="190" spans="1:43" x14ac:dyDescent="0.25">
      <c r="A190" s="1">
        <v>42643</v>
      </c>
      <c r="B190" s="10">
        <f>+data!F190</f>
        <v>0.378</v>
      </c>
      <c r="C190" s="10">
        <f>+AVERAGEIF(Ydata!$W$3:$W$7000,Y!$AQ190,Ydata!B$3:B$7000)</f>
        <v>0.64132000207900974</v>
      </c>
      <c r="D190" s="10">
        <f>+AVERAGEIF(Ydata!$W$3:$W$7000,Y!$AQ190,Ydata!C$3:C$7000)</f>
        <v>0.77195999622344957</v>
      </c>
      <c r="E190" s="10">
        <f>+AVERAGEIF(Ydata!$W$3:$W$7000,Y!$AQ190,Ydata!D$3:D$7000)</f>
        <v>0.91281999349594112</v>
      </c>
      <c r="F190" s="10">
        <f>+AVERAGEIF(Ydata!$W$3:$W$7000,Y!$AQ190,Ydata!E$3:E$7000)</f>
        <v>1.04927999973297</v>
      </c>
      <c r="G190" s="10">
        <f>+AVERAGEIF(Ydata!$W$3:$W$7000,Y!$AQ190,Ydata!F$3:F$7000)</f>
        <v>1.1749399900436419</v>
      </c>
      <c r="H190" s="10">
        <f>+AVERAGEIF(Ydata!$W$3:$W$7000,Y!$AQ190,Ydata!G$3:G$7000)</f>
        <v>1.287780022621154</v>
      </c>
      <c r="I190" s="10">
        <f>+AVERAGEIF(Ydata!$W$3:$W$7000,Y!$AQ190,Ydata!H$3:H$7000)</f>
        <v>1.3881799936294561</v>
      </c>
      <c r="J190" s="10">
        <f>+AVERAGEIF(Ydata!$W$3:$W$7000,Y!$AQ190,Ydata!I$3:I$7000)</f>
        <v>1.4772799968719481</v>
      </c>
      <c r="K190" s="10">
        <f>+AVERAGEIF(Ydata!$W$3:$W$7000,Y!$AQ190,Ydata!J$3:J$7000)</f>
        <v>1.5568200111389161</v>
      </c>
      <c r="L190" s="10">
        <f>+AVERAGEIF(Ydata!$W$3:$W$7000,Y!$AQ190,Ydata!K$3:K$7000)</f>
        <v>1.628460001945496</v>
      </c>
      <c r="M190" s="10">
        <f>+AVERAGEIF(Ydata!$W$3:$W$7000,Y!$AQ190,Ydata!L$3:L$7000)</f>
        <v>1.693680024147032</v>
      </c>
      <c r="N190" s="10">
        <f>+AVERAGEIF(Ydata!$W$3:$W$7000,Y!$AQ190,Ydata!M$3:M$7000)</f>
        <v>1.7537799596786499</v>
      </c>
      <c r="O190" s="10">
        <f>+AVERAGEIF(Ydata!$W$3:$W$7000,Y!$AQ190,Ydata!N$3:N$7000)</f>
        <v>1.809779977798462</v>
      </c>
      <c r="P190" s="10">
        <f>+AVERAGEIF(Ydata!$W$3:$W$7000,Y!$AQ190,Ydata!O$3:O$7000)</f>
        <v>1.8624999761581438</v>
      </c>
      <c r="Q190" s="10">
        <f>+AVERAGEIF(Ydata!$W$3:$W$7000,Y!$AQ190,Ydata!P$3:P$7000)</f>
        <v>1.912580013275146</v>
      </c>
      <c r="R190" s="10">
        <f>+AVERAGEIF(Ydata!$W$3:$W$7000,Y!$AQ190,Ydata!Q$3:Q$7000)</f>
        <v>1.9605799913406361</v>
      </c>
      <c r="S190" s="10">
        <f>+AVERAGEIF(Ydata!$W$3:$W$7000,Y!$AQ190,Ydata!R$3:R$7000)</f>
        <v>2.0068199634551998</v>
      </c>
      <c r="T190" s="10">
        <f>+AVERAGEIF(Ydata!$W$3:$W$7000,Y!$AQ190,Ydata!S$3:S$7000)</f>
        <v>2.0515799522399902</v>
      </c>
      <c r="U190" s="10">
        <f>+AVERAGEIF(Ydata!$W$3:$W$7000,Y!$AQ190,Ydata!T$3:T$7000)</f>
        <v>2.095040035247802</v>
      </c>
      <c r="V190" s="10">
        <f>+AVERAGEIF(Ydata!$W$3:$W$7000,Y!$AQ190,Ydata!U$3:U$7000)</f>
        <v>2.1373800277709938</v>
      </c>
      <c r="W190" s="10">
        <f t="shared" si="43"/>
        <v>0.64132000207900974</v>
      </c>
      <c r="X190" s="10">
        <f t="shared" si="44"/>
        <v>0.9025999903678894</v>
      </c>
      <c r="Y190" s="10">
        <f t="shared" si="45"/>
        <v>1.194539988040924</v>
      </c>
      <c r="Z190" s="10">
        <f t="shared" si="46"/>
        <v>1.458660018444057</v>
      </c>
      <c r="AA190" s="10">
        <f t="shared" si="47"/>
        <v>1.6775799512863294</v>
      </c>
      <c r="AB190" s="10">
        <f t="shared" si="48"/>
        <v>1.8519801855087143</v>
      </c>
      <c r="AC190" s="10">
        <f t="shared" si="49"/>
        <v>1.9905798196792679</v>
      </c>
      <c r="AD190" s="10">
        <f t="shared" si="50"/>
        <v>2.1009800195693931</v>
      </c>
      <c r="AE190" s="10">
        <f t="shared" si="51"/>
        <v>2.1931401252746596</v>
      </c>
      <c r="AF190" s="10">
        <f t="shared" si="52"/>
        <v>2.2732199192047151</v>
      </c>
      <c r="AG190" s="10">
        <f t="shared" si="53"/>
        <v>2.3458802461623911</v>
      </c>
      <c r="AH190" s="10">
        <f t="shared" si="54"/>
        <v>2.4148792505264467</v>
      </c>
      <c r="AI190" s="10">
        <f t="shared" si="55"/>
        <v>2.4817801952362082</v>
      </c>
      <c r="AJ190" s="10">
        <f t="shared" si="56"/>
        <v>2.5478599548340064</v>
      </c>
      <c r="AK190" s="10">
        <f t="shared" si="57"/>
        <v>2.6137005329131782</v>
      </c>
      <c r="AL190" s="10">
        <f t="shared" si="58"/>
        <v>2.6805796623229874</v>
      </c>
      <c r="AM190" s="10">
        <f t="shared" si="59"/>
        <v>2.7466595172882187</v>
      </c>
      <c r="AN190" s="10">
        <f t="shared" si="60"/>
        <v>2.812499761581428</v>
      </c>
      <c r="AO190" s="10">
        <f t="shared" si="61"/>
        <v>2.8773215293884107</v>
      </c>
      <c r="AP190" s="10">
        <f t="shared" si="62"/>
        <v>2.9418398857116443</v>
      </c>
      <c r="AQ190" s="3" t="str">
        <f t="shared" si="42"/>
        <v>20163</v>
      </c>
    </row>
    <row r="191" spans="1:43" x14ac:dyDescent="0.25">
      <c r="A191" s="1">
        <v>42735</v>
      </c>
      <c r="B191" s="10">
        <f>+data!F191</f>
        <v>0.63800000000000012</v>
      </c>
      <c r="C191" s="10">
        <f>+AVERAGEIF(Ydata!$W$3:$W$7000,Y!$AQ191,Ydata!B$3:B$7000)</f>
        <v>0.91225001215934753</v>
      </c>
      <c r="D191" s="10">
        <f>+AVERAGEIF(Ydata!$W$3:$W$7000,Y!$AQ191,Ydata!C$3:C$7000)</f>
        <v>1.2413749992847425</v>
      </c>
      <c r="E191" s="10">
        <f>+AVERAGEIF(Ydata!$W$3:$W$7000,Y!$AQ191,Ydata!D$3:D$7000)</f>
        <v>1.5521499812602999</v>
      </c>
      <c r="F191" s="10">
        <f>+AVERAGEIF(Ydata!$W$3:$W$7000,Y!$AQ191,Ydata!E$3:E$7000)</f>
        <v>1.8188749849796273</v>
      </c>
      <c r="G191" s="10">
        <f>+AVERAGEIF(Ydata!$W$3:$W$7000,Y!$AQ191,Ydata!F$3:F$7000)</f>
        <v>2.0366999506950396</v>
      </c>
      <c r="H191" s="10">
        <f>+AVERAGEIF(Ydata!$W$3:$W$7000,Y!$AQ191,Ydata!G$3:G$7000)</f>
        <v>2.2098000645637503</v>
      </c>
      <c r="I191" s="10">
        <f>+AVERAGEIF(Ydata!$W$3:$W$7000,Y!$AQ191,Ydata!H$3:H$7000)</f>
        <v>2.3456250429153451</v>
      </c>
      <c r="J191" s="10">
        <f>+AVERAGEIF(Ydata!$W$3:$W$7000,Y!$AQ191,Ydata!I$3:I$7000)</f>
        <v>2.4519500136375449</v>
      </c>
      <c r="K191" s="10">
        <f>+AVERAGEIF(Ydata!$W$3:$W$7000,Y!$AQ191,Ydata!J$3:J$7000)</f>
        <v>2.5357499718666077</v>
      </c>
      <c r="L191" s="10">
        <f>+AVERAGEIF(Ydata!$W$3:$W$7000,Y!$AQ191,Ydata!K$3:K$7000)</f>
        <v>2.6029000282287624</v>
      </c>
      <c r="M191" s="10">
        <f>+AVERAGEIF(Ydata!$W$3:$W$7000,Y!$AQ191,Ydata!L$3:L$7000)</f>
        <v>2.6579999923706077</v>
      </c>
      <c r="N191" s="10">
        <f>+AVERAGEIF(Ydata!$W$3:$W$7000,Y!$AQ191,Ydata!M$3:M$7000)</f>
        <v>2.7046499848365779</v>
      </c>
      <c r="O191" s="10">
        <f>+AVERAGEIF(Ydata!$W$3:$W$7000,Y!$AQ191,Ydata!N$3:N$7000)</f>
        <v>2.7455499172210676</v>
      </c>
      <c r="P191" s="10">
        <f>+AVERAGEIF(Ydata!$W$3:$W$7000,Y!$AQ191,Ydata!O$3:O$7000)</f>
        <v>2.7827749848365797</v>
      </c>
      <c r="Q191" s="10">
        <f>+AVERAGEIF(Ydata!$W$3:$W$7000,Y!$AQ191,Ydata!P$3:P$7000)</f>
        <v>2.8176499605178824</v>
      </c>
      <c r="R191" s="10">
        <f>+AVERAGEIF(Ydata!$W$3:$W$7000,Y!$AQ191,Ydata!Q$3:Q$7000)</f>
        <v>2.8513249754905727</v>
      </c>
      <c r="S191" s="10">
        <f>+AVERAGEIF(Ydata!$W$3:$W$7000,Y!$AQ191,Ydata!R$3:R$7000)</f>
        <v>2.8845250606536852</v>
      </c>
      <c r="T191" s="10">
        <f>+AVERAGEIF(Ydata!$W$3:$W$7000,Y!$AQ191,Ydata!S$3:S$7000)</f>
        <v>2.9177250266075152</v>
      </c>
      <c r="U191" s="10">
        <f>+AVERAGEIF(Ydata!$W$3:$W$7000,Y!$AQ191,Ydata!T$3:T$7000)</f>
        <v>2.9512749314308149</v>
      </c>
      <c r="V191" s="10">
        <f>+AVERAGEIF(Ydata!$W$3:$W$7000,Y!$AQ191,Ydata!U$3:U$7000)</f>
        <v>2.985350012779235</v>
      </c>
      <c r="W191" s="10">
        <f t="shared" si="43"/>
        <v>0.91225001215934753</v>
      </c>
      <c r="X191" s="10">
        <f t="shared" si="44"/>
        <v>1.5704999864101374</v>
      </c>
      <c r="Y191" s="10">
        <f t="shared" si="45"/>
        <v>2.173699945211415</v>
      </c>
      <c r="Z191" s="10">
        <f t="shared" si="46"/>
        <v>2.6190499961376092</v>
      </c>
      <c r="AA191" s="10">
        <f t="shared" si="47"/>
        <v>2.9079998135566889</v>
      </c>
      <c r="AB191" s="10">
        <f t="shared" si="48"/>
        <v>3.0753006339073039</v>
      </c>
      <c r="AC191" s="10">
        <f t="shared" si="49"/>
        <v>3.1605749130249148</v>
      </c>
      <c r="AD191" s="10">
        <f t="shared" si="50"/>
        <v>3.1962248086929428</v>
      </c>
      <c r="AE191" s="10">
        <f t="shared" si="51"/>
        <v>3.2061496376991094</v>
      </c>
      <c r="AF191" s="10">
        <f t="shared" si="52"/>
        <v>3.2072505354881571</v>
      </c>
      <c r="AG191" s="10">
        <f t="shared" si="53"/>
        <v>3.2089996337890589</v>
      </c>
      <c r="AH191" s="10">
        <f t="shared" si="54"/>
        <v>3.2177999019622483</v>
      </c>
      <c r="AI191" s="10">
        <f t="shared" si="55"/>
        <v>3.2363491058349467</v>
      </c>
      <c r="AJ191" s="10">
        <f t="shared" si="56"/>
        <v>3.2667008638382384</v>
      </c>
      <c r="AK191" s="10">
        <f t="shared" si="57"/>
        <v>3.3058996200561168</v>
      </c>
      <c r="AL191" s="10">
        <f t="shared" si="58"/>
        <v>3.3564502000809284</v>
      </c>
      <c r="AM191" s="10">
        <f t="shared" si="59"/>
        <v>3.4157264232634859</v>
      </c>
      <c r="AN191" s="10">
        <f t="shared" si="60"/>
        <v>3.4821244478226205</v>
      </c>
      <c r="AO191" s="10">
        <f t="shared" si="61"/>
        <v>3.5551732182502107</v>
      </c>
      <c r="AP191" s="10">
        <f t="shared" si="62"/>
        <v>3.6327765583992218</v>
      </c>
      <c r="AQ191" s="3" t="str">
        <f t="shared" si="42"/>
        <v>20164</v>
      </c>
    </row>
    <row r="192" spans="1:43" x14ac:dyDescent="0.25">
      <c r="A192" s="1">
        <v>42825</v>
      </c>
      <c r="B192" s="10">
        <f>+data!F192</f>
        <v>0.89200000000000002</v>
      </c>
      <c r="C192" s="10">
        <f>+AVERAGEIF(Ydata!$W$3:$W$7000,Y!$AQ192,Ydata!B$3:B$7000)</f>
        <v>1.0564799785614041</v>
      </c>
      <c r="D192" s="10">
        <f>+AVERAGEIF(Ydata!$W$3:$W$7000,Y!$AQ192,Ydata!C$3:C$7000)</f>
        <v>1.2906599998474122</v>
      </c>
      <c r="E192" s="10">
        <f>+AVERAGEIF(Ydata!$W$3:$W$7000,Y!$AQ192,Ydata!D$3:D$7000)</f>
        <v>1.555859971046448</v>
      </c>
      <c r="F192" s="10">
        <f>+AVERAGEIF(Ydata!$W$3:$W$7000,Y!$AQ192,Ydata!E$3:E$7000)</f>
        <v>1.79054000377655</v>
      </c>
      <c r="G192" s="10">
        <f>+AVERAGEIF(Ydata!$W$3:$W$7000,Y!$AQ192,Ydata!F$3:F$7000)</f>
        <v>1.9804600238800021</v>
      </c>
      <c r="H192" s="10">
        <f>+AVERAGEIF(Ydata!$W$3:$W$7000,Y!$AQ192,Ydata!G$3:G$7000)</f>
        <v>2.1289999961853043</v>
      </c>
      <c r="I192" s="10">
        <f>+AVERAGEIF(Ydata!$W$3:$W$7000,Y!$AQ192,Ydata!H$3:H$7000)</f>
        <v>2.2444799423217758</v>
      </c>
      <c r="J192" s="10">
        <f>+AVERAGEIF(Ydata!$W$3:$W$7000,Y!$AQ192,Ydata!I$3:I$7000)</f>
        <v>2.3353800296783462</v>
      </c>
      <c r="K192" s="10">
        <f>+AVERAGEIF(Ydata!$W$3:$W$7000,Y!$AQ192,Ydata!J$3:J$7000)</f>
        <v>2.4088599681854239</v>
      </c>
      <c r="L192" s="10">
        <f>+AVERAGEIF(Ydata!$W$3:$W$7000,Y!$AQ192,Ydata!K$3:K$7000)</f>
        <v>2.4703599929809559</v>
      </c>
      <c r="M192" s="10">
        <f>+AVERAGEIF(Ydata!$W$3:$W$7000,Y!$AQ192,Ydata!L$3:L$7000)</f>
        <v>2.523659944534304</v>
      </c>
      <c r="N192" s="10">
        <f>+AVERAGEIF(Ydata!$W$3:$W$7000,Y!$AQ192,Ydata!M$3:M$7000)</f>
        <v>2.5716600418090838</v>
      </c>
      <c r="O192" s="10">
        <f>+AVERAGEIF(Ydata!$W$3:$W$7000,Y!$AQ192,Ydata!N$3:N$7000)</f>
        <v>2.6161399841308581</v>
      </c>
      <c r="P192" s="10">
        <f>+AVERAGEIF(Ydata!$W$3:$W$7000,Y!$AQ192,Ydata!O$3:O$7000)</f>
        <v>2.6585000038146958</v>
      </c>
      <c r="Q192" s="10">
        <f>+AVERAGEIF(Ydata!$W$3:$W$7000,Y!$AQ192,Ydata!P$3:P$7000)</f>
        <v>2.699459981918336</v>
      </c>
      <c r="R192" s="10">
        <f>+AVERAGEIF(Ydata!$W$3:$W$7000,Y!$AQ192,Ydata!Q$3:Q$7000)</f>
        <v>2.7395600318908699</v>
      </c>
      <c r="S192" s="10">
        <f>+AVERAGEIF(Ydata!$W$3:$W$7000,Y!$AQ192,Ydata!R$3:R$7000)</f>
        <v>2.7792200088500958</v>
      </c>
      <c r="T192" s="10">
        <f>+AVERAGEIF(Ydata!$W$3:$W$7000,Y!$AQ192,Ydata!S$3:S$7000)</f>
        <v>2.8185200214385979</v>
      </c>
      <c r="U192" s="10">
        <f>+AVERAGEIF(Ydata!$W$3:$W$7000,Y!$AQ192,Ydata!T$3:T$7000)</f>
        <v>2.8575599670410177</v>
      </c>
      <c r="V192" s="10">
        <f>+AVERAGEIF(Ydata!$W$3:$W$7000,Y!$AQ192,Ydata!U$3:U$7000)</f>
        <v>2.8963799953460705</v>
      </c>
      <c r="W192" s="10">
        <f t="shared" ref="W192:W195" si="63">+C192</f>
        <v>1.0564799785614041</v>
      </c>
      <c r="X192" s="10">
        <f t="shared" ref="X192:X195" si="64">+X$3*D192-W$3*C192</f>
        <v>1.5248400211334203</v>
      </c>
      <c r="Y192" s="10">
        <f t="shared" ref="Y192:Y195" si="65">+Y$3*E192-X$3*D192</f>
        <v>2.0862599134445192</v>
      </c>
      <c r="Z192" s="10">
        <f t="shared" ref="Z192:Z195" si="66">+Z$3*F192-Y$3*E192</f>
        <v>2.4945801019668563</v>
      </c>
      <c r="AA192" s="10">
        <f t="shared" ref="AA192:AA195" si="67">+AA$3*G192-Z$3*F192</f>
        <v>2.7401401042938103</v>
      </c>
      <c r="AB192" s="10">
        <f t="shared" ref="AB192:AB195" si="68">+AB$3*H192-AA$3*G192</f>
        <v>2.8716998577118158</v>
      </c>
      <c r="AC192" s="10">
        <f t="shared" ref="AC192:AC195" si="69">+AC$3*I192-AB$3*H192</f>
        <v>2.9373596191406044</v>
      </c>
      <c r="AD192" s="10">
        <f t="shared" ref="AD192:AD195" si="70">+AD$3*J192-AC$3*I192</f>
        <v>2.9716806411743395</v>
      </c>
      <c r="AE192" s="10">
        <f t="shared" ref="AE192:AE195" si="71">+AE$3*K192-AD$3*J192</f>
        <v>2.9966994762420462</v>
      </c>
      <c r="AF192" s="10">
        <f t="shared" ref="AF192:AF195" si="72">+AF$3*L192-AE$3*K192</f>
        <v>3.0238602161407435</v>
      </c>
      <c r="AG192" s="10">
        <f t="shared" ref="AG192:AG195" si="73">+AG$3*M192-AF$3*L192</f>
        <v>3.0566594600677846</v>
      </c>
      <c r="AH192" s="10">
        <f t="shared" ref="AH192:AH195" si="74">+AH$3*N192-AG$3*M192</f>
        <v>3.0996611118316615</v>
      </c>
      <c r="AI192" s="10">
        <f t="shared" ref="AI192:AI195" si="75">+AI$3*O192-AH$3*N192</f>
        <v>3.1498992919921491</v>
      </c>
      <c r="AJ192" s="10">
        <f t="shared" ref="AJ192:AJ195" si="76">+AJ$3*P192-AI$3*O192</f>
        <v>3.2091802597045884</v>
      </c>
      <c r="AK192" s="10">
        <f t="shared" ref="AK192:AK195" si="77">+AK$3*Q192-AJ$3*P192</f>
        <v>3.2728996753692954</v>
      </c>
      <c r="AL192" s="10">
        <f t="shared" ref="AL192:AL195" si="78">+AL$3*R192-AK$3*Q192</f>
        <v>3.3410607814788804</v>
      </c>
      <c r="AM192" s="10">
        <f t="shared" ref="AM192:AM195" si="79">+AM$3*S192-AL$3*R192</f>
        <v>3.4137796401977099</v>
      </c>
      <c r="AN192" s="10">
        <f t="shared" ref="AN192:AN195" si="80">+AN$3*T192-AM$3*S192</f>
        <v>3.4866202354431337</v>
      </c>
      <c r="AO192" s="10">
        <f t="shared" ref="AO192:AO195" si="81">+AO$3*U192-AN$3*T192</f>
        <v>3.5602789878845726</v>
      </c>
      <c r="AP192" s="10">
        <f t="shared" ref="AP192:AP195" si="82">+AP$3*V192-AO$3*U192</f>
        <v>3.6339605331420728</v>
      </c>
      <c r="AQ192" s="3" t="str">
        <f t="shared" ref="AQ192:AQ195" si="83">CONCATENATE(YEAR(A192),INT((MONTH(A192)-1)/3)+1)</f>
        <v>20171</v>
      </c>
    </row>
    <row r="193" spans="1:43" x14ac:dyDescent="0.25">
      <c r="A193" s="1">
        <v>42916</v>
      </c>
      <c r="B193" s="10">
        <f>+data!F193</f>
        <v>1.1399999999999999</v>
      </c>
      <c r="C193" s="10">
        <f>+AVERAGEIF(Ydata!$W$3:$W$7000,Y!$AQ193,Ydata!B$3:B$7000)</f>
        <v>1.242139983177184</v>
      </c>
      <c r="D193" s="10">
        <f>+AVERAGEIF(Ydata!$W$3:$W$7000,Y!$AQ193,Ydata!C$3:C$7000)</f>
        <v>1.372220015525818</v>
      </c>
      <c r="E193" s="10">
        <f>+AVERAGEIF(Ydata!$W$3:$W$7000,Y!$AQ193,Ydata!D$3:D$7000)</f>
        <v>1.5373400211334238</v>
      </c>
      <c r="F193" s="10">
        <f>+AVERAGEIF(Ydata!$W$3:$W$7000,Y!$AQ193,Ydata!E$3:E$7000)</f>
        <v>1.6982800006866463</v>
      </c>
      <c r="G193" s="10">
        <f>+AVERAGEIF(Ydata!$W$3:$W$7000,Y!$AQ193,Ydata!F$3:F$7000)</f>
        <v>1.8404399871826178</v>
      </c>
      <c r="H193" s="10">
        <f>+AVERAGEIF(Ydata!$W$3:$W$7000,Y!$AQ193,Ydata!G$3:G$7000)</f>
        <v>1.9606800079345699</v>
      </c>
      <c r="I193" s="10">
        <f>+AVERAGEIF(Ydata!$W$3:$W$7000,Y!$AQ193,Ydata!H$3:H$7000)</f>
        <v>2.0607800006866439</v>
      </c>
      <c r="J193" s="10">
        <f>+AVERAGEIF(Ydata!$W$3:$W$7000,Y!$AQ193,Ydata!I$3:I$7000)</f>
        <v>2.1440400123596177</v>
      </c>
      <c r="K193" s="10">
        <f>+AVERAGEIF(Ydata!$W$3:$W$7000,Y!$AQ193,Ydata!J$3:J$7000)</f>
        <v>2.2140799999237082</v>
      </c>
      <c r="L193" s="10">
        <f>+AVERAGEIF(Ydata!$W$3:$W$7000,Y!$AQ193,Ydata!K$3:K$7000)</f>
        <v>2.274019956588746</v>
      </c>
      <c r="M193" s="10">
        <f>+AVERAGEIF(Ydata!$W$3:$W$7000,Y!$AQ193,Ydata!L$3:L$7000)</f>
        <v>2.3264599323272721</v>
      </c>
      <c r="N193" s="10">
        <f>+AVERAGEIF(Ydata!$W$3:$W$7000,Y!$AQ193,Ydata!M$3:M$7000)</f>
        <v>2.3733799934387223</v>
      </c>
      <c r="O193" s="10">
        <f>+AVERAGEIF(Ydata!$W$3:$W$7000,Y!$AQ193,Ydata!N$3:N$7000)</f>
        <v>2.4163000106811539</v>
      </c>
      <c r="P193" s="10">
        <f>+AVERAGEIF(Ydata!$W$3:$W$7000,Y!$AQ193,Ydata!O$3:O$7000)</f>
        <v>2.4562799453735358</v>
      </c>
      <c r="Q193" s="10">
        <f>+AVERAGEIF(Ydata!$W$3:$W$7000,Y!$AQ193,Ydata!P$3:P$7000)</f>
        <v>2.4941400051116918</v>
      </c>
      <c r="R193" s="10">
        <f>+AVERAGEIF(Ydata!$W$3:$W$7000,Y!$AQ193,Ydata!Q$3:Q$7000)</f>
        <v>2.5305000305175755</v>
      </c>
      <c r="S193" s="10">
        <f>+AVERAGEIF(Ydata!$W$3:$W$7000,Y!$AQ193,Ydata!R$3:R$7000)</f>
        <v>2.565739965438842</v>
      </c>
      <c r="T193" s="10">
        <f>+AVERAGEIF(Ydata!$W$3:$W$7000,Y!$AQ193,Ydata!S$3:S$7000)</f>
        <v>2.6000400066375717</v>
      </c>
      <c r="U193" s="10">
        <f>+AVERAGEIF(Ydata!$W$3:$W$7000,Y!$AQ193,Ydata!T$3:T$7000)</f>
        <v>2.6336800098419184</v>
      </c>
      <c r="V193" s="10">
        <f>+AVERAGEIF(Ydata!$W$3:$W$7000,Y!$AQ193,Ydata!U$3:U$7000)</f>
        <v>2.6666800022125261</v>
      </c>
      <c r="W193" s="10">
        <f t="shared" si="63"/>
        <v>1.242139983177184</v>
      </c>
      <c r="X193" s="10">
        <f t="shared" si="64"/>
        <v>1.5023000478744519</v>
      </c>
      <c r="Y193" s="10">
        <f t="shared" si="65"/>
        <v>1.8675800323486351</v>
      </c>
      <c r="Z193" s="10">
        <f t="shared" si="66"/>
        <v>2.1810999393463142</v>
      </c>
      <c r="AA193" s="10">
        <f t="shared" si="67"/>
        <v>2.4090799331665043</v>
      </c>
      <c r="AB193" s="10">
        <f t="shared" si="68"/>
        <v>2.5618801116943288</v>
      </c>
      <c r="AC193" s="10">
        <f t="shared" si="69"/>
        <v>2.6613799571990882</v>
      </c>
      <c r="AD193" s="10">
        <f t="shared" si="70"/>
        <v>2.7268600940704353</v>
      </c>
      <c r="AE193" s="10">
        <f t="shared" si="71"/>
        <v>2.7743999004364319</v>
      </c>
      <c r="AF193" s="10">
        <f t="shared" si="72"/>
        <v>2.8134795665740846</v>
      </c>
      <c r="AG193" s="10">
        <f t="shared" si="73"/>
        <v>2.8508596897125358</v>
      </c>
      <c r="AH193" s="10">
        <f t="shared" si="74"/>
        <v>2.8895006656646736</v>
      </c>
      <c r="AI193" s="10">
        <f t="shared" si="75"/>
        <v>2.931340217590332</v>
      </c>
      <c r="AJ193" s="10">
        <f t="shared" si="76"/>
        <v>2.9760190963745039</v>
      </c>
      <c r="AK193" s="10">
        <f t="shared" si="77"/>
        <v>3.024180841445876</v>
      </c>
      <c r="AL193" s="10">
        <f t="shared" si="78"/>
        <v>3.0759004116058293</v>
      </c>
      <c r="AM193" s="10">
        <f t="shared" si="79"/>
        <v>3.129578924179107</v>
      </c>
      <c r="AN193" s="10">
        <f t="shared" si="80"/>
        <v>3.1831407070159727</v>
      </c>
      <c r="AO193" s="10">
        <f t="shared" si="81"/>
        <v>3.2392000675201587</v>
      </c>
      <c r="AP193" s="10">
        <f t="shared" si="82"/>
        <v>3.2936798572540766</v>
      </c>
      <c r="AQ193" s="3" t="str">
        <f t="shared" si="83"/>
        <v>20172</v>
      </c>
    </row>
    <row r="194" spans="1:43" x14ac:dyDescent="0.25">
      <c r="A194" s="1">
        <v>43008</v>
      </c>
      <c r="B194" s="10">
        <f>+data!F194</f>
        <v>1.1399999999999999</v>
      </c>
      <c r="C194" s="10">
        <f>+AVERAGEIF(Ydata!$W$3:$W$7000,Y!$AQ194,Ydata!B$3:B$7000)</f>
        <v>1.3165599822998038</v>
      </c>
      <c r="D194" s="10">
        <f>+AVERAGEIF(Ydata!$W$3:$W$7000,Y!$AQ194,Ydata!C$3:C$7000)</f>
        <v>1.4552999734878558</v>
      </c>
      <c r="E194" s="10">
        <f>+AVERAGEIF(Ydata!$W$3:$W$7000,Y!$AQ194,Ydata!D$3:D$7000)</f>
        <v>1.613800001144408</v>
      </c>
      <c r="F194" s="10">
        <f>+AVERAGEIF(Ydata!$W$3:$W$7000,Y!$AQ194,Ydata!E$3:E$7000)</f>
        <v>1.7650799989700321</v>
      </c>
      <c r="G194" s="10">
        <f>+AVERAGEIF(Ydata!$W$3:$W$7000,Y!$AQ194,Ydata!F$3:F$7000)</f>
        <v>1.8987600088119501</v>
      </c>
      <c r="H194" s="10">
        <f>+AVERAGEIF(Ydata!$W$3:$W$7000,Y!$AQ194,Ydata!G$3:G$7000)</f>
        <v>2.0127399682998681</v>
      </c>
      <c r="I194" s="10">
        <f>+AVERAGEIF(Ydata!$W$3:$W$7000,Y!$AQ194,Ydata!H$3:H$7000)</f>
        <v>2.1084200382232661</v>
      </c>
      <c r="J194" s="10">
        <f>+AVERAGEIF(Ydata!$W$3:$W$7000,Y!$AQ194,Ydata!I$3:I$7000)</f>
        <v>2.188760042190554</v>
      </c>
      <c r="K194" s="10">
        <f>+AVERAGEIF(Ydata!$W$3:$W$7000,Y!$AQ194,Ydata!J$3:J$7000)</f>
        <v>2.256760025024414</v>
      </c>
      <c r="L194" s="10">
        <f>+AVERAGEIF(Ydata!$W$3:$W$7000,Y!$AQ194,Ydata!K$3:K$7000)</f>
        <v>2.3151600360870335</v>
      </c>
      <c r="M194" s="10">
        <f>+AVERAGEIF(Ydata!$W$3:$W$7000,Y!$AQ194,Ydata!L$3:L$7000)</f>
        <v>2.3664199829101582</v>
      </c>
      <c r="N194" s="10">
        <f>+AVERAGEIF(Ydata!$W$3:$W$7000,Y!$AQ194,Ydata!M$3:M$7000)</f>
        <v>2.4123399734497082</v>
      </c>
      <c r="O194" s="10">
        <f>+AVERAGEIF(Ydata!$W$3:$W$7000,Y!$AQ194,Ydata!N$3:N$7000)</f>
        <v>2.4543800354003897</v>
      </c>
      <c r="P194" s="10">
        <f>+AVERAGEIF(Ydata!$W$3:$W$7000,Y!$AQ194,Ydata!O$3:O$7000)</f>
        <v>2.4935999870300281</v>
      </c>
      <c r="Q194" s="10">
        <f>+AVERAGEIF(Ydata!$W$3:$W$7000,Y!$AQ194,Ydata!P$3:P$7000)</f>
        <v>2.53088002204895</v>
      </c>
      <c r="R194" s="10">
        <f>+AVERAGEIF(Ydata!$W$3:$W$7000,Y!$AQ194,Ydata!Q$3:Q$7000)</f>
        <v>2.566699981689454</v>
      </c>
      <c r="S194" s="10">
        <f>+AVERAGEIF(Ydata!$W$3:$W$7000,Y!$AQ194,Ydata!R$3:R$7000)</f>
        <v>2.6015200138092061</v>
      </c>
      <c r="T194" s="10">
        <f>+AVERAGEIF(Ydata!$W$3:$W$7000,Y!$AQ194,Ydata!S$3:S$7000)</f>
        <v>2.635659980773926</v>
      </c>
      <c r="U194" s="10">
        <f>+AVERAGEIF(Ydata!$W$3:$W$7000,Y!$AQ194,Ydata!T$3:T$7000)</f>
        <v>2.6692399978637678</v>
      </c>
      <c r="V194" s="10">
        <f>+AVERAGEIF(Ydata!$W$3:$W$7000,Y!$AQ194,Ydata!U$3:U$7000)</f>
        <v>2.7023799419403103</v>
      </c>
      <c r="W194" s="10">
        <f t="shared" si="63"/>
        <v>1.3165599822998038</v>
      </c>
      <c r="X194" s="10">
        <f t="shared" si="64"/>
        <v>1.5940399646759078</v>
      </c>
      <c r="Y194" s="10">
        <f t="shared" si="65"/>
        <v>1.9308000564575121</v>
      </c>
      <c r="Z194" s="10">
        <f t="shared" si="66"/>
        <v>2.2189199924469047</v>
      </c>
      <c r="AA194" s="10">
        <f t="shared" si="67"/>
        <v>2.4334800481796215</v>
      </c>
      <c r="AB194" s="10">
        <f t="shared" si="68"/>
        <v>2.582639765739458</v>
      </c>
      <c r="AC194" s="10">
        <f t="shared" si="69"/>
        <v>2.6825004577636555</v>
      </c>
      <c r="AD194" s="10">
        <f t="shared" si="70"/>
        <v>2.7511400699615685</v>
      </c>
      <c r="AE194" s="10">
        <f t="shared" si="71"/>
        <v>2.8007598876952926</v>
      </c>
      <c r="AF194" s="10">
        <f t="shared" si="72"/>
        <v>2.8407601356506085</v>
      </c>
      <c r="AG194" s="10">
        <f t="shared" si="73"/>
        <v>2.8790194511414064</v>
      </c>
      <c r="AH194" s="10">
        <f t="shared" si="74"/>
        <v>2.9174598693847607</v>
      </c>
      <c r="AI194" s="10">
        <f t="shared" si="75"/>
        <v>2.9588607788085675</v>
      </c>
      <c r="AJ194" s="10">
        <f t="shared" si="76"/>
        <v>3.0034593582153271</v>
      </c>
      <c r="AK194" s="10">
        <f t="shared" si="77"/>
        <v>3.0528005123138584</v>
      </c>
      <c r="AL194" s="10">
        <f t="shared" si="78"/>
        <v>3.1039993762970113</v>
      </c>
      <c r="AM194" s="10">
        <f t="shared" si="79"/>
        <v>3.1586405277252396</v>
      </c>
      <c r="AN194" s="10">
        <f t="shared" si="80"/>
        <v>3.2160394191741659</v>
      </c>
      <c r="AO194" s="10">
        <f t="shared" si="81"/>
        <v>3.2736803054809158</v>
      </c>
      <c r="AP194" s="10">
        <f t="shared" si="82"/>
        <v>3.3320388793946236</v>
      </c>
      <c r="AQ194" s="3" t="str">
        <f t="shared" si="83"/>
        <v>20173</v>
      </c>
    </row>
    <row r="195" spans="1:43" x14ac:dyDescent="0.25">
      <c r="A195" s="1">
        <v>43100</v>
      </c>
      <c r="B195" s="10">
        <f>+data!F195</f>
        <v>1.4019999999999999</v>
      </c>
      <c r="C195" s="10">
        <f>+AVERAGEIF(Ydata!$W$3:$W$7000,Y!$AQ195,Ydata!B$3:B$7000)</f>
        <v>1.7522000074386601</v>
      </c>
      <c r="D195" s="10">
        <f>+AVERAGEIF(Ydata!$W$3:$W$7000,Y!$AQ195,Ydata!C$3:C$7000)</f>
        <v>1.8982500135898599</v>
      </c>
      <c r="E195" s="10">
        <f>+AVERAGEIF(Ydata!$W$3:$W$7000,Y!$AQ195,Ydata!D$3:D$7000)</f>
        <v>2.0229499340057351</v>
      </c>
      <c r="F195" s="10">
        <f>+AVERAGEIF(Ydata!$W$3:$W$7000,Y!$AQ195,Ydata!E$3:E$7000)</f>
        <v>2.1268500089645377</v>
      </c>
      <c r="G195" s="10">
        <f>+AVERAGEIF(Ydata!$W$3:$W$7000,Y!$AQ195,Ydata!F$3:F$7000)</f>
        <v>2.2121499776840223</v>
      </c>
      <c r="H195" s="10">
        <f>+AVERAGEIF(Ydata!$W$3:$W$7000,Y!$AQ195,Ydata!G$3:G$7000)</f>
        <v>2.2815999984741224</v>
      </c>
      <c r="I195" s="10">
        <f>+AVERAGEIF(Ydata!$W$3:$W$7000,Y!$AQ195,Ydata!H$3:H$7000)</f>
        <v>2.337949991226195</v>
      </c>
      <c r="J195" s="10">
        <f>+AVERAGEIF(Ydata!$W$3:$W$7000,Y!$AQ195,Ydata!I$3:I$7000)</f>
        <v>2.3838999867439274</v>
      </c>
      <c r="K195" s="10">
        <f>+AVERAGEIF(Ydata!$W$3:$W$7000,Y!$AQ195,Ydata!J$3:J$7000)</f>
        <v>2.4218000173568721</v>
      </c>
      <c r="L195" s="10">
        <f>+AVERAGEIF(Ydata!$W$3:$W$7000,Y!$AQ195,Ydata!K$3:K$7000)</f>
        <v>2.4534999728202824</v>
      </c>
      <c r="M195" s="10">
        <f>+AVERAGEIF(Ydata!$W$3:$W$7000,Y!$AQ195,Ydata!L$3:L$7000)</f>
        <v>2.4807249903678898</v>
      </c>
      <c r="N195" s="10">
        <f>+AVERAGEIF(Ydata!$W$3:$W$7000,Y!$AQ195,Ydata!M$3:M$7000)</f>
        <v>2.5047249794006325</v>
      </c>
      <c r="O195" s="10">
        <f>+AVERAGEIF(Ydata!$W$3:$W$7000,Y!$AQ195,Ydata!N$3:N$7000)</f>
        <v>2.5265499949455279</v>
      </c>
      <c r="P195" s="10">
        <f>+AVERAGEIF(Ydata!$W$3:$W$7000,Y!$AQ195,Ydata!O$3:O$7000)</f>
        <v>2.54697501659393</v>
      </c>
      <c r="Q195" s="10">
        <f>+AVERAGEIF(Ydata!$W$3:$W$7000,Y!$AQ195,Ydata!P$3:P$7000)</f>
        <v>2.5666499733924848</v>
      </c>
      <c r="R195" s="10">
        <f>+AVERAGEIF(Ydata!$W$3:$W$7000,Y!$AQ195,Ydata!Q$3:Q$7000)</f>
        <v>2.5859499573707554</v>
      </c>
      <c r="S195" s="10">
        <f>+AVERAGEIF(Ydata!$W$3:$W$7000,Y!$AQ195,Ydata!R$3:R$7000)</f>
        <v>2.6053249835968026</v>
      </c>
      <c r="T195" s="10">
        <f>+AVERAGEIF(Ydata!$W$3:$W$7000,Y!$AQ195,Ydata!S$3:S$7000)</f>
        <v>2.6248999834060678</v>
      </c>
      <c r="U195" s="10">
        <f>+AVERAGEIF(Ydata!$W$3:$W$7000,Y!$AQ195,Ydata!T$3:T$7000)</f>
        <v>2.6449250578880323</v>
      </c>
      <c r="V195" s="10">
        <f>+AVERAGEIF(Ydata!$W$3:$W$7000,Y!$AQ195,Ydata!U$3:U$7000)</f>
        <v>2.6654000282287598</v>
      </c>
      <c r="W195" s="10">
        <f t="shared" si="63"/>
        <v>1.7522000074386601</v>
      </c>
      <c r="X195" s="10">
        <f t="shared" si="64"/>
        <v>2.0443000197410597</v>
      </c>
      <c r="Y195" s="10">
        <f t="shared" si="65"/>
        <v>2.272349774837485</v>
      </c>
      <c r="Z195" s="10">
        <f t="shared" si="66"/>
        <v>2.4385502338409459</v>
      </c>
      <c r="AA195" s="10">
        <f t="shared" si="67"/>
        <v>2.5533498525619613</v>
      </c>
      <c r="AB195" s="10">
        <f t="shared" si="68"/>
        <v>2.6288501024246216</v>
      </c>
      <c r="AC195" s="10">
        <f t="shared" si="69"/>
        <v>2.6760499477386297</v>
      </c>
      <c r="AD195" s="10">
        <f t="shared" si="70"/>
        <v>2.7055499553680562</v>
      </c>
      <c r="AE195" s="10">
        <f t="shared" si="71"/>
        <v>2.7250002622604299</v>
      </c>
      <c r="AF195" s="10">
        <f t="shared" si="72"/>
        <v>2.7387995719909739</v>
      </c>
      <c r="AG195" s="10">
        <f t="shared" si="73"/>
        <v>2.7529751658439636</v>
      </c>
      <c r="AH195" s="10">
        <f t="shared" si="74"/>
        <v>2.7687248587608018</v>
      </c>
      <c r="AI195" s="10">
        <f t="shared" si="75"/>
        <v>2.7884501814842722</v>
      </c>
      <c r="AJ195" s="10">
        <f t="shared" si="76"/>
        <v>2.8125002980231599</v>
      </c>
      <c r="AK195" s="10">
        <f t="shared" si="77"/>
        <v>2.8420993685722493</v>
      </c>
      <c r="AL195" s="10">
        <f t="shared" si="78"/>
        <v>2.8754497170448161</v>
      </c>
      <c r="AM195" s="10">
        <f t="shared" si="79"/>
        <v>2.9153254032135578</v>
      </c>
      <c r="AN195" s="10">
        <f t="shared" si="80"/>
        <v>2.9576749801635742</v>
      </c>
      <c r="AO195" s="10">
        <f t="shared" si="81"/>
        <v>3.0053763985633992</v>
      </c>
      <c r="AP195" s="10">
        <f t="shared" si="82"/>
        <v>3.0544244647025778</v>
      </c>
      <c r="AQ195" s="3" t="str">
        <f t="shared" si="83"/>
        <v>20174</v>
      </c>
    </row>
    <row r="196" spans="1:43" x14ac:dyDescent="0.25">
      <c r="A196" s="1">
        <v>43190</v>
      </c>
      <c r="B196" s="10">
        <f>+data!F196</f>
        <v>1.6780000000000002</v>
      </c>
      <c r="C196" s="10">
        <f>+AVERAGEIF(Ydata!$W$3:$W$7000,Y!$AQ196,Ydata!B$3:B$7000)</f>
        <v>2.0985749959945674</v>
      </c>
      <c r="D196" s="10">
        <f>+AVERAGEIF(Ydata!$W$3:$W$7000,Y!$AQ196,Ydata!C$3:C$7000)</f>
        <v>2.2793999910354623</v>
      </c>
      <c r="E196" s="10">
        <f>+AVERAGEIF(Ydata!$W$3:$W$7000,Y!$AQ196,Ydata!D$3:D$7000)</f>
        <v>2.4154250025749198</v>
      </c>
      <c r="F196" s="10">
        <f>+AVERAGEIF(Ydata!$W$3:$W$7000,Y!$AQ196,Ydata!E$3:E$7000)</f>
        <v>2.5180000066757224</v>
      </c>
      <c r="G196" s="10">
        <f>+AVERAGEIF(Ydata!$W$3:$W$7000,Y!$AQ196,Ydata!F$3:F$7000)</f>
        <v>2.5957249999046326</v>
      </c>
      <c r="H196" s="10">
        <f>+AVERAGEIF(Ydata!$W$3:$W$7000,Y!$AQ196,Ydata!G$3:G$7000)</f>
        <v>2.6550499796867375</v>
      </c>
      <c r="I196" s="10">
        <f>+AVERAGEIF(Ydata!$W$3:$W$7000,Y!$AQ196,Ydata!H$3:H$7000)</f>
        <v>2.700800001621245</v>
      </c>
      <c r="J196" s="10">
        <f>+AVERAGEIF(Ydata!$W$3:$W$7000,Y!$AQ196,Ydata!I$3:I$7000)</f>
        <v>2.7366749644279471</v>
      </c>
      <c r="K196" s="10">
        <f>+AVERAGEIF(Ydata!$W$3:$W$7000,Y!$AQ196,Ydata!J$3:J$7000)</f>
        <v>2.7653250098228446</v>
      </c>
      <c r="L196" s="10">
        <f>+AVERAGEIF(Ydata!$W$3:$W$7000,Y!$AQ196,Ydata!K$3:K$7000)</f>
        <v>2.7889000177383401</v>
      </c>
      <c r="M196" s="10">
        <f>+AVERAGEIF(Ydata!$W$3:$W$7000,Y!$AQ196,Ydata!L$3:L$7000)</f>
        <v>2.8088500499725351</v>
      </c>
      <c r="N196" s="10">
        <f>+AVERAGEIF(Ydata!$W$3:$W$7000,Y!$AQ196,Ydata!M$3:M$7000)</f>
        <v>2.8263749480247502</v>
      </c>
      <c r="O196" s="10">
        <f>+AVERAGEIF(Ydata!$W$3:$W$7000,Y!$AQ196,Ydata!N$3:N$7000)</f>
        <v>2.8422749638557425</v>
      </c>
      <c r="P196" s="10">
        <f>+AVERAGEIF(Ydata!$W$3:$W$7000,Y!$AQ196,Ydata!O$3:O$7000)</f>
        <v>2.8572000265121451</v>
      </c>
      <c r="Q196" s="10">
        <f>+AVERAGEIF(Ydata!$W$3:$W$7000,Y!$AQ196,Ydata!P$3:P$7000)</f>
        <v>2.8715749979019152</v>
      </c>
      <c r="R196" s="10">
        <f>+AVERAGEIF(Ydata!$W$3:$W$7000,Y!$AQ196,Ydata!Q$3:Q$7000)</f>
        <v>2.8857000470161425</v>
      </c>
      <c r="S196" s="10">
        <f>+AVERAGEIF(Ydata!$W$3:$W$7000,Y!$AQ196,Ydata!R$3:R$7000)</f>
        <v>2.8998500108718877</v>
      </c>
      <c r="T196" s="10">
        <f>+AVERAGEIF(Ydata!$W$3:$W$7000,Y!$AQ196,Ydata!S$3:S$7000)</f>
        <v>2.9140999913215624</v>
      </c>
      <c r="U196" s="10">
        <f>+AVERAGEIF(Ydata!$W$3:$W$7000,Y!$AQ196,Ydata!T$3:T$7000)</f>
        <v>2.9286000728607173</v>
      </c>
      <c r="V196" s="10">
        <f>+AVERAGEIF(Ydata!$W$3:$W$7000,Y!$AQ196,Ydata!U$3:U$7000)</f>
        <v>2.9433749318122877</v>
      </c>
      <c r="W196" s="10">
        <f t="shared" ref="W196:W202" si="84">+C196</f>
        <v>2.0985749959945674</v>
      </c>
      <c r="X196" s="10">
        <f t="shared" ref="X196:X202" si="85">+X$3*D196-W$3*C196</f>
        <v>2.4602249860763572</v>
      </c>
      <c r="Y196" s="10">
        <f t="shared" ref="Y196:Y202" si="86">+Y$3*E196-X$3*D196</f>
        <v>2.6874750256538347</v>
      </c>
      <c r="Z196" s="10">
        <f t="shared" ref="Z196:Z202" si="87">+Z$3*F196-Y$3*E196</f>
        <v>2.8257250189781304</v>
      </c>
      <c r="AA196" s="10">
        <f t="shared" ref="AA196:AA202" si="88">+AA$3*G196-Z$3*F196</f>
        <v>2.9066249728202731</v>
      </c>
      <c r="AB196" s="10">
        <f t="shared" ref="AB196:AB202" si="89">+AB$3*H196-AA$3*G196</f>
        <v>2.9516748785972631</v>
      </c>
      <c r="AC196" s="10">
        <f t="shared" ref="AC196:AC202" si="90">+AC$3*I196-AB$3*H196</f>
        <v>2.9753001332282878</v>
      </c>
      <c r="AD196" s="10">
        <f t="shared" ref="AD196:AD202" si="91">+AD$3*J196-AC$3*I196</f>
        <v>2.9877997040748632</v>
      </c>
      <c r="AE196" s="10">
        <f t="shared" ref="AE196:AE202" si="92">+AE$3*K196-AD$3*J196</f>
        <v>2.9945253729820251</v>
      </c>
      <c r="AF196" s="10">
        <f t="shared" ref="AF196:AF202" si="93">+AF$3*L196-AE$3*K196</f>
        <v>3.0010750889777995</v>
      </c>
      <c r="AG196" s="10">
        <f t="shared" ref="AG196:AG202" si="94">+AG$3*M196-AF$3*L196</f>
        <v>3.0083503723144851</v>
      </c>
      <c r="AH196" s="10">
        <f t="shared" ref="AH196:AH202" si="95">+AH$3*N196-AG$3*M196</f>
        <v>3.0191488265991175</v>
      </c>
      <c r="AI196" s="10">
        <f t="shared" ref="AI196:AI202" si="96">+AI$3*O196-AH$3*N196</f>
        <v>3.0330751538276459</v>
      </c>
      <c r="AJ196" s="10">
        <f t="shared" ref="AJ196:AJ202" si="97">+AJ$3*P196-AI$3*O196</f>
        <v>3.0512258410453796</v>
      </c>
      <c r="AK196" s="10">
        <f t="shared" ref="AK196:AK202" si="98">+AK$3*Q196-AJ$3*P196</f>
        <v>3.0728245973586965</v>
      </c>
      <c r="AL196" s="10">
        <f t="shared" ref="AL196:AL202" si="99">+AL$3*R196-AK$3*Q196</f>
        <v>3.0975757837295532</v>
      </c>
      <c r="AM196" s="10">
        <f t="shared" ref="AM196:AM202" si="100">+AM$3*S196-AL$3*R196</f>
        <v>3.1262494325638102</v>
      </c>
      <c r="AN196" s="10">
        <f t="shared" ref="AN196:AN202" si="101">+AN$3*T196-AM$3*S196</f>
        <v>3.156349658966036</v>
      </c>
      <c r="AO196" s="10">
        <f t="shared" ref="AO196:AO202" si="102">+AO$3*U196-AN$3*T196</f>
        <v>3.1896015405655049</v>
      </c>
      <c r="AP196" s="10">
        <f t="shared" ref="AP196:AP202" si="103">+AP$3*V196-AO$3*U196</f>
        <v>3.2240972518921254</v>
      </c>
      <c r="AQ196" s="3" t="str">
        <f t="shared" ref="AQ196:AQ202" si="104">CONCATENATE(YEAR(A196),INT((MONTH(A196)-1)/3)+1)</f>
        <v>20181</v>
      </c>
    </row>
    <row r="197" spans="1:43" x14ac:dyDescent="0.25">
      <c r="A197" s="1">
        <v>43281</v>
      </c>
      <c r="B197" s="10">
        <f>+data!F197</f>
        <v>1.9140000000000001</v>
      </c>
      <c r="C197" s="10">
        <f>+AVERAGEIF(Ydata!$W$3:$W$7000,Y!$AQ197,Ydata!B$3:B$7000)</f>
        <v>2.3461599826812742</v>
      </c>
      <c r="D197" s="10">
        <f>+AVERAGEIF(Ydata!$W$3:$W$7000,Y!$AQ197,Ydata!C$3:C$7000)</f>
        <v>2.5202199935913101</v>
      </c>
      <c r="E197" s="10">
        <f>+AVERAGEIF(Ydata!$W$3:$W$7000,Y!$AQ197,Ydata!D$3:D$7000)</f>
        <v>2.6092999458312982</v>
      </c>
      <c r="F197" s="10">
        <f>+AVERAGEIF(Ydata!$W$3:$W$7000,Y!$AQ197,Ydata!E$3:E$7000)</f>
        <v>2.6762000083923358</v>
      </c>
      <c r="G197" s="10">
        <f>+AVERAGEIF(Ydata!$W$3:$W$7000,Y!$AQ197,Ydata!F$3:F$7000)</f>
        <v>2.729440021514892</v>
      </c>
      <c r="H197" s="10">
        <f>+AVERAGEIF(Ydata!$W$3:$W$7000,Y!$AQ197,Ydata!G$3:G$7000)</f>
        <v>2.7717999935150166</v>
      </c>
      <c r="I197" s="10">
        <f>+AVERAGEIF(Ydata!$W$3:$W$7000,Y!$AQ197,Ydata!H$3:H$7000)</f>
        <v>2.8055800437927223</v>
      </c>
      <c r="J197" s="10">
        <f>+AVERAGEIF(Ydata!$W$3:$W$7000,Y!$AQ197,Ydata!I$3:I$7000)</f>
        <v>2.8325600147247298</v>
      </c>
      <c r="K197" s="10">
        <f>+AVERAGEIF(Ydata!$W$3:$W$7000,Y!$AQ197,Ydata!J$3:J$7000)</f>
        <v>2.8543599605560299</v>
      </c>
      <c r="L197" s="10">
        <f>+AVERAGEIF(Ydata!$W$3:$W$7000,Y!$AQ197,Ydata!K$3:K$7000)</f>
        <v>2.8721799850463858</v>
      </c>
      <c r="M197" s="10">
        <f>+AVERAGEIF(Ydata!$W$3:$W$7000,Y!$AQ197,Ydata!L$3:L$7000)</f>
        <v>2.886940002441404</v>
      </c>
      <c r="N197" s="10">
        <f>+AVERAGEIF(Ydata!$W$3:$W$7000,Y!$AQ197,Ydata!M$3:M$7000)</f>
        <v>2.8993399620056137</v>
      </c>
      <c r="O197" s="10">
        <f>+AVERAGEIF(Ydata!$W$3:$W$7000,Y!$AQ197,Ydata!N$3:N$7000)</f>
        <v>2.9098599910736058</v>
      </c>
      <c r="P197" s="10">
        <f>+AVERAGEIF(Ydata!$W$3:$W$7000,Y!$AQ197,Ydata!O$3:O$7000)</f>
        <v>2.9189399719238276</v>
      </c>
      <c r="Q197" s="10">
        <f>+AVERAGEIF(Ydata!$W$3:$W$7000,Y!$AQ197,Ydata!P$3:P$7000)</f>
        <v>2.9267600059509298</v>
      </c>
      <c r="R197" s="10">
        <f>+AVERAGEIF(Ydata!$W$3:$W$7000,Y!$AQ197,Ydata!Q$3:Q$7000)</f>
        <v>2.9335999965667741</v>
      </c>
      <c r="S197" s="10">
        <f>+AVERAGEIF(Ydata!$W$3:$W$7000,Y!$AQ197,Ydata!R$3:R$7000)</f>
        <v>2.9397000312805139</v>
      </c>
      <c r="T197" s="10">
        <f>+AVERAGEIF(Ydata!$W$3:$W$7000,Y!$AQ197,Ydata!S$3:S$7000)</f>
        <v>2.9450799942016621</v>
      </c>
      <c r="U197" s="10">
        <f>+AVERAGEIF(Ydata!$W$3:$W$7000,Y!$AQ197,Ydata!T$3:T$7000)</f>
        <v>2.9499199867248524</v>
      </c>
      <c r="V197" s="10">
        <f>+AVERAGEIF(Ydata!$W$3:$W$7000,Y!$AQ197,Ydata!U$3:U$7000)</f>
        <v>2.9542599678039543</v>
      </c>
      <c r="W197" s="10">
        <f t="shared" si="84"/>
        <v>2.3461599826812742</v>
      </c>
      <c r="X197" s="10">
        <f t="shared" si="85"/>
        <v>2.694280004501346</v>
      </c>
      <c r="Y197" s="10">
        <f t="shared" si="86"/>
        <v>2.7874598503112749</v>
      </c>
      <c r="Z197" s="10">
        <f t="shared" si="87"/>
        <v>2.8769001960754483</v>
      </c>
      <c r="AA197" s="10">
        <f t="shared" si="88"/>
        <v>2.9424000740051159</v>
      </c>
      <c r="AB197" s="10">
        <f t="shared" si="89"/>
        <v>2.9835998535156385</v>
      </c>
      <c r="AC197" s="10">
        <f t="shared" si="90"/>
        <v>3.0082603454589574</v>
      </c>
      <c r="AD197" s="10">
        <f t="shared" si="91"/>
        <v>3.0214198112487836</v>
      </c>
      <c r="AE197" s="10">
        <f t="shared" si="92"/>
        <v>3.0287595272064323</v>
      </c>
      <c r="AF197" s="10">
        <f t="shared" si="93"/>
        <v>3.032560205459589</v>
      </c>
      <c r="AG197" s="10">
        <f t="shared" si="94"/>
        <v>3.0345401763915838</v>
      </c>
      <c r="AH197" s="10">
        <f t="shared" si="95"/>
        <v>3.035739517211919</v>
      </c>
      <c r="AI197" s="10">
        <f t="shared" si="96"/>
        <v>3.036100339889515</v>
      </c>
      <c r="AJ197" s="10">
        <f t="shared" si="97"/>
        <v>3.0369797229767101</v>
      </c>
      <c r="AK197" s="10">
        <f t="shared" si="98"/>
        <v>3.0362404823303564</v>
      </c>
      <c r="AL197" s="10">
        <f t="shared" si="99"/>
        <v>3.0361998558044405</v>
      </c>
      <c r="AM197" s="10">
        <f t="shared" si="100"/>
        <v>3.0373005867003542</v>
      </c>
      <c r="AN197" s="10">
        <f t="shared" si="101"/>
        <v>3.0365393638611806</v>
      </c>
      <c r="AO197" s="10">
        <f t="shared" si="102"/>
        <v>3.0370398521422786</v>
      </c>
      <c r="AP197" s="10">
        <f t="shared" si="103"/>
        <v>3.036719608306889</v>
      </c>
      <c r="AQ197" s="3" t="str">
        <f t="shared" si="104"/>
        <v>20182</v>
      </c>
    </row>
    <row r="198" spans="1:43" x14ac:dyDescent="0.25">
      <c r="A198" s="1">
        <v>43373</v>
      </c>
      <c r="B198" s="10">
        <f>+data!F198</f>
        <v>2.0300000000000002</v>
      </c>
      <c r="C198" s="10">
        <f>+AVERAGEIF(Ydata!$W$3:$W$7000,Y!$AQ198,Ydata!B$3:B$7000)</f>
        <v>2.6157199859619142</v>
      </c>
      <c r="D198" s="10">
        <f>+AVERAGEIF(Ydata!$W$3:$W$7000,Y!$AQ198,Ydata!C$3:C$7000)</f>
        <v>2.808840084075928</v>
      </c>
      <c r="E198" s="10">
        <f>+AVERAGEIF(Ydata!$W$3:$W$7000,Y!$AQ198,Ydata!D$3:D$7000)</f>
        <v>2.882620000839232</v>
      </c>
      <c r="F198" s="10">
        <f>+AVERAGEIF(Ydata!$W$3:$W$7000,Y!$AQ198,Ydata!E$3:E$7000)</f>
        <v>2.92330002784729</v>
      </c>
      <c r="G198" s="10">
        <f>+AVERAGEIF(Ydata!$W$3:$W$7000,Y!$AQ198,Ydata!F$3:F$7000)</f>
        <v>2.953259992599488</v>
      </c>
      <c r="H198" s="10">
        <f>+AVERAGEIF(Ydata!$W$3:$W$7000,Y!$AQ198,Ydata!G$3:G$7000)</f>
        <v>2.9789800643920898</v>
      </c>
      <c r="I198" s="10">
        <f>+AVERAGEIF(Ydata!$W$3:$W$7000,Y!$AQ198,Ydata!H$3:H$7000)</f>
        <v>3.0022200584411642</v>
      </c>
      <c r="J198" s="10">
        <f>+AVERAGEIF(Ydata!$W$3:$W$7000,Y!$AQ198,Ydata!I$3:I$7000)</f>
        <v>3.023559951782226</v>
      </c>
      <c r="K198" s="10">
        <f>+AVERAGEIF(Ydata!$W$3:$W$7000,Y!$AQ198,Ydata!J$3:J$7000)</f>
        <v>3.0430799961090083</v>
      </c>
      <c r="L198" s="10">
        <f>+AVERAGEIF(Ydata!$W$3:$W$7000,Y!$AQ198,Ydata!K$3:K$7000)</f>
        <v>3.0609200000762944</v>
      </c>
      <c r="M198" s="10">
        <f>+AVERAGEIF(Ydata!$W$3:$W$7000,Y!$AQ198,Ydata!L$3:L$7000)</f>
        <v>3.0770999908447281</v>
      </c>
      <c r="N198" s="10">
        <f>+AVERAGEIF(Ydata!$W$3:$W$7000,Y!$AQ198,Ydata!M$3:M$7000)</f>
        <v>3.0917600154876719</v>
      </c>
      <c r="O198" s="10">
        <f>+AVERAGEIF(Ydata!$W$3:$W$7000,Y!$AQ198,Ydata!N$3:N$7000)</f>
        <v>3.1050000190734859</v>
      </c>
      <c r="P198" s="10">
        <f>+AVERAGEIF(Ydata!$W$3:$W$7000,Y!$AQ198,Ydata!O$3:O$7000)</f>
        <v>3.116899967193604</v>
      </c>
      <c r="Q198" s="10">
        <f>+AVERAGEIF(Ydata!$W$3:$W$7000,Y!$AQ198,Ydata!P$3:P$7000)</f>
        <v>3.12765998840332</v>
      </c>
      <c r="R198" s="10">
        <f>+AVERAGEIF(Ydata!$W$3:$W$7000,Y!$AQ198,Ydata!Q$3:Q$7000)</f>
        <v>3.1373600006103519</v>
      </c>
      <c r="S198" s="10">
        <f>+AVERAGEIF(Ydata!$W$3:$W$7000,Y!$AQ198,Ydata!R$3:R$7000)</f>
        <v>3.1461599826812741</v>
      </c>
      <c r="T198" s="10">
        <f>+AVERAGEIF(Ydata!$W$3:$W$7000,Y!$AQ198,Ydata!S$3:S$7000)</f>
        <v>3.15409998893738</v>
      </c>
      <c r="U198" s="10">
        <f>+AVERAGEIF(Ydata!$W$3:$W$7000,Y!$AQ198,Ydata!T$3:T$7000)</f>
        <v>3.1613199710845938</v>
      </c>
      <c r="V198" s="10">
        <f>+AVERAGEIF(Ydata!$W$3:$W$7000,Y!$AQ198,Ydata!U$3:U$7000)</f>
        <v>3.1678999900817879</v>
      </c>
      <c r="W198" s="10">
        <f t="shared" si="84"/>
        <v>2.6157199859619142</v>
      </c>
      <c r="X198" s="10">
        <f t="shared" si="85"/>
        <v>3.0019601821899418</v>
      </c>
      <c r="Y198" s="10">
        <f t="shared" si="86"/>
        <v>3.0301798343658399</v>
      </c>
      <c r="Z198" s="10">
        <f t="shared" si="87"/>
        <v>3.0453401088714642</v>
      </c>
      <c r="AA198" s="10">
        <f t="shared" si="88"/>
        <v>3.0730998516082799</v>
      </c>
      <c r="AB198" s="10">
        <f t="shared" si="89"/>
        <v>3.107580423355099</v>
      </c>
      <c r="AC198" s="10">
        <f t="shared" si="90"/>
        <v>3.1416600227356106</v>
      </c>
      <c r="AD198" s="10">
        <f t="shared" si="91"/>
        <v>3.1729392051696585</v>
      </c>
      <c r="AE198" s="10">
        <f t="shared" si="92"/>
        <v>3.1992403507232652</v>
      </c>
      <c r="AF198" s="10">
        <f t="shared" si="93"/>
        <v>3.2214800357818696</v>
      </c>
      <c r="AG198" s="10">
        <f t="shared" si="94"/>
        <v>3.2388998985290662</v>
      </c>
      <c r="AH198" s="10">
        <f t="shared" si="95"/>
        <v>3.2530202865600515</v>
      </c>
      <c r="AI198" s="10">
        <f t="shared" si="96"/>
        <v>3.2638800621032544</v>
      </c>
      <c r="AJ198" s="10">
        <f t="shared" si="97"/>
        <v>3.2715992927551412</v>
      </c>
      <c r="AK198" s="10">
        <f t="shared" si="98"/>
        <v>3.2783002853393413</v>
      </c>
      <c r="AL198" s="10">
        <f t="shared" si="99"/>
        <v>3.2828601837158331</v>
      </c>
      <c r="AM198" s="10">
        <f t="shared" si="100"/>
        <v>3.2869596958160301</v>
      </c>
      <c r="AN198" s="10">
        <f t="shared" si="101"/>
        <v>3.2890800952911761</v>
      </c>
      <c r="AO198" s="10">
        <f t="shared" si="102"/>
        <v>3.2912796497344488</v>
      </c>
      <c r="AP198" s="10">
        <f t="shared" si="103"/>
        <v>3.2929203510284708</v>
      </c>
      <c r="AQ198" s="3" t="str">
        <f t="shared" si="104"/>
        <v>20183</v>
      </c>
    </row>
    <row r="199" spans="1:43" x14ac:dyDescent="0.25">
      <c r="A199" s="1">
        <v>43465</v>
      </c>
      <c r="B199" s="10">
        <f>+data!F199</f>
        <v>2.4</v>
      </c>
      <c r="C199" s="10">
        <f>+AVERAGEIF(Ydata!$W$3:$W$7000,Y!$AQ199,Ydata!B$3:B$7000)</f>
        <v>2.58842498064041</v>
      </c>
      <c r="D199" s="10">
        <f>+AVERAGEIF(Ydata!$W$3:$W$7000,Y!$AQ199,Ydata!C$3:C$7000)</f>
        <v>2.5389999747276302</v>
      </c>
      <c r="E199" s="10">
        <f>+AVERAGEIF(Ydata!$W$3:$W$7000,Y!$AQ199,Ydata!D$3:D$7000)</f>
        <v>2.5317749977111825</v>
      </c>
      <c r="F199" s="10">
        <f>+AVERAGEIF(Ydata!$W$3:$W$7000,Y!$AQ199,Ydata!E$3:E$7000)</f>
        <v>2.5488249659538251</v>
      </c>
      <c r="G199" s="10">
        <f>+AVERAGEIF(Ydata!$W$3:$W$7000,Y!$AQ199,Ydata!F$3:F$7000)</f>
        <v>2.5785750150680551</v>
      </c>
      <c r="H199" s="10">
        <f>+AVERAGEIF(Ydata!$W$3:$W$7000,Y!$AQ199,Ydata!G$3:G$7000)</f>
        <v>2.6140000224113473</v>
      </c>
      <c r="I199" s="10">
        <f>+AVERAGEIF(Ydata!$W$3:$W$7000,Y!$AQ199,Ydata!H$3:H$7000)</f>
        <v>2.6507750153541574</v>
      </c>
      <c r="J199" s="10">
        <f>+AVERAGEIF(Ydata!$W$3:$W$7000,Y!$AQ199,Ydata!I$3:I$7000)</f>
        <v>2.6865250468254098</v>
      </c>
      <c r="K199" s="10">
        <f>+AVERAGEIF(Ydata!$W$3:$W$7000,Y!$AQ199,Ydata!J$3:J$7000)</f>
        <v>2.7200250625610352</v>
      </c>
      <c r="L199" s="10">
        <f>+AVERAGEIF(Ydata!$W$3:$W$7000,Y!$AQ199,Ydata!K$3:K$7000)</f>
        <v>2.7508499622344971</v>
      </c>
      <c r="M199" s="10">
        <f>+AVERAGEIF(Ydata!$W$3:$W$7000,Y!$AQ199,Ydata!L$3:L$7000)</f>
        <v>2.7789499759674077</v>
      </c>
      <c r="N199" s="10">
        <f>+AVERAGEIF(Ydata!$W$3:$W$7000,Y!$AQ199,Ydata!M$3:M$7000)</f>
        <v>2.8044999837875375</v>
      </c>
      <c r="O199" s="10">
        <f>+AVERAGEIF(Ydata!$W$3:$W$7000,Y!$AQ199,Ydata!N$3:N$7000)</f>
        <v>2.8278250098228455</v>
      </c>
      <c r="P199" s="10">
        <f>+AVERAGEIF(Ydata!$W$3:$W$7000,Y!$AQ199,Ydata!O$3:O$7000)</f>
        <v>2.8493999838829049</v>
      </c>
      <c r="Q199" s="10">
        <f>+AVERAGEIF(Ydata!$W$3:$W$7000,Y!$AQ199,Ydata!P$3:P$7000)</f>
        <v>2.8695000410079947</v>
      </c>
      <c r="R199" s="10">
        <f>+AVERAGEIF(Ydata!$W$3:$W$7000,Y!$AQ199,Ydata!Q$3:Q$7000)</f>
        <v>2.88857501745224</v>
      </c>
      <c r="S199" s="10">
        <f>+AVERAGEIF(Ydata!$W$3:$W$7000,Y!$AQ199,Ydata!R$3:R$7000)</f>
        <v>2.90690004825592</v>
      </c>
      <c r="T199" s="10">
        <f>+AVERAGEIF(Ydata!$W$3:$W$7000,Y!$AQ199,Ydata!S$3:S$7000)</f>
        <v>2.9248000383377075</v>
      </c>
      <c r="U199" s="10">
        <f>+AVERAGEIF(Ydata!$W$3:$W$7000,Y!$AQ199,Ydata!T$3:T$7000)</f>
        <v>2.9424749612808228</v>
      </c>
      <c r="V199" s="10">
        <f>+AVERAGEIF(Ydata!$W$3:$W$7000,Y!$AQ199,Ydata!U$3:U$7000)</f>
        <v>2.9601500034332298</v>
      </c>
      <c r="W199" s="10">
        <f t="shared" si="84"/>
        <v>2.58842498064041</v>
      </c>
      <c r="X199" s="10">
        <f t="shared" si="85"/>
        <v>2.4895749688148503</v>
      </c>
      <c r="Y199" s="10">
        <f t="shared" si="86"/>
        <v>2.5173250436782872</v>
      </c>
      <c r="Z199" s="10">
        <f t="shared" si="87"/>
        <v>2.5999748706817529</v>
      </c>
      <c r="AA199" s="10">
        <f t="shared" si="88"/>
        <v>2.697575211524974</v>
      </c>
      <c r="AB199" s="10">
        <f t="shared" si="89"/>
        <v>2.7911250591278094</v>
      </c>
      <c r="AC199" s="10">
        <f t="shared" si="90"/>
        <v>2.8714249730110186</v>
      </c>
      <c r="AD199" s="10">
        <f t="shared" si="91"/>
        <v>2.936775267124176</v>
      </c>
      <c r="AE199" s="10">
        <f t="shared" si="92"/>
        <v>2.9880251884460378</v>
      </c>
      <c r="AF199" s="10">
        <f t="shared" si="93"/>
        <v>3.0282740592956543</v>
      </c>
      <c r="AG199" s="10">
        <f t="shared" si="94"/>
        <v>3.0599501132965123</v>
      </c>
      <c r="AH199" s="10">
        <f t="shared" si="95"/>
        <v>3.0855500698089706</v>
      </c>
      <c r="AI199" s="10">
        <f t="shared" si="96"/>
        <v>3.1077253222465373</v>
      </c>
      <c r="AJ199" s="10">
        <f t="shared" si="97"/>
        <v>3.12987464666368</v>
      </c>
      <c r="AK199" s="10">
        <f t="shared" si="98"/>
        <v>3.1509008407592489</v>
      </c>
      <c r="AL199" s="10">
        <f t="shared" si="99"/>
        <v>3.17469966411592</v>
      </c>
      <c r="AM199" s="10">
        <f t="shared" si="100"/>
        <v>3.2001005411148</v>
      </c>
      <c r="AN199" s="10">
        <f t="shared" si="101"/>
        <v>3.2290998697280955</v>
      </c>
      <c r="AO199" s="10">
        <f t="shared" si="102"/>
        <v>3.260623574256897</v>
      </c>
      <c r="AP199" s="10">
        <f t="shared" si="103"/>
        <v>3.2959758043289611</v>
      </c>
      <c r="AQ199" s="3" t="str">
        <f t="shared" si="104"/>
        <v>20184</v>
      </c>
    </row>
    <row r="200" spans="1:43" x14ac:dyDescent="0.25">
      <c r="A200" s="1">
        <v>43555</v>
      </c>
      <c r="B200" s="10">
        <f>+data!F200</f>
        <v>2.4013114754098361</v>
      </c>
      <c r="C200" s="10">
        <f>+AVERAGEIF(Ydata!$W$3:$W$7000,Y!$AQ200,Ydata!B$3:B$7000)</f>
        <v>2.3718400001525879</v>
      </c>
      <c r="D200" s="10">
        <f>+AVERAGEIF(Ydata!$W$3:$W$7000,Y!$AQ200,Ydata!C$3:C$7000)</f>
        <v>2.2443200111389165</v>
      </c>
      <c r="E200" s="10">
        <f>+AVERAGEIF(Ydata!$W$3:$W$7000,Y!$AQ200,Ydata!D$3:D$7000)</f>
        <v>2.1952800273895257</v>
      </c>
      <c r="F200" s="10">
        <f>+AVERAGEIF(Ydata!$W$3:$W$7000,Y!$AQ200,Ydata!E$3:E$7000)</f>
        <v>2.1923799991607682</v>
      </c>
      <c r="G200" s="10">
        <f>+AVERAGEIF(Ydata!$W$3:$W$7000,Y!$AQ200,Ydata!F$3:F$7000)</f>
        <v>2.215260028839114</v>
      </c>
      <c r="H200" s="10">
        <f>+AVERAGEIF(Ydata!$W$3:$W$7000,Y!$AQ200,Ydata!G$3:G$7000)</f>
        <v>2.2513200283050558</v>
      </c>
      <c r="I200" s="10">
        <f>+AVERAGEIF(Ydata!$W$3:$W$7000,Y!$AQ200,Ydata!H$3:H$7000)</f>
        <v>2.29307999610901</v>
      </c>
      <c r="J200" s="10">
        <f>+AVERAGEIF(Ydata!$W$3:$W$7000,Y!$AQ200,Ydata!I$3:I$7000)</f>
        <v>2.336180067062378</v>
      </c>
      <c r="K200" s="10">
        <f>+AVERAGEIF(Ydata!$W$3:$W$7000,Y!$AQ200,Ydata!J$3:J$7000)</f>
        <v>2.3783199787139901</v>
      </c>
      <c r="L200" s="10">
        <f>+AVERAGEIF(Ydata!$W$3:$W$7000,Y!$AQ200,Ydata!K$3:K$7000)</f>
        <v>2.418380022048952</v>
      </c>
      <c r="M200" s="10">
        <f>+AVERAGEIF(Ydata!$W$3:$W$7000,Y!$AQ200,Ydata!L$3:L$7000)</f>
        <v>2.4559800148010238</v>
      </c>
      <c r="N200" s="10">
        <f>+AVERAGEIF(Ydata!$W$3:$W$7000,Y!$AQ200,Ydata!M$3:M$7000)</f>
        <v>2.491179990768432</v>
      </c>
      <c r="O200" s="10">
        <f>+AVERAGEIF(Ydata!$W$3:$W$7000,Y!$AQ200,Ydata!N$3:N$7000)</f>
        <v>2.524180030822754</v>
      </c>
      <c r="P200" s="10">
        <f>+AVERAGEIF(Ydata!$W$3:$W$7000,Y!$AQ200,Ydata!O$3:O$7000)</f>
        <v>2.5553199768066421</v>
      </c>
      <c r="Q200" s="10">
        <f>+AVERAGEIF(Ydata!$W$3:$W$7000,Y!$AQ200,Ydata!P$3:P$7000)</f>
        <v>2.5849800109863303</v>
      </c>
      <c r="R200" s="10">
        <f>+AVERAGEIF(Ydata!$W$3:$W$7000,Y!$AQ200,Ydata!Q$3:Q$7000)</f>
        <v>2.6134799957275403</v>
      </c>
      <c r="S200" s="10">
        <f>+AVERAGEIF(Ydata!$W$3:$W$7000,Y!$AQ200,Ydata!R$3:R$7000)</f>
        <v>2.6410800457000718</v>
      </c>
      <c r="T200" s="10">
        <f>+AVERAGEIF(Ydata!$W$3:$W$7000,Y!$AQ200,Ydata!S$3:S$7000)</f>
        <v>2.6681399822235101</v>
      </c>
      <c r="U200" s="10">
        <f>+AVERAGEIF(Ydata!$W$3:$W$7000,Y!$AQ200,Ydata!T$3:T$7000)</f>
        <v>2.6947400569915798</v>
      </c>
      <c r="V200" s="10">
        <f>+AVERAGEIF(Ydata!$W$3:$W$7000,Y!$AQ200,Ydata!U$3:U$7000)</f>
        <v>2.7211199760437017</v>
      </c>
      <c r="W200" s="10">
        <f t="shared" si="84"/>
        <v>2.3718400001525879</v>
      </c>
      <c r="X200" s="10">
        <f t="shared" si="85"/>
        <v>2.1168000221252452</v>
      </c>
      <c r="Y200" s="10">
        <f t="shared" si="86"/>
        <v>2.0972000598907439</v>
      </c>
      <c r="Z200" s="10">
        <f t="shared" si="87"/>
        <v>2.1836799144744958</v>
      </c>
      <c r="AA200" s="10">
        <f t="shared" si="88"/>
        <v>2.3067801475524981</v>
      </c>
      <c r="AB200" s="10">
        <f t="shared" si="89"/>
        <v>2.4316200256347642</v>
      </c>
      <c r="AC200" s="10">
        <f t="shared" si="90"/>
        <v>2.5436398029327343</v>
      </c>
      <c r="AD200" s="10">
        <f t="shared" si="91"/>
        <v>2.6378805637359548</v>
      </c>
      <c r="AE200" s="10">
        <f t="shared" si="92"/>
        <v>2.7154392719268863</v>
      </c>
      <c r="AF200" s="10">
        <f t="shared" si="93"/>
        <v>2.7789204120636093</v>
      </c>
      <c r="AG200" s="10">
        <f t="shared" si="94"/>
        <v>2.8319799423217411</v>
      </c>
      <c r="AH200" s="10">
        <f t="shared" si="95"/>
        <v>2.8783797264099249</v>
      </c>
      <c r="AI200" s="10">
        <f t="shared" si="96"/>
        <v>2.9201805114746193</v>
      </c>
      <c r="AJ200" s="10">
        <f t="shared" si="97"/>
        <v>2.9601392745971822</v>
      </c>
      <c r="AK200" s="10">
        <f t="shared" si="98"/>
        <v>3.0002204895019702</v>
      </c>
      <c r="AL200" s="10">
        <f t="shared" si="99"/>
        <v>3.0409797668456875</v>
      </c>
      <c r="AM200" s="10">
        <f t="shared" si="100"/>
        <v>3.0826808452605761</v>
      </c>
      <c r="AN200" s="10">
        <f t="shared" si="101"/>
        <v>3.1281589031219639</v>
      </c>
      <c r="AO200" s="10">
        <f t="shared" si="102"/>
        <v>3.1735414028168307</v>
      </c>
      <c r="AP200" s="10">
        <f t="shared" si="103"/>
        <v>3.2223384380340221</v>
      </c>
      <c r="AQ200" s="3" t="str">
        <f t="shared" si="104"/>
        <v>20191</v>
      </c>
    </row>
    <row r="201" spans="1:43" x14ac:dyDescent="0.25">
      <c r="A201" s="1">
        <v>43646</v>
      </c>
      <c r="B201" s="10">
        <f>+data!F201</f>
        <v>2.3978125000000001</v>
      </c>
      <c r="C201" s="10">
        <f>+AVERAGEIF(Ydata!$W$3:$W$7000,Y!$AQ201,Ydata!B$3:B$7000)</f>
        <v>1.9351400136947638</v>
      </c>
      <c r="D201" s="10">
        <f>+AVERAGEIF(Ydata!$W$3:$W$7000,Y!$AQ201,Ydata!C$3:C$7000)</f>
        <v>1.760859990119934</v>
      </c>
      <c r="E201" s="10">
        <f>+AVERAGEIF(Ydata!$W$3:$W$7000,Y!$AQ201,Ydata!D$3:D$7000)</f>
        <v>1.7176200151443459</v>
      </c>
      <c r="F201" s="10">
        <f>+AVERAGEIF(Ydata!$W$3:$W$7000,Y!$AQ201,Ydata!E$3:E$7000)</f>
        <v>1.735780000686648</v>
      </c>
      <c r="G201" s="10">
        <f>+AVERAGEIF(Ydata!$W$3:$W$7000,Y!$AQ201,Ydata!F$3:F$7000)</f>
        <v>1.7798799991607659</v>
      </c>
      <c r="H201" s="10">
        <f>+AVERAGEIF(Ydata!$W$3:$W$7000,Y!$AQ201,Ydata!G$3:G$7000)</f>
        <v>1.8327799797058097</v>
      </c>
      <c r="I201" s="10">
        <f>+AVERAGEIF(Ydata!$W$3:$W$7000,Y!$AQ201,Ydata!H$3:H$7000)</f>
        <v>1.886700010299684</v>
      </c>
      <c r="J201" s="10">
        <f>+AVERAGEIF(Ydata!$W$3:$W$7000,Y!$AQ201,Ydata!I$3:I$7000)</f>
        <v>1.9385400056838999</v>
      </c>
      <c r="K201" s="10">
        <f>+AVERAGEIF(Ydata!$W$3:$W$7000,Y!$AQ201,Ydata!J$3:J$7000)</f>
        <v>1.9874399662017841</v>
      </c>
      <c r="L201" s="10">
        <f>+AVERAGEIF(Ydata!$W$3:$W$7000,Y!$AQ201,Ydata!K$3:K$7000)</f>
        <v>2.0334599971771219</v>
      </c>
      <c r="M201" s="10">
        <f>+AVERAGEIF(Ydata!$W$3:$W$7000,Y!$AQ201,Ydata!L$3:L$7000)</f>
        <v>2.0770600318908676</v>
      </c>
      <c r="N201" s="10">
        <f>+AVERAGEIF(Ydata!$W$3:$W$7000,Y!$AQ201,Ydata!M$3:M$7000)</f>
        <v>2.118739938735962</v>
      </c>
      <c r="O201" s="10">
        <f>+AVERAGEIF(Ydata!$W$3:$W$7000,Y!$AQ201,Ydata!N$3:N$7000)</f>
        <v>2.1589399814605721</v>
      </c>
      <c r="P201" s="10">
        <f>+AVERAGEIF(Ydata!$W$3:$W$7000,Y!$AQ201,Ydata!O$3:O$7000)</f>
        <v>2.1979799747467039</v>
      </c>
      <c r="Q201" s="10">
        <f>+AVERAGEIF(Ydata!$W$3:$W$7000,Y!$AQ201,Ydata!P$3:P$7000)</f>
        <v>2.236059999465942</v>
      </c>
      <c r="R201" s="10">
        <f>+AVERAGEIF(Ydata!$W$3:$W$7000,Y!$AQ201,Ydata!Q$3:Q$7000)</f>
        <v>2.2733999729156502</v>
      </c>
      <c r="S201" s="10">
        <f>+AVERAGEIF(Ydata!$W$3:$W$7000,Y!$AQ201,Ydata!R$3:R$7000)</f>
        <v>2.3100400447845462</v>
      </c>
      <c r="T201" s="10">
        <f>+AVERAGEIF(Ydata!$W$3:$W$7000,Y!$AQ201,Ydata!S$3:S$7000)</f>
        <v>2.3460200309753438</v>
      </c>
      <c r="U201" s="10">
        <f>+AVERAGEIF(Ydata!$W$3:$W$7000,Y!$AQ201,Ydata!T$3:T$7000)</f>
        <v>2.3813800334930399</v>
      </c>
      <c r="V201" s="10">
        <f>+AVERAGEIF(Ydata!$W$3:$W$7000,Y!$AQ201,Ydata!U$3:U$7000)</f>
        <v>2.4160800457000722</v>
      </c>
      <c r="W201" s="10">
        <f t="shared" si="84"/>
        <v>1.9351400136947638</v>
      </c>
      <c r="X201" s="10">
        <f t="shared" si="85"/>
        <v>1.5865799665451041</v>
      </c>
      <c r="Y201" s="10">
        <f t="shared" si="86"/>
        <v>1.6311400651931693</v>
      </c>
      <c r="Z201" s="10">
        <f t="shared" si="87"/>
        <v>1.7902599573135545</v>
      </c>
      <c r="AA201" s="10">
        <f t="shared" si="88"/>
        <v>1.9562799930572377</v>
      </c>
      <c r="AB201" s="10">
        <f t="shared" si="89"/>
        <v>2.0972798824310281</v>
      </c>
      <c r="AC201" s="10">
        <f t="shared" si="90"/>
        <v>2.2102201938629307</v>
      </c>
      <c r="AD201" s="10">
        <f t="shared" si="91"/>
        <v>2.3014199733734113</v>
      </c>
      <c r="AE201" s="10">
        <f t="shared" si="92"/>
        <v>2.3786396503448568</v>
      </c>
      <c r="AF201" s="10">
        <f t="shared" si="93"/>
        <v>2.4476402759551625</v>
      </c>
      <c r="AG201" s="10">
        <f t="shared" si="94"/>
        <v>2.5130603790283246</v>
      </c>
      <c r="AH201" s="10">
        <f t="shared" si="95"/>
        <v>2.5772189140320023</v>
      </c>
      <c r="AI201" s="10">
        <f t="shared" si="96"/>
        <v>2.6413404941558909</v>
      </c>
      <c r="AJ201" s="10">
        <f t="shared" si="97"/>
        <v>2.7054998874664165</v>
      </c>
      <c r="AK201" s="10">
        <f t="shared" si="98"/>
        <v>2.7691803455352755</v>
      </c>
      <c r="AL201" s="10">
        <f t="shared" si="99"/>
        <v>2.8334995746612748</v>
      </c>
      <c r="AM201" s="10">
        <f t="shared" si="100"/>
        <v>2.8962811946868783</v>
      </c>
      <c r="AN201" s="10">
        <f t="shared" si="101"/>
        <v>2.9576797962189048</v>
      </c>
      <c r="AO201" s="10">
        <f t="shared" si="102"/>
        <v>3.017860078811573</v>
      </c>
      <c r="AP201" s="10">
        <f t="shared" si="103"/>
        <v>3.075380277633684</v>
      </c>
      <c r="AQ201" s="3" t="str">
        <f t="shared" si="104"/>
        <v>20192</v>
      </c>
    </row>
    <row r="202" spans="1:43" x14ac:dyDescent="0.25">
      <c r="A202" s="1">
        <v>43738</v>
      </c>
      <c r="B202" s="10">
        <f>+data!F202</f>
        <v>2.1978124999999999</v>
      </c>
      <c r="C202" s="10">
        <f>+AVERAGEIF(Ydata!$W$3:$W$7000,Y!$AQ202,Ydata!B$3:B$7000)</f>
        <v>1.825740003585814</v>
      </c>
      <c r="D202" s="10">
        <f>+AVERAGEIF(Ydata!$W$3:$W$7000,Y!$AQ202,Ydata!C$3:C$7000)</f>
        <v>1.6734400272369361</v>
      </c>
      <c r="E202" s="10">
        <f>+AVERAGEIF(Ydata!$W$3:$W$7000,Y!$AQ202,Ydata!D$3:D$7000)</f>
        <v>1.602699995040894</v>
      </c>
      <c r="F202" s="10">
        <f>+AVERAGEIF(Ydata!$W$3:$W$7000,Y!$AQ202,Ydata!E$3:E$7000)</f>
        <v>1.5775000095367422</v>
      </c>
      <c r="G202" s="10">
        <f>+AVERAGEIF(Ydata!$W$3:$W$7000,Y!$AQ202,Ydata!F$3:F$7000)</f>
        <v>1.57764003276825</v>
      </c>
      <c r="H202" s="10">
        <f>+AVERAGEIF(Ydata!$W$3:$W$7000,Y!$AQ202,Ydata!G$3:G$7000)</f>
        <v>1.5919000148773159</v>
      </c>
      <c r="I202" s="10">
        <f>+AVERAGEIF(Ydata!$W$3:$W$7000,Y!$AQ202,Ydata!H$3:H$7000)</f>
        <v>1.6140400171279921</v>
      </c>
      <c r="J202" s="10">
        <f>+AVERAGEIF(Ydata!$W$3:$W$7000,Y!$AQ202,Ydata!I$3:I$7000)</f>
        <v>1.6407400131225578</v>
      </c>
      <c r="K202" s="10">
        <f>+AVERAGEIF(Ydata!$W$3:$W$7000,Y!$AQ202,Ydata!J$3:J$7000)</f>
        <v>1.6700400114059459</v>
      </c>
      <c r="L202" s="10">
        <f>+AVERAGEIF(Ydata!$W$3:$W$7000,Y!$AQ202,Ydata!K$3:K$7000)</f>
        <v>1.7009399890899659</v>
      </c>
      <c r="M202" s="10">
        <f>+AVERAGEIF(Ydata!$W$3:$W$7000,Y!$AQ202,Ydata!L$3:L$7000)</f>
        <v>1.7327800035476681</v>
      </c>
      <c r="N202" s="10">
        <f>+AVERAGEIF(Ydata!$W$3:$W$7000,Y!$AQ202,Ydata!M$3:M$7000)</f>
        <v>1.76516001224518</v>
      </c>
      <c r="O202" s="10">
        <f>+AVERAGEIF(Ydata!$W$3:$W$7000,Y!$AQ202,Ydata!N$3:N$7000)</f>
        <v>1.79792001247406</v>
      </c>
      <c r="P202" s="10">
        <f>+AVERAGEIF(Ydata!$W$3:$W$7000,Y!$AQ202,Ydata!O$3:O$7000)</f>
        <v>1.8307399988174442</v>
      </c>
      <c r="Q202" s="10">
        <f>+AVERAGEIF(Ydata!$W$3:$W$7000,Y!$AQ202,Ydata!P$3:P$7000)</f>
        <v>1.8634999990463261</v>
      </c>
      <c r="R202" s="10">
        <f>+AVERAGEIF(Ydata!$W$3:$W$7000,Y!$AQ202,Ydata!Q$3:Q$7000)</f>
        <v>1.8960600137710579</v>
      </c>
      <c r="S202" s="10">
        <f>+AVERAGEIF(Ydata!$W$3:$W$7000,Y!$AQ202,Ydata!R$3:R$7000)</f>
        <v>1.9282599925994859</v>
      </c>
      <c r="T202" s="10">
        <f>+AVERAGEIF(Ydata!$W$3:$W$7000,Y!$AQ202,Ydata!S$3:S$7000)</f>
        <v>1.960020017623902</v>
      </c>
      <c r="U202" s="10">
        <f>+AVERAGEIF(Ydata!$W$3:$W$7000,Y!$AQ202,Ydata!T$3:T$7000)</f>
        <v>1.9912599802017197</v>
      </c>
      <c r="V202" s="10">
        <f>+AVERAGEIF(Ydata!$W$3:$W$7000,Y!$AQ202,Ydata!U$3:U$7000)</f>
        <v>2.021820020675658</v>
      </c>
      <c r="W202" s="10">
        <f t="shared" si="84"/>
        <v>1.825740003585814</v>
      </c>
      <c r="X202" s="10">
        <f t="shared" si="85"/>
        <v>1.5211400508880581</v>
      </c>
      <c r="Y202" s="10">
        <f t="shared" si="86"/>
        <v>1.4612199306488103</v>
      </c>
      <c r="Z202" s="10">
        <f t="shared" si="87"/>
        <v>1.5019000530242863</v>
      </c>
      <c r="AA202" s="10">
        <f t="shared" si="88"/>
        <v>1.5782001256942815</v>
      </c>
      <c r="AB202" s="10">
        <f t="shared" si="89"/>
        <v>1.6631999254226448</v>
      </c>
      <c r="AC202" s="10">
        <f t="shared" si="90"/>
        <v>1.7468800306320489</v>
      </c>
      <c r="AD202" s="10">
        <f t="shared" si="91"/>
        <v>1.8276399850845184</v>
      </c>
      <c r="AE202" s="10">
        <f t="shared" si="92"/>
        <v>1.9044399976730517</v>
      </c>
      <c r="AF202" s="10">
        <f t="shared" si="93"/>
        <v>1.9790397882461441</v>
      </c>
      <c r="AG202" s="10">
        <f t="shared" si="94"/>
        <v>2.0511801481246899</v>
      </c>
      <c r="AH202" s="10">
        <f t="shared" si="95"/>
        <v>2.1213401079178134</v>
      </c>
      <c r="AI202" s="10">
        <f t="shared" si="96"/>
        <v>2.1910400152206186</v>
      </c>
      <c r="AJ202" s="10">
        <f t="shared" si="97"/>
        <v>2.2573998212814388</v>
      </c>
      <c r="AK202" s="10">
        <f t="shared" si="98"/>
        <v>2.3221400022506735</v>
      </c>
      <c r="AL202" s="10">
        <f t="shared" si="99"/>
        <v>2.3844602346420345</v>
      </c>
      <c r="AM202" s="10">
        <f t="shared" si="100"/>
        <v>2.4434596538543332</v>
      </c>
      <c r="AN202" s="10">
        <f t="shared" si="101"/>
        <v>2.4999404430389731</v>
      </c>
      <c r="AO202" s="10">
        <f t="shared" si="102"/>
        <v>2.5535793066024439</v>
      </c>
      <c r="AP202" s="10">
        <f t="shared" si="103"/>
        <v>2.6024607896804852</v>
      </c>
      <c r="AQ202" s="3" t="str">
        <f t="shared" si="104"/>
        <v>20193</v>
      </c>
    </row>
    <row r="203" spans="1:43" x14ac:dyDescent="0.25">
      <c r="A203" s="1">
        <v>43830</v>
      </c>
      <c r="B203" s="10">
        <f>+data!F203</f>
        <v>1.6504838709677419</v>
      </c>
      <c r="C203" s="10">
        <f>+AVERAGEIF(Ydata!$W$3:$W$7000,Y!$AQ203,Ydata!B$3:B$7000)</f>
        <v>1.6330000162124625</v>
      </c>
      <c r="D203" s="10">
        <f>+AVERAGEIF(Ydata!$W$3:$W$7000,Y!$AQ203,Ydata!C$3:C$7000)</f>
        <v>1.6122249960899351</v>
      </c>
      <c r="E203" s="10">
        <f>+AVERAGEIF(Ydata!$W$3:$W$7000,Y!$AQ203,Ydata!D$3:D$7000)</f>
        <v>1.6287000179290749</v>
      </c>
      <c r="F203" s="10">
        <f>+AVERAGEIF(Ydata!$W$3:$W$7000,Y!$AQ203,Ydata!E$3:E$7000)</f>
        <v>1.6631500124931349</v>
      </c>
      <c r="G203" s="10">
        <f>+AVERAGEIF(Ydata!$W$3:$W$7000,Y!$AQ203,Ydata!F$3:F$7000)</f>
        <v>1.7058750092983275</v>
      </c>
      <c r="H203" s="10">
        <f>+AVERAGEIF(Ydata!$W$3:$W$7000,Y!$AQ203,Ydata!G$3:G$7000)</f>
        <v>1.7520250082015976</v>
      </c>
      <c r="I203" s="10">
        <f>+AVERAGEIF(Ydata!$W$3:$W$7000,Y!$AQ203,Ydata!H$3:H$7000)</f>
        <v>1.7990999817848226</v>
      </c>
      <c r="J203" s="10">
        <f>+AVERAGEIF(Ydata!$W$3:$W$7000,Y!$AQ203,Ydata!I$3:I$7000)</f>
        <v>1.845849990844725</v>
      </c>
      <c r="K203" s="10">
        <f>+AVERAGEIF(Ydata!$W$3:$W$7000,Y!$AQ203,Ydata!J$3:J$7000)</f>
        <v>1.8915750086307526</v>
      </c>
      <c r="L203" s="10">
        <f>+AVERAGEIF(Ydata!$W$3:$W$7000,Y!$AQ203,Ydata!K$3:K$7000)</f>
        <v>1.9359249770641327</v>
      </c>
      <c r="M203" s="10">
        <f>+AVERAGEIF(Ydata!$W$3:$W$7000,Y!$AQ203,Ydata!L$3:L$7000)</f>
        <v>1.97865006327629</v>
      </c>
      <c r="N203" s="10">
        <f>+AVERAGEIF(Ydata!$W$3:$W$7000,Y!$AQ203,Ydata!M$3:M$7000)</f>
        <v>2.0196750164032</v>
      </c>
      <c r="O203" s="10">
        <f>+AVERAGEIF(Ydata!$W$3:$W$7000,Y!$AQ203,Ydata!N$3:N$7000)</f>
        <v>2.0588750243186951</v>
      </c>
      <c r="P203" s="10">
        <f>+AVERAGEIF(Ydata!$W$3:$W$7000,Y!$AQ203,Ydata!O$3:O$7000)</f>
        <v>2.0962250232696524</v>
      </c>
      <c r="Q203" s="10">
        <f>+AVERAGEIF(Ydata!$W$3:$W$7000,Y!$AQ203,Ydata!P$3:P$7000)</f>
        <v>2.1317500472068773</v>
      </c>
      <c r="R203" s="10">
        <f>+AVERAGEIF(Ydata!$W$3:$W$7000,Y!$AQ203,Ydata!Q$3:Q$7000)</f>
        <v>2.1653499603271475</v>
      </c>
      <c r="S203" s="10">
        <f>+AVERAGEIF(Ydata!$W$3:$W$7000,Y!$AQ203,Ydata!R$3:R$7000)</f>
        <v>2.1971749663352975</v>
      </c>
      <c r="T203" s="10">
        <f>+AVERAGEIF(Ydata!$W$3:$W$7000,Y!$AQ203,Ydata!S$3:S$7000)</f>
        <v>2.2272749543190002</v>
      </c>
      <c r="U203" s="10">
        <f>+AVERAGEIF(Ydata!$W$3:$W$7000,Y!$AQ203,Ydata!T$3:T$7000)</f>
        <v>2.2556250095367427</v>
      </c>
      <c r="V203" s="10">
        <f>+AVERAGEIF(Ydata!$W$3:$W$7000,Y!$AQ203,Ydata!U$3:U$7000)</f>
        <v>2.2823500633239751</v>
      </c>
      <c r="W203" s="10">
        <f t="shared" ref="W203:W218" si="105">+C203</f>
        <v>1.6330000162124625</v>
      </c>
      <c r="X203" s="10">
        <f t="shared" ref="X203:X218" si="106">+X$3*D203-W$3*C203</f>
        <v>1.5914499759674077</v>
      </c>
      <c r="Y203" s="10">
        <f t="shared" ref="Y203:Y218" si="107">+Y$3*E203-X$3*D203</f>
        <v>1.6616500616073542</v>
      </c>
      <c r="Z203" s="10">
        <f t="shared" ref="Z203:Z218" si="108">+Z$3*F203-Y$3*E203</f>
        <v>1.7664999961853152</v>
      </c>
      <c r="AA203" s="10">
        <f t="shared" ref="AA203:AA218" si="109">+AA$3*G203-Z$3*F203</f>
        <v>1.8767749965190976</v>
      </c>
      <c r="AB203" s="10">
        <f t="shared" ref="AB203:AB218" si="110">+AB$3*H203-AA$3*G203</f>
        <v>1.9827750027179487</v>
      </c>
      <c r="AC203" s="10">
        <f t="shared" ref="AC203:AC218" si="111">+AC$3*I203-AB$3*H203</f>
        <v>2.0815498232841723</v>
      </c>
      <c r="AD203" s="10">
        <f t="shared" ref="AD203:AD218" si="112">+AD$3*J203-AC$3*I203</f>
        <v>2.173100054264042</v>
      </c>
      <c r="AE203" s="10">
        <f t="shared" ref="AE203:AE218" si="113">+AE$3*K203-AD$3*J203</f>
        <v>2.257375150918973</v>
      </c>
      <c r="AF203" s="10">
        <f t="shared" ref="AF203:AF218" si="114">+AF$3*L203-AE$3*K203</f>
        <v>2.3350746929645538</v>
      </c>
      <c r="AG203" s="10">
        <f t="shared" ref="AG203:AG218" si="115">+AG$3*M203-AF$3*L203</f>
        <v>2.4059009253978623</v>
      </c>
      <c r="AH203" s="10">
        <f t="shared" ref="AH203:AH218" si="116">+AH$3*N203-AG$3*M203</f>
        <v>2.4709495007992111</v>
      </c>
      <c r="AI203" s="10">
        <f t="shared" ref="AI203:AI218" si="117">+AI$3*O203-AH$3*N203</f>
        <v>2.5292751193046357</v>
      </c>
      <c r="AJ203" s="10">
        <f t="shared" ref="AJ203:AJ218" si="118">+AJ$3*P203-AI$3*O203</f>
        <v>2.5817750096320964</v>
      </c>
      <c r="AK203" s="10">
        <f t="shared" ref="AK203:AK218" si="119">+AK$3*Q203-AJ$3*P203</f>
        <v>2.6291003823280263</v>
      </c>
      <c r="AL203" s="10">
        <f t="shared" ref="AL203:AL218" si="120">+AL$3*R203-AK$3*Q203</f>
        <v>2.6693486571312022</v>
      </c>
      <c r="AM203" s="10">
        <f t="shared" ref="AM203:AM218" si="121">+AM$3*S203-AL$3*R203</f>
        <v>2.7063750624656961</v>
      </c>
      <c r="AN203" s="10">
        <f t="shared" ref="AN203:AN218" si="122">+AN$3*T203-AM$3*S203</f>
        <v>2.7389747500419475</v>
      </c>
      <c r="AO203" s="10">
        <f t="shared" ref="AO203:AO218" si="123">+AO$3*U203-AN$3*T203</f>
        <v>2.7659260034561086</v>
      </c>
      <c r="AP203" s="10">
        <f t="shared" ref="AP203:AP218" si="124">+AP$3*V203-AO$3*U203</f>
        <v>2.7901260852813863</v>
      </c>
      <c r="AQ203" s="3" t="str">
        <f t="shared" ref="AQ203:AQ218" si="125">CONCATENATE(YEAR(A203),INT((MONTH(A203)-1)/3)+1)</f>
        <v>20194</v>
      </c>
    </row>
    <row r="204" spans="1:43" x14ac:dyDescent="0.25">
      <c r="A204" s="1">
        <v>43921</v>
      </c>
      <c r="B204" s="10">
        <f>+data!F204</f>
        <v>1.2329032258064516</v>
      </c>
      <c r="C204" s="10">
        <f>+AVERAGEIF(Ydata!$W$3:$W$7000,Y!$AQ204,Ydata!B$3:B$7000)</f>
        <v>0.25826000273227684</v>
      </c>
      <c r="D204" s="10">
        <f>+AVERAGEIF(Ydata!$W$3:$W$7000,Y!$AQ204,Ydata!C$3:C$7000)</f>
        <v>0.31712000370025628</v>
      </c>
      <c r="E204" s="10">
        <f>+AVERAGEIF(Ydata!$W$3:$W$7000,Y!$AQ204,Ydata!D$3:D$7000)</f>
        <v>0.38578000664710999</v>
      </c>
      <c r="F204" s="10">
        <f>+AVERAGEIF(Ydata!$W$3:$W$7000,Y!$AQ204,Ydata!E$3:E$7000)</f>
        <v>0.45767998695373535</v>
      </c>
      <c r="G204" s="10">
        <f>+AVERAGEIF(Ydata!$W$3:$W$7000,Y!$AQ204,Ydata!F$3:F$7000)</f>
        <v>0.52908000349998474</v>
      </c>
      <c r="H204" s="10">
        <f>+AVERAGEIF(Ydata!$W$3:$W$7000,Y!$AQ204,Ydata!G$3:G$7000)</f>
        <v>0.59791998863220219</v>
      </c>
      <c r="I204" s="10">
        <f>+AVERAGEIF(Ydata!$W$3:$W$7000,Y!$AQ204,Ydata!H$3:H$7000)</f>
        <v>0.66335999965667714</v>
      </c>
      <c r="J204" s="10">
        <f>+AVERAGEIF(Ydata!$W$3:$W$7000,Y!$AQ204,Ydata!I$3:I$7000)</f>
        <v>0.72505999803543075</v>
      </c>
      <c r="K204" s="10">
        <f>+AVERAGEIF(Ydata!$W$3:$W$7000,Y!$AQ204,Ydata!J$3:J$7000)</f>
        <v>0.78314000368118286</v>
      </c>
      <c r="L204" s="10">
        <f>+AVERAGEIF(Ydata!$W$3:$W$7000,Y!$AQ204,Ydata!K$3:K$7000)</f>
        <v>0.83775999546051039</v>
      </c>
      <c r="M204" s="10">
        <f>+AVERAGEIF(Ydata!$W$3:$W$7000,Y!$AQ204,Ydata!L$3:L$7000)</f>
        <v>0.88939999341964726</v>
      </c>
      <c r="N204" s="10">
        <f>+AVERAGEIF(Ydata!$W$3:$W$7000,Y!$AQ204,Ydata!M$3:M$7000)</f>
        <v>0.93824000358581561</v>
      </c>
      <c r="O204" s="10">
        <f>+AVERAGEIF(Ydata!$W$3:$W$7000,Y!$AQ204,Ydata!N$3:N$7000)</f>
        <v>0.98478000164031942</v>
      </c>
      <c r="P204" s="10">
        <f>+AVERAGEIF(Ydata!$W$3:$W$7000,Y!$AQ204,Ydata!O$3:O$7000)</f>
        <v>1.0291999936103802</v>
      </c>
      <c r="Q204" s="10">
        <f>+AVERAGEIF(Ydata!$W$3:$W$7000,Y!$AQ204,Ydata!P$3:P$7000)</f>
        <v>1.0718600034713759</v>
      </c>
      <c r="R204" s="10">
        <f>+AVERAGEIF(Ydata!$W$3:$W$7000,Y!$AQ204,Ydata!Q$3:Q$7000)</f>
        <v>1.1128999948501579</v>
      </c>
      <c r="S204" s="10">
        <f>+AVERAGEIF(Ydata!$W$3:$W$7000,Y!$AQ204,Ydata!R$3:R$7000)</f>
        <v>1.152540016174316</v>
      </c>
      <c r="T204" s="10">
        <f>+AVERAGEIF(Ydata!$W$3:$W$7000,Y!$AQ204,Ydata!S$3:S$7000)</f>
        <v>1.1909199953079219</v>
      </c>
      <c r="U204" s="10">
        <f>+AVERAGEIF(Ydata!$W$3:$W$7000,Y!$AQ204,Ydata!T$3:T$7000)</f>
        <v>1.2281399965286239</v>
      </c>
      <c r="V204" s="10">
        <f>+AVERAGEIF(Ydata!$W$3:$W$7000,Y!$AQ204,Ydata!U$3:U$7000)</f>
        <v>1.264359974861146</v>
      </c>
      <c r="W204" s="10">
        <f t="shared" si="105"/>
        <v>0.25826000273227684</v>
      </c>
      <c r="X204" s="10">
        <f t="shared" si="106"/>
        <v>0.37598000466823572</v>
      </c>
      <c r="Y204" s="10">
        <f t="shared" si="107"/>
        <v>0.52310001254081739</v>
      </c>
      <c r="Z204" s="10">
        <f t="shared" si="108"/>
        <v>0.67337992787361145</v>
      </c>
      <c r="AA204" s="10">
        <f t="shared" si="109"/>
        <v>0.8146800696849823</v>
      </c>
      <c r="AB204" s="10">
        <f t="shared" si="110"/>
        <v>0.94211991429328945</v>
      </c>
      <c r="AC204" s="10">
        <f t="shared" si="111"/>
        <v>1.0560000658035267</v>
      </c>
      <c r="AD204" s="10">
        <f t="shared" si="112"/>
        <v>1.1569599866867062</v>
      </c>
      <c r="AE204" s="10">
        <f t="shared" si="113"/>
        <v>1.2477800488471997</v>
      </c>
      <c r="AF204" s="10">
        <f t="shared" si="114"/>
        <v>1.3293399214744586</v>
      </c>
      <c r="AG204" s="10">
        <f t="shared" si="115"/>
        <v>1.4057999730110158</v>
      </c>
      <c r="AH204" s="10">
        <f t="shared" si="116"/>
        <v>1.4754801154136672</v>
      </c>
      <c r="AI204" s="10">
        <f t="shared" si="117"/>
        <v>1.5432599782943655</v>
      </c>
      <c r="AJ204" s="10">
        <f t="shared" si="118"/>
        <v>1.6066598892211701</v>
      </c>
      <c r="AK204" s="10">
        <f t="shared" si="119"/>
        <v>1.6691001415253162</v>
      </c>
      <c r="AL204" s="10">
        <f t="shared" si="120"/>
        <v>1.7284998655318873</v>
      </c>
      <c r="AM204" s="10">
        <f t="shared" si="121"/>
        <v>1.7867803573608469</v>
      </c>
      <c r="AN204" s="10">
        <f t="shared" si="122"/>
        <v>1.8433796405792222</v>
      </c>
      <c r="AO204" s="10">
        <f t="shared" si="123"/>
        <v>1.8981000185012604</v>
      </c>
      <c r="AP204" s="10">
        <f t="shared" si="124"/>
        <v>1.9525395631790659</v>
      </c>
      <c r="AQ204" s="3" t="str">
        <f t="shared" si="125"/>
        <v>20201</v>
      </c>
    </row>
    <row r="205" spans="1:43" x14ac:dyDescent="0.25">
      <c r="A205" s="1">
        <v>44012</v>
      </c>
      <c r="B205" s="10">
        <f>+data!F205</f>
        <v>5.8749999999999997E-2</v>
      </c>
      <c r="C205" s="10">
        <f>+AVERAGEIF(Ydata!$W$3:$W$7000,Y!$AQ205,Ydata!B$3:B$7000)</f>
        <v>0.18267999887466441</v>
      </c>
      <c r="D205" s="10">
        <f>+AVERAGEIF(Ydata!$W$3:$W$7000,Y!$AQ205,Ydata!C$3:C$7000)</f>
        <v>0.17372000217437739</v>
      </c>
      <c r="E205" s="10">
        <f>+AVERAGEIF(Ydata!$W$3:$W$7000,Y!$AQ205,Ydata!D$3:D$7000)</f>
        <v>0.20854000151157356</v>
      </c>
      <c r="F205" s="10">
        <f>+AVERAGEIF(Ydata!$W$3:$W$7000,Y!$AQ205,Ydata!E$3:E$7000)</f>
        <v>0.26542000770568863</v>
      </c>
      <c r="G205" s="10">
        <f>+AVERAGEIF(Ydata!$W$3:$W$7000,Y!$AQ205,Ydata!F$3:F$7000)</f>
        <v>0.33255999684333781</v>
      </c>
      <c r="H205" s="10">
        <f>+AVERAGEIF(Ydata!$W$3:$W$7000,Y!$AQ205,Ydata!G$3:G$7000)</f>
        <v>0.40360000729560835</v>
      </c>
      <c r="I205" s="10">
        <f>+AVERAGEIF(Ydata!$W$3:$W$7000,Y!$AQ205,Ydata!H$3:H$7000)</f>
        <v>0.47530000209808343</v>
      </c>
      <c r="J205" s="10">
        <f>+AVERAGEIF(Ydata!$W$3:$W$7000,Y!$AQ205,Ydata!I$3:I$7000)</f>
        <v>0.5460600137710574</v>
      </c>
      <c r="K205" s="10">
        <f>+AVERAGEIF(Ydata!$W$3:$W$7000,Y!$AQ205,Ydata!J$3:J$7000)</f>
        <v>0.61522001028060924</v>
      </c>
      <c r="L205" s="10">
        <f>+AVERAGEIF(Ydata!$W$3:$W$7000,Y!$AQ205,Ydata!K$3:K$7000)</f>
        <v>0.68245999813079816</v>
      </c>
      <c r="M205" s="10">
        <f>+AVERAGEIF(Ydata!$W$3:$W$7000,Y!$AQ205,Ydata!L$3:L$7000)</f>
        <v>0.74769999980926505</v>
      </c>
      <c r="N205" s="10">
        <f>+AVERAGEIF(Ydata!$W$3:$W$7000,Y!$AQ205,Ydata!M$3:M$7000)</f>
        <v>0.81092000007629361</v>
      </c>
      <c r="O205" s="10">
        <f>+AVERAGEIF(Ydata!$W$3:$W$7000,Y!$AQ205,Ydata!N$3:N$7000)</f>
        <v>0.87214000225067134</v>
      </c>
      <c r="P205" s="10">
        <f>+AVERAGEIF(Ydata!$W$3:$W$7000,Y!$AQ205,Ydata!O$3:O$7000)</f>
        <v>0.93140000104904197</v>
      </c>
      <c r="Q205" s="10">
        <f>+AVERAGEIF(Ydata!$W$3:$W$7000,Y!$AQ205,Ydata!P$3:P$7000)</f>
        <v>0.98864001035690241</v>
      </c>
      <c r="R205" s="10">
        <f>+AVERAGEIF(Ydata!$W$3:$W$7000,Y!$AQ205,Ydata!Q$3:Q$7000)</f>
        <v>1.0439399957656839</v>
      </c>
      <c r="S205" s="10">
        <f>+AVERAGEIF(Ydata!$W$3:$W$7000,Y!$AQ205,Ydata!R$3:R$7000)</f>
        <v>1.0972599983215319</v>
      </c>
      <c r="T205" s="10">
        <f>+AVERAGEIF(Ydata!$W$3:$W$7000,Y!$AQ205,Ydata!S$3:S$7000)</f>
        <v>1.148639988899232</v>
      </c>
      <c r="U205" s="10">
        <f>+AVERAGEIF(Ydata!$W$3:$W$7000,Y!$AQ205,Ydata!T$3:T$7000)</f>
        <v>1.198080015182494</v>
      </c>
      <c r="V205" s="10">
        <f>+AVERAGEIF(Ydata!$W$3:$W$7000,Y!$AQ205,Ydata!U$3:U$7000)</f>
        <v>1.2455800056457518</v>
      </c>
      <c r="W205" s="10">
        <f t="shared" si="105"/>
        <v>0.18267999887466441</v>
      </c>
      <c r="X205" s="10">
        <f t="shared" si="106"/>
        <v>0.16476000547409037</v>
      </c>
      <c r="Y205" s="10">
        <f t="shared" si="107"/>
        <v>0.27818000018596589</v>
      </c>
      <c r="Z205" s="10">
        <f t="shared" si="108"/>
        <v>0.43606002628803386</v>
      </c>
      <c r="AA205" s="10">
        <f t="shared" si="109"/>
        <v>0.60111995339393465</v>
      </c>
      <c r="AB205" s="10">
        <f t="shared" si="110"/>
        <v>0.75880005955696106</v>
      </c>
      <c r="AC205" s="10">
        <f t="shared" si="111"/>
        <v>0.90549997091293388</v>
      </c>
      <c r="AD205" s="10">
        <f t="shared" si="112"/>
        <v>1.041380095481875</v>
      </c>
      <c r="AE205" s="10">
        <f t="shared" si="113"/>
        <v>1.1684999823570239</v>
      </c>
      <c r="AF205" s="10">
        <f t="shared" si="114"/>
        <v>1.2876198887824986</v>
      </c>
      <c r="AG205" s="10">
        <f t="shared" si="115"/>
        <v>1.4001000165939335</v>
      </c>
      <c r="AH205" s="10">
        <f t="shared" si="116"/>
        <v>1.5063400030136087</v>
      </c>
      <c r="AI205" s="10">
        <f t="shared" si="117"/>
        <v>1.6067800283432039</v>
      </c>
      <c r="AJ205" s="10">
        <f t="shared" si="118"/>
        <v>1.7017799854278604</v>
      </c>
      <c r="AK205" s="10">
        <f t="shared" si="119"/>
        <v>1.7900001406669475</v>
      </c>
      <c r="AL205" s="10">
        <f t="shared" si="120"/>
        <v>1.8734397768974063</v>
      </c>
      <c r="AM205" s="10">
        <f t="shared" si="121"/>
        <v>1.9503800392151014</v>
      </c>
      <c r="AN205" s="10">
        <f t="shared" si="122"/>
        <v>2.0220998287201333</v>
      </c>
      <c r="AO205" s="10">
        <f t="shared" si="123"/>
        <v>2.0880004882812102</v>
      </c>
      <c r="AP205" s="10">
        <f t="shared" si="124"/>
        <v>2.1480798244476489</v>
      </c>
      <c r="AQ205" s="3" t="str">
        <f t="shared" si="125"/>
        <v>20202</v>
      </c>
    </row>
    <row r="206" spans="1:43" x14ac:dyDescent="0.25">
      <c r="A206" s="1">
        <v>44104</v>
      </c>
      <c r="B206" s="10">
        <f>+data!F206</f>
        <v>9.276923076923077E-2</v>
      </c>
      <c r="C206" s="10">
        <f>+AVERAGEIF(Ydata!$W$3:$W$7000,Y!$AQ206,Ydata!B$3:B$7000)</f>
        <v>0.13622000217437721</v>
      </c>
      <c r="D206" s="10">
        <f>+AVERAGEIF(Ydata!$W$3:$W$7000,Y!$AQ206,Ydata!C$3:C$7000)</f>
        <v>0.12950000315904622</v>
      </c>
      <c r="E206" s="10">
        <f>+AVERAGEIF(Ydata!$W$3:$W$7000,Y!$AQ206,Ydata!D$3:D$7000)</f>
        <v>0.16283999979495981</v>
      </c>
      <c r="F206" s="10">
        <f>+AVERAGEIF(Ydata!$W$3:$W$7000,Y!$AQ206,Ydata!E$3:E$7000)</f>
        <v>0.21949999928474423</v>
      </c>
      <c r="G206" s="10">
        <f>+AVERAGEIF(Ydata!$W$3:$W$7000,Y!$AQ206,Ydata!F$3:F$7000)</f>
        <v>0.28888000249862655</v>
      </c>
      <c r="H206" s="10">
        <f>+AVERAGEIF(Ydata!$W$3:$W$7000,Y!$AQ206,Ydata!G$3:G$7000)</f>
        <v>0.36439999341964741</v>
      </c>
      <c r="I206" s="10">
        <f>+AVERAGEIF(Ydata!$W$3:$W$7000,Y!$AQ206,Ydata!H$3:H$7000)</f>
        <v>0.44208000302314759</v>
      </c>
      <c r="J206" s="10">
        <f>+AVERAGEIF(Ydata!$W$3:$W$7000,Y!$AQ206,Ydata!I$3:I$7000)</f>
        <v>0.51943999528884877</v>
      </c>
      <c r="K206" s="10">
        <f>+AVERAGEIF(Ydata!$W$3:$W$7000,Y!$AQ206,Ydata!J$3:J$7000)</f>
        <v>0.59514000415802015</v>
      </c>
      <c r="L206" s="10">
        <f>+AVERAGEIF(Ydata!$W$3:$W$7000,Y!$AQ206,Ydata!K$3:K$7000)</f>
        <v>0.66831998825073247</v>
      </c>
      <c r="M206" s="10">
        <f>+AVERAGEIF(Ydata!$W$3:$W$7000,Y!$AQ206,Ydata!L$3:L$7000)</f>
        <v>0.73870000839233396</v>
      </c>
      <c r="N206" s="10">
        <f>+AVERAGEIF(Ydata!$W$3:$W$7000,Y!$AQ206,Ydata!M$3:M$7000)</f>
        <v>0.80605999231338499</v>
      </c>
      <c r="O206" s="10">
        <f>+AVERAGEIF(Ydata!$W$3:$W$7000,Y!$AQ206,Ydata!N$3:N$7000)</f>
        <v>0.8703999996185301</v>
      </c>
      <c r="P206" s="10">
        <f>+AVERAGEIF(Ydata!$W$3:$W$7000,Y!$AQ206,Ydata!O$3:O$7000)</f>
        <v>0.9317800045013428</v>
      </c>
      <c r="Q206" s="10">
        <f>+AVERAGEIF(Ydata!$W$3:$W$7000,Y!$AQ206,Ydata!P$3:P$7000)</f>
        <v>0.99027999639511055</v>
      </c>
      <c r="R206" s="10">
        <f>+AVERAGEIF(Ydata!$W$3:$W$7000,Y!$AQ206,Ydata!Q$3:Q$7000)</f>
        <v>1.0460199832916279</v>
      </c>
      <c r="S206" s="10">
        <f>+AVERAGEIF(Ydata!$W$3:$W$7000,Y!$AQ206,Ydata!R$3:R$7000)</f>
        <v>1.09909999370575</v>
      </c>
      <c r="T206" s="10">
        <f>+AVERAGEIF(Ydata!$W$3:$W$7000,Y!$AQ206,Ydata!S$3:S$7000)</f>
        <v>1.1496599912643439</v>
      </c>
      <c r="U206" s="10">
        <f>+AVERAGEIF(Ydata!$W$3:$W$7000,Y!$AQ206,Ydata!T$3:T$7000)</f>
        <v>1.1978400230407718</v>
      </c>
      <c r="V206" s="10">
        <f>+AVERAGEIF(Ydata!$W$3:$W$7000,Y!$AQ206,Ydata!U$3:U$7000)</f>
        <v>1.243699979782104</v>
      </c>
      <c r="W206" s="10">
        <f t="shared" si="105"/>
        <v>0.13622000217437721</v>
      </c>
      <c r="X206" s="10">
        <f t="shared" si="106"/>
        <v>0.12278000414371523</v>
      </c>
      <c r="Y206" s="10">
        <f t="shared" si="107"/>
        <v>0.229519993066787</v>
      </c>
      <c r="Z206" s="10">
        <f t="shared" si="108"/>
        <v>0.38947999775409747</v>
      </c>
      <c r="AA206" s="10">
        <f t="shared" si="109"/>
        <v>0.56640001535415574</v>
      </c>
      <c r="AB206" s="10">
        <f t="shared" si="110"/>
        <v>0.74199994802475189</v>
      </c>
      <c r="AC206" s="10">
        <f t="shared" si="111"/>
        <v>0.90816006064414845</v>
      </c>
      <c r="AD206" s="10">
        <f t="shared" si="112"/>
        <v>1.0609599411487571</v>
      </c>
      <c r="AE206" s="10">
        <f t="shared" si="113"/>
        <v>1.2007400751113915</v>
      </c>
      <c r="AF206" s="10">
        <f t="shared" si="114"/>
        <v>1.3269398450851426</v>
      </c>
      <c r="AG206" s="10">
        <f t="shared" si="115"/>
        <v>1.4425002098083493</v>
      </c>
      <c r="AH206" s="10">
        <f t="shared" si="116"/>
        <v>1.5470198154449459</v>
      </c>
      <c r="AI206" s="10">
        <f t="shared" si="117"/>
        <v>1.6424800872802727</v>
      </c>
      <c r="AJ206" s="10">
        <f t="shared" si="118"/>
        <v>1.7297200679779063</v>
      </c>
      <c r="AK206" s="10">
        <f t="shared" si="119"/>
        <v>1.8092798829078607</v>
      </c>
      <c r="AL206" s="10">
        <f t="shared" si="120"/>
        <v>1.8821197867393877</v>
      </c>
      <c r="AM206" s="10">
        <f t="shared" si="121"/>
        <v>1.9483801603317019</v>
      </c>
      <c r="AN206" s="10">
        <f t="shared" si="122"/>
        <v>2.0091799497604406</v>
      </c>
      <c r="AO206" s="10">
        <f t="shared" si="123"/>
        <v>2.0650805950164752</v>
      </c>
      <c r="AP206" s="10">
        <f t="shared" si="124"/>
        <v>2.1150391578674146</v>
      </c>
      <c r="AQ206" s="3" t="str">
        <f t="shared" si="125"/>
        <v>20203</v>
      </c>
    </row>
    <row r="207" spans="1:43" x14ac:dyDescent="0.25">
      <c r="A207" s="1">
        <v>44196</v>
      </c>
      <c r="B207" s="10">
        <f>+data!F207</f>
        <v>8.9032258064516132E-2</v>
      </c>
      <c r="C207" s="10">
        <f>+AVERAGEIF(Ydata!$W$3:$W$7000,Y!$AQ207,Ydata!B$3:B$7000)</f>
        <v>0.12007499999999999</v>
      </c>
      <c r="D207" s="10">
        <f>+AVERAGEIF(Ydata!$W$3:$W$7000,Y!$AQ207,Ydata!C$3:C$7000)</f>
        <v>0.12002499999999999</v>
      </c>
      <c r="E207" s="10">
        <f>+AVERAGEIF(Ydata!$W$3:$W$7000,Y!$AQ207,Ydata!D$3:D$7000)</f>
        <v>0.18345</v>
      </c>
      <c r="F207" s="10">
        <f>+AVERAGEIF(Ydata!$W$3:$W$7000,Y!$AQ207,Ydata!E$3:E$7000)</f>
        <v>0.28187500000000004</v>
      </c>
      <c r="G207" s="10">
        <f>+AVERAGEIF(Ydata!$W$3:$W$7000,Y!$AQ207,Ydata!F$3:F$7000)</f>
        <v>0.39695000000000003</v>
      </c>
      <c r="H207" s="10">
        <f>+AVERAGEIF(Ydata!$W$3:$W$7000,Y!$AQ207,Ydata!G$3:G$7000)</f>
        <v>0.51690000000000003</v>
      </c>
      <c r="I207" s="10">
        <f>+AVERAGEIF(Ydata!$W$3:$W$7000,Y!$AQ207,Ydata!H$3:H$7000)</f>
        <v>0.63462499999999999</v>
      </c>
      <c r="J207" s="10">
        <f>+AVERAGEIF(Ydata!$W$3:$W$7000,Y!$AQ207,Ydata!I$3:I$7000)</f>
        <v>0.74602499999999994</v>
      </c>
      <c r="K207" s="10">
        <f>+AVERAGEIF(Ydata!$W$3:$W$7000,Y!$AQ207,Ydata!J$3:J$7000)</f>
        <v>0.84902500000000003</v>
      </c>
      <c r="L207" s="10">
        <f>+AVERAGEIF(Ydata!$W$3:$W$7000,Y!$AQ207,Ydata!K$3:K$7000)</f>
        <v>0.94292500000000001</v>
      </c>
      <c r="M207" s="10">
        <f>+AVERAGEIF(Ydata!$W$3:$W$7000,Y!$AQ207,Ydata!L$3:L$7000)</f>
        <v>1.0277500000000002</v>
      </c>
      <c r="N207" s="10">
        <f>+AVERAGEIF(Ydata!$W$3:$W$7000,Y!$AQ207,Ydata!M$3:M$7000)</f>
        <v>1.1040000000000001</v>
      </c>
      <c r="O207" s="10">
        <f>+AVERAGEIF(Ydata!$W$3:$W$7000,Y!$AQ207,Ydata!N$3:N$7000)</f>
        <v>1.17245</v>
      </c>
      <c r="P207" s="10">
        <f>+AVERAGEIF(Ydata!$W$3:$W$7000,Y!$AQ207,Ydata!O$3:O$7000)</f>
        <v>1.2339500000000001</v>
      </c>
      <c r="Q207" s="10">
        <f>+AVERAGEIF(Ydata!$W$3:$W$7000,Y!$AQ207,Ydata!P$3:P$7000)</f>
        <v>1.2894000000000001</v>
      </c>
      <c r="R207" s="10">
        <f>+AVERAGEIF(Ydata!$W$3:$W$7000,Y!$AQ207,Ydata!Q$3:Q$7000)</f>
        <v>1.3396999999999999</v>
      </c>
      <c r="S207" s="10">
        <f>+AVERAGEIF(Ydata!$W$3:$W$7000,Y!$AQ207,Ydata!R$3:R$7000)</f>
        <v>1.385575</v>
      </c>
      <c r="T207" s="10">
        <f>+AVERAGEIF(Ydata!$W$3:$W$7000,Y!$AQ207,Ydata!S$3:S$7000)</f>
        <v>1.4277500000000001</v>
      </c>
      <c r="U207" s="10">
        <f>+AVERAGEIF(Ydata!$W$3:$W$7000,Y!$AQ207,Ydata!T$3:T$7000)</f>
        <v>1.4668999999999999</v>
      </c>
      <c r="V207" s="10">
        <f>+AVERAGEIF(Ydata!$W$3:$W$7000,Y!$AQ207,Ydata!U$3:U$7000)</f>
        <v>1.5035749999999997</v>
      </c>
      <c r="W207" s="10">
        <f t="shared" si="105"/>
        <v>0.12007499999999999</v>
      </c>
      <c r="X207" s="10">
        <f t="shared" si="106"/>
        <v>0.119975</v>
      </c>
      <c r="Y207" s="10">
        <f t="shared" si="107"/>
        <v>0.31030000000000002</v>
      </c>
      <c r="Z207" s="10">
        <f t="shared" si="108"/>
        <v>0.57715000000000016</v>
      </c>
      <c r="AA207" s="10">
        <f t="shared" si="109"/>
        <v>0.85724999999999985</v>
      </c>
      <c r="AB207" s="10">
        <f t="shared" si="110"/>
        <v>1.1166499999999999</v>
      </c>
      <c r="AC207" s="10">
        <f t="shared" si="111"/>
        <v>1.3409750000000003</v>
      </c>
      <c r="AD207" s="10">
        <f t="shared" si="112"/>
        <v>1.5258249999999993</v>
      </c>
      <c r="AE207" s="10">
        <f t="shared" si="113"/>
        <v>1.6730250000000009</v>
      </c>
      <c r="AF207" s="10">
        <f t="shared" si="114"/>
        <v>1.7880249999999993</v>
      </c>
      <c r="AG207" s="10">
        <f t="shared" si="115"/>
        <v>1.8760000000000012</v>
      </c>
      <c r="AH207" s="10">
        <f t="shared" si="116"/>
        <v>1.9427500000000002</v>
      </c>
      <c r="AI207" s="10">
        <f t="shared" si="117"/>
        <v>1.9938499999999983</v>
      </c>
      <c r="AJ207" s="10">
        <f t="shared" si="118"/>
        <v>2.033450000000002</v>
      </c>
      <c r="AK207" s="10">
        <f t="shared" si="119"/>
        <v>2.0656999999999996</v>
      </c>
      <c r="AL207" s="10">
        <f t="shared" si="120"/>
        <v>2.0941999999999972</v>
      </c>
      <c r="AM207" s="10">
        <f t="shared" si="121"/>
        <v>2.1195750000000011</v>
      </c>
      <c r="AN207" s="10">
        <f t="shared" si="122"/>
        <v>2.1447250000000011</v>
      </c>
      <c r="AO207" s="10">
        <f t="shared" si="123"/>
        <v>2.171599999999998</v>
      </c>
      <c r="AP207" s="10">
        <f t="shared" si="124"/>
        <v>2.2003999999999948</v>
      </c>
      <c r="AQ207" s="3" t="str">
        <f t="shared" si="125"/>
        <v>20204</v>
      </c>
    </row>
    <row r="208" spans="1:43" x14ac:dyDescent="0.25">
      <c r="A208" s="1">
        <v>44286</v>
      </c>
      <c r="B208" s="10">
        <f>+data!F208</f>
        <v>7.6393442622950822E-2</v>
      </c>
      <c r="C208" s="10">
        <f>+AVERAGEIF(Ydata!$W$3:$W$7000,Y!$AQ208,Ydata!B$3:B$7000)</f>
        <v>6.9999999999999993E-2</v>
      </c>
      <c r="D208" s="10">
        <f>+AVERAGEIF(Ydata!$W$3:$W$7000,Y!$AQ208,Ydata!C$3:C$7000)</f>
        <v>0.15279999999999999</v>
      </c>
      <c r="E208" s="10">
        <f>+AVERAGEIF(Ydata!$W$3:$W$7000,Y!$AQ208,Ydata!D$3:D$7000)</f>
        <v>0.36794000000000004</v>
      </c>
      <c r="F208" s="10">
        <f>+AVERAGEIF(Ydata!$W$3:$W$7000,Y!$AQ208,Ydata!E$3:E$7000)</f>
        <v>0.62960000000000005</v>
      </c>
      <c r="G208" s="10">
        <f>+AVERAGEIF(Ydata!$W$3:$W$7000,Y!$AQ208,Ydata!F$3:F$7000)</f>
        <v>0.89239999999999997</v>
      </c>
      <c r="H208" s="10">
        <f>+AVERAGEIF(Ydata!$W$3:$W$7000,Y!$AQ208,Ydata!G$3:G$7000)</f>
        <v>1.1343799999999997</v>
      </c>
      <c r="I208" s="10">
        <f>+AVERAGEIF(Ydata!$W$3:$W$7000,Y!$AQ208,Ydata!H$3:H$7000)</f>
        <v>1.3467800000000001</v>
      </c>
      <c r="J208" s="10">
        <f>+AVERAGEIF(Ydata!$W$3:$W$7000,Y!$AQ208,Ydata!I$3:I$7000)</f>
        <v>1.5279199999999997</v>
      </c>
      <c r="K208" s="10">
        <f>+AVERAGEIF(Ydata!$W$3:$W$7000,Y!$AQ208,Ydata!J$3:J$7000)</f>
        <v>1.6796</v>
      </c>
      <c r="L208" s="10">
        <f>+AVERAGEIF(Ydata!$W$3:$W$7000,Y!$AQ208,Ydata!K$3:K$7000)</f>
        <v>1.8052199999999998</v>
      </c>
      <c r="M208" s="10">
        <f>+AVERAGEIF(Ydata!$W$3:$W$7000,Y!$AQ208,Ydata!L$3:L$7000)</f>
        <v>1.9087000000000001</v>
      </c>
      <c r="N208" s="10">
        <f>+AVERAGEIF(Ydata!$W$3:$W$7000,Y!$AQ208,Ydata!M$3:M$7000)</f>
        <v>1.9938600000000002</v>
      </c>
      <c r="O208" s="10">
        <f>+AVERAGEIF(Ydata!$W$3:$W$7000,Y!$AQ208,Ydata!N$3:N$7000)</f>
        <v>2.06412</v>
      </c>
      <c r="P208" s="10">
        <f>+AVERAGEIF(Ydata!$W$3:$W$7000,Y!$AQ208,Ydata!O$3:O$7000)</f>
        <v>2.1223999999999998</v>
      </c>
      <c r="Q208" s="10">
        <f>+AVERAGEIF(Ydata!$W$3:$W$7000,Y!$AQ208,Ydata!P$3:P$7000)</f>
        <v>2.1713</v>
      </c>
      <c r="R208" s="10">
        <f>+AVERAGEIF(Ydata!$W$3:$W$7000,Y!$AQ208,Ydata!Q$3:Q$7000)</f>
        <v>2.2128199999999998</v>
      </c>
      <c r="S208" s="10">
        <f>+AVERAGEIF(Ydata!$W$3:$W$7000,Y!$AQ208,Ydata!R$3:R$7000)</f>
        <v>2.2487400000000006</v>
      </c>
      <c r="T208" s="10">
        <f>+AVERAGEIF(Ydata!$W$3:$W$7000,Y!$AQ208,Ydata!S$3:S$7000)</f>
        <v>2.2803599999999999</v>
      </c>
      <c r="U208" s="10">
        <f>+AVERAGEIF(Ydata!$W$3:$W$7000,Y!$AQ208,Ydata!T$3:T$7000)</f>
        <v>2.3088199999999999</v>
      </c>
      <c r="V208" s="10">
        <f>+AVERAGEIF(Ydata!$W$3:$W$7000,Y!$AQ208,Ydata!U$3:U$7000)</f>
        <v>2.3349599999999997</v>
      </c>
      <c r="W208" s="10">
        <f t="shared" si="105"/>
        <v>6.9999999999999993E-2</v>
      </c>
      <c r="X208" s="10">
        <f t="shared" si="106"/>
        <v>0.23559999999999998</v>
      </c>
      <c r="Y208" s="10">
        <f t="shared" si="107"/>
        <v>0.79822000000000026</v>
      </c>
      <c r="Z208" s="10">
        <f t="shared" si="108"/>
        <v>1.4145799999999999</v>
      </c>
      <c r="AA208" s="10">
        <f t="shared" si="109"/>
        <v>1.9435999999999996</v>
      </c>
      <c r="AB208" s="10">
        <f t="shared" si="110"/>
        <v>2.3442799999999986</v>
      </c>
      <c r="AC208" s="10">
        <f t="shared" si="111"/>
        <v>2.6211800000000016</v>
      </c>
      <c r="AD208" s="10">
        <f t="shared" si="112"/>
        <v>2.7958999999999978</v>
      </c>
      <c r="AE208" s="10">
        <f t="shared" si="113"/>
        <v>2.8930400000000027</v>
      </c>
      <c r="AF208" s="10">
        <f t="shared" si="114"/>
        <v>2.9357999999999986</v>
      </c>
      <c r="AG208" s="10">
        <f t="shared" si="115"/>
        <v>2.9435000000000002</v>
      </c>
      <c r="AH208" s="10">
        <f t="shared" si="116"/>
        <v>2.9306200000000047</v>
      </c>
      <c r="AI208" s="10">
        <f t="shared" si="117"/>
        <v>2.9072399999999945</v>
      </c>
      <c r="AJ208" s="10">
        <f t="shared" si="118"/>
        <v>2.880040000000001</v>
      </c>
      <c r="AK208" s="10">
        <f t="shared" si="119"/>
        <v>2.8558999999999983</v>
      </c>
      <c r="AL208" s="10">
        <f t="shared" si="120"/>
        <v>2.8356199999999987</v>
      </c>
      <c r="AM208" s="10">
        <f t="shared" si="121"/>
        <v>2.8234600000000114</v>
      </c>
      <c r="AN208" s="10">
        <f t="shared" si="122"/>
        <v>2.8178999999999945</v>
      </c>
      <c r="AO208" s="10">
        <f t="shared" si="123"/>
        <v>2.8210999999999942</v>
      </c>
      <c r="AP208" s="10">
        <f t="shared" si="124"/>
        <v>2.8316199999999938</v>
      </c>
      <c r="AQ208" s="3" t="str">
        <f t="shared" si="125"/>
        <v>20211</v>
      </c>
    </row>
    <row r="209" spans="1:43" x14ac:dyDescent="0.25">
      <c r="A209" s="1">
        <v>44377</v>
      </c>
      <c r="B209" s="10">
        <f>+data!F209</f>
        <v>6.8750000000000006E-2</v>
      </c>
      <c r="C209" s="10">
        <f>+AVERAGEIF(Ydata!$W$3:$W$7000,Y!$AQ209,Ydata!B$3:B$7000)</f>
        <v>0.10615999999999999</v>
      </c>
      <c r="D209" s="10">
        <f>+AVERAGEIF(Ydata!$W$3:$W$7000,Y!$AQ209,Ydata!C$3:C$7000)</f>
        <v>0.26454</v>
      </c>
      <c r="E209" s="10">
        <f>+AVERAGEIF(Ydata!$W$3:$W$7000,Y!$AQ209,Ydata!D$3:D$7000)</f>
        <v>0.48280000000000001</v>
      </c>
      <c r="F209" s="10">
        <f>+AVERAGEIF(Ydata!$W$3:$W$7000,Y!$AQ209,Ydata!E$3:E$7000)</f>
        <v>0.70530000000000004</v>
      </c>
      <c r="G209" s="10">
        <f>+AVERAGEIF(Ydata!$W$3:$W$7000,Y!$AQ209,Ydata!F$3:F$7000)</f>
        <v>0.90922000000000003</v>
      </c>
      <c r="H209" s="10">
        <f>+AVERAGEIF(Ydata!$W$3:$W$7000,Y!$AQ209,Ydata!G$3:G$7000)</f>
        <v>1.0874999999999999</v>
      </c>
      <c r="I209" s="10">
        <f>+AVERAGEIF(Ydata!$W$3:$W$7000,Y!$AQ209,Ydata!H$3:H$7000)</f>
        <v>1.24004</v>
      </c>
      <c r="J209" s="10">
        <f>+AVERAGEIF(Ydata!$W$3:$W$7000,Y!$AQ209,Ydata!I$3:I$7000)</f>
        <v>1.3695799999999998</v>
      </c>
      <c r="K209" s="10">
        <f>+AVERAGEIF(Ydata!$W$3:$W$7000,Y!$AQ209,Ydata!J$3:J$7000)</f>
        <v>1.4796600000000002</v>
      </c>
      <c r="L209" s="10">
        <f>+AVERAGEIF(Ydata!$W$3:$W$7000,Y!$AQ209,Ydata!K$3:K$7000)</f>
        <v>1.5736000000000001</v>
      </c>
      <c r="M209" s="10">
        <f>+AVERAGEIF(Ydata!$W$3:$W$7000,Y!$AQ209,Ydata!L$3:L$7000)</f>
        <v>1.6543999999999996</v>
      </c>
      <c r="N209" s="10">
        <f>+AVERAGEIF(Ydata!$W$3:$W$7000,Y!$AQ209,Ydata!M$3:M$7000)</f>
        <v>1.7244599999999999</v>
      </c>
      <c r="O209" s="10">
        <f>+AVERAGEIF(Ydata!$W$3:$W$7000,Y!$AQ209,Ydata!N$3:N$7000)</f>
        <v>1.7858399999999999</v>
      </c>
      <c r="P209" s="10">
        <f>+AVERAGEIF(Ydata!$W$3:$W$7000,Y!$AQ209,Ydata!O$3:O$7000)</f>
        <v>1.8399800000000002</v>
      </c>
      <c r="Q209" s="10">
        <f>+AVERAGEIF(Ydata!$W$3:$W$7000,Y!$AQ209,Ydata!P$3:P$7000)</f>
        <v>1.8881800000000002</v>
      </c>
      <c r="R209" s="10">
        <f>+AVERAGEIF(Ydata!$W$3:$W$7000,Y!$AQ209,Ydata!Q$3:Q$7000)</f>
        <v>1.9313800000000001</v>
      </c>
      <c r="S209" s="10">
        <f>+AVERAGEIF(Ydata!$W$3:$W$7000,Y!$AQ209,Ydata!R$3:R$7000)</f>
        <v>1.9704000000000002</v>
      </c>
      <c r="T209" s="10">
        <f>+AVERAGEIF(Ydata!$W$3:$W$7000,Y!$AQ209,Ydata!S$3:S$7000)</f>
        <v>2.0058400000000001</v>
      </c>
      <c r="U209" s="10">
        <f>+AVERAGEIF(Ydata!$W$3:$W$7000,Y!$AQ209,Ydata!T$3:T$7000)</f>
        <v>2.0382199999999999</v>
      </c>
      <c r="V209" s="10">
        <f>+AVERAGEIF(Ydata!$W$3:$W$7000,Y!$AQ209,Ydata!U$3:U$7000)</f>
        <v>2.0678800000000002</v>
      </c>
      <c r="W209" s="10">
        <f t="shared" si="105"/>
        <v>0.10615999999999999</v>
      </c>
      <c r="X209" s="10">
        <f t="shared" si="106"/>
        <v>0.42292000000000002</v>
      </c>
      <c r="Y209" s="10">
        <f t="shared" si="107"/>
        <v>0.91931999999999992</v>
      </c>
      <c r="Z209" s="10">
        <f t="shared" si="108"/>
        <v>1.3728000000000002</v>
      </c>
      <c r="AA209" s="10">
        <f t="shared" si="109"/>
        <v>1.7248999999999999</v>
      </c>
      <c r="AB209" s="10">
        <f t="shared" si="110"/>
        <v>1.9788999999999994</v>
      </c>
      <c r="AC209" s="10">
        <f t="shared" si="111"/>
        <v>2.1552800000000003</v>
      </c>
      <c r="AD209" s="10">
        <f t="shared" si="112"/>
        <v>2.2763599999999986</v>
      </c>
      <c r="AE209" s="10">
        <f t="shared" si="113"/>
        <v>2.3603000000000041</v>
      </c>
      <c r="AF209" s="10">
        <f t="shared" si="114"/>
        <v>2.4190599999999982</v>
      </c>
      <c r="AG209" s="10">
        <f t="shared" si="115"/>
        <v>2.4623999999999953</v>
      </c>
      <c r="AH209" s="10">
        <f t="shared" si="116"/>
        <v>2.4951200000000036</v>
      </c>
      <c r="AI209" s="10">
        <f t="shared" si="117"/>
        <v>2.5223999999999975</v>
      </c>
      <c r="AJ209" s="10">
        <f t="shared" si="118"/>
        <v>2.5438000000000045</v>
      </c>
      <c r="AK209" s="10">
        <f t="shared" si="119"/>
        <v>2.5629800000000031</v>
      </c>
      <c r="AL209" s="10">
        <f t="shared" si="120"/>
        <v>2.5793799999999969</v>
      </c>
      <c r="AM209" s="10">
        <f t="shared" si="121"/>
        <v>2.5947199999999988</v>
      </c>
      <c r="AN209" s="10">
        <f t="shared" si="122"/>
        <v>2.6083199999999991</v>
      </c>
      <c r="AO209" s="10">
        <f t="shared" si="123"/>
        <v>2.6210599999999999</v>
      </c>
      <c r="AP209" s="10">
        <f t="shared" si="124"/>
        <v>2.6314200000000056</v>
      </c>
      <c r="AQ209" s="3" t="str">
        <f t="shared" si="125"/>
        <v>20212</v>
      </c>
    </row>
    <row r="210" spans="1:43" x14ac:dyDescent="0.25">
      <c r="A210" s="1">
        <v>44469</v>
      </c>
      <c r="B210" s="10">
        <f>+data!F210</f>
        <v>9.0312500000000004E-2</v>
      </c>
      <c r="C210" s="10">
        <f>+AVERAGEIF(Ydata!$W$3:$W$7000,Y!$AQ210,Ydata!B$3:B$7000)</f>
        <v>0.10484</v>
      </c>
      <c r="D210" s="10">
        <f>+AVERAGEIF(Ydata!$W$3:$W$7000,Y!$AQ210,Ydata!C$3:C$7000)</f>
        <v>0.30464000000000002</v>
      </c>
      <c r="E210" s="10">
        <f>+AVERAGEIF(Ydata!$W$3:$W$7000,Y!$AQ210,Ydata!D$3:D$7000)</f>
        <v>0.56407999999999991</v>
      </c>
      <c r="F210" s="10">
        <f>+AVERAGEIF(Ydata!$W$3:$W$7000,Y!$AQ210,Ydata!E$3:E$7000)</f>
        <v>0.80520000000000014</v>
      </c>
      <c r="G210" s="10">
        <f>+AVERAGEIF(Ydata!$W$3:$W$7000,Y!$AQ210,Ydata!F$3:F$7000)</f>
        <v>1.0076000000000001</v>
      </c>
      <c r="H210" s="10">
        <f>+AVERAGEIF(Ydata!$W$3:$W$7000,Y!$AQ210,Ydata!G$3:G$7000)</f>
        <v>1.1716800000000001</v>
      </c>
      <c r="I210" s="10">
        <f>+AVERAGEIF(Ydata!$W$3:$W$7000,Y!$AQ210,Ydata!H$3:H$7000)</f>
        <v>1.30396</v>
      </c>
      <c r="J210" s="10">
        <f>+AVERAGEIF(Ydata!$W$3:$W$7000,Y!$AQ210,Ydata!I$3:I$7000)</f>
        <v>1.4115800000000001</v>
      </c>
      <c r="K210" s="10">
        <f>+AVERAGEIF(Ydata!$W$3:$W$7000,Y!$AQ210,Ydata!J$3:J$7000)</f>
        <v>1.5005200000000001</v>
      </c>
      <c r="L210" s="10">
        <f>+AVERAGEIF(Ydata!$W$3:$W$7000,Y!$AQ210,Ydata!K$3:K$7000)</f>
        <v>1.5754600000000001</v>
      </c>
      <c r="M210" s="10">
        <f>+AVERAGEIF(Ydata!$W$3:$W$7000,Y!$AQ210,Ydata!L$3:L$7000)</f>
        <v>1.6397999999999999</v>
      </c>
      <c r="N210" s="10">
        <f>+AVERAGEIF(Ydata!$W$3:$W$7000,Y!$AQ210,Ydata!M$3:M$7000)</f>
        <v>1.6960599999999999</v>
      </c>
      <c r="O210" s="10">
        <f>+AVERAGEIF(Ydata!$W$3:$W$7000,Y!$AQ210,Ydata!N$3:N$7000)</f>
        <v>1.7459800000000001</v>
      </c>
      <c r="P210" s="10">
        <f>+AVERAGEIF(Ydata!$W$3:$W$7000,Y!$AQ210,Ydata!O$3:O$7000)</f>
        <v>1.7908599999999999</v>
      </c>
      <c r="Q210" s="10">
        <f>+AVERAGEIF(Ydata!$W$3:$W$7000,Y!$AQ210,Ydata!P$3:P$7000)</f>
        <v>1.8316399999999997</v>
      </c>
      <c r="R210" s="10">
        <f>+AVERAGEIF(Ydata!$W$3:$W$7000,Y!$AQ210,Ydata!Q$3:Q$7000)</f>
        <v>1.8690599999999999</v>
      </c>
      <c r="S210" s="10">
        <f>+AVERAGEIF(Ydata!$W$3:$W$7000,Y!$AQ210,Ydata!R$3:R$7000)</f>
        <v>1.9035199999999999</v>
      </c>
      <c r="T210" s="10">
        <f>+AVERAGEIF(Ydata!$W$3:$W$7000,Y!$AQ210,Ydata!S$3:S$7000)</f>
        <v>1.93554</v>
      </c>
      <c r="U210" s="10">
        <f>+AVERAGEIF(Ydata!$W$3:$W$7000,Y!$AQ210,Ydata!T$3:T$7000)</f>
        <v>1.96536</v>
      </c>
      <c r="V210" s="10">
        <f>+AVERAGEIF(Ydata!$W$3:$W$7000,Y!$AQ210,Ydata!U$3:U$7000)</f>
        <v>1.9932799999999999</v>
      </c>
      <c r="W210" s="10">
        <f t="shared" si="105"/>
        <v>0.10484</v>
      </c>
      <c r="X210" s="10">
        <f t="shared" si="106"/>
        <v>0.50444</v>
      </c>
      <c r="Y210" s="10">
        <f t="shared" si="107"/>
        <v>1.0829599999999997</v>
      </c>
      <c r="Z210" s="10">
        <f t="shared" si="108"/>
        <v>1.5285600000000008</v>
      </c>
      <c r="AA210" s="10">
        <f t="shared" si="109"/>
        <v>1.8171999999999997</v>
      </c>
      <c r="AB210" s="10">
        <f t="shared" si="110"/>
        <v>1.9920799999999996</v>
      </c>
      <c r="AC210" s="10">
        <f t="shared" si="111"/>
        <v>2.0976400000000002</v>
      </c>
      <c r="AD210" s="10">
        <f t="shared" si="112"/>
        <v>2.1649200000000004</v>
      </c>
      <c r="AE210" s="10">
        <f t="shared" si="113"/>
        <v>2.21204</v>
      </c>
      <c r="AF210" s="10">
        <f t="shared" si="114"/>
        <v>2.2499199999999995</v>
      </c>
      <c r="AG210" s="10">
        <f t="shared" si="115"/>
        <v>2.2832000000000008</v>
      </c>
      <c r="AH210" s="10">
        <f t="shared" si="116"/>
        <v>2.3149199999999972</v>
      </c>
      <c r="AI210" s="10">
        <f t="shared" si="117"/>
        <v>2.3450200000000017</v>
      </c>
      <c r="AJ210" s="10">
        <f t="shared" si="118"/>
        <v>2.3742999999999981</v>
      </c>
      <c r="AK210" s="10">
        <f t="shared" si="119"/>
        <v>2.4025599999999976</v>
      </c>
      <c r="AL210" s="10">
        <f t="shared" si="120"/>
        <v>2.4303600000000039</v>
      </c>
      <c r="AM210" s="10">
        <f t="shared" si="121"/>
        <v>2.4548799999999993</v>
      </c>
      <c r="AN210" s="10">
        <f t="shared" si="122"/>
        <v>2.4798800000000014</v>
      </c>
      <c r="AO210" s="10">
        <f t="shared" si="123"/>
        <v>2.5021199999999979</v>
      </c>
      <c r="AP210" s="10">
        <f t="shared" si="124"/>
        <v>2.5237600000000029</v>
      </c>
      <c r="AQ210" s="3" t="str">
        <f t="shared" si="125"/>
        <v>20213</v>
      </c>
    </row>
    <row r="211" spans="1:43" x14ac:dyDescent="0.25">
      <c r="A211" s="1">
        <v>44561</v>
      </c>
      <c r="B211" s="10">
        <f>+data!F211</f>
        <v>7.9523809523809524E-2</v>
      </c>
      <c r="C211" s="10">
        <f>+AVERAGEIF(Ydata!$W$3:$W$7000,Y!$AQ211,Ydata!B$3:B$7000)</f>
        <v>0.41874</v>
      </c>
      <c r="D211" s="10">
        <f>+AVERAGEIF(Ydata!$W$3:$W$7000,Y!$AQ211,Ydata!C$3:C$7000)</f>
        <v>0.76982000000000006</v>
      </c>
      <c r="E211" s="10">
        <f>+AVERAGEIF(Ydata!$W$3:$W$7000,Y!$AQ211,Ydata!D$3:D$7000)</f>
        <v>1.0039799999999999</v>
      </c>
      <c r="F211" s="10">
        <f>+AVERAGEIF(Ydata!$W$3:$W$7000,Y!$AQ211,Ydata!E$3:E$7000)</f>
        <v>1.1644000000000001</v>
      </c>
      <c r="G211" s="10">
        <f>+AVERAGEIF(Ydata!$W$3:$W$7000,Y!$AQ211,Ydata!F$3:F$7000)</f>
        <v>1.2787199999999999</v>
      </c>
      <c r="H211" s="10">
        <f>+AVERAGEIF(Ydata!$W$3:$W$7000,Y!$AQ211,Ydata!G$3:G$7000)</f>
        <v>1.3644600000000002</v>
      </c>
      <c r="I211" s="10">
        <f>+AVERAGEIF(Ydata!$W$3:$W$7000,Y!$AQ211,Ydata!H$3:H$7000)</f>
        <v>1.4324999999999999</v>
      </c>
      <c r="J211" s="10">
        <f>+AVERAGEIF(Ydata!$W$3:$W$7000,Y!$AQ211,Ydata!I$3:I$7000)</f>
        <v>1.48956</v>
      </c>
      <c r="K211" s="10">
        <f>+AVERAGEIF(Ydata!$W$3:$W$7000,Y!$AQ211,Ydata!J$3:J$7000)</f>
        <v>1.53966</v>
      </c>
      <c r="L211" s="10">
        <f>+AVERAGEIF(Ydata!$W$3:$W$7000,Y!$AQ211,Ydata!K$3:K$7000)</f>
        <v>1.58508</v>
      </c>
      <c r="M211" s="10">
        <f>+AVERAGEIF(Ydata!$W$3:$W$7000,Y!$AQ211,Ydata!L$3:L$7000)</f>
        <v>1.6272599999999997</v>
      </c>
      <c r="N211" s="10">
        <f>+AVERAGEIF(Ydata!$W$3:$W$7000,Y!$AQ211,Ydata!M$3:M$7000)</f>
        <v>1.6667799999999999</v>
      </c>
      <c r="O211" s="10">
        <f>+AVERAGEIF(Ydata!$W$3:$W$7000,Y!$AQ211,Ydata!N$3:N$7000)</f>
        <v>1.7041200000000001</v>
      </c>
      <c r="P211" s="10">
        <f>+AVERAGEIF(Ydata!$W$3:$W$7000,Y!$AQ211,Ydata!O$3:O$7000)</f>
        <v>1.73946</v>
      </c>
      <c r="Q211" s="10">
        <f>+AVERAGEIF(Ydata!$W$3:$W$7000,Y!$AQ211,Ydata!P$3:P$7000)</f>
        <v>1.7728200000000001</v>
      </c>
      <c r="R211" s="10">
        <f>+AVERAGEIF(Ydata!$W$3:$W$7000,Y!$AQ211,Ydata!Q$3:Q$7000)</f>
        <v>1.8043199999999999</v>
      </c>
      <c r="S211" s="10">
        <f>+AVERAGEIF(Ydata!$W$3:$W$7000,Y!$AQ211,Ydata!R$3:R$7000)</f>
        <v>1.8340000000000001</v>
      </c>
      <c r="T211" s="10">
        <f>+AVERAGEIF(Ydata!$W$3:$W$7000,Y!$AQ211,Ydata!S$3:S$7000)</f>
        <v>1.8618999999999999</v>
      </c>
      <c r="U211" s="10">
        <f>+AVERAGEIF(Ydata!$W$3:$W$7000,Y!$AQ211,Ydata!T$3:T$7000)</f>
        <v>1.88808</v>
      </c>
      <c r="V211" s="10">
        <f>+AVERAGEIF(Ydata!$W$3:$W$7000,Y!$AQ211,Ydata!U$3:U$7000)</f>
        <v>1.9126000000000001</v>
      </c>
      <c r="W211" s="10">
        <f t="shared" si="105"/>
        <v>0.41874</v>
      </c>
      <c r="X211" s="10">
        <f t="shared" si="106"/>
        <v>1.1209000000000002</v>
      </c>
      <c r="Y211" s="10">
        <f t="shared" si="107"/>
        <v>1.4722999999999995</v>
      </c>
      <c r="Z211" s="10">
        <f t="shared" si="108"/>
        <v>1.6456600000000008</v>
      </c>
      <c r="AA211" s="10">
        <f t="shared" si="109"/>
        <v>1.7359999999999989</v>
      </c>
      <c r="AB211" s="10">
        <f t="shared" si="110"/>
        <v>1.7931600000000021</v>
      </c>
      <c r="AC211" s="10">
        <f t="shared" si="111"/>
        <v>1.8407399999999985</v>
      </c>
      <c r="AD211" s="10">
        <f t="shared" si="112"/>
        <v>1.8889800000000001</v>
      </c>
      <c r="AE211" s="10">
        <f t="shared" si="113"/>
        <v>1.9404599999999999</v>
      </c>
      <c r="AF211" s="10">
        <f t="shared" si="114"/>
        <v>1.9938599999999997</v>
      </c>
      <c r="AG211" s="10">
        <f t="shared" si="115"/>
        <v>2.0490599999999972</v>
      </c>
      <c r="AH211" s="10">
        <f t="shared" si="116"/>
        <v>2.1015000000000015</v>
      </c>
      <c r="AI211" s="10">
        <f t="shared" si="117"/>
        <v>2.1522000000000041</v>
      </c>
      <c r="AJ211" s="10">
        <f t="shared" si="118"/>
        <v>2.1988799999999991</v>
      </c>
      <c r="AK211" s="10">
        <f t="shared" si="119"/>
        <v>2.2398600000000002</v>
      </c>
      <c r="AL211" s="10">
        <f t="shared" si="120"/>
        <v>2.2768199999999972</v>
      </c>
      <c r="AM211" s="10">
        <f t="shared" si="121"/>
        <v>2.308880000000002</v>
      </c>
      <c r="AN211" s="10">
        <f t="shared" si="122"/>
        <v>2.3361999999999945</v>
      </c>
      <c r="AO211" s="10">
        <f t="shared" si="123"/>
        <v>2.3593200000000039</v>
      </c>
      <c r="AP211" s="10">
        <f t="shared" si="124"/>
        <v>2.3784800000000033</v>
      </c>
      <c r="AQ211" s="3" t="str">
        <f t="shared" si="125"/>
        <v>20214</v>
      </c>
    </row>
    <row r="212" spans="1:43" x14ac:dyDescent="0.25">
      <c r="A212" s="1">
        <v>44651</v>
      </c>
      <c r="B212" s="10">
        <f>+data!F212</f>
        <v>0.12435483870967742</v>
      </c>
      <c r="C212" s="10">
        <f>+AVERAGEIF(Ydata!$W$3:$W$7000,Y!$AQ212,Ydata!B$3:B$7000)</f>
        <v>1.7395</v>
      </c>
      <c r="D212" s="10">
        <f>+AVERAGEIF(Ydata!$W$3:$W$7000,Y!$AQ212,Ydata!C$3:C$7000)</f>
        <v>2.3585000000000003</v>
      </c>
      <c r="E212" s="10">
        <f>+AVERAGEIF(Ydata!$W$3:$W$7000,Y!$AQ212,Ydata!D$3:D$7000)</f>
        <v>2.5333399999999999</v>
      </c>
      <c r="F212" s="10">
        <f>+AVERAGEIF(Ydata!$W$3:$W$7000,Y!$AQ212,Ydata!E$3:E$7000)</f>
        <v>2.5504199999999999</v>
      </c>
      <c r="G212" s="10">
        <f>+AVERAGEIF(Ydata!$W$3:$W$7000,Y!$AQ212,Ydata!F$3:F$7000)</f>
        <v>2.5211000000000001</v>
      </c>
      <c r="H212" s="10">
        <f>+AVERAGEIF(Ydata!$W$3:$W$7000,Y!$AQ212,Ydata!G$3:G$7000)</f>
        <v>2.4874999999999998</v>
      </c>
      <c r="I212" s="10">
        <f>+AVERAGEIF(Ydata!$W$3:$W$7000,Y!$AQ212,Ydata!H$3:H$7000)</f>
        <v>2.4632399999999999</v>
      </c>
      <c r="J212" s="10">
        <f>+AVERAGEIF(Ydata!$W$3:$W$7000,Y!$AQ212,Ydata!I$3:I$7000)</f>
        <v>2.4507400000000001</v>
      </c>
      <c r="K212" s="10">
        <f>+AVERAGEIF(Ydata!$W$3:$W$7000,Y!$AQ212,Ydata!J$3:J$7000)</f>
        <v>2.4483199999999998</v>
      </c>
      <c r="L212" s="10">
        <f>+AVERAGEIF(Ydata!$W$3:$W$7000,Y!$AQ212,Ydata!K$3:K$7000)</f>
        <v>2.4534199999999999</v>
      </c>
      <c r="M212" s="10">
        <f>+AVERAGEIF(Ydata!$W$3:$W$7000,Y!$AQ212,Ydata!L$3:L$7000)</f>
        <v>2.4635599999999998</v>
      </c>
      <c r="N212" s="10">
        <f>+AVERAGEIF(Ydata!$W$3:$W$7000,Y!$AQ212,Ydata!M$3:M$7000)</f>
        <v>2.4769200000000002</v>
      </c>
      <c r="O212" s="10">
        <f>+AVERAGEIF(Ydata!$W$3:$W$7000,Y!$AQ212,Ydata!N$3:N$7000)</f>
        <v>2.4920200000000001</v>
      </c>
      <c r="P212" s="10">
        <f>+AVERAGEIF(Ydata!$W$3:$W$7000,Y!$AQ212,Ydata!O$3:O$7000)</f>
        <v>2.5079400000000001</v>
      </c>
      <c r="Q212" s="10">
        <f>+AVERAGEIF(Ydata!$W$3:$W$7000,Y!$AQ212,Ydata!P$3:P$7000)</f>
        <v>2.5240199999999997</v>
      </c>
      <c r="R212" s="10">
        <f>+AVERAGEIF(Ydata!$W$3:$W$7000,Y!$AQ212,Ydata!Q$3:Q$7000)</f>
        <v>2.5398800000000001</v>
      </c>
      <c r="S212" s="10">
        <f>+AVERAGEIF(Ydata!$W$3:$W$7000,Y!$AQ212,Ydata!R$3:R$7000)</f>
        <v>2.5552600000000001</v>
      </c>
      <c r="T212" s="10">
        <f>+AVERAGEIF(Ydata!$W$3:$W$7000,Y!$AQ212,Ydata!S$3:S$7000)</f>
        <v>2.5700600000000002</v>
      </c>
      <c r="U212" s="10">
        <f>+AVERAGEIF(Ydata!$W$3:$W$7000,Y!$AQ212,Ydata!T$3:T$7000)</f>
        <v>2.5842000000000001</v>
      </c>
      <c r="V212" s="10">
        <f>+AVERAGEIF(Ydata!$W$3:$W$7000,Y!$AQ212,Ydata!U$3:U$7000)</f>
        <v>2.5975999999999999</v>
      </c>
      <c r="W212" s="10">
        <f t="shared" si="105"/>
        <v>1.7395</v>
      </c>
      <c r="X212" s="10">
        <f t="shared" si="106"/>
        <v>2.9775000000000005</v>
      </c>
      <c r="Y212" s="10">
        <f t="shared" si="107"/>
        <v>2.8830199999999992</v>
      </c>
      <c r="Z212" s="10">
        <f t="shared" si="108"/>
        <v>2.6016599999999999</v>
      </c>
      <c r="AA212" s="10">
        <f t="shared" si="109"/>
        <v>2.4038200000000014</v>
      </c>
      <c r="AB212" s="10">
        <f t="shared" si="110"/>
        <v>2.3194999999999979</v>
      </c>
      <c r="AC212" s="10">
        <f t="shared" si="111"/>
        <v>2.3176800000000011</v>
      </c>
      <c r="AD212" s="10">
        <f t="shared" si="112"/>
        <v>2.3632400000000011</v>
      </c>
      <c r="AE212" s="10">
        <f t="shared" si="113"/>
        <v>2.4289599999999965</v>
      </c>
      <c r="AF212" s="10">
        <f t="shared" si="114"/>
        <v>2.4993200000000009</v>
      </c>
      <c r="AG212" s="10">
        <f t="shared" si="115"/>
        <v>2.5649599999999992</v>
      </c>
      <c r="AH212" s="10">
        <f t="shared" si="116"/>
        <v>2.6238800000000069</v>
      </c>
      <c r="AI212" s="10">
        <f t="shared" si="117"/>
        <v>2.6732199999999935</v>
      </c>
      <c r="AJ212" s="10">
        <f t="shared" si="118"/>
        <v>2.7149000000000001</v>
      </c>
      <c r="AK212" s="10">
        <f t="shared" si="119"/>
        <v>2.749139999999997</v>
      </c>
      <c r="AL212" s="10">
        <f t="shared" si="120"/>
        <v>2.777780000000007</v>
      </c>
      <c r="AM212" s="10">
        <f t="shared" si="121"/>
        <v>2.8013399999999962</v>
      </c>
      <c r="AN212" s="10">
        <f t="shared" si="122"/>
        <v>2.8216600000000085</v>
      </c>
      <c r="AO212" s="10">
        <f t="shared" si="123"/>
        <v>2.838719999999995</v>
      </c>
      <c r="AP212" s="10">
        <f t="shared" si="124"/>
        <v>2.8521999999999963</v>
      </c>
      <c r="AQ212" s="3" t="str">
        <f t="shared" si="125"/>
        <v>20221</v>
      </c>
    </row>
    <row r="213" spans="1:43" x14ac:dyDescent="0.25">
      <c r="A213" s="1">
        <v>44742</v>
      </c>
      <c r="B213" s="10">
        <f>+data!F213</f>
        <v>0.75857142857142856</v>
      </c>
      <c r="C213" s="10">
        <f>+AVERAGEIF(Ydata!$W$3:$W$7000,Y!$AQ213,Ydata!B$3:B$7000)</f>
        <v>2.8928000000000003</v>
      </c>
      <c r="D213" s="10">
        <f>+AVERAGEIF(Ydata!$W$3:$W$7000,Y!$AQ213,Ydata!C$3:C$7000)</f>
        <v>3.09674</v>
      </c>
      <c r="E213" s="10">
        <f>+AVERAGEIF(Ydata!$W$3:$W$7000,Y!$AQ213,Ydata!D$3:D$7000)</f>
        <v>3.141</v>
      </c>
      <c r="F213" s="10">
        <f>+AVERAGEIF(Ydata!$W$3:$W$7000,Y!$AQ213,Ydata!E$3:E$7000)</f>
        <v>3.15158</v>
      </c>
      <c r="G213" s="10">
        <f>+AVERAGEIF(Ydata!$W$3:$W$7000,Y!$AQ213,Ydata!F$3:F$7000)</f>
        <v>3.15652</v>
      </c>
      <c r="H213" s="10">
        <f>+AVERAGEIF(Ydata!$W$3:$W$7000,Y!$AQ213,Ydata!G$3:G$7000)</f>
        <v>3.1631200000000002</v>
      </c>
      <c r="I213" s="10">
        <f>+AVERAGEIF(Ydata!$W$3:$W$7000,Y!$AQ213,Ydata!H$3:H$7000)</f>
        <v>3.1729399999999996</v>
      </c>
      <c r="J213" s="10">
        <f>+AVERAGEIF(Ydata!$W$3:$W$7000,Y!$AQ213,Ydata!I$3:I$7000)</f>
        <v>3.1858</v>
      </c>
      <c r="K213" s="10">
        <f>+AVERAGEIF(Ydata!$W$3:$W$7000,Y!$AQ213,Ydata!J$3:J$7000)</f>
        <v>3.2010399999999999</v>
      </c>
      <c r="L213" s="10">
        <f>+AVERAGEIF(Ydata!$W$3:$W$7000,Y!$AQ213,Ydata!K$3:K$7000)</f>
        <v>3.21794</v>
      </c>
      <c r="M213" s="10">
        <f>+AVERAGEIF(Ydata!$W$3:$W$7000,Y!$AQ213,Ydata!L$3:L$7000)</f>
        <v>3.2358000000000002</v>
      </c>
      <c r="N213" s="10">
        <f>+AVERAGEIF(Ydata!$W$3:$W$7000,Y!$AQ213,Ydata!M$3:M$7000)</f>
        <v>3.2541600000000002</v>
      </c>
      <c r="O213" s="10">
        <f>+AVERAGEIF(Ydata!$W$3:$W$7000,Y!$AQ213,Ydata!N$3:N$7000)</f>
        <v>3.27264</v>
      </c>
      <c r="P213" s="10">
        <f>+AVERAGEIF(Ydata!$W$3:$W$7000,Y!$AQ213,Ydata!O$3:O$7000)</f>
        <v>3.2908599999999999</v>
      </c>
      <c r="Q213" s="10">
        <f>+AVERAGEIF(Ydata!$W$3:$W$7000,Y!$AQ213,Ydata!P$3:P$7000)</f>
        <v>3.3086800000000003</v>
      </c>
      <c r="R213" s="10">
        <f>+AVERAGEIF(Ydata!$W$3:$W$7000,Y!$AQ213,Ydata!Q$3:Q$7000)</f>
        <v>3.32592</v>
      </c>
      <c r="S213" s="10">
        <f>+AVERAGEIF(Ydata!$W$3:$W$7000,Y!$AQ213,Ydata!R$3:R$7000)</f>
        <v>3.3424200000000006</v>
      </c>
      <c r="T213" s="10">
        <f>+AVERAGEIF(Ydata!$W$3:$W$7000,Y!$AQ213,Ydata!S$3:S$7000)</f>
        <v>3.3582399999999999</v>
      </c>
      <c r="U213" s="10">
        <f>+AVERAGEIF(Ydata!$W$3:$W$7000,Y!$AQ213,Ydata!T$3:T$7000)</f>
        <v>3.37324</v>
      </c>
      <c r="V213" s="10">
        <f>+AVERAGEIF(Ydata!$W$3:$W$7000,Y!$AQ213,Ydata!U$3:U$7000)</f>
        <v>3.3875000000000002</v>
      </c>
      <c r="W213" s="10">
        <f t="shared" si="105"/>
        <v>2.8928000000000003</v>
      </c>
      <c r="X213" s="10">
        <f t="shared" si="106"/>
        <v>3.3006799999999998</v>
      </c>
      <c r="Y213" s="10">
        <f t="shared" si="107"/>
        <v>3.2295199999999999</v>
      </c>
      <c r="Z213" s="10">
        <f t="shared" si="108"/>
        <v>3.1833200000000001</v>
      </c>
      <c r="AA213" s="10">
        <f t="shared" si="109"/>
        <v>3.1762800000000002</v>
      </c>
      <c r="AB213" s="10">
        <f t="shared" si="110"/>
        <v>3.1961200000000023</v>
      </c>
      <c r="AC213" s="10">
        <f t="shared" si="111"/>
        <v>3.231859999999994</v>
      </c>
      <c r="AD213" s="10">
        <f t="shared" si="112"/>
        <v>3.2758200000000031</v>
      </c>
      <c r="AE213" s="10">
        <f t="shared" si="113"/>
        <v>3.3229599999999984</v>
      </c>
      <c r="AF213" s="10">
        <f t="shared" si="114"/>
        <v>3.370040000000003</v>
      </c>
      <c r="AG213" s="10">
        <f t="shared" si="115"/>
        <v>3.4144000000000005</v>
      </c>
      <c r="AH213" s="10">
        <f t="shared" si="116"/>
        <v>3.4561199999999985</v>
      </c>
      <c r="AI213" s="10">
        <f t="shared" si="117"/>
        <v>3.4943999999999988</v>
      </c>
      <c r="AJ213" s="10">
        <f t="shared" si="118"/>
        <v>3.5277200000000022</v>
      </c>
      <c r="AK213" s="10">
        <f t="shared" si="119"/>
        <v>3.5581600000000009</v>
      </c>
      <c r="AL213" s="10">
        <f t="shared" si="120"/>
        <v>3.5845199999999977</v>
      </c>
      <c r="AM213" s="10">
        <f t="shared" si="121"/>
        <v>3.6064200000000142</v>
      </c>
      <c r="AN213" s="10">
        <f t="shared" si="122"/>
        <v>3.6271799999999814</v>
      </c>
      <c r="AO213" s="10">
        <f t="shared" si="123"/>
        <v>3.6432400000000058</v>
      </c>
      <c r="AP213" s="10">
        <f t="shared" si="124"/>
        <v>3.6584399999999988</v>
      </c>
      <c r="AQ213" s="3" t="str">
        <f t="shared" si="125"/>
        <v>20222</v>
      </c>
    </row>
    <row r="214" spans="1:43" x14ac:dyDescent="0.25">
      <c r="A214" s="1">
        <v>44834</v>
      </c>
      <c r="B214" s="10">
        <f>+data!F214</f>
        <v>2.2009375000000002</v>
      </c>
      <c r="C214" s="10">
        <f>+AVERAGEIF(Ydata!$W$3:$W$7000,Y!$AQ214,Ydata!B$3:B$7000)</f>
        <v>4.1942800000000009</v>
      </c>
      <c r="D214" s="10">
        <f>+AVERAGEIF(Ydata!$W$3:$W$7000,Y!$AQ214,Ydata!C$3:C$7000)</f>
        <v>4.2827999999999999</v>
      </c>
      <c r="E214" s="10">
        <f>+AVERAGEIF(Ydata!$W$3:$W$7000,Y!$AQ214,Ydata!D$3:D$7000)</f>
        <v>4.2374999999999998</v>
      </c>
      <c r="F214" s="10">
        <f>+AVERAGEIF(Ydata!$W$3:$W$7000,Y!$AQ214,Ydata!E$3:E$7000)</f>
        <v>4.1499800000000011</v>
      </c>
      <c r="G214" s="10">
        <f>+AVERAGEIF(Ydata!$W$3:$W$7000,Y!$AQ214,Ydata!F$3:F$7000)</f>
        <v>4.0616400000000006</v>
      </c>
      <c r="H214" s="10">
        <f>+AVERAGEIF(Ydata!$W$3:$W$7000,Y!$AQ214,Ydata!G$3:G$7000)</f>
        <v>3.9886399999999993</v>
      </c>
      <c r="I214" s="10">
        <f>+AVERAGEIF(Ydata!$W$3:$W$7000,Y!$AQ214,Ydata!H$3:H$7000)</f>
        <v>3.9346999999999994</v>
      </c>
      <c r="J214" s="10">
        <f>+AVERAGEIF(Ydata!$W$3:$W$7000,Y!$AQ214,Ydata!I$3:I$7000)</f>
        <v>3.89846</v>
      </c>
      <c r="K214" s="10">
        <f>+AVERAGEIF(Ydata!$W$3:$W$7000,Y!$AQ214,Ydata!J$3:J$7000)</f>
        <v>3.8765600000000004</v>
      </c>
      <c r="L214" s="10">
        <f>+AVERAGEIF(Ydata!$W$3:$W$7000,Y!$AQ214,Ydata!K$3:K$7000)</f>
        <v>3.8655400000000002</v>
      </c>
      <c r="M214" s="10">
        <f>+AVERAGEIF(Ydata!$W$3:$W$7000,Y!$AQ214,Ydata!L$3:L$7000)</f>
        <v>3.8622199999999998</v>
      </c>
      <c r="N214" s="10">
        <f>+AVERAGEIF(Ydata!$W$3:$W$7000,Y!$AQ214,Ydata!M$3:M$7000)</f>
        <v>3.8641600000000005</v>
      </c>
      <c r="O214" s="10">
        <f>+AVERAGEIF(Ydata!$W$3:$W$7000,Y!$AQ214,Ydata!N$3:N$7000)</f>
        <v>3.8694800000000003</v>
      </c>
      <c r="P214" s="10">
        <f>+AVERAGEIF(Ydata!$W$3:$W$7000,Y!$AQ214,Ydata!O$3:O$7000)</f>
        <v>3.87676</v>
      </c>
      <c r="Q214" s="10">
        <f>+AVERAGEIF(Ydata!$W$3:$W$7000,Y!$AQ214,Ydata!P$3:P$7000)</f>
        <v>3.8851600000000004</v>
      </c>
      <c r="R214" s="10">
        <f>+AVERAGEIF(Ydata!$W$3:$W$7000,Y!$AQ214,Ydata!Q$3:Q$7000)</f>
        <v>3.8939999999999997</v>
      </c>
      <c r="S214" s="10">
        <f>+AVERAGEIF(Ydata!$W$3:$W$7000,Y!$AQ214,Ydata!R$3:R$7000)</f>
        <v>3.9028599999999996</v>
      </c>
      <c r="T214" s="10">
        <f>+AVERAGEIF(Ydata!$W$3:$W$7000,Y!$AQ214,Ydata!S$3:S$7000)</f>
        <v>3.9114600000000004</v>
      </c>
      <c r="U214" s="10">
        <f>+AVERAGEIF(Ydata!$W$3:$W$7000,Y!$AQ214,Ydata!T$3:T$7000)</f>
        <v>3.9197200000000003</v>
      </c>
      <c r="V214" s="10">
        <f>+AVERAGEIF(Ydata!$W$3:$W$7000,Y!$AQ214,Ydata!U$3:U$7000)</f>
        <v>3.9275199999999999</v>
      </c>
      <c r="W214" s="10">
        <f t="shared" si="105"/>
        <v>4.1942800000000009</v>
      </c>
      <c r="X214" s="10">
        <f t="shared" si="106"/>
        <v>4.371319999999999</v>
      </c>
      <c r="Y214" s="10">
        <f t="shared" si="107"/>
        <v>4.1468999999999987</v>
      </c>
      <c r="Z214" s="10">
        <f t="shared" si="108"/>
        <v>3.8874200000000059</v>
      </c>
      <c r="AA214" s="10">
        <f t="shared" si="109"/>
        <v>3.7082799999999985</v>
      </c>
      <c r="AB214" s="10">
        <f t="shared" si="110"/>
        <v>3.6236399999999911</v>
      </c>
      <c r="AC214" s="10">
        <f t="shared" si="111"/>
        <v>3.6110600000000019</v>
      </c>
      <c r="AD214" s="10">
        <f t="shared" si="112"/>
        <v>3.6447800000000043</v>
      </c>
      <c r="AE214" s="10">
        <f t="shared" si="113"/>
        <v>3.7013600000000011</v>
      </c>
      <c r="AF214" s="10">
        <f t="shared" si="114"/>
        <v>3.7663599999999988</v>
      </c>
      <c r="AG214" s="10">
        <f t="shared" si="115"/>
        <v>3.8290199999999999</v>
      </c>
      <c r="AH214" s="10">
        <f t="shared" si="116"/>
        <v>3.8855000000000075</v>
      </c>
      <c r="AI214" s="10">
        <f t="shared" si="117"/>
        <v>3.9333199999999948</v>
      </c>
      <c r="AJ214" s="10">
        <f t="shared" si="118"/>
        <v>3.9713999999999956</v>
      </c>
      <c r="AK214" s="10">
        <f t="shared" si="119"/>
        <v>4.0027600000000092</v>
      </c>
      <c r="AL214" s="10">
        <f t="shared" si="120"/>
        <v>4.0265999999999877</v>
      </c>
      <c r="AM214" s="10">
        <f t="shared" si="121"/>
        <v>4.0446200000000019</v>
      </c>
      <c r="AN214" s="10">
        <f t="shared" si="122"/>
        <v>4.0576600000000127</v>
      </c>
      <c r="AO214" s="10">
        <f t="shared" si="123"/>
        <v>4.0683999999999969</v>
      </c>
      <c r="AP214" s="10">
        <f t="shared" si="124"/>
        <v>4.0757199999999898</v>
      </c>
      <c r="AQ214" s="3" t="str">
        <f t="shared" si="125"/>
        <v>20223</v>
      </c>
    </row>
    <row r="215" spans="1:43" x14ac:dyDescent="0.25">
      <c r="A215" s="1">
        <v>44926</v>
      </c>
      <c r="B215" s="10">
        <f>+data!F215</f>
        <v>3.6496721311475411</v>
      </c>
      <c r="C215" s="10">
        <f>+AVERAGEIF(Ydata!$W$3:$W$7000,Y!$AQ215,Ydata!B$3:B$7000)</f>
        <v>4.6392750000000005</v>
      </c>
      <c r="D215" s="10">
        <f>+AVERAGEIF(Ydata!$W$3:$W$7000,Y!$AQ215,Ydata!C$3:C$7000)</f>
        <v>4.3816500000000005</v>
      </c>
      <c r="E215" s="10">
        <f>+AVERAGEIF(Ydata!$W$3:$W$7000,Y!$AQ215,Ydata!D$3:D$7000)</f>
        <v>4.1888749999999995</v>
      </c>
      <c r="F215" s="10">
        <f>+AVERAGEIF(Ydata!$W$3:$W$7000,Y!$AQ215,Ydata!E$3:E$7000)</f>
        <v>4.0490000000000004</v>
      </c>
      <c r="G215" s="10">
        <f>+AVERAGEIF(Ydata!$W$3:$W$7000,Y!$AQ215,Ydata!F$3:F$7000)</f>
        <v>3.951775</v>
      </c>
      <c r="H215" s="10">
        <f>+AVERAGEIF(Ydata!$W$3:$W$7000,Y!$AQ215,Ydata!G$3:G$7000)</f>
        <v>3.8886750000000001</v>
      </c>
      <c r="I215" s="10">
        <f>+AVERAGEIF(Ydata!$W$3:$W$7000,Y!$AQ215,Ydata!H$3:H$7000)</f>
        <v>3.8525</v>
      </c>
      <c r="J215" s="10">
        <f>+AVERAGEIF(Ydata!$W$3:$W$7000,Y!$AQ215,Ydata!I$3:I$7000)</f>
        <v>3.8371750000000002</v>
      </c>
      <c r="K215" s="10">
        <f>+AVERAGEIF(Ydata!$W$3:$W$7000,Y!$AQ215,Ydata!J$3:J$7000)</f>
        <v>3.8376250000000001</v>
      </c>
      <c r="L215" s="10">
        <f>+AVERAGEIF(Ydata!$W$3:$W$7000,Y!$AQ215,Ydata!K$3:K$7000)</f>
        <v>3.8496500000000005</v>
      </c>
      <c r="M215" s="10">
        <f>+AVERAGEIF(Ydata!$W$3:$W$7000,Y!$AQ215,Ydata!L$3:L$7000)</f>
        <v>3.8698000000000001</v>
      </c>
      <c r="N215" s="10">
        <f>+AVERAGEIF(Ydata!$W$3:$W$7000,Y!$AQ215,Ydata!M$3:M$7000)</f>
        <v>3.8952</v>
      </c>
      <c r="O215" s="10">
        <f>+AVERAGEIF(Ydata!$W$3:$W$7000,Y!$AQ215,Ydata!N$3:N$7000)</f>
        <v>3.923575</v>
      </c>
      <c r="P215" s="10">
        <f>+AVERAGEIF(Ydata!$W$3:$W$7000,Y!$AQ215,Ydata!O$3:O$7000)</f>
        <v>3.9530750000000001</v>
      </c>
      <c r="Q215" s="10">
        <f>+AVERAGEIF(Ydata!$W$3:$W$7000,Y!$AQ215,Ydata!P$3:P$7000)</f>
        <v>3.9821750000000002</v>
      </c>
      <c r="R215" s="10">
        <f>+AVERAGEIF(Ydata!$W$3:$W$7000,Y!$AQ215,Ydata!Q$3:Q$7000)</f>
        <v>4.0097750000000003</v>
      </c>
      <c r="S215" s="10">
        <f>+AVERAGEIF(Ydata!$W$3:$W$7000,Y!$AQ215,Ydata!R$3:R$7000)</f>
        <v>4.0350000000000001</v>
      </c>
      <c r="T215" s="10">
        <f>+AVERAGEIF(Ydata!$W$3:$W$7000,Y!$AQ215,Ydata!S$3:S$7000)</f>
        <v>4.0571000000000002</v>
      </c>
      <c r="U215" s="10">
        <f>+AVERAGEIF(Ydata!$W$3:$W$7000,Y!$AQ215,Ydata!T$3:T$7000)</f>
        <v>4.0757250000000003</v>
      </c>
      <c r="V215" s="10">
        <f>+AVERAGEIF(Ydata!$W$3:$W$7000,Y!$AQ215,Ydata!U$3:U$7000)</f>
        <v>4.0904250000000006</v>
      </c>
      <c r="W215" s="10">
        <f t="shared" si="105"/>
        <v>4.6392750000000005</v>
      </c>
      <c r="X215" s="10">
        <f t="shared" si="106"/>
        <v>4.1240250000000005</v>
      </c>
      <c r="Y215" s="10">
        <f t="shared" si="107"/>
        <v>3.8033249999999974</v>
      </c>
      <c r="Z215" s="10">
        <f t="shared" si="108"/>
        <v>3.6293750000000031</v>
      </c>
      <c r="AA215" s="10">
        <f t="shared" si="109"/>
        <v>3.5628749999999982</v>
      </c>
      <c r="AB215" s="10">
        <f t="shared" si="110"/>
        <v>3.5731750000000027</v>
      </c>
      <c r="AC215" s="10">
        <f t="shared" si="111"/>
        <v>3.6354499999999987</v>
      </c>
      <c r="AD215" s="10">
        <f t="shared" si="112"/>
        <v>3.7299000000000007</v>
      </c>
      <c r="AE215" s="10">
        <f t="shared" si="113"/>
        <v>3.8412250000000014</v>
      </c>
      <c r="AF215" s="10">
        <f t="shared" si="114"/>
        <v>3.9578750000000014</v>
      </c>
      <c r="AG215" s="10">
        <f t="shared" si="115"/>
        <v>4.0712999999999937</v>
      </c>
      <c r="AH215" s="10">
        <f t="shared" si="116"/>
        <v>4.1746000000000052</v>
      </c>
      <c r="AI215" s="10">
        <f t="shared" si="117"/>
        <v>4.2640749999999983</v>
      </c>
      <c r="AJ215" s="10">
        <f t="shared" si="118"/>
        <v>4.3365750000000034</v>
      </c>
      <c r="AK215" s="10">
        <f t="shared" si="119"/>
        <v>4.3895750000000007</v>
      </c>
      <c r="AL215" s="10">
        <f t="shared" si="120"/>
        <v>4.4237749999999991</v>
      </c>
      <c r="AM215" s="10">
        <f t="shared" si="121"/>
        <v>4.4385999999999939</v>
      </c>
      <c r="AN215" s="10">
        <f t="shared" si="122"/>
        <v>4.4328000000000003</v>
      </c>
      <c r="AO215" s="10">
        <f t="shared" si="123"/>
        <v>4.4109750000000076</v>
      </c>
      <c r="AP215" s="10">
        <f t="shared" si="124"/>
        <v>4.3697250000000025</v>
      </c>
      <c r="AQ215" s="3" t="str">
        <f t="shared" si="125"/>
        <v>20224</v>
      </c>
    </row>
    <row r="216" spans="1:43" x14ac:dyDescent="0.25">
      <c r="A216" s="1">
        <v>45016</v>
      </c>
      <c r="B216" s="10">
        <f>+data!F216</f>
        <v>4.5219354838709673</v>
      </c>
      <c r="C216" s="10">
        <f>+AVERAGEIF(Ydata!$W$3:$W$7000,Y!$AQ216,Ydata!B$3:B$7000)</f>
        <v>4.4920200000000001</v>
      </c>
      <c r="D216" s="10">
        <f>+AVERAGEIF(Ydata!$W$3:$W$7000,Y!$AQ216,Ydata!C$3:C$7000)</f>
        <v>4.0854600000000003</v>
      </c>
      <c r="E216" s="10">
        <f>+AVERAGEIF(Ydata!$W$3:$W$7000,Y!$AQ216,Ydata!D$3:D$7000)</f>
        <v>3.8460000000000001</v>
      </c>
      <c r="F216" s="10">
        <f>+AVERAGEIF(Ydata!$W$3:$W$7000,Y!$AQ216,Ydata!E$3:E$7000)</f>
        <v>3.7041199999999996</v>
      </c>
      <c r="G216" s="10">
        <f>+AVERAGEIF(Ydata!$W$3:$W$7000,Y!$AQ216,Ydata!F$3:F$7000)</f>
        <v>3.6217199999999998</v>
      </c>
      <c r="H216" s="10">
        <f>+AVERAGEIF(Ydata!$W$3:$W$7000,Y!$AQ216,Ydata!G$3:G$7000)</f>
        <v>3.5770199999999996</v>
      </c>
      <c r="I216" s="10">
        <f>+AVERAGEIF(Ydata!$W$3:$W$7000,Y!$AQ216,Ydata!H$3:H$7000)</f>
        <v>3.5569800000000003</v>
      </c>
      <c r="J216" s="10">
        <f>+AVERAGEIF(Ydata!$W$3:$W$7000,Y!$AQ216,Ydata!I$3:I$7000)</f>
        <v>3.5533000000000001</v>
      </c>
      <c r="K216" s="10">
        <f>+AVERAGEIF(Ydata!$W$3:$W$7000,Y!$AQ216,Ydata!J$3:J$7000)</f>
        <v>3.5606</v>
      </c>
      <c r="L216" s="10">
        <f>+AVERAGEIF(Ydata!$W$3:$W$7000,Y!$AQ216,Ydata!K$3:K$7000)</f>
        <v>3.5751199999999996</v>
      </c>
      <c r="M216" s="10">
        <f>+AVERAGEIF(Ydata!$W$3:$W$7000,Y!$AQ216,Ydata!L$3:L$7000)</f>
        <v>3.5943999999999994</v>
      </c>
      <c r="N216" s="10">
        <f>+AVERAGEIF(Ydata!$W$3:$W$7000,Y!$AQ216,Ydata!M$3:M$7000)</f>
        <v>3.61652</v>
      </c>
      <c r="O216" s="10">
        <f>+AVERAGEIF(Ydata!$W$3:$W$7000,Y!$AQ216,Ydata!N$3:N$7000)</f>
        <v>3.64032</v>
      </c>
      <c r="P216" s="10">
        <f>+AVERAGEIF(Ydata!$W$3:$W$7000,Y!$AQ216,Ydata!O$3:O$7000)</f>
        <v>3.6647400000000006</v>
      </c>
      <c r="Q216" s="10">
        <f>+AVERAGEIF(Ydata!$W$3:$W$7000,Y!$AQ216,Ydata!P$3:P$7000)</f>
        <v>3.6893000000000002</v>
      </c>
      <c r="R216" s="10">
        <f>+AVERAGEIF(Ydata!$W$3:$W$7000,Y!$AQ216,Ydata!Q$3:Q$7000)</f>
        <v>3.7134</v>
      </c>
      <c r="S216" s="10">
        <f>+AVERAGEIF(Ydata!$W$3:$W$7000,Y!$AQ216,Ydata!R$3:R$7000)</f>
        <v>3.7368600000000001</v>
      </c>
      <c r="T216" s="10">
        <f>+AVERAGEIF(Ydata!$W$3:$W$7000,Y!$AQ216,Ydata!S$3:S$7000)</f>
        <v>3.7594400000000001</v>
      </c>
      <c r="U216" s="10">
        <f>+AVERAGEIF(Ydata!$W$3:$W$7000,Y!$AQ216,Ydata!T$3:T$7000)</f>
        <v>3.7809600000000003</v>
      </c>
      <c r="V216" s="10">
        <f>+AVERAGEIF(Ydata!$W$3:$W$7000,Y!$AQ216,Ydata!U$3:U$7000)</f>
        <v>3.8014800000000002</v>
      </c>
      <c r="W216" s="10">
        <f t="shared" si="105"/>
        <v>4.4920200000000001</v>
      </c>
      <c r="X216" s="10">
        <f t="shared" si="106"/>
        <v>3.6789000000000005</v>
      </c>
      <c r="Y216" s="10">
        <f t="shared" si="107"/>
        <v>3.3670799999999996</v>
      </c>
      <c r="Z216" s="10">
        <f t="shared" si="108"/>
        <v>3.2784799999999983</v>
      </c>
      <c r="AA216" s="10">
        <f t="shared" si="109"/>
        <v>3.2921200000000006</v>
      </c>
      <c r="AB216" s="10">
        <f t="shared" si="110"/>
        <v>3.3535199999999996</v>
      </c>
      <c r="AC216" s="10">
        <f t="shared" si="111"/>
        <v>3.4367400000000039</v>
      </c>
      <c r="AD216" s="10">
        <f t="shared" si="112"/>
        <v>3.5275399999999983</v>
      </c>
      <c r="AE216" s="10">
        <f t="shared" si="113"/>
        <v>3.6189999999999998</v>
      </c>
      <c r="AF216" s="10">
        <f t="shared" si="114"/>
        <v>3.7057999999999964</v>
      </c>
      <c r="AG216" s="10">
        <f t="shared" si="115"/>
        <v>3.7871999999999986</v>
      </c>
      <c r="AH216" s="10">
        <f t="shared" si="116"/>
        <v>3.8598400000000055</v>
      </c>
      <c r="AI216" s="10">
        <f t="shared" si="117"/>
        <v>3.9259199999999979</v>
      </c>
      <c r="AJ216" s="10">
        <f t="shared" si="118"/>
        <v>3.982200000000006</v>
      </c>
      <c r="AK216" s="10">
        <f t="shared" si="119"/>
        <v>4.033139999999996</v>
      </c>
      <c r="AL216" s="10">
        <f t="shared" si="120"/>
        <v>4.0748999999999995</v>
      </c>
      <c r="AM216" s="10">
        <f t="shared" si="121"/>
        <v>4.1122200000000007</v>
      </c>
      <c r="AN216" s="10">
        <f t="shared" si="122"/>
        <v>4.1433000000000035</v>
      </c>
      <c r="AO216" s="10">
        <f t="shared" si="123"/>
        <v>4.1683200000000085</v>
      </c>
      <c r="AP216" s="10">
        <f t="shared" si="124"/>
        <v>4.1913599999999889</v>
      </c>
      <c r="AQ216" s="3" t="str">
        <f t="shared" si="125"/>
        <v>20231</v>
      </c>
    </row>
    <row r="217" spans="1:43" x14ac:dyDescent="0.25">
      <c r="A217" s="1">
        <v>45107</v>
      </c>
      <c r="B217" s="10">
        <f>+data!F217</f>
        <v>4.9873015873015873</v>
      </c>
      <c r="C217" s="10">
        <f>+AVERAGEIF(Ydata!$W$3:$W$7000,Y!$AQ217,Ydata!B$3:B$7000)</f>
        <v>5.2683200000000001</v>
      </c>
      <c r="D217" s="10">
        <f>+AVERAGEIF(Ydata!$W$3:$W$7000,Y!$AQ217,Ydata!C$3:C$7000)</f>
        <v>4.7709799999999998</v>
      </c>
      <c r="E217" s="10">
        <f>+AVERAGEIF(Ydata!$W$3:$W$7000,Y!$AQ217,Ydata!D$3:D$7000)</f>
        <v>4.4007800000000001</v>
      </c>
      <c r="F217" s="10">
        <f>+AVERAGEIF(Ydata!$W$3:$W$7000,Y!$AQ217,Ydata!E$3:E$7000)</f>
        <v>4.1490799999999997</v>
      </c>
      <c r="G217" s="10">
        <f>+AVERAGEIF(Ydata!$W$3:$W$7000,Y!$AQ217,Ydata!F$3:F$7000)</f>
        <v>3.9833799999999995</v>
      </c>
      <c r="H217" s="10">
        <f>+AVERAGEIF(Ydata!$W$3:$W$7000,Y!$AQ217,Ydata!G$3:G$7000)</f>
        <v>3.8786999999999998</v>
      </c>
      <c r="I217" s="10">
        <f>+AVERAGEIF(Ydata!$W$3:$W$7000,Y!$AQ217,Ydata!H$3:H$7000)</f>
        <v>3.8169399999999998</v>
      </c>
      <c r="J217" s="10">
        <f>+AVERAGEIF(Ydata!$W$3:$W$7000,Y!$AQ217,Ydata!I$3:I$7000)</f>
        <v>3.7850799999999998</v>
      </c>
      <c r="K217" s="10">
        <f>+AVERAGEIF(Ydata!$W$3:$W$7000,Y!$AQ217,Ydata!J$3:J$7000)</f>
        <v>3.7736599999999996</v>
      </c>
      <c r="L217" s="10">
        <f>+AVERAGEIF(Ydata!$W$3:$W$7000,Y!$AQ217,Ydata!K$3:K$7000)</f>
        <v>3.7759200000000002</v>
      </c>
      <c r="M217" s="10">
        <f>+AVERAGEIF(Ydata!$W$3:$W$7000,Y!$AQ217,Ydata!L$3:L$7000)</f>
        <v>3.7870600000000003</v>
      </c>
      <c r="N217" s="10">
        <f>+AVERAGEIF(Ydata!$W$3:$W$7000,Y!$AQ217,Ydata!M$3:M$7000)</f>
        <v>3.8035800000000002</v>
      </c>
      <c r="O217" s="10">
        <f>+AVERAGEIF(Ydata!$W$3:$W$7000,Y!$AQ217,Ydata!N$3:N$7000)</f>
        <v>3.8229799999999998</v>
      </c>
      <c r="P217" s="10">
        <f>+AVERAGEIF(Ydata!$W$3:$W$7000,Y!$AQ217,Ydata!O$3:O$7000)</f>
        <v>3.8434199999999996</v>
      </c>
      <c r="Q217" s="10">
        <f>+AVERAGEIF(Ydata!$W$3:$W$7000,Y!$AQ217,Ydata!P$3:P$7000)</f>
        <v>3.8636400000000002</v>
      </c>
      <c r="R217" s="10">
        <f>+AVERAGEIF(Ydata!$W$3:$W$7000,Y!$AQ217,Ydata!Q$3:Q$7000)</f>
        <v>3.8827199999999999</v>
      </c>
      <c r="S217" s="10">
        <f>+AVERAGEIF(Ydata!$W$3:$W$7000,Y!$AQ217,Ydata!R$3:R$7000)</f>
        <v>3.90008</v>
      </c>
      <c r="T217" s="10">
        <f>+AVERAGEIF(Ydata!$W$3:$W$7000,Y!$AQ217,Ydata!S$3:S$7000)</f>
        <v>3.9152399999999998</v>
      </c>
      <c r="U217" s="10">
        <f>+AVERAGEIF(Ydata!$W$3:$W$7000,Y!$AQ217,Ydata!T$3:T$7000)</f>
        <v>3.9280200000000001</v>
      </c>
      <c r="V217" s="10">
        <f>+AVERAGEIF(Ydata!$W$3:$W$7000,Y!$AQ217,Ydata!U$3:U$7000)</f>
        <v>3.9382399999999995</v>
      </c>
      <c r="W217" s="10">
        <f t="shared" si="105"/>
        <v>5.2683200000000001</v>
      </c>
      <c r="X217" s="10">
        <f t="shared" si="106"/>
        <v>4.2736399999999994</v>
      </c>
      <c r="Y217" s="10">
        <f t="shared" si="107"/>
        <v>3.66038</v>
      </c>
      <c r="Z217" s="10">
        <f t="shared" si="108"/>
        <v>3.3939799999999991</v>
      </c>
      <c r="AA217" s="10">
        <f t="shared" si="109"/>
        <v>3.3205799999999996</v>
      </c>
      <c r="AB217" s="10">
        <f t="shared" si="110"/>
        <v>3.3552999999999997</v>
      </c>
      <c r="AC217" s="10">
        <f t="shared" si="111"/>
        <v>3.4463800000000013</v>
      </c>
      <c r="AD217" s="10">
        <f t="shared" si="112"/>
        <v>3.5620599999999989</v>
      </c>
      <c r="AE217" s="10">
        <f t="shared" si="113"/>
        <v>3.6822999999999979</v>
      </c>
      <c r="AF217" s="10">
        <f t="shared" si="114"/>
        <v>3.7962600000000037</v>
      </c>
      <c r="AG217" s="10">
        <f t="shared" si="115"/>
        <v>3.8984600000000071</v>
      </c>
      <c r="AH217" s="10">
        <f t="shared" si="116"/>
        <v>3.9852999999999952</v>
      </c>
      <c r="AI217" s="10">
        <f t="shared" si="117"/>
        <v>4.0557799999999986</v>
      </c>
      <c r="AJ217" s="10">
        <f t="shared" si="118"/>
        <v>4.1091399999999965</v>
      </c>
      <c r="AK217" s="10">
        <f t="shared" si="119"/>
        <v>4.146720000000002</v>
      </c>
      <c r="AL217" s="10">
        <f t="shared" si="120"/>
        <v>4.16892</v>
      </c>
      <c r="AM217" s="10">
        <f t="shared" si="121"/>
        <v>4.1778400000000033</v>
      </c>
      <c r="AN217" s="10">
        <f t="shared" si="122"/>
        <v>4.1729599999999891</v>
      </c>
      <c r="AO217" s="10">
        <f t="shared" si="123"/>
        <v>4.1580600000000061</v>
      </c>
      <c r="AP217" s="10">
        <f t="shared" si="124"/>
        <v>4.1324199999999962</v>
      </c>
      <c r="AQ217" s="3" t="str">
        <f t="shared" si="125"/>
        <v>20232</v>
      </c>
    </row>
    <row r="218" spans="1:43" x14ac:dyDescent="0.25">
      <c r="A218" s="1">
        <v>45199</v>
      </c>
      <c r="B218" s="10">
        <f>+data!F218</f>
        <v>5.2623809523809522</v>
      </c>
      <c r="C218" s="10">
        <f>+AVERAGEIF(Ydata!$W$3:$W$7000,Y!$AQ218,Ydata!B$3:B$7000)</f>
        <v>5.4005600000000005</v>
      </c>
      <c r="D218" s="10">
        <f>+AVERAGEIF(Ydata!$W$3:$W$7000,Y!$AQ218,Ydata!C$3:C$7000)</f>
        <v>5.0468400000000004</v>
      </c>
      <c r="E218" s="10">
        <f>+AVERAGEIF(Ydata!$W$3:$W$7000,Y!$AQ218,Ydata!D$3:D$7000)</f>
        <v>4.7872399999999997</v>
      </c>
      <c r="F218" s="10">
        <f>+AVERAGEIF(Ydata!$W$3:$W$7000,Y!$AQ218,Ydata!E$3:E$7000)</f>
        <v>4.6537600000000001</v>
      </c>
      <c r="G218" s="10">
        <f>+AVERAGEIF(Ydata!$W$3:$W$7000,Y!$AQ218,Ydata!F$3:F$7000)</f>
        <v>4.5949200000000001</v>
      </c>
      <c r="H218" s="10">
        <f>+AVERAGEIF(Ydata!$W$3:$W$7000,Y!$AQ218,Ydata!G$3:G$7000)</f>
        <v>4.5761599999999998</v>
      </c>
      <c r="I218" s="10">
        <f>+AVERAGEIF(Ydata!$W$3:$W$7000,Y!$AQ218,Ydata!H$3:H$7000)</f>
        <v>4.5788600000000006</v>
      </c>
      <c r="J218" s="10">
        <f>+AVERAGEIF(Ydata!$W$3:$W$7000,Y!$AQ218,Ydata!I$3:I$7000)</f>
        <v>4.5930999999999989</v>
      </c>
      <c r="K218" s="10">
        <f>+AVERAGEIF(Ydata!$W$3:$W$7000,Y!$AQ218,Ydata!J$3:J$7000)</f>
        <v>4.6133600000000001</v>
      </c>
      <c r="L218" s="10">
        <f>+AVERAGEIF(Ydata!$W$3:$W$7000,Y!$AQ218,Ydata!K$3:K$7000)</f>
        <v>4.6364999999999998</v>
      </c>
      <c r="M218" s="10">
        <f>+AVERAGEIF(Ydata!$W$3:$W$7000,Y!$AQ218,Ydata!L$3:L$7000)</f>
        <v>4.6605599999999994</v>
      </c>
      <c r="N218" s="10">
        <f>+AVERAGEIF(Ydata!$W$3:$W$7000,Y!$AQ218,Ydata!M$3:M$7000)</f>
        <v>4.6844200000000003</v>
      </c>
      <c r="O218" s="10">
        <f>+AVERAGEIF(Ydata!$W$3:$W$7000,Y!$AQ218,Ydata!N$3:N$7000)</f>
        <v>4.707279999999999</v>
      </c>
      <c r="P218" s="10">
        <f>+AVERAGEIF(Ydata!$W$3:$W$7000,Y!$AQ218,Ydata!O$3:O$7000)</f>
        <v>4.7287799999999995</v>
      </c>
      <c r="Q218" s="10">
        <f>+AVERAGEIF(Ydata!$W$3:$W$7000,Y!$AQ218,Ydata!P$3:P$7000)</f>
        <v>4.7485600000000003</v>
      </c>
      <c r="R218" s="10">
        <f>+AVERAGEIF(Ydata!$W$3:$W$7000,Y!$AQ218,Ydata!Q$3:Q$7000)</f>
        <v>4.76654</v>
      </c>
      <c r="S218" s="10">
        <f>+AVERAGEIF(Ydata!$W$3:$W$7000,Y!$AQ218,Ydata!R$3:R$7000)</f>
        <v>4.7826399999999998</v>
      </c>
      <c r="T218" s="10">
        <f>+AVERAGEIF(Ydata!$W$3:$W$7000,Y!$AQ218,Ydata!S$3:S$7000)</f>
        <v>4.7968999999999991</v>
      </c>
      <c r="U218" s="10">
        <f>+AVERAGEIF(Ydata!$W$3:$W$7000,Y!$AQ218,Ydata!T$3:T$7000)</f>
        <v>4.80924</v>
      </c>
      <c r="V218" s="10">
        <f>+AVERAGEIF(Ydata!$W$3:$W$7000,Y!$AQ218,Ydata!U$3:U$7000)</f>
        <v>4.8197999999999999</v>
      </c>
      <c r="W218" s="10">
        <f t="shared" si="105"/>
        <v>5.4005600000000005</v>
      </c>
      <c r="X218" s="10">
        <f t="shared" si="106"/>
        <v>4.6931200000000004</v>
      </c>
      <c r="Y218" s="10">
        <f t="shared" si="107"/>
        <v>4.2680399999999974</v>
      </c>
      <c r="Z218" s="10">
        <f t="shared" si="108"/>
        <v>4.2533200000000022</v>
      </c>
      <c r="AA218" s="10">
        <f t="shared" si="109"/>
        <v>4.3595600000000019</v>
      </c>
      <c r="AB218" s="10">
        <f t="shared" si="110"/>
        <v>4.4823599999999963</v>
      </c>
      <c r="AC218" s="10">
        <f t="shared" si="111"/>
        <v>4.5950600000000072</v>
      </c>
      <c r="AD218" s="10">
        <f t="shared" si="112"/>
        <v>4.6927799999999849</v>
      </c>
      <c r="AE218" s="10">
        <f t="shared" si="113"/>
        <v>4.7754400000000103</v>
      </c>
      <c r="AF218" s="10">
        <f t="shared" si="114"/>
        <v>4.8447599999999937</v>
      </c>
      <c r="AG218" s="10">
        <f t="shared" si="115"/>
        <v>4.9011599999999973</v>
      </c>
      <c r="AH218" s="10">
        <f t="shared" si="116"/>
        <v>4.9468800000000144</v>
      </c>
      <c r="AI218" s="10">
        <f t="shared" si="117"/>
        <v>4.9815999999999789</v>
      </c>
      <c r="AJ218" s="10">
        <f t="shared" si="118"/>
        <v>5.0082800000000063</v>
      </c>
      <c r="AK218" s="10">
        <f t="shared" si="119"/>
        <v>5.0254800000000159</v>
      </c>
      <c r="AL218" s="10">
        <f t="shared" si="120"/>
        <v>5.0362399999999923</v>
      </c>
      <c r="AM218" s="10">
        <f t="shared" si="121"/>
        <v>5.0402399999999972</v>
      </c>
      <c r="AN218" s="10">
        <f t="shared" si="122"/>
        <v>5.0393199999999894</v>
      </c>
      <c r="AO218" s="10">
        <f t="shared" si="123"/>
        <v>5.0313600000000065</v>
      </c>
      <c r="AP218" s="10">
        <f t="shared" si="124"/>
        <v>5.0204400000000078</v>
      </c>
      <c r="AQ218" s="3" t="str">
        <f t="shared" si="125"/>
        <v>20233</v>
      </c>
    </row>
  </sheetData>
  <phoneticPr fontId="2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/>
  <dimension ref="A1:I4269"/>
  <sheetViews>
    <sheetView zoomScale="85" zoomScaleNormal="85" workbookViewId="0">
      <pane xSplit="1" ySplit="3" topLeftCell="B4248" activePane="bottomRight" state="frozen"/>
      <selection pane="topRight" activeCell="B1" sqref="B1"/>
      <selection pane="bottomLeft" activeCell="A4" sqref="A4"/>
      <selection pane="bottomRight" activeCell="B4269" sqref="B4269"/>
    </sheetView>
  </sheetViews>
  <sheetFormatPr defaultRowHeight="13.25" x14ac:dyDescent="0.25"/>
  <cols>
    <col min="1" max="1" width="11.61328125" customWidth="1"/>
  </cols>
  <sheetData>
    <row r="1" spans="1:9" x14ac:dyDescent="0.25">
      <c r="B1" s="8" t="s">
        <v>69</v>
      </c>
      <c r="C1" s="8"/>
      <c r="D1" s="8"/>
      <c r="E1" s="8"/>
      <c r="F1" s="8"/>
      <c r="G1" s="8"/>
    </row>
    <row r="3" spans="1:9" x14ac:dyDescent="0.25">
      <c r="A3" s="13"/>
      <c r="B3" s="13">
        <v>1</v>
      </c>
      <c r="C3" s="13">
        <v>2</v>
      </c>
      <c r="D3" s="13">
        <v>3</v>
      </c>
      <c r="E3" s="13">
        <v>4</v>
      </c>
      <c r="F3" s="13">
        <v>5</v>
      </c>
      <c r="G3" s="13">
        <v>10</v>
      </c>
      <c r="H3" s="13" t="s">
        <v>81</v>
      </c>
      <c r="I3" t="s">
        <v>34</v>
      </c>
    </row>
    <row r="4" spans="1:9" x14ac:dyDescent="0.25">
      <c r="A4" s="32">
        <v>37229</v>
      </c>
      <c r="B4">
        <v>2.1459999999999999</v>
      </c>
      <c r="H4" s="34">
        <f>+IF(AND(MOD(MONTH(A4),3)=0,MONTH(A4)&lt;&gt;MONTH(A5)),1,0)</f>
        <v>0</v>
      </c>
      <c r="I4" t="str">
        <f>IF(SUM(H4:H8)&gt;0,CONCATENATE(YEAR(A4),INT((MONTH(A4)-1)/3)+1),"")</f>
        <v/>
      </c>
    </row>
    <row r="5" spans="1:9" x14ac:dyDescent="0.25">
      <c r="A5" s="32">
        <v>37230</v>
      </c>
      <c r="B5">
        <v>2.351</v>
      </c>
      <c r="H5" s="34">
        <f t="shared" ref="H5:H68" si="0">+IF(AND(MOD(MONTH(A5),3)=0,MONTH(A5)&lt;&gt;MONTH(A6)),1,0)</f>
        <v>0</v>
      </c>
      <c r="I5" t="str">
        <f t="shared" ref="I5:I68" si="1">IF(SUM(H5:H9)&gt;0,CONCATENATE(YEAR(A5),INT((MONTH(A5)-1)/3)+1),"")</f>
        <v/>
      </c>
    </row>
    <row r="6" spans="1:9" x14ac:dyDescent="0.25">
      <c r="A6" s="32">
        <v>37231</v>
      </c>
      <c r="B6">
        <v>2.3980000000000001</v>
      </c>
      <c r="H6" s="34">
        <f t="shared" si="0"/>
        <v>0</v>
      </c>
      <c r="I6" t="str">
        <f t="shared" si="1"/>
        <v/>
      </c>
    </row>
    <row r="7" spans="1:9" x14ac:dyDescent="0.25">
      <c r="A7" s="32">
        <v>37232</v>
      </c>
      <c r="B7">
        <v>2.3130000000000002</v>
      </c>
      <c r="H7" s="34">
        <f t="shared" si="0"/>
        <v>0</v>
      </c>
      <c r="I7" t="str">
        <f t="shared" si="1"/>
        <v/>
      </c>
    </row>
    <row r="8" spans="1:9" x14ac:dyDescent="0.25">
      <c r="A8" s="32">
        <v>37235</v>
      </c>
      <c r="B8">
        <v>2.1920000000000002</v>
      </c>
      <c r="H8" s="34">
        <f t="shared" si="0"/>
        <v>0</v>
      </c>
      <c r="I8" t="str">
        <f t="shared" si="1"/>
        <v/>
      </c>
    </row>
    <row r="9" spans="1:9" x14ac:dyDescent="0.25">
      <c r="A9" s="32">
        <v>37236</v>
      </c>
      <c r="B9">
        <v>2.121</v>
      </c>
      <c r="H9" s="34">
        <f t="shared" si="0"/>
        <v>0</v>
      </c>
      <c r="I9" t="str">
        <f t="shared" si="1"/>
        <v/>
      </c>
    </row>
    <row r="10" spans="1:9" x14ac:dyDescent="0.25">
      <c r="A10" s="32">
        <v>37237</v>
      </c>
      <c r="B10">
        <v>2.1419999999999999</v>
      </c>
      <c r="H10" s="34">
        <f t="shared" si="0"/>
        <v>0</v>
      </c>
      <c r="I10" t="str">
        <f t="shared" si="1"/>
        <v/>
      </c>
    </row>
    <row r="11" spans="1:9" x14ac:dyDescent="0.25">
      <c r="A11" s="32">
        <v>37238</v>
      </c>
      <c r="B11">
        <v>2.2189999999999999</v>
      </c>
      <c r="H11" s="34">
        <f t="shared" si="0"/>
        <v>0</v>
      </c>
      <c r="I11" t="str">
        <f t="shared" si="1"/>
        <v/>
      </c>
    </row>
    <row r="12" spans="1:9" x14ac:dyDescent="0.25">
      <c r="A12" s="32">
        <v>37239</v>
      </c>
      <c r="B12">
        <v>2.2720000000000002</v>
      </c>
      <c r="H12" s="34">
        <f t="shared" si="0"/>
        <v>0</v>
      </c>
      <c r="I12" t="str">
        <f t="shared" si="1"/>
        <v/>
      </c>
    </row>
    <row r="13" spans="1:9" x14ac:dyDescent="0.25">
      <c r="A13" s="32">
        <v>37242</v>
      </c>
      <c r="B13">
        <v>2.2490000000000001</v>
      </c>
      <c r="H13" s="34">
        <f t="shared" si="0"/>
        <v>0</v>
      </c>
      <c r="I13" t="str">
        <f t="shared" si="1"/>
        <v/>
      </c>
    </row>
    <row r="14" spans="1:9" x14ac:dyDescent="0.25">
      <c r="A14" s="32">
        <v>37243</v>
      </c>
      <c r="B14">
        <v>2.218</v>
      </c>
      <c r="H14" s="34">
        <f t="shared" si="0"/>
        <v>0</v>
      </c>
      <c r="I14" t="str">
        <f t="shared" si="1"/>
        <v/>
      </c>
    </row>
    <row r="15" spans="1:9" x14ac:dyDescent="0.25">
      <c r="A15" s="32">
        <v>37244</v>
      </c>
      <c r="B15">
        <v>2.1749999999999998</v>
      </c>
      <c r="H15" s="34">
        <f t="shared" si="0"/>
        <v>0</v>
      </c>
      <c r="I15" t="str">
        <f t="shared" si="1"/>
        <v/>
      </c>
    </row>
    <row r="16" spans="1:9" x14ac:dyDescent="0.25">
      <c r="A16" s="32">
        <v>37245</v>
      </c>
      <c r="B16">
        <v>2.2109999999999999</v>
      </c>
      <c r="C16">
        <v>3.367</v>
      </c>
      <c r="H16" s="34">
        <f t="shared" si="0"/>
        <v>0</v>
      </c>
      <c r="I16" t="str">
        <f t="shared" si="1"/>
        <v/>
      </c>
    </row>
    <row r="17" spans="1:9" x14ac:dyDescent="0.25">
      <c r="A17" s="32">
        <v>37246</v>
      </c>
      <c r="B17">
        <v>2.2549999999999999</v>
      </c>
      <c r="C17">
        <v>3.4039999999999999</v>
      </c>
      <c r="H17" s="34">
        <f t="shared" si="0"/>
        <v>0</v>
      </c>
      <c r="I17" t="str">
        <f t="shared" si="1"/>
        <v/>
      </c>
    </row>
    <row r="18" spans="1:9" x14ac:dyDescent="0.25">
      <c r="A18" s="32">
        <v>37249</v>
      </c>
      <c r="B18">
        <v>2.262</v>
      </c>
      <c r="C18">
        <v>3.4209999999999998</v>
      </c>
      <c r="H18" s="34">
        <f t="shared" si="0"/>
        <v>0</v>
      </c>
      <c r="I18" t="str">
        <f t="shared" si="1"/>
        <v/>
      </c>
    </row>
    <row r="19" spans="1:9" x14ac:dyDescent="0.25">
      <c r="A19" s="32">
        <v>37250</v>
      </c>
      <c r="B19">
        <v>2.262</v>
      </c>
      <c r="C19">
        <v>3.4209999999999998</v>
      </c>
      <c r="H19" s="34">
        <f t="shared" si="0"/>
        <v>0</v>
      </c>
      <c r="I19" t="str">
        <f t="shared" si="1"/>
        <v>20014</v>
      </c>
    </row>
    <row r="20" spans="1:9" x14ac:dyDescent="0.25">
      <c r="A20" s="32">
        <v>37251</v>
      </c>
      <c r="B20">
        <v>2.3029999999999999</v>
      </c>
      <c r="C20">
        <v>3.4790000000000001</v>
      </c>
      <c r="H20" s="34">
        <f t="shared" si="0"/>
        <v>0</v>
      </c>
      <c r="I20" t="str">
        <f t="shared" si="1"/>
        <v>20014</v>
      </c>
    </row>
    <row r="21" spans="1:9" x14ac:dyDescent="0.25">
      <c r="A21" s="32">
        <v>37252</v>
      </c>
      <c r="B21">
        <v>2.262</v>
      </c>
      <c r="C21">
        <v>3.423</v>
      </c>
      <c r="H21" s="34">
        <f t="shared" si="0"/>
        <v>0</v>
      </c>
      <c r="I21" t="str">
        <f t="shared" si="1"/>
        <v>20014</v>
      </c>
    </row>
    <row r="22" spans="1:9" x14ac:dyDescent="0.25">
      <c r="A22" s="32">
        <v>37253</v>
      </c>
      <c r="B22">
        <v>2.2519999999999998</v>
      </c>
      <c r="C22">
        <v>3.4279999999999999</v>
      </c>
      <c r="H22" s="34">
        <f t="shared" si="0"/>
        <v>0</v>
      </c>
      <c r="I22" t="str">
        <f t="shared" si="1"/>
        <v>20014</v>
      </c>
    </row>
    <row r="23" spans="1:9" x14ac:dyDescent="0.25">
      <c r="A23" s="32">
        <v>37256</v>
      </c>
      <c r="B23">
        <v>2.1930000000000001</v>
      </c>
      <c r="C23">
        <v>3.3239999999999998</v>
      </c>
      <c r="H23" s="34">
        <f t="shared" si="0"/>
        <v>1</v>
      </c>
      <c r="I23" t="str">
        <f t="shared" si="1"/>
        <v>20014</v>
      </c>
    </row>
    <row r="24" spans="1:9" x14ac:dyDescent="0.25">
      <c r="A24" s="32">
        <v>37257</v>
      </c>
      <c r="B24">
        <v>2.1930000000000001</v>
      </c>
      <c r="C24">
        <v>3.3239999999999998</v>
      </c>
      <c r="H24" s="34">
        <f t="shared" si="0"/>
        <v>0</v>
      </c>
      <c r="I24" t="str">
        <f t="shared" si="1"/>
        <v/>
      </c>
    </row>
    <row r="25" spans="1:9" x14ac:dyDescent="0.25">
      <c r="A25" s="32">
        <v>37258</v>
      </c>
      <c r="B25">
        <v>2.2850000000000001</v>
      </c>
      <c r="C25">
        <v>3.4359999999999999</v>
      </c>
      <c r="H25" s="34">
        <f t="shared" si="0"/>
        <v>0</v>
      </c>
      <c r="I25" t="str">
        <f t="shared" si="1"/>
        <v/>
      </c>
    </row>
    <row r="26" spans="1:9" x14ac:dyDescent="0.25">
      <c r="A26" s="32">
        <v>37259</v>
      </c>
      <c r="B26">
        <v>2.254</v>
      </c>
      <c r="C26">
        <v>3.4</v>
      </c>
      <c r="H26" s="34">
        <f t="shared" si="0"/>
        <v>0</v>
      </c>
      <c r="I26" t="str">
        <f t="shared" si="1"/>
        <v/>
      </c>
    </row>
    <row r="27" spans="1:9" x14ac:dyDescent="0.25">
      <c r="A27" s="32">
        <v>37260</v>
      </c>
      <c r="B27">
        <v>2.246</v>
      </c>
      <c r="C27">
        <v>3.3810000000000002</v>
      </c>
      <c r="H27" s="34">
        <f t="shared" si="0"/>
        <v>0</v>
      </c>
      <c r="I27" t="str">
        <f t="shared" si="1"/>
        <v/>
      </c>
    </row>
    <row r="28" spans="1:9" x14ac:dyDescent="0.25">
      <c r="A28" s="32">
        <v>37263</v>
      </c>
      <c r="B28">
        <v>2.1629999999999998</v>
      </c>
      <c r="C28">
        <v>3.2290000000000001</v>
      </c>
      <c r="H28" s="34">
        <f t="shared" si="0"/>
        <v>0</v>
      </c>
      <c r="I28" t="str">
        <f t="shared" si="1"/>
        <v/>
      </c>
    </row>
    <row r="29" spans="1:9" x14ac:dyDescent="0.25">
      <c r="A29" s="32">
        <v>37264</v>
      </c>
      <c r="B29">
        <v>2.1749999999999998</v>
      </c>
      <c r="C29">
        <v>3.2250000000000001</v>
      </c>
      <c r="H29" s="34">
        <f t="shared" si="0"/>
        <v>0</v>
      </c>
      <c r="I29" t="str">
        <f t="shared" si="1"/>
        <v/>
      </c>
    </row>
    <row r="30" spans="1:9" x14ac:dyDescent="0.25">
      <c r="A30" s="32">
        <v>37265</v>
      </c>
      <c r="B30">
        <v>2.1469999999999998</v>
      </c>
      <c r="C30">
        <v>3.18</v>
      </c>
      <c r="H30" s="34">
        <f t="shared" si="0"/>
        <v>0</v>
      </c>
      <c r="I30" t="str">
        <f t="shared" si="1"/>
        <v/>
      </c>
    </row>
    <row r="31" spans="1:9" x14ac:dyDescent="0.25">
      <c r="A31" s="32">
        <v>37266</v>
      </c>
      <c r="B31">
        <v>2.15</v>
      </c>
      <c r="C31">
        <v>3.1680000000000001</v>
      </c>
      <c r="H31" s="34">
        <f t="shared" si="0"/>
        <v>0</v>
      </c>
      <c r="I31" t="str">
        <f t="shared" si="1"/>
        <v/>
      </c>
    </row>
    <row r="32" spans="1:9" x14ac:dyDescent="0.25">
      <c r="A32" s="32">
        <v>37267</v>
      </c>
      <c r="B32">
        <v>1.9430000000000001</v>
      </c>
      <c r="C32">
        <v>2.9350000000000001</v>
      </c>
      <c r="H32" s="34">
        <f t="shared" si="0"/>
        <v>0</v>
      </c>
      <c r="I32" t="str">
        <f t="shared" si="1"/>
        <v/>
      </c>
    </row>
    <row r="33" spans="1:9" x14ac:dyDescent="0.25">
      <c r="A33" s="32">
        <v>37270</v>
      </c>
      <c r="B33">
        <v>1.9489999999999998</v>
      </c>
      <c r="C33">
        <v>2.9580000000000002</v>
      </c>
      <c r="H33" s="34">
        <f t="shared" si="0"/>
        <v>0</v>
      </c>
      <c r="I33" t="str">
        <f t="shared" si="1"/>
        <v/>
      </c>
    </row>
    <row r="34" spans="1:9" x14ac:dyDescent="0.25">
      <c r="A34" s="32">
        <v>37271</v>
      </c>
      <c r="B34">
        <v>1.9630000000000001</v>
      </c>
      <c r="C34">
        <v>2.9820000000000002</v>
      </c>
      <c r="H34" s="34">
        <f t="shared" si="0"/>
        <v>0</v>
      </c>
      <c r="I34" t="str">
        <f t="shared" si="1"/>
        <v/>
      </c>
    </row>
    <row r="35" spans="1:9" x14ac:dyDescent="0.25">
      <c r="A35" s="32">
        <v>37272</v>
      </c>
      <c r="B35">
        <v>2.0249999999999999</v>
      </c>
      <c r="C35">
        <v>3.0070000000000001</v>
      </c>
      <c r="H35" s="34">
        <f t="shared" si="0"/>
        <v>0</v>
      </c>
      <c r="I35" t="str">
        <f t="shared" si="1"/>
        <v/>
      </c>
    </row>
    <row r="36" spans="1:9" x14ac:dyDescent="0.25">
      <c r="A36" s="32">
        <v>37273</v>
      </c>
      <c r="B36">
        <v>2.1179999999999999</v>
      </c>
      <c r="C36">
        <v>3.1619999999999999</v>
      </c>
      <c r="H36" s="34">
        <f t="shared" si="0"/>
        <v>0</v>
      </c>
      <c r="I36" t="str">
        <f t="shared" si="1"/>
        <v/>
      </c>
    </row>
    <row r="37" spans="1:9" x14ac:dyDescent="0.25">
      <c r="A37" s="32">
        <v>37274</v>
      </c>
      <c r="B37">
        <v>2.0950000000000002</v>
      </c>
      <c r="C37">
        <v>3.1469999999999998</v>
      </c>
      <c r="H37" s="34">
        <f t="shared" si="0"/>
        <v>0</v>
      </c>
      <c r="I37" t="str">
        <f t="shared" si="1"/>
        <v/>
      </c>
    </row>
    <row r="38" spans="1:9" x14ac:dyDescent="0.25">
      <c r="A38" s="32">
        <v>37277</v>
      </c>
      <c r="B38">
        <v>2.1360000000000001</v>
      </c>
      <c r="C38">
        <v>3.1469999999999998</v>
      </c>
      <c r="H38" s="34">
        <f t="shared" si="0"/>
        <v>0</v>
      </c>
      <c r="I38" t="str">
        <f t="shared" si="1"/>
        <v/>
      </c>
    </row>
    <row r="39" spans="1:9" x14ac:dyDescent="0.25">
      <c r="A39" s="32">
        <v>37278</v>
      </c>
      <c r="B39">
        <v>2.1520000000000001</v>
      </c>
      <c r="C39">
        <v>3.157</v>
      </c>
      <c r="H39" s="34">
        <f t="shared" si="0"/>
        <v>0</v>
      </c>
      <c r="I39" t="str">
        <f t="shared" si="1"/>
        <v/>
      </c>
    </row>
    <row r="40" spans="1:9" x14ac:dyDescent="0.25">
      <c r="A40" s="32">
        <v>37279</v>
      </c>
      <c r="B40">
        <v>2.2120000000000002</v>
      </c>
      <c r="C40">
        <v>3.2349999999999999</v>
      </c>
      <c r="H40" s="34">
        <f t="shared" si="0"/>
        <v>0</v>
      </c>
      <c r="I40" t="str">
        <f t="shared" si="1"/>
        <v/>
      </c>
    </row>
    <row r="41" spans="1:9" x14ac:dyDescent="0.25">
      <c r="A41" s="32">
        <v>37280</v>
      </c>
      <c r="B41">
        <v>2.2909999999999999</v>
      </c>
      <c r="C41">
        <v>3.3370000000000002</v>
      </c>
      <c r="H41" s="34">
        <f t="shared" si="0"/>
        <v>0</v>
      </c>
      <c r="I41" t="str">
        <f t="shared" si="1"/>
        <v/>
      </c>
    </row>
    <row r="42" spans="1:9" x14ac:dyDescent="0.25">
      <c r="A42" s="32">
        <v>37281</v>
      </c>
      <c r="B42">
        <v>2.3319999999999999</v>
      </c>
      <c r="C42">
        <v>3.3679999999999999</v>
      </c>
      <c r="H42" s="34">
        <f t="shared" si="0"/>
        <v>0</v>
      </c>
      <c r="I42" t="str">
        <f t="shared" si="1"/>
        <v/>
      </c>
    </row>
    <row r="43" spans="1:9" x14ac:dyDescent="0.25">
      <c r="A43" s="32">
        <v>37284</v>
      </c>
      <c r="B43">
        <v>2.3260000000000001</v>
      </c>
      <c r="C43">
        <v>3.3620000000000001</v>
      </c>
      <c r="H43" s="34">
        <f t="shared" si="0"/>
        <v>0</v>
      </c>
      <c r="I43" t="str">
        <f t="shared" si="1"/>
        <v/>
      </c>
    </row>
    <row r="44" spans="1:9" x14ac:dyDescent="0.25">
      <c r="A44" s="32">
        <v>37285</v>
      </c>
      <c r="B44">
        <v>2.2149999999999999</v>
      </c>
      <c r="C44">
        <v>3.22</v>
      </c>
      <c r="H44" s="34">
        <f t="shared" si="0"/>
        <v>0</v>
      </c>
      <c r="I44" t="str">
        <f t="shared" si="1"/>
        <v/>
      </c>
    </row>
    <row r="45" spans="1:9" x14ac:dyDescent="0.25">
      <c r="A45" s="32">
        <v>37286</v>
      </c>
      <c r="B45">
        <v>2.2930000000000001</v>
      </c>
      <c r="C45">
        <v>3.258</v>
      </c>
      <c r="H45" s="34">
        <f t="shared" si="0"/>
        <v>0</v>
      </c>
      <c r="I45" t="str">
        <f t="shared" si="1"/>
        <v/>
      </c>
    </row>
    <row r="46" spans="1:9" x14ac:dyDescent="0.25">
      <c r="A46" s="32">
        <v>37287</v>
      </c>
      <c r="B46">
        <v>2.3839999999999999</v>
      </c>
      <c r="C46">
        <v>3.3719999999999999</v>
      </c>
      <c r="H46" s="34">
        <f t="shared" si="0"/>
        <v>0</v>
      </c>
      <c r="I46" t="str">
        <f t="shared" si="1"/>
        <v/>
      </c>
    </row>
    <row r="47" spans="1:9" x14ac:dyDescent="0.25">
      <c r="A47" s="32">
        <v>37288</v>
      </c>
      <c r="B47">
        <v>2.2869999999999999</v>
      </c>
      <c r="C47">
        <v>3.2749999999999999</v>
      </c>
      <c r="H47" s="34">
        <f t="shared" si="0"/>
        <v>0</v>
      </c>
      <c r="I47" t="str">
        <f t="shared" si="1"/>
        <v/>
      </c>
    </row>
    <row r="48" spans="1:9" x14ac:dyDescent="0.25">
      <c r="A48" s="32">
        <v>37291</v>
      </c>
      <c r="B48">
        <v>2.2359999999999998</v>
      </c>
      <c r="C48">
        <v>3.1840000000000002</v>
      </c>
      <c r="H48" s="34">
        <f t="shared" si="0"/>
        <v>0</v>
      </c>
      <c r="I48" t="str">
        <f t="shared" si="1"/>
        <v/>
      </c>
    </row>
    <row r="49" spans="1:9" x14ac:dyDescent="0.25">
      <c r="A49" s="32">
        <v>37292</v>
      </c>
      <c r="B49">
        <v>2.2149999999999999</v>
      </c>
      <c r="C49">
        <v>3.1589999999999998</v>
      </c>
      <c r="H49" s="34">
        <f t="shared" si="0"/>
        <v>0</v>
      </c>
      <c r="I49" t="str">
        <f t="shared" si="1"/>
        <v/>
      </c>
    </row>
    <row r="50" spans="1:9" x14ac:dyDescent="0.25">
      <c r="A50" s="32">
        <v>37293</v>
      </c>
      <c r="B50">
        <v>2.206</v>
      </c>
      <c r="C50">
        <v>3.1390000000000002</v>
      </c>
      <c r="H50" s="34">
        <f t="shared" si="0"/>
        <v>0</v>
      </c>
      <c r="I50" t="str">
        <f t="shared" si="1"/>
        <v/>
      </c>
    </row>
    <row r="51" spans="1:9" x14ac:dyDescent="0.25">
      <c r="A51" s="32">
        <v>37294</v>
      </c>
      <c r="B51">
        <v>2.2280000000000002</v>
      </c>
      <c r="C51">
        <v>3.1779999999999999</v>
      </c>
      <c r="H51" s="34">
        <f t="shared" si="0"/>
        <v>0</v>
      </c>
      <c r="I51" t="str">
        <f t="shared" si="1"/>
        <v/>
      </c>
    </row>
    <row r="52" spans="1:9" x14ac:dyDescent="0.25">
      <c r="A52" s="32">
        <v>37295</v>
      </c>
      <c r="B52">
        <v>2.1920000000000002</v>
      </c>
      <c r="C52">
        <v>3.1219999999999999</v>
      </c>
      <c r="H52" s="34">
        <f t="shared" si="0"/>
        <v>0</v>
      </c>
      <c r="I52" t="str">
        <f t="shared" si="1"/>
        <v/>
      </c>
    </row>
    <row r="53" spans="1:9" x14ac:dyDescent="0.25">
      <c r="A53" s="32">
        <v>37298</v>
      </c>
      <c r="B53">
        <v>2.2080000000000002</v>
      </c>
      <c r="C53">
        <v>3.1349999999999998</v>
      </c>
      <c r="H53" s="34">
        <f t="shared" si="0"/>
        <v>0</v>
      </c>
      <c r="I53" t="str">
        <f t="shared" si="1"/>
        <v/>
      </c>
    </row>
    <row r="54" spans="1:9" x14ac:dyDescent="0.25">
      <c r="A54" s="32">
        <v>37299</v>
      </c>
      <c r="B54">
        <v>2.2690000000000001</v>
      </c>
      <c r="C54">
        <v>3.2109999999999999</v>
      </c>
      <c r="H54" s="34">
        <f t="shared" si="0"/>
        <v>0</v>
      </c>
      <c r="I54" t="str">
        <f t="shared" si="1"/>
        <v/>
      </c>
    </row>
    <row r="55" spans="1:9" x14ac:dyDescent="0.25">
      <c r="A55" s="32">
        <v>37300</v>
      </c>
      <c r="B55">
        <v>2.2959999999999998</v>
      </c>
      <c r="C55">
        <v>3.234</v>
      </c>
      <c r="D55">
        <v>3.9370000000000003</v>
      </c>
      <c r="E55">
        <v>4.41</v>
      </c>
      <c r="F55">
        <v>4.734</v>
      </c>
      <c r="H55" s="34">
        <f t="shared" si="0"/>
        <v>0</v>
      </c>
      <c r="I55" t="str">
        <f t="shared" si="1"/>
        <v/>
      </c>
    </row>
    <row r="56" spans="1:9" x14ac:dyDescent="0.25">
      <c r="A56" s="32">
        <v>37301</v>
      </c>
      <c r="B56">
        <v>2.3180000000000001</v>
      </c>
      <c r="C56">
        <v>3.2629999999999999</v>
      </c>
      <c r="D56">
        <v>3.9239999999999999</v>
      </c>
      <c r="E56">
        <v>4.3870000000000005</v>
      </c>
      <c r="F56">
        <v>4.7039999999999997</v>
      </c>
      <c r="H56" s="34">
        <f t="shared" si="0"/>
        <v>0</v>
      </c>
      <c r="I56" t="str">
        <f t="shared" si="1"/>
        <v/>
      </c>
    </row>
    <row r="57" spans="1:9" x14ac:dyDescent="0.25">
      <c r="A57" s="32">
        <v>37302</v>
      </c>
      <c r="B57">
        <v>2.2439999999999998</v>
      </c>
      <c r="C57">
        <v>3.1579999999999999</v>
      </c>
      <c r="D57">
        <v>3.8149999999999999</v>
      </c>
      <c r="E57">
        <v>4.2830000000000004</v>
      </c>
      <c r="F57">
        <v>4.6059999999999999</v>
      </c>
      <c r="H57" s="34">
        <f t="shared" si="0"/>
        <v>0</v>
      </c>
      <c r="I57" t="str">
        <f t="shared" si="1"/>
        <v/>
      </c>
    </row>
    <row r="58" spans="1:9" x14ac:dyDescent="0.25">
      <c r="A58" s="32">
        <v>37305</v>
      </c>
      <c r="B58">
        <v>2.2439999999999998</v>
      </c>
      <c r="C58">
        <v>3.1579999999999999</v>
      </c>
      <c r="D58">
        <v>3.8149999999999999</v>
      </c>
      <c r="E58">
        <v>4.2830000000000004</v>
      </c>
      <c r="F58">
        <v>4.6059999999999999</v>
      </c>
      <c r="H58" s="34">
        <f t="shared" si="0"/>
        <v>0</v>
      </c>
      <c r="I58" t="str">
        <f t="shared" si="1"/>
        <v/>
      </c>
    </row>
    <row r="59" spans="1:9" x14ac:dyDescent="0.25">
      <c r="A59" s="32">
        <v>37306</v>
      </c>
      <c r="B59">
        <v>2.2490000000000001</v>
      </c>
      <c r="C59">
        <v>3.1480000000000001</v>
      </c>
      <c r="D59">
        <v>3.8239999999999998</v>
      </c>
      <c r="E59">
        <v>4.2939999999999996</v>
      </c>
      <c r="F59">
        <v>4.6189999999999998</v>
      </c>
      <c r="H59" s="34">
        <f t="shared" si="0"/>
        <v>0</v>
      </c>
      <c r="I59" t="str">
        <f t="shared" si="1"/>
        <v/>
      </c>
    </row>
    <row r="60" spans="1:9" x14ac:dyDescent="0.25">
      <c r="A60" s="32">
        <v>37307</v>
      </c>
      <c r="B60">
        <v>2.262</v>
      </c>
      <c r="C60">
        <v>3.165</v>
      </c>
      <c r="D60">
        <v>3.8369999999999997</v>
      </c>
      <c r="E60">
        <v>4.298</v>
      </c>
      <c r="F60">
        <v>4.617</v>
      </c>
      <c r="H60" s="34">
        <f t="shared" si="0"/>
        <v>0</v>
      </c>
      <c r="I60" t="str">
        <f t="shared" si="1"/>
        <v/>
      </c>
    </row>
    <row r="61" spans="1:9" x14ac:dyDescent="0.25">
      <c r="A61" s="32">
        <v>37308</v>
      </c>
      <c r="B61">
        <v>2.2770000000000001</v>
      </c>
      <c r="C61">
        <v>3.181</v>
      </c>
      <c r="D61">
        <v>3.8439999999999999</v>
      </c>
      <c r="E61">
        <v>4.2939999999999996</v>
      </c>
      <c r="F61">
        <v>4.6109999999999998</v>
      </c>
      <c r="H61" s="34">
        <f t="shared" si="0"/>
        <v>0</v>
      </c>
      <c r="I61" t="str">
        <f t="shared" si="1"/>
        <v/>
      </c>
    </row>
    <row r="62" spans="1:9" x14ac:dyDescent="0.25">
      <c r="A62" s="32">
        <v>37309</v>
      </c>
      <c r="B62">
        <v>2.2690000000000001</v>
      </c>
      <c r="C62">
        <v>3.17</v>
      </c>
      <c r="D62">
        <v>3.819</v>
      </c>
      <c r="E62">
        <v>4.2729999999999997</v>
      </c>
      <c r="F62">
        <v>4.585</v>
      </c>
      <c r="H62" s="34">
        <f t="shared" si="0"/>
        <v>0</v>
      </c>
      <c r="I62" t="str">
        <f t="shared" si="1"/>
        <v/>
      </c>
    </row>
    <row r="63" spans="1:9" x14ac:dyDescent="0.25">
      <c r="A63" s="32">
        <v>37312</v>
      </c>
      <c r="B63">
        <v>2.2930000000000001</v>
      </c>
      <c r="C63">
        <v>3.1970000000000001</v>
      </c>
      <c r="D63">
        <v>3.85</v>
      </c>
      <c r="E63">
        <v>4.3010000000000002</v>
      </c>
      <c r="F63">
        <v>4.6100000000000003</v>
      </c>
      <c r="H63" s="34">
        <f t="shared" si="0"/>
        <v>0</v>
      </c>
      <c r="I63" t="str">
        <f t="shared" si="1"/>
        <v/>
      </c>
    </row>
    <row r="64" spans="1:9" x14ac:dyDescent="0.25">
      <c r="A64" s="32">
        <v>37313</v>
      </c>
      <c r="B64">
        <v>2.3130000000000002</v>
      </c>
      <c r="C64">
        <v>3.2439999999999998</v>
      </c>
      <c r="D64">
        <v>3.915</v>
      </c>
      <c r="E64">
        <v>4.3579999999999997</v>
      </c>
      <c r="F64">
        <v>4.6619999999999999</v>
      </c>
      <c r="H64" s="34">
        <f t="shared" si="0"/>
        <v>0</v>
      </c>
      <c r="I64" t="str">
        <f t="shared" si="1"/>
        <v/>
      </c>
    </row>
    <row r="65" spans="1:9" x14ac:dyDescent="0.25">
      <c r="A65" s="32">
        <v>37314</v>
      </c>
      <c r="B65">
        <v>2.2450000000000001</v>
      </c>
      <c r="C65">
        <v>3.1629999999999998</v>
      </c>
      <c r="D65">
        <v>3.8140000000000001</v>
      </c>
      <c r="E65">
        <v>4.2620000000000005</v>
      </c>
      <c r="F65">
        <v>4.5910000000000002</v>
      </c>
      <c r="H65" s="34">
        <f t="shared" si="0"/>
        <v>0</v>
      </c>
      <c r="I65" t="str">
        <f t="shared" si="1"/>
        <v/>
      </c>
    </row>
    <row r="66" spans="1:9" x14ac:dyDescent="0.25">
      <c r="A66" s="32">
        <v>37315</v>
      </c>
      <c r="B66">
        <v>2.3069999999999999</v>
      </c>
      <c r="C66">
        <v>3.242</v>
      </c>
      <c r="D66">
        <v>3.8689999999999998</v>
      </c>
      <c r="E66">
        <v>4.29</v>
      </c>
      <c r="F66">
        <v>4.6109999999999998</v>
      </c>
      <c r="H66" s="34">
        <f t="shared" si="0"/>
        <v>0</v>
      </c>
      <c r="I66" t="str">
        <f t="shared" si="1"/>
        <v/>
      </c>
    </row>
    <row r="67" spans="1:9" x14ac:dyDescent="0.25">
      <c r="A67" s="32">
        <v>37316</v>
      </c>
      <c r="B67">
        <v>2.4</v>
      </c>
      <c r="C67">
        <v>3.383</v>
      </c>
      <c r="D67">
        <v>4.0049999999999999</v>
      </c>
      <c r="E67">
        <v>4.4290000000000003</v>
      </c>
      <c r="F67">
        <v>4.7389999999999999</v>
      </c>
      <c r="H67" s="34">
        <f t="shared" si="0"/>
        <v>0</v>
      </c>
      <c r="I67" t="str">
        <f t="shared" si="1"/>
        <v/>
      </c>
    </row>
    <row r="68" spans="1:9" x14ac:dyDescent="0.25">
      <c r="A68" s="32">
        <v>37319</v>
      </c>
      <c r="B68">
        <v>2.42</v>
      </c>
      <c r="C68">
        <v>3.4169999999999998</v>
      </c>
      <c r="D68">
        <v>4.0449999999999999</v>
      </c>
      <c r="E68">
        <v>4.4669999999999996</v>
      </c>
      <c r="F68">
        <v>4.7750000000000004</v>
      </c>
      <c r="H68" s="34">
        <f t="shared" si="0"/>
        <v>0</v>
      </c>
      <c r="I68" t="str">
        <f t="shared" si="1"/>
        <v/>
      </c>
    </row>
    <row r="69" spans="1:9" x14ac:dyDescent="0.25">
      <c r="A69" s="32">
        <v>37320</v>
      </c>
      <c r="B69">
        <v>2.427</v>
      </c>
      <c r="C69">
        <v>3.4350000000000001</v>
      </c>
      <c r="D69">
        <v>4.0579999999999998</v>
      </c>
      <c r="E69">
        <v>4.4749999999999996</v>
      </c>
      <c r="F69">
        <v>4.782</v>
      </c>
      <c r="H69" s="34">
        <f t="shared" ref="H69:H132" si="2">+IF(AND(MOD(MONTH(A69),3)=0,MONTH(A69)&lt;&gt;MONTH(A70)),1,0)</f>
        <v>0</v>
      </c>
      <c r="I69" t="str">
        <f t="shared" ref="I69:I132" si="3">IF(SUM(H69:H73)&gt;0,CONCATENATE(YEAR(A69),INT((MONTH(A69)-1)/3)+1),"")</f>
        <v/>
      </c>
    </row>
    <row r="70" spans="1:9" x14ac:dyDescent="0.25">
      <c r="A70" s="32">
        <v>37321</v>
      </c>
      <c r="B70">
        <v>2.4319999999999999</v>
      </c>
      <c r="C70">
        <v>3.448</v>
      </c>
      <c r="D70">
        <v>4.0670000000000002</v>
      </c>
      <c r="E70">
        <v>4.4889999999999999</v>
      </c>
      <c r="F70">
        <v>4.7960000000000003</v>
      </c>
      <c r="H70" s="34">
        <f t="shared" si="2"/>
        <v>0</v>
      </c>
      <c r="I70" t="str">
        <f t="shared" si="3"/>
        <v/>
      </c>
    </row>
    <row r="71" spans="1:9" x14ac:dyDescent="0.25">
      <c r="A71" s="32">
        <v>37322</v>
      </c>
      <c r="B71">
        <v>2.597</v>
      </c>
      <c r="C71">
        <v>3.645</v>
      </c>
      <c r="D71">
        <v>4.2679999999999998</v>
      </c>
      <c r="E71">
        <v>4.673</v>
      </c>
      <c r="F71">
        <v>4.9790000000000001</v>
      </c>
      <c r="H71" s="34">
        <f t="shared" si="2"/>
        <v>0</v>
      </c>
      <c r="I71" t="str">
        <f t="shared" si="3"/>
        <v/>
      </c>
    </row>
    <row r="72" spans="1:9" x14ac:dyDescent="0.25">
      <c r="A72" s="32">
        <v>37323</v>
      </c>
      <c r="B72">
        <v>2.7039999999999997</v>
      </c>
      <c r="C72">
        <v>3.81</v>
      </c>
      <c r="D72">
        <v>4.431</v>
      </c>
      <c r="E72">
        <v>4.8540000000000001</v>
      </c>
      <c r="F72">
        <v>5.1559999999999997</v>
      </c>
      <c r="H72" s="34">
        <f t="shared" si="2"/>
        <v>0</v>
      </c>
      <c r="I72" t="str">
        <f t="shared" si="3"/>
        <v/>
      </c>
    </row>
    <row r="73" spans="1:9" x14ac:dyDescent="0.25">
      <c r="A73" s="32">
        <v>37326</v>
      </c>
      <c r="B73">
        <v>2.6909999999999998</v>
      </c>
      <c r="C73">
        <v>3.7829999999999999</v>
      </c>
      <c r="D73">
        <v>4.4180000000000001</v>
      </c>
      <c r="E73">
        <v>4.8360000000000003</v>
      </c>
      <c r="F73">
        <v>5.1390000000000002</v>
      </c>
      <c r="H73" s="34">
        <f t="shared" si="2"/>
        <v>0</v>
      </c>
      <c r="I73" t="str">
        <f t="shared" si="3"/>
        <v/>
      </c>
    </row>
    <row r="74" spans="1:9" x14ac:dyDescent="0.25">
      <c r="A74" s="32">
        <v>37327</v>
      </c>
      <c r="B74">
        <v>2.6879999999999997</v>
      </c>
      <c r="C74">
        <v>3.7770000000000001</v>
      </c>
      <c r="D74">
        <v>4.4020000000000001</v>
      </c>
      <c r="E74">
        <v>4.8100000000000005</v>
      </c>
      <c r="F74">
        <v>5.1079999999999997</v>
      </c>
      <c r="H74" s="34">
        <f t="shared" si="2"/>
        <v>0</v>
      </c>
      <c r="I74" t="str">
        <f t="shared" si="3"/>
        <v/>
      </c>
    </row>
    <row r="75" spans="1:9" x14ac:dyDescent="0.25">
      <c r="A75" s="32">
        <v>37328</v>
      </c>
      <c r="B75">
        <v>2.605</v>
      </c>
      <c r="C75">
        <v>3.669</v>
      </c>
      <c r="D75">
        <v>4.3019999999999996</v>
      </c>
      <c r="E75">
        <v>4.72</v>
      </c>
      <c r="F75">
        <v>5.0270000000000001</v>
      </c>
      <c r="H75" s="34">
        <f t="shared" si="2"/>
        <v>0</v>
      </c>
      <c r="I75" t="str">
        <f t="shared" si="3"/>
        <v/>
      </c>
    </row>
    <row r="76" spans="1:9" x14ac:dyDescent="0.25">
      <c r="A76" s="32">
        <v>37329</v>
      </c>
      <c r="B76">
        <v>2.7250000000000001</v>
      </c>
      <c r="C76">
        <v>3.823</v>
      </c>
      <c r="D76">
        <v>4.4630000000000001</v>
      </c>
      <c r="E76">
        <v>4.8629999999999995</v>
      </c>
      <c r="F76">
        <v>5.1740000000000004</v>
      </c>
      <c r="H76" s="34">
        <f t="shared" si="2"/>
        <v>0</v>
      </c>
      <c r="I76" t="str">
        <f t="shared" si="3"/>
        <v/>
      </c>
    </row>
    <row r="77" spans="1:9" x14ac:dyDescent="0.25">
      <c r="A77" s="32">
        <v>37330</v>
      </c>
      <c r="B77">
        <v>2.734</v>
      </c>
      <c r="C77">
        <v>3.8380000000000001</v>
      </c>
      <c r="D77">
        <v>4.4630000000000001</v>
      </c>
      <c r="E77">
        <v>4.8780000000000001</v>
      </c>
      <c r="F77">
        <v>5.18</v>
      </c>
      <c r="H77" s="34">
        <f t="shared" si="2"/>
        <v>0</v>
      </c>
      <c r="I77" t="str">
        <f t="shared" si="3"/>
        <v/>
      </c>
    </row>
    <row r="78" spans="1:9" x14ac:dyDescent="0.25">
      <c r="A78" s="32">
        <v>37333</v>
      </c>
      <c r="B78">
        <v>2.7629999999999999</v>
      </c>
      <c r="C78">
        <v>3.8340000000000001</v>
      </c>
      <c r="D78">
        <v>4.4649999999999999</v>
      </c>
      <c r="E78">
        <v>4.8639999999999999</v>
      </c>
      <c r="F78">
        <v>5.15</v>
      </c>
      <c r="H78" s="34">
        <f t="shared" si="2"/>
        <v>0</v>
      </c>
      <c r="I78" t="str">
        <f t="shared" si="3"/>
        <v/>
      </c>
    </row>
    <row r="79" spans="1:9" x14ac:dyDescent="0.25">
      <c r="A79" s="32">
        <v>37334</v>
      </c>
      <c r="B79">
        <v>2.7010000000000001</v>
      </c>
      <c r="C79">
        <v>3.8</v>
      </c>
      <c r="D79">
        <v>4.4470000000000001</v>
      </c>
      <c r="E79">
        <v>4.8490000000000002</v>
      </c>
      <c r="F79">
        <v>5.1379999999999999</v>
      </c>
      <c r="H79" s="34">
        <f t="shared" si="2"/>
        <v>0</v>
      </c>
      <c r="I79" t="str">
        <f t="shared" si="3"/>
        <v/>
      </c>
    </row>
    <row r="80" spans="1:9" x14ac:dyDescent="0.25">
      <c r="A80" s="32">
        <v>37335</v>
      </c>
      <c r="B80">
        <v>2.8209999999999997</v>
      </c>
      <c r="C80">
        <v>3.923</v>
      </c>
      <c r="D80">
        <v>4.5460000000000003</v>
      </c>
      <c r="E80">
        <v>4.9420000000000002</v>
      </c>
      <c r="F80">
        <v>5.226</v>
      </c>
      <c r="H80" s="34">
        <f t="shared" si="2"/>
        <v>0</v>
      </c>
      <c r="I80" t="str">
        <f t="shared" si="3"/>
        <v/>
      </c>
    </row>
    <row r="81" spans="1:9" x14ac:dyDescent="0.25">
      <c r="A81" s="32">
        <v>37336</v>
      </c>
      <c r="B81">
        <v>2.8359999999999999</v>
      </c>
      <c r="C81">
        <v>3.9449999999999998</v>
      </c>
      <c r="D81">
        <v>4.556</v>
      </c>
      <c r="E81">
        <v>4.9359999999999999</v>
      </c>
      <c r="F81">
        <v>5.2210000000000001</v>
      </c>
      <c r="H81" s="34">
        <f t="shared" si="2"/>
        <v>0</v>
      </c>
      <c r="I81" t="str">
        <f t="shared" si="3"/>
        <v/>
      </c>
    </row>
    <row r="82" spans="1:9" x14ac:dyDescent="0.25">
      <c r="A82" s="32">
        <v>37337</v>
      </c>
      <c r="B82">
        <v>2.87</v>
      </c>
      <c r="C82">
        <v>3.9849999999999999</v>
      </c>
      <c r="D82">
        <v>4.5830000000000002</v>
      </c>
      <c r="E82">
        <v>4.9790000000000001</v>
      </c>
      <c r="F82">
        <v>5.2670000000000003</v>
      </c>
      <c r="H82" s="34">
        <f t="shared" si="2"/>
        <v>0</v>
      </c>
      <c r="I82" t="str">
        <f t="shared" si="3"/>
        <v/>
      </c>
    </row>
    <row r="83" spans="1:9" x14ac:dyDescent="0.25">
      <c r="A83" s="32">
        <v>37340</v>
      </c>
      <c r="B83">
        <v>2.8860000000000001</v>
      </c>
      <c r="C83">
        <v>4.0030000000000001</v>
      </c>
      <c r="D83">
        <v>4.6120000000000001</v>
      </c>
      <c r="E83">
        <v>5.0060000000000002</v>
      </c>
      <c r="F83">
        <v>5.2919999999999998</v>
      </c>
      <c r="H83" s="34">
        <f t="shared" si="2"/>
        <v>0</v>
      </c>
      <c r="I83" t="str">
        <f t="shared" si="3"/>
        <v>20021</v>
      </c>
    </row>
    <row r="84" spans="1:9" x14ac:dyDescent="0.25">
      <c r="A84" s="32">
        <v>37341</v>
      </c>
      <c r="B84">
        <v>2.81</v>
      </c>
      <c r="C84">
        <v>3.8810000000000002</v>
      </c>
      <c r="D84">
        <v>4.4980000000000002</v>
      </c>
      <c r="E84">
        <v>4.8959999999999999</v>
      </c>
      <c r="F84">
        <v>5.1870000000000003</v>
      </c>
      <c r="H84" s="34">
        <f t="shared" si="2"/>
        <v>0</v>
      </c>
      <c r="I84" t="str">
        <f t="shared" si="3"/>
        <v>20021</v>
      </c>
    </row>
    <row r="85" spans="1:9" x14ac:dyDescent="0.25">
      <c r="A85" s="32">
        <v>37342</v>
      </c>
      <c r="B85">
        <v>2.7880000000000003</v>
      </c>
      <c r="C85">
        <v>3.879</v>
      </c>
      <c r="D85">
        <v>4.4820000000000002</v>
      </c>
      <c r="E85">
        <v>4.8929999999999998</v>
      </c>
      <c r="F85">
        <v>5.19</v>
      </c>
      <c r="H85" s="34">
        <f t="shared" si="2"/>
        <v>0</v>
      </c>
      <c r="I85" t="str">
        <f t="shared" si="3"/>
        <v>20021</v>
      </c>
    </row>
    <row r="86" spans="1:9" x14ac:dyDescent="0.25">
      <c r="A86" s="32">
        <v>37343</v>
      </c>
      <c r="B86">
        <v>2.8490000000000002</v>
      </c>
      <c r="C86">
        <v>3.9220000000000002</v>
      </c>
      <c r="D86">
        <v>4.5490000000000004</v>
      </c>
      <c r="E86">
        <v>4.9660000000000002</v>
      </c>
      <c r="F86">
        <v>5.266</v>
      </c>
      <c r="H86" s="34">
        <f t="shared" si="2"/>
        <v>0</v>
      </c>
      <c r="I86" t="str">
        <f t="shared" si="3"/>
        <v>20021</v>
      </c>
    </row>
    <row r="87" spans="1:9" x14ac:dyDescent="0.25">
      <c r="A87" s="32">
        <v>37344</v>
      </c>
      <c r="B87">
        <v>2.8410000000000002</v>
      </c>
      <c r="C87">
        <v>3.9220000000000002</v>
      </c>
      <c r="D87">
        <v>4.5490000000000004</v>
      </c>
      <c r="E87">
        <v>4.9660000000000002</v>
      </c>
      <c r="F87">
        <v>5.266</v>
      </c>
      <c r="H87" s="34">
        <f t="shared" si="2"/>
        <v>1</v>
      </c>
      <c r="I87" t="str">
        <f t="shared" si="3"/>
        <v>20021</v>
      </c>
    </row>
    <row r="88" spans="1:9" x14ac:dyDescent="0.25">
      <c r="A88" s="32">
        <v>37347</v>
      </c>
      <c r="B88">
        <v>2.85</v>
      </c>
      <c r="C88">
        <v>3.931</v>
      </c>
      <c r="D88">
        <v>4.5529999999999999</v>
      </c>
      <c r="E88">
        <v>4.9610000000000003</v>
      </c>
      <c r="F88">
        <v>5.26</v>
      </c>
      <c r="H88" s="34">
        <f t="shared" si="2"/>
        <v>0</v>
      </c>
      <c r="I88" t="str">
        <f t="shared" si="3"/>
        <v/>
      </c>
    </row>
    <row r="89" spans="1:9" x14ac:dyDescent="0.25">
      <c r="A89" s="32">
        <v>37348</v>
      </c>
      <c r="B89">
        <v>2.7839999999999998</v>
      </c>
      <c r="C89">
        <v>3.8380000000000001</v>
      </c>
      <c r="D89">
        <v>4.4480000000000004</v>
      </c>
      <c r="E89">
        <v>4.8609999999999998</v>
      </c>
      <c r="F89">
        <v>5.17</v>
      </c>
      <c r="H89" s="34">
        <f t="shared" si="2"/>
        <v>0</v>
      </c>
      <c r="I89" t="str">
        <f t="shared" si="3"/>
        <v/>
      </c>
    </row>
    <row r="90" spans="1:9" x14ac:dyDescent="0.25">
      <c r="A90" s="32">
        <v>37349</v>
      </c>
      <c r="B90">
        <v>2.7349999999999999</v>
      </c>
      <c r="C90">
        <v>3.7570000000000001</v>
      </c>
      <c r="D90">
        <v>4.3559999999999999</v>
      </c>
      <c r="E90">
        <v>4.7590000000000003</v>
      </c>
      <c r="F90">
        <v>5.0609999999999999</v>
      </c>
      <c r="H90" s="34">
        <f t="shared" si="2"/>
        <v>0</v>
      </c>
      <c r="I90" t="str">
        <f t="shared" si="3"/>
        <v/>
      </c>
    </row>
    <row r="91" spans="1:9" x14ac:dyDescent="0.25">
      <c r="A91" s="32">
        <v>37350</v>
      </c>
      <c r="B91">
        <v>2.758</v>
      </c>
      <c r="C91">
        <v>3.7930000000000001</v>
      </c>
      <c r="D91">
        <v>4.3890000000000002</v>
      </c>
      <c r="E91">
        <v>4.774</v>
      </c>
      <c r="F91">
        <v>5.0670000000000002</v>
      </c>
      <c r="H91" s="34">
        <f t="shared" si="2"/>
        <v>0</v>
      </c>
      <c r="I91" t="str">
        <f t="shared" si="3"/>
        <v/>
      </c>
    </row>
    <row r="92" spans="1:9" x14ac:dyDescent="0.25">
      <c r="A92" s="32">
        <v>37351</v>
      </c>
      <c r="B92">
        <v>2.661</v>
      </c>
      <c r="C92">
        <v>3.6959999999999997</v>
      </c>
      <c r="D92">
        <v>4.2880000000000003</v>
      </c>
      <c r="E92">
        <v>4.6920000000000002</v>
      </c>
      <c r="F92">
        <v>4.992</v>
      </c>
      <c r="H92" s="34">
        <f t="shared" si="2"/>
        <v>0</v>
      </c>
      <c r="I92" t="str">
        <f t="shared" si="3"/>
        <v/>
      </c>
    </row>
    <row r="93" spans="1:9" x14ac:dyDescent="0.25">
      <c r="A93" s="32">
        <v>37354</v>
      </c>
      <c r="B93">
        <v>2.6920000000000002</v>
      </c>
      <c r="C93">
        <v>3.7210000000000001</v>
      </c>
      <c r="D93">
        <v>4.335</v>
      </c>
      <c r="E93">
        <v>4.7379999999999995</v>
      </c>
      <c r="F93">
        <v>5.0339999999999998</v>
      </c>
      <c r="H93" s="34">
        <f t="shared" si="2"/>
        <v>0</v>
      </c>
      <c r="I93" t="str">
        <f t="shared" si="3"/>
        <v/>
      </c>
    </row>
    <row r="94" spans="1:9" x14ac:dyDescent="0.25">
      <c r="A94" s="32">
        <v>37355</v>
      </c>
      <c r="B94">
        <v>2.6339999999999999</v>
      </c>
      <c r="C94">
        <v>3.6710000000000003</v>
      </c>
      <c r="D94">
        <v>4.2930000000000001</v>
      </c>
      <c r="E94">
        <v>4.6970000000000001</v>
      </c>
      <c r="F94">
        <v>4.9980000000000002</v>
      </c>
      <c r="H94" s="34">
        <f t="shared" si="2"/>
        <v>0</v>
      </c>
      <c r="I94" t="str">
        <f t="shared" si="3"/>
        <v/>
      </c>
    </row>
    <row r="95" spans="1:9" x14ac:dyDescent="0.25">
      <c r="A95" s="32">
        <v>37356</v>
      </c>
      <c r="B95">
        <v>2.641</v>
      </c>
      <c r="C95">
        <v>3.6710000000000003</v>
      </c>
      <c r="D95">
        <v>4.2839999999999998</v>
      </c>
      <c r="E95">
        <v>4.6870000000000003</v>
      </c>
      <c r="F95">
        <v>4.9870000000000001</v>
      </c>
      <c r="H95" s="34">
        <f t="shared" si="2"/>
        <v>0</v>
      </c>
      <c r="I95" t="str">
        <f t="shared" si="3"/>
        <v/>
      </c>
    </row>
    <row r="96" spans="1:9" x14ac:dyDescent="0.25">
      <c r="A96" s="32">
        <v>37357</v>
      </c>
      <c r="B96">
        <v>2.6349999999999998</v>
      </c>
      <c r="C96">
        <v>3.669</v>
      </c>
      <c r="D96">
        <v>4.2789999999999999</v>
      </c>
      <c r="E96">
        <v>4.6769999999999996</v>
      </c>
      <c r="F96">
        <v>4.9800000000000004</v>
      </c>
      <c r="H96" s="34">
        <f t="shared" si="2"/>
        <v>0</v>
      </c>
      <c r="I96" t="str">
        <f t="shared" si="3"/>
        <v/>
      </c>
    </row>
    <row r="97" spans="1:9" x14ac:dyDescent="0.25">
      <c r="A97" s="32">
        <v>37358</v>
      </c>
      <c r="B97">
        <v>2.577</v>
      </c>
      <c r="C97">
        <v>3.62</v>
      </c>
      <c r="D97">
        <v>4.2279999999999998</v>
      </c>
      <c r="E97">
        <v>4.6399999999999997</v>
      </c>
      <c r="F97">
        <v>4.9450000000000003</v>
      </c>
      <c r="H97" s="34">
        <f t="shared" si="2"/>
        <v>0</v>
      </c>
      <c r="I97" t="str">
        <f t="shared" si="3"/>
        <v/>
      </c>
    </row>
    <row r="98" spans="1:9" x14ac:dyDescent="0.25">
      <c r="A98" s="32">
        <v>37361</v>
      </c>
      <c r="B98">
        <v>2.5709999999999997</v>
      </c>
      <c r="C98">
        <v>3.585</v>
      </c>
      <c r="D98">
        <v>4.2080000000000002</v>
      </c>
      <c r="E98">
        <v>4.6189999999999998</v>
      </c>
      <c r="F98">
        <v>4.9219999999999997</v>
      </c>
      <c r="H98" s="34">
        <f t="shared" si="2"/>
        <v>0</v>
      </c>
      <c r="I98" t="str">
        <f t="shared" si="3"/>
        <v/>
      </c>
    </row>
    <row r="99" spans="1:9" x14ac:dyDescent="0.25">
      <c r="A99" s="32">
        <v>37362</v>
      </c>
      <c r="B99">
        <v>2.5949999999999998</v>
      </c>
      <c r="C99">
        <v>3.62</v>
      </c>
      <c r="D99">
        <v>4.242</v>
      </c>
      <c r="E99">
        <v>4.6479999999999997</v>
      </c>
      <c r="F99">
        <v>4.95</v>
      </c>
      <c r="H99" s="34">
        <f t="shared" si="2"/>
        <v>0</v>
      </c>
      <c r="I99" t="str">
        <f t="shared" si="3"/>
        <v/>
      </c>
    </row>
    <row r="100" spans="1:9" x14ac:dyDescent="0.25">
      <c r="A100" s="32">
        <v>37363</v>
      </c>
      <c r="B100">
        <v>2.56</v>
      </c>
      <c r="C100">
        <v>3.6070000000000002</v>
      </c>
      <c r="D100">
        <v>4.234</v>
      </c>
      <c r="E100">
        <v>4.6420000000000003</v>
      </c>
      <c r="F100">
        <v>4.9429999999999996</v>
      </c>
      <c r="H100" s="34">
        <f t="shared" si="2"/>
        <v>0</v>
      </c>
      <c r="I100" t="str">
        <f t="shared" si="3"/>
        <v/>
      </c>
    </row>
    <row r="101" spans="1:9" x14ac:dyDescent="0.25">
      <c r="A101" s="32">
        <v>37364</v>
      </c>
      <c r="B101">
        <v>2.4969999999999999</v>
      </c>
      <c r="C101">
        <v>3.56</v>
      </c>
      <c r="D101">
        <v>4.2009999999999996</v>
      </c>
      <c r="E101">
        <v>4.6120000000000001</v>
      </c>
      <c r="F101">
        <v>4.9190000000000005</v>
      </c>
      <c r="H101" s="34">
        <f t="shared" si="2"/>
        <v>0</v>
      </c>
      <c r="I101" t="str">
        <f t="shared" si="3"/>
        <v/>
      </c>
    </row>
    <row r="102" spans="1:9" x14ac:dyDescent="0.25">
      <c r="A102" s="32">
        <v>37365</v>
      </c>
      <c r="B102">
        <v>2.536</v>
      </c>
      <c r="C102">
        <v>3.58</v>
      </c>
      <c r="D102">
        <v>4.1980000000000004</v>
      </c>
      <c r="E102">
        <v>4.6109999999999998</v>
      </c>
      <c r="F102">
        <v>4.9180000000000001</v>
      </c>
      <c r="H102" s="34">
        <f t="shared" si="2"/>
        <v>0</v>
      </c>
      <c r="I102" t="str">
        <f t="shared" si="3"/>
        <v/>
      </c>
    </row>
    <row r="103" spans="1:9" x14ac:dyDescent="0.25">
      <c r="A103" s="32">
        <v>37368</v>
      </c>
      <c r="B103">
        <v>2.512</v>
      </c>
      <c r="C103">
        <v>3.5419999999999998</v>
      </c>
      <c r="D103">
        <v>4.1710000000000003</v>
      </c>
      <c r="E103">
        <v>4.5839999999999996</v>
      </c>
      <c r="F103">
        <v>4.8879999999999999</v>
      </c>
      <c r="H103" s="34">
        <f t="shared" si="2"/>
        <v>0</v>
      </c>
      <c r="I103" t="str">
        <f t="shared" si="3"/>
        <v/>
      </c>
    </row>
    <row r="104" spans="1:9" x14ac:dyDescent="0.25">
      <c r="A104" s="32">
        <v>37369</v>
      </c>
      <c r="B104">
        <v>2.5470000000000002</v>
      </c>
      <c r="C104">
        <v>3.577</v>
      </c>
      <c r="D104">
        <v>4.1849999999999996</v>
      </c>
      <c r="E104">
        <v>4.585</v>
      </c>
      <c r="F104">
        <v>4.88</v>
      </c>
      <c r="H104" s="34">
        <f t="shared" si="2"/>
        <v>0</v>
      </c>
      <c r="I104" t="str">
        <f t="shared" si="3"/>
        <v/>
      </c>
    </row>
    <row r="105" spans="1:9" x14ac:dyDescent="0.25">
      <c r="A105" s="32">
        <v>37370</v>
      </c>
      <c r="B105">
        <v>2.4910000000000001</v>
      </c>
      <c r="C105">
        <v>3.4849999999999999</v>
      </c>
      <c r="D105">
        <v>4.0880000000000001</v>
      </c>
      <c r="E105">
        <v>4.4909999999999997</v>
      </c>
      <c r="F105">
        <v>4.7919999999999998</v>
      </c>
      <c r="H105" s="34">
        <f t="shared" si="2"/>
        <v>0</v>
      </c>
      <c r="I105" t="str">
        <f t="shared" si="3"/>
        <v/>
      </c>
    </row>
    <row r="106" spans="1:9" x14ac:dyDescent="0.25">
      <c r="A106" s="32">
        <v>37371</v>
      </c>
      <c r="B106">
        <v>2.4660000000000002</v>
      </c>
      <c r="C106">
        <v>3.4620000000000002</v>
      </c>
      <c r="D106">
        <v>4.0670000000000002</v>
      </c>
      <c r="E106">
        <v>4.4619999999999997</v>
      </c>
      <c r="F106">
        <v>4.7640000000000002</v>
      </c>
      <c r="H106" s="34">
        <f t="shared" si="2"/>
        <v>0</v>
      </c>
      <c r="I106" t="str">
        <f t="shared" si="3"/>
        <v/>
      </c>
    </row>
    <row r="107" spans="1:9" x14ac:dyDescent="0.25">
      <c r="A107" s="32">
        <v>37372</v>
      </c>
      <c r="B107">
        <v>2.4260000000000002</v>
      </c>
      <c r="C107">
        <v>3.4119999999999999</v>
      </c>
      <c r="D107">
        <v>4.0149999999999997</v>
      </c>
      <c r="E107">
        <v>4.4340000000000002</v>
      </c>
      <c r="F107">
        <v>4.734</v>
      </c>
      <c r="H107" s="34">
        <f t="shared" si="2"/>
        <v>0</v>
      </c>
      <c r="I107" t="str">
        <f t="shared" si="3"/>
        <v/>
      </c>
    </row>
    <row r="108" spans="1:9" x14ac:dyDescent="0.25">
      <c r="A108" s="32">
        <v>37375</v>
      </c>
      <c r="B108">
        <v>2.448</v>
      </c>
      <c r="C108">
        <v>3.4369999999999998</v>
      </c>
      <c r="D108">
        <v>4.0490000000000004</v>
      </c>
      <c r="E108">
        <v>4.4710000000000001</v>
      </c>
      <c r="F108">
        <v>4.7720000000000002</v>
      </c>
      <c r="H108" s="34">
        <f t="shared" si="2"/>
        <v>0</v>
      </c>
      <c r="I108" t="str">
        <f t="shared" si="3"/>
        <v/>
      </c>
    </row>
    <row r="109" spans="1:9" x14ac:dyDescent="0.25">
      <c r="A109" s="32">
        <v>37376</v>
      </c>
      <c r="B109">
        <v>2.4510000000000001</v>
      </c>
      <c r="C109">
        <v>3.4180000000000001</v>
      </c>
      <c r="D109">
        <v>4.0250000000000004</v>
      </c>
      <c r="E109">
        <v>4.444</v>
      </c>
      <c r="F109">
        <v>4.7439999999999998</v>
      </c>
      <c r="H109" s="34">
        <f t="shared" si="2"/>
        <v>0</v>
      </c>
      <c r="I109" t="str">
        <f t="shared" si="3"/>
        <v/>
      </c>
    </row>
    <row r="110" spans="1:9" x14ac:dyDescent="0.25">
      <c r="A110" s="32">
        <v>37377</v>
      </c>
      <c r="B110">
        <v>2.4430000000000001</v>
      </c>
      <c r="C110">
        <v>3.4060000000000001</v>
      </c>
      <c r="D110">
        <v>4.0039999999999996</v>
      </c>
      <c r="E110">
        <v>4.4160000000000004</v>
      </c>
      <c r="F110">
        <v>4.7140000000000004</v>
      </c>
      <c r="H110" s="34">
        <f t="shared" si="2"/>
        <v>0</v>
      </c>
      <c r="I110" t="str">
        <f t="shared" si="3"/>
        <v/>
      </c>
    </row>
    <row r="111" spans="1:9" x14ac:dyDescent="0.25">
      <c r="A111" s="32">
        <v>37378</v>
      </c>
      <c r="B111">
        <v>2.4830000000000001</v>
      </c>
      <c r="C111">
        <v>3.4649999999999999</v>
      </c>
      <c r="D111">
        <v>4.0579999999999998</v>
      </c>
      <c r="E111">
        <v>4.4770000000000003</v>
      </c>
      <c r="F111">
        <v>4.7780000000000005</v>
      </c>
      <c r="H111" s="34">
        <f t="shared" si="2"/>
        <v>0</v>
      </c>
      <c r="I111" t="str">
        <f t="shared" si="3"/>
        <v/>
      </c>
    </row>
    <row r="112" spans="1:9" x14ac:dyDescent="0.25">
      <c r="A112" s="32">
        <v>37379</v>
      </c>
      <c r="B112">
        <v>2.4089999999999998</v>
      </c>
      <c r="C112">
        <v>3.3810000000000002</v>
      </c>
      <c r="D112">
        <v>3.9950000000000001</v>
      </c>
      <c r="E112">
        <v>4.4189999999999996</v>
      </c>
      <c r="F112">
        <v>4.72</v>
      </c>
      <c r="H112" s="34">
        <f t="shared" si="2"/>
        <v>0</v>
      </c>
      <c r="I112" t="str">
        <f t="shared" si="3"/>
        <v/>
      </c>
    </row>
    <row r="113" spans="1:9" x14ac:dyDescent="0.25">
      <c r="A113" s="32">
        <v>37382</v>
      </c>
      <c r="B113">
        <v>2.395</v>
      </c>
      <c r="C113">
        <v>3.38</v>
      </c>
      <c r="D113">
        <v>4.008</v>
      </c>
      <c r="E113">
        <v>4.4329999999999998</v>
      </c>
      <c r="F113">
        <v>4.7469999999999999</v>
      </c>
      <c r="H113" s="34">
        <f t="shared" si="2"/>
        <v>0</v>
      </c>
      <c r="I113" t="str">
        <f t="shared" si="3"/>
        <v/>
      </c>
    </row>
    <row r="114" spans="1:9" x14ac:dyDescent="0.25">
      <c r="A114" s="32">
        <v>37383</v>
      </c>
      <c r="B114">
        <v>2.3330000000000002</v>
      </c>
      <c r="C114">
        <v>3.3210000000000002</v>
      </c>
      <c r="D114">
        <v>3.96</v>
      </c>
      <c r="E114">
        <v>4.4009999999999998</v>
      </c>
      <c r="F114">
        <v>4.7219999999999995</v>
      </c>
      <c r="H114" s="34">
        <f t="shared" si="2"/>
        <v>0</v>
      </c>
      <c r="I114" t="str">
        <f t="shared" si="3"/>
        <v/>
      </c>
    </row>
    <row r="115" spans="1:9" x14ac:dyDescent="0.25">
      <c r="A115" s="32">
        <v>37384</v>
      </c>
      <c r="B115">
        <v>2.5209999999999999</v>
      </c>
      <c r="C115">
        <v>3.536</v>
      </c>
      <c r="D115">
        <v>4.1559999999999997</v>
      </c>
      <c r="E115">
        <v>4.5750000000000002</v>
      </c>
      <c r="F115">
        <v>4.8819999999999997</v>
      </c>
      <c r="H115" s="34">
        <f t="shared" si="2"/>
        <v>0</v>
      </c>
      <c r="I115" t="str">
        <f t="shared" si="3"/>
        <v/>
      </c>
    </row>
    <row r="116" spans="1:9" x14ac:dyDescent="0.25">
      <c r="A116" s="32">
        <v>37385</v>
      </c>
      <c r="B116">
        <v>2.4420000000000002</v>
      </c>
      <c r="C116">
        <v>3.4670000000000001</v>
      </c>
      <c r="D116">
        <v>4.0999999999999996</v>
      </c>
      <c r="E116">
        <v>4.5140000000000002</v>
      </c>
      <c r="F116">
        <v>4.8289999999999997</v>
      </c>
      <c r="H116" s="34">
        <f t="shared" si="2"/>
        <v>0</v>
      </c>
      <c r="I116" t="str">
        <f t="shared" si="3"/>
        <v/>
      </c>
    </row>
    <row r="117" spans="1:9" x14ac:dyDescent="0.25">
      <c r="A117" s="32">
        <v>37386</v>
      </c>
      <c r="B117">
        <v>2.3759999999999999</v>
      </c>
      <c r="C117">
        <v>3.3839999999999999</v>
      </c>
      <c r="D117">
        <v>4.0039999999999996</v>
      </c>
      <c r="E117">
        <v>4.43</v>
      </c>
      <c r="F117">
        <v>4.7539999999999996</v>
      </c>
      <c r="H117" s="34">
        <f t="shared" si="2"/>
        <v>0</v>
      </c>
      <c r="I117" t="str">
        <f t="shared" si="3"/>
        <v/>
      </c>
    </row>
    <row r="118" spans="1:9" x14ac:dyDescent="0.25">
      <c r="A118" s="32">
        <v>37389</v>
      </c>
      <c r="B118">
        <v>2.4380000000000002</v>
      </c>
      <c r="C118">
        <v>3.4670000000000001</v>
      </c>
      <c r="D118">
        <v>4.0990000000000002</v>
      </c>
      <c r="E118">
        <v>4.5220000000000002</v>
      </c>
      <c r="F118">
        <v>4.8360000000000003</v>
      </c>
      <c r="H118" s="34">
        <f t="shared" si="2"/>
        <v>0</v>
      </c>
      <c r="I118" t="str">
        <f t="shared" si="3"/>
        <v/>
      </c>
    </row>
    <row r="119" spans="1:9" x14ac:dyDescent="0.25">
      <c r="A119" s="32">
        <v>37390</v>
      </c>
      <c r="B119">
        <v>2.5550000000000002</v>
      </c>
      <c r="C119">
        <v>3.5840000000000001</v>
      </c>
      <c r="D119">
        <v>4.1909999999999998</v>
      </c>
      <c r="E119">
        <v>4.58</v>
      </c>
      <c r="F119">
        <v>4.8650000000000002</v>
      </c>
      <c r="H119" s="34">
        <f t="shared" si="2"/>
        <v>0</v>
      </c>
      <c r="I119" t="str">
        <f t="shared" si="3"/>
        <v/>
      </c>
    </row>
    <row r="120" spans="1:9" x14ac:dyDescent="0.25">
      <c r="A120" s="32">
        <v>37391</v>
      </c>
      <c r="B120">
        <v>2.5209999999999999</v>
      </c>
      <c r="C120">
        <v>3.5329999999999999</v>
      </c>
      <c r="D120">
        <v>4.1289999999999996</v>
      </c>
      <c r="E120">
        <v>4.5129999999999999</v>
      </c>
      <c r="F120">
        <v>4.798</v>
      </c>
      <c r="H120" s="34">
        <f t="shared" si="2"/>
        <v>0</v>
      </c>
      <c r="I120" t="str">
        <f t="shared" si="3"/>
        <v/>
      </c>
    </row>
    <row r="121" spans="1:9" x14ac:dyDescent="0.25">
      <c r="A121" s="32">
        <v>37392</v>
      </c>
      <c r="B121">
        <v>2.4750000000000001</v>
      </c>
      <c r="C121">
        <v>3.484</v>
      </c>
      <c r="D121">
        <v>4.0670000000000002</v>
      </c>
      <c r="E121">
        <v>4.4429999999999996</v>
      </c>
      <c r="F121">
        <v>4.7290000000000001</v>
      </c>
      <c r="H121" s="34">
        <f t="shared" si="2"/>
        <v>0</v>
      </c>
      <c r="I121" t="str">
        <f t="shared" si="3"/>
        <v/>
      </c>
    </row>
    <row r="122" spans="1:9" x14ac:dyDescent="0.25">
      <c r="A122" s="32">
        <v>37393</v>
      </c>
      <c r="B122">
        <v>2.5670000000000002</v>
      </c>
      <c r="C122">
        <v>3.5910000000000002</v>
      </c>
      <c r="D122">
        <v>4.1550000000000002</v>
      </c>
      <c r="E122">
        <v>4.5280000000000005</v>
      </c>
      <c r="F122">
        <v>4.8010000000000002</v>
      </c>
      <c r="H122" s="34">
        <f t="shared" si="2"/>
        <v>0</v>
      </c>
      <c r="I122" t="str">
        <f t="shared" si="3"/>
        <v/>
      </c>
    </row>
    <row r="123" spans="1:9" x14ac:dyDescent="0.25">
      <c r="A123" s="32">
        <v>37396</v>
      </c>
      <c r="B123">
        <v>2.5150000000000001</v>
      </c>
      <c r="C123">
        <v>3.4859999999999998</v>
      </c>
      <c r="D123">
        <v>4.0599999999999996</v>
      </c>
      <c r="E123">
        <v>4.4390000000000001</v>
      </c>
      <c r="F123">
        <v>4.7160000000000002</v>
      </c>
      <c r="H123" s="34">
        <f t="shared" si="2"/>
        <v>0</v>
      </c>
      <c r="I123" t="str">
        <f t="shared" si="3"/>
        <v/>
      </c>
    </row>
    <row r="124" spans="1:9" x14ac:dyDescent="0.25">
      <c r="A124" s="32">
        <v>37397</v>
      </c>
      <c r="B124">
        <v>2.46</v>
      </c>
      <c r="C124" s="10">
        <v>3.4340000000000002</v>
      </c>
      <c r="D124" s="10">
        <v>4.008</v>
      </c>
      <c r="E124" s="10">
        <v>4.3819999999999997</v>
      </c>
      <c r="F124" s="10">
        <v>4.6680000000000001</v>
      </c>
      <c r="G124" s="10"/>
      <c r="H124" s="34">
        <f t="shared" si="2"/>
        <v>0</v>
      </c>
      <c r="I124" t="str">
        <f t="shared" si="3"/>
        <v/>
      </c>
    </row>
    <row r="125" spans="1:9" x14ac:dyDescent="0.25">
      <c r="A125" s="32">
        <v>37398</v>
      </c>
      <c r="B125">
        <v>2.456</v>
      </c>
      <c r="C125" s="10">
        <v>3.4050000000000002</v>
      </c>
      <c r="D125" s="10">
        <v>3.9740000000000002</v>
      </c>
      <c r="E125" s="10">
        <v>4.3540000000000001</v>
      </c>
      <c r="F125" s="10">
        <v>4.6399999999999997</v>
      </c>
      <c r="G125" s="10"/>
      <c r="H125" s="34">
        <f t="shared" si="2"/>
        <v>0</v>
      </c>
      <c r="I125" t="str">
        <f t="shared" si="3"/>
        <v/>
      </c>
    </row>
    <row r="126" spans="1:9" x14ac:dyDescent="0.25">
      <c r="A126" s="32">
        <v>37399</v>
      </c>
      <c r="B126">
        <v>2.4969999999999999</v>
      </c>
      <c r="C126" s="10">
        <v>3.464</v>
      </c>
      <c r="D126" s="10">
        <v>4.0209999999999999</v>
      </c>
      <c r="E126" s="10">
        <v>4.391</v>
      </c>
      <c r="F126" s="10">
        <v>4.6669999999999998</v>
      </c>
      <c r="G126" s="10"/>
      <c r="H126" s="34">
        <f t="shared" si="2"/>
        <v>0</v>
      </c>
      <c r="I126" t="str">
        <f t="shared" si="3"/>
        <v/>
      </c>
    </row>
    <row r="127" spans="1:9" x14ac:dyDescent="0.25">
      <c r="A127" s="32">
        <v>37400</v>
      </c>
      <c r="B127">
        <v>2.4969999999999999</v>
      </c>
      <c r="C127" s="10">
        <v>3.468</v>
      </c>
      <c r="D127" s="10">
        <v>4.0170000000000003</v>
      </c>
      <c r="E127" s="10">
        <v>4.3920000000000003</v>
      </c>
      <c r="F127" s="10">
        <v>4.6740000000000004</v>
      </c>
      <c r="G127" s="10"/>
      <c r="H127" s="34">
        <f t="shared" si="2"/>
        <v>0</v>
      </c>
      <c r="I127" t="str">
        <f t="shared" si="3"/>
        <v/>
      </c>
    </row>
    <row r="128" spans="1:9" x14ac:dyDescent="0.25">
      <c r="A128" s="32">
        <v>37403</v>
      </c>
      <c r="B128">
        <v>2.5220000000000002</v>
      </c>
      <c r="C128" s="10">
        <v>3.5030000000000001</v>
      </c>
      <c r="D128" s="10">
        <v>4.13</v>
      </c>
      <c r="E128" s="10">
        <v>4.4809999999999999</v>
      </c>
      <c r="F128" s="10">
        <v>4.7480000000000002</v>
      </c>
      <c r="G128" s="10"/>
      <c r="H128" s="34">
        <f t="shared" si="2"/>
        <v>0</v>
      </c>
      <c r="I128" t="str">
        <f t="shared" si="3"/>
        <v/>
      </c>
    </row>
    <row r="129" spans="1:9" x14ac:dyDescent="0.25">
      <c r="A129" s="32">
        <v>37404</v>
      </c>
      <c r="B129">
        <v>2.5009999999999999</v>
      </c>
      <c r="C129" s="10">
        <v>3.4750000000000001</v>
      </c>
      <c r="D129" s="10">
        <v>4.0259999999999998</v>
      </c>
      <c r="E129" s="10">
        <v>4.3979999999999997</v>
      </c>
      <c r="F129" s="10">
        <v>4.673</v>
      </c>
      <c r="G129" s="10"/>
      <c r="H129" s="34">
        <f t="shared" si="2"/>
        <v>0</v>
      </c>
      <c r="I129" t="str">
        <f t="shared" si="3"/>
        <v/>
      </c>
    </row>
    <row r="130" spans="1:9" x14ac:dyDescent="0.25">
      <c r="A130" s="32">
        <v>37405</v>
      </c>
      <c r="B130">
        <v>2.4670000000000001</v>
      </c>
      <c r="C130" s="10">
        <v>3.4159999999999999</v>
      </c>
      <c r="D130" s="10">
        <v>3.9590000000000001</v>
      </c>
      <c r="E130" s="10">
        <v>4.33</v>
      </c>
      <c r="F130" s="10">
        <v>4.6070000000000002</v>
      </c>
      <c r="G130" s="10"/>
      <c r="H130" s="34">
        <f t="shared" si="2"/>
        <v>0</v>
      </c>
      <c r="I130" t="str">
        <f t="shared" si="3"/>
        <v/>
      </c>
    </row>
    <row r="131" spans="1:9" x14ac:dyDescent="0.25">
      <c r="A131" s="32">
        <v>37406</v>
      </c>
      <c r="B131">
        <v>2.431</v>
      </c>
      <c r="C131" s="10">
        <v>3.3620000000000001</v>
      </c>
      <c r="D131" s="10">
        <v>3.9089999999999998</v>
      </c>
      <c r="E131" s="10">
        <v>4.2830000000000004</v>
      </c>
      <c r="F131" s="10">
        <v>4.5600000000000005</v>
      </c>
      <c r="G131" s="10"/>
      <c r="H131" s="34">
        <f t="shared" si="2"/>
        <v>0</v>
      </c>
      <c r="I131" t="str">
        <f t="shared" si="3"/>
        <v/>
      </c>
    </row>
    <row r="132" spans="1:9" x14ac:dyDescent="0.25">
      <c r="A132" s="32">
        <v>37407</v>
      </c>
      <c r="B132">
        <v>2.4830000000000001</v>
      </c>
      <c r="C132" s="10">
        <v>3.41</v>
      </c>
      <c r="D132" s="10">
        <v>3.9539999999999997</v>
      </c>
      <c r="E132" s="10">
        <v>4.3259999999999996</v>
      </c>
      <c r="F132" s="10">
        <v>4.6040000000000001</v>
      </c>
      <c r="G132" s="10"/>
      <c r="H132" s="34">
        <f t="shared" si="2"/>
        <v>0</v>
      </c>
      <c r="I132" t="str">
        <f t="shared" si="3"/>
        <v/>
      </c>
    </row>
    <row r="133" spans="1:9" x14ac:dyDescent="0.25">
      <c r="A133" s="32">
        <v>37410</v>
      </c>
      <c r="B133">
        <v>2.4220000000000002</v>
      </c>
      <c r="C133" s="10">
        <v>3.347</v>
      </c>
      <c r="D133" s="10">
        <v>3.9079999999999999</v>
      </c>
      <c r="E133" s="10">
        <v>4.2919999999999998</v>
      </c>
      <c r="F133" s="10">
        <v>4.5789999999999997</v>
      </c>
      <c r="G133" s="10"/>
      <c r="H133" s="34">
        <f t="shared" ref="H133:H196" si="4">+IF(AND(MOD(MONTH(A133),3)=0,MONTH(A133)&lt;&gt;MONTH(A134)),1,0)</f>
        <v>0</v>
      </c>
      <c r="I133" t="str">
        <f t="shared" ref="I133:I196" si="5">IF(SUM(H133:H137)&gt;0,CONCATENATE(YEAR(A133),INT((MONTH(A133)-1)/3)+1),"")</f>
        <v/>
      </c>
    </row>
    <row r="134" spans="1:9" x14ac:dyDescent="0.25">
      <c r="A134" s="32">
        <v>37411</v>
      </c>
      <c r="B134">
        <v>2.4300000000000002</v>
      </c>
      <c r="C134" s="10">
        <v>3.355</v>
      </c>
      <c r="D134" s="10">
        <v>3.8980000000000001</v>
      </c>
      <c r="E134" s="10">
        <v>4.2750000000000004</v>
      </c>
      <c r="F134" s="10">
        <v>4.5529999999999999</v>
      </c>
      <c r="G134" s="10"/>
      <c r="H134" s="34">
        <f t="shared" si="4"/>
        <v>0</v>
      </c>
      <c r="I134" t="str">
        <f t="shared" si="5"/>
        <v/>
      </c>
    </row>
    <row r="135" spans="1:9" x14ac:dyDescent="0.25">
      <c r="A135" s="32">
        <v>37412</v>
      </c>
      <c r="B135">
        <v>2.452</v>
      </c>
      <c r="C135" s="10">
        <v>3.3759999999999999</v>
      </c>
      <c r="D135" s="10">
        <v>3.9239999999999999</v>
      </c>
      <c r="E135" s="10">
        <v>4.3</v>
      </c>
      <c r="F135" s="10">
        <v>4.5780000000000003</v>
      </c>
      <c r="G135" s="10"/>
      <c r="H135" s="34">
        <f t="shared" si="4"/>
        <v>0</v>
      </c>
      <c r="I135" t="str">
        <f t="shared" si="5"/>
        <v/>
      </c>
    </row>
    <row r="136" spans="1:9" x14ac:dyDescent="0.25">
      <c r="A136" s="32">
        <v>37413</v>
      </c>
      <c r="B136">
        <v>2.41</v>
      </c>
      <c r="C136" s="10">
        <v>3.3370000000000002</v>
      </c>
      <c r="D136" s="10">
        <v>3.8820000000000001</v>
      </c>
      <c r="E136" s="10">
        <v>4.2489999999999997</v>
      </c>
      <c r="F136" s="10">
        <v>4.5359999999999996</v>
      </c>
      <c r="G136" s="10"/>
      <c r="H136" s="34">
        <f t="shared" si="4"/>
        <v>0</v>
      </c>
      <c r="I136" t="str">
        <f t="shared" si="5"/>
        <v/>
      </c>
    </row>
    <row r="137" spans="1:9" x14ac:dyDescent="0.25">
      <c r="A137" s="32">
        <v>37414</v>
      </c>
      <c r="B137">
        <v>2.4449999999999998</v>
      </c>
      <c r="C137" s="10">
        <v>3.3959999999999999</v>
      </c>
      <c r="D137" s="10">
        <v>3.9430000000000001</v>
      </c>
      <c r="E137" s="10">
        <v>4.32</v>
      </c>
      <c r="F137" s="10">
        <v>4.6029999999999998</v>
      </c>
      <c r="G137" s="10"/>
      <c r="H137" s="34">
        <f t="shared" si="4"/>
        <v>0</v>
      </c>
      <c r="I137" t="str">
        <f t="shared" si="5"/>
        <v/>
      </c>
    </row>
    <row r="138" spans="1:9" x14ac:dyDescent="0.25">
      <c r="A138" s="32">
        <v>37417</v>
      </c>
      <c r="B138">
        <v>2.4380000000000002</v>
      </c>
      <c r="C138" s="10">
        <v>3.4</v>
      </c>
      <c r="D138" s="10">
        <v>3.968</v>
      </c>
      <c r="E138" s="10">
        <v>4.3469999999999995</v>
      </c>
      <c r="F138" s="10">
        <v>4.6230000000000002</v>
      </c>
      <c r="G138" s="10"/>
      <c r="H138" s="34">
        <f t="shared" si="4"/>
        <v>0</v>
      </c>
      <c r="I138" t="str">
        <f t="shared" si="5"/>
        <v/>
      </c>
    </row>
    <row r="139" spans="1:9" x14ac:dyDescent="0.25">
      <c r="A139" s="32">
        <v>37418</v>
      </c>
      <c r="B139">
        <v>2.347</v>
      </c>
      <c r="C139" s="10">
        <v>3.2989999999999999</v>
      </c>
      <c r="D139" s="10">
        <v>3.863</v>
      </c>
      <c r="E139" s="10">
        <v>4.24</v>
      </c>
      <c r="F139" s="10">
        <v>4.5280000000000005</v>
      </c>
      <c r="G139" s="10"/>
      <c r="H139" s="34">
        <f t="shared" si="4"/>
        <v>0</v>
      </c>
      <c r="I139" t="str">
        <f t="shared" si="5"/>
        <v/>
      </c>
    </row>
    <row r="140" spans="1:9" x14ac:dyDescent="0.25">
      <c r="A140" s="32">
        <v>37419</v>
      </c>
      <c r="B140">
        <v>2.3519999999999999</v>
      </c>
      <c r="C140" s="10">
        <v>3.3</v>
      </c>
      <c r="D140" s="10">
        <v>3.8609999999999998</v>
      </c>
      <c r="E140" s="10">
        <v>4.2309999999999999</v>
      </c>
      <c r="F140" s="10">
        <v>4.516</v>
      </c>
      <c r="G140" s="10"/>
      <c r="H140" s="34">
        <f t="shared" si="4"/>
        <v>0</v>
      </c>
      <c r="I140" t="str">
        <f t="shared" si="5"/>
        <v/>
      </c>
    </row>
    <row r="141" spans="1:9" x14ac:dyDescent="0.25">
      <c r="A141" s="32">
        <v>37420</v>
      </c>
      <c r="B141">
        <v>2.2919999999999998</v>
      </c>
      <c r="C141" s="10">
        <v>3.2450000000000001</v>
      </c>
      <c r="D141" s="10">
        <v>3.8180000000000001</v>
      </c>
      <c r="E141" s="10">
        <v>4.1820000000000004</v>
      </c>
      <c r="F141" s="10">
        <v>4.4640000000000004</v>
      </c>
      <c r="G141" s="10"/>
      <c r="H141" s="34">
        <f t="shared" si="4"/>
        <v>0</v>
      </c>
      <c r="I141" t="str">
        <f t="shared" si="5"/>
        <v/>
      </c>
    </row>
    <row r="142" spans="1:9" x14ac:dyDescent="0.25">
      <c r="A142" s="32">
        <v>37421</v>
      </c>
      <c r="B142">
        <v>2.2429999999999999</v>
      </c>
      <c r="C142" s="10">
        <v>3.153</v>
      </c>
      <c r="D142" s="10">
        <v>3.7109999999999999</v>
      </c>
      <c r="E142" s="10">
        <v>4.0819999999999999</v>
      </c>
      <c r="F142" s="10">
        <v>4.3659999999999997</v>
      </c>
      <c r="G142" s="10"/>
      <c r="H142" s="34">
        <f t="shared" si="4"/>
        <v>0</v>
      </c>
      <c r="I142" t="str">
        <f t="shared" si="5"/>
        <v/>
      </c>
    </row>
    <row r="143" spans="1:9" x14ac:dyDescent="0.25">
      <c r="A143" s="32">
        <v>37424</v>
      </c>
      <c r="B143">
        <v>2.2629999999999999</v>
      </c>
      <c r="C143" s="10">
        <v>3.173</v>
      </c>
      <c r="D143" s="10">
        <v>3.742</v>
      </c>
      <c r="E143" s="10">
        <v>4.1189999999999998</v>
      </c>
      <c r="F143" s="10">
        <v>4.4059999999999997</v>
      </c>
      <c r="G143" s="10"/>
      <c r="H143" s="34">
        <f t="shared" si="4"/>
        <v>0</v>
      </c>
      <c r="I143" t="str">
        <f t="shared" si="5"/>
        <v/>
      </c>
    </row>
    <row r="144" spans="1:9" x14ac:dyDescent="0.25">
      <c r="A144" s="32">
        <v>37425</v>
      </c>
      <c r="B144">
        <v>2.222</v>
      </c>
      <c r="C144" s="10">
        <v>3.1379999999999999</v>
      </c>
      <c r="D144" s="10">
        <v>3.7199999999999998</v>
      </c>
      <c r="E144" s="10">
        <v>4.1020000000000003</v>
      </c>
      <c r="F144" s="10">
        <v>4.3959999999999999</v>
      </c>
      <c r="G144" s="10"/>
      <c r="H144" s="34">
        <f t="shared" si="4"/>
        <v>0</v>
      </c>
      <c r="I144" t="str">
        <f t="shared" si="5"/>
        <v/>
      </c>
    </row>
    <row r="145" spans="1:9" x14ac:dyDescent="0.25">
      <c r="A145" s="32">
        <v>37426</v>
      </c>
      <c r="B145">
        <v>2.1589999999999998</v>
      </c>
      <c r="C145" s="10">
        <v>3.016</v>
      </c>
      <c r="D145" s="10">
        <v>3.5840000000000001</v>
      </c>
      <c r="E145" s="10">
        <v>3.968</v>
      </c>
      <c r="F145" s="10">
        <v>4.2629999999999999</v>
      </c>
      <c r="G145" s="10"/>
      <c r="H145" s="34">
        <f t="shared" si="4"/>
        <v>0</v>
      </c>
      <c r="I145" t="str">
        <f t="shared" si="5"/>
        <v/>
      </c>
    </row>
    <row r="146" spans="1:9" x14ac:dyDescent="0.25">
      <c r="A146" s="32">
        <v>37427</v>
      </c>
      <c r="B146">
        <v>2.2250000000000001</v>
      </c>
      <c r="C146" s="10">
        <v>3.1379999999999999</v>
      </c>
      <c r="D146" s="10">
        <v>3.7130000000000001</v>
      </c>
      <c r="E146" s="10">
        <v>4.085</v>
      </c>
      <c r="F146" s="10">
        <v>4.3730000000000002</v>
      </c>
      <c r="G146" s="10"/>
      <c r="H146" s="34">
        <f t="shared" si="4"/>
        <v>0</v>
      </c>
      <c r="I146" t="str">
        <f t="shared" si="5"/>
        <v/>
      </c>
    </row>
    <row r="147" spans="1:9" x14ac:dyDescent="0.25">
      <c r="A147" s="32">
        <v>37428</v>
      </c>
      <c r="B147">
        <v>2.1800000000000002</v>
      </c>
      <c r="C147" s="10">
        <v>3.0760000000000001</v>
      </c>
      <c r="D147" s="10">
        <v>3.6379999999999999</v>
      </c>
      <c r="E147" s="10">
        <v>4.0179999999999998</v>
      </c>
      <c r="F147" s="10">
        <v>4.3079999999999998</v>
      </c>
      <c r="G147" s="10"/>
      <c r="H147" s="34">
        <f t="shared" si="4"/>
        <v>0</v>
      </c>
      <c r="I147" t="str">
        <f t="shared" si="5"/>
        <v/>
      </c>
    </row>
    <row r="148" spans="1:9" x14ac:dyDescent="0.25">
      <c r="A148" s="32">
        <v>37431</v>
      </c>
      <c r="B148">
        <v>2.2000000000000002</v>
      </c>
      <c r="C148" s="10">
        <v>3.1120000000000001</v>
      </c>
      <c r="D148" s="10">
        <v>3.7050000000000001</v>
      </c>
      <c r="E148" s="10">
        <v>4.0780000000000003</v>
      </c>
      <c r="F148" s="10">
        <v>4.3469999999999995</v>
      </c>
      <c r="G148" s="10"/>
      <c r="H148" s="34">
        <f t="shared" si="4"/>
        <v>0</v>
      </c>
      <c r="I148" t="str">
        <f t="shared" si="5"/>
        <v>20022</v>
      </c>
    </row>
    <row r="149" spans="1:9" x14ac:dyDescent="0.25">
      <c r="A149" s="32">
        <v>37432</v>
      </c>
      <c r="B149">
        <v>2.1619999999999999</v>
      </c>
      <c r="C149" s="10">
        <v>3.0950000000000002</v>
      </c>
      <c r="D149" s="10">
        <v>3.6959999999999997</v>
      </c>
      <c r="E149" s="10">
        <v>4.09</v>
      </c>
      <c r="F149" s="10">
        <v>4.3819999999999997</v>
      </c>
      <c r="G149" s="10"/>
      <c r="H149" s="34">
        <f t="shared" si="4"/>
        <v>0</v>
      </c>
      <c r="I149" t="str">
        <f t="shared" si="5"/>
        <v>20022</v>
      </c>
    </row>
    <row r="150" spans="1:9" x14ac:dyDescent="0.25">
      <c r="A150" s="32">
        <v>37433</v>
      </c>
      <c r="B150">
        <v>2.1110000000000002</v>
      </c>
      <c r="C150" s="10">
        <v>2.9750000000000001</v>
      </c>
      <c r="D150" s="10">
        <v>3.5779999999999998</v>
      </c>
      <c r="E150" s="10">
        <v>3.9729999999999999</v>
      </c>
      <c r="F150" s="10">
        <v>4.2679999999999998</v>
      </c>
      <c r="G150" s="10"/>
      <c r="H150" s="34">
        <f t="shared" si="4"/>
        <v>0</v>
      </c>
      <c r="I150" t="str">
        <f t="shared" si="5"/>
        <v>20022</v>
      </c>
    </row>
    <row r="151" spans="1:9" x14ac:dyDescent="0.25">
      <c r="A151" s="32">
        <v>37434</v>
      </c>
      <c r="B151">
        <v>2.137</v>
      </c>
      <c r="C151" s="10">
        <v>3.089</v>
      </c>
      <c r="D151" s="10">
        <v>3.6949999999999998</v>
      </c>
      <c r="E151" s="10">
        <v>4.0880000000000001</v>
      </c>
      <c r="F151" s="10">
        <v>4.383</v>
      </c>
      <c r="G151" s="10"/>
      <c r="H151" s="34">
        <f t="shared" si="4"/>
        <v>0</v>
      </c>
      <c r="I151" t="str">
        <f t="shared" si="5"/>
        <v>20022</v>
      </c>
    </row>
    <row r="152" spans="1:9" x14ac:dyDescent="0.25">
      <c r="A152" s="32">
        <v>37435</v>
      </c>
      <c r="B152">
        <v>2.1259999999999999</v>
      </c>
      <c r="C152" s="10">
        <v>3.073</v>
      </c>
      <c r="D152" s="10">
        <v>3.681</v>
      </c>
      <c r="E152" s="10">
        <v>4.09</v>
      </c>
      <c r="F152" s="10">
        <v>4.3840000000000003</v>
      </c>
      <c r="G152" s="10"/>
      <c r="H152" s="34">
        <f t="shared" si="4"/>
        <v>1</v>
      </c>
      <c r="I152" t="str">
        <f t="shared" si="5"/>
        <v>20022</v>
      </c>
    </row>
    <row r="153" spans="1:9" x14ac:dyDescent="0.25">
      <c r="A153" s="32">
        <v>37438</v>
      </c>
      <c r="B153">
        <v>2.1</v>
      </c>
      <c r="C153" s="10">
        <v>3.0070000000000001</v>
      </c>
      <c r="D153" s="10">
        <v>3.633</v>
      </c>
      <c r="E153" s="10">
        <v>4.0410000000000004</v>
      </c>
      <c r="F153" s="10">
        <v>4.3310000000000004</v>
      </c>
      <c r="G153" s="10"/>
      <c r="H153" s="34">
        <f t="shared" si="4"/>
        <v>0</v>
      </c>
      <c r="I153" t="str">
        <f t="shared" si="5"/>
        <v/>
      </c>
    </row>
    <row r="154" spans="1:9" x14ac:dyDescent="0.25">
      <c r="A154" s="32">
        <v>37439</v>
      </c>
      <c r="B154">
        <v>2.0830000000000002</v>
      </c>
      <c r="C154" s="10">
        <v>2.9580000000000002</v>
      </c>
      <c r="D154" s="10">
        <v>3.5579999999999998</v>
      </c>
      <c r="E154" s="10">
        <v>3.9609999999999999</v>
      </c>
      <c r="F154" s="10">
        <v>4.2620000000000005</v>
      </c>
      <c r="G154" s="10"/>
      <c r="H154" s="34">
        <f t="shared" si="4"/>
        <v>0</v>
      </c>
      <c r="I154" t="str">
        <f t="shared" si="5"/>
        <v/>
      </c>
    </row>
    <row r="155" spans="1:9" x14ac:dyDescent="0.25">
      <c r="A155" s="32">
        <v>37440</v>
      </c>
      <c r="B155">
        <v>2.101</v>
      </c>
      <c r="C155" s="10">
        <v>2.964</v>
      </c>
      <c r="D155" s="10">
        <v>3.5590000000000002</v>
      </c>
      <c r="E155" s="10">
        <v>3.9569999999999999</v>
      </c>
      <c r="F155" s="10">
        <v>4.2569999999999997</v>
      </c>
      <c r="G155" s="10"/>
      <c r="H155" s="34">
        <f t="shared" si="4"/>
        <v>0</v>
      </c>
      <c r="I155" t="str">
        <f t="shared" si="5"/>
        <v/>
      </c>
    </row>
    <row r="156" spans="1:9" x14ac:dyDescent="0.25">
      <c r="A156" s="32">
        <v>37441</v>
      </c>
      <c r="B156">
        <v>2.1139999999999999</v>
      </c>
      <c r="C156" s="10">
        <v>2.9859999999999998</v>
      </c>
      <c r="D156" s="10">
        <v>3.69</v>
      </c>
      <c r="E156" s="10">
        <v>4.0620000000000003</v>
      </c>
      <c r="F156" s="10">
        <v>4.3460000000000001</v>
      </c>
      <c r="G156" s="10"/>
      <c r="H156" s="34">
        <f t="shared" si="4"/>
        <v>0</v>
      </c>
      <c r="I156" t="str">
        <f t="shared" si="5"/>
        <v/>
      </c>
    </row>
    <row r="157" spans="1:9" x14ac:dyDescent="0.25">
      <c r="A157" s="32">
        <v>37442</v>
      </c>
      <c r="B157">
        <v>2.1800000000000002</v>
      </c>
      <c r="C157" s="10">
        <v>3</v>
      </c>
      <c r="D157" s="10">
        <v>3.7610000000000001</v>
      </c>
      <c r="E157" s="10">
        <v>4.1219999999999999</v>
      </c>
      <c r="F157" s="10">
        <v>4.391</v>
      </c>
      <c r="G157" s="10"/>
      <c r="H157" s="34">
        <f t="shared" si="4"/>
        <v>0</v>
      </c>
      <c r="I157" t="str">
        <f t="shared" si="5"/>
        <v/>
      </c>
    </row>
    <row r="158" spans="1:9" x14ac:dyDescent="0.25">
      <c r="A158" s="32">
        <v>37445</v>
      </c>
      <c r="B158">
        <v>2.1360000000000001</v>
      </c>
      <c r="C158" s="10">
        <v>3.0339999999999998</v>
      </c>
      <c r="D158" s="10">
        <v>3.6259999999999999</v>
      </c>
      <c r="E158" s="10">
        <v>4.0430000000000001</v>
      </c>
      <c r="F158" s="10">
        <v>4.3460000000000001</v>
      </c>
      <c r="G158" s="10"/>
      <c r="H158" s="34">
        <f t="shared" si="4"/>
        <v>0</v>
      </c>
      <c r="I158" t="str">
        <f t="shared" si="5"/>
        <v/>
      </c>
    </row>
    <row r="159" spans="1:9" x14ac:dyDescent="0.25">
      <c r="A159" s="32">
        <v>37446</v>
      </c>
      <c r="B159">
        <v>2.0609999999999999</v>
      </c>
      <c r="C159" s="10">
        <v>2.903</v>
      </c>
      <c r="D159" s="10">
        <v>3.5179999999999998</v>
      </c>
      <c r="E159" s="10">
        <v>3.9379999999999997</v>
      </c>
      <c r="F159" s="10">
        <v>4.2480000000000002</v>
      </c>
      <c r="G159" s="10"/>
      <c r="H159" s="34">
        <f t="shared" si="4"/>
        <v>0</v>
      </c>
      <c r="I159" t="str">
        <f t="shared" si="5"/>
        <v/>
      </c>
    </row>
    <row r="160" spans="1:9" x14ac:dyDescent="0.25">
      <c r="A160" s="32">
        <v>37447</v>
      </c>
      <c r="B160">
        <v>1.9910000000000001</v>
      </c>
      <c r="C160" s="10">
        <v>2.7829999999999999</v>
      </c>
      <c r="D160" s="10">
        <v>3.375</v>
      </c>
      <c r="E160" s="10">
        <v>3.7829999999999999</v>
      </c>
      <c r="F160" s="10">
        <v>4.0919999999999996</v>
      </c>
      <c r="G160" s="10"/>
      <c r="H160" s="34">
        <f t="shared" si="4"/>
        <v>0</v>
      </c>
      <c r="I160" t="str">
        <f t="shared" si="5"/>
        <v/>
      </c>
    </row>
    <row r="161" spans="1:9" x14ac:dyDescent="0.25">
      <c r="A161" s="32">
        <v>37448</v>
      </c>
      <c r="B161">
        <v>2.0190000000000001</v>
      </c>
      <c r="C161" s="10">
        <v>2.7970000000000002</v>
      </c>
      <c r="D161" s="10">
        <v>3.3820000000000001</v>
      </c>
      <c r="E161" s="10">
        <v>3.7789999999999999</v>
      </c>
      <c r="F161" s="10">
        <v>4.0839999999999996</v>
      </c>
      <c r="G161" s="10"/>
      <c r="H161" s="34">
        <f t="shared" si="4"/>
        <v>0</v>
      </c>
      <c r="I161" t="str">
        <f t="shared" si="5"/>
        <v/>
      </c>
    </row>
    <row r="162" spans="1:9" x14ac:dyDescent="0.25">
      <c r="A162" s="32">
        <v>37449</v>
      </c>
      <c r="B162">
        <v>1.9569999999999999</v>
      </c>
      <c r="C162" s="10">
        <v>2.7279999999999998</v>
      </c>
      <c r="D162" s="10">
        <v>3.319</v>
      </c>
      <c r="E162" s="10">
        <v>3.7429999999999999</v>
      </c>
      <c r="F162" s="10">
        <v>4.0549999999999997</v>
      </c>
      <c r="G162" s="10"/>
      <c r="H162" s="34">
        <f t="shared" si="4"/>
        <v>0</v>
      </c>
      <c r="I162" t="str">
        <f t="shared" si="5"/>
        <v/>
      </c>
    </row>
    <row r="163" spans="1:9" x14ac:dyDescent="0.25">
      <c r="A163" s="32">
        <v>37452</v>
      </c>
      <c r="B163">
        <v>1.9729999999999999</v>
      </c>
      <c r="C163" s="10">
        <v>2.7370000000000001</v>
      </c>
      <c r="D163" s="10">
        <v>3.34</v>
      </c>
      <c r="E163" s="10">
        <v>3.7610000000000001</v>
      </c>
      <c r="F163" s="10">
        <v>4.08</v>
      </c>
      <c r="G163" s="10"/>
      <c r="H163" s="34">
        <f t="shared" si="4"/>
        <v>0</v>
      </c>
      <c r="I163" t="str">
        <f t="shared" si="5"/>
        <v/>
      </c>
    </row>
    <row r="164" spans="1:9" x14ac:dyDescent="0.25">
      <c r="A164" s="32">
        <v>37453</v>
      </c>
      <c r="B164">
        <v>1.99</v>
      </c>
      <c r="C164" s="10">
        <v>2.7989999999999999</v>
      </c>
      <c r="D164" s="10">
        <v>3.4289999999999998</v>
      </c>
      <c r="E164" s="10">
        <v>3.8540000000000001</v>
      </c>
      <c r="F164" s="10">
        <v>4.1760000000000002</v>
      </c>
      <c r="G164" s="10"/>
      <c r="H164" s="34">
        <f t="shared" si="4"/>
        <v>0</v>
      </c>
      <c r="I164" t="str">
        <f t="shared" si="5"/>
        <v/>
      </c>
    </row>
    <row r="165" spans="1:9" x14ac:dyDescent="0.25">
      <c r="A165" s="32">
        <v>37454</v>
      </c>
      <c r="B165">
        <v>2.0019999999999998</v>
      </c>
      <c r="C165" s="10">
        <v>2.802</v>
      </c>
      <c r="D165" s="10">
        <v>3.4119999999999999</v>
      </c>
      <c r="E165" s="10">
        <v>3.843</v>
      </c>
      <c r="F165" s="10">
        <v>4.1680000000000001</v>
      </c>
      <c r="G165" s="10"/>
      <c r="H165" s="34">
        <f t="shared" si="4"/>
        <v>0</v>
      </c>
      <c r="I165" t="str">
        <f t="shared" si="5"/>
        <v/>
      </c>
    </row>
    <row r="166" spans="1:9" x14ac:dyDescent="0.25">
      <c r="A166" s="32">
        <v>37455</v>
      </c>
      <c r="B166">
        <v>1.968</v>
      </c>
      <c r="C166" s="10">
        <v>2.7450000000000001</v>
      </c>
      <c r="D166" s="10">
        <v>3.339</v>
      </c>
      <c r="E166" s="10">
        <v>3.7519999999999998</v>
      </c>
      <c r="F166" s="10">
        <v>4.0830000000000002</v>
      </c>
      <c r="G166" s="10"/>
      <c r="H166" s="34">
        <f t="shared" si="4"/>
        <v>0</v>
      </c>
      <c r="I166" t="str">
        <f t="shared" si="5"/>
        <v/>
      </c>
    </row>
    <row r="167" spans="1:9" x14ac:dyDescent="0.25">
      <c r="A167" s="32">
        <v>37456</v>
      </c>
      <c r="B167">
        <v>1.9319999999999999</v>
      </c>
      <c r="C167" s="10">
        <v>2.68</v>
      </c>
      <c r="D167" s="10">
        <v>3.266</v>
      </c>
      <c r="E167" s="10">
        <v>3.7010000000000001</v>
      </c>
      <c r="F167" s="10">
        <v>4.03</v>
      </c>
      <c r="G167" s="10"/>
      <c r="H167" s="34">
        <f t="shared" si="4"/>
        <v>0</v>
      </c>
      <c r="I167" t="str">
        <f t="shared" si="5"/>
        <v/>
      </c>
    </row>
    <row r="168" spans="1:9" x14ac:dyDescent="0.25">
      <c r="A168" s="32">
        <v>37459</v>
      </c>
      <c r="B168">
        <v>1.8820000000000001</v>
      </c>
      <c r="C168" s="10">
        <v>2.6040000000000001</v>
      </c>
      <c r="D168" s="10">
        <v>3.2010000000000001</v>
      </c>
      <c r="E168" s="10">
        <v>3.6280000000000001</v>
      </c>
      <c r="F168" s="10">
        <v>3.9470000000000001</v>
      </c>
      <c r="G168" s="10"/>
      <c r="H168" s="34">
        <f t="shared" si="4"/>
        <v>0</v>
      </c>
      <c r="I168" t="str">
        <f t="shared" si="5"/>
        <v/>
      </c>
    </row>
    <row r="169" spans="1:9" x14ac:dyDescent="0.25">
      <c r="A169" s="32">
        <v>37460</v>
      </c>
      <c r="B169">
        <v>1.829</v>
      </c>
      <c r="C169" s="10">
        <v>2.5609999999999999</v>
      </c>
      <c r="D169" s="10">
        <v>3.1560000000000001</v>
      </c>
      <c r="E169" s="10">
        <v>3.5739999999999998</v>
      </c>
      <c r="F169" s="10">
        <v>3.891</v>
      </c>
      <c r="G169" s="10"/>
      <c r="H169" s="34">
        <f t="shared" si="4"/>
        <v>0</v>
      </c>
      <c r="I169" t="str">
        <f t="shared" si="5"/>
        <v/>
      </c>
    </row>
    <row r="170" spans="1:9" x14ac:dyDescent="0.25">
      <c r="A170" s="32">
        <v>37461</v>
      </c>
      <c r="B170">
        <v>1.88</v>
      </c>
      <c r="C170" s="10">
        <v>2.6</v>
      </c>
      <c r="D170" s="10">
        <v>3.1749999999999998</v>
      </c>
      <c r="E170" s="10">
        <v>3.5760000000000001</v>
      </c>
      <c r="F170" s="10">
        <v>3.883</v>
      </c>
      <c r="G170" s="10"/>
      <c r="H170" s="34">
        <f t="shared" si="4"/>
        <v>0</v>
      </c>
      <c r="I170" t="str">
        <f t="shared" si="5"/>
        <v/>
      </c>
    </row>
    <row r="171" spans="1:9" x14ac:dyDescent="0.25">
      <c r="A171" s="32">
        <v>37462</v>
      </c>
      <c r="B171">
        <v>1.83</v>
      </c>
      <c r="C171" s="10">
        <v>2.5350000000000001</v>
      </c>
      <c r="D171" s="10">
        <v>3.12</v>
      </c>
      <c r="E171" s="10">
        <v>3.5449999999999999</v>
      </c>
      <c r="F171" s="10">
        <v>3.8719999999999999</v>
      </c>
      <c r="G171" s="10"/>
      <c r="H171" s="34">
        <f t="shared" si="4"/>
        <v>0</v>
      </c>
      <c r="I171" t="str">
        <f t="shared" si="5"/>
        <v/>
      </c>
    </row>
    <row r="172" spans="1:9" x14ac:dyDescent="0.25">
      <c r="A172" s="32">
        <v>37463</v>
      </c>
      <c r="B172">
        <v>1.804</v>
      </c>
      <c r="C172" s="10">
        <v>2.488</v>
      </c>
      <c r="D172" s="10">
        <v>3.0830000000000002</v>
      </c>
      <c r="E172" s="10">
        <v>3.5259999999999998</v>
      </c>
      <c r="F172" s="10">
        <v>3.8609999999999998</v>
      </c>
      <c r="G172" s="10"/>
      <c r="H172" s="34">
        <f t="shared" si="4"/>
        <v>0</v>
      </c>
      <c r="I172" t="str">
        <f t="shared" si="5"/>
        <v/>
      </c>
    </row>
    <row r="173" spans="1:9" x14ac:dyDescent="0.25">
      <c r="A173" s="32">
        <v>37466</v>
      </c>
      <c r="B173">
        <v>1.9359999999999999</v>
      </c>
      <c r="C173" s="10">
        <v>2.66</v>
      </c>
      <c r="D173" s="10">
        <v>3.2749999999999999</v>
      </c>
      <c r="E173" s="10">
        <v>3.7119999999999997</v>
      </c>
      <c r="F173" s="10">
        <v>4.0449999999999999</v>
      </c>
      <c r="G173" s="10"/>
      <c r="H173" s="34">
        <f t="shared" si="4"/>
        <v>0</v>
      </c>
      <c r="I173" t="str">
        <f t="shared" si="5"/>
        <v/>
      </c>
    </row>
    <row r="174" spans="1:9" x14ac:dyDescent="0.25">
      <c r="A174" s="32">
        <v>37467</v>
      </c>
      <c r="B174">
        <v>1.962</v>
      </c>
      <c r="C174" s="10">
        <v>2.694</v>
      </c>
      <c r="D174" s="10">
        <v>3.319</v>
      </c>
      <c r="E174" s="10">
        <v>3.7650000000000001</v>
      </c>
      <c r="F174" s="10">
        <v>4.0970000000000004</v>
      </c>
      <c r="G174" s="10"/>
      <c r="H174" s="34">
        <f t="shared" si="4"/>
        <v>0</v>
      </c>
      <c r="I174" t="str">
        <f t="shared" si="5"/>
        <v/>
      </c>
    </row>
    <row r="175" spans="1:9" x14ac:dyDescent="0.25">
      <c r="A175" s="32">
        <v>37468</v>
      </c>
      <c r="B175">
        <v>1.849</v>
      </c>
      <c r="C175" s="10">
        <v>2.52</v>
      </c>
      <c r="D175" s="10">
        <v>3.13</v>
      </c>
      <c r="E175" s="10">
        <v>3.5840000000000001</v>
      </c>
      <c r="F175" s="10">
        <v>3.9290000000000003</v>
      </c>
      <c r="G175" s="10"/>
      <c r="H175" s="34">
        <f t="shared" si="4"/>
        <v>0</v>
      </c>
      <c r="I175" t="str">
        <f t="shared" si="5"/>
        <v/>
      </c>
    </row>
    <row r="176" spans="1:9" x14ac:dyDescent="0.25">
      <c r="A176" s="32">
        <v>37469</v>
      </c>
      <c r="B176">
        <v>1.774</v>
      </c>
      <c r="C176" s="10">
        <v>2.4260000000000002</v>
      </c>
      <c r="D176" s="10">
        <v>3.044</v>
      </c>
      <c r="E176" s="10">
        <v>3.5049999999999999</v>
      </c>
      <c r="F176" s="10">
        <v>3.867</v>
      </c>
      <c r="G176" s="10"/>
      <c r="H176" s="34">
        <f t="shared" si="4"/>
        <v>0</v>
      </c>
      <c r="I176" t="str">
        <f t="shared" si="5"/>
        <v/>
      </c>
    </row>
    <row r="177" spans="1:9" x14ac:dyDescent="0.25">
      <c r="A177" s="32">
        <v>37470</v>
      </c>
      <c r="B177">
        <v>1.6579999999999999</v>
      </c>
      <c r="C177" s="10">
        <v>2.2800000000000002</v>
      </c>
      <c r="D177" s="10">
        <v>2.8919999999999999</v>
      </c>
      <c r="E177" s="10">
        <v>3.3639999999999999</v>
      </c>
      <c r="F177" s="10">
        <v>3.7279999999999998</v>
      </c>
      <c r="G177" s="10"/>
      <c r="H177" s="34">
        <f t="shared" si="4"/>
        <v>0</v>
      </c>
      <c r="I177" t="str">
        <f t="shared" si="5"/>
        <v/>
      </c>
    </row>
    <row r="178" spans="1:9" x14ac:dyDescent="0.25">
      <c r="A178" s="32">
        <v>37473</v>
      </c>
      <c r="B178">
        <v>1.609</v>
      </c>
      <c r="C178" s="10">
        <v>2.1850000000000001</v>
      </c>
      <c r="D178" s="10">
        <v>2.7960000000000003</v>
      </c>
      <c r="E178" s="10">
        <v>3.2730000000000001</v>
      </c>
      <c r="F178" s="10">
        <v>3.645</v>
      </c>
      <c r="G178" s="10"/>
      <c r="H178" s="34">
        <f t="shared" si="4"/>
        <v>0</v>
      </c>
      <c r="I178" t="str">
        <f t="shared" si="5"/>
        <v/>
      </c>
    </row>
    <row r="179" spans="1:9" x14ac:dyDescent="0.25">
      <c r="A179" s="32">
        <v>37474</v>
      </c>
      <c r="B179">
        <v>1.6930000000000001</v>
      </c>
      <c r="C179" s="10">
        <v>2.331</v>
      </c>
      <c r="D179" s="10">
        <v>2.9569999999999999</v>
      </c>
      <c r="E179" s="10">
        <v>3.4319999999999999</v>
      </c>
      <c r="F179" s="10">
        <v>3.802</v>
      </c>
      <c r="G179" s="10"/>
      <c r="H179" s="34">
        <f t="shared" si="4"/>
        <v>0</v>
      </c>
      <c r="I179" t="str">
        <f t="shared" si="5"/>
        <v/>
      </c>
    </row>
    <row r="180" spans="1:9" x14ac:dyDescent="0.25">
      <c r="A180" s="32">
        <v>37475</v>
      </c>
      <c r="B180">
        <v>1.6160000000000001</v>
      </c>
      <c r="C180" s="10">
        <v>2.2210000000000001</v>
      </c>
      <c r="D180" s="10">
        <v>2.8220000000000001</v>
      </c>
      <c r="E180" s="10">
        <v>3.3039999999999998</v>
      </c>
      <c r="F180" s="10">
        <v>3.681</v>
      </c>
      <c r="G180" s="10"/>
      <c r="H180" s="34">
        <f t="shared" si="4"/>
        <v>0</v>
      </c>
      <c r="I180" t="str">
        <f t="shared" si="5"/>
        <v/>
      </c>
    </row>
    <row r="181" spans="1:9" x14ac:dyDescent="0.25">
      <c r="A181" s="32">
        <v>37476</v>
      </c>
      <c r="B181">
        <v>1.669</v>
      </c>
      <c r="C181" s="10">
        <v>2.3180000000000001</v>
      </c>
      <c r="D181" s="10">
        <v>2.923</v>
      </c>
      <c r="E181" s="10">
        <v>3.383</v>
      </c>
      <c r="F181" s="10">
        <v>3.75</v>
      </c>
      <c r="G181" s="10"/>
      <c r="H181" s="34">
        <f t="shared" si="4"/>
        <v>0</v>
      </c>
      <c r="I181" t="str">
        <f t="shared" si="5"/>
        <v/>
      </c>
    </row>
    <row r="182" spans="1:9" x14ac:dyDescent="0.25">
      <c r="A182" s="32">
        <v>37477</v>
      </c>
      <c r="B182">
        <v>1.667</v>
      </c>
      <c r="C182" s="10">
        <v>2.3050000000000002</v>
      </c>
      <c r="D182" s="10">
        <v>2.8820000000000001</v>
      </c>
      <c r="E182" s="10">
        <v>3.331</v>
      </c>
      <c r="F182" s="10">
        <v>3.6840000000000002</v>
      </c>
      <c r="G182" s="10"/>
      <c r="H182" s="34">
        <f t="shared" si="4"/>
        <v>0</v>
      </c>
      <c r="I182" t="str">
        <f t="shared" si="5"/>
        <v/>
      </c>
    </row>
    <row r="183" spans="1:9" x14ac:dyDescent="0.25">
      <c r="A183" s="32">
        <v>37480</v>
      </c>
      <c r="B183">
        <v>1.6919999999999999</v>
      </c>
      <c r="C183" s="10">
        <v>2.3050000000000002</v>
      </c>
      <c r="D183" s="10">
        <v>2.8559999999999999</v>
      </c>
      <c r="E183" s="10">
        <v>3.2789999999999999</v>
      </c>
      <c r="F183" s="10">
        <v>3.62</v>
      </c>
      <c r="G183" s="10"/>
      <c r="H183" s="34">
        <f t="shared" si="4"/>
        <v>0</v>
      </c>
      <c r="I183" t="str">
        <f t="shared" si="5"/>
        <v/>
      </c>
    </row>
    <row r="184" spans="1:9" x14ac:dyDescent="0.25">
      <c r="A184" s="32">
        <v>37481</v>
      </c>
      <c r="B184">
        <v>1.585</v>
      </c>
      <c r="C184" s="10">
        <v>2.169</v>
      </c>
      <c r="D184" s="10">
        <v>2.7229999999999999</v>
      </c>
      <c r="E184" s="10">
        <v>3.1619999999999999</v>
      </c>
      <c r="F184" s="10">
        <v>3.5220000000000002</v>
      </c>
      <c r="G184" s="10"/>
      <c r="H184" s="34">
        <f t="shared" si="4"/>
        <v>0</v>
      </c>
      <c r="I184" t="str">
        <f t="shared" si="5"/>
        <v/>
      </c>
    </row>
    <row r="185" spans="1:9" x14ac:dyDescent="0.25">
      <c r="A185" s="32">
        <v>37482</v>
      </c>
      <c r="B185">
        <v>1.71</v>
      </c>
      <c r="C185" s="10">
        <v>2.3170000000000002</v>
      </c>
      <c r="D185" s="10">
        <v>2.8319999999999999</v>
      </c>
      <c r="E185" s="10">
        <v>3.234</v>
      </c>
      <c r="F185" s="10">
        <v>3.56</v>
      </c>
      <c r="G185" s="10"/>
      <c r="H185" s="34">
        <f t="shared" si="4"/>
        <v>0</v>
      </c>
      <c r="I185" t="str">
        <f t="shared" si="5"/>
        <v/>
      </c>
    </row>
    <row r="186" spans="1:9" x14ac:dyDescent="0.25">
      <c r="A186" s="32">
        <v>37483</v>
      </c>
      <c r="B186">
        <v>1.7589999999999999</v>
      </c>
      <c r="C186" s="10">
        <v>2.3959999999999999</v>
      </c>
      <c r="D186" s="10">
        <v>2.9210000000000003</v>
      </c>
      <c r="E186" s="10">
        <v>3.323</v>
      </c>
      <c r="F186" s="10">
        <v>3.6550000000000002</v>
      </c>
      <c r="G186" s="10"/>
      <c r="H186" s="34">
        <f t="shared" si="4"/>
        <v>0</v>
      </c>
      <c r="I186" t="str">
        <f t="shared" si="5"/>
        <v/>
      </c>
    </row>
    <row r="187" spans="1:9" x14ac:dyDescent="0.25">
      <c r="A187" s="32">
        <v>37484</v>
      </c>
      <c r="B187">
        <v>1.8</v>
      </c>
      <c r="C187" s="10">
        <v>2.472</v>
      </c>
      <c r="D187" s="10">
        <v>3.0110000000000001</v>
      </c>
      <c r="E187" s="10">
        <v>3.4289999999999998</v>
      </c>
      <c r="F187" s="10">
        <v>3.774</v>
      </c>
      <c r="G187" s="10"/>
      <c r="H187" s="34">
        <f t="shared" si="4"/>
        <v>0</v>
      </c>
      <c r="I187" t="str">
        <f t="shared" si="5"/>
        <v/>
      </c>
    </row>
    <row r="188" spans="1:9" x14ac:dyDescent="0.25">
      <c r="A188" s="32">
        <v>37487</v>
      </c>
      <c r="B188">
        <v>1.794</v>
      </c>
      <c r="C188" s="10">
        <v>2.452</v>
      </c>
      <c r="D188" s="10">
        <v>3.016</v>
      </c>
      <c r="E188" s="10">
        <v>3.4540000000000002</v>
      </c>
      <c r="F188" s="10">
        <v>3.8010000000000002</v>
      </c>
      <c r="G188" s="10"/>
      <c r="H188" s="34">
        <f t="shared" si="4"/>
        <v>0</v>
      </c>
      <c r="I188" t="str">
        <f t="shared" si="5"/>
        <v/>
      </c>
    </row>
    <row r="189" spans="1:9" x14ac:dyDescent="0.25">
      <c r="A189" s="32">
        <v>37488</v>
      </c>
      <c r="B189">
        <v>1.7189999999999999</v>
      </c>
      <c r="C189" s="10">
        <v>2.3180000000000001</v>
      </c>
      <c r="D189" s="10">
        <v>2.8580000000000001</v>
      </c>
      <c r="E189" s="10">
        <v>3.286</v>
      </c>
      <c r="F189" s="10">
        <v>3.637</v>
      </c>
      <c r="G189" s="10"/>
      <c r="H189" s="34">
        <f t="shared" si="4"/>
        <v>0</v>
      </c>
      <c r="I189" t="str">
        <f t="shared" si="5"/>
        <v/>
      </c>
    </row>
    <row r="190" spans="1:9" x14ac:dyDescent="0.25">
      <c r="A190" s="32">
        <v>37489</v>
      </c>
      <c r="B190">
        <v>1.7549999999999999</v>
      </c>
      <c r="C190" s="10">
        <v>2.3410000000000002</v>
      </c>
      <c r="D190" s="10">
        <v>2.8660000000000001</v>
      </c>
      <c r="E190" s="10">
        <v>3.2890000000000001</v>
      </c>
      <c r="F190" s="10">
        <v>3.6320000000000001</v>
      </c>
      <c r="G190" s="10"/>
      <c r="H190" s="34">
        <f t="shared" si="4"/>
        <v>0</v>
      </c>
      <c r="I190" t="str">
        <f t="shared" si="5"/>
        <v/>
      </c>
    </row>
    <row r="191" spans="1:9" x14ac:dyDescent="0.25">
      <c r="A191" s="32">
        <v>37490</v>
      </c>
      <c r="B191">
        <v>1.825</v>
      </c>
      <c r="C191" s="10">
        <v>2.4329999999999998</v>
      </c>
      <c r="D191" s="10">
        <v>2.952</v>
      </c>
      <c r="E191" s="10">
        <v>3.3759999999999999</v>
      </c>
      <c r="F191" s="10">
        <v>3.7240000000000002</v>
      </c>
      <c r="G191" s="10"/>
      <c r="H191" s="34">
        <f t="shared" si="4"/>
        <v>0</v>
      </c>
      <c r="I191" t="str">
        <f t="shared" si="5"/>
        <v/>
      </c>
    </row>
    <row r="192" spans="1:9" x14ac:dyDescent="0.25">
      <c r="A192" s="32">
        <v>37491</v>
      </c>
      <c r="B192">
        <v>1.7909999999999999</v>
      </c>
      <c r="C192" s="10">
        <v>2.363</v>
      </c>
      <c r="D192" s="10">
        <v>2.8860000000000001</v>
      </c>
      <c r="E192" s="10">
        <v>3.3090000000000002</v>
      </c>
      <c r="F192" s="10">
        <v>3.6520000000000001</v>
      </c>
      <c r="G192" s="10"/>
      <c r="H192" s="34">
        <f t="shared" si="4"/>
        <v>0</v>
      </c>
      <c r="I192" t="str">
        <f t="shared" si="5"/>
        <v/>
      </c>
    </row>
    <row r="193" spans="1:9" x14ac:dyDescent="0.25">
      <c r="A193" s="32">
        <v>37494</v>
      </c>
      <c r="B193">
        <v>1.7970000000000002</v>
      </c>
      <c r="C193" s="10">
        <v>2.3559999999999999</v>
      </c>
      <c r="D193" s="10">
        <v>2.8639999999999999</v>
      </c>
      <c r="E193" s="10">
        <v>3.2759999999999998</v>
      </c>
      <c r="F193" s="10">
        <v>3.62</v>
      </c>
      <c r="G193" s="10"/>
      <c r="H193" s="34">
        <f t="shared" si="4"/>
        <v>0</v>
      </c>
      <c r="I193" t="str">
        <f t="shared" si="5"/>
        <v/>
      </c>
    </row>
    <row r="194" spans="1:9" x14ac:dyDescent="0.25">
      <c r="A194" s="32">
        <v>37495</v>
      </c>
      <c r="B194">
        <v>1.8519999999999999</v>
      </c>
      <c r="C194" s="10">
        <v>2.4300000000000002</v>
      </c>
      <c r="D194" s="10">
        <v>2.931</v>
      </c>
      <c r="E194" s="10">
        <v>3.3370000000000002</v>
      </c>
      <c r="F194" s="10">
        <v>3.677</v>
      </c>
      <c r="G194" s="10"/>
      <c r="H194" s="34">
        <f t="shared" si="4"/>
        <v>0</v>
      </c>
      <c r="I194" t="str">
        <f t="shared" si="5"/>
        <v/>
      </c>
    </row>
    <row r="195" spans="1:9" x14ac:dyDescent="0.25">
      <c r="A195" s="32">
        <v>37496</v>
      </c>
      <c r="B195">
        <v>1.806</v>
      </c>
      <c r="C195" s="10">
        <v>2.3730000000000002</v>
      </c>
      <c r="D195" s="10">
        <v>2.8679999999999999</v>
      </c>
      <c r="E195" s="10">
        <v>3.2759999999999998</v>
      </c>
      <c r="F195" s="10">
        <v>3.6139999999999999</v>
      </c>
      <c r="G195" s="10"/>
      <c r="H195" s="34">
        <f t="shared" si="4"/>
        <v>0</v>
      </c>
      <c r="I195" t="str">
        <f t="shared" si="5"/>
        <v/>
      </c>
    </row>
    <row r="196" spans="1:9" x14ac:dyDescent="0.25">
      <c r="A196" s="32">
        <v>37497</v>
      </c>
      <c r="B196">
        <v>1.7669999999999999</v>
      </c>
      <c r="C196">
        <v>2.3119999999999998</v>
      </c>
      <c r="D196">
        <v>2.7909999999999999</v>
      </c>
      <c r="E196">
        <v>3.2090000000000001</v>
      </c>
      <c r="F196">
        <v>3.5569999999999999</v>
      </c>
      <c r="H196" s="34">
        <f t="shared" si="4"/>
        <v>0</v>
      </c>
      <c r="I196" t="str">
        <f t="shared" si="5"/>
        <v/>
      </c>
    </row>
    <row r="197" spans="1:9" x14ac:dyDescent="0.25">
      <c r="A197" s="32">
        <v>37498</v>
      </c>
      <c r="B197">
        <v>1.7930000000000001</v>
      </c>
      <c r="C197">
        <v>2.3359999999999999</v>
      </c>
      <c r="D197">
        <v>2.7919999999999998</v>
      </c>
      <c r="E197">
        <v>3.19</v>
      </c>
      <c r="F197">
        <v>3.524</v>
      </c>
      <c r="H197" s="34">
        <f t="shared" ref="H197:H260" si="6">+IF(AND(MOD(MONTH(A197),3)=0,MONTH(A197)&lt;&gt;MONTH(A198)),1,0)</f>
        <v>0</v>
      </c>
      <c r="I197" t="str">
        <f t="shared" ref="I197:I260" si="7">IF(SUM(H197:H201)&gt;0,CONCATENATE(YEAR(A197),INT((MONTH(A197)-1)/3)+1),"")</f>
        <v/>
      </c>
    </row>
    <row r="198" spans="1:9" x14ac:dyDescent="0.25">
      <c r="A198" s="32">
        <v>37501</v>
      </c>
      <c r="B198">
        <v>1.7749999999999999</v>
      </c>
      <c r="C198">
        <v>2.3079999999999998</v>
      </c>
      <c r="D198">
        <v>2.7759999999999998</v>
      </c>
      <c r="E198">
        <v>3.1819999999999999</v>
      </c>
      <c r="F198">
        <v>3.52</v>
      </c>
      <c r="H198" s="34">
        <f t="shared" si="6"/>
        <v>0</v>
      </c>
      <c r="I198" t="str">
        <f t="shared" si="7"/>
        <v/>
      </c>
    </row>
    <row r="199" spans="1:9" x14ac:dyDescent="0.25">
      <c r="A199" s="32">
        <v>37502</v>
      </c>
      <c r="B199">
        <v>1.653</v>
      </c>
      <c r="C199">
        <v>2.1459999999999999</v>
      </c>
      <c r="D199">
        <v>2.633</v>
      </c>
      <c r="E199">
        <v>3.0289999999999999</v>
      </c>
      <c r="F199">
        <v>3.3609999999999998</v>
      </c>
      <c r="H199" s="34">
        <f t="shared" si="6"/>
        <v>0</v>
      </c>
      <c r="I199" t="str">
        <f t="shared" si="7"/>
        <v/>
      </c>
    </row>
    <row r="200" spans="1:9" x14ac:dyDescent="0.25">
      <c r="A200" s="32">
        <v>37503</v>
      </c>
      <c r="B200">
        <v>1.6739999999999999</v>
      </c>
      <c r="C200">
        <v>2.1680000000000001</v>
      </c>
      <c r="D200">
        <v>2.645</v>
      </c>
      <c r="E200">
        <v>3.0270000000000001</v>
      </c>
      <c r="F200">
        <v>3.35</v>
      </c>
      <c r="H200" s="34">
        <f t="shared" si="6"/>
        <v>0</v>
      </c>
      <c r="I200" t="str">
        <f t="shared" si="7"/>
        <v/>
      </c>
    </row>
    <row r="201" spans="1:9" x14ac:dyDescent="0.25">
      <c r="A201" s="32">
        <v>37504</v>
      </c>
      <c r="B201">
        <v>1.627</v>
      </c>
      <c r="C201">
        <v>2.1160000000000001</v>
      </c>
      <c r="D201">
        <v>2.5830000000000002</v>
      </c>
      <c r="E201">
        <v>2.964</v>
      </c>
      <c r="F201">
        <v>3.2930000000000001</v>
      </c>
      <c r="H201" s="34">
        <f t="shared" si="6"/>
        <v>0</v>
      </c>
      <c r="I201" t="str">
        <f t="shared" si="7"/>
        <v/>
      </c>
    </row>
    <row r="202" spans="1:9" x14ac:dyDescent="0.25">
      <c r="A202" s="32">
        <v>37505</v>
      </c>
      <c r="B202">
        <v>1.7229999999999999</v>
      </c>
      <c r="C202">
        <v>2.2389999999999999</v>
      </c>
      <c r="D202">
        <v>2.718</v>
      </c>
      <c r="E202">
        <v>3.1059999999999999</v>
      </c>
      <c r="F202">
        <v>3.4260000000000002</v>
      </c>
      <c r="H202" s="34">
        <f t="shared" si="6"/>
        <v>0</v>
      </c>
      <c r="I202" t="str">
        <f t="shared" si="7"/>
        <v/>
      </c>
    </row>
    <row r="203" spans="1:9" x14ac:dyDescent="0.25">
      <c r="A203" s="32">
        <v>37508</v>
      </c>
      <c r="B203">
        <v>1.8</v>
      </c>
      <c r="C203">
        <v>2.3210000000000002</v>
      </c>
      <c r="D203">
        <v>2.7850000000000001</v>
      </c>
      <c r="E203">
        <v>3.16</v>
      </c>
      <c r="F203">
        <v>3.4689999999999999</v>
      </c>
      <c r="H203" s="34">
        <f t="shared" si="6"/>
        <v>0</v>
      </c>
      <c r="I203" t="str">
        <f t="shared" si="7"/>
        <v/>
      </c>
    </row>
    <row r="204" spans="1:9" x14ac:dyDescent="0.25">
      <c r="A204" s="32">
        <v>37509</v>
      </c>
      <c r="B204">
        <v>1.8080000000000001</v>
      </c>
      <c r="C204">
        <v>2.3340000000000001</v>
      </c>
      <c r="D204">
        <v>2.7909999999999999</v>
      </c>
      <c r="E204">
        <v>3.1619999999999999</v>
      </c>
      <c r="F204">
        <v>3.472</v>
      </c>
      <c r="H204" s="34">
        <f t="shared" si="6"/>
        <v>0</v>
      </c>
      <c r="I204" t="str">
        <f t="shared" si="7"/>
        <v/>
      </c>
    </row>
    <row r="205" spans="1:9" x14ac:dyDescent="0.25">
      <c r="A205" s="32">
        <v>37510</v>
      </c>
      <c r="B205">
        <v>1.843</v>
      </c>
      <c r="C205">
        <v>2.3959999999999999</v>
      </c>
      <c r="D205">
        <v>2.847</v>
      </c>
      <c r="E205">
        <v>3.2069999999999999</v>
      </c>
      <c r="F205">
        <v>3.512</v>
      </c>
      <c r="H205" s="34">
        <f t="shared" si="6"/>
        <v>0</v>
      </c>
      <c r="I205" t="str">
        <f t="shared" si="7"/>
        <v/>
      </c>
    </row>
    <row r="206" spans="1:9" x14ac:dyDescent="0.25">
      <c r="A206" s="32">
        <v>37511</v>
      </c>
      <c r="B206">
        <v>1.794</v>
      </c>
      <c r="C206">
        <v>2.3170000000000002</v>
      </c>
      <c r="D206">
        <v>2.7560000000000002</v>
      </c>
      <c r="E206">
        <v>3.1030000000000002</v>
      </c>
      <c r="F206">
        <v>3.4079999999999999</v>
      </c>
      <c r="H206" s="34">
        <f t="shared" si="6"/>
        <v>0</v>
      </c>
      <c r="I206" t="str">
        <f t="shared" si="7"/>
        <v/>
      </c>
    </row>
    <row r="207" spans="1:9" x14ac:dyDescent="0.25">
      <c r="A207" s="32">
        <v>37512</v>
      </c>
      <c r="B207">
        <v>1.7669999999999999</v>
      </c>
      <c r="C207">
        <v>2.27</v>
      </c>
      <c r="D207">
        <v>2.6909999999999998</v>
      </c>
      <c r="E207">
        <v>3.0379999999999998</v>
      </c>
      <c r="F207">
        <v>3.34</v>
      </c>
      <c r="H207" s="34">
        <f t="shared" si="6"/>
        <v>0</v>
      </c>
      <c r="I207" t="str">
        <f t="shared" si="7"/>
        <v/>
      </c>
    </row>
    <row r="208" spans="1:9" x14ac:dyDescent="0.25">
      <c r="A208" s="32">
        <v>37515</v>
      </c>
      <c r="B208">
        <v>1.806</v>
      </c>
      <c r="C208">
        <v>2.2919999999999998</v>
      </c>
      <c r="D208">
        <v>2.6970000000000001</v>
      </c>
      <c r="E208">
        <v>3.024</v>
      </c>
      <c r="F208">
        <v>3.3130000000000002</v>
      </c>
      <c r="H208" s="34">
        <f t="shared" si="6"/>
        <v>0</v>
      </c>
      <c r="I208" t="str">
        <f t="shared" si="7"/>
        <v/>
      </c>
    </row>
    <row r="209" spans="1:9" x14ac:dyDescent="0.25">
      <c r="A209" s="32">
        <v>37516</v>
      </c>
      <c r="B209">
        <v>1.7429999999999999</v>
      </c>
      <c r="C209">
        <v>2.2269999999999999</v>
      </c>
      <c r="D209">
        <v>2.6520000000000001</v>
      </c>
      <c r="E209">
        <v>2.984</v>
      </c>
      <c r="F209">
        <v>3.2669999999999999</v>
      </c>
      <c r="H209" s="34">
        <f t="shared" si="6"/>
        <v>0</v>
      </c>
      <c r="I209" t="str">
        <f t="shared" si="7"/>
        <v/>
      </c>
    </row>
    <row r="210" spans="1:9" x14ac:dyDescent="0.25">
      <c r="A210" s="32">
        <v>37517</v>
      </c>
      <c r="B210">
        <v>1.7549999999999999</v>
      </c>
      <c r="C210">
        <v>2.25</v>
      </c>
      <c r="D210">
        <v>2.6720000000000002</v>
      </c>
      <c r="E210">
        <v>2.9990000000000001</v>
      </c>
      <c r="F210">
        <v>3.282</v>
      </c>
      <c r="H210" s="34">
        <f t="shared" si="6"/>
        <v>0</v>
      </c>
      <c r="I210" t="str">
        <f t="shared" si="7"/>
        <v/>
      </c>
    </row>
    <row r="211" spans="1:9" x14ac:dyDescent="0.25">
      <c r="A211" s="32">
        <v>37518</v>
      </c>
      <c r="B211">
        <v>1.6819999999999999</v>
      </c>
      <c r="C211">
        <v>2.1720000000000002</v>
      </c>
      <c r="D211">
        <v>2.6029999999999998</v>
      </c>
      <c r="E211">
        <v>2.9379999999999997</v>
      </c>
      <c r="F211">
        <v>3.2309999999999999</v>
      </c>
      <c r="H211" s="34">
        <f t="shared" si="6"/>
        <v>0</v>
      </c>
      <c r="I211" t="str">
        <f t="shared" si="7"/>
        <v/>
      </c>
    </row>
    <row r="212" spans="1:9" x14ac:dyDescent="0.25">
      <c r="A212" s="32">
        <v>37519</v>
      </c>
      <c r="B212">
        <v>1.6879999999999999</v>
      </c>
      <c r="C212">
        <v>2.1909999999999998</v>
      </c>
      <c r="D212">
        <v>2.6219999999999999</v>
      </c>
      <c r="E212">
        <v>2.964</v>
      </c>
      <c r="F212">
        <v>3.2560000000000002</v>
      </c>
      <c r="H212" s="34">
        <f t="shared" si="6"/>
        <v>0</v>
      </c>
      <c r="I212" t="str">
        <f t="shared" si="7"/>
        <v/>
      </c>
    </row>
    <row r="213" spans="1:9" x14ac:dyDescent="0.25">
      <c r="A213" s="32">
        <v>37522</v>
      </c>
      <c r="B213">
        <v>1.6779999999999999</v>
      </c>
      <c r="C213">
        <v>2.169</v>
      </c>
      <c r="D213">
        <v>2.5830000000000002</v>
      </c>
      <c r="E213">
        <v>2.911</v>
      </c>
      <c r="F213">
        <v>3.1850000000000001</v>
      </c>
      <c r="H213" s="34">
        <f t="shared" si="6"/>
        <v>0</v>
      </c>
      <c r="I213" t="str">
        <f t="shared" si="7"/>
        <v/>
      </c>
    </row>
    <row r="214" spans="1:9" x14ac:dyDescent="0.25">
      <c r="A214" s="32">
        <v>37523</v>
      </c>
      <c r="B214">
        <v>1.633</v>
      </c>
      <c r="C214">
        <v>2.141</v>
      </c>
      <c r="D214">
        <v>2.56</v>
      </c>
      <c r="E214">
        <v>2.88</v>
      </c>
      <c r="F214">
        <v>3.1539999999999999</v>
      </c>
      <c r="H214" s="34">
        <f t="shared" si="6"/>
        <v>0</v>
      </c>
      <c r="I214" t="str">
        <f t="shared" si="7"/>
        <v>20023</v>
      </c>
    </row>
    <row r="215" spans="1:9" x14ac:dyDescent="0.25">
      <c r="A215" s="32">
        <v>37524</v>
      </c>
      <c r="B215">
        <v>1.681</v>
      </c>
      <c r="C215">
        <v>2.2040000000000002</v>
      </c>
      <c r="D215">
        <v>2.64</v>
      </c>
      <c r="E215">
        <v>2.9699999999999998</v>
      </c>
      <c r="F215">
        <v>3.246</v>
      </c>
      <c r="H215" s="34">
        <f t="shared" si="6"/>
        <v>0</v>
      </c>
      <c r="I215" t="str">
        <f t="shared" si="7"/>
        <v>20023</v>
      </c>
    </row>
    <row r="216" spans="1:9" x14ac:dyDescent="0.25">
      <c r="A216" s="32">
        <v>37525</v>
      </c>
      <c r="B216">
        <v>1.641</v>
      </c>
      <c r="C216">
        <v>2.169</v>
      </c>
      <c r="D216">
        <v>2.617</v>
      </c>
      <c r="E216">
        <v>2.96</v>
      </c>
      <c r="F216">
        <v>3.246</v>
      </c>
      <c r="H216" s="34">
        <f t="shared" si="6"/>
        <v>0</v>
      </c>
      <c r="I216" t="str">
        <f t="shared" si="7"/>
        <v>20023</v>
      </c>
    </row>
    <row r="217" spans="1:9" x14ac:dyDescent="0.25">
      <c r="A217" s="32">
        <v>37526</v>
      </c>
      <c r="B217">
        <v>1.5649999999999999</v>
      </c>
      <c r="C217">
        <v>2.0470000000000002</v>
      </c>
      <c r="D217">
        <v>2.484</v>
      </c>
      <c r="E217">
        <v>2.8540000000000001</v>
      </c>
      <c r="F217">
        <v>3.1560000000000001</v>
      </c>
      <c r="H217" s="34">
        <f t="shared" si="6"/>
        <v>0</v>
      </c>
      <c r="I217" t="str">
        <f t="shared" si="7"/>
        <v>20023</v>
      </c>
    </row>
    <row r="218" spans="1:9" x14ac:dyDescent="0.25">
      <c r="A218" s="32">
        <v>37529</v>
      </c>
      <c r="B218">
        <v>1.466</v>
      </c>
      <c r="C218">
        <v>1.9260000000000002</v>
      </c>
      <c r="D218">
        <v>2.3820000000000001</v>
      </c>
      <c r="E218">
        <v>2.7549999999999999</v>
      </c>
      <c r="F218">
        <v>3.0569999999999999</v>
      </c>
      <c r="H218" s="34">
        <f t="shared" si="6"/>
        <v>1</v>
      </c>
      <c r="I218" t="str">
        <f t="shared" si="7"/>
        <v>20023</v>
      </c>
    </row>
    <row r="219" spans="1:9" x14ac:dyDescent="0.25">
      <c r="A219" s="32">
        <v>37530</v>
      </c>
      <c r="B219">
        <v>1.5569999999999999</v>
      </c>
      <c r="C219">
        <v>2.0350000000000001</v>
      </c>
      <c r="D219">
        <v>2.4870000000000001</v>
      </c>
      <c r="E219">
        <v>2.8519999999999999</v>
      </c>
      <c r="F219">
        <v>3.1459999999999999</v>
      </c>
      <c r="H219" s="34">
        <f t="shared" si="6"/>
        <v>0</v>
      </c>
      <c r="I219" t="str">
        <f t="shared" si="7"/>
        <v/>
      </c>
    </row>
    <row r="220" spans="1:9" x14ac:dyDescent="0.25">
      <c r="A220" s="32">
        <v>37531</v>
      </c>
      <c r="B220">
        <v>1.52</v>
      </c>
      <c r="C220">
        <v>1.9929999999999999</v>
      </c>
      <c r="D220">
        <v>2.452</v>
      </c>
      <c r="E220">
        <v>2.82</v>
      </c>
      <c r="F220">
        <v>3.137</v>
      </c>
      <c r="H220" s="34">
        <f t="shared" si="6"/>
        <v>0</v>
      </c>
      <c r="I220" t="str">
        <f t="shared" si="7"/>
        <v/>
      </c>
    </row>
    <row r="221" spans="1:9" x14ac:dyDescent="0.25">
      <c r="A221" s="32">
        <v>37532</v>
      </c>
      <c r="B221">
        <v>1.5310000000000001</v>
      </c>
      <c r="C221">
        <v>1.9929999999999999</v>
      </c>
      <c r="D221">
        <v>2.4500000000000002</v>
      </c>
      <c r="E221">
        <v>2.8079999999999998</v>
      </c>
      <c r="F221">
        <v>3.12</v>
      </c>
      <c r="H221" s="34">
        <f t="shared" si="6"/>
        <v>0</v>
      </c>
      <c r="I221" t="str">
        <f t="shared" si="7"/>
        <v/>
      </c>
    </row>
    <row r="222" spans="1:9" x14ac:dyDescent="0.25">
      <c r="A222" s="32">
        <v>37533</v>
      </c>
      <c r="B222">
        <v>1.587</v>
      </c>
      <c r="C222">
        <v>2.0510000000000002</v>
      </c>
      <c r="D222">
        <v>2.4849999999999999</v>
      </c>
      <c r="E222">
        <v>2.8570000000000002</v>
      </c>
      <c r="F222">
        <v>3.1669999999999998</v>
      </c>
      <c r="H222" s="34">
        <f t="shared" si="6"/>
        <v>0</v>
      </c>
      <c r="I222" t="str">
        <f t="shared" si="7"/>
        <v/>
      </c>
    </row>
    <row r="223" spans="1:9" x14ac:dyDescent="0.25">
      <c r="A223" s="32">
        <v>37536</v>
      </c>
      <c r="B223">
        <v>1.5620000000000001</v>
      </c>
      <c r="C223">
        <v>2.0019999999999998</v>
      </c>
      <c r="D223">
        <v>2.452</v>
      </c>
      <c r="E223">
        <v>2.8220000000000001</v>
      </c>
      <c r="F223">
        <v>3.1259999999999999</v>
      </c>
      <c r="H223" s="34">
        <f t="shared" si="6"/>
        <v>0</v>
      </c>
      <c r="I223" t="str">
        <f t="shared" si="7"/>
        <v/>
      </c>
    </row>
    <row r="224" spans="1:9" x14ac:dyDescent="0.25">
      <c r="A224" s="32">
        <v>37537</v>
      </c>
      <c r="B224">
        <v>1.6120000000000001</v>
      </c>
      <c r="C224">
        <v>2.056</v>
      </c>
      <c r="D224">
        <v>2.4820000000000002</v>
      </c>
      <c r="E224">
        <v>2.8340000000000001</v>
      </c>
      <c r="F224">
        <v>3.1219999999999999</v>
      </c>
      <c r="H224" s="34">
        <f t="shared" si="6"/>
        <v>0</v>
      </c>
      <c r="I224" t="str">
        <f t="shared" si="7"/>
        <v/>
      </c>
    </row>
    <row r="225" spans="1:9" x14ac:dyDescent="0.25">
      <c r="A225" s="32">
        <v>37538</v>
      </c>
      <c r="B225">
        <v>1.556</v>
      </c>
      <c r="C225">
        <v>1.972</v>
      </c>
      <c r="D225">
        <v>2.4020000000000001</v>
      </c>
      <c r="E225">
        <v>2.7730000000000001</v>
      </c>
      <c r="F225">
        <v>3.0760000000000001</v>
      </c>
      <c r="H225" s="34">
        <f t="shared" si="6"/>
        <v>0</v>
      </c>
      <c r="I225" t="str">
        <f t="shared" si="7"/>
        <v/>
      </c>
    </row>
    <row r="226" spans="1:9" x14ac:dyDescent="0.25">
      <c r="A226" s="32">
        <v>37539</v>
      </c>
      <c r="B226">
        <v>1.593</v>
      </c>
      <c r="C226">
        <v>2.008</v>
      </c>
      <c r="D226">
        <v>2.4329999999999998</v>
      </c>
      <c r="E226">
        <v>2.8050000000000002</v>
      </c>
      <c r="F226">
        <v>3.1080000000000001</v>
      </c>
      <c r="H226" s="34">
        <f t="shared" si="6"/>
        <v>0</v>
      </c>
      <c r="I226" t="str">
        <f t="shared" si="7"/>
        <v/>
      </c>
    </row>
    <row r="227" spans="1:9" x14ac:dyDescent="0.25">
      <c r="A227" s="32">
        <v>37540</v>
      </c>
      <c r="B227">
        <v>1.6779999999999999</v>
      </c>
      <c r="C227">
        <v>2.1</v>
      </c>
      <c r="D227">
        <v>2.524</v>
      </c>
      <c r="E227">
        <v>2.899</v>
      </c>
      <c r="F227">
        <v>3.2170000000000001</v>
      </c>
      <c r="H227" s="34">
        <f t="shared" si="6"/>
        <v>0</v>
      </c>
      <c r="I227" t="str">
        <f t="shared" si="7"/>
        <v/>
      </c>
    </row>
    <row r="228" spans="1:9" x14ac:dyDescent="0.25">
      <c r="A228" s="32">
        <v>37543</v>
      </c>
      <c r="B228">
        <v>1.661</v>
      </c>
      <c r="C228">
        <v>2.0790000000000002</v>
      </c>
      <c r="D228">
        <v>2.5110000000000001</v>
      </c>
      <c r="E228">
        <v>2.8890000000000002</v>
      </c>
      <c r="F228">
        <v>3.206</v>
      </c>
      <c r="H228" s="34">
        <f t="shared" si="6"/>
        <v>0</v>
      </c>
      <c r="I228" t="str">
        <f t="shared" si="7"/>
        <v/>
      </c>
    </row>
    <row r="229" spans="1:9" x14ac:dyDescent="0.25">
      <c r="A229" s="32">
        <v>37544</v>
      </c>
      <c r="B229">
        <v>1.78</v>
      </c>
      <c r="C229">
        <v>2.2650000000000001</v>
      </c>
      <c r="D229">
        <v>2.706</v>
      </c>
      <c r="E229">
        <v>3.0819999999999999</v>
      </c>
      <c r="F229">
        <v>3.4039999999999999</v>
      </c>
      <c r="H229" s="34">
        <f t="shared" si="6"/>
        <v>0</v>
      </c>
      <c r="I229" t="str">
        <f t="shared" si="7"/>
        <v/>
      </c>
    </row>
    <row r="230" spans="1:9" x14ac:dyDescent="0.25">
      <c r="A230" s="32">
        <v>37545</v>
      </c>
      <c r="B230">
        <v>1.7850000000000001</v>
      </c>
      <c r="C230">
        <v>2.286</v>
      </c>
      <c r="D230">
        <v>2.75</v>
      </c>
      <c r="E230">
        <v>3.13</v>
      </c>
      <c r="F230">
        <v>3.456</v>
      </c>
      <c r="H230" s="34">
        <f t="shared" si="6"/>
        <v>0</v>
      </c>
      <c r="I230" t="str">
        <f t="shared" si="7"/>
        <v/>
      </c>
    </row>
    <row r="231" spans="1:9" x14ac:dyDescent="0.25">
      <c r="A231" s="32">
        <v>37546</v>
      </c>
      <c r="B231">
        <v>1.831</v>
      </c>
      <c r="C231">
        <v>2.3879999999999999</v>
      </c>
      <c r="D231">
        <v>2.86</v>
      </c>
      <c r="E231">
        <v>3.2389999999999999</v>
      </c>
      <c r="F231">
        <v>3.569</v>
      </c>
      <c r="H231" s="34">
        <f t="shared" si="6"/>
        <v>0</v>
      </c>
      <c r="I231" t="str">
        <f t="shared" si="7"/>
        <v/>
      </c>
    </row>
    <row r="232" spans="1:9" x14ac:dyDescent="0.25">
      <c r="A232" s="32">
        <v>37547</v>
      </c>
      <c r="B232">
        <v>1.792</v>
      </c>
      <c r="C232">
        <v>2.3460000000000001</v>
      </c>
      <c r="D232">
        <v>2.835</v>
      </c>
      <c r="E232">
        <v>3.2349999999999999</v>
      </c>
      <c r="F232">
        <v>3.5819999999999999</v>
      </c>
      <c r="H232" s="34">
        <f t="shared" si="6"/>
        <v>0</v>
      </c>
      <c r="I232" t="str">
        <f t="shared" si="7"/>
        <v/>
      </c>
    </row>
    <row r="233" spans="1:9" x14ac:dyDescent="0.25">
      <c r="A233" s="32">
        <v>37550</v>
      </c>
      <c r="B233">
        <v>1.8679999999999999</v>
      </c>
      <c r="C233">
        <v>2.472</v>
      </c>
      <c r="D233">
        <v>2.9609999999999999</v>
      </c>
      <c r="E233">
        <v>3.3449999999999998</v>
      </c>
      <c r="F233">
        <v>3.6669999999999998</v>
      </c>
      <c r="H233" s="34">
        <f t="shared" si="6"/>
        <v>0</v>
      </c>
      <c r="I233" t="str">
        <f t="shared" si="7"/>
        <v/>
      </c>
    </row>
    <row r="234" spans="1:9" x14ac:dyDescent="0.25">
      <c r="A234" s="32">
        <v>37551</v>
      </c>
      <c r="B234">
        <v>1.849</v>
      </c>
      <c r="C234">
        <v>2.464</v>
      </c>
      <c r="D234">
        <v>2.9670000000000001</v>
      </c>
      <c r="E234">
        <v>3.36</v>
      </c>
      <c r="F234">
        <v>3.6879999999999997</v>
      </c>
      <c r="H234" s="34">
        <f t="shared" si="6"/>
        <v>0</v>
      </c>
      <c r="I234" t="str">
        <f t="shared" si="7"/>
        <v/>
      </c>
    </row>
    <row r="235" spans="1:9" x14ac:dyDescent="0.25">
      <c r="A235" s="32">
        <v>37552</v>
      </c>
      <c r="B235">
        <v>1.794</v>
      </c>
      <c r="C235">
        <v>2.42</v>
      </c>
      <c r="D235">
        <v>2.931</v>
      </c>
      <c r="E235">
        <v>3.3290000000000002</v>
      </c>
      <c r="F235">
        <v>3.6640000000000001</v>
      </c>
      <c r="H235" s="34">
        <f t="shared" si="6"/>
        <v>0</v>
      </c>
      <c r="I235" t="str">
        <f t="shared" si="7"/>
        <v/>
      </c>
    </row>
    <row r="236" spans="1:9" x14ac:dyDescent="0.25">
      <c r="A236" s="32">
        <v>37553</v>
      </c>
      <c r="B236">
        <v>1.7410000000000001</v>
      </c>
      <c r="C236">
        <v>2.327</v>
      </c>
      <c r="D236">
        <v>2.85</v>
      </c>
      <c r="E236">
        <v>3.25</v>
      </c>
      <c r="F236">
        <v>3.5920000000000001</v>
      </c>
      <c r="H236" s="34">
        <f t="shared" si="6"/>
        <v>0</v>
      </c>
      <c r="I236" t="str">
        <f t="shared" si="7"/>
        <v/>
      </c>
    </row>
    <row r="237" spans="1:9" x14ac:dyDescent="0.25">
      <c r="A237" s="32">
        <v>37554</v>
      </c>
      <c r="B237">
        <v>1.667</v>
      </c>
      <c r="C237">
        <v>2.2210000000000001</v>
      </c>
      <c r="D237">
        <v>2.7320000000000002</v>
      </c>
      <c r="E237">
        <v>3.1360000000000001</v>
      </c>
      <c r="F237">
        <v>3.4710000000000001</v>
      </c>
      <c r="H237" s="34">
        <f t="shared" si="6"/>
        <v>0</v>
      </c>
      <c r="I237" t="str">
        <f t="shared" si="7"/>
        <v/>
      </c>
    </row>
    <row r="238" spans="1:9" x14ac:dyDescent="0.25">
      <c r="A238" s="32">
        <v>37557</v>
      </c>
      <c r="B238">
        <v>1.573</v>
      </c>
      <c r="C238">
        <v>2.1280000000000001</v>
      </c>
      <c r="D238">
        <v>2.65</v>
      </c>
      <c r="E238">
        <v>3.056</v>
      </c>
      <c r="F238">
        <v>3.39</v>
      </c>
      <c r="H238" s="34">
        <f t="shared" si="6"/>
        <v>0</v>
      </c>
      <c r="I238" t="str">
        <f t="shared" si="7"/>
        <v/>
      </c>
    </row>
    <row r="239" spans="1:9" x14ac:dyDescent="0.25">
      <c r="A239" s="32">
        <v>37558</v>
      </c>
      <c r="B239">
        <v>1.456</v>
      </c>
      <c r="C239">
        <v>1.974</v>
      </c>
      <c r="D239">
        <v>2.484</v>
      </c>
      <c r="E239">
        <v>2.883</v>
      </c>
      <c r="F239">
        <v>3.2240000000000002</v>
      </c>
      <c r="H239" s="34">
        <f t="shared" si="6"/>
        <v>0</v>
      </c>
      <c r="I239" t="str">
        <f t="shared" si="7"/>
        <v/>
      </c>
    </row>
    <row r="240" spans="1:9" x14ac:dyDescent="0.25">
      <c r="A240" s="32">
        <v>37559</v>
      </c>
      <c r="B240">
        <v>1.4550000000000001</v>
      </c>
      <c r="C240">
        <v>1.9550000000000001</v>
      </c>
      <c r="D240">
        <v>2.4449999999999998</v>
      </c>
      <c r="E240">
        <v>2.8570000000000002</v>
      </c>
      <c r="F240">
        <v>3.2029999999999998</v>
      </c>
      <c r="H240" s="34">
        <f t="shared" si="6"/>
        <v>0</v>
      </c>
      <c r="I240" t="str">
        <f t="shared" si="7"/>
        <v/>
      </c>
    </row>
    <row r="241" spans="1:9" x14ac:dyDescent="0.25">
      <c r="A241" s="32">
        <v>37560</v>
      </c>
      <c r="B241">
        <v>1.4139999999999999</v>
      </c>
      <c r="C241">
        <v>1.9039999999999999</v>
      </c>
      <c r="D241">
        <v>2.391</v>
      </c>
      <c r="E241">
        <v>2.794</v>
      </c>
      <c r="F241">
        <v>3.1419999999999999</v>
      </c>
      <c r="H241" s="34">
        <f t="shared" si="6"/>
        <v>0</v>
      </c>
      <c r="I241" t="str">
        <f t="shared" si="7"/>
        <v/>
      </c>
    </row>
    <row r="242" spans="1:9" x14ac:dyDescent="0.25">
      <c r="A242" s="32">
        <v>37561</v>
      </c>
      <c r="B242">
        <v>1.4490000000000001</v>
      </c>
      <c r="C242">
        <v>1.9569999999999999</v>
      </c>
      <c r="D242">
        <v>2.4550000000000001</v>
      </c>
      <c r="E242">
        <v>2.88</v>
      </c>
      <c r="F242">
        <v>3.238</v>
      </c>
      <c r="H242" s="34">
        <f t="shared" si="6"/>
        <v>0</v>
      </c>
      <c r="I242" t="str">
        <f t="shared" si="7"/>
        <v/>
      </c>
    </row>
    <row r="243" spans="1:9" x14ac:dyDescent="0.25">
      <c r="A243" s="32">
        <v>37564</v>
      </c>
      <c r="B243">
        <v>1.4410000000000001</v>
      </c>
      <c r="C243">
        <v>1.9670000000000001</v>
      </c>
      <c r="D243">
        <v>2.4969999999999999</v>
      </c>
      <c r="E243">
        <v>2.931</v>
      </c>
      <c r="F243">
        <v>3.2949999999999999</v>
      </c>
      <c r="H243" s="34">
        <f t="shared" si="6"/>
        <v>0</v>
      </c>
      <c r="I243" t="str">
        <f t="shared" si="7"/>
        <v/>
      </c>
    </row>
    <row r="244" spans="1:9" x14ac:dyDescent="0.25">
      <c r="A244" s="32">
        <v>37565</v>
      </c>
      <c r="B244">
        <v>1.454</v>
      </c>
      <c r="C244">
        <v>1.9950000000000001</v>
      </c>
      <c r="D244">
        <v>2.5249999999999999</v>
      </c>
      <c r="E244">
        <v>2.952</v>
      </c>
      <c r="F244">
        <v>3.3109999999999999</v>
      </c>
      <c r="H244" s="34">
        <f t="shared" si="6"/>
        <v>0</v>
      </c>
      <c r="I244" t="str">
        <f t="shared" si="7"/>
        <v/>
      </c>
    </row>
    <row r="245" spans="1:9" x14ac:dyDescent="0.25">
      <c r="A245" s="32">
        <v>37566</v>
      </c>
      <c r="B245">
        <v>1.3940000000000001</v>
      </c>
      <c r="C245">
        <v>1.998</v>
      </c>
      <c r="D245">
        <v>2.5190000000000001</v>
      </c>
      <c r="E245">
        <v>2.9329999999999998</v>
      </c>
      <c r="F245">
        <v>3.29</v>
      </c>
      <c r="H245" s="34">
        <f t="shared" si="6"/>
        <v>0</v>
      </c>
      <c r="I245" t="str">
        <f t="shared" si="7"/>
        <v/>
      </c>
    </row>
    <row r="246" spans="1:9" x14ac:dyDescent="0.25">
      <c r="A246" s="32">
        <v>37567</v>
      </c>
      <c r="B246">
        <v>1.3879999999999999</v>
      </c>
      <c r="C246">
        <v>1.9830000000000001</v>
      </c>
      <c r="D246">
        <v>2.4790000000000001</v>
      </c>
      <c r="E246">
        <v>2.8439999999999999</v>
      </c>
      <c r="F246">
        <v>3.1480000000000001</v>
      </c>
      <c r="H246" s="34">
        <f t="shared" si="6"/>
        <v>0</v>
      </c>
      <c r="I246" t="str">
        <f t="shared" si="7"/>
        <v/>
      </c>
    </row>
    <row r="247" spans="1:9" x14ac:dyDescent="0.25">
      <c r="A247" s="32">
        <v>37568</v>
      </c>
      <c r="B247">
        <v>1.391</v>
      </c>
      <c r="C247">
        <v>1.97</v>
      </c>
      <c r="D247">
        <v>2.4609999999999999</v>
      </c>
      <c r="E247">
        <v>2.823</v>
      </c>
      <c r="F247">
        <v>3.117</v>
      </c>
      <c r="H247" s="34">
        <f t="shared" si="6"/>
        <v>0</v>
      </c>
      <c r="I247" t="str">
        <f t="shared" si="7"/>
        <v/>
      </c>
    </row>
    <row r="248" spans="1:9" x14ac:dyDescent="0.25">
      <c r="A248" s="32">
        <v>37571</v>
      </c>
      <c r="B248">
        <v>1.3519999999999999</v>
      </c>
      <c r="C248">
        <v>1.907</v>
      </c>
      <c r="D248">
        <v>2.4050000000000002</v>
      </c>
      <c r="E248">
        <v>2.782</v>
      </c>
      <c r="F248">
        <v>3.0859999999999999</v>
      </c>
      <c r="H248" s="34">
        <f t="shared" si="6"/>
        <v>0</v>
      </c>
      <c r="I248" t="str">
        <f t="shared" si="7"/>
        <v/>
      </c>
    </row>
    <row r="249" spans="1:9" x14ac:dyDescent="0.25">
      <c r="A249" s="32">
        <v>37572</v>
      </c>
      <c r="B249">
        <v>1.385</v>
      </c>
      <c r="C249">
        <v>1.944</v>
      </c>
      <c r="D249">
        <v>2.4449999999999998</v>
      </c>
      <c r="E249">
        <v>2.8120000000000003</v>
      </c>
      <c r="F249">
        <v>3.12</v>
      </c>
      <c r="H249" s="34">
        <f t="shared" si="6"/>
        <v>0</v>
      </c>
      <c r="I249" t="str">
        <f t="shared" si="7"/>
        <v/>
      </c>
    </row>
    <row r="250" spans="1:9" x14ac:dyDescent="0.25">
      <c r="A250" s="32">
        <v>37573</v>
      </c>
      <c r="B250">
        <v>1.381</v>
      </c>
      <c r="C250">
        <v>1.9319999999999999</v>
      </c>
      <c r="D250">
        <v>2.4300000000000002</v>
      </c>
      <c r="E250">
        <v>2.8069999999999999</v>
      </c>
      <c r="F250">
        <v>3.1179999999999999</v>
      </c>
      <c r="H250" s="34">
        <f t="shared" si="6"/>
        <v>0</v>
      </c>
      <c r="I250" t="str">
        <f t="shared" si="7"/>
        <v/>
      </c>
    </row>
    <row r="251" spans="1:9" x14ac:dyDescent="0.25">
      <c r="A251" s="32">
        <v>37574</v>
      </c>
      <c r="B251">
        <v>1.4769999999999999</v>
      </c>
      <c r="C251">
        <v>2.0950000000000002</v>
      </c>
      <c r="D251">
        <v>2.6019999999999999</v>
      </c>
      <c r="E251">
        <v>2.9790000000000001</v>
      </c>
      <c r="F251">
        <v>3.2919999999999998</v>
      </c>
      <c r="H251" s="34">
        <f t="shared" si="6"/>
        <v>0</v>
      </c>
      <c r="I251" t="str">
        <f t="shared" si="7"/>
        <v/>
      </c>
    </row>
    <row r="252" spans="1:9" x14ac:dyDescent="0.25">
      <c r="A252" s="32">
        <v>37575</v>
      </c>
      <c r="B252">
        <v>1.4590000000000001</v>
      </c>
      <c r="C252">
        <v>2.0950000000000002</v>
      </c>
      <c r="D252">
        <v>2.613</v>
      </c>
      <c r="E252">
        <v>3.0070000000000001</v>
      </c>
      <c r="F252">
        <v>3.3319999999999999</v>
      </c>
      <c r="H252" s="34">
        <f t="shared" si="6"/>
        <v>0</v>
      </c>
      <c r="I252" t="str">
        <f t="shared" si="7"/>
        <v/>
      </c>
    </row>
    <row r="253" spans="1:9" x14ac:dyDescent="0.25">
      <c r="A253" s="32">
        <v>37578</v>
      </c>
      <c r="B253">
        <v>1.448</v>
      </c>
      <c r="C253">
        <v>2.06</v>
      </c>
      <c r="D253">
        <v>2.5649999999999999</v>
      </c>
      <c r="E253">
        <v>2.9649999999999999</v>
      </c>
      <c r="F253">
        <v>3.2690000000000001</v>
      </c>
      <c r="H253" s="34">
        <f t="shared" si="6"/>
        <v>0</v>
      </c>
      <c r="I253" t="str">
        <f t="shared" si="7"/>
        <v/>
      </c>
    </row>
    <row r="254" spans="1:9" x14ac:dyDescent="0.25">
      <c r="A254" s="32">
        <v>37579</v>
      </c>
      <c r="B254">
        <v>1.4419999999999999</v>
      </c>
      <c r="C254">
        <v>2.0569999999999999</v>
      </c>
      <c r="D254">
        <v>2.5659999999999998</v>
      </c>
      <c r="E254">
        <v>2.9529999999999998</v>
      </c>
      <c r="F254">
        <v>3.2439999999999998</v>
      </c>
      <c r="H254" s="34">
        <f t="shared" si="6"/>
        <v>0</v>
      </c>
      <c r="I254" t="str">
        <f t="shared" si="7"/>
        <v/>
      </c>
    </row>
    <row r="255" spans="1:9" x14ac:dyDescent="0.25">
      <c r="A255" s="32">
        <v>37580</v>
      </c>
      <c r="B255">
        <v>1.4990000000000001</v>
      </c>
      <c r="C255">
        <v>2.1480000000000001</v>
      </c>
      <c r="D255">
        <v>2.665</v>
      </c>
      <c r="E255">
        <v>3.052</v>
      </c>
      <c r="F255">
        <v>3.3660000000000001</v>
      </c>
      <c r="H255" s="34">
        <f t="shared" si="6"/>
        <v>0</v>
      </c>
      <c r="I255" t="str">
        <f t="shared" si="7"/>
        <v/>
      </c>
    </row>
    <row r="256" spans="1:9" x14ac:dyDescent="0.25">
      <c r="A256" s="32">
        <v>37581</v>
      </c>
      <c r="B256">
        <v>1.5350000000000001</v>
      </c>
      <c r="C256">
        <v>2.2250000000000001</v>
      </c>
      <c r="D256">
        <v>2.75</v>
      </c>
      <c r="E256">
        <v>3.1339999999999999</v>
      </c>
      <c r="F256">
        <v>3.4489999999999998</v>
      </c>
      <c r="H256" s="34">
        <f t="shared" si="6"/>
        <v>0</v>
      </c>
      <c r="I256" t="str">
        <f t="shared" si="7"/>
        <v/>
      </c>
    </row>
    <row r="257" spans="1:9" x14ac:dyDescent="0.25">
      <c r="A257" s="32">
        <v>37582</v>
      </c>
      <c r="B257">
        <v>1.54</v>
      </c>
      <c r="C257">
        <v>2.2570000000000001</v>
      </c>
      <c r="D257">
        <v>2.7869999999999999</v>
      </c>
      <c r="E257">
        <v>3.1789999999999998</v>
      </c>
      <c r="F257">
        <v>3.4929999999999999</v>
      </c>
      <c r="H257" s="34">
        <f t="shared" si="6"/>
        <v>0</v>
      </c>
      <c r="I257" t="str">
        <f t="shared" si="7"/>
        <v/>
      </c>
    </row>
    <row r="258" spans="1:9" x14ac:dyDescent="0.25">
      <c r="A258" s="32">
        <v>37585</v>
      </c>
      <c r="B258">
        <v>1.5270000000000001</v>
      </c>
      <c r="C258">
        <v>2.2450000000000001</v>
      </c>
      <c r="D258">
        <v>2.786</v>
      </c>
      <c r="E258">
        <v>3.1760000000000002</v>
      </c>
      <c r="F258">
        <v>3.484</v>
      </c>
      <c r="H258" s="34">
        <f t="shared" si="6"/>
        <v>0</v>
      </c>
      <c r="I258" t="str">
        <f t="shared" si="7"/>
        <v/>
      </c>
    </row>
    <row r="259" spans="1:9" x14ac:dyDescent="0.25">
      <c r="A259" s="32">
        <v>37586</v>
      </c>
      <c r="B259">
        <v>1.464</v>
      </c>
      <c r="C259">
        <v>2.1589999999999998</v>
      </c>
      <c r="D259">
        <v>2.69</v>
      </c>
      <c r="E259">
        <v>3.073</v>
      </c>
      <c r="F259">
        <v>3.3839999999999999</v>
      </c>
      <c r="H259" s="34">
        <f t="shared" si="6"/>
        <v>0</v>
      </c>
      <c r="I259" t="str">
        <f t="shared" si="7"/>
        <v/>
      </c>
    </row>
    <row r="260" spans="1:9" x14ac:dyDescent="0.25">
      <c r="A260" s="32">
        <v>37587</v>
      </c>
      <c r="B260">
        <v>1.5590000000000002</v>
      </c>
      <c r="C260">
        <v>2.3050000000000002</v>
      </c>
      <c r="D260">
        <v>2.87</v>
      </c>
      <c r="E260">
        <v>3.2720000000000002</v>
      </c>
      <c r="F260">
        <v>3.5739999999999998</v>
      </c>
      <c r="H260" s="34">
        <f t="shared" si="6"/>
        <v>0</v>
      </c>
      <c r="I260" t="str">
        <f t="shared" si="7"/>
        <v/>
      </c>
    </row>
    <row r="261" spans="1:9" x14ac:dyDescent="0.25">
      <c r="A261" s="32">
        <v>37588</v>
      </c>
      <c r="B261">
        <v>1.5510000000000002</v>
      </c>
      <c r="C261">
        <v>2.2970000000000002</v>
      </c>
      <c r="D261">
        <v>2.8490000000000002</v>
      </c>
      <c r="E261">
        <v>3.2549999999999999</v>
      </c>
      <c r="F261">
        <v>3.57</v>
      </c>
      <c r="H261" s="34">
        <f t="shared" ref="H261:H324" si="8">+IF(AND(MOD(MONTH(A261),3)=0,MONTH(A261)&lt;&gt;MONTH(A262)),1,0)</f>
        <v>0</v>
      </c>
      <c r="I261" t="str">
        <f t="shared" ref="I261:I324" si="9">IF(SUM(H261:H265)&gt;0,CONCATENATE(YEAR(A261),INT((MONTH(A261)-1)/3)+1),"")</f>
        <v/>
      </c>
    </row>
    <row r="262" spans="1:9" x14ac:dyDescent="0.25">
      <c r="A262" s="32">
        <v>37589</v>
      </c>
      <c r="B262">
        <v>1.5209999999999999</v>
      </c>
      <c r="C262">
        <v>2.242</v>
      </c>
      <c r="D262">
        <v>2.8120000000000003</v>
      </c>
      <c r="E262">
        <v>3.2240000000000002</v>
      </c>
      <c r="F262">
        <v>3.544</v>
      </c>
      <c r="H262" s="34">
        <f t="shared" si="8"/>
        <v>0</v>
      </c>
      <c r="I262" t="str">
        <f t="shared" si="9"/>
        <v/>
      </c>
    </row>
    <row r="263" spans="1:9" x14ac:dyDescent="0.25">
      <c r="A263" s="32">
        <v>37592</v>
      </c>
      <c r="B263">
        <v>1.5270000000000001</v>
      </c>
      <c r="C263">
        <v>2.2469999999999999</v>
      </c>
      <c r="D263">
        <v>2.83</v>
      </c>
      <c r="E263">
        <v>3.2429999999999999</v>
      </c>
      <c r="F263">
        <v>3.5590000000000002</v>
      </c>
      <c r="H263" s="34">
        <f t="shared" si="8"/>
        <v>0</v>
      </c>
      <c r="I263" t="str">
        <f t="shared" si="9"/>
        <v/>
      </c>
    </row>
    <row r="264" spans="1:9" x14ac:dyDescent="0.25">
      <c r="A264" s="32">
        <v>37593</v>
      </c>
      <c r="B264">
        <v>1.5129999999999999</v>
      </c>
      <c r="C264">
        <v>2.234</v>
      </c>
      <c r="D264">
        <v>2.8159999999999998</v>
      </c>
      <c r="E264">
        <v>3.2250000000000001</v>
      </c>
      <c r="F264">
        <v>3.544</v>
      </c>
      <c r="H264" s="34">
        <f t="shared" si="8"/>
        <v>0</v>
      </c>
      <c r="I264" t="str">
        <f t="shared" si="9"/>
        <v/>
      </c>
    </row>
    <row r="265" spans="1:9" x14ac:dyDescent="0.25">
      <c r="A265" s="32">
        <v>37594</v>
      </c>
      <c r="B265">
        <v>1.488</v>
      </c>
      <c r="C265">
        <v>2.1869999999999998</v>
      </c>
      <c r="D265">
        <v>2.7519999999999998</v>
      </c>
      <c r="E265">
        <v>3.1579999999999999</v>
      </c>
      <c r="F265">
        <v>3.4729999999999999</v>
      </c>
      <c r="H265" s="34">
        <f t="shared" si="8"/>
        <v>0</v>
      </c>
      <c r="I265" t="str">
        <f t="shared" si="9"/>
        <v/>
      </c>
    </row>
    <row r="266" spans="1:9" x14ac:dyDescent="0.25">
      <c r="A266" s="32">
        <v>37595</v>
      </c>
      <c r="B266">
        <v>1.486</v>
      </c>
      <c r="C266">
        <v>2.1480000000000001</v>
      </c>
      <c r="D266">
        <v>2.7090000000000001</v>
      </c>
      <c r="E266">
        <v>3.12</v>
      </c>
      <c r="F266">
        <v>3.4390000000000001</v>
      </c>
      <c r="H266" s="34">
        <f t="shared" si="8"/>
        <v>0</v>
      </c>
      <c r="I266" t="str">
        <f t="shared" si="9"/>
        <v/>
      </c>
    </row>
    <row r="267" spans="1:9" x14ac:dyDescent="0.25">
      <c r="A267" s="32">
        <v>37596</v>
      </c>
      <c r="B267">
        <v>1.423</v>
      </c>
      <c r="C267">
        <v>2.0609999999999999</v>
      </c>
      <c r="D267">
        <v>2.613</v>
      </c>
      <c r="E267">
        <v>3.0339999999999998</v>
      </c>
      <c r="F267">
        <v>3.355</v>
      </c>
      <c r="H267" s="34">
        <f t="shared" si="8"/>
        <v>0</v>
      </c>
      <c r="I267" t="str">
        <f t="shared" si="9"/>
        <v/>
      </c>
    </row>
    <row r="268" spans="1:9" x14ac:dyDescent="0.25">
      <c r="A268" s="32">
        <v>37599</v>
      </c>
      <c r="B268">
        <v>1.4159999999999999</v>
      </c>
      <c r="C268">
        <v>2.016</v>
      </c>
      <c r="D268">
        <v>2.5609999999999999</v>
      </c>
      <c r="E268">
        <v>2.9699999999999998</v>
      </c>
      <c r="F268">
        <v>3.2930000000000001</v>
      </c>
      <c r="H268" s="34">
        <f t="shared" si="8"/>
        <v>0</v>
      </c>
      <c r="I268" t="str">
        <f t="shared" si="9"/>
        <v/>
      </c>
    </row>
    <row r="269" spans="1:9" x14ac:dyDescent="0.25">
      <c r="A269" s="32">
        <v>37600</v>
      </c>
      <c r="B269">
        <v>1.4379999999999999</v>
      </c>
      <c r="C269">
        <v>2.052</v>
      </c>
      <c r="D269">
        <v>2.5910000000000002</v>
      </c>
      <c r="E269">
        <v>2.99</v>
      </c>
      <c r="F269">
        <v>3.3069999999999999</v>
      </c>
      <c r="H269" s="34">
        <f t="shared" si="8"/>
        <v>0</v>
      </c>
      <c r="I269" t="str">
        <f t="shared" si="9"/>
        <v/>
      </c>
    </row>
    <row r="270" spans="1:9" x14ac:dyDescent="0.25">
      <c r="A270" s="32">
        <v>37601</v>
      </c>
      <c r="B270">
        <v>1.4139999999999999</v>
      </c>
      <c r="C270">
        <v>2.0049999999999999</v>
      </c>
      <c r="D270">
        <v>2.5339999999999998</v>
      </c>
      <c r="E270">
        <v>2.9279999999999999</v>
      </c>
      <c r="F270">
        <v>3.2450000000000001</v>
      </c>
      <c r="H270" s="34">
        <f t="shared" si="8"/>
        <v>0</v>
      </c>
      <c r="I270" t="str">
        <f t="shared" si="9"/>
        <v/>
      </c>
    </row>
    <row r="271" spans="1:9" x14ac:dyDescent="0.25">
      <c r="A271" s="32">
        <v>37602</v>
      </c>
      <c r="B271">
        <v>1.3959999999999999</v>
      </c>
      <c r="C271">
        <v>1.9929999999999999</v>
      </c>
      <c r="D271">
        <v>2.5259999999999998</v>
      </c>
      <c r="E271">
        <v>2.9220000000000002</v>
      </c>
      <c r="F271">
        <v>3.2410000000000001</v>
      </c>
      <c r="H271" s="34">
        <f t="shared" si="8"/>
        <v>0</v>
      </c>
      <c r="I271" t="str">
        <f t="shared" si="9"/>
        <v/>
      </c>
    </row>
    <row r="272" spans="1:9" x14ac:dyDescent="0.25">
      <c r="A272" s="32">
        <v>37603</v>
      </c>
      <c r="B272">
        <v>1.4039999999999999</v>
      </c>
      <c r="C272">
        <v>2.02</v>
      </c>
      <c r="D272">
        <v>2.5579999999999998</v>
      </c>
      <c r="E272">
        <v>2.9699999999999998</v>
      </c>
      <c r="F272">
        <v>3.298</v>
      </c>
      <c r="H272" s="34">
        <f t="shared" si="8"/>
        <v>0</v>
      </c>
      <c r="I272" t="str">
        <f t="shared" si="9"/>
        <v/>
      </c>
    </row>
    <row r="273" spans="1:9" x14ac:dyDescent="0.25">
      <c r="A273" s="32">
        <v>37606</v>
      </c>
      <c r="B273">
        <v>1.4350000000000001</v>
      </c>
      <c r="C273">
        <v>2.0659999999999998</v>
      </c>
      <c r="D273">
        <v>2.617</v>
      </c>
      <c r="E273">
        <v>3.0259999999999998</v>
      </c>
      <c r="F273">
        <v>3.3479999999999999</v>
      </c>
      <c r="H273" s="34">
        <f t="shared" si="8"/>
        <v>0</v>
      </c>
      <c r="I273" t="str">
        <f t="shared" si="9"/>
        <v/>
      </c>
    </row>
    <row r="274" spans="1:9" x14ac:dyDescent="0.25">
      <c r="A274" s="32">
        <v>37607</v>
      </c>
      <c r="B274">
        <v>1.399</v>
      </c>
      <c r="C274">
        <v>2.0230000000000001</v>
      </c>
      <c r="D274">
        <v>2.5830000000000002</v>
      </c>
      <c r="E274">
        <v>3.0059999999999998</v>
      </c>
      <c r="F274">
        <v>3.339</v>
      </c>
      <c r="H274" s="34">
        <f t="shared" si="8"/>
        <v>0</v>
      </c>
      <c r="I274" t="str">
        <f t="shared" si="9"/>
        <v/>
      </c>
    </row>
    <row r="275" spans="1:9" x14ac:dyDescent="0.25">
      <c r="A275" s="32">
        <v>37608</v>
      </c>
      <c r="B275">
        <v>1.353</v>
      </c>
      <c r="C275">
        <v>1.9470000000000001</v>
      </c>
      <c r="D275">
        <v>2.4980000000000002</v>
      </c>
      <c r="E275">
        <v>2.9210000000000003</v>
      </c>
      <c r="F275">
        <v>3.258</v>
      </c>
      <c r="H275" s="34">
        <f t="shared" si="8"/>
        <v>0</v>
      </c>
      <c r="I275" t="str">
        <f t="shared" si="9"/>
        <v/>
      </c>
    </row>
    <row r="276" spans="1:9" x14ac:dyDescent="0.25">
      <c r="A276" s="32">
        <v>37609</v>
      </c>
      <c r="B276">
        <v>1.3360000000000001</v>
      </c>
      <c r="C276">
        <v>1.9</v>
      </c>
      <c r="D276">
        <v>2.4329999999999998</v>
      </c>
      <c r="E276">
        <v>2.8420000000000001</v>
      </c>
      <c r="F276">
        <v>3.1760000000000002</v>
      </c>
      <c r="H276" s="34">
        <f t="shared" si="8"/>
        <v>0</v>
      </c>
      <c r="I276" t="str">
        <f t="shared" si="9"/>
        <v/>
      </c>
    </row>
    <row r="277" spans="1:9" x14ac:dyDescent="0.25">
      <c r="A277" s="32">
        <v>37610</v>
      </c>
      <c r="B277">
        <v>1.351</v>
      </c>
      <c r="C277">
        <v>1.9079999999999999</v>
      </c>
      <c r="D277">
        <v>2.4319999999999999</v>
      </c>
      <c r="E277">
        <v>2.84</v>
      </c>
      <c r="F277">
        <v>3.169</v>
      </c>
      <c r="H277" s="34">
        <f t="shared" si="8"/>
        <v>0</v>
      </c>
      <c r="I277" t="str">
        <f t="shared" si="9"/>
        <v/>
      </c>
    </row>
    <row r="278" spans="1:9" x14ac:dyDescent="0.25">
      <c r="A278" s="32">
        <v>37613</v>
      </c>
      <c r="B278">
        <v>1.3599999999999999</v>
      </c>
      <c r="C278">
        <v>1.911</v>
      </c>
      <c r="D278">
        <v>2.452</v>
      </c>
      <c r="E278">
        <v>2.8609999999999998</v>
      </c>
      <c r="F278">
        <v>3.1909999999999998</v>
      </c>
      <c r="H278" s="34">
        <f t="shared" si="8"/>
        <v>0</v>
      </c>
      <c r="I278" t="str">
        <f t="shared" si="9"/>
        <v/>
      </c>
    </row>
    <row r="279" spans="1:9" x14ac:dyDescent="0.25">
      <c r="A279" s="32">
        <v>37614</v>
      </c>
      <c r="B279">
        <v>1.3220000000000001</v>
      </c>
      <c r="C279">
        <v>1.845</v>
      </c>
      <c r="D279">
        <v>2.3839999999999999</v>
      </c>
      <c r="E279">
        <v>2.7970000000000002</v>
      </c>
      <c r="F279">
        <v>3.133</v>
      </c>
      <c r="H279" s="34">
        <f t="shared" si="8"/>
        <v>0</v>
      </c>
      <c r="I279" t="str">
        <f t="shared" si="9"/>
        <v/>
      </c>
    </row>
    <row r="280" spans="1:9" x14ac:dyDescent="0.25">
      <c r="A280" s="32">
        <v>37615</v>
      </c>
      <c r="B280">
        <v>1.3220000000000001</v>
      </c>
      <c r="C280">
        <v>1.845</v>
      </c>
      <c r="D280">
        <v>2.3839999999999999</v>
      </c>
      <c r="E280">
        <v>2.7970000000000002</v>
      </c>
      <c r="F280">
        <v>3.133</v>
      </c>
      <c r="H280" s="34">
        <f t="shared" si="8"/>
        <v>0</v>
      </c>
      <c r="I280" t="str">
        <f t="shared" si="9"/>
        <v>20024</v>
      </c>
    </row>
    <row r="281" spans="1:9" x14ac:dyDescent="0.25">
      <c r="A281" s="32">
        <v>37616</v>
      </c>
      <c r="B281">
        <v>1.3089999999999999</v>
      </c>
      <c r="C281">
        <v>1.8239999999999998</v>
      </c>
      <c r="D281">
        <v>2.3639999999999999</v>
      </c>
      <c r="E281">
        <v>2.7880000000000003</v>
      </c>
      <c r="F281">
        <v>3.1349999999999998</v>
      </c>
      <c r="H281" s="34">
        <f t="shared" si="8"/>
        <v>0</v>
      </c>
      <c r="I281" t="str">
        <f t="shared" si="9"/>
        <v>20024</v>
      </c>
    </row>
    <row r="282" spans="1:9" x14ac:dyDescent="0.25">
      <c r="A282" s="32">
        <v>37617</v>
      </c>
      <c r="B282">
        <v>1.2709999999999999</v>
      </c>
      <c r="C282">
        <v>1.7349999999999999</v>
      </c>
      <c r="D282">
        <v>2.25</v>
      </c>
      <c r="E282">
        <v>2.6840000000000002</v>
      </c>
      <c r="F282">
        <v>3.0369999999999999</v>
      </c>
      <c r="H282" s="34">
        <f t="shared" si="8"/>
        <v>0</v>
      </c>
      <c r="I282" t="str">
        <f t="shared" si="9"/>
        <v>20024</v>
      </c>
    </row>
    <row r="283" spans="1:9" x14ac:dyDescent="0.25">
      <c r="A283" s="32">
        <v>37620</v>
      </c>
      <c r="B283">
        <v>1.2650000000000001</v>
      </c>
      <c r="C283">
        <v>1.722</v>
      </c>
      <c r="D283">
        <v>2.222</v>
      </c>
      <c r="E283">
        <v>2.6419999999999999</v>
      </c>
      <c r="F283">
        <v>2.9809999999999999</v>
      </c>
      <c r="H283" s="34">
        <f t="shared" si="8"/>
        <v>0</v>
      </c>
      <c r="I283" t="str">
        <f t="shared" si="9"/>
        <v>20024</v>
      </c>
    </row>
    <row r="284" spans="1:9" x14ac:dyDescent="0.25">
      <c r="A284" s="32">
        <v>37621</v>
      </c>
      <c r="B284">
        <v>1.27</v>
      </c>
      <c r="C284">
        <v>1.744</v>
      </c>
      <c r="D284">
        <v>2.2439999999999998</v>
      </c>
      <c r="E284">
        <v>2.657</v>
      </c>
      <c r="F284">
        <v>2.996</v>
      </c>
      <c r="H284" s="34">
        <f t="shared" si="8"/>
        <v>1</v>
      </c>
      <c r="I284" t="str">
        <f t="shared" si="9"/>
        <v>20024</v>
      </c>
    </row>
    <row r="285" spans="1:9" x14ac:dyDescent="0.25">
      <c r="A285" s="32">
        <v>37622</v>
      </c>
      <c r="B285">
        <v>1.27</v>
      </c>
      <c r="C285">
        <v>1.744</v>
      </c>
      <c r="D285">
        <v>2.2439999999999998</v>
      </c>
      <c r="E285">
        <v>2.657</v>
      </c>
      <c r="F285">
        <v>2.996</v>
      </c>
      <c r="H285" s="34">
        <f t="shared" si="8"/>
        <v>0</v>
      </c>
      <c r="I285" t="str">
        <f t="shared" si="9"/>
        <v/>
      </c>
    </row>
    <row r="286" spans="1:9" x14ac:dyDescent="0.25">
      <c r="A286" s="32">
        <v>37623</v>
      </c>
      <c r="B286">
        <v>1.361</v>
      </c>
      <c r="C286">
        <v>1.9239999999999999</v>
      </c>
      <c r="D286">
        <v>2.4550000000000001</v>
      </c>
      <c r="E286">
        <v>2.8849999999999998</v>
      </c>
      <c r="F286">
        <v>3.2349999999999999</v>
      </c>
      <c r="H286" s="34">
        <f t="shared" si="8"/>
        <v>0</v>
      </c>
      <c r="I286" t="str">
        <f t="shared" si="9"/>
        <v/>
      </c>
    </row>
    <row r="287" spans="1:9" x14ac:dyDescent="0.25">
      <c r="A287" s="32">
        <v>37624</v>
      </c>
      <c r="B287">
        <v>1.361</v>
      </c>
      <c r="C287">
        <v>1.927</v>
      </c>
      <c r="D287">
        <v>2.46</v>
      </c>
      <c r="E287">
        <v>2.8970000000000002</v>
      </c>
      <c r="F287">
        <v>3.2530000000000001</v>
      </c>
      <c r="H287" s="34">
        <f t="shared" si="8"/>
        <v>0</v>
      </c>
      <c r="I287" t="str">
        <f t="shared" si="9"/>
        <v/>
      </c>
    </row>
    <row r="288" spans="1:9" x14ac:dyDescent="0.25">
      <c r="A288" s="32">
        <v>37627</v>
      </c>
      <c r="B288">
        <v>1.383</v>
      </c>
      <c r="C288">
        <v>1.9590000000000001</v>
      </c>
      <c r="D288">
        <v>2.5</v>
      </c>
      <c r="E288">
        <v>2.944</v>
      </c>
      <c r="F288">
        <v>3.2970000000000002</v>
      </c>
      <c r="H288" s="34">
        <f t="shared" si="8"/>
        <v>0</v>
      </c>
      <c r="I288" t="str">
        <f t="shared" si="9"/>
        <v/>
      </c>
    </row>
    <row r="289" spans="1:9" x14ac:dyDescent="0.25">
      <c r="A289" s="32">
        <v>37628</v>
      </c>
      <c r="B289">
        <v>1.345</v>
      </c>
      <c r="C289">
        <v>1.8860000000000001</v>
      </c>
      <c r="D289">
        <v>2.4239999999999999</v>
      </c>
      <c r="E289">
        <v>2.87</v>
      </c>
      <c r="F289">
        <v>3.238</v>
      </c>
      <c r="H289" s="34">
        <f t="shared" si="8"/>
        <v>0</v>
      </c>
      <c r="I289" t="str">
        <f t="shared" si="9"/>
        <v/>
      </c>
    </row>
    <row r="290" spans="1:9" x14ac:dyDescent="0.25">
      <c r="A290" s="32">
        <v>37629</v>
      </c>
      <c r="B290">
        <v>1.325</v>
      </c>
      <c r="C290">
        <v>1.853</v>
      </c>
      <c r="D290">
        <v>2.3820000000000001</v>
      </c>
      <c r="E290">
        <v>2.827</v>
      </c>
      <c r="F290">
        <v>3.1960000000000002</v>
      </c>
      <c r="H290" s="34">
        <f t="shared" si="8"/>
        <v>0</v>
      </c>
      <c r="I290" t="str">
        <f t="shared" si="9"/>
        <v/>
      </c>
    </row>
    <row r="291" spans="1:9" x14ac:dyDescent="0.25">
      <c r="A291" s="32">
        <v>37630</v>
      </c>
      <c r="B291">
        <v>1.379</v>
      </c>
      <c r="C291">
        <v>1.986</v>
      </c>
      <c r="D291">
        <v>2.552</v>
      </c>
      <c r="E291">
        <v>3.0129999999999999</v>
      </c>
      <c r="F291">
        <v>3.3919999999999999</v>
      </c>
      <c r="H291" s="34">
        <f t="shared" si="8"/>
        <v>0</v>
      </c>
      <c r="I291" t="str">
        <f t="shared" si="9"/>
        <v/>
      </c>
    </row>
    <row r="292" spans="1:9" x14ac:dyDescent="0.25">
      <c r="A292" s="32">
        <v>37631</v>
      </c>
      <c r="B292">
        <v>1.33</v>
      </c>
      <c r="C292">
        <v>1.923</v>
      </c>
      <c r="D292">
        <v>2.516</v>
      </c>
      <c r="E292">
        <v>2.9969999999999999</v>
      </c>
      <c r="F292">
        <v>3.3839999999999999</v>
      </c>
      <c r="H292" s="34">
        <f t="shared" si="8"/>
        <v>0</v>
      </c>
      <c r="I292" t="str">
        <f t="shared" si="9"/>
        <v/>
      </c>
    </row>
    <row r="293" spans="1:9" x14ac:dyDescent="0.25">
      <c r="A293" s="32">
        <v>37634</v>
      </c>
      <c r="B293">
        <v>1.3340000000000001</v>
      </c>
      <c r="C293">
        <v>1.925</v>
      </c>
      <c r="D293">
        <v>2.5220000000000002</v>
      </c>
      <c r="E293">
        <v>2.9980000000000002</v>
      </c>
      <c r="F293">
        <v>3.3769999999999998</v>
      </c>
      <c r="H293" s="34">
        <f t="shared" si="8"/>
        <v>0</v>
      </c>
      <c r="I293" t="str">
        <f t="shared" si="9"/>
        <v/>
      </c>
    </row>
    <row r="294" spans="1:9" x14ac:dyDescent="0.25">
      <c r="A294" s="32">
        <v>37635</v>
      </c>
      <c r="B294">
        <v>1.3180000000000001</v>
      </c>
      <c r="C294">
        <v>1.883</v>
      </c>
      <c r="D294">
        <v>2.468</v>
      </c>
      <c r="E294">
        <v>2.9329999999999998</v>
      </c>
      <c r="F294">
        <v>3.3010000000000002</v>
      </c>
      <c r="H294" s="34">
        <f t="shared" si="8"/>
        <v>0</v>
      </c>
      <c r="I294" t="str">
        <f t="shared" si="9"/>
        <v/>
      </c>
    </row>
    <row r="295" spans="1:9" x14ac:dyDescent="0.25">
      <c r="A295" s="32">
        <v>37636</v>
      </c>
      <c r="B295">
        <v>1.3029999999999999</v>
      </c>
      <c r="C295">
        <v>1.8580000000000001</v>
      </c>
      <c r="D295">
        <v>2.4390000000000001</v>
      </c>
      <c r="E295">
        <v>2.9</v>
      </c>
      <c r="F295">
        <v>3.2690000000000001</v>
      </c>
      <c r="H295" s="34">
        <f t="shared" si="8"/>
        <v>0</v>
      </c>
      <c r="I295" t="str">
        <f t="shared" si="9"/>
        <v/>
      </c>
    </row>
    <row r="296" spans="1:9" x14ac:dyDescent="0.25">
      <c r="A296" s="32">
        <v>37637</v>
      </c>
      <c r="B296">
        <v>1.3080000000000001</v>
      </c>
      <c r="C296">
        <v>1.871</v>
      </c>
      <c r="D296">
        <v>2.4550000000000001</v>
      </c>
      <c r="E296">
        <v>2.92</v>
      </c>
      <c r="F296">
        <v>3.29</v>
      </c>
      <c r="H296" s="34">
        <f t="shared" si="8"/>
        <v>0</v>
      </c>
      <c r="I296" t="str">
        <f t="shared" si="9"/>
        <v/>
      </c>
    </row>
    <row r="297" spans="1:9" x14ac:dyDescent="0.25">
      <c r="A297" s="32">
        <v>37638</v>
      </c>
      <c r="B297">
        <v>1.2849999999999999</v>
      </c>
      <c r="C297">
        <v>1.8220000000000001</v>
      </c>
      <c r="D297">
        <v>2.3919999999999999</v>
      </c>
      <c r="E297">
        <v>2.8570000000000002</v>
      </c>
      <c r="F297">
        <v>3.2240000000000002</v>
      </c>
      <c r="H297" s="34">
        <f t="shared" si="8"/>
        <v>0</v>
      </c>
      <c r="I297" t="str">
        <f t="shared" si="9"/>
        <v/>
      </c>
    </row>
    <row r="298" spans="1:9" x14ac:dyDescent="0.25">
      <c r="A298" s="32">
        <v>37641</v>
      </c>
      <c r="B298">
        <v>1.284</v>
      </c>
      <c r="C298">
        <v>1.8180000000000001</v>
      </c>
      <c r="D298">
        <v>2.4249999999999998</v>
      </c>
      <c r="E298">
        <v>2.8820000000000001</v>
      </c>
      <c r="F298">
        <v>3.2490000000000001</v>
      </c>
      <c r="H298" s="34">
        <f t="shared" si="8"/>
        <v>0</v>
      </c>
      <c r="I298" t="str">
        <f t="shared" si="9"/>
        <v/>
      </c>
    </row>
    <row r="299" spans="1:9" x14ac:dyDescent="0.25">
      <c r="A299" s="32">
        <v>37642</v>
      </c>
      <c r="B299">
        <v>1.2709999999999999</v>
      </c>
      <c r="C299">
        <v>1.784</v>
      </c>
      <c r="D299">
        <v>2.3559999999999999</v>
      </c>
      <c r="E299">
        <v>2.8159999999999998</v>
      </c>
      <c r="F299">
        <v>3.1880000000000002</v>
      </c>
      <c r="H299" s="34">
        <f t="shared" si="8"/>
        <v>0</v>
      </c>
      <c r="I299" t="str">
        <f t="shared" si="9"/>
        <v/>
      </c>
    </row>
    <row r="300" spans="1:9" x14ac:dyDescent="0.25">
      <c r="A300" s="32">
        <v>37643</v>
      </c>
      <c r="B300">
        <v>1.2530000000000001</v>
      </c>
      <c r="C300">
        <v>1.7570000000000001</v>
      </c>
      <c r="D300">
        <v>2.31</v>
      </c>
      <c r="E300">
        <v>2.7629999999999999</v>
      </c>
      <c r="F300">
        <v>3.1230000000000002</v>
      </c>
      <c r="H300" s="34">
        <f t="shared" si="8"/>
        <v>0</v>
      </c>
      <c r="I300" t="str">
        <f t="shared" si="9"/>
        <v/>
      </c>
    </row>
    <row r="301" spans="1:9" x14ac:dyDescent="0.25">
      <c r="A301" s="32">
        <v>37644</v>
      </c>
      <c r="B301">
        <v>1.272</v>
      </c>
      <c r="C301">
        <v>1.8069999999999999</v>
      </c>
      <c r="D301">
        <v>2.36</v>
      </c>
      <c r="E301">
        <v>2.802</v>
      </c>
      <c r="F301">
        <v>3.1640000000000001</v>
      </c>
      <c r="H301" s="34">
        <f t="shared" si="8"/>
        <v>0</v>
      </c>
      <c r="I301" t="str">
        <f t="shared" si="9"/>
        <v/>
      </c>
    </row>
    <row r="302" spans="1:9" x14ac:dyDescent="0.25">
      <c r="A302" s="32">
        <v>37645</v>
      </c>
      <c r="B302">
        <v>1.26</v>
      </c>
      <c r="C302">
        <v>1.784</v>
      </c>
      <c r="D302">
        <v>2.3180000000000001</v>
      </c>
      <c r="E302">
        <v>2.758</v>
      </c>
      <c r="F302">
        <v>3.1110000000000002</v>
      </c>
      <c r="H302" s="34">
        <f t="shared" si="8"/>
        <v>0</v>
      </c>
      <c r="I302" t="str">
        <f t="shared" si="9"/>
        <v/>
      </c>
    </row>
    <row r="303" spans="1:9" x14ac:dyDescent="0.25">
      <c r="A303" s="32">
        <v>37648</v>
      </c>
      <c r="B303">
        <v>1.2650000000000001</v>
      </c>
      <c r="C303">
        <v>1.8129999999999999</v>
      </c>
      <c r="D303">
        <v>2.3660000000000001</v>
      </c>
      <c r="E303">
        <v>2.8170000000000002</v>
      </c>
      <c r="F303">
        <v>3.1829999999999998</v>
      </c>
      <c r="H303" s="34">
        <f t="shared" si="8"/>
        <v>0</v>
      </c>
      <c r="I303" t="str">
        <f t="shared" si="9"/>
        <v/>
      </c>
    </row>
    <row r="304" spans="1:9" x14ac:dyDescent="0.25">
      <c r="A304" s="32">
        <v>37649</v>
      </c>
      <c r="B304">
        <v>1.266</v>
      </c>
      <c r="C304">
        <v>1.8199999999999998</v>
      </c>
      <c r="D304">
        <v>2.3740000000000001</v>
      </c>
      <c r="E304">
        <v>2.835</v>
      </c>
      <c r="F304">
        <v>3.206</v>
      </c>
      <c r="H304" s="34">
        <f t="shared" si="8"/>
        <v>0</v>
      </c>
      <c r="I304" t="str">
        <f t="shared" si="9"/>
        <v/>
      </c>
    </row>
    <row r="305" spans="1:9" x14ac:dyDescent="0.25">
      <c r="A305" s="32">
        <v>37650</v>
      </c>
      <c r="B305">
        <v>1.3</v>
      </c>
      <c r="C305">
        <v>1.88</v>
      </c>
      <c r="D305">
        <v>2.4359999999999999</v>
      </c>
      <c r="E305">
        <v>2.8849999999999998</v>
      </c>
      <c r="F305">
        <v>3.2480000000000002</v>
      </c>
      <c r="H305" s="34">
        <f t="shared" si="8"/>
        <v>0</v>
      </c>
      <c r="I305" t="str">
        <f t="shared" si="9"/>
        <v/>
      </c>
    </row>
    <row r="306" spans="1:9" x14ac:dyDescent="0.25">
      <c r="A306" s="32">
        <v>37651</v>
      </c>
      <c r="B306">
        <v>1.266</v>
      </c>
      <c r="C306">
        <v>1.8169999999999999</v>
      </c>
      <c r="D306">
        <v>2.3810000000000002</v>
      </c>
      <c r="E306">
        <v>2.839</v>
      </c>
      <c r="F306">
        <v>3.2109999999999999</v>
      </c>
      <c r="H306" s="34">
        <f t="shared" si="8"/>
        <v>0</v>
      </c>
      <c r="I306" t="str">
        <f t="shared" si="9"/>
        <v/>
      </c>
    </row>
    <row r="307" spans="1:9" x14ac:dyDescent="0.25">
      <c r="A307" s="32">
        <v>37652</v>
      </c>
      <c r="B307">
        <v>1.276</v>
      </c>
      <c r="C307">
        <v>1.835</v>
      </c>
      <c r="D307">
        <v>2.3890000000000002</v>
      </c>
      <c r="E307">
        <v>2.8479999999999999</v>
      </c>
      <c r="F307">
        <v>3.2120000000000002</v>
      </c>
      <c r="H307" s="34">
        <f t="shared" si="8"/>
        <v>0</v>
      </c>
      <c r="I307" t="str">
        <f t="shared" si="9"/>
        <v/>
      </c>
    </row>
    <row r="308" spans="1:9" x14ac:dyDescent="0.25">
      <c r="A308" s="32">
        <v>37655</v>
      </c>
      <c r="B308">
        <v>1.286</v>
      </c>
      <c r="C308">
        <v>1.845</v>
      </c>
      <c r="D308">
        <v>2.4169999999999998</v>
      </c>
      <c r="E308">
        <v>2.8860000000000001</v>
      </c>
      <c r="F308">
        <v>3.2549999999999999</v>
      </c>
      <c r="H308" s="34">
        <f t="shared" si="8"/>
        <v>0</v>
      </c>
      <c r="I308" t="str">
        <f t="shared" si="9"/>
        <v/>
      </c>
    </row>
    <row r="309" spans="1:9" x14ac:dyDescent="0.25">
      <c r="A309" s="32">
        <v>37656</v>
      </c>
      <c r="B309">
        <v>1.254</v>
      </c>
      <c r="C309">
        <v>1.794</v>
      </c>
      <c r="D309">
        <v>2.3559999999999999</v>
      </c>
      <c r="E309">
        <v>2.82</v>
      </c>
      <c r="F309">
        <v>3.1880000000000002</v>
      </c>
      <c r="H309" s="34">
        <f t="shared" si="8"/>
        <v>0</v>
      </c>
      <c r="I309" t="str">
        <f t="shared" si="9"/>
        <v/>
      </c>
    </row>
    <row r="310" spans="1:9" x14ac:dyDescent="0.25">
      <c r="A310" s="32">
        <v>37657</v>
      </c>
      <c r="B310">
        <v>1.274</v>
      </c>
      <c r="C310">
        <v>1.8319999999999999</v>
      </c>
      <c r="D310">
        <v>2.4050000000000002</v>
      </c>
      <c r="E310">
        <v>2.8769999999999998</v>
      </c>
      <c r="F310">
        <v>3.2509999999999999</v>
      </c>
      <c r="H310" s="34">
        <f t="shared" si="8"/>
        <v>0</v>
      </c>
      <c r="I310" t="str">
        <f t="shared" si="9"/>
        <v/>
      </c>
    </row>
    <row r="311" spans="1:9" x14ac:dyDescent="0.25">
      <c r="A311" s="32">
        <v>37658</v>
      </c>
      <c r="B311">
        <v>1.258</v>
      </c>
      <c r="C311">
        <v>1.798</v>
      </c>
      <c r="D311">
        <v>2.3620000000000001</v>
      </c>
      <c r="E311">
        <v>2.8250000000000002</v>
      </c>
      <c r="F311">
        <v>3.1949999999999998</v>
      </c>
      <c r="H311" s="34">
        <f t="shared" si="8"/>
        <v>0</v>
      </c>
      <c r="I311" t="str">
        <f t="shared" si="9"/>
        <v/>
      </c>
    </row>
    <row r="312" spans="1:9" x14ac:dyDescent="0.25">
      <c r="A312" s="32">
        <v>37659</v>
      </c>
      <c r="B312">
        <v>1.228</v>
      </c>
      <c r="C312">
        <v>1.74</v>
      </c>
      <c r="D312">
        <v>2.2999999999999998</v>
      </c>
      <c r="E312">
        <v>2.7810000000000001</v>
      </c>
      <c r="F312">
        <v>3.161</v>
      </c>
      <c r="H312" s="34">
        <f t="shared" si="8"/>
        <v>0</v>
      </c>
      <c r="I312" t="str">
        <f t="shared" si="9"/>
        <v/>
      </c>
    </row>
    <row r="313" spans="1:9" x14ac:dyDescent="0.25">
      <c r="A313" s="32">
        <v>37662</v>
      </c>
      <c r="B313">
        <v>1.252</v>
      </c>
      <c r="C313">
        <v>1.778</v>
      </c>
      <c r="D313">
        <v>2.3540000000000001</v>
      </c>
      <c r="E313">
        <v>2.8319999999999999</v>
      </c>
      <c r="F313">
        <v>3.2069999999999999</v>
      </c>
      <c r="H313" s="34">
        <f t="shared" si="8"/>
        <v>0</v>
      </c>
      <c r="I313" t="str">
        <f t="shared" si="9"/>
        <v/>
      </c>
    </row>
    <row r="314" spans="1:9" x14ac:dyDescent="0.25">
      <c r="A314" s="32">
        <v>37663</v>
      </c>
      <c r="B314">
        <v>1.226</v>
      </c>
      <c r="C314">
        <v>1.738</v>
      </c>
      <c r="D314">
        <v>2.3149999999999999</v>
      </c>
      <c r="E314">
        <v>2.7989999999999999</v>
      </c>
      <c r="F314">
        <v>3.177</v>
      </c>
      <c r="H314" s="34">
        <f t="shared" si="8"/>
        <v>0</v>
      </c>
      <c r="I314" t="str">
        <f t="shared" si="9"/>
        <v/>
      </c>
    </row>
    <row r="315" spans="1:9" x14ac:dyDescent="0.25">
      <c r="A315" s="32">
        <v>37664</v>
      </c>
      <c r="B315">
        <v>1.2210000000000001</v>
      </c>
      <c r="C315">
        <v>1.696</v>
      </c>
      <c r="D315">
        <v>2.2530000000000001</v>
      </c>
      <c r="E315">
        <v>2.7370000000000001</v>
      </c>
      <c r="F315">
        <v>3.117</v>
      </c>
      <c r="H315" s="34">
        <f t="shared" si="8"/>
        <v>0</v>
      </c>
      <c r="I315" t="str">
        <f t="shared" si="9"/>
        <v/>
      </c>
    </row>
    <row r="316" spans="1:9" x14ac:dyDescent="0.25">
      <c r="A316" s="32">
        <v>37665</v>
      </c>
      <c r="B316">
        <v>1.2190000000000001</v>
      </c>
      <c r="C316">
        <v>1.663</v>
      </c>
      <c r="D316">
        <v>2.1920000000000002</v>
      </c>
      <c r="E316">
        <v>2.6669999999999998</v>
      </c>
      <c r="F316">
        <v>3.0409999999999999</v>
      </c>
      <c r="H316" s="34">
        <f t="shared" si="8"/>
        <v>0</v>
      </c>
      <c r="I316" t="str">
        <f t="shared" si="9"/>
        <v/>
      </c>
    </row>
    <row r="317" spans="1:9" x14ac:dyDescent="0.25">
      <c r="A317" s="32">
        <v>37666</v>
      </c>
      <c r="B317">
        <v>1.2370000000000001</v>
      </c>
      <c r="C317">
        <v>1.724</v>
      </c>
      <c r="D317">
        <v>2.2629999999999999</v>
      </c>
      <c r="E317">
        <v>2.7359999999999998</v>
      </c>
      <c r="F317">
        <v>3.1080000000000001</v>
      </c>
      <c r="H317" s="34">
        <f t="shared" si="8"/>
        <v>0</v>
      </c>
      <c r="I317" t="str">
        <f t="shared" si="9"/>
        <v/>
      </c>
    </row>
    <row r="318" spans="1:9" x14ac:dyDescent="0.25">
      <c r="A318" s="32">
        <v>37669</v>
      </c>
      <c r="B318">
        <v>1.2570000000000001</v>
      </c>
      <c r="C318">
        <v>1.7250000000000001</v>
      </c>
      <c r="D318">
        <v>2.27</v>
      </c>
      <c r="E318">
        <v>2.7469999999999999</v>
      </c>
      <c r="F318">
        <v>3.125</v>
      </c>
      <c r="H318" s="34">
        <f t="shared" si="8"/>
        <v>0</v>
      </c>
      <c r="I318" t="str">
        <f t="shared" si="9"/>
        <v/>
      </c>
    </row>
    <row r="319" spans="1:9" x14ac:dyDescent="0.25">
      <c r="A319" s="32">
        <v>37670</v>
      </c>
      <c r="B319">
        <v>1.2530000000000001</v>
      </c>
      <c r="C319">
        <v>1.732</v>
      </c>
      <c r="D319">
        <v>2.2810000000000001</v>
      </c>
      <c r="E319">
        <v>2.7530000000000001</v>
      </c>
      <c r="F319">
        <v>3.129</v>
      </c>
      <c r="H319" s="34">
        <f t="shared" si="8"/>
        <v>0</v>
      </c>
      <c r="I319" t="str">
        <f t="shared" si="9"/>
        <v/>
      </c>
    </row>
    <row r="320" spans="1:9" x14ac:dyDescent="0.25">
      <c r="A320" s="32">
        <v>37671</v>
      </c>
      <c r="B320">
        <v>1.2290000000000001</v>
      </c>
      <c r="C320">
        <v>1.6859999999999999</v>
      </c>
      <c r="D320">
        <v>2.23</v>
      </c>
      <c r="E320">
        <v>2.694</v>
      </c>
      <c r="F320">
        <v>3.0670000000000002</v>
      </c>
      <c r="H320" s="34">
        <f t="shared" si="8"/>
        <v>0</v>
      </c>
      <c r="I320" t="str">
        <f t="shared" si="9"/>
        <v/>
      </c>
    </row>
    <row r="321" spans="1:9" x14ac:dyDescent="0.25">
      <c r="A321" s="32">
        <v>37672</v>
      </c>
      <c r="B321">
        <v>1.2290000000000001</v>
      </c>
      <c r="C321">
        <v>1.6659999999999999</v>
      </c>
      <c r="D321">
        <v>2.1869999999999998</v>
      </c>
      <c r="E321">
        <v>2.637</v>
      </c>
      <c r="F321">
        <v>3.008</v>
      </c>
      <c r="H321" s="34">
        <f t="shared" si="8"/>
        <v>0</v>
      </c>
      <c r="I321" t="str">
        <f t="shared" si="9"/>
        <v/>
      </c>
    </row>
    <row r="322" spans="1:9" x14ac:dyDescent="0.25">
      <c r="A322" s="32">
        <v>37673</v>
      </c>
      <c r="B322">
        <v>1.244</v>
      </c>
      <c r="C322">
        <v>1.696</v>
      </c>
      <c r="D322">
        <v>2.21</v>
      </c>
      <c r="E322">
        <v>2.665</v>
      </c>
      <c r="F322">
        <v>3.0339999999999998</v>
      </c>
      <c r="H322" s="34">
        <f t="shared" si="8"/>
        <v>0</v>
      </c>
      <c r="I322" t="str">
        <f t="shared" si="9"/>
        <v/>
      </c>
    </row>
    <row r="323" spans="1:9" x14ac:dyDescent="0.25">
      <c r="A323" s="32">
        <v>37676</v>
      </c>
      <c r="B323">
        <v>1.2290000000000001</v>
      </c>
      <c r="C323">
        <v>1.669</v>
      </c>
      <c r="D323">
        <v>2.1909999999999998</v>
      </c>
      <c r="E323">
        <v>2.6429999999999998</v>
      </c>
      <c r="F323">
        <v>3.008</v>
      </c>
      <c r="H323" s="34">
        <f t="shared" si="8"/>
        <v>0</v>
      </c>
      <c r="I323" t="str">
        <f t="shared" si="9"/>
        <v/>
      </c>
    </row>
    <row r="324" spans="1:9" x14ac:dyDescent="0.25">
      <c r="A324" s="32">
        <v>37677</v>
      </c>
      <c r="B324">
        <v>1.2250000000000001</v>
      </c>
      <c r="C324">
        <v>1.663</v>
      </c>
      <c r="D324">
        <v>2.177</v>
      </c>
      <c r="E324">
        <v>2.6189999999999998</v>
      </c>
      <c r="F324">
        <v>2.9779999999999998</v>
      </c>
      <c r="H324" s="34">
        <f t="shared" si="8"/>
        <v>0</v>
      </c>
      <c r="I324" t="str">
        <f t="shared" si="9"/>
        <v/>
      </c>
    </row>
    <row r="325" spans="1:9" x14ac:dyDescent="0.25">
      <c r="A325" s="32">
        <v>37678</v>
      </c>
      <c r="B325">
        <v>1.2050000000000001</v>
      </c>
      <c r="C325">
        <v>1.643</v>
      </c>
      <c r="D325">
        <v>2.1539999999999999</v>
      </c>
      <c r="E325">
        <v>2.5910000000000002</v>
      </c>
      <c r="F325">
        <v>2.9470000000000001</v>
      </c>
      <c r="H325" s="34">
        <f t="shared" ref="H325:H388" si="10">+IF(AND(MOD(MONTH(A325),3)=0,MONTH(A325)&lt;&gt;MONTH(A326)),1,0)</f>
        <v>0</v>
      </c>
      <c r="I325" t="str">
        <f t="shared" ref="I325:I388" si="11">IF(SUM(H325:H329)&gt;0,CONCATENATE(YEAR(A325),INT((MONTH(A325)-1)/3)+1),"")</f>
        <v/>
      </c>
    </row>
    <row r="326" spans="1:9" x14ac:dyDescent="0.25">
      <c r="A326" s="32">
        <v>37679</v>
      </c>
      <c r="B326">
        <v>1.214</v>
      </c>
      <c r="C326">
        <v>1.6640000000000001</v>
      </c>
      <c r="D326">
        <v>2.1669999999999998</v>
      </c>
      <c r="E326">
        <v>2.5910000000000002</v>
      </c>
      <c r="F326">
        <v>2.948</v>
      </c>
      <c r="H326" s="34">
        <f t="shared" si="10"/>
        <v>0</v>
      </c>
      <c r="I326" t="str">
        <f t="shared" si="11"/>
        <v/>
      </c>
    </row>
    <row r="327" spans="1:9" x14ac:dyDescent="0.25">
      <c r="A327" s="32">
        <v>37680</v>
      </c>
      <c r="B327">
        <v>1.1950000000000001</v>
      </c>
      <c r="C327">
        <v>1.6240000000000001</v>
      </c>
      <c r="D327">
        <v>2.1139999999999999</v>
      </c>
      <c r="E327">
        <v>2.5430000000000001</v>
      </c>
      <c r="F327">
        <v>2.8940000000000001</v>
      </c>
      <c r="H327" s="34">
        <f t="shared" si="10"/>
        <v>0</v>
      </c>
      <c r="I327" t="str">
        <f t="shared" si="11"/>
        <v/>
      </c>
    </row>
    <row r="328" spans="1:9" x14ac:dyDescent="0.25">
      <c r="A328" s="32">
        <v>37683</v>
      </c>
      <c r="B328">
        <v>1.1930000000000001</v>
      </c>
      <c r="C328">
        <v>1.587</v>
      </c>
      <c r="D328">
        <v>2.073</v>
      </c>
      <c r="E328">
        <v>2.492</v>
      </c>
      <c r="F328">
        <v>2.84</v>
      </c>
      <c r="H328" s="34">
        <f t="shared" si="10"/>
        <v>0</v>
      </c>
      <c r="I328" t="str">
        <f t="shared" si="11"/>
        <v/>
      </c>
    </row>
    <row r="329" spans="1:9" x14ac:dyDescent="0.25">
      <c r="A329" s="32">
        <v>37684</v>
      </c>
      <c r="B329">
        <v>1.1779999999999999</v>
      </c>
      <c r="C329">
        <v>1.5510000000000002</v>
      </c>
      <c r="D329">
        <v>2.0329999999999999</v>
      </c>
      <c r="E329">
        <v>2.4550000000000001</v>
      </c>
      <c r="F329">
        <v>2.8180000000000001</v>
      </c>
      <c r="H329" s="34">
        <f t="shared" si="10"/>
        <v>0</v>
      </c>
      <c r="I329" t="str">
        <f t="shared" si="11"/>
        <v/>
      </c>
    </row>
    <row r="330" spans="1:9" x14ac:dyDescent="0.25">
      <c r="A330" s="32">
        <v>37685</v>
      </c>
      <c r="B330">
        <v>1.143</v>
      </c>
      <c r="C330">
        <v>1.518</v>
      </c>
      <c r="D330">
        <v>1.9929999999999999</v>
      </c>
      <c r="E330">
        <v>2.4220000000000002</v>
      </c>
      <c r="F330">
        <v>2.7829999999999999</v>
      </c>
      <c r="H330" s="34">
        <f t="shared" si="10"/>
        <v>0</v>
      </c>
      <c r="I330" t="str">
        <f t="shared" si="11"/>
        <v/>
      </c>
    </row>
    <row r="331" spans="1:9" x14ac:dyDescent="0.25">
      <c r="A331" s="32">
        <v>37686</v>
      </c>
      <c r="B331">
        <v>1.1439999999999999</v>
      </c>
      <c r="C331">
        <v>1.54</v>
      </c>
      <c r="D331">
        <v>2.0310000000000001</v>
      </c>
      <c r="E331">
        <v>2.4540000000000002</v>
      </c>
      <c r="F331">
        <v>2.82</v>
      </c>
      <c r="H331" s="34">
        <f t="shared" si="10"/>
        <v>0</v>
      </c>
      <c r="I331" t="str">
        <f t="shared" si="11"/>
        <v/>
      </c>
    </row>
    <row r="332" spans="1:9" x14ac:dyDescent="0.25">
      <c r="A332" s="32">
        <v>37687</v>
      </c>
      <c r="B332">
        <v>1.07</v>
      </c>
      <c r="C332">
        <v>1.4849999999999999</v>
      </c>
      <c r="D332">
        <v>1.9769999999999999</v>
      </c>
      <c r="E332">
        <v>2.4119999999999999</v>
      </c>
      <c r="F332">
        <v>2.774</v>
      </c>
      <c r="H332" s="34">
        <f t="shared" si="10"/>
        <v>0</v>
      </c>
      <c r="I332" t="str">
        <f t="shared" si="11"/>
        <v/>
      </c>
    </row>
    <row r="333" spans="1:9" x14ac:dyDescent="0.25">
      <c r="A333" s="32">
        <v>37690</v>
      </c>
      <c r="B333">
        <v>1.02</v>
      </c>
      <c r="C333">
        <v>1.4119999999999999</v>
      </c>
      <c r="D333">
        <v>1.9039999999999999</v>
      </c>
      <c r="E333">
        <v>2.339</v>
      </c>
      <c r="F333">
        <v>2.7050000000000001</v>
      </c>
      <c r="H333" s="34">
        <f t="shared" si="10"/>
        <v>0</v>
      </c>
      <c r="I333" t="str">
        <f t="shared" si="11"/>
        <v/>
      </c>
    </row>
    <row r="334" spans="1:9" x14ac:dyDescent="0.25">
      <c r="A334" s="32">
        <v>37691</v>
      </c>
      <c r="B334">
        <v>1.046</v>
      </c>
      <c r="C334">
        <v>1.4570000000000001</v>
      </c>
      <c r="D334">
        <v>1.946</v>
      </c>
      <c r="E334">
        <v>2.3730000000000002</v>
      </c>
      <c r="F334">
        <v>2.7290000000000001</v>
      </c>
      <c r="H334" s="34">
        <f t="shared" si="10"/>
        <v>0</v>
      </c>
      <c r="I334" t="str">
        <f t="shared" si="11"/>
        <v/>
      </c>
    </row>
    <row r="335" spans="1:9" x14ac:dyDescent="0.25">
      <c r="A335" s="32">
        <v>37692</v>
      </c>
      <c r="B335">
        <v>1.087</v>
      </c>
      <c r="C335">
        <v>1.5329999999999999</v>
      </c>
      <c r="D335">
        <v>2.0209999999999999</v>
      </c>
      <c r="E335">
        <v>2.4409999999999998</v>
      </c>
      <c r="F335">
        <v>2.7909999999999999</v>
      </c>
      <c r="H335" s="34">
        <f t="shared" si="10"/>
        <v>0</v>
      </c>
      <c r="I335" t="str">
        <f t="shared" si="11"/>
        <v/>
      </c>
    </row>
    <row r="336" spans="1:9" x14ac:dyDescent="0.25">
      <c r="A336" s="32">
        <v>37693</v>
      </c>
      <c r="B336">
        <v>1.23</v>
      </c>
      <c r="C336">
        <v>1.7149999999999999</v>
      </c>
      <c r="D336">
        <v>2.2050000000000001</v>
      </c>
      <c r="E336">
        <v>2.6240000000000001</v>
      </c>
      <c r="F336">
        <v>2.9779999999999998</v>
      </c>
      <c r="H336" s="34">
        <f t="shared" si="10"/>
        <v>0</v>
      </c>
      <c r="I336" t="str">
        <f t="shared" si="11"/>
        <v/>
      </c>
    </row>
    <row r="337" spans="1:9" x14ac:dyDescent="0.25">
      <c r="A337" s="32">
        <v>37694</v>
      </c>
      <c r="B337">
        <v>1.1850000000000001</v>
      </c>
      <c r="C337">
        <v>1.665</v>
      </c>
      <c r="D337">
        <v>2.1579999999999999</v>
      </c>
      <c r="E337">
        <v>2.5830000000000002</v>
      </c>
      <c r="F337">
        <v>2.9350000000000001</v>
      </c>
      <c r="H337" s="34">
        <f t="shared" si="10"/>
        <v>0</v>
      </c>
      <c r="I337" t="str">
        <f t="shared" si="11"/>
        <v/>
      </c>
    </row>
    <row r="338" spans="1:9" x14ac:dyDescent="0.25">
      <c r="A338" s="32">
        <v>37697</v>
      </c>
      <c r="B338">
        <v>1.216</v>
      </c>
      <c r="C338">
        <v>1.7530000000000001</v>
      </c>
      <c r="D338">
        <v>2.2640000000000002</v>
      </c>
      <c r="E338">
        <v>2.6920000000000002</v>
      </c>
      <c r="F338">
        <v>3.0409999999999999</v>
      </c>
      <c r="H338" s="34">
        <f t="shared" si="10"/>
        <v>0</v>
      </c>
      <c r="I338" t="str">
        <f t="shared" si="11"/>
        <v/>
      </c>
    </row>
    <row r="339" spans="1:9" x14ac:dyDescent="0.25">
      <c r="A339" s="32">
        <v>37698</v>
      </c>
      <c r="B339">
        <v>1.2530000000000001</v>
      </c>
      <c r="C339">
        <v>1.823</v>
      </c>
      <c r="D339">
        <v>2.363</v>
      </c>
      <c r="E339">
        <v>2.7919999999999998</v>
      </c>
      <c r="F339">
        <v>3.145</v>
      </c>
      <c r="H339" s="34">
        <f t="shared" si="10"/>
        <v>0</v>
      </c>
      <c r="I339" t="str">
        <f t="shared" si="11"/>
        <v/>
      </c>
    </row>
    <row r="340" spans="1:9" x14ac:dyDescent="0.25">
      <c r="A340" s="32">
        <v>37699</v>
      </c>
      <c r="B340">
        <v>1.2469999999999999</v>
      </c>
      <c r="C340">
        <v>1.845</v>
      </c>
      <c r="D340">
        <v>2.4020000000000001</v>
      </c>
      <c r="E340">
        <v>2.851</v>
      </c>
      <c r="F340">
        <v>3.2149999999999999</v>
      </c>
      <c r="H340" s="34">
        <f t="shared" si="10"/>
        <v>0</v>
      </c>
      <c r="I340" t="str">
        <f t="shared" si="11"/>
        <v/>
      </c>
    </row>
    <row r="341" spans="1:9" x14ac:dyDescent="0.25">
      <c r="A341" s="32">
        <v>37700</v>
      </c>
      <c r="B341">
        <v>1.2349999999999999</v>
      </c>
      <c r="C341">
        <v>1.8359999999999999</v>
      </c>
      <c r="D341">
        <v>2.4089999999999998</v>
      </c>
      <c r="E341">
        <v>2.8609999999999998</v>
      </c>
      <c r="F341">
        <v>3.234</v>
      </c>
      <c r="H341" s="34">
        <f t="shared" si="10"/>
        <v>0</v>
      </c>
      <c r="I341" t="str">
        <f t="shared" si="11"/>
        <v/>
      </c>
    </row>
    <row r="342" spans="1:9" x14ac:dyDescent="0.25">
      <c r="A342" s="32">
        <v>37701</v>
      </c>
      <c r="B342">
        <v>1.3120000000000001</v>
      </c>
      <c r="C342">
        <v>1.9300000000000002</v>
      </c>
      <c r="D342">
        <v>2.512</v>
      </c>
      <c r="E342">
        <v>2.9790000000000001</v>
      </c>
      <c r="F342">
        <v>3.355</v>
      </c>
      <c r="H342" s="34">
        <f t="shared" si="10"/>
        <v>0</v>
      </c>
      <c r="I342" t="str">
        <f t="shared" si="11"/>
        <v/>
      </c>
    </row>
    <row r="343" spans="1:9" x14ac:dyDescent="0.25">
      <c r="A343" s="32">
        <v>37704</v>
      </c>
      <c r="B343">
        <v>1.2330000000000001</v>
      </c>
      <c r="C343">
        <v>1.798</v>
      </c>
      <c r="D343">
        <v>2.3650000000000002</v>
      </c>
      <c r="E343">
        <v>2.8209999999999997</v>
      </c>
      <c r="F343">
        <v>3.194</v>
      </c>
      <c r="H343" s="34">
        <f t="shared" si="10"/>
        <v>0</v>
      </c>
      <c r="I343" t="str">
        <f t="shared" si="11"/>
        <v/>
      </c>
    </row>
    <row r="344" spans="1:9" x14ac:dyDescent="0.25">
      <c r="A344" s="32">
        <v>37705</v>
      </c>
      <c r="B344">
        <v>1.238</v>
      </c>
      <c r="C344">
        <v>1.792</v>
      </c>
      <c r="D344">
        <v>2.36</v>
      </c>
      <c r="E344">
        <v>2.82</v>
      </c>
      <c r="F344">
        <v>3.1920000000000002</v>
      </c>
      <c r="H344" s="34">
        <f t="shared" si="10"/>
        <v>0</v>
      </c>
      <c r="I344" t="str">
        <f t="shared" si="11"/>
        <v>20031</v>
      </c>
    </row>
    <row r="345" spans="1:9" x14ac:dyDescent="0.25">
      <c r="A345" s="32">
        <v>37706</v>
      </c>
      <c r="B345">
        <v>1.212</v>
      </c>
      <c r="C345">
        <v>1.7429999999999999</v>
      </c>
      <c r="D345">
        <v>2.3039999999999998</v>
      </c>
      <c r="E345">
        <v>2.7669999999999999</v>
      </c>
      <c r="F345">
        <v>3.1419999999999999</v>
      </c>
      <c r="H345" s="34">
        <f t="shared" si="10"/>
        <v>0</v>
      </c>
      <c r="I345" t="str">
        <f t="shared" si="11"/>
        <v>20031</v>
      </c>
    </row>
    <row r="346" spans="1:9" x14ac:dyDescent="0.25">
      <c r="A346" s="32">
        <v>37707</v>
      </c>
      <c r="B346">
        <v>1.1850000000000001</v>
      </c>
      <c r="C346">
        <v>1.7069999999999999</v>
      </c>
      <c r="D346">
        <v>2.27</v>
      </c>
      <c r="E346">
        <v>2.7370000000000001</v>
      </c>
      <c r="F346">
        <v>3.1179999999999999</v>
      </c>
      <c r="H346" s="34">
        <f t="shared" si="10"/>
        <v>0</v>
      </c>
      <c r="I346" t="str">
        <f t="shared" si="11"/>
        <v>20031</v>
      </c>
    </row>
    <row r="347" spans="1:9" x14ac:dyDescent="0.25">
      <c r="A347" s="32">
        <v>37708</v>
      </c>
      <c r="B347">
        <v>1.1559999999999999</v>
      </c>
      <c r="C347">
        <v>1.651</v>
      </c>
      <c r="D347">
        <v>2.2010000000000001</v>
      </c>
      <c r="E347">
        <v>2.673</v>
      </c>
      <c r="F347">
        <v>3.0590000000000002</v>
      </c>
      <c r="H347" s="34">
        <f t="shared" si="10"/>
        <v>0</v>
      </c>
      <c r="I347" t="str">
        <f t="shared" si="11"/>
        <v>20031</v>
      </c>
    </row>
    <row r="348" spans="1:9" x14ac:dyDescent="0.25">
      <c r="A348" s="32">
        <v>37711</v>
      </c>
      <c r="B348">
        <v>1.119</v>
      </c>
      <c r="C348">
        <v>1.5880000000000001</v>
      </c>
      <c r="D348">
        <v>2.129</v>
      </c>
      <c r="E348">
        <v>2.5949999999999998</v>
      </c>
      <c r="F348">
        <v>2.9769999999999999</v>
      </c>
      <c r="H348" s="34">
        <f t="shared" si="10"/>
        <v>1</v>
      </c>
      <c r="I348" t="str">
        <f t="shared" si="11"/>
        <v>20031</v>
      </c>
    </row>
    <row r="349" spans="1:9" x14ac:dyDescent="0.25">
      <c r="A349" s="32">
        <v>37712</v>
      </c>
      <c r="B349">
        <v>1.117</v>
      </c>
      <c r="C349">
        <v>1.595</v>
      </c>
      <c r="D349">
        <v>2.1360000000000001</v>
      </c>
      <c r="E349">
        <v>2.6029999999999998</v>
      </c>
      <c r="F349">
        <v>2.9859999999999998</v>
      </c>
      <c r="H349" s="34">
        <f t="shared" si="10"/>
        <v>0</v>
      </c>
      <c r="I349" t="str">
        <f t="shared" si="11"/>
        <v/>
      </c>
    </row>
    <row r="350" spans="1:9" x14ac:dyDescent="0.25">
      <c r="A350" s="32">
        <v>37713</v>
      </c>
      <c r="B350">
        <v>1.1639999999999999</v>
      </c>
      <c r="C350">
        <v>1.6930000000000001</v>
      </c>
      <c r="D350">
        <v>2.2450000000000001</v>
      </c>
      <c r="E350">
        <v>2.7149999999999999</v>
      </c>
      <c r="F350">
        <v>3.101</v>
      </c>
      <c r="H350" s="34">
        <f t="shared" si="10"/>
        <v>0</v>
      </c>
      <c r="I350" t="str">
        <f t="shared" si="11"/>
        <v/>
      </c>
    </row>
    <row r="351" spans="1:9" x14ac:dyDescent="0.25">
      <c r="A351" s="32">
        <v>37714</v>
      </c>
      <c r="B351">
        <v>1.131</v>
      </c>
      <c r="C351">
        <v>1.6459999999999999</v>
      </c>
      <c r="D351">
        <v>2.1909999999999998</v>
      </c>
      <c r="E351">
        <v>2.6630000000000003</v>
      </c>
      <c r="F351">
        <v>3.06</v>
      </c>
      <c r="H351" s="34">
        <f t="shared" si="10"/>
        <v>0</v>
      </c>
      <c r="I351" t="str">
        <f t="shared" si="11"/>
        <v/>
      </c>
    </row>
    <row r="352" spans="1:9" x14ac:dyDescent="0.25">
      <c r="A352" s="32">
        <v>37715</v>
      </c>
      <c r="B352">
        <v>1.135</v>
      </c>
      <c r="C352">
        <v>1.657</v>
      </c>
      <c r="D352">
        <v>2.2029999999999998</v>
      </c>
      <c r="E352">
        <v>2.6790000000000003</v>
      </c>
      <c r="F352">
        <v>3.073</v>
      </c>
      <c r="H352" s="34">
        <f t="shared" si="10"/>
        <v>0</v>
      </c>
      <c r="I352" t="str">
        <f t="shared" si="11"/>
        <v/>
      </c>
    </row>
    <row r="353" spans="1:9" x14ac:dyDescent="0.25">
      <c r="A353" s="32">
        <v>37718</v>
      </c>
      <c r="B353">
        <v>1.1930000000000001</v>
      </c>
      <c r="C353">
        <v>1.714</v>
      </c>
      <c r="D353">
        <v>2.286</v>
      </c>
      <c r="E353">
        <v>2.7650000000000001</v>
      </c>
      <c r="F353">
        <v>3.1509999999999998</v>
      </c>
      <c r="H353" s="34">
        <f t="shared" si="10"/>
        <v>0</v>
      </c>
      <c r="I353" t="str">
        <f t="shared" si="11"/>
        <v/>
      </c>
    </row>
    <row r="354" spans="1:9" x14ac:dyDescent="0.25">
      <c r="A354" s="32">
        <v>37719</v>
      </c>
      <c r="B354">
        <v>1.1759999999999999</v>
      </c>
      <c r="C354">
        <v>1.679</v>
      </c>
      <c r="D354">
        <v>2.2320000000000002</v>
      </c>
      <c r="E354">
        <v>2.7</v>
      </c>
      <c r="F354">
        <v>3.0830000000000002</v>
      </c>
      <c r="H354" s="34">
        <f t="shared" si="10"/>
        <v>0</v>
      </c>
      <c r="I354" t="str">
        <f t="shared" si="11"/>
        <v/>
      </c>
    </row>
    <row r="355" spans="1:9" x14ac:dyDescent="0.25">
      <c r="A355" s="32">
        <v>37720</v>
      </c>
      <c r="B355">
        <v>1.141</v>
      </c>
      <c r="C355">
        <v>1.6320000000000001</v>
      </c>
      <c r="D355">
        <v>2.1779999999999999</v>
      </c>
      <c r="E355">
        <v>2.6480000000000001</v>
      </c>
      <c r="F355">
        <v>3.03</v>
      </c>
      <c r="H355" s="34">
        <f t="shared" si="10"/>
        <v>0</v>
      </c>
      <c r="I355" t="str">
        <f t="shared" si="11"/>
        <v/>
      </c>
    </row>
    <row r="356" spans="1:9" x14ac:dyDescent="0.25">
      <c r="A356" s="32">
        <v>37721</v>
      </c>
      <c r="B356">
        <v>1.179</v>
      </c>
      <c r="C356">
        <v>1.6619999999999999</v>
      </c>
      <c r="D356">
        <v>2.226</v>
      </c>
      <c r="E356">
        <v>2.6859999999999999</v>
      </c>
      <c r="F356">
        <v>3.0670000000000002</v>
      </c>
      <c r="H356" s="34">
        <f t="shared" si="10"/>
        <v>0</v>
      </c>
      <c r="I356" t="str">
        <f t="shared" si="11"/>
        <v/>
      </c>
    </row>
    <row r="357" spans="1:9" x14ac:dyDescent="0.25">
      <c r="A357" s="32">
        <v>37722</v>
      </c>
      <c r="B357">
        <v>1.2290000000000001</v>
      </c>
      <c r="C357">
        <v>1.738</v>
      </c>
      <c r="D357">
        <v>2.2839999999999998</v>
      </c>
      <c r="E357">
        <v>2.75</v>
      </c>
      <c r="F357">
        <v>3.13</v>
      </c>
      <c r="H357" s="34">
        <f t="shared" si="10"/>
        <v>0</v>
      </c>
      <c r="I357" t="str">
        <f t="shared" si="11"/>
        <v/>
      </c>
    </row>
    <row r="358" spans="1:9" x14ac:dyDescent="0.25">
      <c r="A358" s="32">
        <v>37725</v>
      </c>
      <c r="B358">
        <v>1.284</v>
      </c>
      <c r="C358">
        <v>1.8080000000000001</v>
      </c>
      <c r="D358">
        <v>2.3580000000000001</v>
      </c>
      <c r="E358">
        <v>2.8180000000000001</v>
      </c>
      <c r="F358">
        <v>3.194</v>
      </c>
      <c r="H358" s="34">
        <f t="shared" si="10"/>
        <v>0</v>
      </c>
      <c r="I358" t="str">
        <f t="shared" si="11"/>
        <v/>
      </c>
    </row>
    <row r="359" spans="1:9" x14ac:dyDescent="0.25">
      <c r="A359" s="32">
        <v>37726</v>
      </c>
      <c r="B359">
        <v>1.29</v>
      </c>
      <c r="C359">
        <v>1.796</v>
      </c>
      <c r="D359">
        <v>2.327</v>
      </c>
      <c r="E359">
        <v>2.7749999999999999</v>
      </c>
      <c r="F359">
        <v>3.149</v>
      </c>
      <c r="H359" s="34">
        <f t="shared" si="10"/>
        <v>0</v>
      </c>
      <c r="I359" t="str">
        <f t="shared" si="11"/>
        <v/>
      </c>
    </row>
    <row r="360" spans="1:9" x14ac:dyDescent="0.25">
      <c r="A360" s="32">
        <v>37727</v>
      </c>
      <c r="B360">
        <v>1.2589999999999999</v>
      </c>
      <c r="C360">
        <v>1.7589999999999999</v>
      </c>
      <c r="D360">
        <v>2.29</v>
      </c>
      <c r="E360">
        <v>2.7469999999999999</v>
      </c>
      <c r="F360">
        <v>3.1219999999999999</v>
      </c>
      <c r="H360" s="34">
        <f t="shared" si="10"/>
        <v>0</v>
      </c>
      <c r="I360" t="str">
        <f t="shared" si="11"/>
        <v/>
      </c>
    </row>
    <row r="361" spans="1:9" x14ac:dyDescent="0.25">
      <c r="A361" s="32">
        <v>37728</v>
      </c>
      <c r="B361">
        <v>1.2669999999999999</v>
      </c>
      <c r="C361">
        <v>1.7789999999999999</v>
      </c>
      <c r="D361">
        <v>2.331</v>
      </c>
      <c r="E361">
        <v>2.7759999999999998</v>
      </c>
      <c r="F361">
        <v>3.1360000000000001</v>
      </c>
      <c r="H361" s="34">
        <f t="shared" si="10"/>
        <v>0</v>
      </c>
      <c r="I361" t="str">
        <f t="shared" si="11"/>
        <v/>
      </c>
    </row>
    <row r="362" spans="1:9" x14ac:dyDescent="0.25">
      <c r="A362" s="32">
        <v>37729</v>
      </c>
      <c r="B362">
        <v>1.264</v>
      </c>
      <c r="C362">
        <v>1.7730000000000001</v>
      </c>
      <c r="D362">
        <v>2.3279999999999998</v>
      </c>
      <c r="E362">
        <v>2.7730000000000001</v>
      </c>
      <c r="F362">
        <v>3.1339999999999999</v>
      </c>
      <c r="H362" s="34">
        <f t="shared" si="10"/>
        <v>0</v>
      </c>
      <c r="I362" t="str">
        <f t="shared" si="11"/>
        <v/>
      </c>
    </row>
    <row r="363" spans="1:9" x14ac:dyDescent="0.25">
      <c r="A363" s="32">
        <v>37732</v>
      </c>
      <c r="B363">
        <v>1.2730000000000001</v>
      </c>
      <c r="C363">
        <v>1.7869999999999999</v>
      </c>
      <c r="D363">
        <v>2.3449999999999998</v>
      </c>
      <c r="E363">
        <v>2.8090000000000002</v>
      </c>
      <c r="F363">
        <v>3.1869999999999998</v>
      </c>
      <c r="H363" s="34">
        <f t="shared" si="10"/>
        <v>0</v>
      </c>
      <c r="I363" t="str">
        <f t="shared" si="11"/>
        <v/>
      </c>
    </row>
    <row r="364" spans="1:9" x14ac:dyDescent="0.25">
      <c r="A364" s="32">
        <v>37733</v>
      </c>
      <c r="B364">
        <v>1.2669999999999999</v>
      </c>
      <c r="C364">
        <v>1.776</v>
      </c>
      <c r="D364">
        <v>2.3290000000000002</v>
      </c>
      <c r="E364">
        <v>2.7919999999999998</v>
      </c>
      <c r="F364">
        <v>3.1659999999999999</v>
      </c>
      <c r="H364" s="34">
        <f t="shared" si="10"/>
        <v>0</v>
      </c>
      <c r="I364" t="str">
        <f t="shared" si="11"/>
        <v/>
      </c>
    </row>
    <row r="365" spans="1:9" x14ac:dyDescent="0.25">
      <c r="A365" s="32">
        <v>37734</v>
      </c>
      <c r="B365">
        <v>1.264</v>
      </c>
      <c r="C365">
        <v>1.77</v>
      </c>
      <c r="D365">
        <v>2.3180000000000001</v>
      </c>
      <c r="E365">
        <v>2.7800000000000002</v>
      </c>
      <c r="F365">
        <v>3.1549999999999998</v>
      </c>
      <c r="H365" s="34">
        <f t="shared" si="10"/>
        <v>0</v>
      </c>
      <c r="I365" t="str">
        <f t="shared" si="11"/>
        <v/>
      </c>
    </row>
    <row r="366" spans="1:9" x14ac:dyDescent="0.25">
      <c r="A366" s="32">
        <v>37735</v>
      </c>
      <c r="B366">
        <v>1.204</v>
      </c>
      <c r="C366">
        <v>1.69</v>
      </c>
      <c r="D366">
        <v>2.2349999999999999</v>
      </c>
      <c r="E366">
        <v>2.6920000000000002</v>
      </c>
      <c r="F366">
        <v>3.069</v>
      </c>
      <c r="H366" s="34">
        <f t="shared" si="10"/>
        <v>0</v>
      </c>
      <c r="I366" t="str">
        <f t="shared" si="11"/>
        <v/>
      </c>
    </row>
    <row r="367" spans="1:9" x14ac:dyDescent="0.25">
      <c r="A367" s="32">
        <v>37736</v>
      </c>
      <c r="B367">
        <v>1.153</v>
      </c>
      <c r="C367">
        <v>1.637</v>
      </c>
      <c r="D367">
        <v>2.1800000000000002</v>
      </c>
      <c r="E367">
        <v>2.6480000000000001</v>
      </c>
      <c r="F367">
        <v>3.028</v>
      </c>
      <c r="H367" s="34">
        <f t="shared" si="10"/>
        <v>0</v>
      </c>
      <c r="I367" t="str">
        <f t="shared" si="11"/>
        <v/>
      </c>
    </row>
    <row r="368" spans="1:9" x14ac:dyDescent="0.25">
      <c r="A368" s="32">
        <v>37739</v>
      </c>
      <c r="B368">
        <v>1.1830000000000001</v>
      </c>
      <c r="C368">
        <v>1.665</v>
      </c>
      <c r="D368">
        <v>2.214</v>
      </c>
      <c r="E368">
        <v>2.6779999999999999</v>
      </c>
      <c r="F368">
        <v>3.052</v>
      </c>
      <c r="H368" s="34">
        <f t="shared" si="10"/>
        <v>0</v>
      </c>
      <c r="I368" t="str">
        <f t="shared" si="11"/>
        <v/>
      </c>
    </row>
    <row r="369" spans="1:9" x14ac:dyDescent="0.25">
      <c r="A369" s="32">
        <v>37740</v>
      </c>
      <c r="B369">
        <v>1.212</v>
      </c>
      <c r="C369">
        <v>1.6779999999999999</v>
      </c>
      <c r="D369">
        <v>2.2280000000000002</v>
      </c>
      <c r="E369">
        <v>2.694</v>
      </c>
      <c r="F369">
        <v>3.0710000000000002</v>
      </c>
      <c r="H369" s="34">
        <f t="shared" si="10"/>
        <v>0</v>
      </c>
      <c r="I369" t="str">
        <f t="shared" si="11"/>
        <v/>
      </c>
    </row>
    <row r="370" spans="1:9" x14ac:dyDescent="0.25">
      <c r="A370" s="32">
        <v>37741</v>
      </c>
      <c r="B370">
        <v>1.1339999999999999</v>
      </c>
      <c r="C370">
        <v>1.5529999999999999</v>
      </c>
      <c r="D370">
        <v>2.0960000000000001</v>
      </c>
      <c r="E370">
        <v>2.5709999999999997</v>
      </c>
      <c r="F370">
        <v>2.9550000000000001</v>
      </c>
      <c r="H370" s="34">
        <f t="shared" si="10"/>
        <v>0</v>
      </c>
      <c r="I370" t="str">
        <f t="shared" si="11"/>
        <v/>
      </c>
    </row>
    <row r="371" spans="1:9" x14ac:dyDescent="0.25">
      <c r="A371" s="32">
        <v>37742</v>
      </c>
      <c r="B371">
        <v>1.1299999999999999</v>
      </c>
      <c r="C371">
        <v>1.5640000000000001</v>
      </c>
      <c r="D371">
        <v>2.1030000000000002</v>
      </c>
      <c r="E371">
        <v>2.577</v>
      </c>
      <c r="F371">
        <v>2.96</v>
      </c>
      <c r="H371" s="34">
        <f t="shared" si="10"/>
        <v>0</v>
      </c>
      <c r="I371" t="str">
        <f t="shared" si="11"/>
        <v/>
      </c>
    </row>
    <row r="372" spans="1:9" x14ac:dyDescent="0.25">
      <c r="A372" s="32">
        <v>37743</v>
      </c>
      <c r="B372">
        <v>1.173</v>
      </c>
      <c r="C372">
        <v>1.6259999999999999</v>
      </c>
      <c r="D372">
        <v>2.1739999999999999</v>
      </c>
      <c r="E372">
        <v>2.6470000000000002</v>
      </c>
      <c r="F372">
        <v>3.028</v>
      </c>
      <c r="H372" s="34">
        <f t="shared" si="10"/>
        <v>0</v>
      </c>
      <c r="I372" t="str">
        <f t="shared" si="11"/>
        <v/>
      </c>
    </row>
    <row r="373" spans="1:9" x14ac:dyDescent="0.25">
      <c r="A373" s="32">
        <v>37746</v>
      </c>
      <c r="B373">
        <v>1.157</v>
      </c>
      <c r="C373">
        <v>1.5979999999999999</v>
      </c>
      <c r="D373">
        <v>2.1459999999999999</v>
      </c>
      <c r="E373">
        <v>2.6230000000000002</v>
      </c>
      <c r="F373">
        <v>3.0110000000000001</v>
      </c>
      <c r="H373" s="34">
        <f t="shared" si="10"/>
        <v>0</v>
      </c>
      <c r="I373" t="str">
        <f t="shared" si="11"/>
        <v/>
      </c>
    </row>
    <row r="374" spans="1:9" x14ac:dyDescent="0.25">
      <c r="A374" s="32">
        <v>37747</v>
      </c>
      <c r="B374">
        <v>1.1040000000000001</v>
      </c>
      <c r="C374">
        <v>1.46</v>
      </c>
      <c r="D374">
        <v>2.0179999999999998</v>
      </c>
      <c r="E374">
        <v>2.5179999999999998</v>
      </c>
      <c r="F374">
        <v>2.9220000000000002</v>
      </c>
      <c r="H374" s="34">
        <f t="shared" si="10"/>
        <v>0</v>
      </c>
      <c r="I374" t="str">
        <f t="shared" si="11"/>
        <v/>
      </c>
    </row>
    <row r="375" spans="1:9" x14ac:dyDescent="0.25">
      <c r="A375" s="32">
        <v>37748</v>
      </c>
      <c r="B375">
        <v>1.1100000000000001</v>
      </c>
      <c r="C375">
        <v>1.4339999999999999</v>
      </c>
      <c r="D375">
        <v>1.9039999999999999</v>
      </c>
      <c r="E375">
        <v>2.3540000000000001</v>
      </c>
      <c r="F375">
        <v>2.7370000000000001</v>
      </c>
      <c r="H375" s="34">
        <f t="shared" si="10"/>
        <v>0</v>
      </c>
      <c r="I375" t="str">
        <f t="shared" si="11"/>
        <v/>
      </c>
    </row>
    <row r="376" spans="1:9" x14ac:dyDescent="0.25">
      <c r="A376" s="32">
        <v>37749</v>
      </c>
      <c r="B376">
        <v>1.1360000000000001</v>
      </c>
      <c r="C376">
        <v>1.4670000000000001</v>
      </c>
      <c r="D376">
        <v>1.9140000000000001</v>
      </c>
      <c r="E376">
        <v>2.3330000000000002</v>
      </c>
      <c r="F376">
        <v>2.698</v>
      </c>
      <c r="H376" s="34">
        <f t="shared" si="10"/>
        <v>0</v>
      </c>
      <c r="I376" t="str">
        <f t="shared" si="11"/>
        <v/>
      </c>
    </row>
    <row r="377" spans="1:9" x14ac:dyDescent="0.25">
      <c r="A377" s="32">
        <v>37750</v>
      </c>
      <c r="B377">
        <v>1.129</v>
      </c>
      <c r="C377">
        <v>1.476</v>
      </c>
      <c r="D377">
        <v>1.931</v>
      </c>
      <c r="E377">
        <v>2.355</v>
      </c>
      <c r="F377">
        <v>2.7229999999999999</v>
      </c>
      <c r="H377" s="34">
        <f t="shared" si="10"/>
        <v>0</v>
      </c>
      <c r="I377" t="str">
        <f t="shared" si="11"/>
        <v/>
      </c>
    </row>
    <row r="378" spans="1:9" x14ac:dyDescent="0.25">
      <c r="A378" s="32">
        <v>37753</v>
      </c>
      <c r="B378">
        <v>1.1240000000000001</v>
      </c>
      <c r="C378">
        <v>1.462</v>
      </c>
      <c r="D378">
        <v>1.911</v>
      </c>
      <c r="E378">
        <v>2.33</v>
      </c>
      <c r="F378">
        <v>2.69</v>
      </c>
      <c r="H378" s="34">
        <f t="shared" si="10"/>
        <v>0</v>
      </c>
      <c r="I378" t="str">
        <f t="shared" si="11"/>
        <v/>
      </c>
    </row>
    <row r="379" spans="1:9" x14ac:dyDescent="0.25">
      <c r="A379" s="32">
        <v>37754</v>
      </c>
      <c r="B379">
        <v>1.1339999999999999</v>
      </c>
      <c r="C379">
        <v>1.4809999999999999</v>
      </c>
      <c r="D379">
        <v>1.9300000000000002</v>
      </c>
      <c r="E379">
        <v>2.3380000000000001</v>
      </c>
      <c r="F379">
        <v>2.6909999999999998</v>
      </c>
      <c r="H379" s="34">
        <f t="shared" si="10"/>
        <v>0</v>
      </c>
      <c r="I379" t="str">
        <f t="shared" si="11"/>
        <v/>
      </c>
    </row>
    <row r="380" spans="1:9" x14ac:dyDescent="0.25">
      <c r="A380" s="32">
        <v>37755</v>
      </c>
      <c r="B380">
        <v>1.1020000000000001</v>
      </c>
      <c r="C380">
        <v>1.4239999999999999</v>
      </c>
      <c r="D380">
        <v>1.847</v>
      </c>
      <c r="E380">
        <v>2.2429999999999999</v>
      </c>
      <c r="F380">
        <v>2.589</v>
      </c>
      <c r="H380" s="34">
        <f t="shared" si="10"/>
        <v>0</v>
      </c>
      <c r="I380" t="str">
        <f t="shared" si="11"/>
        <v/>
      </c>
    </row>
    <row r="381" spans="1:9" x14ac:dyDescent="0.25">
      <c r="A381" s="32">
        <v>37756</v>
      </c>
      <c r="B381">
        <v>1.125</v>
      </c>
      <c r="C381">
        <v>1.476</v>
      </c>
      <c r="D381">
        <v>1.903</v>
      </c>
      <c r="E381">
        <v>2.29</v>
      </c>
      <c r="F381">
        <v>2.6240000000000001</v>
      </c>
      <c r="H381" s="34">
        <f t="shared" si="10"/>
        <v>0</v>
      </c>
      <c r="I381" t="str">
        <f t="shared" si="11"/>
        <v/>
      </c>
    </row>
    <row r="382" spans="1:9" x14ac:dyDescent="0.25">
      <c r="A382" s="32">
        <v>37757</v>
      </c>
      <c r="B382">
        <v>1.048</v>
      </c>
      <c r="C382">
        <v>1.359</v>
      </c>
      <c r="D382">
        <v>1.7890000000000001</v>
      </c>
      <c r="E382">
        <v>2.181</v>
      </c>
      <c r="F382">
        <v>2.5270000000000001</v>
      </c>
      <c r="H382" s="34">
        <f t="shared" si="10"/>
        <v>0</v>
      </c>
      <c r="I382" t="str">
        <f t="shared" si="11"/>
        <v/>
      </c>
    </row>
    <row r="383" spans="1:9" x14ac:dyDescent="0.25">
      <c r="A383" s="32">
        <v>37760</v>
      </c>
      <c r="B383">
        <v>1.05</v>
      </c>
      <c r="C383">
        <v>1.355</v>
      </c>
      <c r="D383">
        <v>1.774</v>
      </c>
      <c r="E383">
        <v>2.1619999999999999</v>
      </c>
      <c r="F383">
        <v>2.5009999999999999</v>
      </c>
      <c r="H383" s="34">
        <f t="shared" si="10"/>
        <v>0</v>
      </c>
      <c r="I383" t="str">
        <f t="shared" si="11"/>
        <v/>
      </c>
    </row>
    <row r="384" spans="1:9" x14ac:dyDescent="0.25">
      <c r="A384" s="32">
        <v>37761</v>
      </c>
      <c r="B384">
        <v>0.997</v>
      </c>
      <c r="C384">
        <v>1.2989999999999999</v>
      </c>
      <c r="D384">
        <v>1.7189999999999999</v>
      </c>
      <c r="E384">
        <v>2.109</v>
      </c>
      <c r="F384">
        <v>2.4510000000000001</v>
      </c>
      <c r="H384" s="34">
        <f t="shared" si="10"/>
        <v>0</v>
      </c>
      <c r="I384" t="str">
        <f t="shared" si="11"/>
        <v/>
      </c>
    </row>
    <row r="385" spans="1:9" x14ac:dyDescent="0.25">
      <c r="A385" s="32">
        <v>37762</v>
      </c>
      <c r="B385">
        <v>1.0840000000000001</v>
      </c>
      <c r="C385">
        <v>1.3820000000000001</v>
      </c>
      <c r="D385">
        <v>1.7810000000000001</v>
      </c>
      <c r="E385">
        <v>2.153</v>
      </c>
      <c r="F385">
        <v>2.4830000000000001</v>
      </c>
      <c r="H385" s="34">
        <f t="shared" si="10"/>
        <v>0</v>
      </c>
      <c r="I385" t="str">
        <f t="shared" si="11"/>
        <v/>
      </c>
    </row>
    <row r="386" spans="1:9" x14ac:dyDescent="0.25">
      <c r="A386" s="32">
        <v>37763</v>
      </c>
      <c r="B386">
        <v>1.0569999999999999</v>
      </c>
      <c r="C386">
        <v>1.3559999999999999</v>
      </c>
      <c r="D386">
        <v>1.756</v>
      </c>
      <c r="E386">
        <v>2.129</v>
      </c>
      <c r="F386">
        <v>2.4569999999999999</v>
      </c>
      <c r="H386" s="34">
        <f t="shared" si="10"/>
        <v>0</v>
      </c>
      <c r="I386" t="str">
        <f t="shared" si="11"/>
        <v/>
      </c>
    </row>
    <row r="387" spans="1:9" x14ac:dyDescent="0.25">
      <c r="A387" s="32">
        <v>37764</v>
      </c>
      <c r="B387">
        <v>1.0649999999999999</v>
      </c>
      <c r="C387">
        <v>1.377</v>
      </c>
      <c r="D387">
        <v>1.77</v>
      </c>
      <c r="E387">
        <v>2.1339999999999999</v>
      </c>
      <c r="F387">
        <v>2.4529999999999998</v>
      </c>
      <c r="H387" s="34">
        <f t="shared" si="10"/>
        <v>0</v>
      </c>
      <c r="I387" t="str">
        <f t="shared" si="11"/>
        <v/>
      </c>
    </row>
    <row r="388" spans="1:9" x14ac:dyDescent="0.25">
      <c r="A388" s="32">
        <v>37767</v>
      </c>
      <c r="B388">
        <v>1.056</v>
      </c>
      <c r="C388">
        <v>1.375</v>
      </c>
      <c r="D388">
        <v>1.7770000000000001</v>
      </c>
      <c r="E388">
        <v>2.1419999999999999</v>
      </c>
      <c r="F388">
        <v>2.464</v>
      </c>
      <c r="H388" s="34">
        <f t="shared" si="10"/>
        <v>0</v>
      </c>
      <c r="I388" t="str">
        <f t="shared" si="11"/>
        <v/>
      </c>
    </row>
    <row r="389" spans="1:9" x14ac:dyDescent="0.25">
      <c r="A389" s="32">
        <v>37768</v>
      </c>
      <c r="B389">
        <v>1.0589999999999999</v>
      </c>
      <c r="C389">
        <v>1.353</v>
      </c>
      <c r="D389">
        <v>1.74</v>
      </c>
      <c r="E389">
        <v>2.1230000000000002</v>
      </c>
      <c r="F389">
        <v>2.4670000000000001</v>
      </c>
      <c r="H389" s="34">
        <f t="shared" ref="H389:H452" si="12">+IF(AND(MOD(MONTH(A389),3)=0,MONTH(A389)&lt;&gt;MONTH(A390)),1,0)</f>
        <v>0</v>
      </c>
      <c r="I389" t="str">
        <f t="shared" ref="I389:I452" si="13">IF(SUM(H389:H393)&gt;0,CONCATENATE(YEAR(A389),INT((MONTH(A389)-1)/3)+1),"")</f>
        <v/>
      </c>
    </row>
    <row r="390" spans="1:9" x14ac:dyDescent="0.25">
      <c r="A390" s="32">
        <v>37769</v>
      </c>
      <c r="B390">
        <v>1.0629999999999999</v>
      </c>
      <c r="C390">
        <v>1.3320000000000001</v>
      </c>
      <c r="D390">
        <v>1.7250000000000001</v>
      </c>
      <c r="E390">
        <v>2.1230000000000002</v>
      </c>
      <c r="F390">
        <v>2.4790000000000001</v>
      </c>
      <c r="H390" s="34">
        <f t="shared" si="12"/>
        <v>0</v>
      </c>
      <c r="I390" t="str">
        <f t="shared" si="13"/>
        <v/>
      </c>
    </row>
    <row r="391" spans="1:9" x14ac:dyDescent="0.25">
      <c r="A391" s="32">
        <v>37770</v>
      </c>
      <c r="B391">
        <v>1.0469999999999999</v>
      </c>
      <c r="C391">
        <v>1.3120000000000001</v>
      </c>
      <c r="D391">
        <v>1.6879999999999999</v>
      </c>
      <c r="E391">
        <v>2.0670000000000002</v>
      </c>
      <c r="F391">
        <v>2.4119999999999999</v>
      </c>
      <c r="H391" s="34">
        <f t="shared" si="12"/>
        <v>0</v>
      </c>
      <c r="I391" t="str">
        <f t="shared" si="13"/>
        <v/>
      </c>
    </row>
    <row r="392" spans="1:9" x14ac:dyDescent="0.25">
      <c r="A392" s="32">
        <v>37771</v>
      </c>
      <c r="B392">
        <v>1.07</v>
      </c>
      <c r="C392">
        <v>1.339</v>
      </c>
      <c r="D392">
        <v>1.708</v>
      </c>
      <c r="E392">
        <v>2.0819999999999999</v>
      </c>
      <c r="F392">
        <v>2.4260000000000002</v>
      </c>
      <c r="H392" s="34">
        <f t="shared" si="12"/>
        <v>0</v>
      </c>
      <c r="I392" t="str">
        <f t="shared" si="13"/>
        <v/>
      </c>
    </row>
    <row r="393" spans="1:9" x14ac:dyDescent="0.25">
      <c r="A393" s="32">
        <v>37774</v>
      </c>
      <c r="B393">
        <v>1.069</v>
      </c>
      <c r="C393">
        <v>1.3420000000000001</v>
      </c>
      <c r="D393">
        <v>1.7290000000000001</v>
      </c>
      <c r="E393">
        <v>2.1160000000000001</v>
      </c>
      <c r="F393">
        <v>2.472</v>
      </c>
      <c r="H393" s="34">
        <f t="shared" si="12"/>
        <v>0</v>
      </c>
      <c r="I393" t="str">
        <f t="shared" si="13"/>
        <v/>
      </c>
    </row>
    <row r="394" spans="1:9" x14ac:dyDescent="0.25">
      <c r="A394" s="32">
        <v>37775</v>
      </c>
      <c r="B394">
        <v>1.006</v>
      </c>
      <c r="C394">
        <v>1.242</v>
      </c>
      <c r="D394">
        <v>1.62</v>
      </c>
      <c r="E394">
        <v>2.008</v>
      </c>
      <c r="F394">
        <v>2.3620000000000001</v>
      </c>
      <c r="H394" s="34">
        <f t="shared" si="12"/>
        <v>0</v>
      </c>
      <c r="I394" t="str">
        <f t="shared" si="13"/>
        <v/>
      </c>
    </row>
    <row r="395" spans="1:9" x14ac:dyDescent="0.25">
      <c r="A395" s="32">
        <v>37776</v>
      </c>
      <c r="B395">
        <v>0.997</v>
      </c>
      <c r="C395">
        <v>1.2349999999999999</v>
      </c>
      <c r="D395">
        <v>1.5960000000000001</v>
      </c>
      <c r="E395">
        <v>1.976</v>
      </c>
      <c r="F395">
        <v>2.331</v>
      </c>
      <c r="H395" s="34">
        <f t="shared" si="12"/>
        <v>0</v>
      </c>
      <c r="I395" t="str">
        <f t="shared" si="13"/>
        <v/>
      </c>
    </row>
    <row r="396" spans="1:9" x14ac:dyDescent="0.25">
      <c r="A396" s="32">
        <v>37777</v>
      </c>
      <c r="B396">
        <v>1.012</v>
      </c>
      <c r="C396">
        <v>1.276</v>
      </c>
      <c r="D396">
        <v>1.639</v>
      </c>
      <c r="E396">
        <v>2.0150000000000001</v>
      </c>
      <c r="F396">
        <v>2.3660000000000001</v>
      </c>
      <c r="H396" s="34">
        <f t="shared" si="12"/>
        <v>0</v>
      </c>
      <c r="I396" t="str">
        <f t="shared" si="13"/>
        <v/>
      </c>
    </row>
    <row r="397" spans="1:9" x14ac:dyDescent="0.25">
      <c r="A397" s="32">
        <v>37778</v>
      </c>
      <c r="B397">
        <v>0.99099999999999999</v>
      </c>
      <c r="C397">
        <v>1.2610000000000001</v>
      </c>
      <c r="D397">
        <v>1.6480000000000001</v>
      </c>
      <c r="E397">
        <v>2.0369999999999999</v>
      </c>
      <c r="F397">
        <v>2.3919999999999999</v>
      </c>
      <c r="H397" s="34">
        <f t="shared" si="12"/>
        <v>0</v>
      </c>
      <c r="I397" t="str">
        <f t="shared" si="13"/>
        <v/>
      </c>
    </row>
    <row r="398" spans="1:9" x14ac:dyDescent="0.25">
      <c r="A398" s="32">
        <v>37781</v>
      </c>
      <c r="B398">
        <v>0.94399999999999995</v>
      </c>
      <c r="C398">
        <v>1.1990000000000001</v>
      </c>
      <c r="D398">
        <v>1.5779999999999998</v>
      </c>
      <c r="E398">
        <v>1.9670000000000001</v>
      </c>
      <c r="F398">
        <v>2.3210000000000002</v>
      </c>
      <c r="H398" s="34">
        <f t="shared" si="12"/>
        <v>0</v>
      </c>
      <c r="I398" t="str">
        <f t="shared" si="13"/>
        <v/>
      </c>
    </row>
    <row r="399" spans="1:9" x14ac:dyDescent="0.25">
      <c r="A399" s="32">
        <v>37782</v>
      </c>
      <c r="B399">
        <v>0.90300000000000002</v>
      </c>
      <c r="C399">
        <v>1.135</v>
      </c>
      <c r="D399">
        <v>1.4950000000000001</v>
      </c>
      <c r="E399">
        <v>1.875</v>
      </c>
      <c r="F399">
        <v>2.2250000000000001</v>
      </c>
      <c r="H399" s="34">
        <f t="shared" si="12"/>
        <v>0</v>
      </c>
      <c r="I399" t="str">
        <f t="shared" si="13"/>
        <v/>
      </c>
    </row>
    <row r="400" spans="1:9" x14ac:dyDescent="0.25">
      <c r="A400" s="32">
        <v>37783</v>
      </c>
      <c r="B400">
        <v>0.89700000000000002</v>
      </c>
      <c r="C400">
        <v>1.1619999999999999</v>
      </c>
      <c r="D400">
        <v>1.528</v>
      </c>
      <c r="E400">
        <v>1.897</v>
      </c>
      <c r="F400">
        <v>2.2370000000000001</v>
      </c>
      <c r="H400" s="34">
        <f t="shared" si="12"/>
        <v>0</v>
      </c>
      <c r="I400" t="str">
        <f t="shared" si="13"/>
        <v/>
      </c>
    </row>
    <row r="401" spans="1:9" x14ac:dyDescent="0.25">
      <c r="A401" s="32">
        <v>37784</v>
      </c>
      <c r="B401">
        <v>0.86199999999999999</v>
      </c>
      <c r="C401">
        <v>1.121</v>
      </c>
      <c r="D401">
        <v>1.488</v>
      </c>
      <c r="E401">
        <v>1.859</v>
      </c>
      <c r="F401">
        <v>2.1960000000000002</v>
      </c>
      <c r="H401" s="34">
        <f t="shared" si="12"/>
        <v>0</v>
      </c>
      <c r="I401" t="str">
        <f t="shared" si="13"/>
        <v/>
      </c>
    </row>
    <row r="402" spans="1:9" x14ac:dyDescent="0.25">
      <c r="A402" s="32">
        <v>37785</v>
      </c>
      <c r="B402">
        <v>0.83599999999999997</v>
      </c>
      <c r="C402">
        <v>1.097</v>
      </c>
      <c r="D402">
        <v>1.4610000000000001</v>
      </c>
      <c r="E402">
        <v>1.83</v>
      </c>
      <c r="F402">
        <v>2.17</v>
      </c>
      <c r="H402" s="34">
        <f t="shared" si="12"/>
        <v>0</v>
      </c>
      <c r="I402" t="str">
        <f t="shared" si="13"/>
        <v/>
      </c>
    </row>
    <row r="403" spans="1:9" x14ac:dyDescent="0.25">
      <c r="A403" s="32">
        <v>37788</v>
      </c>
      <c r="B403">
        <v>0.85399999999999998</v>
      </c>
      <c r="C403">
        <v>1.1619999999999999</v>
      </c>
      <c r="D403">
        <v>1.546</v>
      </c>
      <c r="E403">
        <v>1.913</v>
      </c>
      <c r="F403">
        <v>2.2509999999999999</v>
      </c>
      <c r="H403" s="34">
        <f t="shared" si="12"/>
        <v>0</v>
      </c>
      <c r="I403" t="str">
        <f t="shared" si="13"/>
        <v/>
      </c>
    </row>
    <row r="404" spans="1:9" x14ac:dyDescent="0.25">
      <c r="A404" s="32">
        <v>37789</v>
      </c>
      <c r="B404">
        <v>0.90600000000000003</v>
      </c>
      <c r="C404">
        <v>1.2490000000000001</v>
      </c>
      <c r="D404">
        <v>1.6560000000000001</v>
      </c>
      <c r="E404">
        <v>2.0299999999999998</v>
      </c>
      <c r="F404">
        <v>2.3660000000000001</v>
      </c>
      <c r="H404" s="34">
        <f t="shared" si="12"/>
        <v>0</v>
      </c>
      <c r="I404" t="str">
        <f t="shared" si="13"/>
        <v/>
      </c>
    </row>
    <row r="405" spans="1:9" x14ac:dyDescent="0.25">
      <c r="A405" s="32">
        <v>37790</v>
      </c>
      <c r="B405">
        <v>0.91500000000000004</v>
      </c>
      <c r="C405">
        <v>1.268</v>
      </c>
      <c r="D405">
        <v>1.6909999999999998</v>
      </c>
      <c r="E405">
        <v>2.0819999999999999</v>
      </c>
      <c r="F405">
        <v>2.4350000000000001</v>
      </c>
      <c r="H405" s="34">
        <f t="shared" si="12"/>
        <v>0</v>
      </c>
      <c r="I405" t="str">
        <f t="shared" si="13"/>
        <v/>
      </c>
    </row>
    <row r="406" spans="1:9" x14ac:dyDescent="0.25">
      <c r="A406" s="32">
        <v>37791</v>
      </c>
      <c r="B406">
        <v>0.85099999999999998</v>
      </c>
      <c r="C406">
        <v>1.1850000000000001</v>
      </c>
      <c r="D406">
        <v>1.6179999999999999</v>
      </c>
      <c r="E406">
        <v>2.0270000000000001</v>
      </c>
      <c r="F406">
        <v>2.3929999999999998</v>
      </c>
      <c r="H406" s="34">
        <f t="shared" si="12"/>
        <v>0</v>
      </c>
      <c r="I406" t="str">
        <f t="shared" si="13"/>
        <v/>
      </c>
    </row>
    <row r="407" spans="1:9" x14ac:dyDescent="0.25">
      <c r="A407" s="32">
        <v>37792</v>
      </c>
      <c r="B407">
        <v>0.88700000000000001</v>
      </c>
      <c r="C407">
        <v>1.22</v>
      </c>
      <c r="D407">
        <v>1.6659999999999999</v>
      </c>
      <c r="E407">
        <v>2.0819999999999999</v>
      </c>
      <c r="F407">
        <v>2.4580000000000002</v>
      </c>
      <c r="H407" s="34">
        <f t="shared" si="12"/>
        <v>0</v>
      </c>
      <c r="I407" t="str">
        <f t="shared" si="13"/>
        <v/>
      </c>
    </row>
    <row r="408" spans="1:9" x14ac:dyDescent="0.25">
      <c r="A408" s="32">
        <v>37795</v>
      </c>
      <c r="B408">
        <v>0.86099999999999999</v>
      </c>
      <c r="C408">
        <v>1.1819999999999999</v>
      </c>
      <c r="D408">
        <v>1.6040000000000001</v>
      </c>
      <c r="E408">
        <v>2.0150000000000001</v>
      </c>
      <c r="F408">
        <v>2.383</v>
      </c>
      <c r="H408" s="34">
        <f t="shared" si="12"/>
        <v>0</v>
      </c>
      <c r="I408" t="str">
        <f t="shared" si="13"/>
        <v/>
      </c>
    </row>
    <row r="409" spans="1:9" x14ac:dyDescent="0.25">
      <c r="A409" s="32">
        <v>37796</v>
      </c>
      <c r="B409">
        <v>0.85599999999999998</v>
      </c>
      <c r="C409">
        <v>1.1479999999999999</v>
      </c>
      <c r="D409">
        <v>1.552</v>
      </c>
      <c r="E409">
        <v>1.956</v>
      </c>
      <c r="F409">
        <v>2.319</v>
      </c>
      <c r="H409" s="34">
        <f t="shared" si="12"/>
        <v>0</v>
      </c>
      <c r="I409" t="str">
        <f t="shared" si="13"/>
        <v>20032</v>
      </c>
    </row>
    <row r="410" spans="1:9" x14ac:dyDescent="0.25">
      <c r="A410" s="32">
        <v>37797</v>
      </c>
      <c r="B410">
        <v>1.0049999999999999</v>
      </c>
      <c r="C410">
        <v>1.345</v>
      </c>
      <c r="D410">
        <v>1.734</v>
      </c>
      <c r="E410">
        <v>2.1179999999999999</v>
      </c>
      <c r="F410">
        <v>2.4470000000000001</v>
      </c>
      <c r="H410" s="34">
        <f t="shared" si="12"/>
        <v>0</v>
      </c>
      <c r="I410" t="str">
        <f t="shared" si="13"/>
        <v>20032</v>
      </c>
    </row>
    <row r="411" spans="1:9" x14ac:dyDescent="0.25">
      <c r="A411" s="32">
        <v>37798</v>
      </c>
      <c r="B411">
        <v>1.054</v>
      </c>
      <c r="C411">
        <v>1.4350000000000001</v>
      </c>
      <c r="D411">
        <v>1.8540000000000001</v>
      </c>
      <c r="E411">
        <v>2.2330000000000001</v>
      </c>
      <c r="F411">
        <v>2.5859999999999999</v>
      </c>
      <c r="H411" s="34">
        <f t="shared" si="12"/>
        <v>0</v>
      </c>
      <c r="I411" t="str">
        <f t="shared" si="13"/>
        <v>20032</v>
      </c>
    </row>
    <row r="412" spans="1:9" x14ac:dyDescent="0.25">
      <c r="A412" s="32">
        <v>37799</v>
      </c>
      <c r="B412">
        <v>1.0329999999999999</v>
      </c>
      <c r="C412">
        <v>1.401</v>
      </c>
      <c r="D412">
        <v>1.849</v>
      </c>
      <c r="E412">
        <v>2.2560000000000002</v>
      </c>
      <c r="F412">
        <v>2.617</v>
      </c>
      <c r="H412" s="34">
        <f t="shared" si="12"/>
        <v>0</v>
      </c>
      <c r="I412" t="str">
        <f t="shared" si="13"/>
        <v>20032</v>
      </c>
    </row>
    <row r="413" spans="1:9" x14ac:dyDescent="0.25">
      <c r="A413" s="32">
        <v>37802</v>
      </c>
      <c r="B413">
        <v>1.0149999999999999</v>
      </c>
      <c r="C413">
        <v>1.351</v>
      </c>
      <c r="D413">
        <v>1.794</v>
      </c>
      <c r="E413">
        <v>2.2080000000000002</v>
      </c>
      <c r="F413">
        <v>2.5659999999999998</v>
      </c>
      <c r="H413" s="34">
        <f t="shared" si="12"/>
        <v>1</v>
      </c>
      <c r="I413" t="str">
        <f t="shared" si="13"/>
        <v>20032</v>
      </c>
    </row>
    <row r="414" spans="1:9" x14ac:dyDescent="0.25">
      <c r="A414" s="32">
        <v>37803</v>
      </c>
      <c r="B414">
        <v>1.016</v>
      </c>
      <c r="C414">
        <v>1.3559999999999999</v>
      </c>
      <c r="D414">
        <v>1.804</v>
      </c>
      <c r="E414">
        <v>2.2250000000000001</v>
      </c>
      <c r="F414">
        <v>2.5910000000000002</v>
      </c>
      <c r="H414" s="34">
        <f t="shared" si="12"/>
        <v>0</v>
      </c>
      <c r="I414" t="str">
        <f t="shared" si="13"/>
        <v/>
      </c>
    </row>
    <row r="415" spans="1:9" x14ac:dyDescent="0.25">
      <c r="A415" s="32">
        <v>37804</v>
      </c>
      <c r="B415">
        <v>1.01</v>
      </c>
      <c r="C415">
        <v>1.337</v>
      </c>
      <c r="D415">
        <v>1.778</v>
      </c>
      <c r="E415">
        <v>2.1949999999999998</v>
      </c>
      <c r="F415">
        <v>2.57</v>
      </c>
      <c r="H415" s="34">
        <f t="shared" si="12"/>
        <v>0</v>
      </c>
      <c r="I415" t="str">
        <f t="shared" si="13"/>
        <v/>
      </c>
    </row>
    <row r="416" spans="1:9" x14ac:dyDescent="0.25">
      <c r="A416" s="32">
        <v>37805</v>
      </c>
      <c r="B416">
        <v>1.0069999999999999</v>
      </c>
      <c r="C416">
        <v>1.355</v>
      </c>
      <c r="D416">
        <v>1.8090000000000002</v>
      </c>
      <c r="E416">
        <v>2.242</v>
      </c>
      <c r="F416">
        <v>2.6259999999999999</v>
      </c>
      <c r="H416" s="34">
        <f t="shared" si="12"/>
        <v>0</v>
      </c>
      <c r="I416" t="str">
        <f t="shared" si="13"/>
        <v/>
      </c>
    </row>
    <row r="417" spans="1:9" x14ac:dyDescent="0.25">
      <c r="A417" s="32">
        <v>37806</v>
      </c>
      <c r="B417">
        <v>1.008</v>
      </c>
      <c r="C417">
        <v>1.357</v>
      </c>
      <c r="D417">
        <v>1.81</v>
      </c>
      <c r="E417">
        <v>2.2439999999999998</v>
      </c>
      <c r="F417">
        <v>2.6280000000000001</v>
      </c>
      <c r="H417" s="34">
        <f t="shared" si="12"/>
        <v>0</v>
      </c>
      <c r="I417" t="str">
        <f t="shared" si="13"/>
        <v/>
      </c>
    </row>
    <row r="418" spans="1:9" x14ac:dyDescent="0.25">
      <c r="A418" s="32">
        <v>37809</v>
      </c>
      <c r="B418">
        <v>1.0289999999999999</v>
      </c>
      <c r="C418">
        <v>1.4</v>
      </c>
      <c r="D418">
        <v>1.8759999999999999</v>
      </c>
      <c r="E418">
        <v>2.3210000000000002</v>
      </c>
      <c r="F418">
        <v>2.7080000000000002</v>
      </c>
      <c r="H418" s="34">
        <f t="shared" si="12"/>
        <v>0</v>
      </c>
      <c r="I418" t="str">
        <f t="shared" si="13"/>
        <v/>
      </c>
    </row>
    <row r="419" spans="1:9" x14ac:dyDescent="0.25">
      <c r="A419" s="32">
        <v>37810</v>
      </c>
      <c r="B419">
        <v>1.0289999999999999</v>
      </c>
      <c r="C419">
        <v>1.4179999999999999</v>
      </c>
      <c r="D419">
        <v>1.9020000000000001</v>
      </c>
      <c r="E419">
        <v>2.3580000000000001</v>
      </c>
      <c r="F419">
        <v>2.75</v>
      </c>
      <c r="H419" s="34">
        <f t="shared" si="12"/>
        <v>0</v>
      </c>
      <c r="I419" t="str">
        <f t="shared" si="13"/>
        <v/>
      </c>
    </row>
    <row r="420" spans="1:9" x14ac:dyDescent="0.25">
      <c r="A420" s="32">
        <v>37811</v>
      </c>
      <c r="B420">
        <v>1.0269999999999999</v>
      </c>
      <c r="C420">
        <v>1.405</v>
      </c>
      <c r="D420">
        <v>1.8879999999999999</v>
      </c>
      <c r="E420">
        <v>2.3380000000000001</v>
      </c>
      <c r="F420">
        <v>2.726</v>
      </c>
      <c r="H420" s="34">
        <f t="shared" si="12"/>
        <v>0</v>
      </c>
      <c r="I420" t="str">
        <f t="shared" si="13"/>
        <v/>
      </c>
    </row>
    <row r="421" spans="1:9" x14ac:dyDescent="0.25">
      <c r="A421" s="32">
        <v>37812</v>
      </c>
      <c r="B421">
        <v>1.0049999999999999</v>
      </c>
      <c r="C421">
        <v>1.3660000000000001</v>
      </c>
      <c r="D421">
        <v>1.851</v>
      </c>
      <c r="E421">
        <v>2.302</v>
      </c>
      <c r="F421">
        <v>2.694</v>
      </c>
      <c r="H421" s="34">
        <f t="shared" si="12"/>
        <v>0</v>
      </c>
      <c r="I421" t="str">
        <f t="shared" si="13"/>
        <v/>
      </c>
    </row>
    <row r="422" spans="1:9" x14ac:dyDescent="0.25">
      <c r="A422" s="32">
        <v>37813</v>
      </c>
      <c r="B422">
        <v>0.998</v>
      </c>
      <c r="C422">
        <v>1.349</v>
      </c>
      <c r="D422">
        <v>1.8180000000000001</v>
      </c>
      <c r="E422">
        <v>2.2560000000000002</v>
      </c>
      <c r="F422">
        <v>2.6360000000000001</v>
      </c>
      <c r="H422" s="34">
        <f t="shared" si="12"/>
        <v>0</v>
      </c>
      <c r="I422" t="str">
        <f t="shared" si="13"/>
        <v/>
      </c>
    </row>
    <row r="423" spans="1:9" x14ac:dyDescent="0.25">
      <c r="A423" s="32">
        <v>37816</v>
      </c>
      <c r="B423">
        <v>1.0089999999999999</v>
      </c>
      <c r="C423">
        <v>1.393</v>
      </c>
      <c r="D423">
        <v>1.867</v>
      </c>
      <c r="E423">
        <v>2.3109999999999999</v>
      </c>
      <c r="F423">
        <v>2.6949999999999998</v>
      </c>
      <c r="H423" s="34">
        <f t="shared" si="12"/>
        <v>0</v>
      </c>
      <c r="I423" t="str">
        <f t="shared" si="13"/>
        <v/>
      </c>
    </row>
    <row r="424" spans="1:9" x14ac:dyDescent="0.25">
      <c r="A424" s="32">
        <v>37817</v>
      </c>
      <c r="B424">
        <v>1.0609999999999999</v>
      </c>
      <c r="C424">
        <v>1.512</v>
      </c>
      <c r="D424">
        <v>2.0190000000000001</v>
      </c>
      <c r="E424">
        <v>2.5009999999999999</v>
      </c>
      <c r="F424">
        <v>2.9060000000000001</v>
      </c>
      <c r="H424" s="34">
        <f t="shared" si="12"/>
        <v>0</v>
      </c>
      <c r="I424" t="str">
        <f t="shared" si="13"/>
        <v/>
      </c>
    </row>
    <row r="425" spans="1:9" x14ac:dyDescent="0.25">
      <c r="A425" s="32">
        <v>37818</v>
      </c>
      <c r="B425">
        <v>1.046</v>
      </c>
      <c r="C425">
        <v>1.5129999999999999</v>
      </c>
      <c r="D425">
        <v>2.08</v>
      </c>
      <c r="E425">
        <v>2.5680000000000001</v>
      </c>
      <c r="F425">
        <v>2.98</v>
      </c>
      <c r="H425" s="34">
        <f t="shared" si="12"/>
        <v>0</v>
      </c>
      <c r="I425" t="str">
        <f t="shared" si="13"/>
        <v/>
      </c>
    </row>
    <row r="426" spans="1:9" x14ac:dyDescent="0.25">
      <c r="A426" s="32">
        <v>37819</v>
      </c>
      <c r="B426">
        <v>1.042</v>
      </c>
      <c r="C426">
        <v>1.514</v>
      </c>
      <c r="D426">
        <v>2.0870000000000002</v>
      </c>
      <c r="E426">
        <v>2.5779999999999998</v>
      </c>
      <c r="F426">
        <v>2.9910000000000001</v>
      </c>
      <c r="H426" s="34">
        <f t="shared" si="12"/>
        <v>0</v>
      </c>
      <c r="I426" t="str">
        <f t="shared" si="13"/>
        <v/>
      </c>
    </row>
    <row r="427" spans="1:9" x14ac:dyDescent="0.25">
      <c r="A427" s="32">
        <v>37820</v>
      </c>
      <c r="B427">
        <v>1.0469999999999999</v>
      </c>
      <c r="C427">
        <v>1.5409999999999999</v>
      </c>
      <c r="D427">
        <v>2.117</v>
      </c>
      <c r="E427">
        <v>2.6080000000000001</v>
      </c>
      <c r="F427">
        <v>3.016</v>
      </c>
      <c r="H427" s="34">
        <f t="shared" si="12"/>
        <v>0</v>
      </c>
      <c r="I427" t="str">
        <f t="shared" si="13"/>
        <v/>
      </c>
    </row>
    <row r="428" spans="1:9" x14ac:dyDescent="0.25">
      <c r="A428" s="32">
        <v>37823</v>
      </c>
      <c r="B428">
        <v>1.081</v>
      </c>
      <c r="C428">
        <v>1.655</v>
      </c>
      <c r="D428">
        <v>2.2759999999999998</v>
      </c>
      <c r="E428">
        <v>2.7759999999999998</v>
      </c>
      <c r="F428">
        <v>3.1989999999999998</v>
      </c>
      <c r="H428" s="34">
        <f t="shared" si="12"/>
        <v>0</v>
      </c>
      <c r="I428" t="str">
        <f t="shared" si="13"/>
        <v/>
      </c>
    </row>
    <row r="429" spans="1:9" x14ac:dyDescent="0.25">
      <c r="A429" s="32">
        <v>37824</v>
      </c>
      <c r="B429">
        <v>1.056</v>
      </c>
      <c r="C429">
        <v>1.5920000000000001</v>
      </c>
      <c r="D429">
        <v>2.2309999999999999</v>
      </c>
      <c r="E429">
        <v>2.7679999999999998</v>
      </c>
      <c r="F429">
        <v>3.206</v>
      </c>
      <c r="H429" s="34">
        <f t="shared" si="12"/>
        <v>0</v>
      </c>
      <c r="I429" t="str">
        <f t="shared" si="13"/>
        <v/>
      </c>
    </row>
    <row r="430" spans="1:9" x14ac:dyDescent="0.25">
      <c r="A430" s="32">
        <v>37825</v>
      </c>
      <c r="B430">
        <v>1.0449999999999999</v>
      </c>
      <c r="C430">
        <v>1.5489999999999999</v>
      </c>
      <c r="D430">
        <v>2.1709999999999998</v>
      </c>
      <c r="E430">
        <v>2.71</v>
      </c>
      <c r="F430">
        <v>3.15</v>
      </c>
      <c r="H430" s="34">
        <f t="shared" si="12"/>
        <v>0</v>
      </c>
      <c r="I430" t="str">
        <f t="shared" si="13"/>
        <v/>
      </c>
    </row>
    <row r="431" spans="1:9" x14ac:dyDescent="0.25">
      <c r="A431" s="32">
        <v>37826</v>
      </c>
      <c r="B431">
        <v>1.0509999999999999</v>
      </c>
      <c r="C431">
        <v>1.5669999999999999</v>
      </c>
      <c r="D431">
        <v>2.1909999999999998</v>
      </c>
      <c r="E431">
        <v>2.7359999999999998</v>
      </c>
      <c r="F431">
        <v>3.1829999999999998</v>
      </c>
      <c r="H431" s="34">
        <f t="shared" si="12"/>
        <v>0</v>
      </c>
      <c r="I431" t="str">
        <f t="shared" si="13"/>
        <v/>
      </c>
    </row>
    <row r="432" spans="1:9" x14ac:dyDescent="0.25">
      <c r="A432" s="32">
        <v>37827</v>
      </c>
      <c r="B432">
        <v>1.0469999999999999</v>
      </c>
      <c r="C432">
        <v>1.5590000000000002</v>
      </c>
      <c r="D432">
        <v>2.1909999999999998</v>
      </c>
      <c r="E432">
        <v>2.742</v>
      </c>
      <c r="F432">
        <v>3.1989999999999998</v>
      </c>
      <c r="H432" s="34">
        <f t="shared" si="12"/>
        <v>0</v>
      </c>
      <c r="I432" t="str">
        <f t="shared" si="13"/>
        <v/>
      </c>
    </row>
    <row r="433" spans="1:9" x14ac:dyDescent="0.25">
      <c r="A433" s="32">
        <v>37830</v>
      </c>
      <c r="B433">
        <v>1.079</v>
      </c>
      <c r="C433">
        <v>1.655</v>
      </c>
      <c r="D433">
        <v>2.3170000000000002</v>
      </c>
      <c r="E433">
        <v>2.879</v>
      </c>
      <c r="F433">
        <v>3.3380000000000001</v>
      </c>
      <c r="H433" s="34">
        <f t="shared" si="12"/>
        <v>0</v>
      </c>
      <c r="I433" t="str">
        <f t="shared" si="13"/>
        <v/>
      </c>
    </row>
    <row r="434" spans="1:9" x14ac:dyDescent="0.25">
      <c r="A434" s="32">
        <v>37831</v>
      </c>
      <c r="B434">
        <v>1.1299999999999999</v>
      </c>
      <c r="C434">
        <v>1.768</v>
      </c>
      <c r="D434">
        <v>2.4620000000000002</v>
      </c>
      <c r="E434">
        <v>3.0470000000000002</v>
      </c>
      <c r="F434">
        <v>3.51</v>
      </c>
      <c r="H434" s="34">
        <f t="shared" si="12"/>
        <v>0</v>
      </c>
      <c r="I434" t="str">
        <f t="shared" si="13"/>
        <v/>
      </c>
    </row>
    <row r="435" spans="1:9" x14ac:dyDescent="0.25">
      <c r="A435" s="32">
        <v>37832</v>
      </c>
      <c r="B435">
        <v>1.107</v>
      </c>
      <c r="C435">
        <v>1.7090000000000001</v>
      </c>
      <c r="D435">
        <v>2.4050000000000002</v>
      </c>
      <c r="E435">
        <v>2.992</v>
      </c>
      <c r="F435">
        <v>3.4540000000000002</v>
      </c>
      <c r="H435" s="34">
        <f t="shared" si="12"/>
        <v>0</v>
      </c>
      <c r="I435" t="str">
        <f t="shared" si="13"/>
        <v/>
      </c>
    </row>
    <row r="436" spans="1:9" x14ac:dyDescent="0.25">
      <c r="A436" s="32">
        <v>37833</v>
      </c>
      <c r="B436">
        <v>1.2010000000000001</v>
      </c>
      <c r="C436">
        <v>1.8959999999999999</v>
      </c>
      <c r="D436">
        <v>2.6189999999999998</v>
      </c>
      <c r="E436">
        <v>3.2080000000000002</v>
      </c>
      <c r="F436">
        <v>3.67</v>
      </c>
      <c r="H436" s="34">
        <f t="shared" si="12"/>
        <v>0</v>
      </c>
      <c r="I436" t="str">
        <f t="shared" si="13"/>
        <v/>
      </c>
    </row>
    <row r="437" spans="1:9" x14ac:dyDescent="0.25">
      <c r="A437" s="32">
        <v>37834</v>
      </c>
      <c r="B437">
        <v>1.258</v>
      </c>
      <c r="C437">
        <v>2.0259999999999998</v>
      </c>
      <c r="D437">
        <v>2.74</v>
      </c>
      <c r="E437">
        <v>3.3039999999999998</v>
      </c>
      <c r="F437">
        <v>3.7450000000000001</v>
      </c>
      <c r="H437" s="34">
        <f t="shared" si="12"/>
        <v>0</v>
      </c>
      <c r="I437" t="str">
        <f t="shared" si="13"/>
        <v/>
      </c>
    </row>
    <row r="438" spans="1:9" x14ac:dyDescent="0.25">
      <c r="A438" s="32">
        <v>37837</v>
      </c>
      <c r="B438">
        <v>1.2150000000000001</v>
      </c>
      <c r="C438">
        <v>1.9</v>
      </c>
      <c r="D438">
        <v>2.597</v>
      </c>
      <c r="E438">
        <v>3.169</v>
      </c>
      <c r="F438">
        <v>3.61</v>
      </c>
      <c r="H438" s="34">
        <f t="shared" si="12"/>
        <v>0</v>
      </c>
      <c r="I438" t="str">
        <f t="shared" si="13"/>
        <v/>
      </c>
    </row>
    <row r="439" spans="1:9" x14ac:dyDescent="0.25">
      <c r="A439" s="32">
        <v>37838</v>
      </c>
      <c r="B439">
        <v>1.236</v>
      </c>
      <c r="C439">
        <v>1.9390000000000001</v>
      </c>
      <c r="D439">
        <v>2.641</v>
      </c>
      <c r="E439">
        <v>3.202</v>
      </c>
      <c r="F439">
        <v>3.633</v>
      </c>
      <c r="H439" s="34">
        <f t="shared" si="12"/>
        <v>0</v>
      </c>
      <c r="I439" t="str">
        <f t="shared" si="13"/>
        <v/>
      </c>
    </row>
    <row r="440" spans="1:9" x14ac:dyDescent="0.25">
      <c r="A440" s="32">
        <v>37839</v>
      </c>
      <c r="B440">
        <v>1.23</v>
      </c>
      <c r="C440">
        <v>1.8759999999999999</v>
      </c>
      <c r="D440">
        <v>2.4889999999999999</v>
      </c>
      <c r="E440">
        <v>3.0179999999999998</v>
      </c>
      <c r="F440">
        <v>3.4590000000000001</v>
      </c>
      <c r="H440" s="34">
        <f t="shared" si="12"/>
        <v>0</v>
      </c>
      <c r="I440" t="str">
        <f t="shared" si="13"/>
        <v/>
      </c>
    </row>
    <row r="441" spans="1:9" x14ac:dyDescent="0.25">
      <c r="A441" s="32">
        <v>37840</v>
      </c>
      <c r="B441">
        <v>1.1755</v>
      </c>
      <c r="C441">
        <v>1.8069999999999999</v>
      </c>
      <c r="D441">
        <v>2.423</v>
      </c>
      <c r="E441">
        <v>2.9580000000000002</v>
      </c>
      <c r="F441">
        <v>3.4050000000000002</v>
      </c>
      <c r="H441" s="34">
        <f t="shared" si="12"/>
        <v>0</v>
      </c>
      <c r="I441" t="str">
        <f t="shared" si="13"/>
        <v/>
      </c>
    </row>
    <row r="442" spans="1:9" x14ac:dyDescent="0.25">
      <c r="A442" s="32">
        <v>37841</v>
      </c>
      <c r="B442">
        <v>1.1719999999999999</v>
      </c>
      <c r="C442">
        <v>1.784</v>
      </c>
      <c r="D442">
        <v>2.3929999999999998</v>
      </c>
      <c r="E442">
        <v>2.9180000000000001</v>
      </c>
      <c r="F442">
        <v>3.35</v>
      </c>
      <c r="H442" s="34">
        <f t="shared" si="12"/>
        <v>0</v>
      </c>
      <c r="I442" t="str">
        <f t="shared" si="13"/>
        <v/>
      </c>
    </row>
    <row r="443" spans="1:9" x14ac:dyDescent="0.25">
      <c r="A443" s="32">
        <v>37844</v>
      </c>
      <c r="B443">
        <v>1.204</v>
      </c>
      <c r="C443">
        <v>1.881</v>
      </c>
      <c r="D443">
        <v>2.5129999999999999</v>
      </c>
      <c r="E443">
        <v>3.0550000000000002</v>
      </c>
      <c r="F443">
        <v>3.5049999999999999</v>
      </c>
      <c r="H443" s="34">
        <f t="shared" si="12"/>
        <v>0</v>
      </c>
      <c r="I443" t="str">
        <f t="shared" si="13"/>
        <v/>
      </c>
    </row>
    <row r="444" spans="1:9" x14ac:dyDescent="0.25">
      <c r="A444" s="32">
        <v>37845</v>
      </c>
      <c r="B444">
        <v>1.179</v>
      </c>
      <c r="C444">
        <v>1.8220000000000001</v>
      </c>
      <c r="D444">
        <v>2.4580000000000002</v>
      </c>
      <c r="E444">
        <v>3.0059999999999998</v>
      </c>
      <c r="F444">
        <v>3.4580000000000002</v>
      </c>
      <c r="H444" s="34">
        <f t="shared" si="12"/>
        <v>0</v>
      </c>
      <c r="I444" t="str">
        <f t="shared" si="13"/>
        <v/>
      </c>
    </row>
    <row r="445" spans="1:9" x14ac:dyDescent="0.25">
      <c r="A445" s="32">
        <v>37846</v>
      </c>
      <c r="B445">
        <v>1.216</v>
      </c>
      <c r="C445">
        <v>1.95</v>
      </c>
      <c r="D445">
        <v>2.6589999999999998</v>
      </c>
      <c r="E445">
        <v>3.262</v>
      </c>
      <c r="F445">
        <v>3.71</v>
      </c>
      <c r="H445" s="34">
        <f t="shared" si="12"/>
        <v>0</v>
      </c>
      <c r="I445" t="str">
        <f t="shared" si="13"/>
        <v/>
      </c>
    </row>
    <row r="446" spans="1:9" x14ac:dyDescent="0.25">
      <c r="A446" s="32">
        <v>37847</v>
      </c>
      <c r="B446">
        <v>1.2050000000000001</v>
      </c>
      <c r="C446">
        <v>1.9395</v>
      </c>
      <c r="D446">
        <v>2.7640000000000002</v>
      </c>
      <c r="E446">
        <v>3.3570000000000002</v>
      </c>
      <c r="F446">
        <v>3.831</v>
      </c>
      <c r="H446" s="34">
        <f t="shared" si="12"/>
        <v>0</v>
      </c>
      <c r="I446" t="str">
        <f t="shared" si="13"/>
        <v/>
      </c>
    </row>
    <row r="447" spans="1:9" x14ac:dyDescent="0.25">
      <c r="A447" s="32">
        <v>37848</v>
      </c>
      <c r="B447">
        <v>1.222</v>
      </c>
      <c r="C447">
        <v>1.94</v>
      </c>
      <c r="D447">
        <v>2.637</v>
      </c>
      <c r="E447">
        <v>3.242</v>
      </c>
      <c r="F447">
        <v>3.6509999999999998</v>
      </c>
      <c r="H447" s="34">
        <f t="shared" si="12"/>
        <v>0</v>
      </c>
      <c r="I447" t="str">
        <f t="shared" si="13"/>
        <v/>
      </c>
    </row>
    <row r="448" spans="1:9" x14ac:dyDescent="0.25">
      <c r="A448" s="32">
        <v>37851</v>
      </c>
      <c r="B448">
        <v>1.214</v>
      </c>
      <c r="C448">
        <v>1.944</v>
      </c>
      <c r="D448">
        <v>2.63</v>
      </c>
      <c r="E448">
        <v>3.1880000000000002</v>
      </c>
      <c r="F448">
        <v>3.6259999999999999</v>
      </c>
      <c r="H448" s="34">
        <f t="shared" si="12"/>
        <v>0</v>
      </c>
      <c r="I448" t="str">
        <f t="shared" si="13"/>
        <v/>
      </c>
    </row>
    <row r="449" spans="1:9" x14ac:dyDescent="0.25">
      <c r="A449" s="32">
        <v>37852</v>
      </c>
      <c r="B449">
        <v>1.19</v>
      </c>
      <c r="C449">
        <v>1.873</v>
      </c>
      <c r="D449">
        <v>2.54</v>
      </c>
      <c r="E449">
        <v>3.093</v>
      </c>
      <c r="F449">
        <v>3.5209999999999999</v>
      </c>
      <c r="H449" s="34">
        <f t="shared" si="12"/>
        <v>0</v>
      </c>
      <c r="I449" t="str">
        <f t="shared" si="13"/>
        <v/>
      </c>
    </row>
    <row r="450" spans="1:9" x14ac:dyDescent="0.25">
      <c r="A450" s="32">
        <v>37853</v>
      </c>
      <c r="B450">
        <v>1.2144999999999999</v>
      </c>
      <c r="C450">
        <v>1.9175</v>
      </c>
      <c r="D450">
        <v>2.6019999999999999</v>
      </c>
      <c r="E450">
        <v>3.1520000000000001</v>
      </c>
      <c r="F450">
        <v>3.58</v>
      </c>
      <c r="H450" s="34">
        <f t="shared" si="12"/>
        <v>0</v>
      </c>
      <c r="I450" t="str">
        <f t="shared" si="13"/>
        <v/>
      </c>
    </row>
    <row r="451" spans="1:9" x14ac:dyDescent="0.25">
      <c r="A451" s="32">
        <v>37854</v>
      </c>
      <c r="B451">
        <v>1.2810000000000001</v>
      </c>
      <c r="C451">
        <v>2.0790000000000002</v>
      </c>
      <c r="D451">
        <v>2.7770000000000001</v>
      </c>
      <c r="E451">
        <v>3.319</v>
      </c>
      <c r="F451">
        <v>3.7370000000000001</v>
      </c>
      <c r="H451" s="34">
        <f t="shared" si="12"/>
        <v>0</v>
      </c>
      <c r="I451" t="str">
        <f t="shared" si="13"/>
        <v/>
      </c>
    </row>
    <row r="452" spans="1:9" x14ac:dyDescent="0.25">
      <c r="A452" s="32">
        <v>37855</v>
      </c>
      <c r="B452">
        <v>1.278</v>
      </c>
      <c r="C452">
        <v>2.0535000000000001</v>
      </c>
      <c r="D452">
        <v>2.742</v>
      </c>
      <c r="E452">
        <v>3.2869999999999999</v>
      </c>
      <c r="F452">
        <v>3.706</v>
      </c>
      <c r="H452" s="34">
        <f t="shared" si="12"/>
        <v>0</v>
      </c>
      <c r="I452" t="str">
        <f t="shared" si="13"/>
        <v/>
      </c>
    </row>
    <row r="453" spans="1:9" x14ac:dyDescent="0.25">
      <c r="A453" s="32">
        <v>37858</v>
      </c>
      <c r="B453">
        <v>1.3014999999999999</v>
      </c>
      <c r="C453">
        <v>2.12</v>
      </c>
      <c r="D453">
        <v>2.8120000000000003</v>
      </c>
      <c r="E453">
        <v>3.363</v>
      </c>
      <c r="F453">
        <v>3.7850000000000001</v>
      </c>
      <c r="H453" s="34">
        <f t="shared" ref="H453:H516" si="14">+IF(AND(MOD(MONTH(A453),3)=0,MONTH(A453)&lt;&gt;MONTH(A454)),1,0)</f>
        <v>0</v>
      </c>
      <c r="I453" t="str">
        <f t="shared" ref="I453:I516" si="15">IF(SUM(H453:H457)&gt;0,CONCATENATE(YEAR(A453),INT((MONTH(A453)-1)/3)+1),"")</f>
        <v/>
      </c>
    </row>
    <row r="454" spans="1:9" x14ac:dyDescent="0.25">
      <c r="A454" s="32">
        <v>37859</v>
      </c>
      <c r="B454">
        <v>1.27</v>
      </c>
      <c r="C454">
        <v>2.0569999999999999</v>
      </c>
      <c r="D454">
        <v>2.7650000000000001</v>
      </c>
      <c r="E454">
        <v>3.3180000000000001</v>
      </c>
      <c r="F454">
        <v>3.7450000000000001</v>
      </c>
      <c r="H454" s="34">
        <f t="shared" si="14"/>
        <v>0</v>
      </c>
      <c r="I454" t="str">
        <f t="shared" si="15"/>
        <v/>
      </c>
    </row>
    <row r="455" spans="1:9" x14ac:dyDescent="0.25">
      <c r="A455" s="32">
        <v>37860</v>
      </c>
      <c r="B455">
        <v>1.3</v>
      </c>
      <c r="C455">
        <v>2.1259999999999999</v>
      </c>
      <c r="D455">
        <v>2.8340000000000001</v>
      </c>
      <c r="E455">
        <v>3.39</v>
      </c>
      <c r="F455">
        <v>3.8120000000000003</v>
      </c>
      <c r="H455" s="34">
        <f t="shared" si="14"/>
        <v>0</v>
      </c>
      <c r="I455" t="str">
        <f t="shared" si="15"/>
        <v/>
      </c>
    </row>
    <row r="456" spans="1:9" x14ac:dyDescent="0.25">
      <c r="A456" s="32">
        <v>37861</v>
      </c>
      <c r="B456">
        <v>1.254</v>
      </c>
      <c r="C456">
        <v>2.0310000000000001</v>
      </c>
      <c r="D456">
        <v>2.7309999999999999</v>
      </c>
      <c r="E456">
        <v>3.2879999999999998</v>
      </c>
      <c r="F456">
        <v>3.7130000000000001</v>
      </c>
      <c r="H456" s="34">
        <f t="shared" si="14"/>
        <v>0</v>
      </c>
      <c r="I456" t="str">
        <f t="shared" si="15"/>
        <v/>
      </c>
    </row>
    <row r="457" spans="1:9" x14ac:dyDescent="0.25">
      <c r="A457" s="32">
        <v>37862</v>
      </c>
      <c r="B457">
        <v>1.27</v>
      </c>
      <c r="C457">
        <v>2.0659999999999998</v>
      </c>
      <c r="D457">
        <v>2.762</v>
      </c>
      <c r="E457">
        <v>3.3159999999999998</v>
      </c>
      <c r="F457">
        <v>3.7359999999999998</v>
      </c>
      <c r="H457" s="34">
        <f t="shared" si="14"/>
        <v>0</v>
      </c>
      <c r="I457" t="str">
        <f t="shared" si="15"/>
        <v/>
      </c>
    </row>
    <row r="458" spans="1:9" x14ac:dyDescent="0.25">
      <c r="A458" s="32">
        <v>37865</v>
      </c>
      <c r="B458">
        <v>1.2789999999999999</v>
      </c>
      <c r="C458">
        <v>2.0859999999999999</v>
      </c>
      <c r="D458">
        <v>2.7880000000000003</v>
      </c>
      <c r="E458">
        <v>3.339</v>
      </c>
      <c r="F458">
        <v>3.7560000000000002</v>
      </c>
      <c r="H458" s="34">
        <f t="shared" si="14"/>
        <v>0</v>
      </c>
      <c r="I458" t="str">
        <f t="shared" si="15"/>
        <v/>
      </c>
    </row>
    <row r="459" spans="1:9" x14ac:dyDescent="0.25">
      <c r="A459" s="32">
        <v>37866</v>
      </c>
      <c r="B459">
        <v>1.3345</v>
      </c>
      <c r="C459">
        <v>2.1840000000000002</v>
      </c>
      <c r="D459">
        <v>2.9009999999999998</v>
      </c>
      <c r="E459">
        <v>3.4750000000000001</v>
      </c>
      <c r="F459">
        <v>3.9009999999999998</v>
      </c>
      <c r="H459" s="34">
        <f t="shared" si="14"/>
        <v>0</v>
      </c>
      <c r="I459" t="str">
        <f t="shared" si="15"/>
        <v/>
      </c>
    </row>
    <row r="460" spans="1:9" x14ac:dyDescent="0.25">
      <c r="A460" s="32">
        <v>37867</v>
      </c>
      <c r="B460">
        <v>1.3160000000000001</v>
      </c>
      <c r="C460">
        <v>2.1435</v>
      </c>
      <c r="D460">
        <v>2.8719999999999999</v>
      </c>
      <c r="E460">
        <v>3.4550000000000001</v>
      </c>
      <c r="F460">
        <v>3.891</v>
      </c>
      <c r="H460" s="34">
        <f t="shared" si="14"/>
        <v>0</v>
      </c>
      <c r="I460" t="str">
        <f t="shared" si="15"/>
        <v/>
      </c>
    </row>
    <row r="461" spans="1:9" x14ac:dyDescent="0.25">
      <c r="A461" s="32">
        <v>37868</v>
      </c>
      <c r="B461">
        <v>1.2675000000000001</v>
      </c>
      <c r="C461">
        <v>2.0499999999999998</v>
      </c>
      <c r="D461">
        <v>2.7679999999999998</v>
      </c>
      <c r="E461">
        <v>3.3490000000000002</v>
      </c>
      <c r="F461">
        <v>3.7869999999999999</v>
      </c>
      <c r="H461" s="34">
        <f t="shared" si="14"/>
        <v>0</v>
      </c>
      <c r="I461" t="str">
        <f t="shared" si="15"/>
        <v/>
      </c>
    </row>
    <row r="462" spans="1:9" x14ac:dyDescent="0.25">
      <c r="A462" s="32">
        <v>37869</v>
      </c>
      <c r="B462">
        <v>1.155</v>
      </c>
      <c r="C462">
        <v>1.837</v>
      </c>
      <c r="D462">
        <v>2.5099999999999998</v>
      </c>
      <c r="E462">
        <v>3.0979999999999999</v>
      </c>
      <c r="F462">
        <v>3.548</v>
      </c>
      <c r="H462" s="34">
        <f t="shared" si="14"/>
        <v>0</v>
      </c>
      <c r="I462" t="str">
        <f t="shared" si="15"/>
        <v/>
      </c>
    </row>
    <row r="463" spans="1:9" x14ac:dyDescent="0.25">
      <c r="A463" s="32">
        <v>37872</v>
      </c>
      <c r="B463">
        <v>1.1970000000000001</v>
      </c>
      <c r="C463">
        <v>1.8959999999999999</v>
      </c>
      <c r="D463">
        <v>2.573</v>
      </c>
      <c r="E463">
        <v>3.1429999999999998</v>
      </c>
      <c r="F463">
        <v>3.5789999999999997</v>
      </c>
      <c r="H463" s="34">
        <f t="shared" si="14"/>
        <v>0</v>
      </c>
      <c r="I463" t="str">
        <f t="shared" si="15"/>
        <v/>
      </c>
    </row>
    <row r="464" spans="1:9" x14ac:dyDescent="0.25">
      <c r="A464" s="32">
        <v>37873</v>
      </c>
      <c r="B464">
        <v>1.1579999999999999</v>
      </c>
      <c r="C464">
        <v>1.821</v>
      </c>
      <c r="D464">
        <v>2.508</v>
      </c>
      <c r="E464">
        <v>3.093</v>
      </c>
      <c r="F464">
        <v>3.5390000000000001</v>
      </c>
      <c r="H464" s="34">
        <f t="shared" si="14"/>
        <v>0</v>
      </c>
      <c r="I464" t="str">
        <f t="shared" si="15"/>
        <v/>
      </c>
    </row>
    <row r="465" spans="1:9" x14ac:dyDescent="0.25">
      <c r="A465" s="32">
        <v>37874</v>
      </c>
      <c r="B465">
        <v>1.135</v>
      </c>
      <c r="C465">
        <v>1.756</v>
      </c>
      <c r="D465">
        <v>2.4079999999999999</v>
      </c>
      <c r="E465">
        <v>2.9699999999999998</v>
      </c>
      <c r="F465">
        <v>3.4089999999999998</v>
      </c>
      <c r="H465" s="34">
        <f t="shared" si="14"/>
        <v>0</v>
      </c>
      <c r="I465" t="str">
        <f t="shared" si="15"/>
        <v/>
      </c>
    </row>
    <row r="466" spans="1:9" x14ac:dyDescent="0.25">
      <c r="A466" s="32">
        <v>37875</v>
      </c>
      <c r="B466">
        <v>1.171</v>
      </c>
      <c r="C466">
        <v>1.8169999999999999</v>
      </c>
      <c r="D466">
        <v>2.488</v>
      </c>
      <c r="E466">
        <v>3.0459999999999998</v>
      </c>
      <c r="F466">
        <v>3.4750000000000001</v>
      </c>
      <c r="H466" s="34">
        <f t="shared" si="14"/>
        <v>0</v>
      </c>
      <c r="I466" t="str">
        <f t="shared" si="15"/>
        <v/>
      </c>
    </row>
    <row r="467" spans="1:9" x14ac:dyDescent="0.25">
      <c r="A467" s="32">
        <v>37876</v>
      </c>
      <c r="B467">
        <v>1.145</v>
      </c>
      <c r="C467">
        <v>1.7429999999999999</v>
      </c>
      <c r="D467">
        <v>2.387</v>
      </c>
      <c r="E467">
        <v>2.9350000000000001</v>
      </c>
      <c r="F467">
        <v>3.3609999999999998</v>
      </c>
      <c r="H467" s="34">
        <f t="shared" si="14"/>
        <v>0</v>
      </c>
      <c r="I467" t="str">
        <f t="shared" si="15"/>
        <v/>
      </c>
    </row>
    <row r="468" spans="1:9" x14ac:dyDescent="0.25">
      <c r="A468" s="32">
        <v>37879</v>
      </c>
      <c r="B468">
        <v>1.131</v>
      </c>
      <c r="C468">
        <v>1.7115</v>
      </c>
      <c r="D468">
        <v>2.3359999999999999</v>
      </c>
      <c r="E468">
        <v>2.8890000000000002</v>
      </c>
      <c r="F468">
        <v>3.319</v>
      </c>
      <c r="H468" s="34">
        <f t="shared" si="14"/>
        <v>0</v>
      </c>
      <c r="I468" t="str">
        <f t="shared" si="15"/>
        <v/>
      </c>
    </row>
    <row r="469" spans="1:9" x14ac:dyDescent="0.25">
      <c r="A469" s="32">
        <v>37880</v>
      </c>
      <c r="B469">
        <v>1.133</v>
      </c>
      <c r="C469">
        <v>1.7235</v>
      </c>
      <c r="D469">
        <v>2.3540000000000001</v>
      </c>
      <c r="E469">
        <v>2.9130000000000003</v>
      </c>
      <c r="F469">
        <v>3.347</v>
      </c>
      <c r="H469" s="34">
        <f t="shared" si="14"/>
        <v>0</v>
      </c>
      <c r="I469" t="str">
        <f t="shared" si="15"/>
        <v/>
      </c>
    </row>
    <row r="470" spans="1:9" x14ac:dyDescent="0.25">
      <c r="A470" s="32">
        <v>37881</v>
      </c>
      <c r="B470">
        <v>1.1400000000000001</v>
      </c>
      <c r="C470">
        <v>1.7370000000000001</v>
      </c>
      <c r="D470">
        <v>2.3420000000000001</v>
      </c>
      <c r="E470">
        <v>2.8679999999999999</v>
      </c>
      <c r="F470">
        <v>3.294</v>
      </c>
      <c r="H470" s="34">
        <f t="shared" si="14"/>
        <v>0</v>
      </c>
      <c r="I470" t="str">
        <f t="shared" si="15"/>
        <v/>
      </c>
    </row>
    <row r="471" spans="1:9" x14ac:dyDescent="0.25">
      <c r="A471" s="32">
        <v>37882</v>
      </c>
      <c r="B471">
        <v>1.151</v>
      </c>
      <c r="C471">
        <v>1.766</v>
      </c>
      <c r="D471">
        <v>2.38</v>
      </c>
      <c r="E471">
        <v>2.8980000000000001</v>
      </c>
      <c r="F471">
        <v>3.3140000000000001</v>
      </c>
      <c r="H471" s="34">
        <f t="shared" si="14"/>
        <v>0</v>
      </c>
      <c r="I471" t="str">
        <f t="shared" si="15"/>
        <v/>
      </c>
    </row>
    <row r="472" spans="1:9" x14ac:dyDescent="0.25">
      <c r="A472" s="32">
        <v>37883</v>
      </c>
      <c r="B472">
        <v>1.1519999999999999</v>
      </c>
      <c r="C472">
        <v>1.78</v>
      </c>
      <c r="D472">
        <v>2.3929999999999998</v>
      </c>
      <c r="E472">
        <v>2.9079999999999999</v>
      </c>
      <c r="F472">
        <v>3.3079999999999998</v>
      </c>
      <c r="H472" s="34">
        <f t="shared" si="14"/>
        <v>0</v>
      </c>
      <c r="I472" t="str">
        <f t="shared" si="15"/>
        <v/>
      </c>
    </row>
    <row r="473" spans="1:9" x14ac:dyDescent="0.25">
      <c r="A473" s="32">
        <v>37886</v>
      </c>
      <c r="B473">
        <v>1.1539999999999999</v>
      </c>
      <c r="C473">
        <v>1.7890000000000001</v>
      </c>
      <c r="D473">
        <v>2.4209999999999998</v>
      </c>
      <c r="E473">
        <v>2.9459999999999997</v>
      </c>
      <c r="F473">
        <v>3.3559999999999999</v>
      </c>
      <c r="H473" s="34">
        <f t="shared" si="14"/>
        <v>0</v>
      </c>
      <c r="I473" t="str">
        <f t="shared" si="15"/>
        <v/>
      </c>
    </row>
    <row r="474" spans="1:9" x14ac:dyDescent="0.25">
      <c r="A474" s="32">
        <v>37887</v>
      </c>
      <c r="B474">
        <v>1.1479999999999999</v>
      </c>
      <c r="C474">
        <v>1.7570000000000001</v>
      </c>
      <c r="D474">
        <v>2.3839999999999999</v>
      </c>
      <c r="E474">
        <v>2.911</v>
      </c>
      <c r="F474">
        <v>3.327</v>
      </c>
      <c r="H474" s="34">
        <f t="shared" si="14"/>
        <v>0</v>
      </c>
      <c r="I474" t="str">
        <f t="shared" si="15"/>
        <v/>
      </c>
    </row>
    <row r="475" spans="1:9" x14ac:dyDescent="0.25">
      <c r="A475" s="32">
        <v>37888</v>
      </c>
      <c r="B475">
        <v>1.133</v>
      </c>
      <c r="C475">
        <v>1.7210000000000001</v>
      </c>
      <c r="D475">
        <v>2.3340000000000001</v>
      </c>
      <c r="E475">
        <v>2.851</v>
      </c>
      <c r="F475">
        <v>3.26</v>
      </c>
      <c r="H475" s="34">
        <f t="shared" si="14"/>
        <v>0</v>
      </c>
      <c r="I475" t="str">
        <f t="shared" si="15"/>
        <v>20033</v>
      </c>
    </row>
    <row r="476" spans="1:9" x14ac:dyDescent="0.25">
      <c r="A476" s="32">
        <v>37889</v>
      </c>
      <c r="B476">
        <v>1.1320000000000001</v>
      </c>
      <c r="C476">
        <v>1.7149999999999999</v>
      </c>
      <c r="D476">
        <v>2.3220000000000001</v>
      </c>
      <c r="E476">
        <v>2.8319999999999999</v>
      </c>
      <c r="F476">
        <v>3.2429999999999999</v>
      </c>
      <c r="H476" s="34">
        <f t="shared" si="14"/>
        <v>0</v>
      </c>
      <c r="I476" t="str">
        <f t="shared" si="15"/>
        <v>20033</v>
      </c>
    </row>
    <row r="477" spans="1:9" x14ac:dyDescent="0.25">
      <c r="A477" s="32">
        <v>37890</v>
      </c>
      <c r="B477">
        <v>1.123</v>
      </c>
      <c r="C477">
        <v>1.6640000000000001</v>
      </c>
      <c r="D477">
        <v>2.2480000000000002</v>
      </c>
      <c r="E477">
        <v>2.758</v>
      </c>
      <c r="F477">
        <v>3.1640000000000001</v>
      </c>
      <c r="H477" s="34">
        <f t="shared" si="14"/>
        <v>0</v>
      </c>
      <c r="I477" t="str">
        <f t="shared" si="15"/>
        <v>20033</v>
      </c>
    </row>
    <row r="478" spans="1:9" x14ac:dyDescent="0.25">
      <c r="A478" s="32">
        <v>37893</v>
      </c>
      <c r="B478">
        <v>1.1339999999999999</v>
      </c>
      <c r="C478">
        <v>1.702</v>
      </c>
      <c r="D478">
        <v>2.2999999999999998</v>
      </c>
      <c r="E478">
        <v>2.8029999999999999</v>
      </c>
      <c r="F478">
        <v>3.2029999999999998</v>
      </c>
      <c r="H478" s="34">
        <f t="shared" si="14"/>
        <v>0</v>
      </c>
      <c r="I478" t="str">
        <f t="shared" si="15"/>
        <v>20033</v>
      </c>
    </row>
    <row r="479" spans="1:9" x14ac:dyDescent="0.25">
      <c r="A479" s="32">
        <v>37894</v>
      </c>
      <c r="B479">
        <v>1.06</v>
      </c>
      <c r="C479">
        <v>1.5859999999999999</v>
      </c>
      <c r="D479">
        <v>2.1659999999999999</v>
      </c>
      <c r="E479">
        <v>2.67</v>
      </c>
      <c r="F479">
        <v>3.0710000000000002</v>
      </c>
      <c r="H479" s="34">
        <f t="shared" si="14"/>
        <v>1</v>
      </c>
      <c r="I479" t="str">
        <f t="shared" si="15"/>
        <v>20033</v>
      </c>
    </row>
    <row r="480" spans="1:9" x14ac:dyDescent="0.25">
      <c r="A480" s="32">
        <v>37895</v>
      </c>
      <c r="B480">
        <v>1.0594999999999999</v>
      </c>
      <c r="C480">
        <v>1.593</v>
      </c>
      <c r="D480">
        <v>2.1749999999999998</v>
      </c>
      <c r="E480">
        <v>2.6829999999999998</v>
      </c>
      <c r="F480">
        <v>3.0840000000000001</v>
      </c>
      <c r="H480" s="34">
        <f t="shared" si="14"/>
        <v>0</v>
      </c>
      <c r="I480" t="str">
        <f t="shared" si="15"/>
        <v/>
      </c>
    </row>
    <row r="481" spans="1:9" x14ac:dyDescent="0.25">
      <c r="A481" s="32">
        <v>37896</v>
      </c>
      <c r="B481">
        <v>1.085</v>
      </c>
      <c r="C481">
        <v>1.619</v>
      </c>
      <c r="D481">
        <v>2.2120000000000002</v>
      </c>
      <c r="E481">
        <v>2.722</v>
      </c>
      <c r="F481">
        <v>3.129</v>
      </c>
      <c r="H481" s="34">
        <f t="shared" si="14"/>
        <v>0</v>
      </c>
      <c r="I481" t="str">
        <f t="shared" si="15"/>
        <v/>
      </c>
    </row>
    <row r="482" spans="1:9" x14ac:dyDescent="0.25">
      <c r="A482" s="32">
        <v>37897</v>
      </c>
      <c r="B482">
        <v>1.181</v>
      </c>
      <c r="C482">
        <v>1.8120000000000001</v>
      </c>
      <c r="D482">
        <v>2.4300000000000002</v>
      </c>
      <c r="E482">
        <v>2.95</v>
      </c>
      <c r="F482">
        <v>3.36</v>
      </c>
      <c r="H482" s="34">
        <f t="shared" si="14"/>
        <v>0</v>
      </c>
      <c r="I482" t="str">
        <f t="shared" si="15"/>
        <v/>
      </c>
    </row>
    <row r="483" spans="1:9" x14ac:dyDescent="0.25">
      <c r="A483" s="32">
        <v>37900</v>
      </c>
      <c r="B483">
        <v>1.159</v>
      </c>
      <c r="C483">
        <v>1.762</v>
      </c>
      <c r="D483">
        <v>2.375</v>
      </c>
      <c r="E483">
        <v>2.899</v>
      </c>
      <c r="F483">
        <v>3.3140000000000001</v>
      </c>
      <c r="H483" s="34">
        <f t="shared" si="14"/>
        <v>0</v>
      </c>
      <c r="I483" t="str">
        <f t="shared" si="15"/>
        <v/>
      </c>
    </row>
    <row r="484" spans="1:9" x14ac:dyDescent="0.25">
      <c r="A484" s="32">
        <v>37901</v>
      </c>
      <c r="B484">
        <v>1.1759999999999999</v>
      </c>
      <c r="C484">
        <v>1.802</v>
      </c>
      <c r="D484">
        <v>2.4239999999999999</v>
      </c>
      <c r="E484">
        <v>2.9529999999999998</v>
      </c>
      <c r="F484">
        <v>3.3719999999999999</v>
      </c>
      <c r="H484" s="34">
        <f t="shared" si="14"/>
        <v>0</v>
      </c>
      <c r="I484" t="str">
        <f t="shared" si="15"/>
        <v/>
      </c>
    </row>
    <row r="485" spans="1:9" x14ac:dyDescent="0.25">
      <c r="A485" s="32">
        <v>37902</v>
      </c>
      <c r="B485">
        <v>1.155</v>
      </c>
      <c r="C485">
        <v>1.7715000000000001</v>
      </c>
      <c r="D485">
        <v>2.395</v>
      </c>
      <c r="E485">
        <v>2.9210000000000003</v>
      </c>
      <c r="F485">
        <v>3.34</v>
      </c>
      <c r="H485" s="34">
        <f t="shared" si="14"/>
        <v>0</v>
      </c>
      <c r="I485" t="str">
        <f t="shared" si="15"/>
        <v/>
      </c>
    </row>
    <row r="486" spans="1:9" x14ac:dyDescent="0.25">
      <c r="A486" s="32">
        <v>37903</v>
      </c>
      <c r="B486">
        <v>1.1830000000000001</v>
      </c>
      <c r="C486">
        <v>1.8159999999999998</v>
      </c>
      <c r="D486">
        <v>2.4529999999999998</v>
      </c>
      <c r="E486">
        <v>2.992</v>
      </c>
      <c r="F486">
        <v>3.415</v>
      </c>
      <c r="H486" s="34">
        <f t="shared" si="14"/>
        <v>0</v>
      </c>
      <c r="I486" t="str">
        <f t="shared" si="15"/>
        <v/>
      </c>
    </row>
    <row r="487" spans="1:9" x14ac:dyDescent="0.25">
      <c r="A487" s="32">
        <v>37904</v>
      </c>
      <c r="B487">
        <v>1.1679999999999999</v>
      </c>
      <c r="C487">
        <v>1.7810000000000001</v>
      </c>
      <c r="D487">
        <v>2.3980000000000001</v>
      </c>
      <c r="E487">
        <v>2.9290000000000003</v>
      </c>
      <c r="F487">
        <v>3.3519999999999999</v>
      </c>
      <c r="H487" s="34">
        <f t="shared" si="14"/>
        <v>0</v>
      </c>
      <c r="I487" t="str">
        <f t="shared" si="15"/>
        <v/>
      </c>
    </row>
    <row r="488" spans="1:9" x14ac:dyDescent="0.25">
      <c r="A488" s="32">
        <v>37907</v>
      </c>
      <c r="B488">
        <v>1.1859999999999999</v>
      </c>
      <c r="C488">
        <v>1.8199999999999998</v>
      </c>
      <c r="D488">
        <v>2.4430000000000001</v>
      </c>
      <c r="E488">
        <v>2.9619999999999997</v>
      </c>
      <c r="F488">
        <v>3.3780000000000001</v>
      </c>
      <c r="H488" s="34">
        <f t="shared" si="14"/>
        <v>0</v>
      </c>
      <c r="I488" t="str">
        <f t="shared" si="15"/>
        <v/>
      </c>
    </row>
    <row r="489" spans="1:9" x14ac:dyDescent="0.25">
      <c r="A489" s="32">
        <v>37908</v>
      </c>
      <c r="B489">
        <v>1.216</v>
      </c>
      <c r="C489">
        <v>1.8599999999999999</v>
      </c>
      <c r="D489">
        <v>2.484</v>
      </c>
      <c r="E489">
        <v>3.0190000000000001</v>
      </c>
      <c r="F489">
        <v>3.444</v>
      </c>
      <c r="H489" s="34">
        <f t="shared" si="14"/>
        <v>0</v>
      </c>
      <c r="I489" t="str">
        <f t="shared" si="15"/>
        <v/>
      </c>
    </row>
    <row r="490" spans="1:9" x14ac:dyDescent="0.25">
      <c r="A490" s="32">
        <v>37909</v>
      </c>
      <c r="B490">
        <v>1.2549999999999999</v>
      </c>
      <c r="C490">
        <v>1.9359999999999999</v>
      </c>
      <c r="D490">
        <v>2.569</v>
      </c>
      <c r="E490">
        <v>3.1040000000000001</v>
      </c>
      <c r="F490">
        <v>3.528</v>
      </c>
      <c r="H490" s="34">
        <f t="shared" si="14"/>
        <v>0</v>
      </c>
      <c r="I490" t="str">
        <f t="shared" si="15"/>
        <v/>
      </c>
    </row>
    <row r="491" spans="1:9" x14ac:dyDescent="0.25">
      <c r="A491" s="32">
        <v>37910</v>
      </c>
      <c r="B491">
        <v>1.3554999999999999</v>
      </c>
      <c r="C491">
        <v>2.1150000000000002</v>
      </c>
      <c r="D491">
        <v>2.7389999999999999</v>
      </c>
      <c r="E491">
        <v>3.2509999999999999</v>
      </c>
      <c r="F491">
        <v>3.6560000000000001</v>
      </c>
      <c r="H491" s="34">
        <f t="shared" si="14"/>
        <v>0</v>
      </c>
      <c r="I491" t="str">
        <f t="shared" si="15"/>
        <v/>
      </c>
    </row>
    <row r="492" spans="1:9" x14ac:dyDescent="0.25">
      <c r="A492" s="32">
        <v>37911</v>
      </c>
      <c r="B492">
        <v>1.3220000000000001</v>
      </c>
      <c r="C492">
        <v>2.0449999999999999</v>
      </c>
      <c r="D492">
        <v>2.6669999999999998</v>
      </c>
      <c r="E492">
        <v>3.1850000000000001</v>
      </c>
      <c r="F492">
        <v>3.5880000000000001</v>
      </c>
      <c r="H492" s="34">
        <f t="shared" si="14"/>
        <v>0</v>
      </c>
      <c r="I492" t="str">
        <f t="shared" si="15"/>
        <v/>
      </c>
    </row>
    <row r="493" spans="1:9" x14ac:dyDescent="0.25">
      <c r="A493" s="32">
        <v>37914</v>
      </c>
      <c r="B493">
        <v>1.3474999999999999</v>
      </c>
      <c r="C493">
        <v>2.0579999999999998</v>
      </c>
      <c r="D493">
        <v>2.6630000000000003</v>
      </c>
      <c r="E493">
        <v>3.1619999999999999</v>
      </c>
      <c r="F493">
        <v>3.556</v>
      </c>
      <c r="H493" s="34">
        <f t="shared" si="14"/>
        <v>0</v>
      </c>
      <c r="I493" t="str">
        <f t="shared" si="15"/>
        <v/>
      </c>
    </row>
    <row r="494" spans="1:9" x14ac:dyDescent="0.25">
      <c r="A494" s="32">
        <v>37915</v>
      </c>
      <c r="B494">
        <v>1.3460000000000001</v>
      </c>
      <c r="C494">
        <v>2.0670000000000002</v>
      </c>
      <c r="D494">
        <v>2.6720000000000002</v>
      </c>
      <c r="E494">
        <v>3.1629999999999998</v>
      </c>
      <c r="F494">
        <v>3.55</v>
      </c>
      <c r="H494" s="34">
        <f t="shared" si="14"/>
        <v>0</v>
      </c>
      <c r="I494" t="str">
        <f t="shared" si="15"/>
        <v/>
      </c>
    </row>
    <row r="495" spans="1:9" x14ac:dyDescent="0.25">
      <c r="A495" s="32">
        <v>37916</v>
      </c>
      <c r="B495">
        <v>1.3009999999999999</v>
      </c>
      <c r="C495">
        <v>1.9910000000000001</v>
      </c>
      <c r="D495">
        <v>2.5789999999999997</v>
      </c>
      <c r="E495">
        <v>3.0640000000000001</v>
      </c>
      <c r="F495">
        <v>3.448</v>
      </c>
      <c r="H495" s="34">
        <f t="shared" si="14"/>
        <v>0</v>
      </c>
      <c r="I495" t="str">
        <f t="shared" si="15"/>
        <v/>
      </c>
    </row>
    <row r="496" spans="1:9" x14ac:dyDescent="0.25">
      <c r="A496" s="32">
        <v>37917</v>
      </c>
      <c r="B496">
        <v>1.3109999999999999</v>
      </c>
      <c r="C496">
        <v>2.0169999999999999</v>
      </c>
      <c r="D496">
        <v>2.613</v>
      </c>
      <c r="E496">
        <v>3.1</v>
      </c>
      <c r="F496">
        <v>3.49</v>
      </c>
      <c r="H496" s="34">
        <f t="shared" si="14"/>
        <v>0</v>
      </c>
      <c r="I496" t="str">
        <f t="shared" si="15"/>
        <v/>
      </c>
    </row>
    <row r="497" spans="1:9" x14ac:dyDescent="0.25">
      <c r="A497" s="32">
        <v>37918</v>
      </c>
      <c r="B497">
        <v>1.286</v>
      </c>
      <c r="C497">
        <v>1.9449999999999998</v>
      </c>
      <c r="D497">
        <v>2.5230000000000001</v>
      </c>
      <c r="E497">
        <v>3.008</v>
      </c>
      <c r="F497">
        <v>3.3919999999999999</v>
      </c>
      <c r="H497" s="34">
        <f t="shared" si="14"/>
        <v>0</v>
      </c>
      <c r="I497" t="str">
        <f t="shared" si="15"/>
        <v/>
      </c>
    </row>
    <row r="498" spans="1:9" x14ac:dyDescent="0.25">
      <c r="A498" s="32">
        <v>37921</v>
      </c>
      <c r="B498">
        <v>1.3145</v>
      </c>
      <c r="C498">
        <v>2.0009999999999999</v>
      </c>
      <c r="D498">
        <v>2.581</v>
      </c>
      <c r="E498">
        <v>3.06</v>
      </c>
      <c r="F498">
        <v>3.4369999999999998</v>
      </c>
      <c r="H498" s="34">
        <f t="shared" si="14"/>
        <v>0</v>
      </c>
      <c r="I498" t="str">
        <f t="shared" si="15"/>
        <v/>
      </c>
    </row>
    <row r="499" spans="1:9" x14ac:dyDescent="0.25">
      <c r="A499" s="32">
        <v>37922</v>
      </c>
      <c r="B499">
        <v>1.24</v>
      </c>
      <c r="C499">
        <v>1.8875</v>
      </c>
      <c r="D499">
        <v>2.4740000000000002</v>
      </c>
      <c r="E499">
        <v>2.9740000000000002</v>
      </c>
      <c r="F499">
        <v>3.363</v>
      </c>
      <c r="H499" s="34">
        <f t="shared" si="14"/>
        <v>0</v>
      </c>
      <c r="I499" t="str">
        <f t="shared" si="15"/>
        <v/>
      </c>
    </row>
    <row r="500" spans="1:9" x14ac:dyDescent="0.25">
      <c r="A500" s="32">
        <v>37923</v>
      </c>
      <c r="B500">
        <v>1.2810000000000001</v>
      </c>
      <c r="C500">
        <v>1.9615</v>
      </c>
      <c r="D500">
        <v>2.544</v>
      </c>
      <c r="E500">
        <v>3.0339999999999998</v>
      </c>
      <c r="F500">
        <v>3.4209999999999998</v>
      </c>
      <c r="H500" s="34">
        <f t="shared" si="14"/>
        <v>0</v>
      </c>
      <c r="I500" t="str">
        <f t="shared" si="15"/>
        <v/>
      </c>
    </row>
    <row r="501" spans="1:9" x14ac:dyDescent="0.25">
      <c r="A501" s="32">
        <v>37924</v>
      </c>
      <c r="B501">
        <v>1.3109999999999999</v>
      </c>
      <c r="C501">
        <v>2.0310000000000001</v>
      </c>
      <c r="D501">
        <v>2.6379999999999999</v>
      </c>
      <c r="E501">
        <v>3.1360000000000001</v>
      </c>
      <c r="F501">
        <v>3.5249999999999999</v>
      </c>
      <c r="H501" s="34">
        <f t="shared" si="14"/>
        <v>0</v>
      </c>
      <c r="I501" t="str">
        <f t="shared" si="15"/>
        <v/>
      </c>
    </row>
    <row r="502" spans="1:9" x14ac:dyDescent="0.25">
      <c r="A502" s="32">
        <v>37925</v>
      </c>
      <c r="B502">
        <v>1.2925</v>
      </c>
      <c r="C502">
        <v>2.0059999999999998</v>
      </c>
      <c r="D502">
        <v>2.6179999999999999</v>
      </c>
      <c r="E502">
        <v>3.1189999999999998</v>
      </c>
      <c r="F502">
        <v>3.508</v>
      </c>
      <c r="H502" s="34">
        <f t="shared" si="14"/>
        <v>0</v>
      </c>
      <c r="I502" t="str">
        <f t="shared" si="15"/>
        <v/>
      </c>
    </row>
    <row r="503" spans="1:9" x14ac:dyDescent="0.25">
      <c r="A503" s="32">
        <v>37928</v>
      </c>
      <c r="B503">
        <v>1.327</v>
      </c>
      <c r="C503">
        <v>2.052</v>
      </c>
      <c r="D503">
        <v>2.6669999999999998</v>
      </c>
      <c r="E503">
        <v>3.165</v>
      </c>
      <c r="F503">
        <v>3.5609999999999999</v>
      </c>
      <c r="H503" s="34">
        <f t="shared" si="14"/>
        <v>0</v>
      </c>
      <c r="I503" t="str">
        <f t="shared" si="15"/>
        <v/>
      </c>
    </row>
    <row r="504" spans="1:9" x14ac:dyDescent="0.25">
      <c r="A504" s="32">
        <v>37929</v>
      </c>
      <c r="B504">
        <v>1.3045</v>
      </c>
      <c r="C504">
        <v>2.0059999999999998</v>
      </c>
      <c r="D504">
        <v>2.6059999999999999</v>
      </c>
      <c r="E504">
        <v>3.0979999999999999</v>
      </c>
      <c r="F504">
        <v>3.492</v>
      </c>
      <c r="H504" s="34">
        <f t="shared" si="14"/>
        <v>0</v>
      </c>
      <c r="I504" t="str">
        <f t="shared" si="15"/>
        <v/>
      </c>
    </row>
    <row r="505" spans="1:9" x14ac:dyDescent="0.25">
      <c r="A505" s="32">
        <v>37930</v>
      </c>
      <c r="B505">
        <v>1.347</v>
      </c>
      <c r="C505">
        <v>2.0859999999999999</v>
      </c>
      <c r="D505">
        <v>2.6920000000000002</v>
      </c>
      <c r="E505">
        <v>3.1720000000000002</v>
      </c>
      <c r="F505">
        <v>3.5569999999999999</v>
      </c>
      <c r="H505" s="34">
        <f t="shared" si="14"/>
        <v>0</v>
      </c>
      <c r="I505" t="str">
        <f t="shared" si="15"/>
        <v/>
      </c>
    </row>
    <row r="506" spans="1:9" x14ac:dyDescent="0.25">
      <c r="A506" s="32">
        <v>37931</v>
      </c>
      <c r="B506">
        <v>1.3785000000000001</v>
      </c>
      <c r="C506">
        <v>2.1459999999999999</v>
      </c>
      <c r="D506">
        <v>2.7770000000000001</v>
      </c>
      <c r="E506">
        <v>3.2629999999999999</v>
      </c>
      <c r="F506">
        <v>3.649</v>
      </c>
      <c r="H506" s="34">
        <f t="shared" si="14"/>
        <v>0</v>
      </c>
      <c r="I506" t="str">
        <f t="shared" si="15"/>
        <v/>
      </c>
    </row>
    <row r="507" spans="1:9" x14ac:dyDescent="0.25">
      <c r="A507" s="32">
        <v>37932</v>
      </c>
      <c r="B507">
        <v>1.4060000000000001</v>
      </c>
      <c r="C507">
        <v>2.1869999999999998</v>
      </c>
      <c r="D507">
        <v>2.8129999999999997</v>
      </c>
      <c r="E507">
        <v>3.3</v>
      </c>
      <c r="F507">
        <v>3.68</v>
      </c>
      <c r="H507" s="34">
        <f t="shared" si="14"/>
        <v>0</v>
      </c>
      <c r="I507" t="str">
        <f t="shared" si="15"/>
        <v/>
      </c>
    </row>
    <row r="508" spans="1:9" x14ac:dyDescent="0.25">
      <c r="A508" s="32">
        <v>37935</v>
      </c>
      <c r="B508">
        <v>1.4219999999999999</v>
      </c>
      <c r="C508">
        <v>2.2084999999999999</v>
      </c>
      <c r="D508">
        <v>2.8420000000000001</v>
      </c>
      <c r="E508">
        <v>3.3319999999999999</v>
      </c>
      <c r="F508">
        <v>3.71</v>
      </c>
      <c r="H508" s="34">
        <f t="shared" si="14"/>
        <v>0</v>
      </c>
      <c r="I508" t="str">
        <f t="shared" si="15"/>
        <v/>
      </c>
    </row>
    <row r="509" spans="1:9" x14ac:dyDescent="0.25">
      <c r="A509" s="32">
        <v>37936</v>
      </c>
      <c r="B509">
        <v>1.452</v>
      </c>
      <c r="C509">
        <v>2.2120000000000002</v>
      </c>
      <c r="D509">
        <v>2.8490000000000002</v>
      </c>
      <c r="E509">
        <v>3.3359999999999999</v>
      </c>
      <c r="F509">
        <v>3.7149999999999999</v>
      </c>
      <c r="H509" s="34">
        <f t="shared" si="14"/>
        <v>0</v>
      </c>
      <c r="I509" t="str">
        <f t="shared" si="15"/>
        <v/>
      </c>
    </row>
    <row r="510" spans="1:9" x14ac:dyDescent="0.25">
      <c r="A510" s="32">
        <v>37937</v>
      </c>
      <c r="B510">
        <v>1.403</v>
      </c>
      <c r="C510">
        <v>2.165</v>
      </c>
      <c r="D510">
        <v>2.7880000000000003</v>
      </c>
      <c r="E510">
        <v>3.2690000000000001</v>
      </c>
      <c r="F510">
        <v>3.6440000000000001</v>
      </c>
      <c r="H510" s="34">
        <f t="shared" si="14"/>
        <v>0</v>
      </c>
      <c r="I510" t="str">
        <f t="shared" si="15"/>
        <v/>
      </c>
    </row>
    <row r="511" spans="1:9" x14ac:dyDescent="0.25">
      <c r="A511" s="32">
        <v>37938</v>
      </c>
      <c r="B511">
        <v>1.3149999999999999</v>
      </c>
      <c r="C511">
        <v>2.0145</v>
      </c>
      <c r="D511">
        <v>2.6269999999999998</v>
      </c>
      <c r="E511">
        <v>3.101</v>
      </c>
      <c r="F511">
        <v>3.476</v>
      </c>
      <c r="H511" s="34">
        <f t="shared" si="14"/>
        <v>0</v>
      </c>
      <c r="I511" t="str">
        <f t="shared" si="15"/>
        <v/>
      </c>
    </row>
    <row r="512" spans="1:9" x14ac:dyDescent="0.25">
      <c r="A512" s="32">
        <v>37939</v>
      </c>
      <c r="B512">
        <v>1.28</v>
      </c>
      <c r="C512">
        <v>1.954</v>
      </c>
      <c r="D512">
        <v>2.5449999999999999</v>
      </c>
      <c r="E512">
        <v>3.0150000000000001</v>
      </c>
      <c r="F512">
        <v>3.3879999999999999</v>
      </c>
      <c r="H512" s="34">
        <f t="shared" si="14"/>
        <v>0</v>
      </c>
      <c r="I512" t="str">
        <f t="shared" si="15"/>
        <v/>
      </c>
    </row>
    <row r="513" spans="1:9" x14ac:dyDescent="0.25">
      <c r="A513" s="32">
        <v>37942</v>
      </c>
      <c r="B513">
        <v>1.274</v>
      </c>
      <c r="C513">
        <v>1.9260000000000002</v>
      </c>
      <c r="D513">
        <v>2.488</v>
      </c>
      <c r="E513">
        <v>2.9529999999999998</v>
      </c>
      <c r="F513">
        <v>3.3260000000000001</v>
      </c>
      <c r="H513" s="34">
        <f t="shared" si="14"/>
        <v>0</v>
      </c>
      <c r="I513" t="str">
        <f t="shared" si="15"/>
        <v/>
      </c>
    </row>
    <row r="514" spans="1:9" x14ac:dyDescent="0.25">
      <c r="A514" s="32">
        <v>37943</v>
      </c>
      <c r="B514">
        <v>1.268</v>
      </c>
      <c r="C514">
        <v>1.919</v>
      </c>
      <c r="D514">
        <v>2.4859999999999998</v>
      </c>
      <c r="E514">
        <v>2.9510000000000001</v>
      </c>
      <c r="F514">
        <v>3.3250000000000002</v>
      </c>
      <c r="H514" s="34">
        <f t="shared" si="14"/>
        <v>0</v>
      </c>
      <c r="I514" t="str">
        <f t="shared" si="15"/>
        <v/>
      </c>
    </row>
    <row r="515" spans="1:9" x14ac:dyDescent="0.25">
      <c r="A515" s="32">
        <v>37944</v>
      </c>
      <c r="B515">
        <v>1.33</v>
      </c>
      <c r="C515">
        <v>2.0245000000000002</v>
      </c>
      <c r="D515">
        <v>2.585</v>
      </c>
      <c r="E515">
        <v>3.0339999999999998</v>
      </c>
      <c r="F515">
        <v>3.3959999999999999</v>
      </c>
      <c r="H515" s="34">
        <f t="shared" si="14"/>
        <v>0</v>
      </c>
      <c r="I515" t="str">
        <f t="shared" si="15"/>
        <v/>
      </c>
    </row>
    <row r="516" spans="1:9" x14ac:dyDescent="0.25">
      <c r="A516" s="32">
        <v>37945</v>
      </c>
      <c r="B516">
        <v>1.284</v>
      </c>
      <c r="C516">
        <v>1.9525000000000001</v>
      </c>
      <c r="D516">
        <v>2.52</v>
      </c>
      <c r="E516">
        <v>2.968</v>
      </c>
      <c r="F516">
        <v>3.3260000000000001</v>
      </c>
      <c r="H516" s="34">
        <f t="shared" si="14"/>
        <v>0</v>
      </c>
      <c r="I516" t="str">
        <f t="shared" si="15"/>
        <v/>
      </c>
    </row>
    <row r="517" spans="1:9" x14ac:dyDescent="0.25">
      <c r="A517" s="32">
        <v>37946</v>
      </c>
      <c r="B517">
        <v>1.2889999999999999</v>
      </c>
      <c r="C517">
        <v>1.9664999999999999</v>
      </c>
      <c r="D517">
        <v>2.5300000000000002</v>
      </c>
      <c r="E517">
        <v>2.9710000000000001</v>
      </c>
      <c r="F517">
        <v>3.3210000000000002</v>
      </c>
      <c r="H517" s="34">
        <f t="shared" ref="H517:H580" si="16">+IF(AND(MOD(MONTH(A517),3)=0,MONTH(A517)&lt;&gt;MONTH(A518)),1,0)</f>
        <v>0</v>
      </c>
      <c r="I517" t="str">
        <f t="shared" ref="I517:I580" si="17">IF(SUM(H517:H521)&gt;0,CONCATENATE(YEAR(A517),INT((MONTH(A517)-1)/3)+1),"")</f>
        <v/>
      </c>
    </row>
    <row r="518" spans="1:9" x14ac:dyDescent="0.25">
      <c r="A518" s="32">
        <v>37949</v>
      </c>
      <c r="B518">
        <v>1.331</v>
      </c>
      <c r="C518">
        <v>2.0379999999999998</v>
      </c>
      <c r="D518">
        <v>2.6160000000000001</v>
      </c>
      <c r="E518">
        <v>3.0659999999999998</v>
      </c>
      <c r="F518">
        <v>3.4180000000000001</v>
      </c>
      <c r="H518" s="34">
        <f t="shared" si="16"/>
        <v>0</v>
      </c>
      <c r="I518" t="str">
        <f t="shared" si="17"/>
        <v/>
      </c>
    </row>
    <row r="519" spans="1:9" x14ac:dyDescent="0.25">
      <c r="A519" s="32">
        <v>37950</v>
      </c>
      <c r="B519">
        <v>1.32</v>
      </c>
      <c r="C519">
        <v>2.0009999999999999</v>
      </c>
      <c r="D519">
        <v>2.5750000000000002</v>
      </c>
      <c r="E519">
        <v>3.024</v>
      </c>
      <c r="F519">
        <v>3.379</v>
      </c>
      <c r="H519" s="34">
        <f t="shared" si="16"/>
        <v>0</v>
      </c>
      <c r="I519" t="str">
        <f t="shared" si="17"/>
        <v/>
      </c>
    </row>
    <row r="520" spans="1:9" x14ac:dyDescent="0.25">
      <c r="A520" s="32">
        <v>37951</v>
      </c>
      <c r="B520">
        <v>1.375</v>
      </c>
      <c r="C520">
        <v>2.0830000000000002</v>
      </c>
      <c r="D520">
        <v>2.661</v>
      </c>
      <c r="E520">
        <v>3.1</v>
      </c>
      <c r="F520">
        <v>3.4489999999999998</v>
      </c>
      <c r="H520" s="34">
        <f t="shared" si="16"/>
        <v>0</v>
      </c>
      <c r="I520" t="str">
        <f t="shared" si="17"/>
        <v/>
      </c>
    </row>
    <row r="521" spans="1:9" x14ac:dyDescent="0.25">
      <c r="A521" s="32">
        <v>37952</v>
      </c>
      <c r="B521">
        <v>1.4020000000000001</v>
      </c>
      <c r="C521">
        <v>2.13</v>
      </c>
      <c r="D521">
        <v>2.722</v>
      </c>
      <c r="E521">
        <v>3.153</v>
      </c>
      <c r="F521">
        <v>3.4939999999999998</v>
      </c>
      <c r="H521" s="34">
        <f t="shared" si="16"/>
        <v>0</v>
      </c>
      <c r="I521" t="str">
        <f t="shared" si="17"/>
        <v/>
      </c>
    </row>
    <row r="522" spans="1:9" x14ac:dyDescent="0.25">
      <c r="A522" s="32">
        <v>37953</v>
      </c>
      <c r="B522">
        <v>1.4279999999999999</v>
      </c>
      <c r="C522">
        <v>2.1669999999999998</v>
      </c>
      <c r="D522">
        <v>2.746</v>
      </c>
      <c r="E522">
        <v>3.19</v>
      </c>
      <c r="F522">
        <v>3.5350000000000001</v>
      </c>
      <c r="H522" s="34">
        <f t="shared" si="16"/>
        <v>0</v>
      </c>
      <c r="I522" t="str">
        <f t="shared" si="17"/>
        <v/>
      </c>
    </row>
    <row r="523" spans="1:9" x14ac:dyDescent="0.25">
      <c r="A523" s="32">
        <v>37956</v>
      </c>
      <c r="B523">
        <v>1.4544999999999999</v>
      </c>
      <c r="C523">
        <v>2.2410000000000001</v>
      </c>
      <c r="D523">
        <v>2.835</v>
      </c>
      <c r="E523">
        <v>3.2919999999999998</v>
      </c>
      <c r="F523">
        <v>3.6429999999999998</v>
      </c>
      <c r="H523" s="34">
        <f t="shared" si="16"/>
        <v>0</v>
      </c>
      <c r="I523" t="str">
        <f t="shared" si="17"/>
        <v/>
      </c>
    </row>
    <row r="524" spans="1:9" x14ac:dyDescent="0.25">
      <c r="A524" s="32">
        <v>37957</v>
      </c>
      <c r="B524">
        <v>1.45</v>
      </c>
      <c r="C524">
        <v>2.2000000000000002</v>
      </c>
      <c r="D524">
        <v>2.8</v>
      </c>
      <c r="E524">
        <v>3.258</v>
      </c>
      <c r="F524">
        <v>3.6109999999999998</v>
      </c>
      <c r="H524" s="34">
        <f t="shared" si="16"/>
        <v>0</v>
      </c>
      <c r="I524" t="str">
        <f t="shared" si="17"/>
        <v/>
      </c>
    </row>
    <row r="525" spans="1:9" x14ac:dyDescent="0.25">
      <c r="A525" s="32">
        <v>37958</v>
      </c>
      <c r="B525">
        <v>1.46</v>
      </c>
      <c r="C525">
        <v>2.2320000000000002</v>
      </c>
      <c r="D525">
        <v>2.83</v>
      </c>
      <c r="E525">
        <v>3.2850000000000001</v>
      </c>
      <c r="F525">
        <v>3.6379999999999999</v>
      </c>
      <c r="H525" s="34">
        <f t="shared" si="16"/>
        <v>0</v>
      </c>
      <c r="I525" t="str">
        <f t="shared" si="17"/>
        <v/>
      </c>
    </row>
    <row r="526" spans="1:9" x14ac:dyDescent="0.25">
      <c r="A526" s="32">
        <v>37959</v>
      </c>
      <c r="B526">
        <v>1.43</v>
      </c>
      <c r="C526">
        <v>2.198</v>
      </c>
      <c r="D526">
        <v>2.794</v>
      </c>
      <c r="E526">
        <v>3.2410000000000001</v>
      </c>
      <c r="F526">
        <v>3.5910000000000002</v>
      </c>
      <c r="H526" s="34">
        <f t="shared" si="16"/>
        <v>0</v>
      </c>
      <c r="I526" t="str">
        <f t="shared" si="17"/>
        <v/>
      </c>
    </row>
    <row r="527" spans="1:9" x14ac:dyDescent="0.25">
      <c r="A527" s="32">
        <v>37960</v>
      </c>
      <c r="B527">
        <v>1.3140000000000001</v>
      </c>
      <c r="C527">
        <v>2.008</v>
      </c>
      <c r="D527">
        <v>2.5859999999999999</v>
      </c>
      <c r="E527">
        <v>3.0289999999999999</v>
      </c>
      <c r="F527">
        <v>3.3780000000000001</v>
      </c>
      <c r="H527" s="34">
        <f t="shared" si="16"/>
        <v>0</v>
      </c>
      <c r="I527" t="str">
        <f t="shared" si="17"/>
        <v/>
      </c>
    </row>
    <row r="528" spans="1:9" x14ac:dyDescent="0.25">
      <c r="A528" s="32">
        <v>37963</v>
      </c>
      <c r="B528">
        <v>1.335</v>
      </c>
      <c r="C528">
        <v>2.0510000000000002</v>
      </c>
      <c r="D528">
        <v>2.6339999999999999</v>
      </c>
      <c r="E528">
        <v>3.0880000000000001</v>
      </c>
      <c r="F528">
        <v>3.4409999999999998</v>
      </c>
      <c r="H528" s="34">
        <f t="shared" si="16"/>
        <v>0</v>
      </c>
      <c r="I528" t="str">
        <f t="shared" si="17"/>
        <v/>
      </c>
    </row>
    <row r="529" spans="1:9" x14ac:dyDescent="0.25">
      <c r="A529" s="32">
        <v>37964</v>
      </c>
      <c r="B529">
        <v>1.367</v>
      </c>
      <c r="C529">
        <v>2.109</v>
      </c>
      <c r="D529">
        <v>2.7080000000000002</v>
      </c>
      <c r="E529">
        <v>3.1509999999999998</v>
      </c>
      <c r="F529">
        <v>3.496</v>
      </c>
      <c r="H529" s="34">
        <f t="shared" si="16"/>
        <v>0</v>
      </c>
      <c r="I529" t="str">
        <f t="shared" si="17"/>
        <v/>
      </c>
    </row>
    <row r="530" spans="1:9" x14ac:dyDescent="0.25">
      <c r="A530" s="32">
        <v>37965</v>
      </c>
      <c r="B530">
        <v>1.3340000000000001</v>
      </c>
      <c r="C530">
        <v>2.0554999999999999</v>
      </c>
      <c r="D530">
        <v>2.6520000000000001</v>
      </c>
      <c r="E530">
        <v>3.1179999999999999</v>
      </c>
      <c r="F530">
        <v>3.4820000000000002</v>
      </c>
      <c r="H530" s="34">
        <f t="shared" si="16"/>
        <v>0</v>
      </c>
      <c r="I530" t="str">
        <f t="shared" si="17"/>
        <v/>
      </c>
    </row>
    <row r="531" spans="1:9" x14ac:dyDescent="0.25">
      <c r="A531" s="32">
        <v>37966</v>
      </c>
      <c r="B531">
        <v>1.2595000000000001</v>
      </c>
      <c r="C531">
        <v>1.9319999999999999</v>
      </c>
      <c r="D531">
        <v>2.5190000000000001</v>
      </c>
      <c r="E531">
        <v>2.9889999999999999</v>
      </c>
      <c r="F531">
        <v>3.355</v>
      </c>
      <c r="H531" s="34">
        <f t="shared" si="16"/>
        <v>0</v>
      </c>
      <c r="I531" t="str">
        <f t="shared" si="17"/>
        <v/>
      </c>
    </row>
    <row r="532" spans="1:9" x14ac:dyDescent="0.25">
      <c r="A532" s="32">
        <v>37967</v>
      </c>
      <c r="B532">
        <v>1.276</v>
      </c>
      <c r="C532">
        <v>1.9489999999999998</v>
      </c>
      <c r="D532">
        <v>2.5249999999999999</v>
      </c>
      <c r="E532">
        <v>2.98</v>
      </c>
      <c r="F532">
        <v>3.3359999999999999</v>
      </c>
      <c r="H532" s="34">
        <f t="shared" si="16"/>
        <v>0</v>
      </c>
      <c r="I532" t="str">
        <f t="shared" si="17"/>
        <v/>
      </c>
    </row>
    <row r="533" spans="1:9" x14ac:dyDescent="0.25">
      <c r="A533" s="32">
        <v>37970</v>
      </c>
      <c r="B533">
        <v>1.2770000000000001</v>
      </c>
      <c r="C533">
        <v>1.9630000000000001</v>
      </c>
      <c r="D533">
        <v>2.5629999999999997</v>
      </c>
      <c r="E533">
        <v>3.028</v>
      </c>
      <c r="F533">
        <v>3.3929999999999998</v>
      </c>
      <c r="H533" s="34">
        <f t="shared" si="16"/>
        <v>0</v>
      </c>
      <c r="I533" t="str">
        <f t="shared" si="17"/>
        <v/>
      </c>
    </row>
    <row r="534" spans="1:9" x14ac:dyDescent="0.25">
      <c r="A534" s="32">
        <v>37971</v>
      </c>
      <c r="B534">
        <v>1.2690000000000001</v>
      </c>
      <c r="C534">
        <v>1.927</v>
      </c>
      <c r="D534">
        <v>2.52</v>
      </c>
      <c r="E534">
        <v>2.984</v>
      </c>
      <c r="F534">
        <v>3.3490000000000002</v>
      </c>
      <c r="H534" s="34">
        <f t="shared" si="16"/>
        <v>0</v>
      </c>
      <c r="I534" t="str">
        <f t="shared" si="17"/>
        <v/>
      </c>
    </row>
    <row r="535" spans="1:9" x14ac:dyDescent="0.25">
      <c r="A535" s="32">
        <v>37972</v>
      </c>
      <c r="B535">
        <v>1.2715000000000001</v>
      </c>
      <c r="C535">
        <v>1.931</v>
      </c>
      <c r="D535">
        <v>2.5110000000000001</v>
      </c>
      <c r="E535">
        <v>2.968</v>
      </c>
      <c r="F535">
        <v>3.3260000000000001</v>
      </c>
      <c r="H535" s="34">
        <f t="shared" si="16"/>
        <v>0</v>
      </c>
      <c r="I535" t="str">
        <f t="shared" si="17"/>
        <v/>
      </c>
    </row>
    <row r="536" spans="1:9" x14ac:dyDescent="0.25">
      <c r="A536" s="32">
        <v>37973</v>
      </c>
      <c r="B536">
        <v>1.284</v>
      </c>
      <c r="C536">
        <v>1.9569999999999999</v>
      </c>
      <c r="D536">
        <v>2.5339999999999998</v>
      </c>
      <c r="E536">
        <v>2.9790000000000001</v>
      </c>
      <c r="F536">
        <v>3.3330000000000002</v>
      </c>
      <c r="H536" s="34">
        <f t="shared" si="16"/>
        <v>0</v>
      </c>
      <c r="I536" t="str">
        <f t="shared" si="17"/>
        <v/>
      </c>
    </row>
    <row r="537" spans="1:9" x14ac:dyDescent="0.25">
      <c r="A537" s="32">
        <v>37974</v>
      </c>
      <c r="B537">
        <v>1.298</v>
      </c>
      <c r="C537">
        <v>1.956</v>
      </c>
      <c r="D537">
        <v>2.5249999999999999</v>
      </c>
      <c r="E537">
        <v>2.9740000000000002</v>
      </c>
      <c r="F537">
        <v>3.3319999999999999</v>
      </c>
      <c r="H537" s="34">
        <f t="shared" si="16"/>
        <v>0</v>
      </c>
      <c r="I537" t="str">
        <f t="shared" si="17"/>
        <v/>
      </c>
    </row>
    <row r="538" spans="1:9" x14ac:dyDescent="0.25">
      <c r="A538" s="32">
        <v>37977</v>
      </c>
      <c r="B538">
        <v>1.2889999999999999</v>
      </c>
      <c r="C538">
        <v>1.9635</v>
      </c>
      <c r="D538">
        <v>2.54</v>
      </c>
      <c r="E538">
        <v>2.9980000000000002</v>
      </c>
      <c r="F538">
        <v>3.36</v>
      </c>
      <c r="H538" s="34">
        <f t="shared" si="16"/>
        <v>0</v>
      </c>
      <c r="I538" t="str">
        <f t="shared" si="17"/>
        <v/>
      </c>
    </row>
    <row r="539" spans="1:9" x14ac:dyDescent="0.25">
      <c r="A539" s="32">
        <v>37978</v>
      </c>
      <c r="B539">
        <v>1.329</v>
      </c>
      <c r="C539">
        <v>2.052</v>
      </c>
      <c r="D539">
        <v>2.6539999999999999</v>
      </c>
      <c r="E539">
        <v>3.12</v>
      </c>
      <c r="F539">
        <v>3.4830000000000001</v>
      </c>
      <c r="H539" s="34">
        <f t="shared" si="16"/>
        <v>0</v>
      </c>
      <c r="I539" t="str">
        <f t="shared" si="17"/>
        <v/>
      </c>
    </row>
    <row r="540" spans="1:9" x14ac:dyDescent="0.25">
      <c r="A540" s="32">
        <v>37979</v>
      </c>
      <c r="B540">
        <v>1.2869999999999999</v>
      </c>
      <c r="C540">
        <v>1.9630000000000001</v>
      </c>
      <c r="D540">
        <v>2.5579999999999998</v>
      </c>
      <c r="E540">
        <v>3.0379999999999998</v>
      </c>
      <c r="F540">
        <v>3.411</v>
      </c>
      <c r="H540" s="34">
        <f t="shared" si="16"/>
        <v>0</v>
      </c>
      <c r="I540" t="str">
        <f t="shared" si="17"/>
        <v/>
      </c>
    </row>
    <row r="541" spans="1:9" x14ac:dyDescent="0.25">
      <c r="A541" s="32">
        <v>37980</v>
      </c>
      <c r="B541">
        <v>1.2869999999999999</v>
      </c>
      <c r="C541">
        <v>1.9630000000000001</v>
      </c>
      <c r="D541">
        <v>2.5579999999999998</v>
      </c>
      <c r="E541">
        <v>3.0379999999999998</v>
      </c>
      <c r="F541">
        <v>3.411</v>
      </c>
      <c r="H541" s="34">
        <f t="shared" si="16"/>
        <v>0</v>
      </c>
      <c r="I541" t="str">
        <f t="shared" si="17"/>
        <v>20034</v>
      </c>
    </row>
    <row r="542" spans="1:9" x14ac:dyDescent="0.25">
      <c r="A542" s="32">
        <v>37981</v>
      </c>
      <c r="B542">
        <v>1.2629999999999999</v>
      </c>
      <c r="C542">
        <v>1.915</v>
      </c>
      <c r="D542">
        <v>2.5060000000000002</v>
      </c>
      <c r="E542">
        <v>2.9820000000000002</v>
      </c>
      <c r="F542">
        <v>3.3479999999999999</v>
      </c>
      <c r="H542" s="34">
        <f t="shared" si="16"/>
        <v>0</v>
      </c>
      <c r="I542" t="str">
        <f t="shared" si="17"/>
        <v>20034</v>
      </c>
    </row>
    <row r="543" spans="1:9" x14ac:dyDescent="0.25">
      <c r="A543" s="32">
        <v>37984</v>
      </c>
      <c r="B543">
        <v>1.282</v>
      </c>
      <c r="C543">
        <v>1.946</v>
      </c>
      <c r="D543">
        <v>2.5499999999999998</v>
      </c>
      <c r="E543">
        <v>3.0339999999999998</v>
      </c>
      <c r="F543">
        <v>3.407</v>
      </c>
      <c r="H543" s="34">
        <f t="shared" si="16"/>
        <v>0</v>
      </c>
      <c r="I543" t="str">
        <f t="shared" si="17"/>
        <v>20034</v>
      </c>
    </row>
    <row r="544" spans="1:9" x14ac:dyDescent="0.25">
      <c r="A544" s="32">
        <v>37985</v>
      </c>
      <c r="B544">
        <v>1.28</v>
      </c>
      <c r="C544">
        <v>1.954</v>
      </c>
      <c r="D544">
        <v>2.569</v>
      </c>
      <c r="E544">
        <v>3.0569999999999999</v>
      </c>
      <c r="F544">
        <v>3.4409999999999998</v>
      </c>
      <c r="H544" s="34">
        <f t="shared" si="16"/>
        <v>0</v>
      </c>
      <c r="I544" t="str">
        <f t="shared" si="17"/>
        <v>20034</v>
      </c>
    </row>
    <row r="545" spans="1:9" x14ac:dyDescent="0.25">
      <c r="A545" s="32">
        <v>37986</v>
      </c>
      <c r="B545">
        <v>1.29</v>
      </c>
      <c r="C545">
        <v>1.966</v>
      </c>
      <c r="D545">
        <v>2.5640000000000001</v>
      </c>
      <c r="E545">
        <v>3.0459999999999998</v>
      </c>
      <c r="F545">
        <v>3.427</v>
      </c>
      <c r="H545" s="34">
        <f t="shared" si="16"/>
        <v>1</v>
      </c>
      <c r="I545" t="str">
        <f t="shared" si="17"/>
        <v>20034</v>
      </c>
    </row>
    <row r="546" spans="1:9" x14ac:dyDescent="0.25">
      <c r="A546" s="32">
        <v>37987</v>
      </c>
      <c r="B546">
        <v>1.29</v>
      </c>
      <c r="C546">
        <v>1.966</v>
      </c>
      <c r="D546">
        <v>2.5640000000000001</v>
      </c>
      <c r="E546">
        <v>3.0459999999999998</v>
      </c>
      <c r="F546">
        <v>3.427</v>
      </c>
      <c r="H546" s="34">
        <f t="shared" si="16"/>
        <v>0</v>
      </c>
      <c r="I546" t="str">
        <f t="shared" si="17"/>
        <v/>
      </c>
    </row>
    <row r="547" spans="1:9" x14ac:dyDescent="0.25">
      <c r="A547" s="32">
        <v>37988</v>
      </c>
      <c r="B547">
        <v>1.353</v>
      </c>
      <c r="C547">
        <v>2.0819999999999999</v>
      </c>
      <c r="D547">
        <v>2.6779999999999999</v>
      </c>
      <c r="E547">
        <v>3.1640000000000001</v>
      </c>
      <c r="F547">
        <v>3.55</v>
      </c>
      <c r="H547" s="34">
        <f t="shared" si="16"/>
        <v>0</v>
      </c>
      <c r="I547" t="str">
        <f t="shared" si="17"/>
        <v/>
      </c>
    </row>
    <row r="548" spans="1:9" x14ac:dyDescent="0.25">
      <c r="A548" s="32">
        <v>37991</v>
      </c>
      <c r="B548">
        <v>1.345</v>
      </c>
      <c r="C548">
        <v>2.0760000000000001</v>
      </c>
      <c r="D548">
        <v>2.6749999999999998</v>
      </c>
      <c r="E548">
        <v>3.1629999999999998</v>
      </c>
      <c r="F548">
        <v>3.5510000000000002</v>
      </c>
      <c r="H548" s="34">
        <f t="shared" si="16"/>
        <v>0</v>
      </c>
      <c r="I548" t="str">
        <f t="shared" si="17"/>
        <v/>
      </c>
    </row>
    <row r="549" spans="1:9" x14ac:dyDescent="0.25">
      <c r="A549" s="32">
        <v>37992</v>
      </c>
      <c r="B549">
        <v>1.3029999999999999</v>
      </c>
      <c r="C549">
        <v>1.972</v>
      </c>
      <c r="D549">
        <v>2.56</v>
      </c>
      <c r="E549">
        <v>3.0379999999999998</v>
      </c>
      <c r="F549">
        <v>3.4239999999999999</v>
      </c>
      <c r="H549" s="34">
        <f t="shared" si="16"/>
        <v>0</v>
      </c>
      <c r="I549" t="str">
        <f t="shared" si="17"/>
        <v/>
      </c>
    </row>
    <row r="550" spans="1:9" x14ac:dyDescent="0.25">
      <c r="A550" s="32">
        <v>37993</v>
      </c>
      <c r="B550">
        <v>1.2929999999999999</v>
      </c>
      <c r="C550">
        <v>1.9649999999999999</v>
      </c>
      <c r="D550">
        <v>2.5489999999999999</v>
      </c>
      <c r="E550">
        <v>3.0219999999999998</v>
      </c>
      <c r="F550">
        <v>3.3929999999999998</v>
      </c>
      <c r="H550" s="34">
        <f t="shared" si="16"/>
        <v>0</v>
      </c>
      <c r="I550" t="str">
        <f t="shared" si="17"/>
        <v/>
      </c>
    </row>
    <row r="551" spans="1:9" x14ac:dyDescent="0.25">
      <c r="A551" s="32">
        <v>37994</v>
      </c>
      <c r="B551">
        <v>1.2995000000000001</v>
      </c>
      <c r="C551">
        <v>1.98</v>
      </c>
      <c r="D551">
        <v>2.5620000000000003</v>
      </c>
      <c r="E551">
        <v>3.032</v>
      </c>
      <c r="F551">
        <v>3.4</v>
      </c>
      <c r="H551" s="34">
        <f t="shared" si="16"/>
        <v>0</v>
      </c>
      <c r="I551" t="str">
        <f t="shared" si="17"/>
        <v/>
      </c>
    </row>
    <row r="552" spans="1:9" x14ac:dyDescent="0.25">
      <c r="A552" s="32">
        <v>37995</v>
      </c>
      <c r="B552">
        <v>1.19</v>
      </c>
      <c r="C552">
        <v>1.794</v>
      </c>
      <c r="D552">
        <v>2.3660000000000001</v>
      </c>
      <c r="E552">
        <v>2.8460000000000001</v>
      </c>
      <c r="F552">
        <v>3.22</v>
      </c>
      <c r="H552" s="34">
        <f t="shared" si="16"/>
        <v>0</v>
      </c>
      <c r="I552" t="str">
        <f t="shared" si="17"/>
        <v/>
      </c>
    </row>
    <row r="553" spans="1:9" x14ac:dyDescent="0.25">
      <c r="A553" s="32">
        <v>37998</v>
      </c>
      <c r="B553">
        <v>1.1890000000000001</v>
      </c>
      <c r="C553">
        <v>1.7989999999999999</v>
      </c>
      <c r="D553">
        <v>2.3650000000000002</v>
      </c>
      <c r="E553">
        <v>2.8250000000000002</v>
      </c>
      <c r="F553">
        <v>3.1930000000000001</v>
      </c>
      <c r="H553" s="34">
        <f t="shared" si="16"/>
        <v>0</v>
      </c>
      <c r="I553" t="str">
        <f t="shared" si="17"/>
        <v/>
      </c>
    </row>
    <row r="554" spans="1:9" x14ac:dyDescent="0.25">
      <c r="A554" s="32">
        <v>37999</v>
      </c>
      <c r="B554">
        <v>1.161</v>
      </c>
      <c r="C554">
        <v>1.738</v>
      </c>
      <c r="D554">
        <v>2.2949999999999999</v>
      </c>
      <c r="E554">
        <v>2.7610000000000001</v>
      </c>
      <c r="F554">
        <v>3.133</v>
      </c>
      <c r="H554" s="34">
        <f t="shared" si="16"/>
        <v>0</v>
      </c>
      <c r="I554" t="str">
        <f t="shared" si="17"/>
        <v/>
      </c>
    </row>
    <row r="555" spans="1:9" x14ac:dyDescent="0.25">
      <c r="A555" s="32">
        <v>38000</v>
      </c>
      <c r="B555">
        <v>1.1839999999999999</v>
      </c>
      <c r="C555">
        <v>1.7709999999999999</v>
      </c>
      <c r="D555">
        <v>2.3140000000000001</v>
      </c>
      <c r="E555">
        <v>2.7589999999999999</v>
      </c>
      <c r="F555">
        <v>3.117</v>
      </c>
      <c r="H555" s="34">
        <f t="shared" si="16"/>
        <v>0</v>
      </c>
      <c r="I555" t="str">
        <f t="shared" si="17"/>
        <v/>
      </c>
    </row>
    <row r="556" spans="1:9" x14ac:dyDescent="0.25">
      <c r="A556" s="32">
        <v>38001</v>
      </c>
      <c r="B556">
        <v>1.2030000000000001</v>
      </c>
      <c r="C556">
        <v>1.8</v>
      </c>
      <c r="D556">
        <v>2.347</v>
      </c>
      <c r="E556">
        <v>2.782</v>
      </c>
      <c r="F556">
        <v>3.1230000000000002</v>
      </c>
      <c r="H556" s="34">
        <f t="shared" si="16"/>
        <v>0</v>
      </c>
      <c r="I556" t="str">
        <f t="shared" si="17"/>
        <v/>
      </c>
    </row>
    <row r="557" spans="1:9" x14ac:dyDescent="0.25">
      <c r="A557" s="32">
        <v>38002</v>
      </c>
      <c r="B557">
        <v>1.2130000000000001</v>
      </c>
      <c r="C557">
        <v>1.8199999999999998</v>
      </c>
      <c r="D557">
        <v>2.3740000000000001</v>
      </c>
      <c r="E557">
        <v>2.8209999999999997</v>
      </c>
      <c r="F557">
        <v>3.1709999999999998</v>
      </c>
      <c r="H557" s="34">
        <f t="shared" si="16"/>
        <v>0</v>
      </c>
      <c r="I557" t="str">
        <f t="shared" si="17"/>
        <v/>
      </c>
    </row>
    <row r="558" spans="1:9" x14ac:dyDescent="0.25">
      <c r="A558" s="32">
        <v>38005</v>
      </c>
      <c r="B558">
        <v>1.2130000000000001</v>
      </c>
      <c r="C558">
        <v>1.8199999999999998</v>
      </c>
      <c r="D558">
        <v>2.3740000000000001</v>
      </c>
      <c r="E558">
        <v>2.8209999999999997</v>
      </c>
      <c r="F558">
        <v>3.1709999999999998</v>
      </c>
      <c r="H558" s="34">
        <f t="shared" si="16"/>
        <v>0</v>
      </c>
      <c r="I558" t="str">
        <f t="shared" si="17"/>
        <v/>
      </c>
    </row>
    <row r="559" spans="1:9" x14ac:dyDescent="0.25">
      <c r="A559" s="32">
        <v>38006</v>
      </c>
      <c r="B559">
        <v>1.21</v>
      </c>
      <c r="C559">
        <v>1.8279999999999998</v>
      </c>
      <c r="D559">
        <v>2.3959999999999999</v>
      </c>
      <c r="E559">
        <v>2.8460000000000001</v>
      </c>
      <c r="F559">
        <v>3.19</v>
      </c>
      <c r="H559" s="34">
        <f t="shared" si="16"/>
        <v>0</v>
      </c>
      <c r="I559" t="str">
        <f t="shared" si="17"/>
        <v/>
      </c>
    </row>
    <row r="560" spans="1:9" x14ac:dyDescent="0.25">
      <c r="A560" s="32">
        <v>38007</v>
      </c>
      <c r="B560">
        <v>1.2090000000000001</v>
      </c>
      <c r="C560">
        <v>1.8129999999999999</v>
      </c>
      <c r="D560">
        <v>2.371</v>
      </c>
      <c r="E560">
        <v>2.8239999999999998</v>
      </c>
      <c r="F560">
        <v>3.1749999999999998</v>
      </c>
      <c r="H560" s="34">
        <f t="shared" si="16"/>
        <v>0</v>
      </c>
      <c r="I560" t="str">
        <f t="shared" si="17"/>
        <v/>
      </c>
    </row>
    <row r="561" spans="1:9" x14ac:dyDescent="0.25">
      <c r="A561" s="32">
        <v>38008</v>
      </c>
      <c r="B561">
        <v>1.1835</v>
      </c>
      <c r="C561">
        <v>1.7715000000000001</v>
      </c>
      <c r="D561">
        <v>2.3149999999999999</v>
      </c>
      <c r="E561">
        <v>2.7530000000000001</v>
      </c>
      <c r="F561">
        <v>3.0960000000000001</v>
      </c>
      <c r="H561" s="34">
        <f t="shared" si="16"/>
        <v>0</v>
      </c>
      <c r="I561" t="str">
        <f t="shared" si="17"/>
        <v/>
      </c>
    </row>
    <row r="562" spans="1:9" x14ac:dyDescent="0.25">
      <c r="A562" s="32">
        <v>38009</v>
      </c>
      <c r="B562">
        <v>1.218</v>
      </c>
      <c r="C562">
        <v>1.8260000000000001</v>
      </c>
      <c r="D562">
        <v>2.387</v>
      </c>
      <c r="E562">
        <v>2.8420000000000001</v>
      </c>
      <c r="F562">
        <v>3.1970000000000001</v>
      </c>
      <c r="H562" s="34">
        <f t="shared" si="16"/>
        <v>0</v>
      </c>
      <c r="I562" t="str">
        <f t="shared" si="17"/>
        <v/>
      </c>
    </row>
    <row r="563" spans="1:9" x14ac:dyDescent="0.25">
      <c r="A563" s="32">
        <v>38012</v>
      </c>
      <c r="B563">
        <v>1.2290000000000001</v>
      </c>
      <c r="C563">
        <v>1.869</v>
      </c>
      <c r="D563">
        <v>2.4510000000000001</v>
      </c>
      <c r="E563">
        <v>2.915</v>
      </c>
      <c r="F563">
        <v>3.2730000000000001</v>
      </c>
      <c r="H563" s="34">
        <f t="shared" si="16"/>
        <v>0</v>
      </c>
      <c r="I563" t="str">
        <f t="shared" si="17"/>
        <v/>
      </c>
    </row>
    <row r="564" spans="1:9" x14ac:dyDescent="0.25">
      <c r="A564" s="32">
        <v>38013</v>
      </c>
      <c r="B564">
        <v>1.2064999999999999</v>
      </c>
      <c r="C564">
        <v>1.8245</v>
      </c>
      <c r="D564">
        <v>2.3940000000000001</v>
      </c>
      <c r="E564">
        <v>2.86</v>
      </c>
      <c r="F564">
        <v>3.2189999999999999</v>
      </c>
      <c r="H564" s="34">
        <f t="shared" si="16"/>
        <v>0</v>
      </c>
      <c r="I564" t="str">
        <f t="shared" si="17"/>
        <v/>
      </c>
    </row>
    <row r="565" spans="1:9" x14ac:dyDescent="0.25">
      <c r="A565" s="32">
        <v>38014</v>
      </c>
      <c r="B565">
        <v>1.3054999999999999</v>
      </c>
      <c r="C565">
        <v>1.9935</v>
      </c>
      <c r="D565">
        <v>2.57</v>
      </c>
      <c r="E565">
        <v>3.0339999999999998</v>
      </c>
      <c r="F565">
        <v>3.3810000000000002</v>
      </c>
      <c r="H565" s="34">
        <f t="shared" si="16"/>
        <v>0</v>
      </c>
      <c r="I565" t="str">
        <f t="shared" si="17"/>
        <v/>
      </c>
    </row>
    <row r="566" spans="1:9" x14ac:dyDescent="0.25">
      <c r="A566" s="32">
        <v>38015</v>
      </c>
      <c r="B566">
        <v>1.3149999999999999</v>
      </c>
      <c r="C566">
        <v>2.0019999999999998</v>
      </c>
      <c r="D566">
        <v>2.5869999999999997</v>
      </c>
      <c r="E566">
        <v>3.044</v>
      </c>
      <c r="F566">
        <v>3.3980000000000001</v>
      </c>
      <c r="H566" s="34">
        <f t="shared" si="16"/>
        <v>0</v>
      </c>
      <c r="I566" t="str">
        <f t="shared" si="17"/>
        <v/>
      </c>
    </row>
    <row r="567" spans="1:9" x14ac:dyDescent="0.25">
      <c r="A567" s="32">
        <v>38016</v>
      </c>
      <c r="B567">
        <v>1.3045</v>
      </c>
      <c r="C567">
        <v>1.9855</v>
      </c>
      <c r="D567">
        <v>2.5550000000000002</v>
      </c>
      <c r="E567">
        <v>3.0019999999999998</v>
      </c>
      <c r="F567">
        <v>3.3410000000000002</v>
      </c>
      <c r="H567" s="34">
        <f t="shared" si="16"/>
        <v>0</v>
      </c>
      <c r="I567" t="str">
        <f t="shared" si="17"/>
        <v/>
      </c>
    </row>
    <row r="568" spans="1:9" x14ac:dyDescent="0.25">
      <c r="A568" s="32">
        <v>38019</v>
      </c>
      <c r="B568">
        <v>1.3</v>
      </c>
      <c r="C568">
        <v>1.9750000000000001</v>
      </c>
      <c r="D568">
        <v>2.544</v>
      </c>
      <c r="E568">
        <v>2.9950000000000001</v>
      </c>
      <c r="F568">
        <v>3.3370000000000002</v>
      </c>
      <c r="H568" s="34">
        <f t="shared" si="16"/>
        <v>0</v>
      </c>
      <c r="I568" t="str">
        <f t="shared" si="17"/>
        <v/>
      </c>
    </row>
    <row r="569" spans="1:9" x14ac:dyDescent="0.25">
      <c r="A569" s="32">
        <v>38020</v>
      </c>
      <c r="B569">
        <v>1.264</v>
      </c>
      <c r="C569">
        <v>1.92</v>
      </c>
      <c r="D569">
        <v>2.48</v>
      </c>
      <c r="E569">
        <v>2.931</v>
      </c>
      <c r="F569">
        <v>3.2749999999999999</v>
      </c>
      <c r="H569" s="34">
        <f t="shared" si="16"/>
        <v>0</v>
      </c>
      <c r="I569" t="str">
        <f t="shared" si="17"/>
        <v/>
      </c>
    </row>
    <row r="570" spans="1:9" x14ac:dyDescent="0.25">
      <c r="A570" s="32">
        <v>38021</v>
      </c>
      <c r="B570">
        <v>1.274</v>
      </c>
      <c r="C570">
        <v>1.9300000000000002</v>
      </c>
      <c r="D570">
        <v>2.4969999999999999</v>
      </c>
      <c r="E570">
        <v>2.9529999999999998</v>
      </c>
      <c r="F570">
        <v>3.2989999999999999</v>
      </c>
      <c r="H570" s="34">
        <f t="shared" si="16"/>
        <v>0</v>
      </c>
      <c r="I570" t="str">
        <f t="shared" si="17"/>
        <v/>
      </c>
    </row>
    <row r="571" spans="1:9" x14ac:dyDescent="0.25">
      <c r="A571" s="32">
        <v>38022</v>
      </c>
      <c r="B571">
        <v>1.3235000000000001</v>
      </c>
      <c r="C571">
        <v>2.0089999999999999</v>
      </c>
      <c r="D571">
        <v>2.5859999999999999</v>
      </c>
      <c r="E571">
        <v>3.0350000000000001</v>
      </c>
      <c r="F571">
        <v>3.3780000000000001</v>
      </c>
      <c r="H571" s="34">
        <f t="shared" si="16"/>
        <v>0</v>
      </c>
      <c r="I571" t="str">
        <f t="shared" si="17"/>
        <v/>
      </c>
    </row>
    <row r="572" spans="1:9" x14ac:dyDescent="0.25">
      <c r="A572" s="32">
        <v>38023</v>
      </c>
      <c r="B572">
        <v>1.266</v>
      </c>
      <c r="C572">
        <v>1.9100000000000001</v>
      </c>
      <c r="D572">
        <v>2.4820000000000002</v>
      </c>
      <c r="E572">
        <v>2.94</v>
      </c>
      <c r="F572">
        <v>3.2879999999999998</v>
      </c>
      <c r="H572" s="34">
        <f t="shared" si="16"/>
        <v>0</v>
      </c>
      <c r="I572" t="str">
        <f t="shared" si="17"/>
        <v/>
      </c>
    </row>
    <row r="573" spans="1:9" x14ac:dyDescent="0.25">
      <c r="A573" s="32">
        <v>38026</v>
      </c>
      <c r="B573">
        <v>1.254</v>
      </c>
      <c r="C573">
        <v>1.8955</v>
      </c>
      <c r="D573">
        <v>2.4609999999999999</v>
      </c>
      <c r="E573">
        <v>2.9089999999999998</v>
      </c>
      <c r="F573">
        <v>3.254</v>
      </c>
      <c r="H573" s="34">
        <f t="shared" si="16"/>
        <v>0</v>
      </c>
      <c r="I573" t="str">
        <f t="shared" si="17"/>
        <v/>
      </c>
    </row>
    <row r="574" spans="1:9" x14ac:dyDescent="0.25">
      <c r="A574" s="32">
        <v>38027</v>
      </c>
      <c r="B574">
        <v>1.296</v>
      </c>
      <c r="C574">
        <v>1.9510000000000001</v>
      </c>
      <c r="D574">
        <v>2.52</v>
      </c>
      <c r="E574">
        <v>2.96</v>
      </c>
      <c r="F574">
        <v>3.3010000000000002</v>
      </c>
      <c r="H574" s="34">
        <f t="shared" si="16"/>
        <v>0</v>
      </c>
      <c r="I574" t="str">
        <f t="shared" si="17"/>
        <v/>
      </c>
    </row>
    <row r="575" spans="1:9" x14ac:dyDescent="0.25">
      <c r="A575" s="32">
        <v>38028</v>
      </c>
      <c r="B575">
        <v>1.2215</v>
      </c>
      <c r="C575">
        <v>1.8439999999999999</v>
      </c>
      <c r="D575">
        <v>2.4020000000000001</v>
      </c>
      <c r="E575">
        <v>2.839</v>
      </c>
      <c r="F575">
        <v>3.18</v>
      </c>
      <c r="H575" s="34">
        <f t="shared" si="16"/>
        <v>0</v>
      </c>
      <c r="I575" t="str">
        <f t="shared" si="17"/>
        <v/>
      </c>
    </row>
    <row r="576" spans="1:9" x14ac:dyDescent="0.25">
      <c r="A576" s="32">
        <v>38029</v>
      </c>
      <c r="B576">
        <v>1.226</v>
      </c>
      <c r="C576">
        <v>1.8485</v>
      </c>
      <c r="D576">
        <v>2.4169999999999998</v>
      </c>
      <c r="E576">
        <v>2.8580000000000001</v>
      </c>
      <c r="F576">
        <v>3.206</v>
      </c>
      <c r="H576" s="34">
        <f t="shared" si="16"/>
        <v>0</v>
      </c>
      <c r="I576" t="str">
        <f t="shared" si="17"/>
        <v/>
      </c>
    </row>
    <row r="577" spans="1:9" x14ac:dyDescent="0.25">
      <c r="A577" s="32">
        <v>38030</v>
      </c>
      <c r="B577">
        <v>1.2030000000000001</v>
      </c>
      <c r="C577">
        <v>1.804</v>
      </c>
      <c r="D577">
        <v>2.3639999999999999</v>
      </c>
      <c r="E577">
        <v>2.8180000000000001</v>
      </c>
      <c r="F577">
        <v>3.1680000000000001</v>
      </c>
      <c r="H577" s="34">
        <f t="shared" si="16"/>
        <v>0</v>
      </c>
      <c r="I577" t="str">
        <f t="shared" si="17"/>
        <v/>
      </c>
    </row>
    <row r="578" spans="1:9" x14ac:dyDescent="0.25">
      <c r="A578" s="32">
        <v>38033</v>
      </c>
      <c r="B578">
        <v>1.21</v>
      </c>
      <c r="C578">
        <v>1.8090000000000002</v>
      </c>
      <c r="D578">
        <v>2.371</v>
      </c>
      <c r="E578">
        <v>2.8209999999999997</v>
      </c>
      <c r="F578">
        <v>3.173</v>
      </c>
      <c r="H578" s="34">
        <f t="shared" si="16"/>
        <v>0</v>
      </c>
      <c r="I578" t="str">
        <f t="shared" si="17"/>
        <v/>
      </c>
    </row>
    <row r="579" spans="1:9" x14ac:dyDescent="0.25">
      <c r="A579" s="32">
        <v>38034</v>
      </c>
      <c r="B579">
        <v>1.212</v>
      </c>
      <c r="C579">
        <v>1.81</v>
      </c>
      <c r="D579">
        <v>2.3759999999999999</v>
      </c>
      <c r="E579">
        <v>2.8279999999999998</v>
      </c>
      <c r="F579">
        <v>3.1829999999999998</v>
      </c>
      <c r="H579" s="34">
        <f t="shared" si="16"/>
        <v>0</v>
      </c>
      <c r="I579" t="str">
        <f t="shared" si="17"/>
        <v/>
      </c>
    </row>
    <row r="580" spans="1:9" x14ac:dyDescent="0.25">
      <c r="A580" s="32">
        <v>38035</v>
      </c>
      <c r="B580">
        <v>1.214</v>
      </c>
      <c r="C580">
        <v>1.8129999999999999</v>
      </c>
      <c r="D580">
        <v>2.3740000000000001</v>
      </c>
      <c r="E580">
        <v>2.8260000000000001</v>
      </c>
      <c r="F580">
        <v>3.1760000000000002</v>
      </c>
      <c r="H580" s="34">
        <f t="shared" si="16"/>
        <v>0</v>
      </c>
      <c r="I580" t="str">
        <f t="shared" si="17"/>
        <v/>
      </c>
    </row>
    <row r="581" spans="1:9" x14ac:dyDescent="0.25">
      <c r="A581" s="32">
        <v>38036</v>
      </c>
      <c r="B581">
        <v>1.208</v>
      </c>
      <c r="C581">
        <v>1.8159999999999998</v>
      </c>
      <c r="D581">
        <v>2.371</v>
      </c>
      <c r="E581">
        <v>2.82</v>
      </c>
      <c r="F581">
        <v>3.1709999999999998</v>
      </c>
      <c r="H581" s="34">
        <f t="shared" ref="H581:H644" si="18">+IF(AND(MOD(MONTH(A581),3)=0,MONTH(A581)&lt;&gt;MONTH(A582)),1,0)</f>
        <v>0</v>
      </c>
      <c r="I581" t="str">
        <f t="shared" ref="I581:I644" si="19">IF(SUM(H581:H585)&gt;0,CONCATENATE(YEAR(A581),INT((MONTH(A581)-1)/3)+1),"")</f>
        <v/>
      </c>
    </row>
    <row r="582" spans="1:9" x14ac:dyDescent="0.25">
      <c r="A582" s="32">
        <v>38037</v>
      </c>
      <c r="B582">
        <v>1.232</v>
      </c>
      <c r="C582">
        <v>1.863</v>
      </c>
      <c r="D582">
        <v>2.427</v>
      </c>
      <c r="E582">
        <v>2.8839999999999999</v>
      </c>
      <c r="F582">
        <v>3.2349999999999999</v>
      </c>
      <c r="H582" s="34">
        <f t="shared" si="18"/>
        <v>0</v>
      </c>
      <c r="I582" t="str">
        <f t="shared" si="19"/>
        <v/>
      </c>
    </row>
    <row r="583" spans="1:9" x14ac:dyDescent="0.25">
      <c r="A583" s="32">
        <v>38040</v>
      </c>
      <c r="B583">
        <v>1.2130000000000001</v>
      </c>
      <c r="C583">
        <v>1.8315000000000001</v>
      </c>
      <c r="D583">
        <v>2.391</v>
      </c>
      <c r="E583">
        <v>2.8479999999999999</v>
      </c>
      <c r="F583">
        <v>3.2</v>
      </c>
      <c r="H583" s="34">
        <f t="shared" si="18"/>
        <v>0</v>
      </c>
      <c r="I583" t="str">
        <f t="shared" si="19"/>
        <v/>
      </c>
    </row>
    <row r="584" spans="1:9" x14ac:dyDescent="0.25">
      <c r="A584" s="32">
        <v>38041</v>
      </c>
      <c r="B584">
        <v>1.2210000000000001</v>
      </c>
      <c r="C584">
        <v>1.806</v>
      </c>
      <c r="D584">
        <v>2.371</v>
      </c>
      <c r="E584">
        <v>2.8220000000000001</v>
      </c>
      <c r="F584">
        <v>3.1720000000000002</v>
      </c>
      <c r="H584" s="34">
        <f t="shared" si="18"/>
        <v>0</v>
      </c>
      <c r="I584" t="str">
        <f t="shared" si="19"/>
        <v/>
      </c>
    </row>
    <row r="585" spans="1:9" x14ac:dyDescent="0.25">
      <c r="A585" s="32">
        <v>38042</v>
      </c>
      <c r="B585">
        <v>1.2015</v>
      </c>
      <c r="C585">
        <v>1.7890000000000001</v>
      </c>
      <c r="D585">
        <v>2.3439999999999999</v>
      </c>
      <c r="E585">
        <v>2.7960000000000003</v>
      </c>
      <c r="F585">
        <v>3.145</v>
      </c>
      <c r="H585" s="34">
        <f t="shared" si="18"/>
        <v>0</v>
      </c>
      <c r="I585" t="str">
        <f t="shared" si="19"/>
        <v/>
      </c>
    </row>
    <row r="586" spans="1:9" x14ac:dyDescent="0.25">
      <c r="A586" s="32">
        <v>38043</v>
      </c>
      <c r="B586">
        <v>1.2130000000000001</v>
      </c>
      <c r="C586">
        <v>1.8149999999999999</v>
      </c>
      <c r="D586">
        <v>2.3740000000000001</v>
      </c>
      <c r="E586">
        <v>2.827</v>
      </c>
      <c r="F586">
        <v>3.18</v>
      </c>
      <c r="H586" s="34">
        <f t="shared" si="18"/>
        <v>0</v>
      </c>
      <c r="I586" t="str">
        <f t="shared" si="19"/>
        <v/>
      </c>
    </row>
    <row r="587" spans="1:9" x14ac:dyDescent="0.25">
      <c r="A587" s="32">
        <v>38044</v>
      </c>
      <c r="B587">
        <v>1.2055</v>
      </c>
      <c r="C587">
        <v>1.7890000000000001</v>
      </c>
      <c r="D587">
        <v>2.339</v>
      </c>
      <c r="E587">
        <v>2.7890000000000001</v>
      </c>
      <c r="F587">
        <v>3.14</v>
      </c>
      <c r="H587" s="34">
        <f t="shared" si="18"/>
        <v>0</v>
      </c>
      <c r="I587" t="str">
        <f t="shared" si="19"/>
        <v/>
      </c>
    </row>
    <row r="588" spans="1:9" x14ac:dyDescent="0.25">
      <c r="A588" s="32">
        <v>38047</v>
      </c>
      <c r="B588">
        <v>1.2230000000000001</v>
      </c>
      <c r="C588">
        <v>1.8090000000000002</v>
      </c>
      <c r="D588">
        <v>2.3540000000000001</v>
      </c>
      <c r="E588">
        <v>2.8029999999999999</v>
      </c>
      <c r="F588">
        <v>3.149</v>
      </c>
      <c r="H588" s="34">
        <f t="shared" si="18"/>
        <v>0</v>
      </c>
      <c r="I588" t="str">
        <f t="shared" si="19"/>
        <v/>
      </c>
    </row>
    <row r="589" spans="1:9" x14ac:dyDescent="0.25">
      <c r="A589" s="32">
        <v>38048</v>
      </c>
      <c r="B589">
        <v>1.258</v>
      </c>
      <c r="C589">
        <v>1.8660000000000001</v>
      </c>
      <c r="D589">
        <v>2.4209999999999998</v>
      </c>
      <c r="E589">
        <v>2.8719999999999999</v>
      </c>
      <c r="F589">
        <v>3.218</v>
      </c>
      <c r="H589" s="34">
        <f t="shared" si="18"/>
        <v>0</v>
      </c>
      <c r="I589" t="str">
        <f t="shared" si="19"/>
        <v/>
      </c>
    </row>
    <row r="590" spans="1:9" x14ac:dyDescent="0.25">
      <c r="A590" s="32">
        <v>38049</v>
      </c>
      <c r="B590">
        <v>1.266</v>
      </c>
      <c r="C590">
        <v>1.87</v>
      </c>
      <c r="D590">
        <v>2.4300000000000002</v>
      </c>
      <c r="E590">
        <v>2.88</v>
      </c>
      <c r="F590">
        <v>3.2280000000000002</v>
      </c>
      <c r="H590" s="34">
        <f t="shared" si="18"/>
        <v>0</v>
      </c>
      <c r="I590" t="str">
        <f t="shared" si="19"/>
        <v/>
      </c>
    </row>
    <row r="591" spans="1:9" x14ac:dyDescent="0.25">
      <c r="A591" s="32">
        <v>38050</v>
      </c>
      <c r="B591">
        <v>1.2530000000000001</v>
      </c>
      <c r="C591">
        <v>1.8519999999999999</v>
      </c>
      <c r="D591">
        <v>2.4050000000000002</v>
      </c>
      <c r="E591">
        <v>2.8529999999999998</v>
      </c>
      <c r="F591">
        <v>3.202</v>
      </c>
      <c r="H591" s="34">
        <f t="shared" si="18"/>
        <v>0</v>
      </c>
      <c r="I591" t="str">
        <f t="shared" si="19"/>
        <v/>
      </c>
    </row>
    <row r="592" spans="1:9" x14ac:dyDescent="0.25">
      <c r="A592" s="32">
        <v>38051</v>
      </c>
      <c r="B592">
        <v>1.167</v>
      </c>
      <c r="C592">
        <v>1.6760000000000002</v>
      </c>
      <c r="D592">
        <v>2.2000000000000002</v>
      </c>
      <c r="E592">
        <v>2.6349999999999998</v>
      </c>
      <c r="F592">
        <v>2.9769999999999999</v>
      </c>
      <c r="H592" s="34">
        <f t="shared" si="18"/>
        <v>0</v>
      </c>
      <c r="I592" t="str">
        <f t="shared" si="19"/>
        <v/>
      </c>
    </row>
    <row r="593" spans="1:9" x14ac:dyDescent="0.25">
      <c r="A593" s="32">
        <v>38054</v>
      </c>
      <c r="B593">
        <v>1.141</v>
      </c>
      <c r="C593">
        <v>1.629</v>
      </c>
      <c r="D593">
        <v>2.1419999999999999</v>
      </c>
      <c r="E593">
        <v>2.57</v>
      </c>
      <c r="F593">
        <v>2.9050000000000002</v>
      </c>
      <c r="H593" s="34">
        <f t="shared" si="18"/>
        <v>0</v>
      </c>
      <c r="I593" t="str">
        <f t="shared" si="19"/>
        <v/>
      </c>
    </row>
    <row r="594" spans="1:9" x14ac:dyDescent="0.25">
      <c r="A594" s="32">
        <v>38055</v>
      </c>
      <c r="B594">
        <v>1.1519999999999999</v>
      </c>
      <c r="C594">
        <v>1.619</v>
      </c>
      <c r="D594">
        <v>2.1070000000000002</v>
      </c>
      <c r="E594">
        <v>2.5169999999999999</v>
      </c>
      <c r="F594">
        <v>2.8410000000000002</v>
      </c>
      <c r="H594" s="34">
        <f t="shared" si="18"/>
        <v>0</v>
      </c>
      <c r="I594" t="str">
        <f t="shared" si="19"/>
        <v/>
      </c>
    </row>
    <row r="595" spans="1:9" x14ac:dyDescent="0.25">
      <c r="A595" s="32">
        <v>38056</v>
      </c>
      <c r="B595">
        <v>1.165</v>
      </c>
      <c r="C595">
        <v>1.641</v>
      </c>
      <c r="D595">
        <v>2.1120000000000001</v>
      </c>
      <c r="E595">
        <v>2.5179999999999998</v>
      </c>
      <c r="F595">
        <v>2.8420000000000001</v>
      </c>
      <c r="H595" s="34">
        <f t="shared" si="18"/>
        <v>0</v>
      </c>
      <c r="I595" t="str">
        <f t="shared" si="19"/>
        <v/>
      </c>
    </row>
    <row r="596" spans="1:9" x14ac:dyDescent="0.25">
      <c r="A596" s="32">
        <v>38057</v>
      </c>
      <c r="B596">
        <v>1.135</v>
      </c>
      <c r="C596">
        <v>1.5925</v>
      </c>
      <c r="D596">
        <v>2.0880000000000001</v>
      </c>
      <c r="E596">
        <v>2.504</v>
      </c>
      <c r="F596">
        <v>2.8340000000000001</v>
      </c>
      <c r="H596" s="34">
        <f t="shared" si="18"/>
        <v>0</v>
      </c>
      <c r="I596" t="str">
        <f t="shared" si="19"/>
        <v/>
      </c>
    </row>
    <row r="597" spans="1:9" x14ac:dyDescent="0.25">
      <c r="A597" s="32">
        <v>38058</v>
      </c>
      <c r="B597">
        <v>1.1759999999999999</v>
      </c>
      <c r="C597">
        <v>1.6665000000000001</v>
      </c>
      <c r="D597">
        <v>2.1419999999999999</v>
      </c>
      <c r="E597">
        <v>2.5499999999999998</v>
      </c>
      <c r="F597">
        <v>2.8769999999999998</v>
      </c>
      <c r="H597" s="34">
        <f t="shared" si="18"/>
        <v>0</v>
      </c>
      <c r="I597" t="str">
        <f t="shared" si="19"/>
        <v/>
      </c>
    </row>
    <row r="598" spans="1:9" x14ac:dyDescent="0.25">
      <c r="A598" s="32">
        <v>38061</v>
      </c>
      <c r="B598">
        <v>1.1665000000000001</v>
      </c>
      <c r="C598">
        <v>1.6640000000000001</v>
      </c>
      <c r="D598">
        <v>2.15</v>
      </c>
      <c r="E598">
        <v>2.5590000000000002</v>
      </c>
      <c r="F598">
        <v>2.8839999999999999</v>
      </c>
      <c r="H598" s="34">
        <f t="shared" si="18"/>
        <v>0</v>
      </c>
      <c r="I598" t="str">
        <f t="shared" si="19"/>
        <v/>
      </c>
    </row>
    <row r="599" spans="1:9" x14ac:dyDescent="0.25">
      <c r="A599" s="32">
        <v>38062</v>
      </c>
      <c r="B599">
        <v>1.1419999999999999</v>
      </c>
      <c r="C599">
        <v>1.609</v>
      </c>
      <c r="D599">
        <v>2.0830000000000002</v>
      </c>
      <c r="E599">
        <v>2.4849999999999999</v>
      </c>
      <c r="F599">
        <v>2.8040000000000003</v>
      </c>
      <c r="H599" s="34">
        <f t="shared" si="18"/>
        <v>0</v>
      </c>
      <c r="I599" t="str">
        <f t="shared" si="19"/>
        <v/>
      </c>
    </row>
    <row r="600" spans="1:9" x14ac:dyDescent="0.25">
      <c r="A600" s="32">
        <v>38063</v>
      </c>
      <c r="B600">
        <v>1.1495</v>
      </c>
      <c r="C600">
        <v>1.6320000000000001</v>
      </c>
      <c r="D600">
        <v>2.089</v>
      </c>
      <c r="E600">
        <v>2.4820000000000002</v>
      </c>
      <c r="F600">
        <v>2.7930000000000001</v>
      </c>
      <c r="H600" s="34">
        <f t="shared" si="18"/>
        <v>0</v>
      </c>
      <c r="I600" t="str">
        <f t="shared" si="19"/>
        <v/>
      </c>
    </row>
    <row r="601" spans="1:9" x14ac:dyDescent="0.25">
      <c r="A601" s="32">
        <v>38064</v>
      </c>
      <c r="B601">
        <v>1.161</v>
      </c>
      <c r="C601">
        <v>1.669</v>
      </c>
      <c r="D601">
        <v>2.1339999999999999</v>
      </c>
      <c r="E601">
        <v>2.5350000000000001</v>
      </c>
      <c r="F601">
        <v>2.8519999999999999</v>
      </c>
      <c r="H601" s="34">
        <f t="shared" si="18"/>
        <v>0</v>
      </c>
      <c r="I601" t="str">
        <f t="shared" si="19"/>
        <v/>
      </c>
    </row>
    <row r="602" spans="1:9" x14ac:dyDescent="0.25">
      <c r="A602" s="32">
        <v>38065</v>
      </c>
      <c r="B602">
        <v>1.163</v>
      </c>
      <c r="C602">
        <v>1.6680000000000001</v>
      </c>
      <c r="D602">
        <v>2.1669999999999998</v>
      </c>
      <c r="E602">
        <v>2.5830000000000002</v>
      </c>
      <c r="F602">
        <v>2.9159999999999999</v>
      </c>
      <c r="H602" s="34">
        <f t="shared" si="18"/>
        <v>0</v>
      </c>
      <c r="I602" t="str">
        <f t="shared" si="19"/>
        <v/>
      </c>
    </row>
    <row r="603" spans="1:9" x14ac:dyDescent="0.25">
      <c r="A603" s="32">
        <v>38068</v>
      </c>
      <c r="B603">
        <v>1.145</v>
      </c>
      <c r="C603">
        <v>1.627</v>
      </c>
      <c r="D603">
        <v>2.1139999999999999</v>
      </c>
      <c r="E603">
        <v>2.5270000000000001</v>
      </c>
      <c r="F603">
        <v>2.8559999999999999</v>
      </c>
      <c r="H603" s="34">
        <f t="shared" si="18"/>
        <v>0</v>
      </c>
      <c r="I603" t="str">
        <f t="shared" si="19"/>
        <v/>
      </c>
    </row>
    <row r="604" spans="1:9" x14ac:dyDescent="0.25">
      <c r="A604" s="32">
        <v>38069</v>
      </c>
      <c r="B604">
        <v>1.1559999999999999</v>
      </c>
      <c r="C604">
        <v>1.617</v>
      </c>
      <c r="D604">
        <v>2.1019999999999999</v>
      </c>
      <c r="E604">
        <v>2.5110000000000001</v>
      </c>
      <c r="F604">
        <v>2.839</v>
      </c>
      <c r="H604" s="34">
        <f t="shared" si="18"/>
        <v>0</v>
      </c>
      <c r="I604" t="str">
        <f t="shared" si="19"/>
        <v/>
      </c>
    </row>
    <row r="605" spans="1:9" x14ac:dyDescent="0.25">
      <c r="A605" s="32">
        <v>38070</v>
      </c>
      <c r="B605">
        <v>1.147</v>
      </c>
      <c r="C605">
        <v>1.6179999999999999</v>
      </c>
      <c r="D605">
        <v>2.097</v>
      </c>
      <c r="E605">
        <v>2.5049999999999999</v>
      </c>
      <c r="F605">
        <v>2.8319999999999999</v>
      </c>
      <c r="H605" s="34">
        <f t="shared" si="18"/>
        <v>0</v>
      </c>
      <c r="I605" t="str">
        <f t="shared" si="19"/>
        <v/>
      </c>
    </row>
    <row r="606" spans="1:9" x14ac:dyDescent="0.25">
      <c r="A606" s="32">
        <v>38071</v>
      </c>
      <c r="B606">
        <v>1.1519999999999999</v>
      </c>
      <c r="C606">
        <v>1.629</v>
      </c>
      <c r="D606">
        <v>2.1189999999999998</v>
      </c>
      <c r="E606">
        <v>2.5350000000000001</v>
      </c>
      <c r="F606">
        <v>2.8719999999999999</v>
      </c>
      <c r="H606" s="34">
        <f t="shared" si="18"/>
        <v>0</v>
      </c>
      <c r="I606" t="str">
        <f t="shared" si="19"/>
        <v>20041</v>
      </c>
    </row>
    <row r="607" spans="1:9" x14ac:dyDescent="0.25">
      <c r="A607" s="32">
        <v>38072</v>
      </c>
      <c r="B607">
        <v>1.19</v>
      </c>
      <c r="C607">
        <v>1.7069999999999999</v>
      </c>
      <c r="D607">
        <v>2.2130000000000001</v>
      </c>
      <c r="E607">
        <v>2.6379999999999999</v>
      </c>
      <c r="F607">
        <v>2.9779999999999998</v>
      </c>
      <c r="H607" s="34">
        <f t="shared" si="18"/>
        <v>0</v>
      </c>
      <c r="I607" t="str">
        <f t="shared" si="19"/>
        <v>20041</v>
      </c>
    </row>
    <row r="608" spans="1:9" x14ac:dyDescent="0.25">
      <c r="A608" s="32">
        <v>38075</v>
      </c>
      <c r="B608">
        <v>1.2070000000000001</v>
      </c>
      <c r="C608">
        <v>1.744</v>
      </c>
      <c r="D608">
        <v>2.2519999999999998</v>
      </c>
      <c r="E608">
        <v>2.6879999999999997</v>
      </c>
      <c r="F608">
        <v>3.036</v>
      </c>
      <c r="H608" s="34">
        <f t="shared" si="18"/>
        <v>0</v>
      </c>
      <c r="I608" t="str">
        <f t="shared" si="19"/>
        <v>20041</v>
      </c>
    </row>
    <row r="609" spans="1:9" x14ac:dyDescent="0.25">
      <c r="A609" s="32">
        <v>38076</v>
      </c>
      <c r="B609">
        <v>1.2130000000000001</v>
      </c>
      <c r="C609">
        <v>1.76</v>
      </c>
      <c r="D609">
        <v>2.2690000000000001</v>
      </c>
      <c r="E609">
        <v>2.6959999999999997</v>
      </c>
      <c r="F609">
        <v>3.0470000000000002</v>
      </c>
      <c r="H609" s="34">
        <f t="shared" si="18"/>
        <v>0</v>
      </c>
      <c r="I609" t="str">
        <f t="shared" si="19"/>
        <v>20041</v>
      </c>
    </row>
    <row r="610" spans="1:9" x14ac:dyDescent="0.25">
      <c r="A610" s="32">
        <v>38077</v>
      </c>
      <c r="B610">
        <v>1.1910000000000001</v>
      </c>
      <c r="C610">
        <v>1.708</v>
      </c>
      <c r="D610">
        <v>2.23</v>
      </c>
      <c r="E610">
        <v>2.6579999999999999</v>
      </c>
      <c r="F610">
        <v>3.0059999999999998</v>
      </c>
      <c r="H610" s="34">
        <f t="shared" si="18"/>
        <v>1</v>
      </c>
      <c r="I610" t="str">
        <f t="shared" si="19"/>
        <v>20041</v>
      </c>
    </row>
    <row r="611" spans="1:9" x14ac:dyDescent="0.25">
      <c r="A611" s="32">
        <v>38078</v>
      </c>
      <c r="B611">
        <v>1.2304999999999999</v>
      </c>
      <c r="C611">
        <v>1.774</v>
      </c>
      <c r="D611">
        <v>2.2829999999999999</v>
      </c>
      <c r="E611">
        <v>2.7090000000000001</v>
      </c>
      <c r="F611">
        <v>3.056</v>
      </c>
      <c r="H611" s="34">
        <f t="shared" si="18"/>
        <v>0</v>
      </c>
      <c r="I611" t="str">
        <f t="shared" si="19"/>
        <v/>
      </c>
    </row>
    <row r="612" spans="1:9" x14ac:dyDescent="0.25">
      <c r="A612" s="32">
        <v>38079</v>
      </c>
      <c r="B612">
        <v>1.3580000000000001</v>
      </c>
      <c r="C612">
        <v>2.016</v>
      </c>
      <c r="D612">
        <v>2.5579999999999998</v>
      </c>
      <c r="E612">
        <v>2.9889999999999999</v>
      </c>
      <c r="F612">
        <v>3.3439999999999999</v>
      </c>
      <c r="H612" s="34">
        <f t="shared" si="18"/>
        <v>0</v>
      </c>
      <c r="I612" t="str">
        <f t="shared" si="19"/>
        <v/>
      </c>
    </row>
    <row r="613" spans="1:9" x14ac:dyDescent="0.25">
      <c r="A613" s="32">
        <v>38082</v>
      </c>
      <c r="B613">
        <v>1.365</v>
      </c>
      <c r="C613">
        <v>2.0489999999999999</v>
      </c>
      <c r="D613">
        <v>2.6160000000000001</v>
      </c>
      <c r="E613">
        <v>3.0760000000000001</v>
      </c>
      <c r="F613">
        <v>3.4420000000000002</v>
      </c>
      <c r="H613" s="34">
        <f t="shared" si="18"/>
        <v>0</v>
      </c>
      <c r="I613" t="str">
        <f t="shared" si="19"/>
        <v/>
      </c>
    </row>
    <row r="614" spans="1:9" x14ac:dyDescent="0.25">
      <c r="A614" s="32">
        <v>38083</v>
      </c>
      <c r="B614">
        <v>1.337</v>
      </c>
      <c r="C614">
        <v>1.998</v>
      </c>
      <c r="D614">
        <v>2.5629999999999997</v>
      </c>
      <c r="E614">
        <v>3.024</v>
      </c>
      <c r="F614">
        <v>3.387</v>
      </c>
      <c r="H614" s="34">
        <f t="shared" si="18"/>
        <v>0</v>
      </c>
      <c r="I614" t="str">
        <f t="shared" si="19"/>
        <v/>
      </c>
    </row>
    <row r="615" spans="1:9" x14ac:dyDescent="0.25">
      <c r="A615" s="32">
        <v>38084</v>
      </c>
      <c r="B615">
        <v>1.339</v>
      </c>
      <c r="C615">
        <v>2</v>
      </c>
      <c r="D615">
        <v>2.57</v>
      </c>
      <c r="E615">
        <v>3.0259999999999998</v>
      </c>
      <c r="F615">
        <v>3.3879999999999999</v>
      </c>
      <c r="H615" s="34">
        <f t="shared" si="18"/>
        <v>0</v>
      </c>
      <c r="I615" t="str">
        <f t="shared" si="19"/>
        <v/>
      </c>
    </row>
    <row r="616" spans="1:9" x14ac:dyDescent="0.25">
      <c r="A616" s="32">
        <v>38085</v>
      </c>
      <c r="B616">
        <v>1.3460000000000001</v>
      </c>
      <c r="C616">
        <v>2.0215000000000001</v>
      </c>
      <c r="D616">
        <v>2.585</v>
      </c>
      <c r="E616">
        <v>3.0419999999999998</v>
      </c>
      <c r="F616">
        <v>3.4009999999999998</v>
      </c>
      <c r="H616" s="34">
        <f t="shared" si="18"/>
        <v>0</v>
      </c>
      <c r="I616" t="str">
        <f t="shared" si="19"/>
        <v/>
      </c>
    </row>
    <row r="617" spans="1:9" x14ac:dyDescent="0.25">
      <c r="A617" s="32">
        <v>38086</v>
      </c>
      <c r="B617">
        <v>1.3460000000000001</v>
      </c>
      <c r="C617">
        <v>1.9830000000000001</v>
      </c>
      <c r="D617">
        <v>2.585</v>
      </c>
      <c r="E617">
        <v>3.0419999999999998</v>
      </c>
      <c r="F617">
        <v>3.4009999999999998</v>
      </c>
      <c r="H617" s="34">
        <f t="shared" si="18"/>
        <v>0</v>
      </c>
      <c r="I617" t="str">
        <f t="shared" si="19"/>
        <v/>
      </c>
    </row>
    <row r="618" spans="1:9" x14ac:dyDescent="0.25">
      <c r="A618" s="32">
        <v>38089</v>
      </c>
      <c r="B618">
        <v>1.355</v>
      </c>
      <c r="C618">
        <v>2.0419999999999998</v>
      </c>
      <c r="D618">
        <v>2.6150000000000002</v>
      </c>
      <c r="E618">
        <v>3.08</v>
      </c>
      <c r="F618">
        <v>3.4460000000000002</v>
      </c>
      <c r="H618" s="34">
        <f t="shared" si="18"/>
        <v>0</v>
      </c>
      <c r="I618" t="str">
        <f t="shared" si="19"/>
        <v/>
      </c>
    </row>
    <row r="619" spans="1:9" x14ac:dyDescent="0.25">
      <c r="A619" s="32">
        <v>38090</v>
      </c>
      <c r="B619">
        <v>1.4125000000000001</v>
      </c>
      <c r="C619">
        <v>2.1465000000000001</v>
      </c>
      <c r="D619">
        <v>2.7250000000000001</v>
      </c>
      <c r="E619">
        <v>3.1970000000000001</v>
      </c>
      <c r="F619">
        <v>3.5609999999999999</v>
      </c>
      <c r="H619" s="34">
        <f t="shared" si="18"/>
        <v>0</v>
      </c>
      <c r="I619" t="str">
        <f t="shared" si="19"/>
        <v/>
      </c>
    </row>
    <row r="620" spans="1:9" x14ac:dyDescent="0.25">
      <c r="A620" s="32">
        <v>38091</v>
      </c>
      <c r="B620">
        <v>1.4835</v>
      </c>
      <c r="C620">
        <v>2.218</v>
      </c>
      <c r="D620">
        <v>2.8250000000000002</v>
      </c>
      <c r="E620">
        <v>3.2890000000000001</v>
      </c>
      <c r="F620">
        <v>3.645</v>
      </c>
      <c r="H620" s="34">
        <f t="shared" si="18"/>
        <v>0</v>
      </c>
      <c r="I620" t="str">
        <f t="shared" si="19"/>
        <v/>
      </c>
    </row>
    <row r="621" spans="1:9" x14ac:dyDescent="0.25">
      <c r="A621" s="32">
        <v>38092</v>
      </c>
      <c r="B621">
        <v>1.4830000000000001</v>
      </c>
      <c r="C621">
        <v>2.2349999999999999</v>
      </c>
      <c r="D621">
        <v>2.831</v>
      </c>
      <c r="E621">
        <v>3.2949999999999999</v>
      </c>
      <c r="F621">
        <v>3.6550000000000002</v>
      </c>
      <c r="H621" s="34">
        <f t="shared" si="18"/>
        <v>0</v>
      </c>
      <c r="I621" t="str">
        <f t="shared" si="19"/>
        <v/>
      </c>
    </row>
    <row r="622" spans="1:9" x14ac:dyDescent="0.25">
      <c r="A622" s="32">
        <v>38093</v>
      </c>
      <c r="B622">
        <v>1.4350000000000001</v>
      </c>
      <c r="C622">
        <v>2.1709999999999998</v>
      </c>
      <c r="D622">
        <v>2.77</v>
      </c>
      <c r="E622">
        <v>3.2439999999999998</v>
      </c>
      <c r="F622">
        <v>3.6040000000000001</v>
      </c>
      <c r="H622" s="34">
        <f t="shared" si="18"/>
        <v>0</v>
      </c>
      <c r="I622" t="str">
        <f t="shared" si="19"/>
        <v/>
      </c>
    </row>
    <row r="623" spans="1:9" x14ac:dyDescent="0.25">
      <c r="A623" s="32">
        <v>38096</v>
      </c>
      <c r="B623">
        <v>1.464</v>
      </c>
      <c r="C623">
        <v>2.2164999999999999</v>
      </c>
      <c r="D623">
        <v>2.8109999999999999</v>
      </c>
      <c r="E623">
        <v>3.2810000000000001</v>
      </c>
      <c r="F623">
        <v>3.637</v>
      </c>
      <c r="H623" s="34">
        <f t="shared" si="18"/>
        <v>0</v>
      </c>
      <c r="I623" t="str">
        <f t="shared" si="19"/>
        <v/>
      </c>
    </row>
    <row r="624" spans="1:9" x14ac:dyDescent="0.25">
      <c r="A624" s="32">
        <v>38097</v>
      </c>
      <c r="B624">
        <v>1.5489999999999999</v>
      </c>
      <c r="C624">
        <v>2.351</v>
      </c>
      <c r="D624">
        <v>2.931</v>
      </c>
      <c r="E624">
        <v>3.3839999999999999</v>
      </c>
      <c r="F624">
        <v>3.7279999999999998</v>
      </c>
      <c r="H624" s="34">
        <f t="shared" si="18"/>
        <v>0</v>
      </c>
      <c r="I624" t="str">
        <f t="shared" si="19"/>
        <v/>
      </c>
    </row>
    <row r="625" spans="1:9" x14ac:dyDescent="0.25">
      <c r="A625" s="32">
        <v>38098</v>
      </c>
      <c r="B625">
        <v>1.56</v>
      </c>
      <c r="C625">
        <v>2.3479999999999999</v>
      </c>
      <c r="D625">
        <v>2.94</v>
      </c>
      <c r="E625">
        <v>3.3959999999999999</v>
      </c>
      <c r="F625">
        <v>3.7389999999999999</v>
      </c>
      <c r="H625" s="34">
        <f t="shared" si="18"/>
        <v>0</v>
      </c>
      <c r="I625" t="str">
        <f t="shared" si="19"/>
        <v/>
      </c>
    </row>
    <row r="626" spans="1:9" x14ac:dyDescent="0.25">
      <c r="A626" s="32">
        <v>38099</v>
      </c>
      <c r="B626">
        <v>1.5390000000000001</v>
      </c>
      <c r="C626">
        <v>2.3115000000000001</v>
      </c>
      <c r="D626">
        <v>2.8970000000000002</v>
      </c>
      <c r="E626">
        <v>3.3460000000000001</v>
      </c>
      <c r="F626">
        <v>3.6879999999999997</v>
      </c>
      <c r="H626" s="34">
        <f t="shared" si="18"/>
        <v>0</v>
      </c>
      <c r="I626" t="str">
        <f t="shared" si="19"/>
        <v/>
      </c>
    </row>
    <row r="627" spans="1:9" x14ac:dyDescent="0.25">
      <c r="A627" s="32">
        <v>38100</v>
      </c>
      <c r="B627">
        <v>1.6179999999999999</v>
      </c>
      <c r="C627">
        <v>2.44</v>
      </c>
      <c r="D627">
        <v>3.028</v>
      </c>
      <c r="E627">
        <v>3.4670000000000001</v>
      </c>
      <c r="F627">
        <v>3.798</v>
      </c>
      <c r="H627" s="34">
        <f t="shared" si="18"/>
        <v>0</v>
      </c>
      <c r="I627" t="str">
        <f t="shared" si="19"/>
        <v/>
      </c>
    </row>
    <row r="628" spans="1:9" x14ac:dyDescent="0.25">
      <c r="A628" s="32">
        <v>38103</v>
      </c>
      <c r="B628">
        <v>1.6135000000000002</v>
      </c>
      <c r="C628">
        <v>2.4314999999999998</v>
      </c>
      <c r="D628">
        <v>3.02</v>
      </c>
      <c r="E628">
        <v>3.46</v>
      </c>
      <c r="F628">
        <v>3.7949999999999999</v>
      </c>
      <c r="H628" s="34">
        <f t="shared" si="18"/>
        <v>0</v>
      </c>
      <c r="I628" t="str">
        <f t="shared" si="19"/>
        <v/>
      </c>
    </row>
    <row r="629" spans="1:9" x14ac:dyDescent="0.25">
      <c r="A629" s="32">
        <v>38104</v>
      </c>
      <c r="B629">
        <v>1.5819999999999999</v>
      </c>
      <c r="C629">
        <v>2.3639999999999999</v>
      </c>
      <c r="D629">
        <v>2.9590000000000001</v>
      </c>
      <c r="E629">
        <v>3.4050000000000002</v>
      </c>
      <c r="F629">
        <v>3.7410000000000001</v>
      </c>
      <c r="H629" s="34">
        <f t="shared" si="18"/>
        <v>0</v>
      </c>
      <c r="I629" t="str">
        <f t="shared" si="19"/>
        <v/>
      </c>
    </row>
    <row r="630" spans="1:9" x14ac:dyDescent="0.25">
      <c r="A630" s="32">
        <v>38105</v>
      </c>
      <c r="B630">
        <v>1.6435</v>
      </c>
      <c r="C630">
        <v>2.4670000000000001</v>
      </c>
      <c r="D630">
        <v>3.069</v>
      </c>
      <c r="E630">
        <v>3.4980000000000002</v>
      </c>
      <c r="F630">
        <v>3.8239999999999998</v>
      </c>
      <c r="H630" s="34">
        <f t="shared" si="18"/>
        <v>0</v>
      </c>
      <c r="I630" t="str">
        <f t="shared" si="19"/>
        <v/>
      </c>
    </row>
    <row r="631" spans="1:9" x14ac:dyDescent="0.25">
      <c r="A631" s="32">
        <v>38106</v>
      </c>
      <c r="B631">
        <v>1.6760000000000002</v>
      </c>
      <c r="C631">
        <v>2.5169999999999999</v>
      </c>
      <c r="D631">
        <v>3.1230000000000002</v>
      </c>
      <c r="E631">
        <v>3.5750000000000002</v>
      </c>
      <c r="F631">
        <v>3.9140000000000001</v>
      </c>
      <c r="H631" s="34">
        <f t="shared" si="18"/>
        <v>0</v>
      </c>
      <c r="I631" t="str">
        <f t="shared" si="19"/>
        <v/>
      </c>
    </row>
    <row r="632" spans="1:9" x14ac:dyDescent="0.25">
      <c r="A632" s="32">
        <v>38107</v>
      </c>
      <c r="B632">
        <v>1.6684999999999999</v>
      </c>
      <c r="C632">
        <v>2.5</v>
      </c>
      <c r="D632">
        <v>3.097</v>
      </c>
      <c r="E632">
        <v>3.54</v>
      </c>
      <c r="F632">
        <v>3.8740000000000001</v>
      </c>
      <c r="H632" s="34">
        <f t="shared" si="18"/>
        <v>0</v>
      </c>
      <c r="I632" t="str">
        <f t="shared" si="19"/>
        <v/>
      </c>
    </row>
    <row r="633" spans="1:9" x14ac:dyDescent="0.25">
      <c r="A633" s="32">
        <v>38110</v>
      </c>
      <c r="B633">
        <v>1.6579999999999999</v>
      </c>
      <c r="C633">
        <v>2.5089999999999999</v>
      </c>
      <c r="D633">
        <v>3.1139999999999999</v>
      </c>
      <c r="E633">
        <v>3.5609999999999999</v>
      </c>
      <c r="F633">
        <v>3.895</v>
      </c>
      <c r="H633" s="34">
        <f t="shared" si="18"/>
        <v>0</v>
      </c>
      <c r="I633" t="str">
        <f t="shared" si="19"/>
        <v/>
      </c>
    </row>
    <row r="634" spans="1:9" x14ac:dyDescent="0.25">
      <c r="A634" s="32">
        <v>38111</v>
      </c>
      <c r="B634">
        <v>1.6720000000000002</v>
      </c>
      <c r="C634">
        <v>2.5110000000000001</v>
      </c>
      <c r="D634">
        <v>3.1219999999999999</v>
      </c>
      <c r="E634">
        <v>3.577</v>
      </c>
      <c r="F634">
        <v>3.9159999999999999</v>
      </c>
      <c r="H634" s="34">
        <f t="shared" si="18"/>
        <v>0</v>
      </c>
      <c r="I634" t="str">
        <f t="shared" si="19"/>
        <v/>
      </c>
    </row>
    <row r="635" spans="1:9" x14ac:dyDescent="0.25">
      <c r="A635" s="32">
        <v>38112</v>
      </c>
      <c r="B635">
        <v>1.6840000000000002</v>
      </c>
      <c r="C635">
        <v>2.5190000000000001</v>
      </c>
      <c r="D635">
        <v>3.1520000000000001</v>
      </c>
      <c r="E635">
        <v>3.6189999999999998</v>
      </c>
      <c r="F635">
        <v>3.9699999999999998</v>
      </c>
      <c r="H635" s="34">
        <f t="shared" si="18"/>
        <v>0</v>
      </c>
      <c r="I635" t="str">
        <f t="shared" si="19"/>
        <v/>
      </c>
    </row>
    <row r="636" spans="1:9" x14ac:dyDescent="0.25">
      <c r="A636" s="32">
        <v>38113</v>
      </c>
      <c r="B636">
        <v>1.736</v>
      </c>
      <c r="C636">
        <v>2.5819999999999999</v>
      </c>
      <c r="D636">
        <v>3.1960000000000002</v>
      </c>
      <c r="E636">
        <v>3.6630000000000003</v>
      </c>
      <c r="F636">
        <v>4.0140000000000002</v>
      </c>
      <c r="H636" s="34">
        <f t="shared" si="18"/>
        <v>0</v>
      </c>
      <c r="I636" t="str">
        <f t="shared" si="19"/>
        <v/>
      </c>
    </row>
    <row r="637" spans="1:9" x14ac:dyDescent="0.25">
      <c r="A637" s="32">
        <v>38114</v>
      </c>
      <c r="B637">
        <v>1.9255</v>
      </c>
      <c r="C637">
        <v>2.8250000000000002</v>
      </c>
      <c r="D637">
        <v>3.4670000000000001</v>
      </c>
      <c r="E637">
        <v>3.93</v>
      </c>
      <c r="F637">
        <v>4.2780000000000005</v>
      </c>
      <c r="H637" s="34">
        <f t="shared" si="18"/>
        <v>0</v>
      </c>
      <c r="I637" t="str">
        <f t="shared" si="19"/>
        <v/>
      </c>
    </row>
    <row r="638" spans="1:9" x14ac:dyDescent="0.25">
      <c r="A638" s="32">
        <v>38117</v>
      </c>
      <c r="B638">
        <v>1.9135</v>
      </c>
      <c r="C638">
        <v>2.8109999999999999</v>
      </c>
      <c r="D638">
        <v>3.4510000000000001</v>
      </c>
      <c r="E638">
        <v>3.9220000000000002</v>
      </c>
      <c r="F638">
        <v>4.274</v>
      </c>
      <c r="H638" s="34">
        <f t="shared" si="18"/>
        <v>0</v>
      </c>
      <c r="I638" t="str">
        <f t="shared" si="19"/>
        <v/>
      </c>
    </row>
    <row r="639" spans="1:9" x14ac:dyDescent="0.25">
      <c r="A639" s="32">
        <v>38118</v>
      </c>
      <c r="B639">
        <v>1.889</v>
      </c>
      <c r="C639">
        <v>2.7824999999999998</v>
      </c>
      <c r="D639">
        <v>3.4609999999999999</v>
      </c>
      <c r="E639">
        <v>3.9379999999999997</v>
      </c>
      <c r="F639">
        <v>4.2949999999999999</v>
      </c>
      <c r="H639" s="34">
        <f t="shared" si="18"/>
        <v>0</v>
      </c>
      <c r="I639" t="str">
        <f t="shared" si="19"/>
        <v/>
      </c>
    </row>
    <row r="640" spans="1:9" x14ac:dyDescent="0.25">
      <c r="A640" s="32">
        <v>38119</v>
      </c>
      <c r="B640">
        <v>1.909</v>
      </c>
      <c r="C640">
        <v>2.794</v>
      </c>
      <c r="D640">
        <v>3.4119999999999999</v>
      </c>
      <c r="E640">
        <v>3.8769999999999998</v>
      </c>
      <c r="F640">
        <v>4.2220000000000004</v>
      </c>
      <c r="H640" s="34">
        <f t="shared" si="18"/>
        <v>0</v>
      </c>
      <c r="I640" t="str">
        <f t="shared" si="19"/>
        <v/>
      </c>
    </row>
    <row r="641" spans="1:9" x14ac:dyDescent="0.25">
      <c r="A641" s="32">
        <v>38120</v>
      </c>
      <c r="B641">
        <v>1.9489999999999998</v>
      </c>
      <c r="C641">
        <v>2.8559999999999999</v>
      </c>
      <c r="D641">
        <v>3.4929999999999999</v>
      </c>
      <c r="E641">
        <v>3.9590000000000001</v>
      </c>
      <c r="F641">
        <v>4.3079999999999998</v>
      </c>
      <c r="H641" s="34">
        <f t="shared" si="18"/>
        <v>0</v>
      </c>
      <c r="I641" t="str">
        <f t="shared" si="19"/>
        <v/>
      </c>
    </row>
    <row r="642" spans="1:9" x14ac:dyDescent="0.25">
      <c r="A642" s="32">
        <v>38121</v>
      </c>
      <c r="B642">
        <v>1.895</v>
      </c>
      <c r="C642">
        <v>2.7720000000000002</v>
      </c>
      <c r="D642">
        <v>3.5060000000000002</v>
      </c>
      <c r="E642">
        <v>3.9710000000000001</v>
      </c>
      <c r="F642">
        <v>4.3179999999999996</v>
      </c>
      <c r="H642" s="34">
        <f t="shared" si="18"/>
        <v>0</v>
      </c>
      <c r="I642" t="str">
        <f t="shared" si="19"/>
        <v/>
      </c>
    </row>
    <row r="643" spans="1:9" x14ac:dyDescent="0.25">
      <c r="A643" s="32">
        <v>38124</v>
      </c>
      <c r="B643">
        <v>1.8645</v>
      </c>
      <c r="C643">
        <v>2.6909999999999998</v>
      </c>
      <c r="D643">
        <v>3.3159999999999998</v>
      </c>
      <c r="E643">
        <v>3.7789999999999999</v>
      </c>
      <c r="F643">
        <v>4.1219999999999999</v>
      </c>
      <c r="H643" s="34">
        <f t="shared" si="18"/>
        <v>0</v>
      </c>
      <c r="I643" t="str">
        <f t="shared" si="19"/>
        <v/>
      </c>
    </row>
    <row r="644" spans="1:9" x14ac:dyDescent="0.25">
      <c r="A644" s="32">
        <v>38125</v>
      </c>
      <c r="B644">
        <v>1.907</v>
      </c>
      <c r="C644">
        <v>2.738</v>
      </c>
      <c r="D644">
        <v>3.3570000000000002</v>
      </c>
      <c r="E644">
        <v>3.8149999999999999</v>
      </c>
      <c r="F644">
        <v>4.157</v>
      </c>
      <c r="H644" s="34">
        <f t="shared" si="18"/>
        <v>0</v>
      </c>
      <c r="I644" t="str">
        <f t="shared" si="19"/>
        <v/>
      </c>
    </row>
    <row r="645" spans="1:9" x14ac:dyDescent="0.25">
      <c r="A645" s="32">
        <v>38126</v>
      </c>
      <c r="B645">
        <v>1.952</v>
      </c>
      <c r="C645">
        <v>2.8045</v>
      </c>
      <c r="D645">
        <v>3.4540000000000002</v>
      </c>
      <c r="E645">
        <v>3.903</v>
      </c>
      <c r="F645">
        <v>4.234</v>
      </c>
      <c r="H645" s="34">
        <f t="shared" ref="H645:H708" si="20">+IF(AND(MOD(MONTH(A645),3)=0,MONTH(A645)&lt;&gt;MONTH(A646)),1,0)</f>
        <v>0</v>
      </c>
      <c r="I645" t="str">
        <f t="shared" ref="I645:I708" si="21">IF(SUM(H645:H649)&gt;0,CONCATENATE(YEAR(A645),INT((MONTH(A645)-1)/3)+1),"")</f>
        <v/>
      </c>
    </row>
    <row r="646" spans="1:9" x14ac:dyDescent="0.25">
      <c r="A646" s="32">
        <v>38127</v>
      </c>
      <c r="B646">
        <v>1.9295</v>
      </c>
      <c r="C646">
        <v>2.7595000000000001</v>
      </c>
      <c r="D646">
        <v>3.3959999999999999</v>
      </c>
      <c r="E646">
        <v>3.8359999999999999</v>
      </c>
      <c r="F646">
        <v>4.1689999999999996</v>
      </c>
      <c r="H646" s="34">
        <f t="shared" si="20"/>
        <v>0</v>
      </c>
      <c r="I646" t="str">
        <f t="shared" si="21"/>
        <v/>
      </c>
    </row>
    <row r="647" spans="1:9" x14ac:dyDescent="0.25">
      <c r="A647" s="32">
        <v>38128</v>
      </c>
      <c r="B647">
        <v>1.9790000000000001</v>
      </c>
      <c r="C647">
        <v>2.8205</v>
      </c>
      <c r="D647">
        <v>3.4169999999999998</v>
      </c>
      <c r="E647">
        <v>3.86</v>
      </c>
      <c r="F647">
        <v>4.1970000000000001</v>
      </c>
      <c r="H647" s="34">
        <f t="shared" si="20"/>
        <v>0</v>
      </c>
      <c r="I647" t="str">
        <f t="shared" si="21"/>
        <v/>
      </c>
    </row>
    <row r="648" spans="1:9" x14ac:dyDescent="0.25">
      <c r="A648" s="32">
        <v>38131</v>
      </c>
      <c r="B648">
        <v>1.9635</v>
      </c>
      <c r="C648">
        <v>2.8069999999999999</v>
      </c>
      <c r="D648">
        <v>3.4209999999999998</v>
      </c>
      <c r="E648">
        <v>3.8740000000000001</v>
      </c>
      <c r="F648">
        <v>4.2080000000000002</v>
      </c>
      <c r="H648" s="34">
        <f t="shared" si="20"/>
        <v>0</v>
      </c>
      <c r="I648" t="str">
        <f t="shared" si="21"/>
        <v/>
      </c>
    </row>
    <row r="649" spans="1:9" x14ac:dyDescent="0.25">
      <c r="A649" s="32">
        <v>38132</v>
      </c>
      <c r="B649">
        <v>1.9689999999999999</v>
      </c>
      <c r="C649">
        <v>2.8174999999999999</v>
      </c>
      <c r="D649">
        <v>3.4089999999999998</v>
      </c>
      <c r="E649">
        <v>3.8559999999999999</v>
      </c>
      <c r="F649">
        <v>4.1920000000000002</v>
      </c>
      <c r="H649" s="34">
        <f t="shared" si="20"/>
        <v>0</v>
      </c>
      <c r="I649" t="str">
        <f t="shared" si="21"/>
        <v/>
      </c>
    </row>
    <row r="650" spans="1:9" x14ac:dyDescent="0.25">
      <c r="A650" s="32">
        <v>38133</v>
      </c>
      <c r="B650">
        <v>1.9205000000000001</v>
      </c>
      <c r="C650">
        <v>2.7345000000000002</v>
      </c>
      <c r="D650">
        <v>3.36</v>
      </c>
      <c r="E650">
        <v>3.8040000000000003</v>
      </c>
      <c r="F650">
        <v>4.1390000000000002</v>
      </c>
      <c r="H650" s="34">
        <f t="shared" si="20"/>
        <v>0</v>
      </c>
      <c r="I650" t="str">
        <f t="shared" si="21"/>
        <v/>
      </c>
    </row>
    <row r="651" spans="1:9" x14ac:dyDescent="0.25">
      <c r="A651" s="32">
        <v>38134</v>
      </c>
      <c r="B651">
        <v>1.8980000000000001</v>
      </c>
      <c r="C651">
        <v>2.6870000000000003</v>
      </c>
      <c r="D651">
        <v>3.2610000000000001</v>
      </c>
      <c r="E651">
        <v>3.6970000000000001</v>
      </c>
      <c r="F651">
        <v>4.032</v>
      </c>
      <c r="H651" s="34">
        <f t="shared" si="20"/>
        <v>0</v>
      </c>
      <c r="I651" t="str">
        <f t="shared" si="21"/>
        <v/>
      </c>
    </row>
    <row r="652" spans="1:9" x14ac:dyDescent="0.25">
      <c r="A652" s="32">
        <v>38135</v>
      </c>
      <c r="B652">
        <v>1.9689999999999999</v>
      </c>
      <c r="C652">
        <v>2.7785000000000002</v>
      </c>
      <c r="D652">
        <v>3.347</v>
      </c>
      <c r="E652">
        <v>3.7770000000000001</v>
      </c>
      <c r="F652">
        <v>4.0979999999999999</v>
      </c>
      <c r="H652" s="34">
        <f t="shared" si="20"/>
        <v>0</v>
      </c>
      <c r="I652" t="str">
        <f t="shared" si="21"/>
        <v/>
      </c>
    </row>
    <row r="653" spans="1:9" x14ac:dyDescent="0.25">
      <c r="A653" s="32">
        <v>38138</v>
      </c>
      <c r="B653">
        <v>1.968</v>
      </c>
      <c r="C653">
        <v>2.7759999999999998</v>
      </c>
      <c r="D653">
        <v>3.347</v>
      </c>
      <c r="E653">
        <v>3.7770000000000001</v>
      </c>
      <c r="F653">
        <v>4.0979999999999999</v>
      </c>
      <c r="H653" s="34">
        <f t="shared" si="20"/>
        <v>0</v>
      </c>
      <c r="I653" t="str">
        <f t="shared" si="21"/>
        <v/>
      </c>
    </row>
    <row r="654" spans="1:9" x14ac:dyDescent="0.25">
      <c r="A654" s="32">
        <v>38139</v>
      </c>
      <c r="B654">
        <v>2.0059999999999998</v>
      </c>
      <c r="C654">
        <v>2.83</v>
      </c>
      <c r="D654">
        <v>3.4180000000000001</v>
      </c>
      <c r="E654">
        <v>3.8449999999999998</v>
      </c>
      <c r="F654">
        <v>4.1680000000000001</v>
      </c>
      <c r="H654" s="34">
        <f t="shared" si="20"/>
        <v>0</v>
      </c>
      <c r="I654" t="str">
        <f t="shared" si="21"/>
        <v/>
      </c>
    </row>
    <row r="655" spans="1:9" x14ac:dyDescent="0.25">
      <c r="A655" s="32">
        <v>38140</v>
      </c>
      <c r="B655">
        <v>2.0579999999999998</v>
      </c>
      <c r="C655">
        <v>2.8849999999999998</v>
      </c>
      <c r="D655">
        <v>3.4409999999999998</v>
      </c>
      <c r="E655">
        <v>3.859</v>
      </c>
      <c r="F655">
        <v>4.1760000000000002</v>
      </c>
      <c r="H655" s="34">
        <f t="shared" si="20"/>
        <v>0</v>
      </c>
      <c r="I655" t="str">
        <f t="shared" si="21"/>
        <v/>
      </c>
    </row>
    <row r="656" spans="1:9" x14ac:dyDescent="0.25">
      <c r="A656" s="32">
        <v>38141</v>
      </c>
      <c r="B656">
        <v>2.06</v>
      </c>
      <c r="C656">
        <v>2.8734999999999999</v>
      </c>
      <c r="D656">
        <v>3.4470000000000001</v>
      </c>
      <c r="E656">
        <v>3.8639999999999999</v>
      </c>
      <c r="F656">
        <v>4.1840000000000002</v>
      </c>
      <c r="H656" s="34">
        <f t="shared" si="20"/>
        <v>0</v>
      </c>
      <c r="I656" t="str">
        <f t="shared" si="21"/>
        <v/>
      </c>
    </row>
    <row r="657" spans="1:9" x14ac:dyDescent="0.25">
      <c r="A657" s="32">
        <v>38142</v>
      </c>
      <c r="B657">
        <v>2.113</v>
      </c>
      <c r="C657">
        <v>2.94</v>
      </c>
      <c r="D657">
        <v>3.5049999999999999</v>
      </c>
      <c r="E657">
        <v>3.9180000000000001</v>
      </c>
      <c r="F657">
        <v>4.234</v>
      </c>
      <c r="H657" s="34">
        <f t="shared" si="20"/>
        <v>0</v>
      </c>
      <c r="I657" t="str">
        <f t="shared" si="21"/>
        <v/>
      </c>
    </row>
    <row r="658" spans="1:9" x14ac:dyDescent="0.25">
      <c r="A658" s="32">
        <v>38145</v>
      </c>
      <c r="B658">
        <v>2.0895000000000001</v>
      </c>
      <c r="C658">
        <v>2.8944999999999999</v>
      </c>
      <c r="D658">
        <v>3.4889999999999999</v>
      </c>
      <c r="E658">
        <v>3.9119999999999999</v>
      </c>
      <c r="F658">
        <v>4.2320000000000002</v>
      </c>
      <c r="H658" s="34">
        <f t="shared" si="20"/>
        <v>0</v>
      </c>
      <c r="I658" t="str">
        <f t="shared" si="21"/>
        <v/>
      </c>
    </row>
    <row r="659" spans="1:9" x14ac:dyDescent="0.25">
      <c r="A659" s="32">
        <v>38146</v>
      </c>
      <c r="B659">
        <v>2.1175000000000002</v>
      </c>
      <c r="C659">
        <v>2.9344999999999999</v>
      </c>
      <c r="D659">
        <v>3.5150000000000001</v>
      </c>
      <c r="E659">
        <v>3.9340000000000002</v>
      </c>
      <c r="F659">
        <v>4.2489999999999997</v>
      </c>
      <c r="H659" s="34">
        <f t="shared" si="20"/>
        <v>0</v>
      </c>
      <c r="I659" t="str">
        <f t="shared" si="21"/>
        <v/>
      </c>
    </row>
    <row r="660" spans="1:9" x14ac:dyDescent="0.25">
      <c r="A660" s="32">
        <v>38147</v>
      </c>
      <c r="B660">
        <v>2.194</v>
      </c>
      <c r="C660">
        <v>3.0105</v>
      </c>
      <c r="D660">
        <v>3.6040000000000001</v>
      </c>
      <c r="E660">
        <v>4.0060000000000002</v>
      </c>
      <c r="F660">
        <v>4.3090000000000002</v>
      </c>
      <c r="H660" s="34">
        <f t="shared" si="20"/>
        <v>0</v>
      </c>
      <c r="I660" t="str">
        <f t="shared" si="21"/>
        <v/>
      </c>
    </row>
    <row r="661" spans="1:9" x14ac:dyDescent="0.25">
      <c r="A661" s="32">
        <v>38148</v>
      </c>
      <c r="B661">
        <v>2.2484999999999999</v>
      </c>
      <c r="C661">
        <v>3.0569999999999999</v>
      </c>
      <c r="D661">
        <v>3.593</v>
      </c>
      <c r="E661">
        <v>3.9820000000000002</v>
      </c>
      <c r="F661">
        <v>4.28</v>
      </c>
      <c r="H661" s="34">
        <f t="shared" si="20"/>
        <v>0</v>
      </c>
      <c r="I661" t="str">
        <f t="shared" si="21"/>
        <v/>
      </c>
    </row>
    <row r="662" spans="1:9" x14ac:dyDescent="0.25">
      <c r="A662" s="32">
        <v>38149</v>
      </c>
      <c r="B662">
        <v>2.2439999999999998</v>
      </c>
      <c r="C662">
        <v>3.0470000000000002</v>
      </c>
      <c r="D662">
        <v>3.5880000000000001</v>
      </c>
      <c r="E662">
        <v>3.9769999999999999</v>
      </c>
      <c r="F662">
        <v>4.2729999999999997</v>
      </c>
      <c r="H662" s="34">
        <f t="shared" si="20"/>
        <v>0</v>
      </c>
      <c r="I662" t="str">
        <f t="shared" si="21"/>
        <v/>
      </c>
    </row>
    <row r="663" spans="1:9" x14ac:dyDescent="0.25">
      <c r="A663" s="32">
        <v>38152</v>
      </c>
      <c r="B663">
        <v>2.3689999999999998</v>
      </c>
      <c r="C663">
        <v>3.1949999999999998</v>
      </c>
      <c r="D663">
        <v>3.7170000000000001</v>
      </c>
      <c r="E663">
        <v>4.109</v>
      </c>
      <c r="F663">
        <v>4.4109999999999996</v>
      </c>
      <c r="H663" s="34">
        <f t="shared" si="20"/>
        <v>0</v>
      </c>
      <c r="I663" t="str">
        <f t="shared" si="21"/>
        <v/>
      </c>
    </row>
    <row r="664" spans="1:9" x14ac:dyDescent="0.25">
      <c r="A664" s="32">
        <v>38153</v>
      </c>
      <c r="B664">
        <v>2.2363</v>
      </c>
      <c r="C664">
        <v>3.0465</v>
      </c>
      <c r="D664">
        <v>3.5300000000000002</v>
      </c>
      <c r="E664">
        <v>3.9009999999999998</v>
      </c>
      <c r="F664">
        <v>4.1790000000000003</v>
      </c>
      <c r="H664" s="34">
        <f t="shared" si="20"/>
        <v>0</v>
      </c>
      <c r="I664" t="str">
        <f t="shared" si="21"/>
        <v/>
      </c>
    </row>
    <row r="665" spans="1:9" x14ac:dyDescent="0.25">
      <c r="A665" s="32">
        <v>38154</v>
      </c>
      <c r="B665">
        <v>2.2589999999999999</v>
      </c>
      <c r="C665">
        <v>3.0619999999999998</v>
      </c>
      <c r="D665">
        <v>3.57</v>
      </c>
      <c r="E665">
        <v>3.9379999999999997</v>
      </c>
      <c r="F665">
        <v>4.2169999999999996</v>
      </c>
      <c r="H665" s="34">
        <f t="shared" si="20"/>
        <v>0</v>
      </c>
      <c r="I665" t="str">
        <f t="shared" si="21"/>
        <v/>
      </c>
    </row>
    <row r="666" spans="1:9" x14ac:dyDescent="0.25">
      <c r="A666" s="32">
        <v>38155</v>
      </c>
      <c r="B666">
        <v>2.2439999999999998</v>
      </c>
      <c r="C666">
        <v>3.0285000000000002</v>
      </c>
      <c r="D666">
        <v>3.5550000000000002</v>
      </c>
      <c r="E666">
        <v>3.9249999999999998</v>
      </c>
      <c r="F666">
        <v>4.2050000000000001</v>
      </c>
      <c r="H666" s="34">
        <f t="shared" si="20"/>
        <v>0</v>
      </c>
      <c r="I666" t="str">
        <f t="shared" si="21"/>
        <v/>
      </c>
    </row>
    <row r="667" spans="1:9" x14ac:dyDescent="0.25">
      <c r="A667" s="32">
        <v>38156</v>
      </c>
      <c r="B667">
        <v>2.242</v>
      </c>
      <c r="C667">
        <v>3.0459999999999998</v>
      </c>
      <c r="D667">
        <v>3.5579999999999998</v>
      </c>
      <c r="E667">
        <v>3.9220000000000002</v>
      </c>
      <c r="F667">
        <v>4.1989999999999998</v>
      </c>
      <c r="H667" s="34">
        <f t="shared" si="20"/>
        <v>0</v>
      </c>
      <c r="I667" t="str">
        <f t="shared" si="21"/>
        <v/>
      </c>
    </row>
    <row r="668" spans="1:9" x14ac:dyDescent="0.25">
      <c r="A668" s="32">
        <v>38159</v>
      </c>
      <c r="B668">
        <v>2.2359999999999998</v>
      </c>
      <c r="C668">
        <v>3.0285000000000002</v>
      </c>
      <c r="D668">
        <v>3.5339999999999998</v>
      </c>
      <c r="E668">
        <v>3.9060000000000001</v>
      </c>
      <c r="F668">
        <v>4.1849999999999996</v>
      </c>
      <c r="H668" s="34">
        <f t="shared" si="20"/>
        <v>0</v>
      </c>
      <c r="I668" t="str">
        <f t="shared" si="21"/>
        <v/>
      </c>
    </row>
    <row r="669" spans="1:9" x14ac:dyDescent="0.25">
      <c r="A669" s="32">
        <v>38160</v>
      </c>
      <c r="B669">
        <v>2.2574999999999998</v>
      </c>
      <c r="C669">
        <v>3.0510000000000002</v>
      </c>
      <c r="D669">
        <v>3.5489999999999999</v>
      </c>
      <c r="E669">
        <v>3.9169999999999998</v>
      </c>
      <c r="F669">
        <v>4.1950000000000003</v>
      </c>
      <c r="H669" s="34">
        <f t="shared" si="20"/>
        <v>0</v>
      </c>
      <c r="I669" t="str">
        <f t="shared" si="21"/>
        <v/>
      </c>
    </row>
    <row r="670" spans="1:9" x14ac:dyDescent="0.25">
      <c r="A670" s="32">
        <v>38161</v>
      </c>
      <c r="B670">
        <v>2.2625000000000002</v>
      </c>
      <c r="C670">
        <v>3.0405000000000002</v>
      </c>
      <c r="D670">
        <v>3.54</v>
      </c>
      <c r="E670">
        <v>3.9079999999999999</v>
      </c>
      <c r="F670">
        <v>4.1890000000000001</v>
      </c>
      <c r="H670" s="34">
        <f t="shared" si="20"/>
        <v>0</v>
      </c>
      <c r="I670" t="str">
        <f t="shared" si="21"/>
        <v/>
      </c>
    </row>
    <row r="671" spans="1:9" x14ac:dyDescent="0.25">
      <c r="A671" s="32">
        <v>38162</v>
      </c>
      <c r="B671">
        <v>2.2454999999999998</v>
      </c>
      <c r="C671">
        <v>3.0055000000000001</v>
      </c>
      <c r="D671">
        <v>3.5019999999999998</v>
      </c>
      <c r="E671">
        <v>3.8660000000000001</v>
      </c>
      <c r="F671">
        <v>4.1459999999999999</v>
      </c>
      <c r="H671" s="34">
        <f t="shared" si="20"/>
        <v>0</v>
      </c>
      <c r="I671" t="str">
        <f t="shared" si="21"/>
        <v>20042</v>
      </c>
    </row>
    <row r="672" spans="1:9" x14ac:dyDescent="0.25">
      <c r="A672" s="32">
        <v>38163</v>
      </c>
      <c r="B672">
        <v>2.238</v>
      </c>
      <c r="C672">
        <v>2.9980000000000002</v>
      </c>
      <c r="D672">
        <v>3.5089999999999999</v>
      </c>
      <c r="E672">
        <v>3.875</v>
      </c>
      <c r="F672">
        <v>4.1559999999999997</v>
      </c>
      <c r="H672" s="34">
        <f t="shared" si="20"/>
        <v>0</v>
      </c>
      <c r="I672" t="str">
        <f t="shared" si="21"/>
        <v>20042</v>
      </c>
    </row>
    <row r="673" spans="1:9" x14ac:dyDescent="0.25">
      <c r="A673" s="32">
        <v>38166</v>
      </c>
      <c r="B673">
        <v>2.3245</v>
      </c>
      <c r="C673">
        <v>3.1175000000000002</v>
      </c>
      <c r="D673">
        <v>3.605</v>
      </c>
      <c r="E673">
        <v>3.9729999999999999</v>
      </c>
      <c r="F673">
        <v>4.2489999999999997</v>
      </c>
      <c r="H673" s="34">
        <f t="shared" si="20"/>
        <v>0</v>
      </c>
      <c r="I673" t="str">
        <f t="shared" si="21"/>
        <v>20042</v>
      </c>
    </row>
    <row r="674" spans="1:9" x14ac:dyDescent="0.25">
      <c r="A674" s="32">
        <v>38167</v>
      </c>
      <c r="B674">
        <v>2.3039999999999998</v>
      </c>
      <c r="C674">
        <v>3.0840000000000001</v>
      </c>
      <c r="D674">
        <v>3.5920000000000001</v>
      </c>
      <c r="E674">
        <v>3.9539999999999997</v>
      </c>
      <c r="F674">
        <v>4.2309999999999999</v>
      </c>
      <c r="H674" s="34">
        <f t="shared" si="20"/>
        <v>0</v>
      </c>
      <c r="I674" t="str">
        <f t="shared" si="21"/>
        <v>20042</v>
      </c>
    </row>
    <row r="675" spans="1:9" x14ac:dyDescent="0.25">
      <c r="A675" s="32">
        <v>38168</v>
      </c>
      <c r="B675">
        <v>2.218</v>
      </c>
      <c r="C675">
        <v>2.9565000000000001</v>
      </c>
      <c r="D675">
        <v>3.5179999999999998</v>
      </c>
      <c r="E675">
        <v>3.87</v>
      </c>
      <c r="F675">
        <v>4.1379999999999999</v>
      </c>
      <c r="H675" s="34">
        <f t="shared" si="20"/>
        <v>1</v>
      </c>
      <c r="I675" t="str">
        <f t="shared" si="21"/>
        <v>20042</v>
      </c>
    </row>
    <row r="676" spans="1:9" x14ac:dyDescent="0.25">
      <c r="A676" s="32">
        <v>38169</v>
      </c>
      <c r="B676">
        <v>2.1949999999999998</v>
      </c>
      <c r="C676">
        <v>2.9115000000000002</v>
      </c>
      <c r="D676">
        <v>3.4140000000000001</v>
      </c>
      <c r="E676">
        <v>3.7810000000000001</v>
      </c>
      <c r="F676">
        <v>4.0659999999999998</v>
      </c>
      <c r="H676" s="34">
        <f t="shared" si="20"/>
        <v>0</v>
      </c>
      <c r="I676" t="str">
        <f t="shared" si="21"/>
        <v/>
      </c>
    </row>
    <row r="677" spans="1:9" x14ac:dyDescent="0.25">
      <c r="A677" s="32">
        <v>38170</v>
      </c>
      <c r="B677">
        <v>2.1139999999999999</v>
      </c>
      <c r="C677">
        <v>2.7850000000000001</v>
      </c>
      <c r="D677">
        <v>3.25</v>
      </c>
      <c r="E677">
        <v>3.613</v>
      </c>
      <c r="F677">
        <v>3.895</v>
      </c>
      <c r="H677" s="34">
        <f t="shared" si="20"/>
        <v>0</v>
      </c>
      <c r="I677" t="str">
        <f t="shared" si="21"/>
        <v/>
      </c>
    </row>
    <row r="678" spans="1:9" x14ac:dyDescent="0.25">
      <c r="A678" s="32">
        <v>38173</v>
      </c>
      <c r="B678">
        <v>2.113</v>
      </c>
      <c r="C678">
        <v>2.7949999999999999</v>
      </c>
      <c r="H678" s="34">
        <f t="shared" si="20"/>
        <v>0</v>
      </c>
      <c r="I678" t="str">
        <f t="shared" si="21"/>
        <v/>
      </c>
    </row>
    <row r="679" spans="1:9" x14ac:dyDescent="0.25">
      <c r="A679" s="32">
        <v>38174</v>
      </c>
      <c r="B679">
        <v>2.1135000000000002</v>
      </c>
      <c r="C679">
        <v>2.7749999999999999</v>
      </c>
      <c r="D679">
        <v>3.278</v>
      </c>
      <c r="E679">
        <v>3.6440000000000001</v>
      </c>
      <c r="F679">
        <v>3.9260000000000002</v>
      </c>
      <c r="H679" s="34">
        <f t="shared" si="20"/>
        <v>0</v>
      </c>
      <c r="I679" t="str">
        <f t="shared" si="21"/>
        <v/>
      </c>
    </row>
    <row r="680" spans="1:9" x14ac:dyDescent="0.25">
      <c r="A680" s="32">
        <v>38175</v>
      </c>
      <c r="B680">
        <v>2.1120000000000001</v>
      </c>
      <c r="C680">
        <v>2.8</v>
      </c>
      <c r="D680">
        <v>3.2669999999999999</v>
      </c>
      <c r="E680">
        <v>3.641</v>
      </c>
      <c r="F680">
        <v>3.915</v>
      </c>
      <c r="H680" s="34">
        <f t="shared" si="20"/>
        <v>0</v>
      </c>
      <c r="I680" t="str">
        <f t="shared" si="21"/>
        <v/>
      </c>
    </row>
    <row r="681" spans="1:9" x14ac:dyDescent="0.25">
      <c r="A681" s="32">
        <v>38176</v>
      </c>
      <c r="B681">
        <v>2.109</v>
      </c>
      <c r="C681">
        <v>2.7725</v>
      </c>
      <c r="D681">
        <v>3.2720000000000002</v>
      </c>
      <c r="E681">
        <v>3.641</v>
      </c>
      <c r="F681">
        <v>3.9329999999999998</v>
      </c>
      <c r="H681" s="34">
        <f t="shared" si="20"/>
        <v>0</v>
      </c>
      <c r="I681" t="str">
        <f t="shared" si="21"/>
        <v/>
      </c>
    </row>
    <row r="682" spans="1:9" x14ac:dyDescent="0.25">
      <c r="A682" s="32">
        <v>38177</v>
      </c>
      <c r="B682">
        <v>2.1059999999999999</v>
      </c>
      <c r="C682">
        <v>2.7829999999999999</v>
      </c>
      <c r="D682">
        <v>3.254</v>
      </c>
      <c r="E682">
        <v>3.6259999999999999</v>
      </c>
      <c r="F682">
        <v>3.9220000000000002</v>
      </c>
      <c r="H682" s="34">
        <f t="shared" si="20"/>
        <v>0</v>
      </c>
      <c r="I682" t="str">
        <f t="shared" si="21"/>
        <v/>
      </c>
    </row>
    <row r="683" spans="1:9" x14ac:dyDescent="0.25">
      <c r="A683" s="32">
        <v>38180</v>
      </c>
      <c r="B683">
        <v>2.1110000000000002</v>
      </c>
      <c r="C683">
        <v>2.7845</v>
      </c>
      <c r="D683">
        <v>3.2429999999999999</v>
      </c>
      <c r="E683">
        <v>3.6070000000000002</v>
      </c>
      <c r="F683">
        <v>3.8919999999999999</v>
      </c>
      <c r="H683" s="34">
        <f t="shared" si="20"/>
        <v>0</v>
      </c>
      <c r="I683" t="str">
        <f t="shared" si="21"/>
        <v/>
      </c>
    </row>
    <row r="684" spans="1:9" x14ac:dyDescent="0.25">
      <c r="A684" s="32">
        <v>38181</v>
      </c>
      <c r="B684">
        <v>2.149</v>
      </c>
      <c r="C684">
        <v>2.819</v>
      </c>
      <c r="D684">
        <v>3.3079999999999998</v>
      </c>
      <c r="E684">
        <v>3.669</v>
      </c>
      <c r="F684">
        <v>3.95</v>
      </c>
      <c r="H684" s="34">
        <f t="shared" si="20"/>
        <v>0</v>
      </c>
      <c r="I684" t="str">
        <f t="shared" si="21"/>
        <v/>
      </c>
    </row>
    <row r="685" spans="1:9" x14ac:dyDescent="0.25">
      <c r="A685" s="32">
        <v>38182</v>
      </c>
      <c r="B685">
        <v>2.1695000000000002</v>
      </c>
      <c r="C685">
        <v>2.85</v>
      </c>
      <c r="D685">
        <v>3.3220000000000001</v>
      </c>
      <c r="E685">
        <v>3.6779999999999999</v>
      </c>
      <c r="F685">
        <v>3.956</v>
      </c>
      <c r="H685" s="34">
        <f t="shared" si="20"/>
        <v>0</v>
      </c>
      <c r="I685" t="str">
        <f t="shared" si="21"/>
        <v/>
      </c>
    </row>
    <row r="686" spans="1:9" x14ac:dyDescent="0.25">
      <c r="A686" s="32">
        <v>38183</v>
      </c>
      <c r="B686">
        <v>2.1855000000000002</v>
      </c>
      <c r="C686">
        <v>2.8855</v>
      </c>
      <c r="D686">
        <v>3.3570000000000002</v>
      </c>
      <c r="E686">
        <v>3.698</v>
      </c>
      <c r="F686">
        <v>3.9689999999999999</v>
      </c>
      <c r="H686" s="34">
        <f t="shared" si="20"/>
        <v>0</v>
      </c>
      <c r="I686" t="str">
        <f t="shared" si="21"/>
        <v/>
      </c>
    </row>
    <row r="687" spans="1:9" x14ac:dyDescent="0.25">
      <c r="A687" s="32">
        <v>38184</v>
      </c>
      <c r="B687">
        <v>2.1295000000000002</v>
      </c>
      <c r="C687">
        <v>2.7810000000000001</v>
      </c>
      <c r="D687">
        <v>3.2530000000000001</v>
      </c>
      <c r="E687">
        <v>3.5939999999999999</v>
      </c>
      <c r="F687">
        <v>3.8650000000000002</v>
      </c>
      <c r="H687" s="34">
        <f t="shared" si="20"/>
        <v>0</v>
      </c>
      <c r="I687" t="str">
        <f t="shared" si="21"/>
        <v/>
      </c>
    </row>
    <row r="688" spans="1:9" x14ac:dyDescent="0.25">
      <c r="A688" s="32">
        <v>38187</v>
      </c>
      <c r="B688">
        <v>2.1364999999999998</v>
      </c>
      <c r="C688">
        <v>2.7955000000000001</v>
      </c>
      <c r="D688">
        <v>3.2410000000000001</v>
      </c>
      <c r="E688">
        <v>3.581</v>
      </c>
      <c r="F688">
        <v>3.8460000000000001</v>
      </c>
      <c r="H688" s="34">
        <f t="shared" si="20"/>
        <v>0</v>
      </c>
      <c r="I688" t="str">
        <f t="shared" si="21"/>
        <v/>
      </c>
    </row>
    <row r="689" spans="1:9" x14ac:dyDescent="0.25">
      <c r="A689" s="32">
        <v>38188</v>
      </c>
      <c r="B689">
        <v>2.2134999999999998</v>
      </c>
      <c r="C689">
        <v>2.9089999999999998</v>
      </c>
      <c r="D689">
        <v>3.2650000000000001</v>
      </c>
      <c r="E689">
        <v>3.605</v>
      </c>
      <c r="F689">
        <v>3.87</v>
      </c>
      <c r="H689" s="34">
        <f t="shared" si="20"/>
        <v>0</v>
      </c>
      <c r="I689" t="str">
        <f t="shared" si="21"/>
        <v/>
      </c>
    </row>
    <row r="690" spans="1:9" x14ac:dyDescent="0.25">
      <c r="A690" s="32">
        <v>38189</v>
      </c>
      <c r="B690">
        <v>2.2475000000000001</v>
      </c>
      <c r="C690">
        <v>2.9445000000000001</v>
      </c>
      <c r="D690">
        <v>3.4050000000000002</v>
      </c>
      <c r="E690">
        <v>3.7410000000000001</v>
      </c>
      <c r="F690">
        <v>4.0030000000000001</v>
      </c>
      <c r="H690" s="34">
        <f t="shared" si="20"/>
        <v>0</v>
      </c>
      <c r="I690" t="str">
        <f t="shared" si="21"/>
        <v/>
      </c>
    </row>
    <row r="691" spans="1:9" x14ac:dyDescent="0.25">
      <c r="A691" s="32">
        <v>38190</v>
      </c>
      <c r="B691">
        <v>2.2490000000000001</v>
      </c>
      <c r="C691">
        <v>2.9495</v>
      </c>
      <c r="D691">
        <v>3.4020000000000001</v>
      </c>
      <c r="E691">
        <v>3.7279999999999998</v>
      </c>
      <c r="F691">
        <v>3.9870000000000001</v>
      </c>
      <c r="H691" s="34">
        <f t="shared" si="20"/>
        <v>0</v>
      </c>
      <c r="I691" t="str">
        <f t="shared" si="21"/>
        <v/>
      </c>
    </row>
    <row r="692" spans="1:9" x14ac:dyDescent="0.25">
      <c r="A692" s="32">
        <v>38191</v>
      </c>
      <c r="B692">
        <v>2.2425000000000002</v>
      </c>
      <c r="C692">
        <v>2.9344999999999999</v>
      </c>
      <c r="D692">
        <v>3.387</v>
      </c>
      <c r="E692">
        <v>3.7119999999999997</v>
      </c>
      <c r="F692">
        <v>3.9689999999999999</v>
      </c>
      <c r="H692" s="34">
        <f t="shared" si="20"/>
        <v>0</v>
      </c>
      <c r="I692" t="str">
        <f t="shared" si="21"/>
        <v/>
      </c>
    </row>
    <row r="693" spans="1:9" x14ac:dyDescent="0.25">
      <c r="A693" s="32">
        <v>38194</v>
      </c>
      <c r="B693">
        <v>2.2909999999999999</v>
      </c>
      <c r="C693">
        <v>2.9965000000000002</v>
      </c>
      <c r="D693">
        <v>3.4409999999999998</v>
      </c>
      <c r="E693">
        <v>3.77</v>
      </c>
      <c r="F693">
        <v>4.0199999999999996</v>
      </c>
      <c r="H693" s="34">
        <f t="shared" si="20"/>
        <v>0</v>
      </c>
      <c r="I693" t="str">
        <f t="shared" si="21"/>
        <v/>
      </c>
    </row>
    <row r="694" spans="1:9" x14ac:dyDescent="0.25">
      <c r="A694" s="32">
        <v>38195</v>
      </c>
      <c r="B694">
        <v>2.3370000000000002</v>
      </c>
      <c r="C694">
        <v>3.0735000000000001</v>
      </c>
      <c r="D694">
        <v>3.5329999999999999</v>
      </c>
      <c r="E694">
        <v>3.871</v>
      </c>
      <c r="F694">
        <v>4.1269999999999998</v>
      </c>
      <c r="H694" s="34">
        <f t="shared" si="20"/>
        <v>0</v>
      </c>
      <c r="I694" t="str">
        <f t="shared" si="21"/>
        <v/>
      </c>
    </row>
    <row r="695" spans="1:9" x14ac:dyDescent="0.25">
      <c r="A695" s="32">
        <v>38196</v>
      </c>
      <c r="B695">
        <v>2.3094999999999999</v>
      </c>
      <c r="C695">
        <v>3.0270000000000001</v>
      </c>
      <c r="D695">
        <v>3.496</v>
      </c>
      <c r="E695">
        <v>3.8410000000000002</v>
      </c>
      <c r="F695">
        <v>4.1050000000000004</v>
      </c>
      <c r="H695" s="34">
        <f t="shared" si="20"/>
        <v>0</v>
      </c>
      <c r="I695" t="str">
        <f t="shared" si="21"/>
        <v/>
      </c>
    </row>
    <row r="696" spans="1:9" x14ac:dyDescent="0.25">
      <c r="A696" s="32">
        <v>38197</v>
      </c>
      <c r="B696">
        <v>2.2949999999999999</v>
      </c>
      <c r="C696">
        <v>2.99</v>
      </c>
      <c r="D696">
        <v>3.456</v>
      </c>
      <c r="E696">
        <v>3.798</v>
      </c>
      <c r="F696">
        <v>4.0679999999999996</v>
      </c>
      <c r="H696" s="34">
        <f t="shared" si="20"/>
        <v>0</v>
      </c>
      <c r="I696" t="str">
        <f t="shared" si="21"/>
        <v/>
      </c>
    </row>
    <row r="697" spans="1:9" x14ac:dyDescent="0.25">
      <c r="A697" s="32">
        <v>38198</v>
      </c>
      <c r="B697">
        <v>2.242</v>
      </c>
      <c r="C697">
        <v>2.9119999999999999</v>
      </c>
      <c r="D697">
        <v>3.3679999999999999</v>
      </c>
      <c r="E697">
        <v>3.71</v>
      </c>
      <c r="F697">
        <v>3.976</v>
      </c>
      <c r="H697" s="34">
        <f t="shared" si="20"/>
        <v>0</v>
      </c>
      <c r="I697" t="str">
        <f t="shared" si="21"/>
        <v/>
      </c>
    </row>
    <row r="698" spans="1:9" x14ac:dyDescent="0.25">
      <c r="A698" s="32">
        <v>38201</v>
      </c>
      <c r="B698">
        <v>2.2225000000000001</v>
      </c>
      <c r="C698">
        <v>2.8890000000000002</v>
      </c>
      <c r="D698">
        <v>3.343</v>
      </c>
      <c r="E698">
        <v>3.6859999999999999</v>
      </c>
      <c r="F698">
        <v>3.9539999999999997</v>
      </c>
      <c r="H698" s="34">
        <f t="shared" si="20"/>
        <v>0</v>
      </c>
      <c r="I698" t="str">
        <f t="shared" si="21"/>
        <v/>
      </c>
    </row>
    <row r="699" spans="1:9" x14ac:dyDescent="0.25">
      <c r="A699" s="32">
        <v>38202</v>
      </c>
      <c r="B699">
        <v>2.2189999999999999</v>
      </c>
      <c r="C699">
        <v>2.8860000000000001</v>
      </c>
      <c r="D699">
        <v>3.331</v>
      </c>
      <c r="E699">
        <v>3.6710000000000003</v>
      </c>
      <c r="F699">
        <v>3.9329999999999998</v>
      </c>
      <c r="H699" s="34">
        <f t="shared" si="20"/>
        <v>0</v>
      </c>
      <c r="I699" t="str">
        <f t="shared" si="21"/>
        <v/>
      </c>
    </row>
    <row r="700" spans="1:9" x14ac:dyDescent="0.25">
      <c r="A700" s="32">
        <v>38203</v>
      </c>
      <c r="B700">
        <v>2.2320000000000002</v>
      </c>
      <c r="C700">
        <v>2.8895</v>
      </c>
      <c r="D700">
        <v>3.3370000000000002</v>
      </c>
      <c r="E700">
        <v>3.6720000000000002</v>
      </c>
      <c r="F700">
        <v>3.9319999999999999</v>
      </c>
      <c r="H700" s="34">
        <f t="shared" si="20"/>
        <v>0</v>
      </c>
      <c r="I700" t="str">
        <f t="shared" si="21"/>
        <v/>
      </c>
    </row>
    <row r="701" spans="1:9" x14ac:dyDescent="0.25">
      <c r="A701" s="32">
        <v>38204</v>
      </c>
      <c r="B701">
        <v>2.2134999999999998</v>
      </c>
      <c r="C701">
        <v>2.86</v>
      </c>
      <c r="D701">
        <v>3.3090000000000002</v>
      </c>
      <c r="E701">
        <v>3.641</v>
      </c>
      <c r="F701">
        <v>3.9060000000000001</v>
      </c>
      <c r="H701" s="34">
        <f t="shared" si="20"/>
        <v>0</v>
      </c>
      <c r="I701" t="str">
        <f t="shared" si="21"/>
        <v/>
      </c>
    </row>
    <row r="702" spans="1:9" x14ac:dyDescent="0.25">
      <c r="A702" s="32">
        <v>38205</v>
      </c>
      <c r="B702">
        <v>2.0499999999999998</v>
      </c>
      <c r="C702">
        <v>2.6139999999999999</v>
      </c>
      <c r="D702">
        <v>3.06</v>
      </c>
      <c r="E702">
        <v>3.403</v>
      </c>
      <c r="F702">
        <v>3.6760000000000002</v>
      </c>
      <c r="H702" s="34">
        <f t="shared" si="20"/>
        <v>0</v>
      </c>
      <c r="I702" t="str">
        <f t="shared" si="21"/>
        <v/>
      </c>
    </row>
    <row r="703" spans="1:9" x14ac:dyDescent="0.25">
      <c r="A703" s="32">
        <v>38208</v>
      </c>
      <c r="B703">
        <v>2.081</v>
      </c>
      <c r="C703">
        <v>2.67</v>
      </c>
      <c r="D703">
        <v>3.0950000000000002</v>
      </c>
      <c r="E703">
        <v>3.4359999999999999</v>
      </c>
      <c r="F703">
        <v>3.706</v>
      </c>
      <c r="H703" s="34">
        <f t="shared" si="20"/>
        <v>0</v>
      </c>
      <c r="I703" t="str">
        <f t="shared" si="21"/>
        <v/>
      </c>
    </row>
    <row r="704" spans="1:9" x14ac:dyDescent="0.25">
      <c r="A704" s="32">
        <v>38209</v>
      </c>
      <c r="B704">
        <v>2.137</v>
      </c>
      <c r="C704">
        <v>2.7370000000000001</v>
      </c>
      <c r="D704">
        <v>3.1819999999999999</v>
      </c>
      <c r="E704">
        <v>3.5129999999999999</v>
      </c>
      <c r="F704">
        <v>3.774</v>
      </c>
      <c r="H704" s="34">
        <f t="shared" si="20"/>
        <v>0</v>
      </c>
      <c r="I704" t="str">
        <f t="shared" si="21"/>
        <v/>
      </c>
    </row>
    <row r="705" spans="1:9" x14ac:dyDescent="0.25">
      <c r="A705" s="32">
        <v>38210</v>
      </c>
      <c r="B705">
        <v>2.129</v>
      </c>
      <c r="C705">
        <v>2.7269999999999999</v>
      </c>
      <c r="D705">
        <v>3.1850000000000001</v>
      </c>
      <c r="E705">
        <v>3.5209999999999999</v>
      </c>
      <c r="F705">
        <v>3.7850000000000001</v>
      </c>
      <c r="H705" s="34">
        <f t="shared" si="20"/>
        <v>0</v>
      </c>
      <c r="I705" t="str">
        <f t="shared" si="21"/>
        <v/>
      </c>
    </row>
    <row r="706" spans="1:9" x14ac:dyDescent="0.25">
      <c r="A706" s="32">
        <v>38211</v>
      </c>
      <c r="B706">
        <v>2.1385000000000001</v>
      </c>
      <c r="C706">
        <v>2.7130000000000001</v>
      </c>
      <c r="D706">
        <v>3.141</v>
      </c>
      <c r="E706">
        <v>3.4689999999999999</v>
      </c>
      <c r="F706">
        <v>3.7330000000000001</v>
      </c>
      <c r="H706" s="34">
        <f t="shared" si="20"/>
        <v>0</v>
      </c>
      <c r="I706" t="str">
        <f t="shared" si="21"/>
        <v/>
      </c>
    </row>
    <row r="707" spans="1:9" x14ac:dyDescent="0.25">
      <c r="A707" s="32">
        <v>38212</v>
      </c>
      <c r="B707">
        <v>2.1164999999999998</v>
      </c>
      <c r="C707">
        <v>2.6739999999999999</v>
      </c>
      <c r="D707">
        <v>3.085</v>
      </c>
      <c r="E707">
        <v>3.4079999999999999</v>
      </c>
      <c r="F707">
        <v>3.669</v>
      </c>
      <c r="H707" s="34">
        <f t="shared" si="20"/>
        <v>0</v>
      </c>
      <c r="I707" t="str">
        <f t="shared" si="21"/>
        <v/>
      </c>
    </row>
    <row r="708" spans="1:9" x14ac:dyDescent="0.25">
      <c r="A708" s="32">
        <v>38215</v>
      </c>
      <c r="B708">
        <v>2.1360000000000001</v>
      </c>
      <c r="C708">
        <v>2.6920000000000002</v>
      </c>
      <c r="D708">
        <v>3.11</v>
      </c>
      <c r="E708">
        <v>3.4430000000000001</v>
      </c>
      <c r="F708">
        <v>3.7050000000000001</v>
      </c>
      <c r="H708" s="34">
        <f t="shared" si="20"/>
        <v>0</v>
      </c>
      <c r="I708" t="str">
        <f t="shared" si="21"/>
        <v/>
      </c>
    </row>
    <row r="709" spans="1:9" x14ac:dyDescent="0.25">
      <c r="A709" s="32">
        <v>38216</v>
      </c>
      <c r="B709">
        <v>2.0994999999999999</v>
      </c>
      <c r="C709">
        <v>2.6320000000000001</v>
      </c>
      <c r="D709">
        <v>3.044</v>
      </c>
      <c r="E709">
        <v>3.3740000000000001</v>
      </c>
      <c r="F709">
        <v>3.6429999999999998</v>
      </c>
      <c r="H709" s="34">
        <f t="shared" ref="H709:H772" si="22">+IF(AND(MOD(MONTH(A709),3)=0,MONTH(A709)&lt;&gt;MONTH(A710)),1,0)</f>
        <v>0</v>
      </c>
      <c r="I709" t="str">
        <f t="shared" ref="I709:I772" si="23">IF(SUM(H709:H713)&gt;0,CONCATENATE(YEAR(A709),INT((MONTH(A709)-1)/3)+1),"")</f>
        <v/>
      </c>
    </row>
    <row r="710" spans="1:9" x14ac:dyDescent="0.25">
      <c r="A710" s="32">
        <v>38217</v>
      </c>
      <c r="B710">
        <v>2.1189999999999998</v>
      </c>
      <c r="C710">
        <v>2.6484999999999999</v>
      </c>
      <c r="D710">
        <v>3.0569999999999999</v>
      </c>
      <c r="E710">
        <v>3.387</v>
      </c>
      <c r="F710">
        <v>3.6539999999999999</v>
      </c>
      <c r="H710" s="34">
        <f t="shared" si="22"/>
        <v>0</v>
      </c>
      <c r="I710" t="str">
        <f t="shared" si="23"/>
        <v/>
      </c>
    </row>
    <row r="711" spans="1:9" x14ac:dyDescent="0.25">
      <c r="A711" s="32">
        <v>38218</v>
      </c>
      <c r="B711">
        <v>2.1095000000000002</v>
      </c>
      <c r="C711">
        <v>2.6295000000000002</v>
      </c>
      <c r="D711">
        <v>3.03</v>
      </c>
      <c r="E711">
        <v>3.359</v>
      </c>
      <c r="F711">
        <v>3.6280000000000001</v>
      </c>
      <c r="H711" s="34">
        <f t="shared" si="22"/>
        <v>0</v>
      </c>
      <c r="I711" t="str">
        <f t="shared" si="23"/>
        <v/>
      </c>
    </row>
    <row r="712" spans="1:9" x14ac:dyDescent="0.25">
      <c r="A712" s="32">
        <v>38219</v>
      </c>
      <c r="B712">
        <v>2.1274999999999999</v>
      </c>
      <c r="C712">
        <v>2.653</v>
      </c>
      <c r="D712">
        <v>3.056</v>
      </c>
      <c r="E712">
        <v>3.3839999999999999</v>
      </c>
      <c r="F712">
        <v>3.6520000000000001</v>
      </c>
      <c r="H712" s="34">
        <f t="shared" si="22"/>
        <v>0</v>
      </c>
      <c r="I712" t="str">
        <f t="shared" si="23"/>
        <v/>
      </c>
    </row>
    <row r="713" spans="1:9" x14ac:dyDescent="0.25">
      <c r="A713" s="32">
        <v>38222</v>
      </c>
      <c r="B713">
        <v>2.1675</v>
      </c>
      <c r="C713">
        <v>2.702</v>
      </c>
      <c r="D713">
        <v>3.11</v>
      </c>
      <c r="E713">
        <v>3.444</v>
      </c>
      <c r="F713">
        <v>3.7119999999999997</v>
      </c>
      <c r="H713" s="34">
        <f t="shared" si="22"/>
        <v>0</v>
      </c>
      <c r="I713" t="str">
        <f t="shared" si="23"/>
        <v/>
      </c>
    </row>
    <row r="714" spans="1:9" x14ac:dyDescent="0.25">
      <c r="A714" s="32">
        <v>38223</v>
      </c>
      <c r="B714">
        <v>2.1684999999999999</v>
      </c>
      <c r="C714">
        <v>2.6970000000000001</v>
      </c>
      <c r="D714">
        <v>3.109</v>
      </c>
      <c r="E714">
        <v>3.4449999999999998</v>
      </c>
      <c r="F714">
        <v>3.7160000000000002</v>
      </c>
      <c r="H714" s="34">
        <f t="shared" si="22"/>
        <v>0</v>
      </c>
      <c r="I714" t="str">
        <f t="shared" si="23"/>
        <v/>
      </c>
    </row>
    <row r="715" spans="1:9" x14ac:dyDescent="0.25">
      <c r="A715" s="32">
        <v>38224</v>
      </c>
      <c r="B715">
        <v>2.1884999999999999</v>
      </c>
      <c r="C715">
        <v>2.7075</v>
      </c>
      <c r="D715">
        <v>3.1179999999999999</v>
      </c>
      <c r="E715">
        <v>3.4430000000000001</v>
      </c>
      <c r="F715">
        <v>3.7090000000000001</v>
      </c>
      <c r="H715" s="34">
        <f t="shared" si="22"/>
        <v>0</v>
      </c>
      <c r="I715" t="str">
        <f t="shared" si="23"/>
        <v/>
      </c>
    </row>
    <row r="716" spans="1:9" x14ac:dyDescent="0.25">
      <c r="A716" s="32">
        <v>38225</v>
      </c>
      <c r="B716">
        <v>2.17</v>
      </c>
      <c r="C716">
        <v>2.6875</v>
      </c>
      <c r="D716">
        <v>3.0920000000000001</v>
      </c>
      <c r="E716">
        <v>3.4089999999999998</v>
      </c>
      <c r="F716">
        <v>3.6779999999999999</v>
      </c>
      <c r="H716" s="34">
        <f t="shared" si="22"/>
        <v>0</v>
      </c>
      <c r="I716" t="str">
        <f t="shared" si="23"/>
        <v/>
      </c>
    </row>
    <row r="717" spans="1:9" x14ac:dyDescent="0.25">
      <c r="A717" s="32">
        <v>38226</v>
      </c>
      <c r="B717">
        <v>2.1800000000000002</v>
      </c>
      <c r="C717">
        <v>2.6995</v>
      </c>
      <c r="D717">
        <v>3.093</v>
      </c>
      <c r="E717">
        <v>3.4159999999999999</v>
      </c>
      <c r="F717">
        <v>3.6790000000000003</v>
      </c>
      <c r="H717" s="34">
        <f t="shared" si="22"/>
        <v>0</v>
      </c>
      <c r="I717" t="str">
        <f t="shared" si="23"/>
        <v/>
      </c>
    </row>
    <row r="718" spans="1:9" x14ac:dyDescent="0.25">
      <c r="A718" s="32">
        <v>38229</v>
      </c>
      <c r="B718">
        <v>2.1545000000000001</v>
      </c>
      <c r="C718">
        <v>2.6630000000000003</v>
      </c>
      <c r="D718">
        <v>3.0569999999999999</v>
      </c>
      <c r="E718">
        <v>3.3849999999999998</v>
      </c>
      <c r="F718">
        <v>3.6509999999999998</v>
      </c>
      <c r="H718" s="34">
        <f t="shared" si="22"/>
        <v>0</v>
      </c>
      <c r="I718" t="str">
        <f t="shared" si="23"/>
        <v/>
      </c>
    </row>
    <row r="719" spans="1:9" x14ac:dyDescent="0.25">
      <c r="A719" s="32">
        <v>38230</v>
      </c>
      <c r="B719">
        <v>2.1274999999999999</v>
      </c>
      <c r="C719">
        <v>2.6074999999999999</v>
      </c>
      <c r="D719">
        <v>2.9820000000000002</v>
      </c>
      <c r="E719">
        <v>3.302</v>
      </c>
      <c r="F719">
        <v>3.5649999999999999</v>
      </c>
      <c r="H719" s="34">
        <f t="shared" si="22"/>
        <v>0</v>
      </c>
      <c r="I719" t="str">
        <f t="shared" si="23"/>
        <v/>
      </c>
    </row>
    <row r="720" spans="1:9" x14ac:dyDescent="0.25">
      <c r="A720" s="32">
        <v>38231</v>
      </c>
      <c r="B720">
        <v>2.1240000000000001</v>
      </c>
      <c r="C720">
        <v>2.5975000000000001</v>
      </c>
      <c r="D720">
        <v>2.976</v>
      </c>
      <c r="E720">
        <v>3.2989999999999999</v>
      </c>
      <c r="F720">
        <v>3.5649999999999999</v>
      </c>
      <c r="H720" s="34">
        <f t="shared" si="22"/>
        <v>0</v>
      </c>
      <c r="I720" t="str">
        <f t="shared" si="23"/>
        <v/>
      </c>
    </row>
    <row r="721" spans="1:9" x14ac:dyDescent="0.25">
      <c r="A721" s="32">
        <v>38232</v>
      </c>
      <c r="B721">
        <v>2.1894999999999998</v>
      </c>
      <c r="C721">
        <v>2.6739999999999999</v>
      </c>
      <c r="D721">
        <v>3.0609999999999999</v>
      </c>
      <c r="E721">
        <v>3.379</v>
      </c>
      <c r="F721">
        <v>3.6440000000000001</v>
      </c>
      <c r="H721" s="34">
        <f t="shared" si="22"/>
        <v>0</v>
      </c>
      <c r="I721" t="str">
        <f t="shared" si="23"/>
        <v/>
      </c>
    </row>
    <row r="722" spans="1:9" x14ac:dyDescent="0.25">
      <c r="A722" s="32">
        <v>38233</v>
      </c>
      <c r="B722">
        <v>2.3029999999999999</v>
      </c>
      <c r="C722">
        <v>2.819</v>
      </c>
      <c r="D722">
        <v>3.214</v>
      </c>
      <c r="E722">
        <v>3.5300000000000002</v>
      </c>
      <c r="F722">
        <v>3.7890000000000001</v>
      </c>
      <c r="H722" s="34">
        <f t="shared" si="22"/>
        <v>0</v>
      </c>
      <c r="I722" t="str">
        <f t="shared" si="23"/>
        <v/>
      </c>
    </row>
    <row r="723" spans="1:9" x14ac:dyDescent="0.25">
      <c r="A723" s="32">
        <v>38236</v>
      </c>
      <c r="B723">
        <v>2.3140000000000001</v>
      </c>
      <c r="C723">
        <v>2.8250000000000002</v>
      </c>
      <c r="D723">
        <v>3.2</v>
      </c>
      <c r="E723">
        <v>3.524</v>
      </c>
      <c r="F723">
        <v>3.7869999999999999</v>
      </c>
      <c r="H723" s="34">
        <f t="shared" si="22"/>
        <v>0</v>
      </c>
      <c r="I723" t="str">
        <f t="shared" si="23"/>
        <v/>
      </c>
    </row>
    <row r="724" spans="1:9" x14ac:dyDescent="0.25">
      <c r="A724" s="32">
        <v>38237</v>
      </c>
      <c r="B724">
        <v>2.3010000000000002</v>
      </c>
      <c r="C724">
        <v>2.7880000000000003</v>
      </c>
      <c r="D724">
        <v>3.1749999999999998</v>
      </c>
      <c r="E724">
        <v>3.488</v>
      </c>
      <c r="F724">
        <v>3.7429999999999999</v>
      </c>
      <c r="H724" s="34">
        <f t="shared" si="22"/>
        <v>0</v>
      </c>
      <c r="I724" t="str">
        <f t="shared" si="23"/>
        <v/>
      </c>
    </row>
    <row r="725" spans="1:9" x14ac:dyDescent="0.25">
      <c r="A725" s="32">
        <v>38238</v>
      </c>
      <c r="B725">
        <v>2.2404999999999999</v>
      </c>
      <c r="C725">
        <v>2.7075</v>
      </c>
      <c r="D725">
        <v>3.0710000000000002</v>
      </c>
      <c r="E725">
        <v>3.383</v>
      </c>
      <c r="F725">
        <v>3.6379999999999999</v>
      </c>
      <c r="H725" s="34">
        <f t="shared" si="22"/>
        <v>0</v>
      </c>
      <c r="I725" t="str">
        <f t="shared" si="23"/>
        <v/>
      </c>
    </row>
    <row r="726" spans="1:9" x14ac:dyDescent="0.25">
      <c r="A726" s="32">
        <v>38239</v>
      </c>
      <c r="B726">
        <v>2.2480000000000002</v>
      </c>
      <c r="C726">
        <v>2.7035</v>
      </c>
      <c r="D726">
        <v>3.0659999999999998</v>
      </c>
      <c r="E726">
        <v>3.375</v>
      </c>
      <c r="F726">
        <v>3.6280000000000001</v>
      </c>
      <c r="H726" s="34">
        <f t="shared" si="22"/>
        <v>0</v>
      </c>
      <c r="I726" t="str">
        <f t="shared" si="23"/>
        <v/>
      </c>
    </row>
    <row r="727" spans="1:9" x14ac:dyDescent="0.25">
      <c r="A727" s="32">
        <v>38240</v>
      </c>
      <c r="B727">
        <v>2.2235</v>
      </c>
      <c r="C727">
        <v>2.7095000000000002</v>
      </c>
      <c r="D727">
        <v>3.0950000000000002</v>
      </c>
      <c r="E727">
        <v>3.3959999999999999</v>
      </c>
      <c r="F727">
        <v>3.6459999999999999</v>
      </c>
      <c r="H727" s="34">
        <f t="shared" si="22"/>
        <v>0</v>
      </c>
      <c r="I727" t="str">
        <f t="shared" si="23"/>
        <v/>
      </c>
    </row>
    <row r="728" spans="1:9" x14ac:dyDescent="0.25">
      <c r="A728" s="32">
        <v>38243</v>
      </c>
      <c r="B728">
        <v>2.2065000000000001</v>
      </c>
      <c r="C728">
        <v>2.681</v>
      </c>
      <c r="D728">
        <v>3.0630000000000002</v>
      </c>
      <c r="E728">
        <v>3.367</v>
      </c>
      <c r="F728">
        <v>3.6120000000000001</v>
      </c>
      <c r="H728" s="34">
        <f t="shared" si="22"/>
        <v>0</v>
      </c>
      <c r="I728" t="str">
        <f t="shared" si="23"/>
        <v/>
      </c>
    </row>
    <row r="729" spans="1:9" x14ac:dyDescent="0.25">
      <c r="A729" s="32">
        <v>38244</v>
      </c>
      <c r="B729">
        <v>2.1745000000000001</v>
      </c>
      <c r="C729">
        <v>2.6509999999999998</v>
      </c>
      <c r="D729">
        <v>3.0369999999999999</v>
      </c>
      <c r="E729">
        <v>3.3380000000000001</v>
      </c>
      <c r="F729">
        <v>3.5819999999999999</v>
      </c>
      <c r="H729" s="34">
        <f t="shared" si="22"/>
        <v>0</v>
      </c>
      <c r="I729" t="str">
        <f t="shared" si="23"/>
        <v/>
      </c>
    </row>
    <row r="730" spans="1:9" x14ac:dyDescent="0.25">
      <c r="A730" s="32">
        <v>38245</v>
      </c>
      <c r="B730">
        <v>2.2029999999999998</v>
      </c>
      <c r="C730">
        <v>2.698</v>
      </c>
      <c r="D730">
        <v>3.0830000000000002</v>
      </c>
      <c r="E730">
        <v>3.3780000000000001</v>
      </c>
      <c r="F730">
        <v>3.6179999999999999</v>
      </c>
      <c r="H730" s="34">
        <f t="shared" si="22"/>
        <v>0</v>
      </c>
      <c r="I730" t="str">
        <f t="shared" si="23"/>
        <v/>
      </c>
    </row>
    <row r="731" spans="1:9" x14ac:dyDescent="0.25">
      <c r="A731" s="32">
        <v>38246</v>
      </c>
      <c r="B731">
        <v>2.1579999999999999</v>
      </c>
      <c r="C731">
        <v>2.6160000000000001</v>
      </c>
      <c r="D731">
        <v>2.9849999999999999</v>
      </c>
      <c r="E731">
        <v>3.2720000000000002</v>
      </c>
      <c r="F731">
        <v>3.5110000000000001</v>
      </c>
      <c r="H731" s="34">
        <f t="shared" si="22"/>
        <v>0</v>
      </c>
      <c r="I731" t="str">
        <f t="shared" si="23"/>
        <v/>
      </c>
    </row>
    <row r="732" spans="1:9" x14ac:dyDescent="0.25">
      <c r="A732" s="32">
        <v>38247</v>
      </c>
      <c r="B732">
        <v>2.2210000000000001</v>
      </c>
      <c r="C732">
        <v>2.71</v>
      </c>
      <c r="D732">
        <v>3.0739999999999998</v>
      </c>
      <c r="E732">
        <v>3.351</v>
      </c>
      <c r="F732">
        <v>3.585</v>
      </c>
      <c r="H732" s="34">
        <f t="shared" si="22"/>
        <v>0</v>
      </c>
      <c r="I732" t="str">
        <f t="shared" si="23"/>
        <v/>
      </c>
    </row>
    <row r="733" spans="1:9" x14ac:dyDescent="0.25">
      <c r="A733" s="32">
        <v>38250</v>
      </c>
      <c r="B733">
        <v>2.1960000000000002</v>
      </c>
      <c r="C733">
        <v>2.6560000000000001</v>
      </c>
      <c r="D733">
        <v>2.99</v>
      </c>
      <c r="E733">
        <v>3.2690000000000001</v>
      </c>
      <c r="F733">
        <v>3.4990000000000001</v>
      </c>
      <c r="H733" s="34">
        <f t="shared" si="22"/>
        <v>0</v>
      </c>
      <c r="I733" t="str">
        <f t="shared" si="23"/>
        <v/>
      </c>
    </row>
    <row r="734" spans="1:9" x14ac:dyDescent="0.25">
      <c r="A734" s="32">
        <v>38251</v>
      </c>
      <c r="B734">
        <v>2.2280000000000002</v>
      </c>
      <c r="C734">
        <v>2.6705000000000001</v>
      </c>
      <c r="D734">
        <v>3.0070000000000001</v>
      </c>
      <c r="E734">
        <v>3.2789999999999999</v>
      </c>
      <c r="F734">
        <v>3.5049999999999999</v>
      </c>
      <c r="H734" s="34">
        <f t="shared" si="22"/>
        <v>0</v>
      </c>
      <c r="I734" t="str">
        <f t="shared" si="23"/>
        <v/>
      </c>
    </row>
    <row r="735" spans="1:9" x14ac:dyDescent="0.25">
      <c r="A735" s="32">
        <v>38252</v>
      </c>
      <c r="B735">
        <v>2.2395</v>
      </c>
      <c r="C735">
        <v>2.6665000000000001</v>
      </c>
      <c r="D735">
        <v>2.992</v>
      </c>
      <c r="E735">
        <v>3.254</v>
      </c>
      <c r="F735">
        <v>3.472</v>
      </c>
      <c r="H735" s="34">
        <f t="shared" si="22"/>
        <v>0</v>
      </c>
      <c r="I735" t="str">
        <f t="shared" si="23"/>
        <v/>
      </c>
    </row>
    <row r="736" spans="1:9" x14ac:dyDescent="0.25">
      <c r="A736" s="32">
        <v>38253</v>
      </c>
      <c r="B736">
        <v>2.2814999999999999</v>
      </c>
      <c r="C736">
        <v>2.7240000000000002</v>
      </c>
      <c r="D736">
        <v>3.0470000000000002</v>
      </c>
      <c r="E736">
        <v>3.298</v>
      </c>
      <c r="F736">
        <v>3.51</v>
      </c>
      <c r="H736" s="34">
        <f t="shared" si="22"/>
        <v>0</v>
      </c>
      <c r="I736" t="str">
        <f t="shared" si="23"/>
        <v/>
      </c>
    </row>
    <row r="737" spans="1:9" x14ac:dyDescent="0.25">
      <c r="A737" s="32">
        <v>38254</v>
      </c>
      <c r="B737">
        <v>2.3325</v>
      </c>
      <c r="C737">
        <v>2.7759999999999998</v>
      </c>
      <c r="D737">
        <v>3.0920000000000001</v>
      </c>
      <c r="E737">
        <v>3.3439999999999999</v>
      </c>
      <c r="F737">
        <v>3.5550000000000002</v>
      </c>
      <c r="H737" s="34">
        <f t="shared" si="22"/>
        <v>0</v>
      </c>
      <c r="I737" t="str">
        <f t="shared" si="23"/>
        <v>20043</v>
      </c>
    </row>
    <row r="738" spans="1:9" x14ac:dyDescent="0.25">
      <c r="A738" s="32">
        <v>38257</v>
      </c>
      <c r="B738">
        <v>2.3210000000000002</v>
      </c>
      <c r="C738">
        <v>2.7515000000000001</v>
      </c>
      <c r="D738">
        <v>3.052</v>
      </c>
      <c r="E738">
        <v>3.3039999999999998</v>
      </c>
      <c r="F738">
        <v>3.512</v>
      </c>
      <c r="H738" s="34">
        <f t="shared" si="22"/>
        <v>0</v>
      </c>
      <c r="I738" t="str">
        <f t="shared" si="23"/>
        <v>20043</v>
      </c>
    </row>
    <row r="739" spans="1:9" x14ac:dyDescent="0.25">
      <c r="A739" s="32">
        <v>38258</v>
      </c>
      <c r="B739">
        <v>2.3205</v>
      </c>
      <c r="C739">
        <v>2.7454999999999998</v>
      </c>
      <c r="D739">
        <v>3.036</v>
      </c>
      <c r="E739">
        <v>3.2890000000000001</v>
      </c>
      <c r="F739">
        <v>3.5019999999999998</v>
      </c>
      <c r="H739" s="34">
        <f t="shared" si="22"/>
        <v>0</v>
      </c>
      <c r="I739" t="str">
        <f t="shared" si="23"/>
        <v>20043</v>
      </c>
    </row>
    <row r="740" spans="1:9" x14ac:dyDescent="0.25">
      <c r="A740" s="32">
        <v>38259</v>
      </c>
      <c r="B740">
        <v>2.37</v>
      </c>
      <c r="C740">
        <v>2.7960000000000003</v>
      </c>
      <c r="D740">
        <v>3.1280000000000001</v>
      </c>
      <c r="E740">
        <v>3.379</v>
      </c>
      <c r="F740">
        <v>3.5920000000000001</v>
      </c>
      <c r="H740" s="34">
        <f t="shared" si="22"/>
        <v>0</v>
      </c>
      <c r="I740" t="str">
        <f t="shared" si="23"/>
        <v>20043</v>
      </c>
    </row>
    <row r="741" spans="1:9" x14ac:dyDescent="0.25">
      <c r="A741" s="32">
        <v>38260</v>
      </c>
      <c r="B741">
        <v>2.3685</v>
      </c>
      <c r="C741">
        <v>2.7960000000000003</v>
      </c>
      <c r="D741">
        <v>3.1219999999999999</v>
      </c>
      <c r="E741">
        <v>3.3860000000000001</v>
      </c>
      <c r="F741">
        <v>3.6139999999999999</v>
      </c>
      <c r="H741" s="34">
        <f t="shared" si="22"/>
        <v>1</v>
      </c>
      <c r="I741" t="str">
        <f t="shared" si="23"/>
        <v>20043</v>
      </c>
    </row>
    <row r="742" spans="1:9" x14ac:dyDescent="0.25">
      <c r="A742" s="32">
        <v>38261</v>
      </c>
      <c r="B742">
        <v>2.3759999999999999</v>
      </c>
      <c r="C742">
        <v>2.8279999999999998</v>
      </c>
      <c r="D742">
        <v>3.1669999999999998</v>
      </c>
      <c r="E742">
        <v>3.4460000000000002</v>
      </c>
      <c r="F742">
        <v>3.6829999999999998</v>
      </c>
      <c r="H742" s="34">
        <f t="shared" si="22"/>
        <v>0</v>
      </c>
      <c r="I742" t="str">
        <f t="shared" si="23"/>
        <v/>
      </c>
    </row>
    <row r="743" spans="1:9" x14ac:dyDescent="0.25">
      <c r="A743" s="32">
        <v>38264</v>
      </c>
      <c r="B743">
        <v>2.3849999999999998</v>
      </c>
      <c r="C743">
        <v>2.843</v>
      </c>
      <c r="D743">
        <v>3.17</v>
      </c>
      <c r="E743">
        <v>3.448</v>
      </c>
      <c r="F743">
        <v>3.6779999999999999</v>
      </c>
      <c r="H743" s="34">
        <f t="shared" si="22"/>
        <v>0</v>
      </c>
      <c r="I743" t="str">
        <f t="shared" si="23"/>
        <v/>
      </c>
    </row>
    <row r="744" spans="1:9" x14ac:dyDescent="0.25">
      <c r="A744" s="32">
        <v>38265</v>
      </c>
      <c r="B744">
        <v>2.3765000000000001</v>
      </c>
      <c r="C744">
        <v>2.8260000000000001</v>
      </c>
      <c r="D744">
        <v>3.1669999999999998</v>
      </c>
      <c r="E744">
        <v>3.4460000000000002</v>
      </c>
      <c r="F744">
        <v>3.6760000000000002</v>
      </c>
      <c r="H744" s="34">
        <f t="shared" si="22"/>
        <v>0</v>
      </c>
      <c r="I744" t="str">
        <f t="shared" si="23"/>
        <v/>
      </c>
    </row>
    <row r="745" spans="1:9" x14ac:dyDescent="0.25">
      <c r="A745" s="32">
        <v>38266</v>
      </c>
      <c r="B745">
        <v>2.4165000000000001</v>
      </c>
      <c r="C745">
        <v>2.8879999999999999</v>
      </c>
      <c r="D745">
        <v>3.2330000000000001</v>
      </c>
      <c r="E745">
        <v>3.5140000000000002</v>
      </c>
      <c r="F745">
        <v>3.7490000000000001</v>
      </c>
      <c r="H745" s="34">
        <f t="shared" si="22"/>
        <v>0</v>
      </c>
      <c r="I745" t="str">
        <f t="shared" si="23"/>
        <v/>
      </c>
    </row>
    <row r="746" spans="1:9" x14ac:dyDescent="0.25">
      <c r="A746" s="32">
        <v>38267</v>
      </c>
      <c r="B746">
        <v>2.4300000000000002</v>
      </c>
      <c r="C746">
        <v>2.9020000000000001</v>
      </c>
      <c r="D746">
        <v>3.2560000000000002</v>
      </c>
      <c r="E746">
        <v>3.5300000000000002</v>
      </c>
      <c r="F746">
        <v>3.7629999999999999</v>
      </c>
      <c r="H746" s="34">
        <f t="shared" si="22"/>
        <v>0</v>
      </c>
      <c r="I746" t="str">
        <f t="shared" si="23"/>
        <v/>
      </c>
    </row>
    <row r="747" spans="1:9" x14ac:dyDescent="0.25">
      <c r="A747" s="32">
        <v>38268</v>
      </c>
      <c r="B747">
        <v>2.3540000000000001</v>
      </c>
      <c r="C747">
        <v>2.7850000000000001</v>
      </c>
      <c r="D747">
        <v>3.1379999999999999</v>
      </c>
      <c r="E747">
        <v>3.42</v>
      </c>
      <c r="F747">
        <v>3.6619999999999999</v>
      </c>
      <c r="H747" s="34">
        <f t="shared" si="22"/>
        <v>0</v>
      </c>
      <c r="I747" t="str">
        <f t="shared" si="23"/>
        <v/>
      </c>
    </row>
    <row r="748" spans="1:9" x14ac:dyDescent="0.25">
      <c r="A748" s="32">
        <v>38271</v>
      </c>
      <c r="B748">
        <v>2.3540000000000001</v>
      </c>
      <c r="C748">
        <v>2.7850000000000001</v>
      </c>
      <c r="D748">
        <v>3.1379999999999999</v>
      </c>
      <c r="E748">
        <v>3.42</v>
      </c>
      <c r="F748">
        <v>3.6619999999999999</v>
      </c>
      <c r="H748" s="34">
        <f t="shared" si="22"/>
        <v>0</v>
      </c>
      <c r="I748" t="str">
        <f t="shared" si="23"/>
        <v/>
      </c>
    </row>
    <row r="749" spans="1:9" x14ac:dyDescent="0.25">
      <c r="A749" s="32">
        <v>38272</v>
      </c>
      <c r="B749">
        <v>2.3235000000000001</v>
      </c>
      <c r="C749">
        <v>2.74</v>
      </c>
      <c r="D749">
        <v>3.073</v>
      </c>
      <c r="E749">
        <v>3.351</v>
      </c>
      <c r="F749">
        <v>3.585</v>
      </c>
      <c r="H749" s="34">
        <f t="shared" si="22"/>
        <v>0</v>
      </c>
      <c r="I749" t="str">
        <f t="shared" si="23"/>
        <v/>
      </c>
    </row>
    <row r="750" spans="1:9" x14ac:dyDescent="0.25">
      <c r="A750" s="32">
        <v>38273</v>
      </c>
      <c r="B750">
        <v>2.286</v>
      </c>
      <c r="C750">
        <v>2.6890000000000001</v>
      </c>
      <c r="D750">
        <v>3.016</v>
      </c>
      <c r="E750">
        <v>3.298</v>
      </c>
      <c r="F750">
        <v>3.544</v>
      </c>
      <c r="H750" s="34">
        <f t="shared" si="22"/>
        <v>0</v>
      </c>
      <c r="I750" t="str">
        <f t="shared" si="23"/>
        <v/>
      </c>
    </row>
    <row r="751" spans="1:9" x14ac:dyDescent="0.25">
      <c r="A751" s="32">
        <v>38274</v>
      </c>
      <c r="B751">
        <v>2.2734999999999999</v>
      </c>
      <c r="C751">
        <v>2.6589999999999998</v>
      </c>
      <c r="D751">
        <v>2.9750000000000001</v>
      </c>
      <c r="E751">
        <v>3.242</v>
      </c>
      <c r="F751">
        <v>3.4790000000000001</v>
      </c>
      <c r="H751" s="34">
        <f t="shared" si="22"/>
        <v>0</v>
      </c>
      <c r="I751" t="str">
        <f t="shared" si="23"/>
        <v/>
      </c>
    </row>
    <row r="752" spans="1:9" x14ac:dyDescent="0.25">
      <c r="A752" s="32">
        <v>38275</v>
      </c>
      <c r="B752">
        <v>2.3039999999999998</v>
      </c>
      <c r="C752">
        <v>2.7155</v>
      </c>
      <c r="D752">
        <v>3.0369999999999999</v>
      </c>
      <c r="E752">
        <v>3.3140000000000001</v>
      </c>
      <c r="F752">
        <v>3.5550000000000002</v>
      </c>
      <c r="H752" s="34">
        <f t="shared" si="22"/>
        <v>0</v>
      </c>
      <c r="I752" t="str">
        <f t="shared" si="23"/>
        <v/>
      </c>
    </row>
    <row r="753" spans="1:9" x14ac:dyDescent="0.25">
      <c r="A753" s="32">
        <v>38278</v>
      </c>
      <c r="B753">
        <v>2.306</v>
      </c>
      <c r="C753">
        <v>2.7010000000000001</v>
      </c>
      <c r="D753">
        <v>3.028</v>
      </c>
      <c r="E753">
        <v>3.3010000000000002</v>
      </c>
      <c r="F753">
        <v>3.5310000000000001</v>
      </c>
      <c r="H753" s="34">
        <f t="shared" si="22"/>
        <v>0</v>
      </c>
      <c r="I753" t="str">
        <f t="shared" si="23"/>
        <v/>
      </c>
    </row>
    <row r="754" spans="1:9" x14ac:dyDescent="0.25">
      <c r="A754" s="32">
        <v>38279</v>
      </c>
      <c r="B754">
        <v>2.3220000000000001</v>
      </c>
      <c r="C754">
        <v>2.7255000000000003</v>
      </c>
      <c r="D754">
        <v>3.0409999999999999</v>
      </c>
      <c r="E754">
        <v>3.3039999999999998</v>
      </c>
      <c r="F754">
        <v>3.528</v>
      </c>
      <c r="H754" s="34">
        <f t="shared" si="22"/>
        <v>0</v>
      </c>
      <c r="I754" t="str">
        <f t="shared" si="23"/>
        <v/>
      </c>
    </row>
    <row r="755" spans="1:9" x14ac:dyDescent="0.25">
      <c r="A755" s="32">
        <v>38280</v>
      </c>
      <c r="B755">
        <v>2.3039999999999998</v>
      </c>
      <c r="C755">
        <v>2.6875</v>
      </c>
      <c r="D755">
        <v>2.996</v>
      </c>
      <c r="E755">
        <v>3.2530000000000001</v>
      </c>
      <c r="F755">
        <v>3.5230000000000001</v>
      </c>
      <c r="H755" s="34">
        <f t="shared" si="22"/>
        <v>0</v>
      </c>
      <c r="I755" t="str">
        <f t="shared" si="23"/>
        <v/>
      </c>
    </row>
    <row r="756" spans="1:9" x14ac:dyDescent="0.25">
      <c r="A756" s="32">
        <v>38281</v>
      </c>
      <c r="B756">
        <v>2.3460000000000001</v>
      </c>
      <c r="C756">
        <v>2.7504999999999997</v>
      </c>
      <c r="D756">
        <v>3.0390000000000001</v>
      </c>
      <c r="E756">
        <v>3.2789999999999999</v>
      </c>
      <c r="F756">
        <v>3.496</v>
      </c>
      <c r="H756" s="34">
        <f t="shared" si="22"/>
        <v>0</v>
      </c>
      <c r="I756" t="str">
        <f t="shared" si="23"/>
        <v/>
      </c>
    </row>
    <row r="757" spans="1:9" x14ac:dyDescent="0.25">
      <c r="A757" s="32">
        <v>38282</v>
      </c>
      <c r="B757">
        <v>2.3540000000000001</v>
      </c>
      <c r="C757">
        <v>2.7265000000000001</v>
      </c>
      <c r="D757">
        <v>3.0449999999999999</v>
      </c>
      <c r="E757">
        <v>3.2970000000000002</v>
      </c>
      <c r="F757">
        <v>3.5169999999999999</v>
      </c>
      <c r="H757" s="34">
        <f t="shared" si="22"/>
        <v>0</v>
      </c>
      <c r="I757" t="str">
        <f t="shared" si="23"/>
        <v/>
      </c>
    </row>
    <row r="758" spans="1:9" x14ac:dyDescent="0.25">
      <c r="A758" s="32">
        <v>38285</v>
      </c>
      <c r="B758">
        <v>2.323</v>
      </c>
      <c r="C758">
        <v>2.7004999999999999</v>
      </c>
      <c r="D758">
        <v>3.0329999999999999</v>
      </c>
      <c r="E758">
        <v>3.286</v>
      </c>
      <c r="F758">
        <v>3.504</v>
      </c>
      <c r="H758" s="34">
        <f t="shared" si="22"/>
        <v>0</v>
      </c>
      <c r="I758" t="str">
        <f t="shared" si="23"/>
        <v/>
      </c>
    </row>
    <row r="759" spans="1:9" x14ac:dyDescent="0.25">
      <c r="A759" s="32">
        <v>38286</v>
      </c>
      <c r="B759">
        <v>2.3449999999999998</v>
      </c>
      <c r="C759">
        <v>2.7355</v>
      </c>
      <c r="D759">
        <v>3.0419999999999998</v>
      </c>
      <c r="E759">
        <v>3.2930000000000001</v>
      </c>
      <c r="F759">
        <v>3.5129999999999999</v>
      </c>
      <c r="H759" s="34">
        <f t="shared" si="22"/>
        <v>0</v>
      </c>
      <c r="I759" t="str">
        <f t="shared" si="23"/>
        <v/>
      </c>
    </row>
    <row r="760" spans="1:9" x14ac:dyDescent="0.25">
      <c r="A760" s="32">
        <v>38287</v>
      </c>
      <c r="B760">
        <v>2.4119999999999999</v>
      </c>
      <c r="C760">
        <v>2.8064999999999998</v>
      </c>
      <c r="D760">
        <v>3.1419999999999999</v>
      </c>
      <c r="E760">
        <v>3.4009999999999998</v>
      </c>
      <c r="F760">
        <v>3.6230000000000002</v>
      </c>
      <c r="H760" s="34">
        <f t="shared" si="22"/>
        <v>0</v>
      </c>
      <c r="I760" t="str">
        <f t="shared" si="23"/>
        <v/>
      </c>
    </row>
    <row r="761" spans="1:9" x14ac:dyDescent="0.25">
      <c r="A761" s="32">
        <v>38288</v>
      </c>
      <c r="B761">
        <v>2.395</v>
      </c>
      <c r="C761">
        <v>2.7800000000000002</v>
      </c>
      <c r="D761">
        <v>3.1255000000000002</v>
      </c>
      <c r="E761">
        <v>3.3879999999999999</v>
      </c>
      <c r="F761">
        <v>3.61</v>
      </c>
      <c r="H761" s="34">
        <f t="shared" si="22"/>
        <v>0</v>
      </c>
      <c r="I761" t="str">
        <f t="shared" si="23"/>
        <v/>
      </c>
    </row>
    <row r="762" spans="1:9" x14ac:dyDescent="0.25">
      <c r="A762" s="32">
        <v>38289</v>
      </c>
      <c r="B762">
        <v>2.4125000000000001</v>
      </c>
      <c r="C762">
        <v>2.7694999999999999</v>
      </c>
      <c r="D762">
        <v>3.08</v>
      </c>
      <c r="E762">
        <v>3.34</v>
      </c>
      <c r="F762">
        <v>3.56</v>
      </c>
      <c r="H762" s="34">
        <f t="shared" si="22"/>
        <v>0</v>
      </c>
      <c r="I762" t="str">
        <f t="shared" si="23"/>
        <v/>
      </c>
    </row>
    <row r="763" spans="1:9" x14ac:dyDescent="0.25">
      <c r="A763" s="32">
        <v>38292</v>
      </c>
      <c r="B763">
        <v>2.4550000000000001</v>
      </c>
      <c r="C763">
        <v>2.8149999999999999</v>
      </c>
      <c r="D763">
        <v>3.14</v>
      </c>
      <c r="E763">
        <v>3.4009999999999998</v>
      </c>
      <c r="F763">
        <v>3.6269999999999998</v>
      </c>
      <c r="H763" s="34">
        <f t="shared" si="22"/>
        <v>0</v>
      </c>
      <c r="I763" t="str">
        <f t="shared" si="23"/>
        <v/>
      </c>
    </row>
    <row r="764" spans="1:9" x14ac:dyDescent="0.25">
      <c r="A764" s="32">
        <v>38293</v>
      </c>
      <c r="B764">
        <v>2.4470000000000001</v>
      </c>
      <c r="C764">
        <v>2.8010000000000002</v>
      </c>
      <c r="D764">
        <v>3.129</v>
      </c>
      <c r="E764">
        <v>3.391</v>
      </c>
      <c r="F764">
        <v>3.6219999999999999</v>
      </c>
      <c r="H764" s="34">
        <f t="shared" si="22"/>
        <v>0</v>
      </c>
      <c r="I764" t="str">
        <f t="shared" si="23"/>
        <v/>
      </c>
    </row>
    <row r="765" spans="1:9" x14ac:dyDescent="0.25">
      <c r="A765" s="32">
        <v>38294</v>
      </c>
      <c r="B765">
        <v>2.448</v>
      </c>
      <c r="C765">
        <v>2.8069999999999999</v>
      </c>
      <c r="D765">
        <v>3.1150000000000002</v>
      </c>
      <c r="E765">
        <v>3.3759999999999999</v>
      </c>
      <c r="F765">
        <v>3.6040000000000001</v>
      </c>
      <c r="H765" s="34">
        <f t="shared" si="22"/>
        <v>0</v>
      </c>
      <c r="I765" t="str">
        <f t="shared" si="23"/>
        <v/>
      </c>
    </row>
    <row r="766" spans="1:9" x14ac:dyDescent="0.25">
      <c r="A766" s="32">
        <v>38295</v>
      </c>
      <c r="B766">
        <v>2.5175000000000001</v>
      </c>
      <c r="C766">
        <v>2.8479999999999999</v>
      </c>
      <c r="D766">
        <v>3.1429999999999998</v>
      </c>
      <c r="E766">
        <v>3.3959999999999999</v>
      </c>
      <c r="F766">
        <v>3.6139999999999999</v>
      </c>
      <c r="H766" s="34">
        <f t="shared" si="22"/>
        <v>0</v>
      </c>
      <c r="I766" t="str">
        <f t="shared" si="23"/>
        <v/>
      </c>
    </row>
    <row r="767" spans="1:9" x14ac:dyDescent="0.25">
      <c r="A767" s="32">
        <v>38296</v>
      </c>
      <c r="B767">
        <v>2.6539999999999999</v>
      </c>
      <c r="C767">
        <v>3.0110000000000001</v>
      </c>
      <c r="D767">
        <v>3.3260000000000001</v>
      </c>
      <c r="E767">
        <v>3.5649999999999999</v>
      </c>
      <c r="F767">
        <v>3.7730000000000001</v>
      </c>
      <c r="H767" s="34">
        <f t="shared" si="22"/>
        <v>0</v>
      </c>
      <c r="I767" t="str">
        <f t="shared" si="23"/>
        <v/>
      </c>
    </row>
    <row r="768" spans="1:9" x14ac:dyDescent="0.25">
      <c r="A768" s="32">
        <v>38299</v>
      </c>
      <c r="B768">
        <v>2.6444999999999999</v>
      </c>
      <c r="C768">
        <v>3.0430000000000001</v>
      </c>
      <c r="D768">
        <v>3.3460000000000001</v>
      </c>
      <c r="E768">
        <v>3.59</v>
      </c>
      <c r="F768">
        <v>3.8</v>
      </c>
      <c r="H768" s="34">
        <f t="shared" si="22"/>
        <v>0</v>
      </c>
      <c r="I768" t="str">
        <f t="shared" si="23"/>
        <v/>
      </c>
    </row>
    <row r="769" spans="1:9" x14ac:dyDescent="0.25">
      <c r="A769" s="32">
        <v>38300</v>
      </c>
      <c r="B769">
        <v>2.6640000000000001</v>
      </c>
      <c r="C769">
        <v>3.0470000000000002</v>
      </c>
      <c r="D769">
        <v>3.347</v>
      </c>
      <c r="E769">
        <v>3.5880000000000001</v>
      </c>
      <c r="F769">
        <v>3.7970000000000002</v>
      </c>
      <c r="H769" s="34">
        <f t="shared" si="22"/>
        <v>0</v>
      </c>
      <c r="I769" t="str">
        <f t="shared" si="23"/>
        <v/>
      </c>
    </row>
    <row r="770" spans="1:9" x14ac:dyDescent="0.25">
      <c r="A770" s="32">
        <v>38301</v>
      </c>
      <c r="B770">
        <v>2.7549999999999999</v>
      </c>
      <c r="C770">
        <v>3.0855000000000001</v>
      </c>
      <c r="D770">
        <v>3.3820000000000001</v>
      </c>
      <c r="E770">
        <v>3.6280000000000001</v>
      </c>
      <c r="F770">
        <v>3.8380000000000001</v>
      </c>
      <c r="H770" s="34">
        <f t="shared" si="22"/>
        <v>0</v>
      </c>
      <c r="I770" t="str">
        <f t="shared" si="23"/>
        <v/>
      </c>
    </row>
    <row r="771" spans="1:9" x14ac:dyDescent="0.25">
      <c r="A771" s="32">
        <v>38302</v>
      </c>
      <c r="B771">
        <v>2.6829999999999998</v>
      </c>
      <c r="C771">
        <v>3.0489999999999999</v>
      </c>
      <c r="D771">
        <v>3.367</v>
      </c>
      <c r="E771">
        <v>3.6160000000000001</v>
      </c>
      <c r="F771">
        <v>3.8289999999999997</v>
      </c>
      <c r="H771" s="34">
        <f t="shared" si="22"/>
        <v>0</v>
      </c>
      <c r="I771" t="str">
        <f t="shared" si="23"/>
        <v/>
      </c>
    </row>
    <row r="772" spans="1:9" x14ac:dyDescent="0.25">
      <c r="A772" s="32">
        <v>38303</v>
      </c>
      <c r="B772">
        <v>2.677</v>
      </c>
      <c r="C772">
        <v>3.0615000000000001</v>
      </c>
      <c r="D772">
        <v>3.3420000000000001</v>
      </c>
      <c r="E772">
        <v>3.5840000000000001</v>
      </c>
      <c r="F772">
        <v>3.7930000000000001</v>
      </c>
      <c r="H772" s="34">
        <f t="shared" si="22"/>
        <v>0</v>
      </c>
      <c r="I772" t="str">
        <f t="shared" si="23"/>
        <v/>
      </c>
    </row>
    <row r="773" spans="1:9" x14ac:dyDescent="0.25">
      <c r="A773" s="32">
        <v>38306</v>
      </c>
      <c r="B773">
        <v>2.7250000000000001</v>
      </c>
      <c r="C773">
        <v>3.1175000000000002</v>
      </c>
      <c r="D773">
        <v>3.39</v>
      </c>
      <c r="E773">
        <v>3.6150000000000002</v>
      </c>
      <c r="F773">
        <v>3.8149999999999999</v>
      </c>
      <c r="H773" s="34">
        <f t="shared" ref="H773:H836" si="24">+IF(AND(MOD(MONTH(A773),3)=0,MONTH(A773)&lt;&gt;MONTH(A774)),1,0)</f>
        <v>0</v>
      </c>
      <c r="I773" t="str">
        <f t="shared" ref="I773:I836" si="25">IF(SUM(H773:H777)&gt;0,CONCATENATE(YEAR(A773),INT((MONTH(A773)-1)/3)+1),"")</f>
        <v/>
      </c>
    </row>
    <row r="774" spans="1:9" x14ac:dyDescent="0.25">
      <c r="A774" s="32">
        <v>38307</v>
      </c>
      <c r="B774">
        <v>2.7530000000000001</v>
      </c>
      <c r="C774">
        <v>3.14</v>
      </c>
      <c r="D774">
        <v>3.4089999999999998</v>
      </c>
      <c r="E774">
        <v>3.6295000000000002</v>
      </c>
      <c r="F774">
        <v>3.8260000000000001</v>
      </c>
      <c r="H774" s="34">
        <f t="shared" si="24"/>
        <v>0</v>
      </c>
      <c r="I774" t="str">
        <f t="shared" si="25"/>
        <v/>
      </c>
    </row>
    <row r="775" spans="1:9" x14ac:dyDescent="0.25">
      <c r="A775" s="32">
        <v>38308</v>
      </c>
      <c r="B775">
        <v>2.7054999999999998</v>
      </c>
      <c r="C775">
        <v>3.0659999999999998</v>
      </c>
      <c r="D775">
        <v>3.3260000000000001</v>
      </c>
      <c r="E775">
        <v>3.5449999999999999</v>
      </c>
      <c r="F775">
        <v>3.7415000000000003</v>
      </c>
      <c r="H775" s="34">
        <f t="shared" si="24"/>
        <v>0</v>
      </c>
      <c r="I775" t="str">
        <f t="shared" si="25"/>
        <v/>
      </c>
    </row>
    <row r="776" spans="1:9" x14ac:dyDescent="0.25">
      <c r="A776" s="32">
        <v>38309</v>
      </c>
      <c r="B776">
        <v>2.7290000000000001</v>
      </c>
      <c r="C776">
        <v>3.0834999999999999</v>
      </c>
      <c r="D776">
        <v>3.347</v>
      </c>
      <c r="E776">
        <v>3.56</v>
      </c>
      <c r="F776">
        <v>3.7490000000000001</v>
      </c>
      <c r="H776" s="34">
        <f t="shared" si="24"/>
        <v>0</v>
      </c>
      <c r="I776" t="str">
        <f t="shared" si="25"/>
        <v/>
      </c>
    </row>
    <row r="777" spans="1:9" x14ac:dyDescent="0.25">
      <c r="A777" s="32">
        <v>38310</v>
      </c>
      <c r="B777">
        <v>2.7800000000000002</v>
      </c>
      <c r="C777">
        <v>3.1625000000000001</v>
      </c>
      <c r="D777">
        <v>3.4060000000000001</v>
      </c>
      <c r="E777">
        <v>3.6234999999999999</v>
      </c>
      <c r="F777">
        <v>3.8159999999999998</v>
      </c>
      <c r="H777" s="34">
        <f t="shared" si="24"/>
        <v>0</v>
      </c>
      <c r="I777" t="str">
        <f t="shared" si="25"/>
        <v/>
      </c>
    </row>
    <row r="778" spans="1:9" x14ac:dyDescent="0.25">
      <c r="A778" s="32">
        <v>38313</v>
      </c>
      <c r="B778">
        <v>2.8029999999999999</v>
      </c>
      <c r="C778">
        <v>3.1739999999999999</v>
      </c>
      <c r="D778">
        <v>3.4159999999999999</v>
      </c>
      <c r="E778">
        <v>3.6234999999999999</v>
      </c>
      <c r="F778">
        <v>3.8079999999999998</v>
      </c>
      <c r="H778" s="34">
        <f t="shared" si="24"/>
        <v>0</v>
      </c>
      <c r="I778" t="str">
        <f t="shared" si="25"/>
        <v/>
      </c>
    </row>
    <row r="779" spans="1:9" x14ac:dyDescent="0.25">
      <c r="A779" s="32">
        <v>38314</v>
      </c>
      <c r="B779">
        <v>2.8209999999999997</v>
      </c>
      <c r="C779">
        <v>3.1930000000000001</v>
      </c>
      <c r="D779">
        <v>3.4350000000000001</v>
      </c>
      <c r="E779">
        <v>3.6390000000000002</v>
      </c>
      <c r="F779">
        <v>3.819</v>
      </c>
      <c r="H779" s="34">
        <f t="shared" si="24"/>
        <v>0</v>
      </c>
      <c r="I779" t="str">
        <f t="shared" si="25"/>
        <v/>
      </c>
    </row>
    <row r="780" spans="1:9" x14ac:dyDescent="0.25">
      <c r="A780" s="32">
        <v>38315</v>
      </c>
      <c r="B780">
        <v>2.83</v>
      </c>
      <c r="C780">
        <v>3.23</v>
      </c>
      <c r="D780">
        <v>3.4779999999999998</v>
      </c>
      <c r="E780">
        <v>3.6749999999999998</v>
      </c>
      <c r="F780">
        <v>3.847</v>
      </c>
      <c r="H780" s="34">
        <f t="shared" si="24"/>
        <v>0</v>
      </c>
      <c r="I780" t="str">
        <f t="shared" si="25"/>
        <v/>
      </c>
    </row>
    <row r="781" spans="1:9" x14ac:dyDescent="0.25">
      <c r="A781" s="32">
        <v>38316</v>
      </c>
      <c r="B781">
        <v>2.8279999999999998</v>
      </c>
      <c r="C781">
        <v>3.2290000000000001</v>
      </c>
      <c r="D781">
        <v>3.4740000000000002</v>
      </c>
      <c r="E781">
        <v>3.6710000000000003</v>
      </c>
      <c r="F781">
        <v>3.8490000000000002</v>
      </c>
      <c r="H781" s="34">
        <f t="shared" si="24"/>
        <v>0</v>
      </c>
      <c r="I781" t="str">
        <f t="shared" si="25"/>
        <v/>
      </c>
    </row>
    <row r="782" spans="1:9" x14ac:dyDescent="0.25">
      <c r="A782" s="32">
        <v>38317</v>
      </c>
      <c r="B782">
        <v>2.8330000000000002</v>
      </c>
      <c r="C782">
        <v>3.2519999999999998</v>
      </c>
      <c r="D782">
        <v>3.508</v>
      </c>
      <c r="E782">
        <v>3.7050000000000001</v>
      </c>
      <c r="F782">
        <v>3.8919999999999999</v>
      </c>
      <c r="H782" s="34">
        <f t="shared" si="24"/>
        <v>0</v>
      </c>
      <c r="I782" t="str">
        <f t="shared" si="25"/>
        <v/>
      </c>
    </row>
    <row r="783" spans="1:9" x14ac:dyDescent="0.25">
      <c r="A783" s="32">
        <v>38320</v>
      </c>
      <c r="B783">
        <v>2.8605</v>
      </c>
      <c r="C783">
        <v>3.2810000000000001</v>
      </c>
      <c r="D783">
        <v>3.5569999999999999</v>
      </c>
      <c r="E783">
        <v>3.7650000000000001</v>
      </c>
      <c r="F783">
        <v>3.952</v>
      </c>
      <c r="H783" s="34">
        <f t="shared" si="24"/>
        <v>0</v>
      </c>
      <c r="I783" t="str">
        <f t="shared" si="25"/>
        <v/>
      </c>
    </row>
    <row r="784" spans="1:9" x14ac:dyDescent="0.25">
      <c r="A784" s="32">
        <v>38321</v>
      </c>
      <c r="B784">
        <v>2.83</v>
      </c>
      <c r="C784">
        <v>3.246</v>
      </c>
      <c r="D784">
        <v>3.524</v>
      </c>
      <c r="E784">
        <v>3.7574999999999998</v>
      </c>
      <c r="F784">
        <v>3.96</v>
      </c>
      <c r="H784" s="34">
        <f t="shared" si="24"/>
        <v>0</v>
      </c>
      <c r="I784" t="str">
        <f t="shared" si="25"/>
        <v/>
      </c>
    </row>
    <row r="785" spans="1:9" x14ac:dyDescent="0.25">
      <c r="A785" s="32">
        <v>38322</v>
      </c>
      <c r="B785">
        <v>2.8559999999999999</v>
      </c>
      <c r="C785">
        <v>3.25</v>
      </c>
      <c r="D785">
        <v>3.5289999999999999</v>
      </c>
      <c r="E785">
        <v>3.758</v>
      </c>
      <c r="F785">
        <v>3.968</v>
      </c>
      <c r="H785" s="34">
        <f t="shared" si="24"/>
        <v>0</v>
      </c>
      <c r="I785" t="str">
        <f t="shared" si="25"/>
        <v/>
      </c>
    </row>
    <row r="786" spans="1:9" x14ac:dyDescent="0.25">
      <c r="A786" s="32">
        <v>38323</v>
      </c>
      <c r="B786">
        <v>2.867</v>
      </c>
      <c r="C786">
        <v>3.2845</v>
      </c>
      <c r="D786">
        <v>3.5680000000000001</v>
      </c>
      <c r="E786">
        <v>3.8</v>
      </c>
      <c r="F786">
        <v>4.008</v>
      </c>
      <c r="H786" s="34">
        <f t="shared" si="24"/>
        <v>0</v>
      </c>
      <c r="I786" t="str">
        <f t="shared" si="25"/>
        <v/>
      </c>
    </row>
    <row r="787" spans="1:9" x14ac:dyDescent="0.25">
      <c r="A787" s="32">
        <v>38324</v>
      </c>
      <c r="B787">
        <v>2.7970000000000002</v>
      </c>
      <c r="C787">
        <v>3.157</v>
      </c>
      <c r="D787">
        <v>3.4239999999999999</v>
      </c>
      <c r="E787">
        <v>3.6520000000000001</v>
      </c>
      <c r="F787">
        <v>3.8660000000000001</v>
      </c>
      <c r="H787" s="34">
        <f t="shared" si="24"/>
        <v>0</v>
      </c>
      <c r="I787" t="str">
        <f t="shared" si="25"/>
        <v/>
      </c>
    </row>
    <row r="788" spans="1:9" x14ac:dyDescent="0.25">
      <c r="A788" s="32">
        <v>38327</v>
      </c>
      <c r="B788">
        <v>2.782</v>
      </c>
      <c r="C788">
        <v>3.1360000000000001</v>
      </c>
      <c r="D788">
        <v>3.375</v>
      </c>
      <c r="E788">
        <v>3.5840000000000001</v>
      </c>
      <c r="F788">
        <v>3.79</v>
      </c>
      <c r="H788" s="34">
        <f t="shared" si="24"/>
        <v>0</v>
      </c>
      <c r="I788" t="str">
        <f t="shared" si="25"/>
        <v/>
      </c>
    </row>
    <row r="789" spans="1:9" x14ac:dyDescent="0.25">
      <c r="A789" s="32">
        <v>38328</v>
      </c>
      <c r="B789">
        <v>2.7960000000000003</v>
      </c>
      <c r="C789">
        <v>3.1480000000000001</v>
      </c>
      <c r="D789">
        <v>3.4119999999999999</v>
      </c>
      <c r="E789">
        <v>3.6280000000000001</v>
      </c>
      <c r="F789">
        <v>3.82</v>
      </c>
      <c r="H789" s="34">
        <f t="shared" si="24"/>
        <v>0</v>
      </c>
      <c r="I789" t="str">
        <f t="shared" si="25"/>
        <v/>
      </c>
    </row>
    <row r="790" spans="1:9" x14ac:dyDescent="0.25">
      <c r="A790" s="32">
        <v>38329</v>
      </c>
      <c r="B790">
        <v>2.7854999999999999</v>
      </c>
      <c r="C790">
        <v>3.1015000000000001</v>
      </c>
      <c r="D790">
        <v>3.3159999999999998</v>
      </c>
      <c r="E790">
        <v>3.544</v>
      </c>
      <c r="F790">
        <v>3.6870000000000003</v>
      </c>
      <c r="H790" s="34">
        <f t="shared" si="24"/>
        <v>0</v>
      </c>
      <c r="I790" t="str">
        <f t="shared" si="25"/>
        <v/>
      </c>
    </row>
    <row r="791" spans="1:9" x14ac:dyDescent="0.25">
      <c r="A791" s="32">
        <v>38330</v>
      </c>
      <c r="B791">
        <v>2.81</v>
      </c>
      <c r="C791">
        <v>3.1469999999999998</v>
      </c>
      <c r="D791">
        <v>3.38</v>
      </c>
      <c r="E791">
        <v>3.5869999999999997</v>
      </c>
      <c r="F791">
        <v>3.7709999999999999</v>
      </c>
      <c r="H791" s="34">
        <f t="shared" si="24"/>
        <v>0</v>
      </c>
      <c r="I791" t="str">
        <f t="shared" si="25"/>
        <v/>
      </c>
    </row>
    <row r="792" spans="1:9" x14ac:dyDescent="0.25">
      <c r="A792" s="32">
        <v>38331</v>
      </c>
      <c r="B792">
        <v>2.8239999999999998</v>
      </c>
      <c r="C792">
        <v>3.1549999999999998</v>
      </c>
      <c r="D792">
        <v>3.367</v>
      </c>
      <c r="E792">
        <v>3.5369999999999999</v>
      </c>
      <c r="F792">
        <v>3.7130000000000001</v>
      </c>
      <c r="H792" s="34">
        <f t="shared" si="24"/>
        <v>0</v>
      </c>
      <c r="I792" t="str">
        <f t="shared" si="25"/>
        <v/>
      </c>
    </row>
    <row r="793" spans="1:9" x14ac:dyDescent="0.25">
      <c r="A793" s="32">
        <v>38334</v>
      </c>
      <c r="B793">
        <v>2.855</v>
      </c>
      <c r="C793">
        <v>3.1859999999999999</v>
      </c>
      <c r="D793">
        <v>3.427</v>
      </c>
      <c r="E793">
        <v>3.609</v>
      </c>
      <c r="F793">
        <v>3.7789999999999999</v>
      </c>
      <c r="H793" s="34">
        <f t="shared" si="24"/>
        <v>0</v>
      </c>
      <c r="I793" t="str">
        <f t="shared" si="25"/>
        <v/>
      </c>
    </row>
    <row r="794" spans="1:9" x14ac:dyDescent="0.25">
      <c r="A794" s="32">
        <v>38335</v>
      </c>
      <c r="B794">
        <v>2.86</v>
      </c>
      <c r="C794">
        <v>3.198</v>
      </c>
      <c r="D794">
        <v>3.4239999999999999</v>
      </c>
      <c r="E794">
        <v>3.6019999999999999</v>
      </c>
      <c r="F794">
        <v>3.7749999999999999</v>
      </c>
      <c r="H794" s="34">
        <f t="shared" si="24"/>
        <v>0</v>
      </c>
      <c r="I794" t="str">
        <f t="shared" si="25"/>
        <v/>
      </c>
    </row>
    <row r="795" spans="1:9" x14ac:dyDescent="0.25">
      <c r="A795" s="32">
        <v>38336</v>
      </c>
      <c r="B795">
        <v>2.863</v>
      </c>
      <c r="C795">
        <v>3.1775000000000002</v>
      </c>
      <c r="D795">
        <v>3.383</v>
      </c>
      <c r="E795">
        <v>3.5529999999999999</v>
      </c>
      <c r="F795">
        <v>3.7069999999999999</v>
      </c>
      <c r="H795" s="34">
        <f t="shared" si="24"/>
        <v>0</v>
      </c>
      <c r="I795" t="str">
        <f t="shared" si="25"/>
        <v/>
      </c>
    </row>
    <row r="796" spans="1:9" x14ac:dyDescent="0.25">
      <c r="A796" s="32">
        <v>38337</v>
      </c>
      <c r="B796">
        <v>2.9064999999999999</v>
      </c>
      <c r="C796">
        <v>3.2359999999999998</v>
      </c>
      <c r="D796">
        <v>3.4540000000000002</v>
      </c>
      <c r="E796">
        <v>3.6349999999999998</v>
      </c>
      <c r="F796">
        <v>3.8090000000000002</v>
      </c>
      <c r="H796" s="34">
        <f t="shared" si="24"/>
        <v>0</v>
      </c>
      <c r="I796" t="str">
        <f t="shared" si="25"/>
        <v/>
      </c>
    </row>
    <row r="797" spans="1:9" x14ac:dyDescent="0.25">
      <c r="A797" s="32">
        <v>38338</v>
      </c>
      <c r="B797">
        <v>2.9335</v>
      </c>
      <c r="C797">
        <v>3.2675000000000001</v>
      </c>
      <c r="D797">
        <v>3.4830000000000001</v>
      </c>
      <c r="E797">
        <v>3.6659999999999999</v>
      </c>
      <c r="F797">
        <v>3.8380000000000001</v>
      </c>
      <c r="H797" s="34">
        <f t="shared" si="24"/>
        <v>0</v>
      </c>
      <c r="I797" t="str">
        <f t="shared" si="25"/>
        <v/>
      </c>
    </row>
    <row r="798" spans="1:9" x14ac:dyDescent="0.25">
      <c r="A798" s="32">
        <v>38341</v>
      </c>
      <c r="B798">
        <v>2.9550000000000001</v>
      </c>
      <c r="C798">
        <v>3.2959999999999998</v>
      </c>
      <c r="D798">
        <v>3.5009999999999999</v>
      </c>
      <c r="E798">
        <v>3.67</v>
      </c>
      <c r="F798">
        <v>3.8340000000000001</v>
      </c>
      <c r="H798" s="34">
        <f t="shared" si="24"/>
        <v>0</v>
      </c>
      <c r="I798" t="str">
        <f t="shared" si="25"/>
        <v/>
      </c>
    </row>
    <row r="799" spans="1:9" x14ac:dyDescent="0.25">
      <c r="A799" s="32">
        <v>38342</v>
      </c>
      <c r="B799">
        <v>2.9565000000000001</v>
      </c>
      <c r="C799">
        <v>3.2925</v>
      </c>
      <c r="D799">
        <v>3.4904999999999999</v>
      </c>
      <c r="E799">
        <v>3.6550000000000002</v>
      </c>
      <c r="F799">
        <v>3.8159999999999998</v>
      </c>
      <c r="H799" s="34">
        <f t="shared" si="24"/>
        <v>0</v>
      </c>
      <c r="I799" t="str">
        <f t="shared" si="25"/>
        <v/>
      </c>
    </row>
    <row r="800" spans="1:9" x14ac:dyDescent="0.25">
      <c r="A800" s="32">
        <v>38343</v>
      </c>
      <c r="B800">
        <v>2.9409999999999998</v>
      </c>
      <c r="C800">
        <v>3.2715000000000001</v>
      </c>
      <c r="D800">
        <v>3.484</v>
      </c>
      <c r="E800">
        <v>3.653</v>
      </c>
      <c r="F800">
        <v>3.8220000000000001</v>
      </c>
      <c r="H800" s="34">
        <f t="shared" si="24"/>
        <v>0</v>
      </c>
      <c r="I800" t="str">
        <f t="shared" si="25"/>
        <v/>
      </c>
    </row>
    <row r="801" spans="1:9" x14ac:dyDescent="0.25">
      <c r="A801" s="32">
        <v>38344</v>
      </c>
      <c r="B801">
        <v>2.9470000000000001</v>
      </c>
      <c r="C801">
        <v>3.29</v>
      </c>
      <c r="D801">
        <v>3.4954999999999998</v>
      </c>
      <c r="E801">
        <v>3.677</v>
      </c>
      <c r="F801">
        <v>3.8540000000000001</v>
      </c>
      <c r="H801" s="34">
        <f t="shared" si="24"/>
        <v>0</v>
      </c>
      <c r="I801" t="str">
        <f t="shared" si="25"/>
        <v/>
      </c>
    </row>
    <row r="802" spans="1:9" x14ac:dyDescent="0.25">
      <c r="A802" s="32">
        <v>38345</v>
      </c>
      <c r="B802">
        <v>2.9489999999999998</v>
      </c>
      <c r="C802">
        <v>3.2909999999999999</v>
      </c>
      <c r="D802">
        <v>3.496</v>
      </c>
      <c r="E802">
        <v>3.6790000000000003</v>
      </c>
      <c r="F802">
        <v>3.8529999999999998</v>
      </c>
      <c r="H802" s="34">
        <f t="shared" si="24"/>
        <v>0</v>
      </c>
      <c r="I802" t="str">
        <f t="shared" si="25"/>
        <v/>
      </c>
    </row>
    <row r="803" spans="1:9" x14ac:dyDescent="0.25">
      <c r="A803" s="32">
        <v>38348</v>
      </c>
      <c r="B803">
        <v>2.9929999999999999</v>
      </c>
      <c r="C803">
        <v>3.32</v>
      </c>
      <c r="D803">
        <v>3.5489999999999999</v>
      </c>
      <c r="E803">
        <v>3.7450000000000001</v>
      </c>
      <c r="F803">
        <v>3.9279999999999999</v>
      </c>
      <c r="H803" s="34">
        <f t="shared" si="24"/>
        <v>0</v>
      </c>
      <c r="I803" t="str">
        <f t="shared" si="25"/>
        <v>20044</v>
      </c>
    </row>
    <row r="804" spans="1:9" x14ac:dyDescent="0.25">
      <c r="A804" s="32">
        <v>38349</v>
      </c>
      <c r="B804">
        <v>2.98</v>
      </c>
      <c r="C804">
        <v>3.3250000000000002</v>
      </c>
      <c r="D804">
        <v>3.5550000000000002</v>
      </c>
      <c r="E804">
        <v>3.7549999999999999</v>
      </c>
      <c r="F804">
        <v>3.9459999999999997</v>
      </c>
      <c r="H804" s="34">
        <f t="shared" si="24"/>
        <v>0</v>
      </c>
      <c r="I804" t="str">
        <f t="shared" si="25"/>
        <v>20044</v>
      </c>
    </row>
    <row r="805" spans="1:9" x14ac:dyDescent="0.25">
      <c r="A805" s="32">
        <v>38350</v>
      </c>
      <c r="B805">
        <v>2.9950000000000001</v>
      </c>
      <c r="C805">
        <v>3.3454999999999999</v>
      </c>
      <c r="D805">
        <v>3.597</v>
      </c>
      <c r="E805">
        <v>3.7869999999999999</v>
      </c>
      <c r="F805">
        <v>3.968</v>
      </c>
      <c r="H805" s="34">
        <f t="shared" si="24"/>
        <v>0</v>
      </c>
      <c r="I805" t="str">
        <f t="shared" si="25"/>
        <v>20044</v>
      </c>
    </row>
    <row r="806" spans="1:9" x14ac:dyDescent="0.25">
      <c r="A806" s="32">
        <v>38351</v>
      </c>
      <c r="B806">
        <v>2.9750000000000001</v>
      </c>
      <c r="C806">
        <v>3.3250000000000002</v>
      </c>
      <c r="D806">
        <v>3.5449999999999999</v>
      </c>
      <c r="E806">
        <v>3.738</v>
      </c>
      <c r="F806">
        <v>3.92</v>
      </c>
      <c r="H806" s="34">
        <f t="shared" si="24"/>
        <v>0</v>
      </c>
      <c r="I806" t="str">
        <f t="shared" si="25"/>
        <v>20044</v>
      </c>
    </row>
    <row r="807" spans="1:9" x14ac:dyDescent="0.25">
      <c r="A807" s="32">
        <v>38352</v>
      </c>
      <c r="B807">
        <v>2.9619999999999997</v>
      </c>
      <c r="C807">
        <v>3.3109999999999999</v>
      </c>
      <c r="D807">
        <v>3.5430000000000001</v>
      </c>
      <c r="E807">
        <v>3.7320000000000002</v>
      </c>
      <c r="F807">
        <v>3.8919999999999999</v>
      </c>
      <c r="H807" s="34">
        <f t="shared" si="24"/>
        <v>1</v>
      </c>
      <c r="I807" t="str">
        <f t="shared" si="25"/>
        <v>20044</v>
      </c>
    </row>
    <row r="808" spans="1:9" x14ac:dyDescent="0.25">
      <c r="A808" s="32">
        <v>38355</v>
      </c>
      <c r="B808">
        <v>2.9755000000000003</v>
      </c>
      <c r="C808">
        <v>3.3265000000000002</v>
      </c>
      <c r="D808">
        <v>3.5540000000000003</v>
      </c>
      <c r="E808">
        <v>3.738</v>
      </c>
      <c r="F808">
        <v>3.9039999999999999</v>
      </c>
      <c r="H808" s="34">
        <f t="shared" si="24"/>
        <v>0</v>
      </c>
      <c r="I808" t="str">
        <f t="shared" si="25"/>
        <v/>
      </c>
    </row>
    <row r="809" spans="1:9" x14ac:dyDescent="0.25">
      <c r="A809" s="32">
        <v>38356</v>
      </c>
      <c r="B809">
        <v>3.0495000000000001</v>
      </c>
      <c r="C809">
        <v>3.4209999999999998</v>
      </c>
      <c r="D809">
        <v>3.6419999999999999</v>
      </c>
      <c r="E809">
        <v>3.8170000000000002</v>
      </c>
      <c r="F809">
        <v>3.98</v>
      </c>
      <c r="H809" s="34">
        <f t="shared" si="24"/>
        <v>0</v>
      </c>
      <c r="I809" t="str">
        <f t="shared" si="25"/>
        <v/>
      </c>
    </row>
    <row r="810" spans="1:9" x14ac:dyDescent="0.25">
      <c r="A810" s="32">
        <v>38357</v>
      </c>
      <c r="B810">
        <v>3.0630000000000002</v>
      </c>
      <c r="C810">
        <v>3.4215</v>
      </c>
      <c r="D810">
        <v>3.6440000000000001</v>
      </c>
      <c r="E810">
        <v>3.8180000000000001</v>
      </c>
      <c r="F810">
        <v>3.976</v>
      </c>
      <c r="H810" s="34">
        <f t="shared" si="24"/>
        <v>0</v>
      </c>
      <c r="I810" t="str">
        <f t="shared" si="25"/>
        <v/>
      </c>
    </row>
    <row r="811" spans="1:9" x14ac:dyDescent="0.25">
      <c r="A811" s="32">
        <v>38358</v>
      </c>
      <c r="B811">
        <v>3.0350000000000001</v>
      </c>
      <c r="C811">
        <v>3.3875000000000002</v>
      </c>
      <c r="D811">
        <v>3.609</v>
      </c>
      <c r="E811">
        <v>3.7960000000000003</v>
      </c>
      <c r="F811">
        <v>3.9569999999999999</v>
      </c>
      <c r="H811" s="34">
        <f t="shared" si="24"/>
        <v>0</v>
      </c>
      <c r="I811" t="str">
        <f t="shared" si="25"/>
        <v/>
      </c>
    </row>
    <row r="812" spans="1:9" x14ac:dyDescent="0.25">
      <c r="A812" s="32">
        <v>38359</v>
      </c>
      <c r="B812">
        <v>3.07</v>
      </c>
      <c r="C812">
        <v>3.4205000000000001</v>
      </c>
      <c r="D812">
        <v>3.6520000000000001</v>
      </c>
      <c r="E812">
        <v>3.8260000000000001</v>
      </c>
      <c r="F812">
        <v>3.9830000000000001</v>
      </c>
      <c r="H812" s="34">
        <f t="shared" si="24"/>
        <v>0</v>
      </c>
      <c r="I812" t="str">
        <f t="shared" si="25"/>
        <v/>
      </c>
    </row>
    <row r="813" spans="1:9" x14ac:dyDescent="0.25">
      <c r="A813" s="32">
        <v>38362</v>
      </c>
      <c r="B813">
        <v>3.073</v>
      </c>
      <c r="C813">
        <v>3.4510000000000001</v>
      </c>
      <c r="D813">
        <v>3.669</v>
      </c>
      <c r="E813">
        <v>3.8420000000000001</v>
      </c>
      <c r="F813">
        <v>4.0025000000000004</v>
      </c>
      <c r="H813" s="34">
        <f t="shared" si="24"/>
        <v>0</v>
      </c>
      <c r="I813" t="str">
        <f t="shared" si="25"/>
        <v/>
      </c>
    </row>
    <row r="814" spans="1:9" x14ac:dyDescent="0.25">
      <c r="A814" s="32">
        <v>38363</v>
      </c>
      <c r="B814">
        <v>3.1004999999999998</v>
      </c>
      <c r="C814">
        <v>3.4569999999999999</v>
      </c>
      <c r="D814">
        <v>3.6550000000000002</v>
      </c>
      <c r="E814">
        <v>3.8120000000000003</v>
      </c>
      <c r="F814">
        <v>3.9670000000000001</v>
      </c>
      <c r="H814" s="34">
        <f t="shared" si="24"/>
        <v>0</v>
      </c>
      <c r="I814" t="str">
        <f t="shared" si="25"/>
        <v/>
      </c>
    </row>
    <row r="815" spans="1:9" x14ac:dyDescent="0.25">
      <c r="A815" s="32">
        <v>38364</v>
      </c>
      <c r="B815">
        <v>3.0914999999999999</v>
      </c>
      <c r="C815">
        <v>3.4495</v>
      </c>
      <c r="D815">
        <v>3.657</v>
      </c>
      <c r="E815">
        <v>3.8209999999999997</v>
      </c>
      <c r="F815">
        <v>3.972</v>
      </c>
      <c r="H815" s="34">
        <f t="shared" si="24"/>
        <v>0</v>
      </c>
      <c r="I815" t="str">
        <f t="shared" si="25"/>
        <v/>
      </c>
    </row>
    <row r="816" spans="1:9" x14ac:dyDescent="0.25">
      <c r="A816" s="32">
        <v>38365</v>
      </c>
      <c r="B816">
        <v>3.0685000000000002</v>
      </c>
      <c r="C816">
        <v>3.3995000000000002</v>
      </c>
      <c r="D816">
        <v>3.6070000000000002</v>
      </c>
      <c r="E816">
        <v>3.7679999999999998</v>
      </c>
      <c r="F816">
        <v>3.9119999999999999</v>
      </c>
      <c r="H816" s="34">
        <f t="shared" si="24"/>
        <v>0</v>
      </c>
      <c r="I816" t="str">
        <f t="shared" si="25"/>
        <v/>
      </c>
    </row>
    <row r="817" spans="1:9" x14ac:dyDescent="0.25">
      <c r="A817" s="32">
        <v>38366</v>
      </c>
      <c r="B817">
        <v>3.1</v>
      </c>
      <c r="C817">
        <v>3.4380000000000002</v>
      </c>
      <c r="D817">
        <v>3.6360000000000001</v>
      </c>
      <c r="E817">
        <v>3.7909999999999999</v>
      </c>
      <c r="F817">
        <v>3.9329999999999998</v>
      </c>
      <c r="H817" s="34">
        <f t="shared" si="24"/>
        <v>0</v>
      </c>
      <c r="I817" t="str">
        <f t="shared" si="25"/>
        <v/>
      </c>
    </row>
    <row r="818" spans="1:9" x14ac:dyDescent="0.25">
      <c r="A818" s="32">
        <v>38369</v>
      </c>
      <c r="B818">
        <v>3.1</v>
      </c>
      <c r="C818">
        <v>3.4380000000000002</v>
      </c>
      <c r="D818">
        <v>3.6360000000000001</v>
      </c>
      <c r="E818">
        <v>3.7909999999999999</v>
      </c>
      <c r="F818">
        <v>3.9329999999999998</v>
      </c>
      <c r="H818" s="34">
        <f t="shared" si="24"/>
        <v>0</v>
      </c>
      <c r="I818" t="str">
        <f t="shared" si="25"/>
        <v/>
      </c>
    </row>
    <row r="819" spans="1:9" x14ac:dyDescent="0.25">
      <c r="A819" s="32">
        <v>38370</v>
      </c>
      <c r="B819">
        <v>3.1255000000000002</v>
      </c>
      <c r="C819">
        <v>3.476</v>
      </c>
      <c r="D819">
        <v>3.6739999999999999</v>
      </c>
      <c r="E819">
        <v>3.819</v>
      </c>
      <c r="F819">
        <v>3.9550000000000001</v>
      </c>
      <c r="H819" s="34">
        <f t="shared" si="24"/>
        <v>0</v>
      </c>
      <c r="I819" t="str">
        <f t="shared" si="25"/>
        <v/>
      </c>
    </row>
    <row r="820" spans="1:9" x14ac:dyDescent="0.25">
      <c r="A820" s="32">
        <v>38371</v>
      </c>
      <c r="B820">
        <v>3.1349999999999998</v>
      </c>
      <c r="C820">
        <v>3.4609999999999999</v>
      </c>
      <c r="D820">
        <v>3.6640000000000001</v>
      </c>
      <c r="E820">
        <v>3.8120000000000003</v>
      </c>
      <c r="F820">
        <v>3.9430000000000001</v>
      </c>
      <c r="H820" s="34">
        <f t="shared" si="24"/>
        <v>0</v>
      </c>
      <c r="I820" t="str">
        <f t="shared" si="25"/>
        <v/>
      </c>
    </row>
    <row r="821" spans="1:9" x14ac:dyDescent="0.25">
      <c r="A821" s="32">
        <v>38372</v>
      </c>
      <c r="B821">
        <v>3.1030000000000002</v>
      </c>
      <c r="C821">
        <v>3.4224999999999999</v>
      </c>
      <c r="D821">
        <v>3.6240000000000001</v>
      </c>
      <c r="E821">
        <v>3.778</v>
      </c>
      <c r="F821">
        <v>3.915</v>
      </c>
      <c r="H821" s="34">
        <f t="shared" si="24"/>
        <v>0</v>
      </c>
      <c r="I821" t="str">
        <f t="shared" si="25"/>
        <v/>
      </c>
    </row>
    <row r="822" spans="1:9" x14ac:dyDescent="0.25">
      <c r="A822" s="32">
        <v>38373</v>
      </c>
      <c r="B822">
        <v>3.077</v>
      </c>
      <c r="C822">
        <v>3.391</v>
      </c>
      <c r="D822">
        <v>3.5840000000000001</v>
      </c>
      <c r="E822">
        <v>3.7410000000000001</v>
      </c>
      <c r="F822">
        <v>3.8820000000000001</v>
      </c>
      <c r="H822" s="34">
        <f t="shared" si="24"/>
        <v>0</v>
      </c>
      <c r="I822" t="str">
        <f t="shared" si="25"/>
        <v/>
      </c>
    </row>
    <row r="823" spans="1:9" x14ac:dyDescent="0.25">
      <c r="A823" s="32">
        <v>38376</v>
      </c>
      <c r="B823">
        <v>3.0950000000000002</v>
      </c>
      <c r="C823">
        <v>3.4135</v>
      </c>
      <c r="D823">
        <v>3.605</v>
      </c>
      <c r="E823">
        <v>3.7549999999999999</v>
      </c>
      <c r="F823">
        <v>3.887</v>
      </c>
      <c r="H823" s="34">
        <f t="shared" si="24"/>
        <v>0</v>
      </c>
      <c r="I823" t="str">
        <f t="shared" si="25"/>
        <v/>
      </c>
    </row>
    <row r="824" spans="1:9" x14ac:dyDescent="0.25">
      <c r="A824" s="32">
        <v>38377</v>
      </c>
      <c r="B824">
        <v>3.113</v>
      </c>
      <c r="C824">
        <v>3.4474999999999998</v>
      </c>
      <c r="D824">
        <v>3.65</v>
      </c>
      <c r="E824">
        <v>3.8029999999999999</v>
      </c>
      <c r="F824">
        <v>3.952</v>
      </c>
      <c r="H824" s="34">
        <f t="shared" si="24"/>
        <v>0</v>
      </c>
      <c r="I824" t="str">
        <f t="shared" si="25"/>
        <v/>
      </c>
    </row>
    <row r="825" spans="1:9" x14ac:dyDescent="0.25">
      <c r="A825" s="32">
        <v>38378</v>
      </c>
      <c r="B825">
        <v>3.1509999999999998</v>
      </c>
      <c r="C825">
        <v>3.4849999999999999</v>
      </c>
      <c r="D825">
        <v>3.68</v>
      </c>
      <c r="E825">
        <v>3.8220000000000001</v>
      </c>
      <c r="F825">
        <v>3.956</v>
      </c>
      <c r="H825" s="34">
        <f t="shared" si="24"/>
        <v>0</v>
      </c>
      <c r="I825" t="str">
        <f t="shared" si="25"/>
        <v/>
      </c>
    </row>
    <row r="826" spans="1:9" x14ac:dyDescent="0.25">
      <c r="A826" s="32">
        <v>38379</v>
      </c>
      <c r="B826">
        <v>3.1619999999999999</v>
      </c>
      <c r="C826">
        <v>3.5</v>
      </c>
      <c r="D826">
        <v>3.7</v>
      </c>
      <c r="E826">
        <v>3.8540000000000001</v>
      </c>
      <c r="F826">
        <v>3.99</v>
      </c>
      <c r="H826" s="34">
        <f t="shared" si="24"/>
        <v>0</v>
      </c>
      <c r="I826" t="str">
        <f t="shared" si="25"/>
        <v/>
      </c>
    </row>
    <row r="827" spans="1:9" x14ac:dyDescent="0.25">
      <c r="A827" s="32">
        <v>38380</v>
      </c>
      <c r="B827">
        <v>3.1225000000000001</v>
      </c>
      <c r="C827">
        <v>3.4584999999999999</v>
      </c>
      <c r="D827">
        <v>3.6470000000000002</v>
      </c>
      <c r="E827">
        <v>3.7970000000000002</v>
      </c>
      <c r="F827">
        <v>3.927</v>
      </c>
      <c r="H827" s="34">
        <f t="shared" si="24"/>
        <v>0</v>
      </c>
      <c r="I827" t="str">
        <f t="shared" si="25"/>
        <v/>
      </c>
    </row>
    <row r="828" spans="1:9" x14ac:dyDescent="0.25">
      <c r="A828" s="32">
        <v>38383</v>
      </c>
      <c r="B828">
        <v>3.153</v>
      </c>
      <c r="C828">
        <v>3.4925000000000002</v>
      </c>
      <c r="D828">
        <v>3.673</v>
      </c>
      <c r="E828">
        <v>3.819</v>
      </c>
      <c r="F828">
        <v>3.9430000000000001</v>
      </c>
      <c r="H828" s="34">
        <f t="shared" si="24"/>
        <v>0</v>
      </c>
      <c r="I828" t="str">
        <f t="shared" si="25"/>
        <v/>
      </c>
    </row>
    <row r="829" spans="1:9" x14ac:dyDescent="0.25">
      <c r="A829" s="32">
        <v>38384</v>
      </c>
      <c r="B829">
        <v>3.1635</v>
      </c>
      <c r="C829">
        <v>3.5015000000000001</v>
      </c>
      <c r="D829">
        <v>3.68</v>
      </c>
      <c r="E829">
        <v>3.8260000000000001</v>
      </c>
      <c r="F829">
        <v>3.95</v>
      </c>
      <c r="H829" s="34">
        <f t="shared" si="24"/>
        <v>0</v>
      </c>
      <c r="I829" t="str">
        <f t="shared" si="25"/>
        <v/>
      </c>
    </row>
    <row r="830" spans="1:9" x14ac:dyDescent="0.25">
      <c r="A830" s="32">
        <v>38385</v>
      </c>
      <c r="B830">
        <v>3.1875</v>
      </c>
      <c r="C830">
        <v>3.54</v>
      </c>
      <c r="D830">
        <v>3.7210000000000001</v>
      </c>
      <c r="E830">
        <v>3.851</v>
      </c>
      <c r="F830">
        <v>3.9710000000000001</v>
      </c>
      <c r="H830" s="34">
        <f t="shared" si="24"/>
        <v>0</v>
      </c>
      <c r="I830" t="str">
        <f t="shared" si="25"/>
        <v/>
      </c>
    </row>
    <row r="831" spans="1:9" x14ac:dyDescent="0.25">
      <c r="A831" s="32">
        <v>38386</v>
      </c>
      <c r="B831">
        <v>3.202</v>
      </c>
      <c r="C831">
        <v>3.5640000000000001</v>
      </c>
      <c r="D831">
        <v>3.7439999999999998</v>
      </c>
      <c r="E831">
        <v>3.8860000000000001</v>
      </c>
      <c r="F831">
        <v>3.9990000000000001</v>
      </c>
      <c r="H831" s="34">
        <f t="shared" si="24"/>
        <v>0</v>
      </c>
      <c r="I831" t="str">
        <f t="shared" si="25"/>
        <v/>
      </c>
    </row>
    <row r="832" spans="1:9" x14ac:dyDescent="0.25">
      <c r="A832" s="32">
        <v>38387</v>
      </c>
      <c r="B832">
        <v>3.177</v>
      </c>
      <c r="C832">
        <v>3.5154999999999998</v>
      </c>
      <c r="D832">
        <v>3.6870000000000003</v>
      </c>
      <c r="E832">
        <v>3.819</v>
      </c>
      <c r="F832">
        <v>3.9239999999999999</v>
      </c>
      <c r="H832" s="34">
        <f t="shared" si="24"/>
        <v>0</v>
      </c>
      <c r="I832" t="str">
        <f t="shared" si="25"/>
        <v/>
      </c>
    </row>
    <row r="833" spans="1:9" x14ac:dyDescent="0.25">
      <c r="A833" s="32">
        <v>38390</v>
      </c>
      <c r="B833">
        <v>3.2025000000000001</v>
      </c>
      <c r="C833">
        <v>3.5205000000000002</v>
      </c>
      <c r="D833">
        <v>3.6859999999999999</v>
      </c>
      <c r="E833">
        <v>3.8120000000000003</v>
      </c>
      <c r="F833">
        <v>3.9089999999999998</v>
      </c>
      <c r="H833" s="34">
        <f t="shared" si="24"/>
        <v>0</v>
      </c>
      <c r="I833" t="str">
        <f t="shared" si="25"/>
        <v/>
      </c>
    </row>
    <row r="834" spans="1:9" x14ac:dyDescent="0.25">
      <c r="A834" s="32">
        <v>38391</v>
      </c>
      <c r="B834">
        <v>3.2054999999999998</v>
      </c>
      <c r="C834">
        <v>3.5255000000000001</v>
      </c>
      <c r="D834">
        <v>3.7010000000000001</v>
      </c>
      <c r="E834">
        <v>3.8149999999999999</v>
      </c>
      <c r="F834">
        <v>3.923</v>
      </c>
      <c r="H834" s="34">
        <f t="shared" si="24"/>
        <v>0</v>
      </c>
      <c r="I834" t="str">
        <f t="shared" si="25"/>
        <v/>
      </c>
    </row>
    <row r="835" spans="1:9" x14ac:dyDescent="0.25">
      <c r="A835" s="32">
        <v>38392</v>
      </c>
      <c r="B835">
        <v>3.1465000000000001</v>
      </c>
      <c r="C835">
        <v>3.4365000000000001</v>
      </c>
      <c r="D835">
        <v>3.5939999999999999</v>
      </c>
      <c r="E835">
        <v>3.7039999999999997</v>
      </c>
      <c r="F835">
        <v>3.794</v>
      </c>
      <c r="H835" s="34">
        <f t="shared" si="24"/>
        <v>0</v>
      </c>
      <c r="I835" t="str">
        <f t="shared" si="25"/>
        <v/>
      </c>
    </row>
    <row r="836" spans="1:9" x14ac:dyDescent="0.25">
      <c r="A836" s="32">
        <v>38393</v>
      </c>
      <c r="B836">
        <v>3.1869999999999998</v>
      </c>
      <c r="C836">
        <v>3.496</v>
      </c>
      <c r="D836">
        <v>3.6659999999999999</v>
      </c>
      <c r="E836">
        <v>3.7869999999999999</v>
      </c>
      <c r="F836">
        <v>3.8885000000000001</v>
      </c>
      <c r="H836" s="34">
        <f t="shared" si="24"/>
        <v>0</v>
      </c>
      <c r="I836" t="str">
        <f t="shared" si="25"/>
        <v/>
      </c>
    </row>
    <row r="837" spans="1:9" x14ac:dyDescent="0.25">
      <c r="A837" s="32">
        <v>38394</v>
      </c>
      <c r="B837">
        <v>3.2280000000000002</v>
      </c>
      <c r="C837">
        <v>3.54</v>
      </c>
      <c r="D837">
        <v>3.7080000000000002</v>
      </c>
      <c r="E837">
        <v>3.8319999999999999</v>
      </c>
      <c r="F837">
        <v>3.9370000000000003</v>
      </c>
      <c r="H837" s="34">
        <f t="shared" ref="H837:H900" si="26">+IF(AND(MOD(MONTH(A837),3)=0,MONTH(A837)&lt;&gt;MONTH(A838)),1,0)</f>
        <v>0</v>
      </c>
      <c r="I837" t="str">
        <f t="shared" ref="I837:I900" si="27">IF(SUM(H837:H841)&gt;0,CONCATENATE(YEAR(A837),INT((MONTH(A837)-1)/3)+1),"")</f>
        <v/>
      </c>
    </row>
    <row r="838" spans="1:9" x14ac:dyDescent="0.25">
      <c r="A838" s="32">
        <v>38397</v>
      </c>
      <c r="B838">
        <v>3.24</v>
      </c>
      <c r="C838">
        <v>3.5634999999999999</v>
      </c>
      <c r="D838">
        <v>3.7370000000000001</v>
      </c>
      <c r="E838">
        <v>3.8490000000000002</v>
      </c>
      <c r="F838">
        <v>3.944</v>
      </c>
      <c r="H838" s="34">
        <f t="shared" si="26"/>
        <v>0</v>
      </c>
      <c r="I838" t="str">
        <f t="shared" si="27"/>
        <v/>
      </c>
    </row>
    <row r="839" spans="1:9" x14ac:dyDescent="0.25">
      <c r="A839" s="32">
        <v>38398</v>
      </c>
      <c r="B839">
        <v>3.2484999999999999</v>
      </c>
      <c r="C839">
        <v>3.5754999999999999</v>
      </c>
      <c r="D839">
        <v>3.7450000000000001</v>
      </c>
      <c r="E839">
        <v>3.8679999999999999</v>
      </c>
      <c r="F839">
        <v>3.9649999999999999</v>
      </c>
      <c r="H839" s="34">
        <f t="shared" si="26"/>
        <v>0</v>
      </c>
      <c r="I839" t="str">
        <f t="shared" si="27"/>
        <v/>
      </c>
    </row>
    <row r="840" spans="1:9" x14ac:dyDescent="0.25">
      <c r="A840" s="32">
        <v>38399</v>
      </c>
      <c r="B840">
        <v>3.2974999999999999</v>
      </c>
      <c r="C840">
        <v>3.629</v>
      </c>
      <c r="D840">
        <v>3.8029999999999999</v>
      </c>
      <c r="E840">
        <v>3.9180000000000001</v>
      </c>
      <c r="F840">
        <v>4.0199999999999996</v>
      </c>
      <c r="H840" s="34">
        <f t="shared" si="26"/>
        <v>0</v>
      </c>
      <c r="I840" t="str">
        <f t="shared" si="27"/>
        <v/>
      </c>
    </row>
    <row r="841" spans="1:9" x14ac:dyDescent="0.25">
      <c r="A841" s="32">
        <v>38400</v>
      </c>
      <c r="B841">
        <v>3.282</v>
      </c>
      <c r="C841">
        <v>3.6059999999999999</v>
      </c>
      <c r="D841">
        <v>3.7749999999999999</v>
      </c>
      <c r="E841">
        <v>3.903</v>
      </c>
      <c r="F841">
        <v>4.016</v>
      </c>
      <c r="H841" s="34">
        <f t="shared" si="26"/>
        <v>0</v>
      </c>
      <c r="I841" t="str">
        <f t="shared" si="27"/>
        <v/>
      </c>
    </row>
    <row r="842" spans="1:9" x14ac:dyDescent="0.25">
      <c r="A842" s="32">
        <v>38401</v>
      </c>
      <c r="B842">
        <v>3.3340000000000001</v>
      </c>
      <c r="C842">
        <v>3.6739999999999999</v>
      </c>
      <c r="D842">
        <v>3.8559999999999999</v>
      </c>
      <c r="E842">
        <v>3.9910000000000001</v>
      </c>
      <c r="F842">
        <v>4.0990000000000002</v>
      </c>
      <c r="H842" s="34">
        <f t="shared" si="26"/>
        <v>0</v>
      </c>
      <c r="I842" t="str">
        <f t="shared" si="27"/>
        <v/>
      </c>
    </row>
    <row r="843" spans="1:9" x14ac:dyDescent="0.25">
      <c r="A843" s="32">
        <v>38404</v>
      </c>
      <c r="B843">
        <v>3.34</v>
      </c>
      <c r="C843">
        <v>3.6804999999999999</v>
      </c>
      <c r="D843">
        <v>3.8754999999999997</v>
      </c>
      <c r="E843">
        <v>4.0054999999999996</v>
      </c>
      <c r="F843">
        <v>4.1174999999999997</v>
      </c>
      <c r="H843" s="34">
        <f t="shared" si="26"/>
        <v>0</v>
      </c>
      <c r="I843" t="str">
        <f t="shared" si="27"/>
        <v/>
      </c>
    </row>
    <row r="844" spans="1:9" x14ac:dyDescent="0.25">
      <c r="A844" s="32">
        <v>38405</v>
      </c>
      <c r="B844">
        <v>3.343</v>
      </c>
      <c r="C844">
        <v>3.6795</v>
      </c>
      <c r="D844">
        <v>3.8639999999999999</v>
      </c>
      <c r="E844">
        <v>4.0030000000000001</v>
      </c>
      <c r="F844">
        <v>4.1174999999999997</v>
      </c>
      <c r="H844" s="34">
        <f t="shared" si="26"/>
        <v>0</v>
      </c>
      <c r="I844" t="str">
        <f t="shared" si="27"/>
        <v/>
      </c>
    </row>
    <row r="845" spans="1:9" x14ac:dyDescent="0.25">
      <c r="A845" s="32">
        <v>38406</v>
      </c>
      <c r="B845">
        <v>3.359</v>
      </c>
      <c r="C845">
        <v>3.6949999999999998</v>
      </c>
      <c r="D845">
        <v>3.8715000000000002</v>
      </c>
      <c r="E845">
        <v>4.01</v>
      </c>
      <c r="F845">
        <v>4.1219999999999999</v>
      </c>
      <c r="H845" s="34">
        <f t="shared" si="26"/>
        <v>0</v>
      </c>
      <c r="I845" t="str">
        <f t="shared" si="27"/>
        <v/>
      </c>
    </row>
    <row r="846" spans="1:9" x14ac:dyDescent="0.25">
      <c r="A846" s="32">
        <v>38407</v>
      </c>
      <c r="B846">
        <v>3.3784999999999998</v>
      </c>
      <c r="C846">
        <v>3.7284999999999999</v>
      </c>
      <c r="D846">
        <v>3.92</v>
      </c>
      <c r="E846">
        <v>4.0430000000000001</v>
      </c>
      <c r="F846">
        <v>4.149</v>
      </c>
      <c r="H846" s="34">
        <f t="shared" si="26"/>
        <v>0</v>
      </c>
      <c r="I846" t="str">
        <f t="shared" si="27"/>
        <v/>
      </c>
    </row>
    <row r="847" spans="1:9" x14ac:dyDescent="0.25">
      <c r="A847" s="32">
        <v>38408</v>
      </c>
      <c r="B847">
        <v>3.399</v>
      </c>
      <c r="C847">
        <v>3.75</v>
      </c>
      <c r="D847">
        <v>3.9260000000000002</v>
      </c>
      <c r="E847">
        <v>4.0529999999999999</v>
      </c>
      <c r="F847">
        <v>4.1565000000000003</v>
      </c>
      <c r="H847" s="34">
        <f t="shared" si="26"/>
        <v>0</v>
      </c>
      <c r="I847" t="str">
        <f t="shared" si="27"/>
        <v/>
      </c>
    </row>
    <row r="848" spans="1:9" x14ac:dyDescent="0.25">
      <c r="A848" s="32">
        <v>38411</v>
      </c>
      <c r="B848">
        <v>3.4415</v>
      </c>
      <c r="C848">
        <v>3.8195000000000001</v>
      </c>
      <c r="D848">
        <v>4.0250000000000004</v>
      </c>
      <c r="E848">
        <v>4.1550000000000002</v>
      </c>
      <c r="F848">
        <v>4.2720000000000002</v>
      </c>
      <c r="H848" s="34">
        <f t="shared" si="26"/>
        <v>0</v>
      </c>
      <c r="I848" t="str">
        <f t="shared" si="27"/>
        <v/>
      </c>
    </row>
    <row r="849" spans="1:9" x14ac:dyDescent="0.25">
      <c r="A849" s="32">
        <v>38412</v>
      </c>
      <c r="B849">
        <v>3.4420000000000002</v>
      </c>
      <c r="C849">
        <v>3.8120000000000003</v>
      </c>
      <c r="D849">
        <v>4.0129999999999999</v>
      </c>
      <c r="E849">
        <v>4.1580000000000004</v>
      </c>
      <c r="F849">
        <v>4.2850000000000001</v>
      </c>
      <c r="H849" s="34">
        <f t="shared" si="26"/>
        <v>0</v>
      </c>
      <c r="I849" t="str">
        <f t="shared" si="27"/>
        <v/>
      </c>
    </row>
    <row r="850" spans="1:9" x14ac:dyDescent="0.25">
      <c r="A850" s="32">
        <v>38413</v>
      </c>
      <c r="B850">
        <v>3.4340000000000002</v>
      </c>
      <c r="C850">
        <v>3.7995000000000001</v>
      </c>
      <c r="D850">
        <v>4.0065</v>
      </c>
      <c r="E850">
        <v>4.1509999999999998</v>
      </c>
      <c r="F850">
        <v>4.274</v>
      </c>
      <c r="H850" s="34">
        <f t="shared" si="26"/>
        <v>0</v>
      </c>
      <c r="I850" t="str">
        <f t="shared" si="27"/>
        <v/>
      </c>
    </row>
    <row r="851" spans="1:9" x14ac:dyDescent="0.25">
      <c r="A851" s="32">
        <v>38414</v>
      </c>
      <c r="B851">
        <v>3.4380000000000002</v>
      </c>
      <c r="C851">
        <v>3.8115000000000001</v>
      </c>
      <c r="D851">
        <v>4.0209999999999999</v>
      </c>
      <c r="E851">
        <v>4.1630000000000003</v>
      </c>
      <c r="F851">
        <v>4.28</v>
      </c>
      <c r="H851" s="34">
        <f t="shared" si="26"/>
        <v>0</v>
      </c>
      <c r="I851" t="str">
        <f t="shared" si="27"/>
        <v/>
      </c>
    </row>
    <row r="852" spans="1:9" x14ac:dyDescent="0.25">
      <c r="A852" s="32">
        <v>38415</v>
      </c>
      <c r="B852">
        <v>3.4340000000000002</v>
      </c>
      <c r="C852">
        <v>3.7880000000000003</v>
      </c>
      <c r="D852">
        <v>3.9830000000000001</v>
      </c>
      <c r="E852">
        <v>4.0659999999999998</v>
      </c>
      <c r="F852">
        <v>4.1870000000000003</v>
      </c>
      <c r="H852" s="34">
        <f t="shared" si="26"/>
        <v>0</v>
      </c>
      <c r="I852" t="str">
        <f t="shared" si="27"/>
        <v/>
      </c>
    </row>
    <row r="853" spans="1:9" x14ac:dyDescent="0.25">
      <c r="A853" s="32">
        <v>38418</v>
      </c>
      <c r="B853">
        <v>3.4485000000000001</v>
      </c>
      <c r="C853">
        <v>3.8224999999999998</v>
      </c>
      <c r="D853">
        <v>4.0054999999999996</v>
      </c>
      <c r="E853">
        <v>4.1280000000000001</v>
      </c>
      <c r="F853">
        <v>4.2309999999999999</v>
      </c>
      <c r="H853" s="34">
        <f t="shared" si="26"/>
        <v>0</v>
      </c>
      <c r="I853" t="str">
        <f t="shared" si="27"/>
        <v/>
      </c>
    </row>
    <row r="854" spans="1:9" x14ac:dyDescent="0.25">
      <c r="A854" s="32">
        <v>38419</v>
      </c>
      <c r="B854">
        <v>3.4699999999999998</v>
      </c>
      <c r="C854">
        <v>3.8449999999999998</v>
      </c>
      <c r="D854">
        <v>4.0465</v>
      </c>
      <c r="E854">
        <v>4.1775000000000002</v>
      </c>
      <c r="F854">
        <v>4.2930000000000001</v>
      </c>
      <c r="H854" s="34">
        <f t="shared" si="26"/>
        <v>0</v>
      </c>
      <c r="I854" t="str">
        <f t="shared" si="27"/>
        <v/>
      </c>
    </row>
    <row r="855" spans="1:9" x14ac:dyDescent="0.25">
      <c r="A855" s="32">
        <v>38420</v>
      </c>
      <c r="B855">
        <v>3.5</v>
      </c>
      <c r="C855">
        <v>3.8959999999999999</v>
      </c>
      <c r="D855">
        <v>4.1230000000000002</v>
      </c>
      <c r="E855">
        <v>4.2809999999999997</v>
      </c>
      <c r="F855">
        <v>4.41</v>
      </c>
      <c r="H855" s="34">
        <f t="shared" si="26"/>
        <v>0</v>
      </c>
      <c r="I855" t="str">
        <f t="shared" si="27"/>
        <v/>
      </c>
    </row>
    <row r="856" spans="1:9" x14ac:dyDescent="0.25">
      <c r="A856" s="32">
        <v>38421</v>
      </c>
      <c r="B856">
        <v>3.5234999999999999</v>
      </c>
      <c r="C856">
        <v>3.915</v>
      </c>
      <c r="D856">
        <v>4.1360000000000001</v>
      </c>
      <c r="E856">
        <v>4.2865000000000002</v>
      </c>
      <c r="F856">
        <v>4.41</v>
      </c>
      <c r="H856" s="34">
        <f t="shared" si="26"/>
        <v>0</v>
      </c>
      <c r="I856" t="str">
        <f t="shared" si="27"/>
        <v/>
      </c>
    </row>
    <row r="857" spans="1:9" x14ac:dyDescent="0.25">
      <c r="A857" s="32">
        <v>38422</v>
      </c>
      <c r="B857">
        <v>3.5394999999999999</v>
      </c>
      <c r="C857">
        <v>3.9605000000000001</v>
      </c>
      <c r="D857">
        <v>4.1959999999999997</v>
      </c>
      <c r="E857">
        <v>4.3529999999999998</v>
      </c>
      <c r="F857">
        <v>4.4779999999999998</v>
      </c>
      <c r="H857" s="34">
        <f t="shared" si="26"/>
        <v>0</v>
      </c>
      <c r="I857" t="str">
        <f t="shared" si="27"/>
        <v/>
      </c>
    </row>
    <row r="858" spans="1:9" x14ac:dyDescent="0.25">
      <c r="A858" s="32">
        <v>38425</v>
      </c>
      <c r="B858">
        <v>3.5620000000000003</v>
      </c>
      <c r="C858">
        <v>3.9725000000000001</v>
      </c>
      <c r="D858">
        <v>4.2084999999999999</v>
      </c>
      <c r="E858">
        <v>4.3600000000000003</v>
      </c>
      <c r="F858">
        <v>4.4835000000000003</v>
      </c>
      <c r="H858" s="34">
        <f t="shared" si="26"/>
        <v>0</v>
      </c>
      <c r="I858" t="str">
        <f t="shared" si="27"/>
        <v/>
      </c>
    </row>
    <row r="859" spans="1:9" x14ac:dyDescent="0.25">
      <c r="A859" s="32">
        <v>38426</v>
      </c>
      <c r="B859">
        <v>3.577</v>
      </c>
      <c r="C859">
        <v>4.0019999999999998</v>
      </c>
      <c r="D859">
        <v>4.234</v>
      </c>
      <c r="E859">
        <v>4.3870000000000005</v>
      </c>
      <c r="F859">
        <v>4.5060000000000002</v>
      </c>
      <c r="H859" s="34">
        <f t="shared" si="26"/>
        <v>0</v>
      </c>
      <c r="I859" t="str">
        <f t="shared" si="27"/>
        <v/>
      </c>
    </row>
    <row r="860" spans="1:9" x14ac:dyDescent="0.25">
      <c r="A860" s="32">
        <v>38427</v>
      </c>
      <c r="B860">
        <v>3.5840000000000001</v>
      </c>
      <c r="C860">
        <v>3.9784999999999999</v>
      </c>
      <c r="D860">
        <v>4.2065000000000001</v>
      </c>
      <c r="E860">
        <v>4.3574999999999999</v>
      </c>
      <c r="F860">
        <v>4.4744999999999999</v>
      </c>
      <c r="H860" s="34">
        <f t="shared" si="26"/>
        <v>0</v>
      </c>
      <c r="I860" t="str">
        <f t="shared" si="27"/>
        <v/>
      </c>
    </row>
    <row r="861" spans="1:9" x14ac:dyDescent="0.25">
      <c r="A861" s="32">
        <v>38428</v>
      </c>
      <c r="B861">
        <v>3.5505</v>
      </c>
      <c r="C861">
        <v>3.9344999999999999</v>
      </c>
      <c r="D861">
        <v>4.1559999999999997</v>
      </c>
      <c r="E861">
        <v>4.3019999999999996</v>
      </c>
      <c r="F861">
        <v>4.4160000000000004</v>
      </c>
      <c r="H861" s="34">
        <f t="shared" si="26"/>
        <v>0</v>
      </c>
      <c r="I861" t="str">
        <f t="shared" si="27"/>
        <v/>
      </c>
    </row>
    <row r="862" spans="1:9" x14ac:dyDescent="0.25">
      <c r="A862" s="32">
        <v>38429</v>
      </c>
      <c r="B862">
        <v>3.577</v>
      </c>
      <c r="C862">
        <v>3.9605000000000001</v>
      </c>
      <c r="D862">
        <v>4.1894999999999998</v>
      </c>
      <c r="E862">
        <v>4.3334999999999999</v>
      </c>
      <c r="F862">
        <v>4.4474999999999998</v>
      </c>
      <c r="H862" s="34">
        <f t="shared" si="26"/>
        <v>0</v>
      </c>
      <c r="I862" t="str">
        <f t="shared" si="27"/>
        <v/>
      </c>
    </row>
    <row r="863" spans="1:9" x14ac:dyDescent="0.25">
      <c r="A863" s="32">
        <v>38432</v>
      </c>
      <c r="B863">
        <v>3.5855000000000001</v>
      </c>
      <c r="C863">
        <v>3.984</v>
      </c>
      <c r="D863">
        <v>4.2060000000000004</v>
      </c>
      <c r="E863">
        <v>4.3570000000000002</v>
      </c>
      <c r="F863">
        <v>4.4714999999999998</v>
      </c>
      <c r="H863" s="34">
        <f t="shared" si="26"/>
        <v>0</v>
      </c>
      <c r="I863" t="str">
        <f t="shared" si="27"/>
        <v/>
      </c>
    </row>
    <row r="864" spans="1:9" x14ac:dyDescent="0.25">
      <c r="A864" s="32">
        <v>38433</v>
      </c>
      <c r="B864">
        <v>3.6785000000000001</v>
      </c>
      <c r="C864">
        <v>4.1085000000000003</v>
      </c>
      <c r="D864">
        <v>4.3410000000000002</v>
      </c>
      <c r="E864">
        <v>4.4909999999999997</v>
      </c>
      <c r="F864">
        <v>4.5999999999999996</v>
      </c>
      <c r="H864" s="34">
        <f t="shared" si="26"/>
        <v>0</v>
      </c>
      <c r="I864" t="str">
        <f t="shared" si="27"/>
        <v/>
      </c>
    </row>
    <row r="865" spans="1:9" x14ac:dyDescent="0.25">
      <c r="A865" s="32">
        <v>38434</v>
      </c>
      <c r="B865">
        <v>3.6835</v>
      </c>
      <c r="C865">
        <v>4.1195000000000004</v>
      </c>
      <c r="D865">
        <v>4.3414999999999999</v>
      </c>
      <c r="E865">
        <v>4.4930000000000003</v>
      </c>
      <c r="F865">
        <v>4.6109999999999998</v>
      </c>
      <c r="H865" s="34">
        <f t="shared" si="26"/>
        <v>0</v>
      </c>
      <c r="I865" t="str">
        <f t="shared" si="27"/>
        <v/>
      </c>
    </row>
    <row r="866" spans="1:9" x14ac:dyDescent="0.25">
      <c r="A866" s="32">
        <v>38435</v>
      </c>
      <c r="B866">
        <v>3.7090000000000001</v>
      </c>
      <c r="C866">
        <v>4.1420000000000003</v>
      </c>
      <c r="D866">
        <v>4.3570000000000002</v>
      </c>
      <c r="E866">
        <v>4.5010000000000003</v>
      </c>
      <c r="F866">
        <v>4.6070000000000002</v>
      </c>
      <c r="H866" s="34">
        <f t="shared" si="26"/>
        <v>0</v>
      </c>
      <c r="I866" t="str">
        <f t="shared" si="27"/>
        <v/>
      </c>
    </row>
    <row r="867" spans="1:9" x14ac:dyDescent="0.25">
      <c r="A867" s="32">
        <v>38436</v>
      </c>
      <c r="B867">
        <v>3.677</v>
      </c>
      <c r="C867">
        <v>4.141</v>
      </c>
      <c r="D867">
        <v>4.359</v>
      </c>
      <c r="E867">
        <v>4.4960000000000004</v>
      </c>
      <c r="F867">
        <v>4.6050000000000004</v>
      </c>
      <c r="H867" s="34">
        <f t="shared" si="26"/>
        <v>0</v>
      </c>
      <c r="I867" t="str">
        <f t="shared" si="27"/>
        <v>20051</v>
      </c>
    </row>
    <row r="868" spans="1:9" x14ac:dyDescent="0.25">
      <c r="A868" s="32">
        <v>38439</v>
      </c>
      <c r="B868">
        <v>3.7229999999999999</v>
      </c>
      <c r="C868">
        <v>4.1630000000000003</v>
      </c>
      <c r="D868">
        <v>4.3920000000000003</v>
      </c>
      <c r="E868">
        <v>4.5315000000000003</v>
      </c>
      <c r="F868">
        <v>4.6440000000000001</v>
      </c>
      <c r="H868" s="34">
        <f t="shared" si="26"/>
        <v>0</v>
      </c>
      <c r="I868" t="str">
        <f t="shared" si="27"/>
        <v>20051</v>
      </c>
    </row>
    <row r="869" spans="1:9" x14ac:dyDescent="0.25">
      <c r="A869" s="32">
        <v>38440</v>
      </c>
      <c r="B869">
        <v>3.7035</v>
      </c>
      <c r="C869">
        <v>4.13</v>
      </c>
      <c r="D869">
        <v>4.3564999999999996</v>
      </c>
      <c r="E869">
        <v>4.4954999999999998</v>
      </c>
      <c r="F869">
        <v>4.6070000000000002</v>
      </c>
      <c r="H869" s="34">
        <f t="shared" si="26"/>
        <v>0</v>
      </c>
      <c r="I869" t="str">
        <f t="shared" si="27"/>
        <v>20051</v>
      </c>
    </row>
    <row r="870" spans="1:9" x14ac:dyDescent="0.25">
      <c r="A870" s="32">
        <v>38441</v>
      </c>
      <c r="B870">
        <v>3.718</v>
      </c>
      <c r="C870">
        <v>4.1219999999999999</v>
      </c>
      <c r="D870">
        <v>4.3319999999999999</v>
      </c>
      <c r="E870">
        <v>4.4664999999999999</v>
      </c>
      <c r="F870">
        <v>4.57</v>
      </c>
      <c r="H870" s="34">
        <f t="shared" si="26"/>
        <v>0</v>
      </c>
      <c r="I870" t="str">
        <f t="shared" si="27"/>
        <v>20051</v>
      </c>
    </row>
    <row r="871" spans="1:9" x14ac:dyDescent="0.25">
      <c r="A871" s="32">
        <v>38442</v>
      </c>
      <c r="B871">
        <v>3.6855000000000002</v>
      </c>
      <c r="C871">
        <v>4.0585000000000004</v>
      </c>
      <c r="D871">
        <v>4.2610000000000001</v>
      </c>
      <c r="E871">
        <v>4.3899999999999997</v>
      </c>
      <c r="F871">
        <v>4.4939999999999998</v>
      </c>
      <c r="H871" s="34">
        <f t="shared" si="26"/>
        <v>1</v>
      </c>
      <c r="I871" t="str">
        <f t="shared" si="27"/>
        <v>20051</v>
      </c>
    </row>
    <row r="872" spans="1:9" x14ac:dyDescent="0.25">
      <c r="A872" s="32">
        <v>38443</v>
      </c>
      <c r="B872">
        <v>3.6259999999999999</v>
      </c>
      <c r="C872">
        <v>4</v>
      </c>
      <c r="D872">
        <v>4.2080000000000002</v>
      </c>
      <c r="E872">
        <v>4.343</v>
      </c>
      <c r="F872">
        <v>4.4539999999999997</v>
      </c>
      <c r="H872" s="34">
        <f t="shared" si="26"/>
        <v>0</v>
      </c>
      <c r="I872" t="str">
        <f t="shared" si="27"/>
        <v/>
      </c>
    </row>
    <row r="873" spans="1:9" x14ac:dyDescent="0.25">
      <c r="A873" s="32">
        <v>38446</v>
      </c>
      <c r="B873">
        <v>3.6470000000000002</v>
      </c>
      <c r="C873">
        <v>4.0125000000000002</v>
      </c>
      <c r="D873">
        <v>4.2119999999999997</v>
      </c>
      <c r="E873">
        <v>4.3464999999999998</v>
      </c>
      <c r="F873">
        <v>4.45</v>
      </c>
      <c r="H873" s="34">
        <f t="shared" si="26"/>
        <v>0</v>
      </c>
      <c r="I873" t="str">
        <f t="shared" si="27"/>
        <v/>
      </c>
    </row>
    <row r="874" spans="1:9" x14ac:dyDescent="0.25">
      <c r="A874" s="32">
        <v>38447</v>
      </c>
      <c r="B874">
        <v>3.6524999999999999</v>
      </c>
      <c r="C874">
        <v>4.0185000000000004</v>
      </c>
      <c r="D874">
        <v>4.22</v>
      </c>
      <c r="E874">
        <v>4.3529999999999998</v>
      </c>
      <c r="F874">
        <v>4.46</v>
      </c>
      <c r="H874" s="34">
        <f t="shared" si="26"/>
        <v>0</v>
      </c>
      <c r="I874" t="str">
        <f t="shared" si="27"/>
        <v/>
      </c>
    </row>
    <row r="875" spans="1:9" x14ac:dyDescent="0.25">
      <c r="A875" s="32">
        <v>38448</v>
      </c>
      <c r="B875">
        <v>3.6345000000000001</v>
      </c>
      <c r="C875">
        <v>3.9750000000000001</v>
      </c>
      <c r="D875">
        <v>4.1669999999999998</v>
      </c>
      <c r="E875">
        <v>4.3019999999999996</v>
      </c>
      <c r="F875">
        <v>4.4139999999999997</v>
      </c>
      <c r="H875" s="34">
        <f t="shared" si="26"/>
        <v>0</v>
      </c>
      <c r="I875" t="str">
        <f t="shared" si="27"/>
        <v/>
      </c>
    </row>
    <row r="876" spans="1:9" x14ac:dyDescent="0.25">
      <c r="A876" s="32">
        <v>38449</v>
      </c>
      <c r="B876">
        <v>3.6444999999999999</v>
      </c>
      <c r="C876">
        <v>4.0095000000000001</v>
      </c>
      <c r="D876">
        <v>4.2130000000000001</v>
      </c>
      <c r="E876">
        <v>4.351</v>
      </c>
      <c r="F876">
        <v>4.4649999999999999</v>
      </c>
      <c r="H876" s="34">
        <f t="shared" si="26"/>
        <v>0</v>
      </c>
      <c r="I876" t="str">
        <f t="shared" si="27"/>
        <v/>
      </c>
    </row>
    <row r="877" spans="1:9" x14ac:dyDescent="0.25">
      <c r="A877" s="32">
        <v>38450</v>
      </c>
      <c r="B877">
        <v>3.67</v>
      </c>
      <c r="C877">
        <v>4.0339999999999998</v>
      </c>
      <c r="D877">
        <v>4.2370000000000001</v>
      </c>
      <c r="E877">
        <v>4.3745000000000003</v>
      </c>
      <c r="F877">
        <v>4.4859999999999998</v>
      </c>
      <c r="H877" s="34">
        <f t="shared" si="26"/>
        <v>0</v>
      </c>
      <c r="I877" t="str">
        <f t="shared" si="27"/>
        <v/>
      </c>
    </row>
    <row r="878" spans="1:9" x14ac:dyDescent="0.25">
      <c r="A878" s="32">
        <v>38453</v>
      </c>
      <c r="B878">
        <v>3.6764999999999999</v>
      </c>
      <c r="C878">
        <v>4.0250000000000004</v>
      </c>
      <c r="D878">
        <v>4.2220000000000004</v>
      </c>
      <c r="E878">
        <v>4.3144999999999998</v>
      </c>
      <c r="F878">
        <v>4.4180000000000001</v>
      </c>
      <c r="H878" s="34">
        <f t="shared" si="26"/>
        <v>0</v>
      </c>
      <c r="I878" t="str">
        <f t="shared" si="27"/>
        <v/>
      </c>
    </row>
    <row r="879" spans="1:9" x14ac:dyDescent="0.25">
      <c r="A879" s="32">
        <v>38454</v>
      </c>
      <c r="B879">
        <v>3.6574999999999998</v>
      </c>
      <c r="C879">
        <v>3.9775</v>
      </c>
      <c r="D879">
        <v>4.1589999999999998</v>
      </c>
      <c r="E879">
        <v>4.2780000000000005</v>
      </c>
      <c r="F879">
        <v>4.3789999999999996</v>
      </c>
      <c r="H879" s="34">
        <f t="shared" si="26"/>
        <v>0</v>
      </c>
      <c r="I879" t="str">
        <f t="shared" si="27"/>
        <v/>
      </c>
    </row>
    <row r="880" spans="1:9" x14ac:dyDescent="0.25">
      <c r="A880" s="32">
        <v>38455</v>
      </c>
      <c r="B880">
        <v>3.6240000000000001</v>
      </c>
      <c r="C880">
        <v>3.9350000000000001</v>
      </c>
      <c r="D880">
        <v>4.1159999999999997</v>
      </c>
      <c r="E880">
        <v>4.242</v>
      </c>
      <c r="F880">
        <v>4.3469999999999995</v>
      </c>
      <c r="H880" s="34">
        <f t="shared" si="26"/>
        <v>0</v>
      </c>
      <c r="I880" t="str">
        <f t="shared" si="27"/>
        <v/>
      </c>
    </row>
    <row r="881" spans="1:9" x14ac:dyDescent="0.25">
      <c r="A881" s="32">
        <v>38456</v>
      </c>
      <c r="B881">
        <v>3.5484999999999998</v>
      </c>
      <c r="C881">
        <v>3.8425000000000002</v>
      </c>
      <c r="D881">
        <v>4.0330000000000004</v>
      </c>
      <c r="E881">
        <v>4.1740000000000004</v>
      </c>
      <c r="F881">
        <v>4.2880000000000003</v>
      </c>
      <c r="H881" s="34">
        <f t="shared" si="26"/>
        <v>0</v>
      </c>
      <c r="I881" t="str">
        <f t="shared" si="27"/>
        <v/>
      </c>
    </row>
    <row r="882" spans="1:9" x14ac:dyDescent="0.25">
      <c r="A882" s="32">
        <v>38457</v>
      </c>
      <c r="B882">
        <v>3.4950000000000001</v>
      </c>
      <c r="C882">
        <v>3.7850000000000001</v>
      </c>
      <c r="D882">
        <v>3.9649999999999999</v>
      </c>
      <c r="E882">
        <v>4.1040000000000001</v>
      </c>
      <c r="F882">
        <v>4.2214999999999998</v>
      </c>
      <c r="H882" s="34">
        <f t="shared" si="26"/>
        <v>0</v>
      </c>
      <c r="I882" t="str">
        <f t="shared" si="27"/>
        <v/>
      </c>
    </row>
    <row r="883" spans="1:9" x14ac:dyDescent="0.25">
      <c r="A883" s="32">
        <v>38460</v>
      </c>
      <c r="B883">
        <v>3.5380000000000003</v>
      </c>
      <c r="C883">
        <v>3.8140000000000001</v>
      </c>
      <c r="D883">
        <v>4.0065</v>
      </c>
      <c r="E883">
        <v>4.1260000000000003</v>
      </c>
      <c r="F883">
        <v>4.2290000000000001</v>
      </c>
      <c r="H883" s="34">
        <f t="shared" si="26"/>
        <v>0</v>
      </c>
      <c r="I883" t="str">
        <f t="shared" si="27"/>
        <v/>
      </c>
    </row>
    <row r="884" spans="1:9" x14ac:dyDescent="0.25">
      <c r="A884" s="32">
        <v>38461</v>
      </c>
      <c r="B884">
        <v>3.4750000000000001</v>
      </c>
      <c r="C884">
        <v>3.7374999999999998</v>
      </c>
      <c r="D884">
        <v>3.9180000000000001</v>
      </c>
      <c r="E884">
        <v>4.0460000000000003</v>
      </c>
      <c r="F884">
        <v>4.1479999999999997</v>
      </c>
      <c r="H884" s="34">
        <f t="shared" si="26"/>
        <v>0</v>
      </c>
      <c r="I884" t="str">
        <f t="shared" si="27"/>
        <v/>
      </c>
    </row>
    <row r="885" spans="1:9" x14ac:dyDescent="0.25">
      <c r="A885" s="32">
        <v>38462</v>
      </c>
      <c r="B885">
        <v>3.4655</v>
      </c>
      <c r="C885">
        <v>3.7444999999999999</v>
      </c>
      <c r="D885">
        <v>3.9119999999999999</v>
      </c>
      <c r="E885">
        <v>4.0410000000000004</v>
      </c>
      <c r="F885">
        <v>4.1479999999999997</v>
      </c>
      <c r="H885" s="34">
        <f t="shared" si="26"/>
        <v>0</v>
      </c>
      <c r="I885" t="str">
        <f t="shared" si="27"/>
        <v/>
      </c>
    </row>
    <row r="886" spans="1:9" x14ac:dyDescent="0.25">
      <c r="A886" s="32">
        <v>38463</v>
      </c>
      <c r="B886">
        <v>3.605</v>
      </c>
      <c r="C886">
        <v>3.8774999999999999</v>
      </c>
      <c r="D886">
        <v>4.0570000000000004</v>
      </c>
      <c r="E886">
        <v>4.1660000000000004</v>
      </c>
      <c r="F886">
        <v>4.2649999999999997</v>
      </c>
      <c r="H886" s="34">
        <f t="shared" si="26"/>
        <v>0</v>
      </c>
      <c r="I886" t="str">
        <f t="shared" si="27"/>
        <v/>
      </c>
    </row>
    <row r="887" spans="1:9" x14ac:dyDescent="0.25">
      <c r="A887" s="32">
        <v>38464</v>
      </c>
      <c r="B887">
        <v>3.5670000000000002</v>
      </c>
      <c r="C887">
        <v>3.87</v>
      </c>
      <c r="D887">
        <v>4.0369999999999999</v>
      </c>
      <c r="E887">
        <v>4.1500000000000004</v>
      </c>
      <c r="F887">
        <v>4.2409999999999997</v>
      </c>
      <c r="H887" s="34">
        <f t="shared" si="26"/>
        <v>0</v>
      </c>
      <c r="I887" t="str">
        <f t="shared" si="27"/>
        <v/>
      </c>
    </row>
    <row r="888" spans="1:9" x14ac:dyDescent="0.25">
      <c r="A888" s="32">
        <v>38467</v>
      </c>
      <c r="B888">
        <v>3.5855000000000001</v>
      </c>
      <c r="C888">
        <v>3.8925000000000001</v>
      </c>
      <c r="D888">
        <v>4.0514999999999999</v>
      </c>
      <c r="E888">
        <v>4.1574999999999998</v>
      </c>
      <c r="F888">
        <v>4.2450000000000001</v>
      </c>
      <c r="H888" s="34">
        <f t="shared" si="26"/>
        <v>0</v>
      </c>
      <c r="I888" t="str">
        <f t="shared" si="27"/>
        <v/>
      </c>
    </row>
    <row r="889" spans="1:9" x14ac:dyDescent="0.25">
      <c r="A889" s="32">
        <v>38468</v>
      </c>
      <c r="B889">
        <v>3.6034999999999999</v>
      </c>
      <c r="C889">
        <v>3.903</v>
      </c>
      <c r="D889">
        <v>4.0674999999999999</v>
      </c>
      <c r="E889">
        <v>4.1764999999999999</v>
      </c>
      <c r="F889">
        <v>4.2679999999999998</v>
      </c>
      <c r="H889" s="34">
        <f t="shared" si="26"/>
        <v>0</v>
      </c>
      <c r="I889" t="str">
        <f t="shared" si="27"/>
        <v/>
      </c>
    </row>
    <row r="890" spans="1:9" x14ac:dyDescent="0.25">
      <c r="A890" s="32">
        <v>38469</v>
      </c>
      <c r="B890">
        <v>3.5750000000000002</v>
      </c>
      <c r="C890">
        <v>3.8654999999999999</v>
      </c>
      <c r="D890">
        <v>4.0330000000000004</v>
      </c>
      <c r="E890">
        <v>4.1429999999999998</v>
      </c>
      <c r="F890">
        <v>4.2350000000000003</v>
      </c>
      <c r="H890" s="34">
        <f t="shared" si="26"/>
        <v>0</v>
      </c>
      <c r="I890" t="str">
        <f t="shared" si="27"/>
        <v/>
      </c>
    </row>
    <row r="891" spans="1:9" x14ac:dyDescent="0.25">
      <c r="A891" s="32">
        <v>38470</v>
      </c>
      <c r="B891">
        <v>3.5249999999999999</v>
      </c>
      <c r="C891">
        <v>3.7865000000000002</v>
      </c>
      <c r="D891">
        <v>3.9390000000000001</v>
      </c>
      <c r="E891">
        <v>4.0519999999999996</v>
      </c>
      <c r="F891">
        <v>4.1429999999999998</v>
      </c>
      <c r="H891" s="34">
        <f t="shared" si="26"/>
        <v>0</v>
      </c>
      <c r="I891" t="str">
        <f t="shared" si="27"/>
        <v/>
      </c>
    </row>
    <row r="892" spans="1:9" x14ac:dyDescent="0.25">
      <c r="A892" s="32">
        <v>38471</v>
      </c>
      <c r="B892">
        <v>3.5920000000000001</v>
      </c>
      <c r="C892">
        <v>3.8805000000000001</v>
      </c>
      <c r="D892">
        <v>4.0330000000000004</v>
      </c>
      <c r="E892">
        <v>4.1289999999999996</v>
      </c>
      <c r="F892">
        <v>4.2110000000000003</v>
      </c>
      <c r="H892" s="34">
        <f t="shared" si="26"/>
        <v>0</v>
      </c>
      <c r="I892" t="str">
        <f t="shared" si="27"/>
        <v/>
      </c>
    </row>
    <row r="893" spans="1:9" x14ac:dyDescent="0.25">
      <c r="A893" s="32">
        <v>38474</v>
      </c>
      <c r="B893">
        <v>3.5845000000000002</v>
      </c>
      <c r="C893">
        <v>3.8635000000000002</v>
      </c>
      <c r="D893">
        <v>4.0110000000000001</v>
      </c>
      <c r="E893">
        <v>4.1120000000000001</v>
      </c>
      <c r="F893">
        <v>4.1970000000000001</v>
      </c>
      <c r="H893" s="34">
        <f t="shared" si="26"/>
        <v>0</v>
      </c>
      <c r="I893" t="str">
        <f t="shared" si="27"/>
        <v/>
      </c>
    </row>
    <row r="894" spans="1:9" x14ac:dyDescent="0.25">
      <c r="A894" s="32">
        <v>38475</v>
      </c>
      <c r="B894">
        <v>3.59</v>
      </c>
      <c r="C894">
        <v>3.8734999999999999</v>
      </c>
      <c r="D894">
        <v>4.0069999999999997</v>
      </c>
      <c r="E894">
        <v>4.1074999999999999</v>
      </c>
      <c r="F894">
        <v>4.1924999999999999</v>
      </c>
      <c r="H894" s="34">
        <f t="shared" si="26"/>
        <v>0</v>
      </c>
      <c r="I894" t="str">
        <f t="shared" si="27"/>
        <v/>
      </c>
    </row>
    <row r="895" spans="1:9" x14ac:dyDescent="0.25">
      <c r="A895" s="32">
        <v>38476</v>
      </c>
      <c r="B895">
        <v>3.58</v>
      </c>
      <c r="C895">
        <v>3.8410000000000002</v>
      </c>
      <c r="D895">
        <v>3.9849999999999999</v>
      </c>
      <c r="E895">
        <v>4.0880000000000001</v>
      </c>
      <c r="F895">
        <v>4.173</v>
      </c>
      <c r="H895" s="34">
        <f t="shared" si="26"/>
        <v>0</v>
      </c>
      <c r="I895" t="str">
        <f t="shared" si="27"/>
        <v/>
      </c>
    </row>
    <row r="896" spans="1:9" x14ac:dyDescent="0.25">
      <c r="A896" s="32">
        <v>38477</v>
      </c>
      <c r="B896">
        <v>3.5215000000000001</v>
      </c>
      <c r="C896">
        <v>3.7785000000000002</v>
      </c>
      <c r="D896">
        <v>3.92</v>
      </c>
      <c r="E896">
        <v>4.0229999999999997</v>
      </c>
      <c r="F896">
        <v>4.1120000000000001</v>
      </c>
      <c r="H896" s="34">
        <f t="shared" si="26"/>
        <v>0</v>
      </c>
      <c r="I896" t="str">
        <f t="shared" si="27"/>
        <v/>
      </c>
    </row>
    <row r="897" spans="1:9" x14ac:dyDescent="0.25">
      <c r="A897" s="32">
        <v>38478</v>
      </c>
      <c r="B897">
        <v>3.6564999999999999</v>
      </c>
      <c r="C897">
        <v>3.9515000000000002</v>
      </c>
      <c r="D897">
        <v>4.0890000000000004</v>
      </c>
      <c r="E897">
        <v>4.1814999999999998</v>
      </c>
      <c r="F897">
        <v>4.2614999999999998</v>
      </c>
      <c r="H897" s="34">
        <f t="shared" si="26"/>
        <v>0</v>
      </c>
      <c r="I897" t="str">
        <f t="shared" si="27"/>
        <v/>
      </c>
    </row>
    <row r="898" spans="1:9" x14ac:dyDescent="0.25">
      <c r="A898" s="32">
        <v>38481</v>
      </c>
      <c r="B898">
        <v>3.6875</v>
      </c>
      <c r="C898">
        <v>3.9824999999999999</v>
      </c>
      <c r="D898">
        <v>4.1234999999999999</v>
      </c>
      <c r="E898">
        <v>4.2169999999999996</v>
      </c>
      <c r="F898">
        <v>4.2960000000000003</v>
      </c>
      <c r="H898" s="34">
        <f t="shared" si="26"/>
        <v>0</v>
      </c>
      <c r="I898" t="str">
        <f t="shared" si="27"/>
        <v/>
      </c>
    </row>
    <row r="899" spans="1:9" x14ac:dyDescent="0.25">
      <c r="A899" s="32">
        <v>38482</v>
      </c>
      <c r="B899">
        <v>3.6455000000000002</v>
      </c>
      <c r="C899">
        <v>3.9175</v>
      </c>
      <c r="D899">
        <v>4.0529999999999999</v>
      </c>
      <c r="E899">
        <v>4.149</v>
      </c>
      <c r="F899">
        <v>4.2300000000000004</v>
      </c>
      <c r="H899" s="34">
        <f t="shared" si="26"/>
        <v>0</v>
      </c>
      <c r="I899" t="str">
        <f t="shared" si="27"/>
        <v/>
      </c>
    </row>
    <row r="900" spans="1:9" x14ac:dyDescent="0.25">
      <c r="A900" s="32">
        <v>38483</v>
      </c>
      <c r="B900">
        <v>3.6494999999999997</v>
      </c>
      <c r="C900">
        <v>3.92</v>
      </c>
      <c r="D900">
        <v>4.0540000000000003</v>
      </c>
      <c r="E900">
        <v>4.1455000000000002</v>
      </c>
      <c r="F900">
        <v>4.2270000000000003</v>
      </c>
      <c r="H900" s="34">
        <f t="shared" si="26"/>
        <v>0</v>
      </c>
      <c r="I900" t="str">
        <f t="shared" si="27"/>
        <v/>
      </c>
    </row>
    <row r="901" spans="1:9" x14ac:dyDescent="0.25">
      <c r="A901" s="32">
        <v>38484</v>
      </c>
      <c r="B901">
        <v>3.6375000000000002</v>
      </c>
      <c r="C901">
        <v>3.8914999999999997</v>
      </c>
      <c r="D901">
        <v>4.0190000000000001</v>
      </c>
      <c r="E901">
        <v>4.1120000000000001</v>
      </c>
      <c r="F901">
        <v>4.1924999999999999</v>
      </c>
      <c r="H901" s="34">
        <f t="shared" ref="H901:H964" si="28">+IF(AND(MOD(MONTH(A901),3)=0,MONTH(A901)&lt;&gt;MONTH(A902)),1,0)</f>
        <v>0</v>
      </c>
      <c r="I901" t="str">
        <f t="shared" ref="I901:I964" si="29">IF(SUM(H901:H905)&gt;0,CONCATENATE(YEAR(A901),INT((MONTH(A901)-1)/3)+1),"")</f>
        <v/>
      </c>
    </row>
    <row r="902" spans="1:9" x14ac:dyDescent="0.25">
      <c r="A902" s="32">
        <v>38485</v>
      </c>
      <c r="B902">
        <v>3.5935000000000001</v>
      </c>
      <c r="C902">
        <v>3.8410000000000002</v>
      </c>
      <c r="D902">
        <v>3.968</v>
      </c>
      <c r="E902">
        <v>4.0620000000000003</v>
      </c>
      <c r="F902">
        <v>4.1420000000000003</v>
      </c>
      <c r="H902" s="34">
        <f t="shared" si="28"/>
        <v>0</v>
      </c>
      <c r="I902" t="str">
        <f t="shared" si="29"/>
        <v/>
      </c>
    </row>
    <row r="903" spans="1:9" x14ac:dyDescent="0.25">
      <c r="A903" s="32">
        <v>38488</v>
      </c>
      <c r="B903">
        <v>3.6070000000000002</v>
      </c>
      <c r="C903">
        <v>3.839</v>
      </c>
      <c r="D903">
        <v>3.9710000000000001</v>
      </c>
      <c r="E903">
        <v>4.0625</v>
      </c>
      <c r="F903">
        <v>4.1429999999999998</v>
      </c>
      <c r="H903" s="34">
        <f t="shared" si="28"/>
        <v>0</v>
      </c>
      <c r="I903" t="str">
        <f t="shared" si="29"/>
        <v/>
      </c>
    </row>
    <row r="904" spans="1:9" x14ac:dyDescent="0.25">
      <c r="A904" s="32">
        <v>38489</v>
      </c>
      <c r="B904">
        <v>3.6150000000000002</v>
      </c>
      <c r="C904">
        <v>3.8425000000000002</v>
      </c>
      <c r="D904">
        <v>3.9710000000000001</v>
      </c>
      <c r="E904">
        <v>4.0609999999999999</v>
      </c>
      <c r="F904">
        <v>4.141</v>
      </c>
      <c r="H904" s="34">
        <f t="shared" si="28"/>
        <v>0</v>
      </c>
      <c r="I904" t="str">
        <f t="shared" si="29"/>
        <v/>
      </c>
    </row>
    <row r="905" spans="1:9" x14ac:dyDescent="0.25">
      <c r="A905" s="32">
        <v>38490</v>
      </c>
      <c r="B905">
        <v>3.605</v>
      </c>
      <c r="C905">
        <v>3.823</v>
      </c>
      <c r="D905">
        <v>3.9459999999999997</v>
      </c>
      <c r="E905">
        <v>4.0270000000000001</v>
      </c>
      <c r="F905">
        <v>4.0994999999999999</v>
      </c>
      <c r="H905" s="34">
        <f t="shared" si="28"/>
        <v>0</v>
      </c>
      <c r="I905" t="str">
        <f t="shared" si="29"/>
        <v/>
      </c>
    </row>
    <row r="906" spans="1:9" x14ac:dyDescent="0.25">
      <c r="A906" s="32">
        <v>38491</v>
      </c>
      <c r="B906">
        <v>3.645</v>
      </c>
      <c r="C906">
        <v>3.8734999999999999</v>
      </c>
      <c r="D906">
        <v>3.9950000000000001</v>
      </c>
      <c r="E906">
        <v>4.0774999999999997</v>
      </c>
      <c r="F906">
        <v>4.1500000000000004</v>
      </c>
      <c r="H906" s="34">
        <f t="shared" si="28"/>
        <v>0</v>
      </c>
      <c r="I906" t="str">
        <f t="shared" si="29"/>
        <v/>
      </c>
    </row>
    <row r="907" spans="1:9" x14ac:dyDescent="0.25">
      <c r="A907" s="32">
        <v>38492</v>
      </c>
      <c r="B907">
        <v>3.6659999999999999</v>
      </c>
      <c r="C907">
        <v>3.9125000000000001</v>
      </c>
      <c r="D907">
        <v>4.0350000000000001</v>
      </c>
      <c r="E907">
        <v>4.117</v>
      </c>
      <c r="F907">
        <v>4.1870000000000003</v>
      </c>
      <c r="H907" s="34">
        <f t="shared" si="28"/>
        <v>0</v>
      </c>
      <c r="I907" t="str">
        <f t="shared" si="29"/>
        <v/>
      </c>
    </row>
    <row r="908" spans="1:9" x14ac:dyDescent="0.25">
      <c r="A908" s="32">
        <v>38495</v>
      </c>
      <c r="B908">
        <v>3.6429999999999998</v>
      </c>
      <c r="C908">
        <v>3.8675000000000002</v>
      </c>
      <c r="D908">
        <v>3.9169999999999998</v>
      </c>
      <c r="E908">
        <v>3.9939999999999998</v>
      </c>
      <c r="F908">
        <v>4.0730000000000004</v>
      </c>
      <c r="H908" s="34">
        <f t="shared" si="28"/>
        <v>0</v>
      </c>
      <c r="I908" t="str">
        <f t="shared" si="29"/>
        <v/>
      </c>
    </row>
    <row r="909" spans="1:9" x14ac:dyDescent="0.25">
      <c r="A909" s="32">
        <v>38496</v>
      </c>
      <c r="B909">
        <v>3.6225000000000001</v>
      </c>
      <c r="C909">
        <v>3.835</v>
      </c>
      <c r="D909">
        <v>3.9449999999999998</v>
      </c>
      <c r="E909">
        <v>4.0289999999999999</v>
      </c>
      <c r="F909">
        <v>4.0960000000000001</v>
      </c>
      <c r="H909" s="34">
        <f t="shared" si="28"/>
        <v>0</v>
      </c>
      <c r="I909" t="str">
        <f t="shared" si="29"/>
        <v/>
      </c>
    </row>
    <row r="910" spans="1:9" x14ac:dyDescent="0.25">
      <c r="A910" s="32">
        <v>38497</v>
      </c>
      <c r="B910">
        <v>3.6324999999999998</v>
      </c>
      <c r="C910">
        <v>3.8330000000000002</v>
      </c>
      <c r="D910">
        <v>3.9420000000000002</v>
      </c>
      <c r="E910">
        <v>4.0170000000000003</v>
      </c>
      <c r="F910">
        <v>4.0860000000000003</v>
      </c>
      <c r="H910" s="34">
        <f t="shared" si="28"/>
        <v>0</v>
      </c>
      <c r="I910" t="str">
        <f t="shared" si="29"/>
        <v/>
      </c>
    </row>
    <row r="911" spans="1:9" x14ac:dyDescent="0.25">
      <c r="A911" s="32">
        <v>38498</v>
      </c>
      <c r="B911">
        <v>3.6520000000000001</v>
      </c>
      <c r="C911">
        <v>3.8574999999999999</v>
      </c>
      <c r="D911">
        <v>3.9550000000000001</v>
      </c>
      <c r="E911">
        <v>4.0279999999999996</v>
      </c>
      <c r="F911">
        <v>4.0940000000000003</v>
      </c>
      <c r="H911" s="34">
        <f t="shared" si="28"/>
        <v>0</v>
      </c>
      <c r="I911" t="str">
        <f t="shared" si="29"/>
        <v/>
      </c>
    </row>
    <row r="912" spans="1:9" x14ac:dyDescent="0.25">
      <c r="A912" s="32">
        <v>38499</v>
      </c>
      <c r="B912">
        <v>3.6680000000000001</v>
      </c>
      <c r="C912">
        <v>3.8624999999999998</v>
      </c>
      <c r="D912">
        <v>3.96</v>
      </c>
      <c r="E912">
        <v>4.03</v>
      </c>
      <c r="F912">
        <v>4.0910000000000002</v>
      </c>
      <c r="H912" s="34">
        <f t="shared" si="28"/>
        <v>0</v>
      </c>
      <c r="I912" t="str">
        <f t="shared" si="29"/>
        <v/>
      </c>
    </row>
    <row r="913" spans="1:9" x14ac:dyDescent="0.25">
      <c r="A913" s="32">
        <v>38502</v>
      </c>
      <c r="B913">
        <v>3.6589999999999998</v>
      </c>
      <c r="C913">
        <v>3.8570000000000002</v>
      </c>
      <c r="D913">
        <v>3.9550000000000001</v>
      </c>
      <c r="E913">
        <v>4.0244999999999997</v>
      </c>
      <c r="F913">
        <v>4.0869999999999997</v>
      </c>
      <c r="H913" s="34">
        <f t="shared" si="28"/>
        <v>0</v>
      </c>
      <c r="I913" t="str">
        <f t="shared" si="29"/>
        <v/>
      </c>
    </row>
    <row r="914" spans="1:9" x14ac:dyDescent="0.25">
      <c r="A914" s="32">
        <v>38503</v>
      </c>
      <c r="B914">
        <v>3.6328</v>
      </c>
      <c r="C914">
        <v>3.8037999999999998</v>
      </c>
      <c r="D914">
        <v>3.8890000000000002</v>
      </c>
      <c r="E914">
        <v>3.9569999999999999</v>
      </c>
      <c r="F914">
        <v>4.0179999999999998</v>
      </c>
      <c r="H914" s="34">
        <f t="shared" si="28"/>
        <v>0</v>
      </c>
      <c r="I914" t="str">
        <f t="shared" si="29"/>
        <v/>
      </c>
    </row>
    <row r="915" spans="1:9" x14ac:dyDescent="0.25">
      <c r="A915" s="32">
        <v>38504</v>
      </c>
      <c r="B915">
        <v>3.5620000000000003</v>
      </c>
      <c r="C915">
        <v>3.6938</v>
      </c>
      <c r="D915">
        <v>3.7720000000000002</v>
      </c>
      <c r="E915">
        <v>3.8340000000000001</v>
      </c>
      <c r="F915">
        <v>3.899</v>
      </c>
      <c r="H915" s="34">
        <f t="shared" si="28"/>
        <v>0</v>
      </c>
      <c r="I915" t="str">
        <f t="shared" si="29"/>
        <v/>
      </c>
    </row>
    <row r="916" spans="1:9" x14ac:dyDescent="0.25">
      <c r="A916" s="32">
        <v>38505</v>
      </c>
      <c r="B916">
        <v>3.58</v>
      </c>
      <c r="C916">
        <v>3.7210000000000001</v>
      </c>
      <c r="D916">
        <v>3.7989999999999999</v>
      </c>
      <c r="E916">
        <v>3.8609999999999998</v>
      </c>
      <c r="F916">
        <v>3.9159999999999999</v>
      </c>
      <c r="H916" s="34">
        <f t="shared" si="28"/>
        <v>0</v>
      </c>
      <c r="I916" t="str">
        <f t="shared" si="29"/>
        <v/>
      </c>
    </row>
    <row r="917" spans="1:9" x14ac:dyDescent="0.25">
      <c r="A917" s="32">
        <v>38506</v>
      </c>
      <c r="B917">
        <v>3.6</v>
      </c>
      <c r="C917">
        <v>3.7679999999999998</v>
      </c>
      <c r="D917">
        <v>3.8570000000000002</v>
      </c>
      <c r="E917">
        <v>3.9379999999999997</v>
      </c>
      <c r="F917">
        <v>4.0019999999999998</v>
      </c>
      <c r="H917" s="34">
        <f t="shared" si="28"/>
        <v>0</v>
      </c>
      <c r="I917" t="str">
        <f t="shared" si="29"/>
        <v/>
      </c>
    </row>
    <row r="918" spans="1:9" x14ac:dyDescent="0.25">
      <c r="A918" s="32">
        <v>38509</v>
      </c>
      <c r="B918">
        <v>3.6150000000000002</v>
      </c>
      <c r="C918">
        <v>3.7814999999999999</v>
      </c>
      <c r="D918">
        <v>3.863</v>
      </c>
      <c r="E918">
        <v>3.9290000000000003</v>
      </c>
      <c r="F918">
        <v>3.992</v>
      </c>
      <c r="H918" s="34">
        <f t="shared" si="28"/>
        <v>0</v>
      </c>
      <c r="I918" t="str">
        <f t="shared" si="29"/>
        <v/>
      </c>
    </row>
    <row r="919" spans="1:9" x14ac:dyDescent="0.25">
      <c r="A919" s="32">
        <v>38510</v>
      </c>
      <c r="B919">
        <v>3.6038000000000001</v>
      </c>
      <c r="C919">
        <v>3.7488000000000001</v>
      </c>
      <c r="D919">
        <v>3.8330000000000002</v>
      </c>
      <c r="E919">
        <v>3.8919999999999999</v>
      </c>
      <c r="F919">
        <v>3.9510000000000001</v>
      </c>
      <c r="H919" s="34">
        <f t="shared" si="28"/>
        <v>0</v>
      </c>
      <c r="I919" t="str">
        <f t="shared" si="29"/>
        <v/>
      </c>
    </row>
    <row r="920" spans="1:9" x14ac:dyDescent="0.25">
      <c r="A920" s="32">
        <v>38511</v>
      </c>
      <c r="B920">
        <v>3.6362999999999999</v>
      </c>
      <c r="C920">
        <v>3.8</v>
      </c>
      <c r="D920">
        <v>3.8820000000000001</v>
      </c>
      <c r="E920">
        <v>3.931</v>
      </c>
      <c r="F920">
        <v>3.98</v>
      </c>
      <c r="H920" s="34">
        <f t="shared" si="28"/>
        <v>0</v>
      </c>
      <c r="I920" t="str">
        <f t="shared" si="29"/>
        <v/>
      </c>
    </row>
    <row r="921" spans="1:9" x14ac:dyDescent="0.25">
      <c r="A921" s="32">
        <v>38512</v>
      </c>
      <c r="B921">
        <v>3.6644999999999999</v>
      </c>
      <c r="C921">
        <v>3.831</v>
      </c>
      <c r="D921">
        <v>3.9050000000000002</v>
      </c>
      <c r="E921">
        <v>3.9590000000000001</v>
      </c>
      <c r="F921">
        <v>4.0129999999999999</v>
      </c>
      <c r="H921" s="34">
        <f t="shared" si="28"/>
        <v>0</v>
      </c>
      <c r="I921" t="str">
        <f t="shared" si="29"/>
        <v/>
      </c>
    </row>
    <row r="922" spans="1:9" x14ac:dyDescent="0.25">
      <c r="A922" s="32">
        <v>38513</v>
      </c>
      <c r="B922">
        <v>3.7425000000000002</v>
      </c>
      <c r="C922">
        <v>3.92</v>
      </c>
      <c r="D922">
        <v>4.0010000000000003</v>
      </c>
      <c r="E922">
        <v>4.0534999999999997</v>
      </c>
      <c r="F922">
        <v>4.1050000000000004</v>
      </c>
      <c r="H922" s="34">
        <f t="shared" si="28"/>
        <v>0</v>
      </c>
      <c r="I922" t="str">
        <f t="shared" si="29"/>
        <v/>
      </c>
    </row>
    <row r="923" spans="1:9" x14ac:dyDescent="0.25">
      <c r="A923" s="32">
        <v>38516</v>
      </c>
      <c r="B923">
        <v>3.73</v>
      </c>
      <c r="C923">
        <v>3.9154999999999998</v>
      </c>
      <c r="D923">
        <v>4.016</v>
      </c>
      <c r="E923">
        <v>4.0804999999999998</v>
      </c>
      <c r="F923">
        <v>4.1384999999999996</v>
      </c>
      <c r="H923" s="34">
        <f t="shared" si="28"/>
        <v>0</v>
      </c>
      <c r="I923" t="str">
        <f t="shared" si="29"/>
        <v/>
      </c>
    </row>
    <row r="924" spans="1:9" x14ac:dyDescent="0.25">
      <c r="A924" s="32">
        <v>38517</v>
      </c>
      <c r="B924">
        <v>3.7265000000000001</v>
      </c>
      <c r="C924">
        <v>3.9175</v>
      </c>
      <c r="D924">
        <v>4.0229999999999997</v>
      </c>
      <c r="E924">
        <v>4.0949999999999998</v>
      </c>
      <c r="F924">
        <v>4.1609999999999996</v>
      </c>
      <c r="H924" s="34">
        <f t="shared" si="28"/>
        <v>0</v>
      </c>
      <c r="I924" t="str">
        <f t="shared" si="29"/>
        <v/>
      </c>
    </row>
    <row r="925" spans="1:9" x14ac:dyDescent="0.25">
      <c r="A925" s="32">
        <v>38518</v>
      </c>
      <c r="B925">
        <v>3.7450000000000001</v>
      </c>
      <c r="C925">
        <v>3.9424999999999999</v>
      </c>
      <c r="D925">
        <v>4.0369999999999999</v>
      </c>
      <c r="E925">
        <v>4.1070000000000002</v>
      </c>
      <c r="F925">
        <v>4.17</v>
      </c>
      <c r="H925" s="34">
        <f t="shared" si="28"/>
        <v>0</v>
      </c>
      <c r="I925" t="str">
        <f t="shared" si="29"/>
        <v/>
      </c>
    </row>
    <row r="926" spans="1:9" x14ac:dyDescent="0.25">
      <c r="A926" s="32">
        <v>38519</v>
      </c>
      <c r="B926">
        <v>3.73</v>
      </c>
      <c r="C926">
        <v>3.9062999999999999</v>
      </c>
      <c r="D926">
        <v>4.0049999999999999</v>
      </c>
      <c r="E926">
        <v>4.07</v>
      </c>
      <c r="F926">
        <v>4.13</v>
      </c>
      <c r="H926" s="34">
        <f t="shared" si="28"/>
        <v>0</v>
      </c>
      <c r="I926" t="str">
        <f t="shared" si="29"/>
        <v/>
      </c>
    </row>
    <row r="927" spans="1:9" x14ac:dyDescent="0.25">
      <c r="A927" s="32">
        <v>38520</v>
      </c>
      <c r="B927">
        <v>3.7519999999999998</v>
      </c>
      <c r="C927">
        <v>3.9213</v>
      </c>
      <c r="D927">
        <v>4.0129999999999999</v>
      </c>
      <c r="E927">
        <v>4.0739999999999998</v>
      </c>
      <c r="F927">
        <v>4.13</v>
      </c>
      <c r="H927" s="34">
        <f t="shared" si="28"/>
        <v>0</v>
      </c>
      <c r="I927" t="str">
        <f t="shared" si="29"/>
        <v/>
      </c>
    </row>
    <row r="928" spans="1:9" x14ac:dyDescent="0.25">
      <c r="A928" s="32">
        <v>38523</v>
      </c>
      <c r="B928">
        <v>3.766</v>
      </c>
      <c r="C928">
        <v>3.94</v>
      </c>
      <c r="D928">
        <v>4.0255000000000001</v>
      </c>
      <c r="E928">
        <v>4.0834999999999999</v>
      </c>
      <c r="F928">
        <v>4.1429999999999998</v>
      </c>
      <c r="H928" s="34">
        <f t="shared" si="28"/>
        <v>0</v>
      </c>
      <c r="I928" t="str">
        <f t="shared" si="29"/>
        <v/>
      </c>
    </row>
    <row r="929" spans="1:9" x14ac:dyDescent="0.25">
      <c r="A929" s="32">
        <v>38524</v>
      </c>
      <c r="B929">
        <v>3.7484999999999999</v>
      </c>
      <c r="C929">
        <v>3.9055</v>
      </c>
      <c r="D929">
        <v>3.9790000000000001</v>
      </c>
      <c r="E929">
        <v>4.0374999999999996</v>
      </c>
      <c r="F929">
        <v>4.0914999999999999</v>
      </c>
      <c r="H929" s="34">
        <f t="shared" si="28"/>
        <v>0</v>
      </c>
      <c r="I929" t="str">
        <f t="shared" si="29"/>
        <v/>
      </c>
    </row>
    <row r="930" spans="1:9" x14ac:dyDescent="0.25">
      <c r="A930" s="32">
        <v>38525</v>
      </c>
      <c r="B930">
        <v>3.702</v>
      </c>
      <c r="C930">
        <v>3.819</v>
      </c>
      <c r="D930">
        <v>3.88</v>
      </c>
      <c r="E930">
        <v>3.9319999999999999</v>
      </c>
      <c r="F930">
        <v>3.9830000000000001</v>
      </c>
      <c r="H930" s="34">
        <f t="shared" si="28"/>
        <v>0</v>
      </c>
      <c r="I930" t="str">
        <f t="shared" si="29"/>
        <v/>
      </c>
    </row>
    <row r="931" spans="1:9" x14ac:dyDescent="0.25">
      <c r="A931" s="32">
        <v>38526</v>
      </c>
      <c r="B931">
        <v>3.7149999999999999</v>
      </c>
      <c r="C931">
        <v>3.8325</v>
      </c>
      <c r="D931">
        <v>3.8940000000000001</v>
      </c>
      <c r="E931">
        <v>3.948</v>
      </c>
      <c r="F931">
        <v>4.0004999999999997</v>
      </c>
      <c r="H931" s="34">
        <f t="shared" si="28"/>
        <v>0</v>
      </c>
      <c r="I931" t="str">
        <f t="shared" si="29"/>
        <v/>
      </c>
    </row>
    <row r="932" spans="1:9" x14ac:dyDescent="0.25">
      <c r="A932" s="32">
        <v>38527</v>
      </c>
      <c r="B932">
        <v>3.6865000000000001</v>
      </c>
      <c r="C932">
        <v>3.7800000000000002</v>
      </c>
      <c r="D932">
        <v>3.8420000000000001</v>
      </c>
      <c r="E932">
        <v>3.8959999999999999</v>
      </c>
      <c r="F932">
        <v>3.9529999999999998</v>
      </c>
      <c r="H932" s="34">
        <f t="shared" si="28"/>
        <v>0</v>
      </c>
      <c r="I932" t="str">
        <f t="shared" si="29"/>
        <v>20052</v>
      </c>
    </row>
    <row r="933" spans="1:9" x14ac:dyDescent="0.25">
      <c r="A933" s="32">
        <v>38530</v>
      </c>
      <c r="B933">
        <v>3.6974999999999998</v>
      </c>
      <c r="C933">
        <v>3.7970000000000002</v>
      </c>
      <c r="D933">
        <v>3.851</v>
      </c>
      <c r="E933">
        <v>3.8970000000000002</v>
      </c>
      <c r="F933">
        <v>3.948</v>
      </c>
      <c r="H933" s="34">
        <f t="shared" si="28"/>
        <v>0</v>
      </c>
      <c r="I933" t="str">
        <f t="shared" si="29"/>
        <v>20052</v>
      </c>
    </row>
    <row r="934" spans="1:9" x14ac:dyDescent="0.25">
      <c r="A934" s="32">
        <v>38531</v>
      </c>
      <c r="B934">
        <v>3.7545000000000002</v>
      </c>
      <c r="C934">
        <v>3.8597999999999999</v>
      </c>
      <c r="D934">
        <v>3.923</v>
      </c>
      <c r="E934">
        <v>4.0069999999999997</v>
      </c>
      <c r="F934">
        <v>4.0534999999999997</v>
      </c>
      <c r="H934" s="34">
        <f t="shared" si="28"/>
        <v>0</v>
      </c>
      <c r="I934" t="str">
        <f t="shared" si="29"/>
        <v>20052</v>
      </c>
    </row>
    <row r="935" spans="1:9" x14ac:dyDescent="0.25">
      <c r="A935" s="32">
        <v>38532</v>
      </c>
      <c r="B935">
        <v>3.7589999999999999</v>
      </c>
      <c r="C935">
        <v>3.8658000000000001</v>
      </c>
      <c r="D935">
        <v>3.9279999999999999</v>
      </c>
      <c r="E935">
        <v>3.984</v>
      </c>
      <c r="F935">
        <v>4.0434999999999999</v>
      </c>
      <c r="H935" s="34">
        <f t="shared" si="28"/>
        <v>0</v>
      </c>
      <c r="I935" t="str">
        <f t="shared" si="29"/>
        <v>20052</v>
      </c>
    </row>
    <row r="936" spans="1:9" x14ac:dyDescent="0.25">
      <c r="A936" s="32">
        <v>38533</v>
      </c>
      <c r="B936">
        <v>3.7829999999999999</v>
      </c>
      <c r="C936">
        <v>3.8570000000000002</v>
      </c>
      <c r="D936">
        <v>3.907</v>
      </c>
      <c r="E936">
        <v>3.952</v>
      </c>
      <c r="F936">
        <v>4.0054999999999996</v>
      </c>
      <c r="H936" s="34">
        <f t="shared" si="28"/>
        <v>1</v>
      </c>
      <c r="I936" t="str">
        <f t="shared" si="29"/>
        <v>20052</v>
      </c>
    </row>
    <row r="937" spans="1:9" x14ac:dyDescent="0.25">
      <c r="A937" s="32">
        <v>38534</v>
      </c>
      <c r="B937">
        <v>3.859</v>
      </c>
      <c r="C937">
        <v>3.9704999999999999</v>
      </c>
      <c r="D937">
        <v>4.0259999999999998</v>
      </c>
      <c r="E937">
        <v>4.0754999999999999</v>
      </c>
      <c r="F937">
        <v>4.1234999999999999</v>
      </c>
      <c r="H937" s="34">
        <f t="shared" si="28"/>
        <v>0</v>
      </c>
      <c r="I937" t="str">
        <f t="shared" si="29"/>
        <v/>
      </c>
    </row>
    <row r="938" spans="1:9" x14ac:dyDescent="0.25">
      <c r="A938" s="32">
        <v>38537</v>
      </c>
      <c r="B938">
        <v>3.88</v>
      </c>
      <c r="C938">
        <v>4.0039999999999996</v>
      </c>
      <c r="D938">
        <v>4.0644999999999998</v>
      </c>
      <c r="E938">
        <v>4.1070000000000002</v>
      </c>
      <c r="F938">
        <v>4.149</v>
      </c>
      <c r="H938" s="34">
        <f t="shared" si="28"/>
        <v>0</v>
      </c>
      <c r="I938" t="str">
        <f t="shared" si="29"/>
        <v/>
      </c>
    </row>
    <row r="939" spans="1:9" x14ac:dyDescent="0.25">
      <c r="A939" s="32">
        <v>38538</v>
      </c>
      <c r="B939">
        <v>3.883</v>
      </c>
      <c r="C939">
        <v>4.01</v>
      </c>
      <c r="D939">
        <v>4.08</v>
      </c>
      <c r="E939">
        <v>4.1349999999999998</v>
      </c>
      <c r="F939">
        <v>4.1870000000000003</v>
      </c>
      <c r="H939" s="34">
        <f t="shared" si="28"/>
        <v>0</v>
      </c>
      <c r="I939" t="str">
        <f t="shared" si="29"/>
        <v/>
      </c>
    </row>
    <row r="940" spans="1:9" x14ac:dyDescent="0.25">
      <c r="A940" s="32">
        <v>38539</v>
      </c>
      <c r="B940">
        <v>3.883</v>
      </c>
      <c r="C940">
        <v>3.9938000000000002</v>
      </c>
      <c r="D940">
        <v>4.0629999999999997</v>
      </c>
      <c r="E940">
        <v>4.1150000000000002</v>
      </c>
      <c r="F940">
        <v>4.165</v>
      </c>
      <c r="H940" s="34">
        <f t="shared" si="28"/>
        <v>0</v>
      </c>
      <c r="I940" t="str">
        <f t="shared" si="29"/>
        <v/>
      </c>
    </row>
    <row r="941" spans="1:9" x14ac:dyDescent="0.25">
      <c r="A941" s="32">
        <v>38540</v>
      </c>
      <c r="B941">
        <v>3.8445</v>
      </c>
      <c r="C941">
        <v>3.9569999999999999</v>
      </c>
      <c r="D941">
        <v>4.0315000000000003</v>
      </c>
      <c r="E941">
        <v>4.0854999999999997</v>
      </c>
      <c r="F941">
        <v>4.1334999999999997</v>
      </c>
      <c r="H941" s="34">
        <f t="shared" si="28"/>
        <v>0</v>
      </c>
      <c r="I941" t="str">
        <f t="shared" si="29"/>
        <v/>
      </c>
    </row>
    <row r="942" spans="1:9" x14ac:dyDescent="0.25">
      <c r="A942" s="32">
        <v>38541</v>
      </c>
      <c r="B942">
        <v>3.8824999999999998</v>
      </c>
      <c r="C942">
        <v>4.0063000000000004</v>
      </c>
      <c r="D942">
        <v>4.07</v>
      </c>
      <c r="E942">
        <v>4.1219999999999999</v>
      </c>
      <c r="F942">
        <v>4.1784999999999997</v>
      </c>
      <c r="H942" s="34">
        <f t="shared" si="28"/>
        <v>0</v>
      </c>
      <c r="I942" t="str">
        <f t="shared" si="29"/>
        <v/>
      </c>
    </row>
    <row r="943" spans="1:9" x14ac:dyDescent="0.25">
      <c r="A943" s="32">
        <v>38544</v>
      </c>
      <c r="B943">
        <v>3.9112999999999998</v>
      </c>
      <c r="C943">
        <v>4.0289999999999999</v>
      </c>
      <c r="D943">
        <v>4.101</v>
      </c>
      <c r="E943">
        <v>4.1574999999999998</v>
      </c>
      <c r="F943">
        <v>4.2054999999999998</v>
      </c>
      <c r="H943" s="34">
        <f t="shared" si="28"/>
        <v>0</v>
      </c>
      <c r="I943" t="str">
        <f t="shared" si="29"/>
        <v/>
      </c>
    </row>
    <row r="944" spans="1:9" x14ac:dyDescent="0.25">
      <c r="A944" s="32">
        <v>38545</v>
      </c>
      <c r="B944">
        <v>3.9290000000000003</v>
      </c>
      <c r="C944">
        <v>4.0552999999999999</v>
      </c>
      <c r="D944">
        <v>4.1234999999999999</v>
      </c>
      <c r="E944">
        <v>4.1779999999999999</v>
      </c>
      <c r="F944">
        <v>4.2279999999999998</v>
      </c>
      <c r="H944" s="34">
        <f t="shared" si="28"/>
        <v>0</v>
      </c>
      <c r="I944" t="str">
        <f t="shared" si="29"/>
        <v/>
      </c>
    </row>
    <row r="945" spans="1:9" x14ac:dyDescent="0.25">
      <c r="A945" s="32">
        <v>38546</v>
      </c>
      <c r="B945">
        <v>3.94</v>
      </c>
      <c r="C945">
        <v>4.0635000000000003</v>
      </c>
      <c r="D945">
        <v>4.1334999999999997</v>
      </c>
      <c r="E945">
        <v>4.1920000000000002</v>
      </c>
      <c r="F945">
        <v>4.2450000000000001</v>
      </c>
      <c r="H945" s="34">
        <f t="shared" si="28"/>
        <v>0</v>
      </c>
      <c r="I945" t="str">
        <f t="shared" si="29"/>
        <v/>
      </c>
    </row>
    <row r="946" spans="1:9" x14ac:dyDescent="0.25">
      <c r="A946" s="32">
        <v>38547</v>
      </c>
      <c r="B946">
        <v>3.9394999999999998</v>
      </c>
      <c r="C946">
        <v>4.0724999999999998</v>
      </c>
      <c r="D946">
        <v>4.1550000000000002</v>
      </c>
      <c r="E946">
        <v>4.2134999999999998</v>
      </c>
      <c r="F946">
        <v>4.2664999999999997</v>
      </c>
      <c r="H946" s="34">
        <f t="shared" si="28"/>
        <v>0</v>
      </c>
      <c r="I946" t="str">
        <f t="shared" si="29"/>
        <v/>
      </c>
    </row>
    <row r="947" spans="1:9" x14ac:dyDescent="0.25">
      <c r="A947" s="32">
        <v>38548</v>
      </c>
      <c r="B947">
        <v>3.956</v>
      </c>
      <c r="C947">
        <v>4.0904999999999996</v>
      </c>
      <c r="D947">
        <v>4.1635</v>
      </c>
      <c r="E947">
        <v>4.2190000000000003</v>
      </c>
      <c r="F947">
        <v>4.2729999999999997</v>
      </c>
      <c r="H947" s="34">
        <f t="shared" si="28"/>
        <v>0</v>
      </c>
      <c r="I947" t="str">
        <f t="shared" si="29"/>
        <v/>
      </c>
    </row>
    <row r="948" spans="1:9" x14ac:dyDescent="0.25">
      <c r="A948" s="32">
        <v>38551</v>
      </c>
      <c r="B948">
        <v>3.9838</v>
      </c>
      <c r="C948">
        <v>4.1188000000000002</v>
      </c>
      <c r="D948">
        <v>4.1630000000000003</v>
      </c>
      <c r="E948">
        <v>4.2190000000000003</v>
      </c>
      <c r="F948">
        <v>4.2709999999999999</v>
      </c>
      <c r="H948" s="34">
        <f t="shared" si="28"/>
        <v>0</v>
      </c>
      <c r="I948" t="str">
        <f t="shared" si="29"/>
        <v/>
      </c>
    </row>
    <row r="949" spans="1:9" x14ac:dyDescent="0.25">
      <c r="A949" s="32">
        <v>38552</v>
      </c>
      <c r="B949">
        <v>3.9737999999999998</v>
      </c>
      <c r="C949">
        <v>4.0990000000000002</v>
      </c>
      <c r="D949">
        <v>4.1710000000000003</v>
      </c>
      <c r="E949">
        <v>4.2084999999999999</v>
      </c>
      <c r="F949">
        <v>4.2634999999999996</v>
      </c>
      <c r="H949" s="34">
        <f t="shared" si="28"/>
        <v>0</v>
      </c>
      <c r="I949" t="str">
        <f t="shared" si="29"/>
        <v/>
      </c>
    </row>
    <row r="950" spans="1:9" x14ac:dyDescent="0.25">
      <c r="A950" s="32">
        <v>38553</v>
      </c>
      <c r="B950">
        <v>3.9918</v>
      </c>
      <c r="C950">
        <v>4.1230000000000002</v>
      </c>
      <c r="D950">
        <v>4.1870000000000003</v>
      </c>
      <c r="E950">
        <v>4.2370000000000001</v>
      </c>
      <c r="F950">
        <v>4.2839999999999998</v>
      </c>
      <c r="H950" s="34">
        <f t="shared" si="28"/>
        <v>0</v>
      </c>
      <c r="I950" t="str">
        <f t="shared" si="29"/>
        <v/>
      </c>
    </row>
    <row r="951" spans="1:9" x14ac:dyDescent="0.25">
      <c r="A951" s="32">
        <v>38554</v>
      </c>
      <c r="B951">
        <v>4.0288000000000004</v>
      </c>
      <c r="C951">
        <v>4.1837999999999997</v>
      </c>
      <c r="D951">
        <v>4.2774999999999999</v>
      </c>
      <c r="E951">
        <v>4.3609999999999998</v>
      </c>
      <c r="F951">
        <v>4.4139999999999997</v>
      </c>
      <c r="H951" s="34">
        <f t="shared" si="28"/>
        <v>0</v>
      </c>
      <c r="I951" t="str">
        <f t="shared" si="29"/>
        <v/>
      </c>
    </row>
    <row r="952" spans="1:9" x14ac:dyDescent="0.25">
      <c r="A952" s="32">
        <v>38555</v>
      </c>
      <c r="B952">
        <v>4</v>
      </c>
      <c r="C952">
        <v>4.1535000000000002</v>
      </c>
      <c r="D952">
        <v>4.2350000000000003</v>
      </c>
      <c r="E952">
        <v>4.2874999999999996</v>
      </c>
      <c r="F952">
        <v>4.335</v>
      </c>
      <c r="H952" s="34">
        <f t="shared" si="28"/>
        <v>0</v>
      </c>
      <c r="I952" t="str">
        <f t="shared" si="29"/>
        <v/>
      </c>
    </row>
    <row r="953" spans="1:9" x14ac:dyDescent="0.25">
      <c r="A953" s="32">
        <v>38558</v>
      </c>
      <c r="B953">
        <v>4.0220000000000002</v>
      </c>
      <c r="C953">
        <v>4.1805000000000003</v>
      </c>
      <c r="D953">
        <v>4.2679999999999998</v>
      </c>
      <c r="E953">
        <v>4.3250000000000002</v>
      </c>
      <c r="F953">
        <v>4.3724999999999996</v>
      </c>
      <c r="H953" s="34">
        <f t="shared" si="28"/>
        <v>0</v>
      </c>
      <c r="I953" t="str">
        <f t="shared" si="29"/>
        <v/>
      </c>
    </row>
    <row r="954" spans="1:9" x14ac:dyDescent="0.25">
      <c r="A954" s="32">
        <v>38559</v>
      </c>
      <c r="B954">
        <v>4.0220000000000002</v>
      </c>
      <c r="C954">
        <v>4.1820000000000004</v>
      </c>
      <c r="D954">
        <v>4.2565</v>
      </c>
      <c r="E954">
        <v>4.3114999999999997</v>
      </c>
      <c r="F954">
        <v>4.3609999999999998</v>
      </c>
      <c r="H954" s="34">
        <f t="shared" si="28"/>
        <v>0</v>
      </c>
      <c r="I954" t="str">
        <f t="shared" si="29"/>
        <v/>
      </c>
    </row>
    <row r="955" spans="1:9" x14ac:dyDescent="0.25">
      <c r="A955" s="32">
        <v>38560</v>
      </c>
      <c r="B955">
        <v>4.0670000000000002</v>
      </c>
      <c r="C955">
        <v>4.2222999999999997</v>
      </c>
      <c r="D955">
        <v>4.3014999999999999</v>
      </c>
      <c r="E955">
        <v>4.3490000000000002</v>
      </c>
      <c r="F955">
        <v>4.3964999999999996</v>
      </c>
      <c r="H955" s="34">
        <f t="shared" si="28"/>
        <v>0</v>
      </c>
      <c r="I955" t="str">
        <f t="shared" si="29"/>
        <v/>
      </c>
    </row>
    <row r="956" spans="1:9" x14ac:dyDescent="0.25">
      <c r="A956" s="32">
        <v>38561</v>
      </c>
      <c r="B956">
        <v>4.0579999999999998</v>
      </c>
      <c r="C956">
        <v>4.2</v>
      </c>
      <c r="D956">
        <v>4.258</v>
      </c>
      <c r="E956">
        <v>4.2830000000000004</v>
      </c>
      <c r="F956">
        <v>4.3220000000000001</v>
      </c>
      <c r="H956" s="34">
        <f t="shared" si="28"/>
        <v>0</v>
      </c>
      <c r="I956" t="str">
        <f t="shared" si="29"/>
        <v/>
      </c>
    </row>
    <row r="957" spans="1:9" x14ac:dyDescent="0.25">
      <c r="A957" s="32">
        <v>38562</v>
      </c>
      <c r="B957">
        <v>4.1064999999999996</v>
      </c>
      <c r="C957">
        <v>4.2613000000000003</v>
      </c>
      <c r="D957">
        <v>4.3369999999999997</v>
      </c>
      <c r="E957">
        <v>4.3870000000000005</v>
      </c>
      <c r="F957">
        <v>4.4344999999999999</v>
      </c>
      <c r="H957" s="34">
        <f t="shared" si="28"/>
        <v>0</v>
      </c>
      <c r="I957" t="str">
        <f t="shared" si="29"/>
        <v/>
      </c>
    </row>
    <row r="958" spans="1:9" x14ac:dyDescent="0.25">
      <c r="A958" s="32">
        <v>38565</v>
      </c>
      <c r="B958">
        <v>4.1162999999999998</v>
      </c>
      <c r="C958">
        <v>4.2880000000000003</v>
      </c>
      <c r="D958">
        <v>4.3624999999999998</v>
      </c>
      <c r="E958">
        <v>4.4124999999999996</v>
      </c>
      <c r="F958">
        <v>4.4604999999999997</v>
      </c>
      <c r="H958" s="34">
        <f t="shared" si="28"/>
        <v>0</v>
      </c>
      <c r="I958" t="str">
        <f t="shared" si="29"/>
        <v/>
      </c>
    </row>
    <row r="959" spans="1:9" x14ac:dyDescent="0.25">
      <c r="A959" s="32">
        <v>38566</v>
      </c>
      <c r="B959">
        <v>4.1185</v>
      </c>
      <c r="C959">
        <v>4.2953000000000001</v>
      </c>
      <c r="D959">
        <v>4.3754999999999997</v>
      </c>
      <c r="E959">
        <v>4.4284999999999997</v>
      </c>
      <c r="F959">
        <v>4.4729999999999999</v>
      </c>
      <c r="H959" s="34">
        <f t="shared" si="28"/>
        <v>0</v>
      </c>
      <c r="I959" t="str">
        <f t="shared" si="29"/>
        <v/>
      </c>
    </row>
    <row r="960" spans="1:9" x14ac:dyDescent="0.25">
      <c r="A960" s="32">
        <v>38567</v>
      </c>
      <c r="B960">
        <v>4.1059999999999999</v>
      </c>
      <c r="C960">
        <v>4.2664999999999997</v>
      </c>
      <c r="D960">
        <v>4.3440000000000003</v>
      </c>
      <c r="E960">
        <v>4.3940000000000001</v>
      </c>
      <c r="F960">
        <v>4.4379999999999997</v>
      </c>
      <c r="H960" s="34">
        <f t="shared" si="28"/>
        <v>0</v>
      </c>
      <c r="I960" t="str">
        <f t="shared" si="29"/>
        <v/>
      </c>
    </row>
    <row r="961" spans="1:9" x14ac:dyDescent="0.25">
      <c r="A961" s="32">
        <v>38568</v>
      </c>
      <c r="B961">
        <v>4.1254999999999997</v>
      </c>
      <c r="C961">
        <v>4.2910000000000004</v>
      </c>
      <c r="D961">
        <v>4.327</v>
      </c>
      <c r="E961">
        <v>4.3710000000000004</v>
      </c>
      <c r="F961">
        <v>4.4429999999999996</v>
      </c>
      <c r="H961" s="34">
        <f t="shared" si="28"/>
        <v>0</v>
      </c>
      <c r="I961" t="str">
        <f t="shared" si="29"/>
        <v/>
      </c>
    </row>
    <row r="962" spans="1:9" x14ac:dyDescent="0.25">
      <c r="A962" s="32">
        <v>38569</v>
      </c>
      <c r="B962">
        <v>4.1779999999999999</v>
      </c>
      <c r="C962">
        <v>4.3689999999999998</v>
      </c>
      <c r="D962">
        <v>4.4089999999999998</v>
      </c>
      <c r="E962">
        <v>4.4560000000000004</v>
      </c>
      <c r="F962">
        <v>4.5049999999999999</v>
      </c>
      <c r="H962" s="34">
        <f t="shared" si="28"/>
        <v>0</v>
      </c>
      <c r="I962" t="str">
        <f t="shared" si="29"/>
        <v/>
      </c>
    </row>
    <row r="963" spans="1:9" x14ac:dyDescent="0.25">
      <c r="A963" s="32">
        <v>38572</v>
      </c>
      <c r="B963">
        <v>4.2163000000000004</v>
      </c>
      <c r="C963">
        <v>4.4210000000000003</v>
      </c>
      <c r="D963">
        <v>4.4619999999999997</v>
      </c>
      <c r="E963">
        <v>4.5090000000000003</v>
      </c>
      <c r="F963">
        <v>4.5739999999999998</v>
      </c>
      <c r="H963" s="34">
        <f t="shared" si="28"/>
        <v>0</v>
      </c>
      <c r="I963" t="str">
        <f t="shared" si="29"/>
        <v/>
      </c>
    </row>
    <row r="964" spans="1:9" x14ac:dyDescent="0.25">
      <c r="A964" s="32">
        <v>38573</v>
      </c>
      <c r="B964">
        <v>4.1828000000000003</v>
      </c>
      <c r="C964">
        <v>4.3760000000000003</v>
      </c>
      <c r="D964">
        <v>4.41</v>
      </c>
      <c r="E964">
        <v>4.4560000000000004</v>
      </c>
      <c r="F964">
        <v>4.4850000000000003</v>
      </c>
      <c r="H964" s="34">
        <f t="shared" si="28"/>
        <v>0</v>
      </c>
      <c r="I964" t="str">
        <f t="shared" si="29"/>
        <v/>
      </c>
    </row>
    <row r="965" spans="1:9" x14ac:dyDescent="0.25">
      <c r="A965" s="32">
        <v>38574</v>
      </c>
      <c r="B965">
        <v>4.1980000000000004</v>
      </c>
      <c r="C965">
        <v>4.3804999999999996</v>
      </c>
      <c r="D965">
        <v>4.4130000000000003</v>
      </c>
      <c r="E965">
        <v>4.4539999999999997</v>
      </c>
      <c r="F965">
        <v>4.5179999999999998</v>
      </c>
      <c r="H965" s="34">
        <f t="shared" ref="H965:H1028" si="30">+IF(AND(MOD(MONTH(A965),3)=0,MONTH(A965)&lt;&gt;MONTH(A966)),1,0)</f>
        <v>0</v>
      </c>
      <c r="I965" t="str">
        <f t="shared" ref="I965:I1028" si="31">IF(SUM(H965:H969)&gt;0,CONCATENATE(YEAR(A965),INT((MONTH(A965)-1)/3)+1),"")</f>
        <v/>
      </c>
    </row>
    <row r="966" spans="1:9" x14ac:dyDescent="0.25">
      <c r="A966" s="32">
        <v>38575</v>
      </c>
      <c r="B966">
        <v>4.1764999999999999</v>
      </c>
      <c r="C966">
        <v>4.3339999999999996</v>
      </c>
      <c r="D966">
        <v>4.3620000000000001</v>
      </c>
      <c r="E966">
        <v>4.399</v>
      </c>
      <c r="F966">
        <v>4.42</v>
      </c>
      <c r="H966" s="34">
        <f t="shared" si="30"/>
        <v>0</v>
      </c>
      <c r="I966" t="str">
        <f t="shared" si="31"/>
        <v/>
      </c>
    </row>
    <row r="967" spans="1:9" x14ac:dyDescent="0.25">
      <c r="A967" s="32">
        <v>38576</v>
      </c>
      <c r="B967">
        <v>4.1615000000000002</v>
      </c>
      <c r="C967">
        <v>4.2939999999999996</v>
      </c>
      <c r="D967">
        <v>4.319</v>
      </c>
      <c r="E967">
        <v>4.3479999999999999</v>
      </c>
      <c r="F967">
        <v>4.3760000000000003</v>
      </c>
      <c r="H967" s="34">
        <f t="shared" si="30"/>
        <v>0</v>
      </c>
      <c r="I967" t="str">
        <f t="shared" si="31"/>
        <v/>
      </c>
    </row>
    <row r="968" spans="1:9" x14ac:dyDescent="0.25">
      <c r="A968" s="32">
        <v>38579</v>
      </c>
      <c r="B968">
        <v>4.1900000000000004</v>
      </c>
      <c r="C968">
        <v>4.3319999999999999</v>
      </c>
      <c r="D968">
        <v>4.3629999999999995</v>
      </c>
      <c r="E968">
        <v>4.3940000000000001</v>
      </c>
      <c r="F968">
        <v>4.4279999999999999</v>
      </c>
      <c r="H968" s="34">
        <f t="shared" si="30"/>
        <v>0</v>
      </c>
      <c r="I968" t="str">
        <f t="shared" si="31"/>
        <v/>
      </c>
    </row>
    <row r="969" spans="1:9" x14ac:dyDescent="0.25">
      <c r="A969" s="32">
        <v>38580</v>
      </c>
      <c r="B969">
        <v>4.1630000000000003</v>
      </c>
      <c r="C969">
        <v>4.2770000000000001</v>
      </c>
      <c r="D969">
        <v>4.2919999999999998</v>
      </c>
      <c r="E969">
        <v>4.3209999999999997</v>
      </c>
      <c r="F969">
        <v>4.3460000000000001</v>
      </c>
      <c r="H969" s="34">
        <f t="shared" si="30"/>
        <v>0</v>
      </c>
      <c r="I969" t="str">
        <f t="shared" si="31"/>
        <v/>
      </c>
    </row>
    <row r="970" spans="1:9" x14ac:dyDescent="0.25">
      <c r="A970" s="32">
        <v>38581</v>
      </c>
      <c r="B970">
        <v>4.1814999999999998</v>
      </c>
      <c r="C970">
        <v>4.3120000000000003</v>
      </c>
      <c r="D970">
        <v>4.34</v>
      </c>
      <c r="E970">
        <v>4.3730000000000002</v>
      </c>
      <c r="F970">
        <v>4.4240000000000004</v>
      </c>
      <c r="H970" s="34">
        <f t="shared" si="30"/>
        <v>0</v>
      </c>
      <c r="I970" t="str">
        <f t="shared" si="31"/>
        <v/>
      </c>
    </row>
    <row r="971" spans="1:9" x14ac:dyDescent="0.25">
      <c r="A971" s="32">
        <v>38582</v>
      </c>
      <c r="B971">
        <v>4.1515000000000004</v>
      </c>
      <c r="C971">
        <v>4.2613000000000003</v>
      </c>
      <c r="D971">
        <v>4.2830000000000004</v>
      </c>
      <c r="E971">
        <v>4.3120000000000003</v>
      </c>
      <c r="F971">
        <v>4.3289999999999997</v>
      </c>
      <c r="H971" s="34">
        <f t="shared" si="30"/>
        <v>0</v>
      </c>
      <c r="I971" t="str">
        <f t="shared" si="31"/>
        <v/>
      </c>
    </row>
    <row r="972" spans="1:9" x14ac:dyDescent="0.25">
      <c r="A972" s="32">
        <v>38583</v>
      </c>
      <c r="B972">
        <v>4.1710000000000003</v>
      </c>
      <c r="C972">
        <v>4.2803000000000004</v>
      </c>
      <c r="D972">
        <v>4.3019999999999996</v>
      </c>
      <c r="E972">
        <v>4.3289999999999997</v>
      </c>
      <c r="F972">
        <v>4.3540000000000001</v>
      </c>
      <c r="H972" s="34">
        <f t="shared" si="30"/>
        <v>0</v>
      </c>
      <c r="I972" t="str">
        <f t="shared" si="31"/>
        <v/>
      </c>
    </row>
    <row r="973" spans="1:9" x14ac:dyDescent="0.25">
      <c r="A973" s="32">
        <v>38586</v>
      </c>
      <c r="B973">
        <v>4.173</v>
      </c>
      <c r="C973">
        <v>4.2750000000000004</v>
      </c>
      <c r="D973">
        <v>4.298</v>
      </c>
      <c r="E973">
        <v>4.3259999999999996</v>
      </c>
      <c r="F973">
        <v>4.3680000000000003</v>
      </c>
      <c r="H973" s="34">
        <f t="shared" si="30"/>
        <v>0</v>
      </c>
      <c r="I973" t="str">
        <f t="shared" si="31"/>
        <v/>
      </c>
    </row>
    <row r="974" spans="1:9" x14ac:dyDescent="0.25">
      <c r="A974" s="32">
        <v>38587</v>
      </c>
      <c r="B974">
        <v>4.1673</v>
      </c>
      <c r="C974">
        <v>4.2539999999999996</v>
      </c>
      <c r="D974">
        <v>4.2610000000000001</v>
      </c>
      <c r="E974">
        <v>4.2869999999999999</v>
      </c>
      <c r="F974">
        <v>4.3099999999999996</v>
      </c>
      <c r="H974" s="34">
        <f t="shared" si="30"/>
        <v>0</v>
      </c>
      <c r="I974" t="str">
        <f t="shared" si="31"/>
        <v/>
      </c>
    </row>
    <row r="975" spans="1:9" x14ac:dyDescent="0.25">
      <c r="A975" s="32">
        <v>38588</v>
      </c>
      <c r="B975">
        <v>4.1615000000000002</v>
      </c>
      <c r="C975">
        <v>4.2465000000000002</v>
      </c>
      <c r="D975">
        <v>4.2560000000000002</v>
      </c>
      <c r="E975">
        <v>4.28</v>
      </c>
      <c r="F975">
        <v>4.3099999999999996</v>
      </c>
      <c r="H975" s="34">
        <f t="shared" si="30"/>
        <v>0</v>
      </c>
      <c r="I975" t="str">
        <f t="shared" si="31"/>
        <v/>
      </c>
    </row>
    <row r="976" spans="1:9" x14ac:dyDescent="0.25">
      <c r="A976" s="32">
        <v>38589</v>
      </c>
      <c r="B976">
        <v>4.1829999999999998</v>
      </c>
      <c r="C976">
        <v>4.2744999999999997</v>
      </c>
      <c r="D976">
        <v>4.2780000000000005</v>
      </c>
      <c r="E976">
        <v>4.3</v>
      </c>
      <c r="F976">
        <v>4.3230000000000004</v>
      </c>
      <c r="H976" s="34">
        <f t="shared" si="30"/>
        <v>0</v>
      </c>
      <c r="I976" t="str">
        <f t="shared" si="31"/>
        <v/>
      </c>
    </row>
    <row r="977" spans="1:9" x14ac:dyDescent="0.25">
      <c r="A977" s="32">
        <v>38590</v>
      </c>
      <c r="B977">
        <v>4.2300000000000004</v>
      </c>
      <c r="C977">
        <v>4.3369999999999997</v>
      </c>
      <c r="D977">
        <v>4.3460000000000001</v>
      </c>
      <c r="E977">
        <v>4.367</v>
      </c>
      <c r="F977">
        <v>4.3870000000000005</v>
      </c>
      <c r="H977" s="34">
        <f t="shared" si="30"/>
        <v>0</v>
      </c>
      <c r="I977" t="str">
        <f t="shared" si="31"/>
        <v/>
      </c>
    </row>
    <row r="978" spans="1:9" x14ac:dyDescent="0.25">
      <c r="A978" s="32">
        <v>38593</v>
      </c>
      <c r="B978">
        <v>4.2249999999999996</v>
      </c>
      <c r="C978">
        <v>4.3304999999999998</v>
      </c>
      <c r="D978">
        <v>4.3380000000000001</v>
      </c>
      <c r="E978">
        <v>4.3570000000000002</v>
      </c>
      <c r="F978">
        <v>4.3739999999999997</v>
      </c>
      <c r="H978" s="34">
        <f t="shared" si="30"/>
        <v>0</v>
      </c>
      <c r="I978" t="str">
        <f t="shared" si="31"/>
        <v/>
      </c>
    </row>
    <row r="979" spans="1:9" x14ac:dyDescent="0.25">
      <c r="A979" s="32">
        <v>38594</v>
      </c>
      <c r="B979">
        <v>4.1444999999999999</v>
      </c>
      <c r="C979">
        <v>4.2119999999999997</v>
      </c>
      <c r="D979">
        <v>4.2149999999999999</v>
      </c>
      <c r="E979">
        <v>4.2329999999999997</v>
      </c>
      <c r="F979">
        <v>4.2510000000000003</v>
      </c>
      <c r="H979" s="34">
        <f t="shared" si="30"/>
        <v>0</v>
      </c>
      <c r="I979" t="str">
        <f t="shared" si="31"/>
        <v/>
      </c>
    </row>
    <row r="980" spans="1:9" x14ac:dyDescent="0.25">
      <c r="A980" s="32">
        <v>38595</v>
      </c>
      <c r="B980">
        <v>3.9990000000000001</v>
      </c>
      <c r="C980">
        <v>4.0640000000000001</v>
      </c>
      <c r="D980">
        <v>4.0739999999999998</v>
      </c>
      <c r="E980">
        <v>4.0979999999999999</v>
      </c>
      <c r="F980">
        <v>4.1370000000000005</v>
      </c>
      <c r="H980" s="34">
        <f t="shared" si="30"/>
        <v>0</v>
      </c>
      <c r="I980" t="str">
        <f t="shared" si="31"/>
        <v/>
      </c>
    </row>
    <row r="981" spans="1:9" x14ac:dyDescent="0.25">
      <c r="A981" s="32">
        <v>38596</v>
      </c>
      <c r="B981">
        <v>3.903</v>
      </c>
      <c r="C981">
        <v>3.9874999999999998</v>
      </c>
      <c r="D981">
        <v>4</v>
      </c>
      <c r="E981">
        <v>4.0359999999999996</v>
      </c>
      <c r="F981">
        <v>4.08</v>
      </c>
      <c r="H981" s="34">
        <f t="shared" si="30"/>
        <v>0</v>
      </c>
      <c r="I981" t="str">
        <f t="shared" si="31"/>
        <v/>
      </c>
    </row>
    <row r="982" spans="1:9" x14ac:dyDescent="0.25">
      <c r="A982" s="32">
        <v>38597</v>
      </c>
      <c r="B982">
        <v>3.9210000000000003</v>
      </c>
      <c r="C982">
        <v>4.0149999999999997</v>
      </c>
      <c r="D982">
        <v>4.0359999999999996</v>
      </c>
      <c r="E982">
        <v>4.0709999999999997</v>
      </c>
      <c r="F982">
        <v>4.1159999999999997</v>
      </c>
      <c r="H982" s="34">
        <f t="shared" si="30"/>
        <v>0</v>
      </c>
      <c r="I982" t="str">
        <f t="shared" si="31"/>
        <v/>
      </c>
    </row>
    <row r="983" spans="1:9" x14ac:dyDescent="0.25">
      <c r="A983" s="32">
        <v>38600</v>
      </c>
      <c r="B983">
        <v>3.9089999999999998</v>
      </c>
      <c r="C983">
        <v>4.0125000000000002</v>
      </c>
      <c r="D983">
        <v>4.0250000000000004</v>
      </c>
      <c r="E983">
        <v>4.0640000000000001</v>
      </c>
      <c r="F983">
        <v>4.1360000000000001</v>
      </c>
      <c r="H983" s="34">
        <f t="shared" si="30"/>
        <v>0</v>
      </c>
      <c r="I983" t="str">
        <f t="shared" si="31"/>
        <v/>
      </c>
    </row>
    <row r="984" spans="1:9" x14ac:dyDescent="0.25">
      <c r="A984" s="32">
        <v>38601</v>
      </c>
      <c r="B984">
        <v>3.9744999999999999</v>
      </c>
      <c r="C984">
        <v>4.0724999999999998</v>
      </c>
      <c r="D984">
        <v>4.0880000000000001</v>
      </c>
      <c r="E984">
        <v>4.125</v>
      </c>
      <c r="F984">
        <v>4.1779999999999999</v>
      </c>
      <c r="H984" s="34">
        <f t="shared" si="30"/>
        <v>0</v>
      </c>
      <c r="I984" t="str">
        <f t="shared" si="31"/>
        <v/>
      </c>
    </row>
    <row r="985" spans="1:9" x14ac:dyDescent="0.25">
      <c r="A985" s="32">
        <v>38602</v>
      </c>
      <c r="B985">
        <v>4.0430000000000001</v>
      </c>
      <c r="C985">
        <v>4.1370000000000005</v>
      </c>
      <c r="D985">
        <v>4.1609999999999996</v>
      </c>
      <c r="E985">
        <v>4.1920000000000002</v>
      </c>
      <c r="F985">
        <v>4.2300000000000004</v>
      </c>
      <c r="H985" s="34">
        <f t="shared" si="30"/>
        <v>0</v>
      </c>
      <c r="I985" t="str">
        <f t="shared" si="31"/>
        <v/>
      </c>
    </row>
    <row r="986" spans="1:9" x14ac:dyDescent="0.25">
      <c r="A986" s="32">
        <v>38603</v>
      </c>
      <c r="B986">
        <v>4.056</v>
      </c>
      <c r="C986">
        <v>4.1555</v>
      </c>
      <c r="D986">
        <v>4.17</v>
      </c>
      <c r="E986">
        <v>4.1989999999999998</v>
      </c>
      <c r="F986">
        <v>4.2359999999999998</v>
      </c>
      <c r="H986" s="34">
        <f t="shared" si="30"/>
        <v>0</v>
      </c>
      <c r="I986" t="str">
        <f t="shared" si="31"/>
        <v/>
      </c>
    </row>
    <row r="987" spans="1:9" x14ac:dyDescent="0.25">
      <c r="A987" s="32">
        <v>38604</v>
      </c>
      <c r="B987">
        <v>4.0540000000000003</v>
      </c>
      <c r="C987">
        <v>4.1459999999999999</v>
      </c>
      <c r="D987">
        <v>4.1589999999999998</v>
      </c>
      <c r="E987">
        <v>4.1859999999999999</v>
      </c>
      <c r="F987">
        <v>4.2190000000000003</v>
      </c>
      <c r="H987" s="34">
        <f t="shared" si="30"/>
        <v>0</v>
      </c>
      <c r="I987" t="str">
        <f t="shared" si="31"/>
        <v/>
      </c>
    </row>
    <row r="988" spans="1:9" x14ac:dyDescent="0.25">
      <c r="A988" s="32">
        <v>38607</v>
      </c>
      <c r="B988">
        <v>4.09</v>
      </c>
      <c r="C988">
        <v>4.1864999999999997</v>
      </c>
      <c r="D988">
        <v>4.2</v>
      </c>
      <c r="E988">
        <v>4.2279999999999998</v>
      </c>
      <c r="F988">
        <v>4.2889999999999997</v>
      </c>
      <c r="H988" s="34">
        <f t="shared" si="30"/>
        <v>0</v>
      </c>
      <c r="I988" t="str">
        <f t="shared" si="31"/>
        <v/>
      </c>
    </row>
    <row r="989" spans="1:9" x14ac:dyDescent="0.25">
      <c r="A989" s="32">
        <v>38608</v>
      </c>
      <c r="B989">
        <v>4.0659999999999998</v>
      </c>
      <c r="C989">
        <v>4.1375000000000002</v>
      </c>
      <c r="D989">
        <v>4.1470000000000002</v>
      </c>
      <c r="E989">
        <v>4.1710000000000003</v>
      </c>
      <c r="F989">
        <v>4.2050000000000001</v>
      </c>
      <c r="H989" s="34">
        <f t="shared" si="30"/>
        <v>0</v>
      </c>
      <c r="I989" t="str">
        <f t="shared" si="31"/>
        <v/>
      </c>
    </row>
    <row r="990" spans="1:9" x14ac:dyDescent="0.25">
      <c r="A990" s="32">
        <v>38609</v>
      </c>
      <c r="B990">
        <v>4.0750000000000002</v>
      </c>
      <c r="C990">
        <v>4.1544999999999996</v>
      </c>
      <c r="D990">
        <v>4.1680000000000001</v>
      </c>
      <c r="E990">
        <v>4.194</v>
      </c>
      <c r="F990">
        <v>4.2519999999999998</v>
      </c>
      <c r="H990" s="34">
        <f t="shared" si="30"/>
        <v>0</v>
      </c>
      <c r="I990" t="str">
        <f t="shared" si="31"/>
        <v/>
      </c>
    </row>
    <row r="991" spans="1:9" x14ac:dyDescent="0.25">
      <c r="A991" s="32">
        <v>38610</v>
      </c>
      <c r="B991">
        <v>4.0913000000000004</v>
      </c>
      <c r="C991">
        <v>4.1840000000000002</v>
      </c>
      <c r="D991">
        <v>4.2</v>
      </c>
      <c r="E991">
        <v>4.2300000000000004</v>
      </c>
      <c r="F991">
        <v>4.274</v>
      </c>
      <c r="H991" s="34">
        <f t="shared" si="30"/>
        <v>0</v>
      </c>
      <c r="I991" t="str">
        <f t="shared" si="31"/>
        <v/>
      </c>
    </row>
    <row r="992" spans="1:9" x14ac:dyDescent="0.25">
      <c r="A992" s="32">
        <v>38611</v>
      </c>
      <c r="B992">
        <v>4.1665000000000001</v>
      </c>
      <c r="C992">
        <v>4.2664999999999997</v>
      </c>
      <c r="D992">
        <v>4.28</v>
      </c>
      <c r="E992">
        <v>4.3099999999999996</v>
      </c>
      <c r="F992">
        <v>4.3639999999999999</v>
      </c>
      <c r="H992" s="34">
        <f t="shared" si="30"/>
        <v>0</v>
      </c>
      <c r="I992" t="str">
        <f t="shared" si="31"/>
        <v/>
      </c>
    </row>
    <row r="993" spans="1:9" x14ac:dyDescent="0.25">
      <c r="A993" s="32">
        <v>38614</v>
      </c>
      <c r="B993">
        <v>4.1262999999999996</v>
      </c>
      <c r="C993">
        <v>4.2190000000000003</v>
      </c>
      <c r="D993">
        <v>4.2370000000000001</v>
      </c>
      <c r="E993">
        <v>4.2709999999999999</v>
      </c>
      <c r="F993">
        <v>4.3120000000000003</v>
      </c>
      <c r="H993" s="34">
        <f t="shared" si="30"/>
        <v>0</v>
      </c>
      <c r="I993" t="str">
        <f t="shared" si="31"/>
        <v/>
      </c>
    </row>
    <row r="994" spans="1:9" x14ac:dyDescent="0.25">
      <c r="A994" s="32">
        <v>38615</v>
      </c>
      <c r="B994">
        <v>4.1920000000000002</v>
      </c>
      <c r="C994">
        <v>4.2910000000000004</v>
      </c>
      <c r="D994">
        <v>4.3029999999999999</v>
      </c>
      <c r="E994">
        <v>4.3310000000000004</v>
      </c>
      <c r="F994">
        <v>4.3689999999999998</v>
      </c>
      <c r="H994" s="34">
        <f t="shared" si="30"/>
        <v>0</v>
      </c>
      <c r="I994" t="str">
        <f t="shared" si="31"/>
        <v/>
      </c>
    </row>
    <row r="995" spans="1:9" x14ac:dyDescent="0.25">
      <c r="A995" s="32">
        <v>38616</v>
      </c>
      <c r="B995">
        <v>4.1524999999999999</v>
      </c>
      <c r="C995">
        <v>4.2205000000000004</v>
      </c>
      <c r="D995">
        <v>4.2320000000000002</v>
      </c>
      <c r="E995">
        <v>4.26</v>
      </c>
      <c r="F995">
        <v>4.2969999999999997</v>
      </c>
      <c r="H995" s="34">
        <f t="shared" si="30"/>
        <v>0</v>
      </c>
      <c r="I995" t="str">
        <f t="shared" si="31"/>
        <v/>
      </c>
    </row>
    <row r="996" spans="1:9" x14ac:dyDescent="0.25">
      <c r="A996" s="32">
        <v>38617</v>
      </c>
      <c r="B996">
        <v>4.1719999999999997</v>
      </c>
      <c r="C996">
        <v>4.2370000000000001</v>
      </c>
      <c r="D996">
        <v>4.2379999999999995</v>
      </c>
      <c r="E996">
        <v>4.2629999999999999</v>
      </c>
      <c r="F996">
        <v>4.2910000000000004</v>
      </c>
      <c r="H996" s="34">
        <f t="shared" si="30"/>
        <v>0</v>
      </c>
      <c r="I996" t="str">
        <f t="shared" si="31"/>
        <v/>
      </c>
    </row>
    <row r="997" spans="1:9" x14ac:dyDescent="0.25">
      <c r="A997" s="32">
        <v>38618</v>
      </c>
      <c r="B997">
        <v>4.2379999999999995</v>
      </c>
      <c r="C997">
        <v>4.3102999999999998</v>
      </c>
      <c r="D997">
        <v>4.3369999999999997</v>
      </c>
      <c r="E997">
        <v>4.3460000000000001</v>
      </c>
      <c r="F997">
        <v>4.3920000000000003</v>
      </c>
      <c r="H997" s="34">
        <f t="shared" si="30"/>
        <v>0</v>
      </c>
      <c r="I997" t="str">
        <f t="shared" si="31"/>
        <v/>
      </c>
    </row>
    <row r="998" spans="1:9" x14ac:dyDescent="0.25">
      <c r="A998" s="32">
        <v>38621</v>
      </c>
      <c r="B998">
        <v>4.2729999999999997</v>
      </c>
      <c r="C998">
        <v>4.3520000000000003</v>
      </c>
      <c r="D998">
        <v>4.3710000000000004</v>
      </c>
      <c r="E998">
        <v>4.3870000000000005</v>
      </c>
      <c r="F998">
        <v>4.4249999999999998</v>
      </c>
      <c r="H998" s="34">
        <f t="shared" si="30"/>
        <v>0</v>
      </c>
      <c r="I998" t="str">
        <f t="shared" si="31"/>
        <v>20053</v>
      </c>
    </row>
    <row r="999" spans="1:9" x14ac:dyDescent="0.25">
      <c r="A999" s="32">
        <v>38622</v>
      </c>
      <c r="B999">
        <v>4.3</v>
      </c>
      <c r="C999">
        <v>4.3742999999999999</v>
      </c>
      <c r="D999">
        <v>4.383</v>
      </c>
      <c r="E999">
        <v>4.4059999999999997</v>
      </c>
      <c r="F999">
        <v>4.4160000000000004</v>
      </c>
      <c r="H999" s="34">
        <f t="shared" si="30"/>
        <v>0</v>
      </c>
      <c r="I999" t="str">
        <f t="shared" si="31"/>
        <v>20053</v>
      </c>
    </row>
    <row r="1000" spans="1:9" x14ac:dyDescent="0.25">
      <c r="A1000" s="32">
        <v>38623</v>
      </c>
      <c r="B1000">
        <v>4.3170000000000002</v>
      </c>
      <c r="C1000">
        <v>4.3849999999999998</v>
      </c>
      <c r="D1000">
        <v>4.383</v>
      </c>
      <c r="E1000">
        <v>4.4039999999999999</v>
      </c>
      <c r="F1000">
        <v>4.4030000000000005</v>
      </c>
      <c r="H1000" s="34">
        <f t="shared" si="30"/>
        <v>0</v>
      </c>
      <c r="I1000" t="str">
        <f t="shared" si="31"/>
        <v>20053</v>
      </c>
    </row>
    <row r="1001" spans="1:9" x14ac:dyDescent="0.25">
      <c r="A1001" s="32">
        <v>38624</v>
      </c>
      <c r="B1001">
        <v>4.3550000000000004</v>
      </c>
      <c r="C1001">
        <v>4.4275000000000002</v>
      </c>
      <c r="D1001">
        <v>4.431</v>
      </c>
      <c r="E1001">
        <v>4.452</v>
      </c>
      <c r="F1001">
        <v>4.4740000000000002</v>
      </c>
      <c r="H1001" s="34">
        <f t="shared" si="30"/>
        <v>0</v>
      </c>
      <c r="I1001" t="str">
        <f t="shared" si="31"/>
        <v>20053</v>
      </c>
    </row>
    <row r="1002" spans="1:9" x14ac:dyDescent="0.25">
      <c r="A1002" s="32">
        <v>38625</v>
      </c>
      <c r="B1002">
        <v>4.4020000000000001</v>
      </c>
      <c r="C1002">
        <v>4.4790000000000001</v>
      </c>
      <c r="D1002">
        <v>4.4800000000000004</v>
      </c>
      <c r="E1002">
        <v>4.5010000000000003</v>
      </c>
      <c r="F1002">
        <v>4.5209999999999999</v>
      </c>
      <c r="H1002" s="34">
        <f t="shared" si="30"/>
        <v>1</v>
      </c>
      <c r="I1002" t="str">
        <f t="shared" si="31"/>
        <v>20053</v>
      </c>
    </row>
    <row r="1003" spans="1:9" x14ac:dyDescent="0.25">
      <c r="A1003" s="32">
        <v>38628</v>
      </c>
      <c r="B1003">
        <v>4.43</v>
      </c>
      <c r="C1003">
        <v>4.5225</v>
      </c>
      <c r="D1003">
        <v>4.5259999999999998</v>
      </c>
      <c r="E1003">
        <v>4.55</v>
      </c>
      <c r="F1003">
        <v>4.58</v>
      </c>
      <c r="H1003" s="34">
        <f t="shared" si="30"/>
        <v>0</v>
      </c>
      <c r="I1003" t="str">
        <f t="shared" si="31"/>
        <v/>
      </c>
    </row>
    <row r="1004" spans="1:9" x14ac:dyDescent="0.25">
      <c r="A1004" s="32">
        <v>38629</v>
      </c>
      <c r="B1004">
        <v>4.4269999999999996</v>
      </c>
      <c r="C1004">
        <v>4.5220000000000002</v>
      </c>
      <c r="D1004">
        <v>4.524</v>
      </c>
      <c r="E1004">
        <v>4.5460000000000003</v>
      </c>
      <c r="F1004">
        <v>4.57</v>
      </c>
      <c r="H1004" s="34">
        <f t="shared" si="30"/>
        <v>0</v>
      </c>
      <c r="I1004" t="str">
        <f t="shared" si="31"/>
        <v/>
      </c>
    </row>
    <row r="1005" spans="1:9" x14ac:dyDescent="0.25">
      <c r="A1005" s="32">
        <v>38630</v>
      </c>
      <c r="B1005">
        <v>4.4059999999999997</v>
      </c>
      <c r="C1005">
        <v>4.4909999999999997</v>
      </c>
      <c r="D1005">
        <v>4.4960000000000004</v>
      </c>
      <c r="E1005">
        <v>4.5179999999999998</v>
      </c>
      <c r="F1005">
        <v>4.5430000000000001</v>
      </c>
      <c r="H1005" s="34">
        <f t="shared" si="30"/>
        <v>0</v>
      </c>
      <c r="I1005" t="str">
        <f t="shared" si="31"/>
        <v/>
      </c>
    </row>
    <row r="1006" spans="1:9" x14ac:dyDescent="0.25">
      <c r="A1006" s="32">
        <v>38631</v>
      </c>
      <c r="B1006">
        <v>4.4329999999999998</v>
      </c>
      <c r="C1006">
        <v>4.5140000000000002</v>
      </c>
      <c r="D1006">
        <v>4.5199999999999996</v>
      </c>
      <c r="E1006">
        <v>4.55</v>
      </c>
      <c r="F1006">
        <v>4.5890000000000004</v>
      </c>
      <c r="H1006" s="34">
        <f t="shared" si="30"/>
        <v>0</v>
      </c>
      <c r="I1006" t="str">
        <f t="shared" si="31"/>
        <v/>
      </c>
    </row>
    <row r="1007" spans="1:9" x14ac:dyDescent="0.25">
      <c r="A1007" s="32">
        <v>38632</v>
      </c>
      <c r="B1007">
        <v>4.423</v>
      </c>
      <c r="C1007">
        <v>4.5</v>
      </c>
      <c r="D1007">
        <v>4.5039999999999996</v>
      </c>
      <c r="E1007">
        <v>4.5280000000000005</v>
      </c>
      <c r="F1007">
        <v>4.5629999999999997</v>
      </c>
      <c r="H1007" s="34">
        <f t="shared" si="30"/>
        <v>0</v>
      </c>
      <c r="I1007" t="str">
        <f t="shared" si="31"/>
        <v/>
      </c>
    </row>
    <row r="1008" spans="1:9" x14ac:dyDescent="0.25">
      <c r="A1008" s="32">
        <v>38635</v>
      </c>
      <c r="B1008">
        <v>4.4269999999999996</v>
      </c>
      <c r="C1008">
        <v>4.51</v>
      </c>
      <c r="D1008">
        <v>4.5149999999999997</v>
      </c>
      <c r="E1008">
        <v>4.5419999999999998</v>
      </c>
      <c r="F1008">
        <v>4.5649999999999995</v>
      </c>
      <c r="H1008" s="34">
        <f t="shared" si="30"/>
        <v>0</v>
      </c>
      <c r="I1008" t="str">
        <f t="shared" si="31"/>
        <v/>
      </c>
    </row>
    <row r="1009" spans="1:9" x14ac:dyDescent="0.25">
      <c r="A1009" s="32">
        <v>38636</v>
      </c>
      <c r="B1009">
        <v>4.4515000000000002</v>
      </c>
      <c r="C1009">
        <v>4.5324999999999998</v>
      </c>
      <c r="D1009">
        <v>4.5389999999999997</v>
      </c>
      <c r="E1009">
        <v>4.5640000000000001</v>
      </c>
      <c r="F1009">
        <v>4.5679999999999996</v>
      </c>
      <c r="H1009" s="34">
        <f t="shared" si="30"/>
        <v>0</v>
      </c>
      <c r="I1009" t="str">
        <f t="shared" si="31"/>
        <v/>
      </c>
    </row>
    <row r="1010" spans="1:9" x14ac:dyDescent="0.25">
      <c r="A1010" s="32">
        <v>38637</v>
      </c>
      <c r="B1010">
        <v>4.47</v>
      </c>
      <c r="C1010">
        <v>4.5605000000000002</v>
      </c>
      <c r="D1010">
        <v>4.57</v>
      </c>
      <c r="E1010">
        <v>4.5990000000000002</v>
      </c>
      <c r="F1010">
        <v>4.6070000000000002</v>
      </c>
      <c r="H1010" s="34">
        <f t="shared" si="30"/>
        <v>0</v>
      </c>
      <c r="I1010" t="str">
        <f t="shared" si="31"/>
        <v/>
      </c>
    </row>
    <row r="1011" spans="1:9" x14ac:dyDescent="0.25">
      <c r="A1011" s="32">
        <v>38638</v>
      </c>
      <c r="B1011">
        <v>4.4740000000000002</v>
      </c>
      <c r="C1011">
        <v>4.5605000000000002</v>
      </c>
      <c r="D1011">
        <v>4.5730000000000004</v>
      </c>
      <c r="E1011">
        <v>4.6050000000000004</v>
      </c>
      <c r="F1011">
        <v>4.6500000000000004</v>
      </c>
      <c r="H1011" s="34">
        <f t="shared" si="30"/>
        <v>0</v>
      </c>
      <c r="I1011" t="str">
        <f t="shared" si="31"/>
        <v/>
      </c>
    </row>
    <row r="1012" spans="1:9" x14ac:dyDescent="0.25">
      <c r="A1012" s="32">
        <v>38639</v>
      </c>
      <c r="B1012">
        <v>4.4915000000000003</v>
      </c>
      <c r="C1012">
        <v>4.5875000000000004</v>
      </c>
      <c r="D1012">
        <v>4.5990000000000002</v>
      </c>
      <c r="E1012">
        <v>4.6310000000000002</v>
      </c>
      <c r="F1012">
        <v>4.6669999999999998</v>
      </c>
      <c r="H1012" s="34">
        <f t="shared" si="30"/>
        <v>0</v>
      </c>
      <c r="I1012" t="str">
        <f t="shared" si="31"/>
        <v/>
      </c>
    </row>
    <row r="1013" spans="1:9" x14ac:dyDescent="0.25">
      <c r="A1013" s="32">
        <v>38642</v>
      </c>
      <c r="B1013">
        <v>4.5004999999999997</v>
      </c>
      <c r="C1013">
        <v>4.6014999999999997</v>
      </c>
      <c r="D1013">
        <v>4.6180000000000003</v>
      </c>
      <c r="E1013">
        <v>4.6500000000000004</v>
      </c>
      <c r="F1013">
        <v>4.6850000000000005</v>
      </c>
      <c r="H1013" s="34">
        <f t="shared" si="30"/>
        <v>0</v>
      </c>
      <c r="I1013" t="str">
        <f t="shared" si="31"/>
        <v/>
      </c>
    </row>
    <row r="1014" spans="1:9" x14ac:dyDescent="0.25">
      <c r="A1014" s="32">
        <v>38643</v>
      </c>
      <c r="B1014">
        <v>4.4809999999999999</v>
      </c>
      <c r="C1014">
        <v>4.5765000000000002</v>
      </c>
      <c r="D1014">
        <v>4.59</v>
      </c>
      <c r="E1014">
        <v>4.62</v>
      </c>
      <c r="F1014">
        <v>4.6379999999999999</v>
      </c>
      <c r="H1014" s="34">
        <f t="shared" si="30"/>
        <v>0</v>
      </c>
      <c r="I1014" t="str">
        <f t="shared" si="31"/>
        <v/>
      </c>
    </row>
    <row r="1015" spans="1:9" x14ac:dyDescent="0.25">
      <c r="A1015" s="32">
        <v>38644</v>
      </c>
      <c r="B1015">
        <v>4.4829999999999997</v>
      </c>
      <c r="C1015">
        <v>4.5629999999999997</v>
      </c>
      <c r="D1015">
        <v>4.577</v>
      </c>
      <c r="E1015">
        <v>4.6070000000000002</v>
      </c>
      <c r="F1015">
        <v>4.6429999999999998</v>
      </c>
      <c r="H1015" s="34">
        <f t="shared" si="30"/>
        <v>0</v>
      </c>
      <c r="I1015" t="str">
        <f t="shared" si="31"/>
        <v/>
      </c>
    </row>
    <row r="1016" spans="1:9" x14ac:dyDescent="0.25">
      <c r="A1016" s="32">
        <v>38645</v>
      </c>
      <c r="B1016">
        <v>4.4829999999999997</v>
      </c>
      <c r="C1016">
        <v>4.5598000000000001</v>
      </c>
      <c r="D1016">
        <v>4.5670000000000002</v>
      </c>
      <c r="E1016">
        <v>4.5940000000000003</v>
      </c>
      <c r="F1016">
        <v>4.6120000000000001</v>
      </c>
      <c r="H1016" s="34">
        <f t="shared" si="30"/>
        <v>0</v>
      </c>
      <c r="I1016" t="str">
        <f t="shared" si="31"/>
        <v/>
      </c>
    </row>
    <row r="1017" spans="1:9" x14ac:dyDescent="0.25">
      <c r="A1017" s="32">
        <v>38646</v>
      </c>
      <c r="B1017">
        <v>4.4770000000000003</v>
      </c>
      <c r="C1017">
        <v>4.5365000000000002</v>
      </c>
      <c r="D1017">
        <v>4.5410000000000004</v>
      </c>
      <c r="E1017">
        <v>4.5659999999999998</v>
      </c>
      <c r="F1017">
        <v>4.585</v>
      </c>
      <c r="H1017" s="34">
        <f t="shared" si="30"/>
        <v>0</v>
      </c>
      <c r="I1017" t="str">
        <f t="shared" si="31"/>
        <v/>
      </c>
    </row>
    <row r="1018" spans="1:9" x14ac:dyDescent="0.25">
      <c r="A1018" s="32">
        <v>38649</v>
      </c>
      <c r="B1018">
        <v>4.5049999999999999</v>
      </c>
      <c r="C1018">
        <v>4.5824999999999996</v>
      </c>
      <c r="D1018">
        <v>4.5910000000000002</v>
      </c>
      <c r="E1018">
        <v>4.6180000000000003</v>
      </c>
      <c r="F1018">
        <v>4.6539999999999999</v>
      </c>
      <c r="H1018" s="34">
        <f t="shared" si="30"/>
        <v>0</v>
      </c>
      <c r="I1018" t="str">
        <f t="shared" si="31"/>
        <v/>
      </c>
    </row>
    <row r="1019" spans="1:9" x14ac:dyDescent="0.25">
      <c r="A1019" s="32">
        <v>38650</v>
      </c>
      <c r="B1019">
        <v>4.569</v>
      </c>
      <c r="C1019">
        <v>4.6588000000000003</v>
      </c>
      <c r="D1019">
        <v>4.67</v>
      </c>
      <c r="E1019">
        <v>4.7009999999999996</v>
      </c>
      <c r="F1019">
        <v>4.7140000000000004</v>
      </c>
      <c r="H1019" s="34">
        <f t="shared" si="30"/>
        <v>0</v>
      </c>
      <c r="I1019" t="str">
        <f t="shared" si="31"/>
        <v/>
      </c>
    </row>
    <row r="1020" spans="1:9" x14ac:dyDescent="0.25">
      <c r="A1020" s="32">
        <v>38651</v>
      </c>
      <c r="B1020">
        <v>4.6078000000000001</v>
      </c>
      <c r="C1020">
        <v>4.7039999999999997</v>
      </c>
      <c r="D1020">
        <v>4.7140000000000004</v>
      </c>
      <c r="E1020">
        <v>4.7489999999999997</v>
      </c>
      <c r="F1020">
        <v>4.7940000000000005</v>
      </c>
      <c r="H1020" s="34">
        <f t="shared" si="30"/>
        <v>0</v>
      </c>
      <c r="I1020" t="str">
        <f t="shared" si="31"/>
        <v/>
      </c>
    </row>
    <row r="1021" spans="1:9" x14ac:dyDescent="0.25">
      <c r="A1021" s="32">
        <v>38652</v>
      </c>
      <c r="B1021">
        <v>4.5979999999999999</v>
      </c>
      <c r="C1021">
        <v>4.681</v>
      </c>
      <c r="D1021">
        <v>4.6879999999999997</v>
      </c>
      <c r="E1021">
        <v>4.7219999999999995</v>
      </c>
      <c r="F1021">
        <v>4.76</v>
      </c>
      <c r="H1021" s="34">
        <f t="shared" si="30"/>
        <v>0</v>
      </c>
      <c r="I1021" t="str">
        <f t="shared" si="31"/>
        <v/>
      </c>
    </row>
    <row r="1022" spans="1:9" x14ac:dyDescent="0.25">
      <c r="A1022" s="32">
        <v>38653</v>
      </c>
      <c r="B1022">
        <v>4.6219999999999999</v>
      </c>
      <c r="C1022">
        <v>4.7074999999999996</v>
      </c>
      <c r="D1022">
        <v>4.72</v>
      </c>
      <c r="E1022">
        <v>4.7539999999999996</v>
      </c>
      <c r="F1022">
        <v>4.7919999999999998</v>
      </c>
      <c r="H1022" s="34">
        <f t="shared" si="30"/>
        <v>0</v>
      </c>
      <c r="I1022" t="str">
        <f t="shared" si="31"/>
        <v/>
      </c>
    </row>
    <row r="1023" spans="1:9" x14ac:dyDescent="0.25">
      <c r="A1023" s="32">
        <v>38656</v>
      </c>
      <c r="B1023">
        <v>4.6280000000000001</v>
      </c>
      <c r="C1023">
        <v>4.7205000000000004</v>
      </c>
      <c r="D1023">
        <v>4.76</v>
      </c>
      <c r="E1023">
        <v>4.7854999999999999</v>
      </c>
      <c r="F1023">
        <v>4.8159999999999998</v>
      </c>
      <c r="H1023" s="34">
        <f t="shared" si="30"/>
        <v>0</v>
      </c>
      <c r="I1023" t="str">
        <f t="shared" si="31"/>
        <v/>
      </c>
    </row>
    <row r="1024" spans="1:9" x14ac:dyDescent="0.25">
      <c r="A1024" s="32">
        <v>38657</v>
      </c>
      <c r="B1024">
        <v>4.6530000000000005</v>
      </c>
      <c r="C1024">
        <v>4.7465000000000002</v>
      </c>
      <c r="D1024">
        <v>4.7889999999999997</v>
      </c>
      <c r="E1024">
        <v>4.8250000000000002</v>
      </c>
      <c r="F1024">
        <v>4.8440000000000003</v>
      </c>
      <c r="H1024" s="34">
        <f t="shared" si="30"/>
        <v>0</v>
      </c>
      <c r="I1024" t="str">
        <f t="shared" si="31"/>
        <v/>
      </c>
    </row>
    <row r="1025" spans="1:9" x14ac:dyDescent="0.25">
      <c r="A1025" s="32">
        <v>38658</v>
      </c>
      <c r="B1025">
        <v>4.67</v>
      </c>
      <c r="C1025">
        <v>4.7670000000000003</v>
      </c>
      <c r="D1025">
        <v>4.8109999999999999</v>
      </c>
      <c r="E1025">
        <v>4.84</v>
      </c>
      <c r="F1025">
        <v>4.8520000000000003</v>
      </c>
      <c r="H1025" s="34">
        <f t="shared" si="30"/>
        <v>0</v>
      </c>
      <c r="I1025" t="str">
        <f t="shared" si="31"/>
        <v/>
      </c>
    </row>
    <row r="1026" spans="1:9" x14ac:dyDescent="0.25">
      <c r="A1026" s="32">
        <v>38659</v>
      </c>
      <c r="B1026">
        <v>4.7092999999999998</v>
      </c>
      <c r="C1026">
        <v>4.8182999999999998</v>
      </c>
      <c r="D1026">
        <v>4.8704999999999998</v>
      </c>
      <c r="E1026">
        <v>4.9154999999999998</v>
      </c>
      <c r="F1026">
        <v>4.9554999999999998</v>
      </c>
      <c r="H1026" s="34">
        <f t="shared" si="30"/>
        <v>0</v>
      </c>
      <c r="I1026" t="str">
        <f t="shared" si="31"/>
        <v/>
      </c>
    </row>
    <row r="1027" spans="1:9" x14ac:dyDescent="0.25">
      <c r="A1027" s="32">
        <v>38660</v>
      </c>
      <c r="B1027">
        <v>4.7119999999999997</v>
      </c>
      <c r="C1027">
        <v>4.8187999999999995</v>
      </c>
      <c r="D1027">
        <v>4.875</v>
      </c>
      <c r="E1027">
        <v>4.923</v>
      </c>
      <c r="F1027">
        <v>4.9649999999999999</v>
      </c>
      <c r="H1027" s="34">
        <f t="shared" si="30"/>
        <v>0</v>
      </c>
      <c r="I1027" t="str">
        <f t="shared" si="31"/>
        <v/>
      </c>
    </row>
    <row r="1028" spans="1:9" x14ac:dyDescent="0.25">
      <c r="A1028" s="32">
        <v>38663</v>
      </c>
      <c r="B1028">
        <v>4.7039999999999997</v>
      </c>
      <c r="C1028">
        <v>4.8010000000000002</v>
      </c>
      <c r="D1028">
        <v>4.84</v>
      </c>
      <c r="E1028">
        <v>4.8815</v>
      </c>
      <c r="F1028">
        <v>4.9260000000000002</v>
      </c>
      <c r="H1028" s="34">
        <f t="shared" si="30"/>
        <v>0</v>
      </c>
      <c r="I1028" t="str">
        <f t="shared" si="31"/>
        <v/>
      </c>
    </row>
    <row r="1029" spans="1:9" x14ac:dyDescent="0.25">
      <c r="A1029" s="32">
        <v>38664</v>
      </c>
      <c r="B1029">
        <v>4.6790000000000003</v>
      </c>
      <c r="C1029">
        <v>4.7554999999999996</v>
      </c>
      <c r="D1029">
        <v>4.7830000000000004</v>
      </c>
      <c r="E1029">
        <v>4.8179999999999996</v>
      </c>
      <c r="F1029">
        <v>4.8559999999999999</v>
      </c>
      <c r="H1029" s="34">
        <f t="shared" ref="H1029:H1092" si="32">+IF(AND(MOD(MONTH(A1029),3)=0,MONTH(A1029)&lt;&gt;MONTH(A1030)),1,0)</f>
        <v>0</v>
      </c>
      <c r="I1029" t="str">
        <f t="shared" ref="I1029:I1092" si="33">IF(SUM(H1029:H1033)&gt;0,CONCATENATE(YEAR(A1029),INT((MONTH(A1029)-1)/3)+1),"")</f>
        <v/>
      </c>
    </row>
    <row r="1030" spans="1:9" x14ac:dyDescent="0.25">
      <c r="A1030" s="32">
        <v>38665</v>
      </c>
      <c r="B1030">
        <v>4.7379999999999995</v>
      </c>
      <c r="C1030">
        <v>4.827</v>
      </c>
      <c r="D1030">
        <v>4.8650000000000002</v>
      </c>
      <c r="E1030">
        <v>4.9020000000000001</v>
      </c>
      <c r="F1030">
        <v>4.9364999999999997</v>
      </c>
      <c r="H1030" s="34">
        <f t="shared" si="32"/>
        <v>0</v>
      </c>
      <c r="I1030" t="str">
        <f t="shared" si="33"/>
        <v/>
      </c>
    </row>
    <row r="1031" spans="1:9" x14ac:dyDescent="0.25">
      <c r="A1031" s="32">
        <v>38666</v>
      </c>
      <c r="B1031">
        <v>4.6974999999999998</v>
      </c>
      <c r="C1031">
        <v>4.7690000000000001</v>
      </c>
      <c r="D1031">
        <v>4.7940000000000005</v>
      </c>
      <c r="E1031">
        <v>4.8159999999999998</v>
      </c>
      <c r="F1031">
        <v>4.8499999999999996</v>
      </c>
      <c r="H1031" s="34">
        <f t="shared" si="32"/>
        <v>0</v>
      </c>
      <c r="I1031" t="str">
        <f t="shared" si="33"/>
        <v/>
      </c>
    </row>
    <row r="1032" spans="1:9" x14ac:dyDescent="0.25">
      <c r="A1032" s="32">
        <v>38667</v>
      </c>
      <c r="B1032">
        <v>4.6899999999999995</v>
      </c>
      <c r="C1032">
        <v>4.7850000000000001</v>
      </c>
      <c r="D1032">
        <v>4.8129999999999997</v>
      </c>
      <c r="E1032">
        <v>4.8469999999999995</v>
      </c>
      <c r="F1032">
        <v>4.8754999999999997</v>
      </c>
      <c r="H1032" s="34">
        <f t="shared" si="32"/>
        <v>0</v>
      </c>
      <c r="I1032" t="str">
        <f t="shared" si="33"/>
        <v/>
      </c>
    </row>
    <row r="1033" spans="1:9" x14ac:dyDescent="0.25">
      <c r="A1033" s="32">
        <v>38670</v>
      </c>
      <c r="B1033">
        <v>4.7430000000000003</v>
      </c>
      <c r="C1033">
        <v>4.8254999999999999</v>
      </c>
      <c r="D1033">
        <v>4.8544999999999998</v>
      </c>
      <c r="E1033">
        <v>4.8895</v>
      </c>
      <c r="F1033">
        <v>4.9234999999999998</v>
      </c>
      <c r="H1033" s="34">
        <f t="shared" si="32"/>
        <v>0</v>
      </c>
      <c r="I1033" t="str">
        <f t="shared" si="33"/>
        <v/>
      </c>
    </row>
    <row r="1034" spans="1:9" x14ac:dyDescent="0.25">
      <c r="A1034" s="32">
        <v>38671</v>
      </c>
      <c r="B1034">
        <v>4.7300000000000004</v>
      </c>
      <c r="C1034">
        <v>4.7963000000000005</v>
      </c>
      <c r="D1034">
        <v>4.819</v>
      </c>
      <c r="E1034">
        <v>4.84</v>
      </c>
      <c r="F1034">
        <v>4.8704999999999998</v>
      </c>
      <c r="H1034" s="34">
        <f t="shared" si="32"/>
        <v>0</v>
      </c>
      <c r="I1034" t="str">
        <f t="shared" si="33"/>
        <v/>
      </c>
    </row>
    <row r="1035" spans="1:9" x14ac:dyDescent="0.25">
      <c r="A1035" s="32">
        <v>38672</v>
      </c>
      <c r="B1035">
        <v>4.68</v>
      </c>
      <c r="C1035">
        <v>4.7207999999999997</v>
      </c>
      <c r="D1035">
        <v>4.7344999999999997</v>
      </c>
      <c r="E1035">
        <v>4.7614999999999998</v>
      </c>
      <c r="F1035">
        <v>4.7919999999999998</v>
      </c>
      <c r="H1035" s="34">
        <f t="shared" si="32"/>
        <v>0</v>
      </c>
      <c r="I1035" t="str">
        <f t="shared" si="33"/>
        <v/>
      </c>
    </row>
    <row r="1036" spans="1:9" x14ac:dyDescent="0.25">
      <c r="A1036" s="32">
        <v>38673</v>
      </c>
      <c r="B1036">
        <v>4.673</v>
      </c>
      <c r="C1036">
        <v>4.7015000000000002</v>
      </c>
      <c r="D1036">
        <v>4.7039999999999997</v>
      </c>
      <c r="E1036">
        <v>4.7309999999999999</v>
      </c>
      <c r="F1036">
        <v>4.76</v>
      </c>
      <c r="H1036" s="34">
        <f t="shared" si="32"/>
        <v>0</v>
      </c>
      <c r="I1036" t="str">
        <f t="shared" si="33"/>
        <v/>
      </c>
    </row>
    <row r="1037" spans="1:9" x14ac:dyDescent="0.25">
      <c r="A1037" s="32">
        <v>38674</v>
      </c>
      <c r="B1037">
        <v>4.7</v>
      </c>
      <c r="C1037">
        <v>4.7225000000000001</v>
      </c>
      <c r="D1037">
        <v>4.7385000000000002</v>
      </c>
      <c r="E1037">
        <v>4.7679999999999998</v>
      </c>
      <c r="F1037">
        <v>4.8</v>
      </c>
      <c r="H1037" s="34">
        <f t="shared" si="32"/>
        <v>0</v>
      </c>
      <c r="I1037" t="str">
        <f t="shared" si="33"/>
        <v/>
      </c>
    </row>
    <row r="1038" spans="1:9" x14ac:dyDescent="0.25">
      <c r="A1038" s="32">
        <v>38677</v>
      </c>
      <c r="B1038">
        <v>4.6829999999999998</v>
      </c>
      <c r="C1038">
        <v>4.7009999999999996</v>
      </c>
      <c r="D1038">
        <v>4.7130000000000001</v>
      </c>
      <c r="E1038">
        <v>4.74</v>
      </c>
      <c r="F1038">
        <v>4.7679999999999998</v>
      </c>
      <c r="H1038" s="34">
        <f t="shared" si="32"/>
        <v>0</v>
      </c>
      <c r="I1038" t="str">
        <f t="shared" si="33"/>
        <v/>
      </c>
    </row>
    <row r="1039" spans="1:9" x14ac:dyDescent="0.25">
      <c r="A1039" s="32">
        <v>38678</v>
      </c>
      <c r="B1039">
        <v>4.6124999999999998</v>
      </c>
      <c r="C1039">
        <v>4.6204999999999998</v>
      </c>
      <c r="D1039">
        <v>4.6334999999999997</v>
      </c>
      <c r="E1039">
        <v>4.6669999999999998</v>
      </c>
      <c r="F1039">
        <v>4.7054999999999998</v>
      </c>
      <c r="H1039" s="34">
        <f t="shared" si="32"/>
        <v>0</v>
      </c>
      <c r="I1039" t="str">
        <f t="shared" si="33"/>
        <v/>
      </c>
    </row>
    <row r="1040" spans="1:9" x14ac:dyDescent="0.25">
      <c r="A1040" s="32">
        <v>38679</v>
      </c>
      <c r="B1040">
        <v>4.6349999999999998</v>
      </c>
      <c r="C1040">
        <v>4.6524999999999999</v>
      </c>
      <c r="D1040">
        <v>4.6749999999999998</v>
      </c>
      <c r="E1040">
        <v>4.7095000000000002</v>
      </c>
      <c r="F1040">
        <v>4.7450000000000001</v>
      </c>
      <c r="H1040" s="34">
        <f t="shared" si="32"/>
        <v>0</v>
      </c>
      <c r="I1040" t="str">
        <f t="shared" si="33"/>
        <v/>
      </c>
    </row>
    <row r="1041" spans="1:9" x14ac:dyDescent="0.25">
      <c r="A1041" s="32">
        <v>38680</v>
      </c>
      <c r="B1041">
        <v>4.6059999999999999</v>
      </c>
      <c r="C1041">
        <v>4.6284999999999998</v>
      </c>
      <c r="D1041">
        <v>4.6745000000000001</v>
      </c>
      <c r="E1041">
        <v>4.7089999999999996</v>
      </c>
      <c r="F1041">
        <v>4.7450000000000001</v>
      </c>
      <c r="H1041" s="34">
        <f t="shared" si="32"/>
        <v>0</v>
      </c>
      <c r="I1041" t="str">
        <f t="shared" si="33"/>
        <v/>
      </c>
    </row>
    <row r="1042" spans="1:9" x14ac:dyDescent="0.25">
      <c r="A1042" s="32">
        <v>38681</v>
      </c>
      <c r="B1042">
        <v>4.5999999999999996</v>
      </c>
      <c r="C1042">
        <v>4.6425000000000001</v>
      </c>
      <c r="D1042">
        <v>4.6449999999999996</v>
      </c>
      <c r="E1042">
        <v>4.6740000000000004</v>
      </c>
      <c r="F1042">
        <v>4.7089999999999996</v>
      </c>
      <c r="H1042" s="34">
        <f t="shared" si="32"/>
        <v>0</v>
      </c>
      <c r="I1042" t="str">
        <f t="shared" si="33"/>
        <v/>
      </c>
    </row>
    <row r="1043" spans="1:9" x14ac:dyDescent="0.25">
      <c r="A1043" s="32">
        <v>38684</v>
      </c>
      <c r="B1043">
        <v>4.6265000000000001</v>
      </c>
      <c r="C1043">
        <v>4.6277999999999997</v>
      </c>
      <c r="D1043">
        <v>4.6340000000000003</v>
      </c>
      <c r="E1043">
        <v>4.6660000000000004</v>
      </c>
      <c r="F1043">
        <v>4.7009999999999996</v>
      </c>
      <c r="H1043" s="34">
        <f t="shared" si="32"/>
        <v>0</v>
      </c>
      <c r="I1043" t="str">
        <f t="shared" si="33"/>
        <v/>
      </c>
    </row>
    <row r="1044" spans="1:9" x14ac:dyDescent="0.25">
      <c r="A1044" s="32">
        <v>38685</v>
      </c>
      <c r="B1044">
        <v>4.6829999999999998</v>
      </c>
      <c r="C1044">
        <v>4.6985000000000001</v>
      </c>
      <c r="D1044">
        <v>4.7155000000000005</v>
      </c>
      <c r="E1044">
        <v>4.7475000000000005</v>
      </c>
      <c r="F1044">
        <v>4.7805</v>
      </c>
      <c r="H1044" s="34">
        <f t="shared" si="32"/>
        <v>0</v>
      </c>
      <c r="I1044" t="str">
        <f t="shared" si="33"/>
        <v/>
      </c>
    </row>
    <row r="1045" spans="1:9" x14ac:dyDescent="0.25">
      <c r="A1045" s="32">
        <v>38686</v>
      </c>
      <c r="B1045">
        <v>4.7149999999999999</v>
      </c>
      <c r="C1045">
        <v>4.7379999999999995</v>
      </c>
      <c r="D1045">
        <v>4.7469999999999999</v>
      </c>
      <c r="E1045">
        <v>4.7744999999999997</v>
      </c>
      <c r="F1045">
        <v>4.8090000000000002</v>
      </c>
      <c r="H1045" s="34">
        <f t="shared" si="32"/>
        <v>0</v>
      </c>
      <c r="I1045" t="str">
        <f t="shared" si="33"/>
        <v/>
      </c>
    </row>
    <row r="1046" spans="1:9" x14ac:dyDescent="0.25">
      <c r="A1046" s="32">
        <v>38687</v>
      </c>
      <c r="B1046">
        <v>4.7480000000000002</v>
      </c>
      <c r="C1046">
        <v>4.7763</v>
      </c>
      <c r="D1046">
        <v>4.7910000000000004</v>
      </c>
      <c r="E1046">
        <v>4.8224999999999998</v>
      </c>
      <c r="F1046">
        <v>4.8550000000000004</v>
      </c>
      <c r="H1046" s="34">
        <f t="shared" si="32"/>
        <v>0</v>
      </c>
      <c r="I1046" t="str">
        <f t="shared" si="33"/>
        <v/>
      </c>
    </row>
    <row r="1047" spans="1:9" x14ac:dyDescent="0.25">
      <c r="A1047" s="32">
        <v>38688</v>
      </c>
      <c r="B1047">
        <v>4.7379999999999995</v>
      </c>
      <c r="C1047">
        <v>4.7759999999999998</v>
      </c>
      <c r="D1047">
        <v>4.7874999999999996</v>
      </c>
      <c r="E1047">
        <v>4.8159999999999998</v>
      </c>
      <c r="F1047">
        <v>4.851</v>
      </c>
      <c r="H1047" s="34">
        <f t="shared" si="32"/>
        <v>0</v>
      </c>
      <c r="I1047" t="str">
        <f t="shared" si="33"/>
        <v/>
      </c>
    </row>
    <row r="1048" spans="1:9" x14ac:dyDescent="0.25">
      <c r="A1048" s="32">
        <v>38691</v>
      </c>
      <c r="B1048">
        <v>4.7699999999999996</v>
      </c>
      <c r="C1048">
        <v>4.8174999999999999</v>
      </c>
      <c r="D1048">
        <v>4.8339999999999996</v>
      </c>
      <c r="E1048">
        <v>4.8624999999999998</v>
      </c>
      <c r="F1048">
        <v>4.8979999999999997</v>
      </c>
      <c r="H1048" s="34">
        <f t="shared" si="32"/>
        <v>0</v>
      </c>
      <c r="I1048" t="str">
        <f t="shared" si="33"/>
        <v/>
      </c>
    </row>
    <row r="1049" spans="1:9" x14ac:dyDescent="0.25">
      <c r="A1049" s="32">
        <v>38692</v>
      </c>
      <c r="B1049">
        <v>4.7130000000000001</v>
      </c>
      <c r="C1049">
        <v>4.7424999999999997</v>
      </c>
      <c r="D1049">
        <v>4.7539999999999996</v>
      </c>
      <c r="E1049">
        <v>4.7839999999999998</v>
      </c>
      <c r="F1049">
        <v>4.8174999999999999</v>
      </c>
      <c r="H1049" s="34">
        <f t="shared" si="32"/>
        <v>0</v>
      </c>
      <c r="I1049" t="str">
        <f t="shared" si="33"/>
        <v/>
      </c>
    </row>
    <row r="1050" spans="1:9" x14ac:dyDescent="0.25">
      <c r="A1050" s="32">
        <v>38693</v>
      </c>
      <c r="B1050">
        <v>4.7279999999999998</v>
      </c>
      <c r="C1050">
        <v>4.7587999999999999</v>
      </c>
      <c r="D1050">
        <v>4.7774999999999999</v>
      </c>
      <c r="E1050">
        <v>4.8064999999999998</v>
      </c>
      <c r="F1050">
        <v>4.84</v>
      </c>
      <c r="H1050" s="34">
        <f t="shared" si="32"/>
        <v>0</v>
      </c>
      <c r="I1050" t="str">
        <f t="shared" si="33"/>
        <v/>
      </c>
    </row>
    <row r="1051" spans="1:9" x14ac:dyDescent="0.25">
      <c r="A1051" s="32">
        <v>38694</v>
      </c>
      <c r="B1051">
        <v>4.6899999999999995</v>
      </c>
      <c r="C1051">
        <v>4.7054999999999998</v>
      </c>
      <c r="D1051">
        <v>4.7140000000000004</v>
      </c>
      <c r="E1051">
        <v>4.7510000000000003</v>
      </c>
      <c r="F1051">
        <v>4.7859999999999996</v>
      </c>
      <c r="H1051" s="34">
        <f t="shared" si="32"/>
        <v>0</v>
      </c>
      <c r="I1051" t="str">
        <f t="shared" si="33"/>
        <v/>
      </c>
    </row>
    <row r="1052" spans="1:9" x14ac:dyDescent="0.25">
      <c r="A1052" s="32">
        <v>38695</v>
      </c>
      <c r="B1052">
        <v>4.7379999999999995</v>
      </c>
      <c r="C1052">
        <v>4.7714999999999996</v>
      </c>
      <c r="D1052">
        <v>4.7850000000000001</v>
      </c>
      <c r="E1052">
        <v>4.8164999999999996</v>
      </c>
      <c r="F1052">
        <v>4.8499999999999996</v>
      </c>
      <c r="H1052" s="34">
        <f t="shared" si="32"/>
        <v>0</v>
      </c>
      <c r="I1052" t="str">
        <f t="shared" si="33"/>
        <v/>
      </c>
    </row>
    <row r="1053" spans="1:9" x14ac:dyDescent="0.25">
      <c r="A1053" s="32">
        <v>38698</v>
      </c>
      <c r="B1053">
        <v>4.7504999999999997</v>
      </c>
      <c r="C1053">
        <v>4.7912999999999997</v>
      </c>
      <c r="D1053">
        <v>4.8029999999999999</v>
      </c>
      <c r="E1053">
        <v>4.8280000000000003</v>
      </c>
      <c r="F1053">
        <v>4.8600000000000003</v>
      </c>
      <c r="H1053" s="34">
        <f t="shared" si="32"/>
        <v>0</v>
      </c>
      <c r="I1053" t="str">
        <f t="shared" si="33"/>
        <v/>
      </c>
    </row>
    <row r="1054" spans="1:9" x14ac:dyDescent="0.25">
      <c r="A1054" s="32">
        <v>38699</v>
      </c>
      <c r="B1054">
        <v>4.7279999999999998</v>
      </c>
      <c r="C1054">
        <v>4.76</v>
      </c>
      <c r="D1054">
        <v>4.7744999999999997</v>
      </c>
      <c r="E1054">
        <v>4.8034999999999997</v>
      </c>
      <c r="F1054">
        <v>4.8384999999999998</v>
      </c>
      <c r="H1054" s="34">
        <f t="shared" si="32"/>
        <v>0</v>
      </c>
      <c r="I1054" t="str">
        <f t="shared" si="33"/>
        <v/>
      </c>
    </row>
    <row r="1055" spans="1:9" x14ac:dyDescent="0.25">
      <c r="A1055" s="32">
        <v>38700</v>
      </c>
      <c r="B1055">
        <v>4.6944999999999997</v>
      </c>
      <c r="C1055">
        <v>4.7012999999999998</v>
      </c>
      <c r="D1055">
        <v>4.7089999999999996</v>
      </c>
      <c r="E1055">
        <v>4.7324999999999999</v>
      </c>
      <c r="F1055">
        <v>4.7584999999999997</v>
      </c>
      <c r="H1055" s="34">
        <f t="shared" si="32"/>
        <v>0</v>
      </c>
      <c r="I1055" t="str">
        <f t="shared" si="33"/>
        <v/>
      </c>
    </row>
    <row r="1056" spans="1:9" x14ac:dyDescent="0.25">
      <c r="A1056" s="32">
        <v>38701</v>
      </c>
      <c r="B1056">
        <v>4.7009999999999996</v>
      </c>
      <c r="C1056">
        <v>4.7225000000000001</v>
      </c>
      <c r="D1056">
        <v>4.7255000000000003</v>
      </c>
      <c r="E1056">
        <v>4.7530000000000001</v>
      </c>
      <c r="F1056">
        <v>4.7765000000000004</v>
      </c>
      <c r="H1056" s="34">
        <f t="shared" si="32"/>
        <v>0</v>
      </c>
      <c r="I1056" t="str">
        <f t="shared" si="33"/>
        <v/>
      </c>
    </row>
    <row r="1057" spans="1:9" x14ac:dyDescent="0.25">
      <c r="A1057" s="32">
        <v>38702</v>
      </c>
      <c r="B1057">
        <v>4.7045000000000003</v>
      </c>
      <c r="C1057">
        <v>4.7035</v>
      </c>
      <c r="D1057">
        <v>4.7059999999999995</v>
      </c>
      <c r="E1057">
        <v>4.7249999999999996</v>
      </c>
      <c r="F1057">
        <v>4.7524999999999995</v>
      </c>
      <c r="H1057" s="34">
        <f t="shared" si="32"/>
        <v>0</v>
      </c>
      <c r="I1057" t="str">
        <f t="shared" si="33"/>
        <v/>
      </c>
    </row>
    <row r="1058" spans="1:9" x14ac:dyDescent="0.25">
      <c r="A1058" s="32">
        <v>38705</v>
      </c>
      <c r="B1058">
        <v>4.718</v>
      </c>
      <c r="C1058">
        <v>4.7213000000000003</v>
      </c>
      <c r="D1058">
        <v>4.7229999999999999</v>
      </c>
      <c r="E1058">
        <v>4.7409999999999997</v>
      </c>
      <c r="F1058">
        <v>4.7679999999999998</v>
      </c>
      <c r="H1058" s="34">
        <f t="shared" si="32"/>
        <v>0</v>
      </c>
      <c r="I1058" t="str">
        <f t="shared" si="33"/>
        <v/>
      </c>
    </row>
    <row r="1059" spans="1:9" x14ac:dyDescent="0.25">
      <c r="A1059" s="32">
        <v>38706</v>
      </c>
      <c r="B1059">
        <v>4.7270000000000003</v>
      </c>
      <c r="C1059">
        <v>4.7584999999999997</v>
      </c>
      <c r="D1059">
        <v>4.7634999999999996</v>
      </c>
      <c r="E1059">
        <v>4.7839999999999998</v>
      </c>
      <c r="F1059">
        <v>4.8064999999999998</v>
      </c>
      <c r="H1059" s="34">
        <f t="shared" si="32"/>
        <v>0</v>
      </c>
      <c r="I1059" t="str">
        <f t="shared" si="33"/>
        <v/>
      </c>
    </row>
    <row r="1060" spans="1:9" x14ac:dyDescent="0.25">
      <c r="A1060" s="32">
        <v>38707</v>
      </c>
      <c r="B1060">
        <v>4.7649999999999997</v>
      </c>
      <c r="C1060">
        <v>4.7912999999999997</v>
      </c>
      <c r="D1060">
        <v>4.8</v>
      </c>
      <c r="E1060">
        <v>4.8194999999999997</v>
      </c>
      <c r="F1060">
        <v>4.8414999999999999</v>
      </c>
      <c r="H1060" s="34">
        <f t="shared" si="32"/>
        <v>0</v>
      </c>
      <c r="I1060" t="str">
        <f t="shared" si="33"/>
        <v/>
      </c>
    </row>
    <row r="1061" spans="1:9" x14ac:dyDescent="0.25">
      <c r="A1061" s="32">
        <v>38708</v>
      </c>
      <c r="B1061">
        <v>4.7290000000000001</v>
      </c>
      <c r="C1061">
        <v>4.7447999999999997</v>
      </c>
      <c r="D1061">
        <v>4.7454999999999998</v>
      </c>
      <c r="E1061">
        <v>4.7539999999999996</v>
      </c>
      <c r="F1061">
        <v>4.7794999999999996</v>
      </c>
      <c r="H1061" s="34">
        <f t="shared" si="32"/>
        <v>0</v>
      </c>
      <c r="I1061" t="str">
        <f t="shared" si="33"/>
        <v/>
      </c>
    </row>
    <row r="1062" spans="1:9" x14ac:dyDescent="0.25">
      <c r="A1062" s="32">
        <v>38709</v>
      </c>
      <c r="B1062">
        <v>4.7264999999999997</v>
      </c>
      <c r="C1062">
        <v>4.7097999999999995</v>
      </c>
      <c r="D1062">
        <v>4.7039999999999997</v>
      </c>
      <c r="E1062">
        <v>4.7160000000000002</v>
      </c>
      <c r="F1062">
        <v>4.7350000000000003</v>
      </c>
      <c r="H1062" s="34">
        <f t="shared" si="32"/>
        <v>0</v>
      </c>
      <c r="I1062" t="str">
        <f t="shared" si="33"/>
        <v/>
      </c>
    </row>
    <row r="1063" spans="1:9" x14ac:dyDescent="0.25">
      <c r="A1063" s="32">
        <v>38712</v>
      </c>
      <c r="B1063">
        <v>4.7080000000000002</v>
      </c>
      <c r="C1063">
        <v>4.7140000000000004</v>
      </c>
      <c r="D1063">
        <v>4.7039999999999997</v>
      </c>
      <c r="E1063">
        <v>4.7160000000000002</v>
      </c>
      <c r="F1063">
        <v>4.7344999999999997</v>
      </c>
      <c r="H1063" s="34">
        <f t="shared" si="32"/>
        <v>0</v>
      </c>
      <c r="I1063" t="str">
        <f t="shared" si="33"/>
        <v>20054</v>
      </c>
    </row>
    <row r="1064" spans="1:9" x14ac:dyDescent="0.25">
      <c r="A1064" s="32">
        <v>38713</v>
      </c>
      <c r="B1064">
        <v>4.7039999999999997</v>
      </c>
      <c r="C1064">
        <v>4.6777999999999995</v>
      </c>
      <c r="D1064">
        <v>4.6660000000000004</v>
      </c>
      <c r="E1064">
        <v>4.6879999999999997</v>
      </c>
      <c r="F1064">
        <v>4.7110000000000003</v>
      </c>
      <c r="H1064" s="34">
        <f t="shared" si="32"/>
        <v>0</v>
      </c>
      <c r="I1064" t="str">
        <f t="shared" si="33"/>
        <v>20054</v>
      </c>
    </row>
    <row r="1065" spans="1:9" x14ac:dyDescent="0.25">
      <c r="A1065" s="32">
        <v>38714</v>
      </c>
      <c r="B1065">
        <v>4.7130000000000001</v>
      </c>
      <c r="C1065">
        <v>4.6978</v>
      </c>
      <c r="D1065">
        <v>4.6924999999999999</v>
      </c>
      <c r="E1065">
        <v>4.7035</v>
      </c>
      <c r="F1065">
        <v>4.7210000000000001</v>
      </c>
      <c r="H1065" s="34">
        <f t="shared" si="32"/>
        <v>0</v>
      </c>
      <c r="I1065" t="str">
        <f t="shared" si="33"/>
        <v>20054</v>
      </c>
    </row>
    <row r="1066" spans="1:9" x14ac:dyDescent="0.25">
      <c r="A1066" s="32">
        <v>38715</v>
      </c>
      <c r="B1066">
        <v>4.7350000000000003</v>
      </c>
      <c r="C1066">
        <v>4.7205000000000004</v>
      </c>
      <c r="D1066">
        <v>4.7030000000000003</v>
      </c>
      <c r="E1066">
        <v>4.7110000000000003</v>
      </c>
      <c r="F1066">
        <v>4.7309999999999999</v>
      </c>
      <c r="H1066" s="34">
        <f t="shared" si="32"/>
        <v>0</v>
      </c>
      <c r="I1066" t="str">
        <f t="shared" si="33"/>
        <v>20054</v>
      </c>
    </row>
    <row r="1067" spans="1:9" x14ac:dyDescent="0.25">
      <c r="A1067" s="32">
        <v>38716</v>
      </c>
      <c r="B1067">
        <v>4.7460000000000004</v>
      </c>
      <c r="C1067">
        <v>4.7328000000000001</v>
      </c>
      <c r="D1067">
        <v>4.7279999999999998</v>
      </c>
      <c r="E1067">
        <v>4.7435</v>
      </c>
      <c r="F1067">
        <v>4.7569999999999997</v>
      </c>
      <c r="H1067" s="34">
        <f t="shared" si="32"/>
        <v>1</v>
      </c>
      <c r="I1067" t="str">
        <f t="shared" si="33"/>
        <v>20054</v>
      </c>
    </row>
    <row r="1068" spans="1:9" x14ac:dyDescent="0.25">
      <c r="A1068" s="32">
        <v>38719</v>
      </c>
      <c r="B1068">
        <v>4.734</v>
      </c>
      <c r="C1068">
        <v>4.7300000000000004</v>
      </c>
      <c r="D1068">
        <v>4.7229999999999999</v>
      </c>
      <c r="E1068">
        <v>4.7359999999999998</v>
      </c>
      <c r="F1068">
        <v>4.7560000000000002</v>
      </c>
      <c r="H1068" s="34">
        <f t="shared" si="32"/>
        <v>0</v>
      </c>
      <c r="I1068" t="str">
        <f t="shared" si="33"/>
        <v/>
      </c>
    </row>
    <row r="1069" spans="1:9" x14ac:dyDescent="0.25">
      <c r="A1069" s="32">
        <v>38720</v>
      </c>
      <c r="B1069">
        <v>4.7065000000000001</v>
      </c>
      <c r="C1069">
        <v>4.6754999999999995</v>
      </c>
      <c r="D1069">
        <v>4.6639999999999997</v>
      </c>
      <c r="E1069">
        <v>4.6829999999999998</v>
      </c>
      <c r="F1069">
        <v>4.7059999999999995</v>
      </c>
      <c r="H1069" s="34">
        <f t="shared" si="32"/>
        <v>0</v>
      </c>
      <c r="I1069" t="str">
        <f t="shared" si="33"/>
        <v/>
      </c>
    </row>
    <row r="1070" spans="1:9" x14ac:dyDescent="0.25">
      <c r="A1070" s="32">
        <v>38721</v>
      </c>
      <c r="B1070">
        <v>4.68</v>
      </c>
      <c r="C1070">
        <v>4.649</v>
      </c>
      <c r="D1070">
        <v>4.641</v>
      </c>
      <c r="E1070">
        <v>4.657</v>
      </c>
      <c r="F1070">
        <v>4.6790000000000003</v>
      </c>
      <c r="H1070" s="34">
        <f t="shared" si="32"/>
        <v>0</v>
      </c>
      <c r="I1070" t="str">
        <f t="shared" si="33"/>
        <v/>
      </c>
    </row>
    <row r="1071" spans="1:9" x14ac:dyDescent="0.25">
      <c r="A1071" s="32">
        <v>38722</v>
      </c>
      <c r="B1071">
        <v>4.6899999999999995</v>
      </c>
      <c r="C1071">
        <v>4.6524999999999999</v>
      </c>
      <c r="D1071">
        <v>4.6399999999999997</v>
      </c>
      <c r="E1071">
        <v>4.6520000000000001</v>
      </c>
      <c r="F1071">
        <v>4.6719999999999997</v>
      </c>
      <c r="H1071" s="34">
        <f t="shared" si="32"/>
        <v>0</v>
      </c>
      <c r="I1071" t="str">
        <f t="shared" si="33"/>
        <v/>
      </c>
    </row>
    <row r="1072" spans="1:9" x14ac:dyDescent="0.25">
      <c r="A1072" s="32">
        <v>38723</v>
      </c>
      <c r="B1072">
        <v>4.7107999999999999</v>
      </c>
      <c r="C1072">
        <v>4.6713000000000005</v>
      </c>
      <c r="D1072">
        <v>4.6630000000000003</v>
      </c>
      <c r="E1072">
        <v>4.6710000000000003</v>
      </c>
      <c r="F1072">
        <v>4.6875</v>
      </c>
      <c r="H1072" s="34">
        <f t="shared" si="32"/>
        <v>0</v>
      </c>
      <c r="I1072" t="str">
        <f t="shared" si="33"/>
        <v/>
      </c>
    </row>
    <row r="1073" spans="1:9" x14ac:dyDescent="0.25">
      <c r="A1073" s="32">
        <v>38726</v>
      </c>
      <c r="B1073">
        <v>4.71</v>
      </c>
      <c r="C1073">
        <v>4.6654999999999998</v>
      </c>
      <c r="D1073">
        <v>4.6470000000000002</v>
      </c>
      <c r="E1073">
        <v>4.6539999999999999</v>
      </c>
      <c r="F1073">
        <v>4.6710000000000003</v>
      </c>
      <c r="H1073" s="34">
        <f t="shared" si="32"/>
        <v>0</v>
      </c>
      <c r="I1073" t="str">
        <f t="shared" si="33"/>
        <v/>
      </c>
    </row>
    <row r="1074" spans="1:9" x14ac:dyDescent="0.25">
      <c r="A1074" s="32">
        <v>38727</v>
      </c>
      <c r="B1074">
        <v>4.7249999999999996</v>
      </c>
      <c r="C1074">
        <v>4.7214999999999998</v>
      </c>
      <c r="D1074">
        <v>4.71</v>
      </c>
      <c r="E1074">
        <v>4.72</v>
      </c>
      <c r="F1074">
        <v>4.7379999999999995</v>
      </c>
      <c r="H1074" s="34">
        <f t="shared" si="32"/>
        <v>0</v>
      </c>
      <c r="I1074" t="str">
        <f t="shared" si="33"/>
        <v/>
      </c>
    </row>
    <row r="1075" spans="1:9" x14ac:dyDescent="0.25">
      <c r="A1075" s="32">
        <v>38728</v>
      </c>
      <c r="B1075">
        <v>4.774</v>
      </c>
      <c r="C1075">
        <v>4.7454999999999998</v>
      </c>
      <c r="D1075">
        <v>4.7329999999999997</v>
      </c>
      <c r="E1075">
        <v>4.7439999999999998</v>
      </c>
      <c r="F1075">
        <v>4.76</v>
      </c>
      <c r="H1075" s="34">
        <f t="shared" si="32"/>
        <v>0</v>
      </c>
      <c r="I1075" t="str">
        <f t="shared" si="33"/>
        <v/>
      </c>
    </row>
    <row r="1076" spans="1:9" x14ac:dyDescent="0.25">
      <c r="A1076" s="32">
        <v>38729</v>
      </c>
      <c r="B1076">
        <v>4.7427999999999999</v>
      </c>
      <c r="C1076">
        <v>4.7</v>
      </c>
      <c r="D1076">
        <v>4.6779999999999999</v>
      </c>
      <c r="E1076">
        <v>4.6870000000000003</v>
      </c>
      <c r="F1076">
        <v>4.7089999999999996</v>
      </c>
      <c r="H1076" s="34">
        <f t="shared" si="32"/>
        <v>0</v>
      </c>
      <c r="I1076" t="str">
        <f t="shared" si="33"/>
        <v/>
      </c>
    </row>
    <row r="1077" spans="1:9" x14ac:dyDescent="0.25">
      <c r="A1077" s="32">
        <v>38730</v>
      </c>
      <c r="B1077">
        <v>4.6980000000000004</v>
      </c>
      <c r="C1077">
        <v>4.6524999999999999</v>
      </c>
      <c r="D1077">
        <v>4.6269999999999998</v>
      </c>
      <c r="E1077">
        <v>4.633</v>
      </c>
      <c r="F1077">
        <v>4.6559999999999997</v>
      </c>
      <c r="H1077" s="34">
        <f t="shared" si="32"/>
        <v>0</v>
      </c>
      <c r="I1077" t="str">
        <f t="shared" si="33"/>
        <v/>
      </c>
    </row>
    <row r="1078" spans="1:9" x14ac:dyDescent="0.25">
      <c r="A1078" s="32">
        <v>38733</v>
      </c>
      <c r="B1078">
        <v>4.7015000000000002</v>
      </c>
      <c r="C1078">
        <v>4.6612999999999998</v>
      </c>
      <c r="D1078">
        <v>4.6360000000000001</v>
      </c>
      <c r="E1078">
        <v>4.6429999999999998</v>
      </c>
      <c r="F1078">
        <v>4.6624999999999996</v>
      </c>
      <c r="H1078" s="34">
        <f t="shared" si="32"/>
        <v>0</v>
      </c>
      <c r="I1078" t="str">
        <f t="shared" si="33"/>
        <v/>
      </c>
    </row>
    <row r="1079" spans="1:9" x14ac:dyDescent="0.25">
      <c r="A1079" s="32">
        <v>38734</v>
      </c>
      <c r="B1079">
        <v>4.7149999999999999</v>
      </c>
      <c r="C1079">
        <v>4.6405000000000003</v>
      </c>
      <c r="D1079">
        <v>4.6059999999999999</v>
      </c>
      <c r="E1079">
        <v>4.6100000000000003</v>
      </c>
      <c r="F1079">
        <v>4.6370000000000005</v>
      </c>
      <c r="H1079" s="34">
        <f t="shared" si="32"/>
        <v>0</v>
      </c>
      <c r="I1079" t="str">
        <f t="shared" si="33"/>
        <v/>
      </c>
    </row>
    <row r="1080" spans="1:9" x14ac:dyDescent="0.25">
      <c r="A1080" s="32">
        <v>38735</v>
      </c>
      <c r="B1080">
        <v>4.7125000000000004</v>
      </c>
      <c r="C1080">
        <v>4.6325000000000003</v>
      </c>
      <c r="D1080">
        <v>4.5940000000000003</v>
      </c>
      <c r="E1080">
        <v>4.5979999999999999</v>
      </c>
      <c r="F1080">
        <v>4.6180000000000003</v>
      </c>
      <c r="H1080" s="34">
        <f t="shared" si="32"/>
        <v>0</v>
      </c>
      <c r="I1080" t="str">
        <f t="shared" si="33"/>
        <v/>
      </c>
    </row>
    <row r="1081" spans="1:9" x14ac:dyDescent="0.25">
      <c r="A1081" s="32">
        <v>38736</v>
      </c>
      <c r="B1081">
        <v>4.7480000000000002</v>
      </c>
      <c r="C1081">
        <v>4.6790000000000003</v>
      </c>
      <c r="D1081">
        <v>4.6440000000000001</v>
      </c>
      <c r="E1081">
        <v>4.6485000000000003</v>
      </c>
      <c r="F1081">
        <v>4.6680000000000001</v>
      </c>
      <c r="H1081" s="34">
        <f t="shared" si="32"/>
        <v>0</v>
      </c>
      <c r="I1081" t="str">
        <f t="shared" si="33"/>
        <v/>
      </c>
    </row>
    <row r="1082" spans="1:9" x14ac:dyDescent="0.25">
      <c r="A1082" s="32">
        <v>38737</v>
      </c>
      <c r="B1082">
        <v>4.7249999999999996</v>
      </c>
      <c r="C1082">
        <v>4.6539999999999999</v>
      </c>
      <c r="D1082">
        <v>4.6154999999999999</v>
      </c>
      <c r="E1082">
        <v>4.6195000000000004</v>
      </c>
      <c r="F1082">
        <v>4.6399999999999997</v>
      </c>
      <c r="H1082" s="34">
        <f t="shared" si="32"/>
        <v>0</v>
      </c>
      <c r="I1082" t="str">
        <f t="shared" si="33"/>
        <v/>
      </c>
    </row>
    <row r="1083" spans="1:9" x14ac:dyDescent="0.25">
      <c r="A1083" s="32">
        <v>38740</v>
      </c>
      <c r="B1083">
        <v>4.7365000000000004</v>
      </c>
      <c r="C1083">
        <v>4.6594999999999995</v>
      </c>
      <c r="D1083">
        <v>4.6219999999999999</v>
      </c>
      <c r="E1083">
        <v>4.6310000000000002</v>
      </c>
      <c r="F1083">
        <v>4.6509999999999998</v>
      </c>
      <c r="H1083" s="34">
        <f t="shared" si="32"/>
        <v>0</v>
      </c>
      <c r="I1083" t="str">
        <f t="shared" si="33"/>
        <v/>
      </c>
    </row>
    <row r="1084" spans="1:9" x14ac:dyDescent="0.25">
      <c r="A1084" s="32">
        <v>38741</v>
      </c>
      <c r="B1084">
        <v>4.7577999999999996</v>
      </c>
      <c r="C1084">
        <v>4.6899999999999995</v>
      </c>
      <c r="D1084">
        <v>4.6559999999999997</v>
      </c>
      <c r="E1084">
        <v>4.6619999999999999</v>
      </c>
      <c r="F1084">
        <v>4.6840000000000002</v>
      </c>
      <c r="H1084" s="34">
        <f t="shared" si="32"/>
        <v>0</v>
      </c>
      <c r="I1084" t="str">
        <f t="shared" si="33"/>
        <v/>
      </c>
    </row>
    <row r="1085" spans="1:9" x14ac:dyDescent="0.25">
      <c r="A1085" s="32">
        <v>38742</v>
      </c>
      <c r="B1085">
        <v>4.8049999999999997</v>
      </c>
      <c r="C1085">
        <v>4.7538</v>
      </c>
      <c r="D1085">
        <v>4.7389999999999999</v>
      </c>
      <c r="E1085">
        <v>4.7519999999999998</v>
      </c>
      <c r="F1085">
        <v>4.7759999999999998</v>
      </c>
      <c r="H1085" s="34">
        <f t="shared" si="32"/>
        <v>0</v>
      </c>
      <c r="I1085" t="str">
        <f t="shared" si="33"/>
        <v/>
      </c>
    </row>
    <row r="1086" spans="1:9" x14ac:dyDescent="0.25">
      <c r="A1086" s="32">
        <v>38743</v>
      </c>
      <c r="B1086">
        <v>4.8262999999999998</v>
      </c>
      <c r="C1086">
        <v>4.7877999999999998</v>
      </c>
      <c r="D1086">
        <v>4.7714999999999996</v>
      </c>
      <c r="E1086">
        <v>4.7854999999999999</v>
      </c>
      <c r="F1086">
        <v>4.8140000000000001</v>
      </c>
      <c r="H1086" s="34">
        <f t="shared" si="32"/>
        <v>0</v>
      </c>
      <c r="I1086" t="str">
        <f t="shared" si="33"/>
        <v/>
      </c>
    </row>
    <row r="1087" spans="1:9" x14ac:dyDescent="0.25">
      <c r="A1087" s="32">
        <v>38744</v>
      </c>
      <c r="B1087">
        <v>4.843</v>
      </c>
      <c r="C1087">
        <v>4.8037999999999998</v>
      </c>
      <c r="D1087">
        <v>4.7930000000000001</v>
      </c>
      <c r="E1087">
        <v>4.8010000000000002</v>
      </c>
      <c r="F1087">
        <v>4.8224999999999998</v>
      </c>
      <c r="H1087" s="34">
        <f t="shared" si="32"/>
        <v>0</v>
      </c>
      <c r="I1087" t="str">
        <f t="shared" si="33"/>
        <v/>
      </c>
    </row>
    <row r="1088" spans="1:9" x14ac:dyDescent="0.25">
      <c r="A1088" s="32">
        <v>38747</v>
      </c>
      <c r="B1088">
        <v>4.8565000000000005</v>
      </c>
      <c r="C1088">
        <v>4.8239999999999998</v>
      </c>
      <c r="D1088">
        <v>4.8094999999999999</v>
      </c>
      <c r="E1088">
        <v>4.8224999999999998</v>
      </c>
      <c r="F1088">
        <v>4.8449999999999998</v>
      </c>
      <c r="H1088" s="34">
        <f t="shared" si="32"/>
        <v>0</v>
      </c>
      <c r="I1088" t="str">
        <f t="shared" si="33"/>
        <v/>
      </c>
    </row>
    <row r="1089" spans="1:9" x14ac:dyDescent="0.25">
      <c r="A1089" s="32">
        <v>38748</v>
      </c>
      <c r="B1089">
        <v>4.8579999999999997</v>
      </c>
      <c r="C1089">
        <v>4.8289999999999997</v>
      </c>
      <c r="D1089">
        <v>4.8144999999999998</v>
      </c>
      <c r="E1089">
        <v>4.8239999999999998</v>
      </c>
      <c r="F1089">
        <v>4.8440000000000003</v>
      </c>
      <c r="H1089" s="34">
        <f t="shared" si="32"/>
        <v>0</v>
      </c>
      <c r="I1089" t="str">
        <f t="shared" si="33"/>
        <v/>
      </c>
    </row>
    <row r="1090" spans="1:9" x14ac:dyDescent="0.25">
      <c r="A1090" s="32">
        <v>38749</v>
      </c>
      <c r="B1090">
        <v>4.91</v>
      </c>
      <c r="C1090">
        <v>4.8925000000000001</v>
      </c>
      <c r="D1090">
        <v>4.8784999999999998</v>
      </c>
      <c r="E1090">
        <v>4.8884999999999996</v>
      </c>
      <c r="F1090">
        <v>4.907</v>
      </c>
      <c r="H1090" s="34">
        <f t="shared" si="32"/>
        <v>0</v>
      </c>
      <c r="I1090" t="str">
        <f t="shared" si="33"/>
        <v/>
      </c>
    </row>
    <row r="1091" spans="1:9" x14ac:dyDescent="0.25">
      <c r="A1091" s="32">
        <v>38750</v>
      </c>
      <c r="B1091">
        <v>4.9139999999999997</v>
      </c>
      <c r="C1091">
        <v>4.8970000000000002</v>
      </c>
      <c r="D1091">
        <v>4.8834999999999997</v>
      </c>
      <c r="E1091">
        <v>4.8964999999999996</v>
      </c>
      <c r="F1091">
        <v>4.9119999999999999</v>
      </c>
      <c r="H1091" s="34">
        <f t="shared" si="32"/>
        <v>0</v>
      </c>
      <c r="I1091" t="str">
        <f t="shared" si="33"/>
        <v/>
      </c>
    </row>
    <row r="1092" spans="1:9" x14ac:dyDescent="0.25">
      <c r="A1092" s="32">
        <v>38751</v>
      </c>
      <c r="B1092">
        <v>4.9204999999999997</v>
      </c>
      <c r="C1092">
        <v>4.8875000000000002</v>
      </c>
      <c r="D1092">
        <v>4.8689999999999998</v>
      </c>
      <c r="E1092">
        <v>4.875</v>
      </c>
      <c r="F1092">
        <v>4.8929999999999998</v>
      </c>
      <c r="H1092" s="34">
        <f t="shared" si="32"/>
        <v>0</v>
      </c>
      <c r="I1092" t="str">
        <f t="shared" si="33"/>
        <v/>
      </c>
    </row>
    <row r="1093" spans="1:9" x14ac:dyDescent="0.25">
      <c r="A1093" s="32">
        <v>38754</v>
      </c>
      <c r="B1093">
        <v>4.9550000000000001</v>
      </c>
      <c r="C1093">
        <v>4.9275000000000002</v>
      </c>
      <c r="D1093">
        <v>4.9020000000000001</v>
      </c>
      <c r="E1093">
        <v>4.9074999999999998</v>
      </c>
      <c r="F1093">
        <v>4.92</v>
      </c>
      <c r="H1093" s="34">
        <f t="shared" ref="H1093:H1156" si="34">+IF(AND(MOD(MONTH(A1093),3)=0,MONTH(A1093)&lt;&gt;MONTH(A1094)),1,0)</f>
        <v>0</v>
      </c>
      <c r="I1093" t="str">
        <f t="shared" ref="I1093:I1156" si="35">IF(SUM(H1093:H1097)&gt;0,CONCATENATE(YEAR(A1093),INT((MONTH(A1093)-1)/3)+1),"")</f>
        <v/>
      </c>
    </row>
    <row r="1094" spans="1:9" x14ac:dyDescent="0.25">
      <c r="A1094" s="32">
        <v>38755</v>
      </c>
      <c r="B1094">
        <v>4.9480000000000004</v>
      </c>
      <c r="C1094">
        <v>4.9119999999999999</v>
      </c>
      <c r="D1094">
        <v>4.8964999999999996</v>
      </c>
      <c r="E1094">
        <v>4.9050000000000002</v>
      </c>
      <c r="F1094">
        <v>4.9219999999999997</v>
      </c>
      <c r="H1094" s="34">
        <f t="shared" si="34"/>
        <v>0</v>
      </c>
      <c r="I1094" t="str">
        <f t="shared" si="35"/>
        <v/>
      </c>
    </row>
    <row r="1095" spans="1:9" x14ac:dyDescent="0.25">
      <c r="A1095" s="32">
        <v>38756</v>
      </c>
      <c r="B1095">
        <v>4.9749999999999996</v>
      </c>
      <c r="C1095">
        <v>4.9424999999999999</v>
      </c>
      <c r="D1095">
        <v>4.9219999999999997</v>
      </c>
      <c r="E1095">
        <v>4.93</v>
      </c>
      <c r="F1095">
        <v>4.9455</v>
      </c>
      <c r="H1095" s="34">
        <f t="shared" si="34"/>
        <v>0</v>
      </c>
      <c r="I1095" t="str">
        <f t="shared" si="35"/>
        <v/>
      </c>
    </row>
    <row r="1096" spans="1:9" x14ac:dyDescent="0.25">
      <c r="A1096" s="32">
        <v>38757</v>
      </c>
      <c r="B1096">
        <v>4.992</v>
      </c>
      <c r="C1096">
        <v>4.9539999999999997</v>
      </c>
      <c r="D1096">
        <v>4.9290000000000003</v>
      </c>
      <c r="E1096">
        <v>4.9314999999999998</v>
      </c>
      <c r="F1096">
        <v>4.9429999999999996</v>
      </c>
      <c r="H1096" s="34">
        <f t="shared" si="34"/>
        <v>0</v>
      </c>
      <c r="I1096" t="str">
        <f t="shared" si="35"/>
        <v/>
      </c>
    </row>
    <row r="1097" spans="1:9" x14ac:dyDescent="0.25">
      <c r="A1097" s="32">
        <v>38758</v>
      </c>
      <c r="B1097">
        <v>5.0129999999999999</v>
      </c>
      <c r="C1097">
        <v>4.99</v>
      </c>
      <c r="D1097">
        <v>4.9664999999999999</v>
      </c>
      <c r="E1097">
        <v>4.9625000000000004</v>
      </c>
      <c r="F1097">
        <v>4.9719999999999995</v>
      </c>
      <c r="H1097" s="34">
        <f t="shared" si="34"/>
        <v>0</v>
      </c>
      <c r="I1097" t="str">
        <f t="shared" si="35"/>
        <v/>
      </c>
    </row>
    <row r="1098" spans="1:9" x14ac:dyDescent="0.25">
      <c r="A1098" s="32">
        <v>38761</v>
      </c>
      <c r="B1098">
        <v>4.9960000000000004</v>
      </c>
      <c r="C1098">
        <v>4.9690000000000003</v>
      </c>
      <c r="D1098">
        <v>4.95</v>
      </c>
      <c r="E1098">
        <v>4.95</v>
      </c>
      <c r="F1098">
        <v>4.9569999999999999</v>
      </c>
      <c r="H1098" s="34">
        <f t="shared" si="34"/>
        <v>0</v>
      </c>
      <c r="I1098" t="str">
        <f t="shared" si="35"/>
        <v/>
      </c>
    </row>
    <row r="1099" spans="1:9" x14ac:dyDescent="0.25">
      <c r="A1099" s="32">
        <v>38762</v>
      </c>
      <c r="B1099">
        <v>4.9950000000000001</v>
      </c>
      <c r="C1099">
        <v>4.9874999999999998</v>
      </c>
      <c r="D1099">
        <v>4.9744999999999999</v>
      </c>
      <c r="E1099">
        <v>4.9824999999999999</v>
      </c>
      <c r="F1099">
        <v>4.9924999999999997</v>
      </c>
      <c r="H1099" s="34">
        <f t="shared" si="34"/>
        <v>0</v>
      </c>
      <c r="I1099" t="str">
        <f t="shared" si="35"/>
        <v/>
      </c>
    </row>
    <row r="1100" spans="1:9" x14ac:dyDescent="0.25">
      <c r="A1100" s="32">
        <v>38763</v>
      </c>
      <c r="B1100">
        <v>5.01</v>
      </c>
      <c r="C1100">
        <v>4.9924999999999997</v>
      </c>
      <c r="D1100">
        <v>4.9794999999999998</v>
      </c>
      <c r="E1100">
        <v>4.9844999999999997</v>
      </c>
      <c r="F1100">
        <v>4.9950000000000001</v>
      </c>
      <c r="H1100" s="34">
        <f t="shared" si="34"/>
        <v>0</v>
      </c>
      <c r="I1100" t="str">
        <f t="shared" si="35"/>
        <v/>
      </c>
    </row>
    <row r="1101" spans="1:9" x14ac:dyDescent="0.25">
      <c r="A1101" s="32">
        <v>38764</v>
      </c>
      <c r="B1101">
        <v>5.0190000000000001</v>
      </c>
      <c r="C1101">
        <v>4.9953000000000003</v>
      </c>
      <c r="D1101">
        <v>4.9764999999999997</v>
      </c>
      <c r="E1101">
        <v>4.9809999999999999</v>
      </c>
      <c r="F1101">
        <v>4.9889999999999999</v>
      </c>
      <c r="H1101" s="34">
        <f t="shared" si="34"/>
        <v>0</v>
      </c>
      <c r="I1101" t="str">
        <f t="shared" si="35"/>
        <v/>
      </c>
    </row>
    <row r="1102" spans="1:9" x14ac:dyDescent="0.25">
      <c r="A1102" s="32">
        <v>38765</v>
      </c>
      <c r="B1102">
        <v>5.0103</v>
      </c>
      <c r="C1102">
        <v>4.9687999999999999</v>
      </c>
      <c r="D1102">
        <v>4.9509999999999996</v>
      </c>
      <c r="E1102">
        <v>4.95</v>
      </c>
      <c r="F1102">
        <v>4.9539999999999997</v>
      </c>
      <c r="H1102" s="34">
        <f t="shared" si="34"/>
        <v>0</v>
      </c>
      <c r="I1102" t="str">
        <f t="shared" si="35"/>
        <v/>
      </c>
    </row>
    <row r="1103" spans="1:9" x14ac:dyDescent="0.25">
      <c r="A1103" s="32">
        <v>38768</v>
      </c>
      <c r="B1103">
        <v>4.9930000000000003</v>
      </c>
      <c r="C1103">
        <v>4.9729999999999999</v>
      </c>
      <c r="D1103">
        <v>4.9550000000000001</v>
      </c>
      <c r="E1103">
        <v>4.9509999999999996</v>
      </c>
      <c r="F1103">
        <v>4.9530000000000003</v>
      </c>
      <c r="H1103" s="34">
        <f t="shared" si="34"/>
        <v>0</v>
      </c>
      <c r="I1103" t="str">
        <f t="shared" si="35"/>
        <v/>
      </c>
    </row>
    <row r="1104" spans="1:9" x14ac:dyDescent="0.25">
      <c r="A1104" s="32">
        <v>38769</v>
      </c>
      <c r="B1104">
        <v>5.0199999999999996</v>
      </c>
      <c r="C1104">
        <v>4.9989999999999997</v>
      </c>
      <c r="D1104">
        <v>4.9809999999999999</v>
      </c>
      <c r="E1104">
        <v>4.9775</v>
      </c>
      <c r="F1104">
        <v>4.9770000000000003</v>
      </c>
      <c r="H1104" s="34">
        <f t="shared" si="34"/>
        <v>0</v>
      </c>
      <c r="I1104" t="str">
        <f t="shared" si="35"/>
        <v/>
      </c>
    </row>
    <row r="1105" spans="1:9" x14ac:dyDescent="0.25">
      <c r="A1105" s="32">
        <v>38770</v>
      </c>
      <c r="B1105">
        <v>5.0285000000000002</v>
      </c>
      <c r="C1105">
        <v>4.9798</v>
      </c>
      <c r="D1105">
        <v>4.9550000000000001</v>
      </c>
      <c r="E1105">
        <v>4.95</v>
      </c>
      <c r="F1105">
        <v>4.95</v>
      </c>
      <c r="H1105" s="34">
        <f t="shared" si="34"/>
        <v>0</v>
      </c>
      <c r="I1105" t="str">
        <f t="shared" si="35"/>
        <v/>
      </c>
    </row>
    <row r="1106" spans="1:9" x14ac:dyDescent="0.25">
      <c r="A1106" s="32">
        <v>38771</v>
      </c>
      <c r="B1106">
        <v>5.0590000000000002</v>
      </c>
      <c r="C1106">
        <v>5.0255000000000001</v>
      </c>
      <c r="D1106">
        <v>5.0030000000000001</v>
      </c>
      <c r="E1106">
        <v>4.9980000000000002</v>
      </c>
      <c r="F1106">
        <v>4.9960000000000004</v>
      </c>
      <c r="H1106" s="34">
        <f t="shared" si="34"/>
        <v>0</v>
      </c>
      <c r="I1106" t="str">
        <f t="shared" si="35"/>
        <v/>
      </c>
    </row>
    <row r="1107" spans="1:9" x14ac:dyDescent="0.25">
      <c r="A1107" s="32">
        <v>38772</v>
      </c>
      <c r="B1107">
        <v>5.0629999999999997</v>
      </c>
      <c r="C1107">
        <v>5.0324999999999998</v>
      </c>
      <c r="D1107">
        <v>5.0060000000000002</v>
      </c>
      <c r="E1107">
        <v>5.0004999999999997</v>
      </c>
      <c r="F1107">
        <v>5</v>
      </c>
      <c r="H1107" s="34">
        <f t="shared" si="34"/>
        <v>0</v>
      </c>
      <c r="I1107" t="str">
        <f t="shared" si="35"/>
        <v/>
      </c>
    </row>
    <row r="1108" spans="1:9" x14ac:dyDescent="0.25">
      <c r="A1108" s="32">
        <v>38775</v>
      </c>
      <c r="B1108">
        <v>5.0650000000000004</v>
      </c>
      <c r="C1108">
        <v>5.0339999999999998</v>
      </c>
      <c r="D1108">
        <v>5.0114999999999998</v>
      </c>
      <c r="E1108">
        <v>5.0084999999999997</v>
      </c>
      <c r="F1108">
        <v>5.01</v>
      </c>
      <c r="H1108" s="34">
        <f t="shared" si="34"/>
        <v>0</v>
      </c>
      <c r="I1108" t="str">
        <f t="shared" si="35"/>
        <v/>
      </c>
    </row>
    <row r="1109" spans="1:9" x14ac:dyDescent="0.25">
      <c r="A1109" s="32">
        <v>38776</v>
      </c>
      <c r="B1109">
        <v>5.03</v>
      </c>
      <c r="C1109">
        <v>4.9855</v>
      </c>
      <c r="D1109">
        <v>4.9569999999999999</v>
      </c>
      <c r="E1109">
        <v>4.9509999999999996</v>
      </c>
      <c r="F1109">
        <v>4.9539999999999997</v>
      </c>
      <c r="H1109" s="34">
        <f t="shared" si="34"/>
        <v>0</v>
      </c>
      <c r="I1109" t="str">
        <f t="shared" si="35"/>
        <v/>
      </c>
    </row>
    <row r="1110" spans="1:9" x14ac:dyDescent="0.25">
      <c r="A1110" s="32">
        <v>38777</v>
      </c>
      <c r="B1110">
        <v>5.0545</v>
      </c>
      <c r="C1110">
        <v>5.0190000000000001</v>
      </c>
      <c r="D1110">
        <v>4.9939999999999998</v>
      </c>
      <c r="E1110">
        <v>4.9924999999999997</v>
      </c>
      <c r="F1110">
        <v>4.9980000000000002</v>
      </c>
      <c r="H1110" s="34">
        <f t="shared" si="34"/>
        <v>0</v>
      </c>
      <c r="I1110" t="str">
        <f t="shared" si="35"/>
        <v/>
      </c>
    </row>
    <row r="1111" spans="1:9" x14ac:dyDescent="0.25">
      <c r="A1111" s="32">
        <v>38778</v>
      </c>
      <c r="B1111">
        <v>5.0664999999999996</v>
      </c>
      <c r="C1111">
        <v>5.032</v>
      </c>
      <c r="D1111">
        <v>5.0190000000000001</v>
      </c>
      <c r="E1111">
        <v>5.0279999999999996</v>
      </c>
      <c r="F1111">
        <v>5.0410000000000004</v>
      </c>
      <c r="H1111" s="34">
        <f t="shared" si="34"/>
        <v>0</v>
      </c>
      <c r="I1111" t="str">
        <f t="shared" si="35"/>
        <v/>
      </c>
    </row>
    <row r="1112" spans="1:9" x14ac:dyDescent="0.25">
      <c r="A1112" s="32">
        <v>38779</v>
      </c>
      <c r="B1112">
        <v>5.0685000000000002</v>
      </c>
      <c r="C1112">
        <v>5.0682999999999998</v>
      </c>
      <c r="D1112">
        <v>5.0629999999999997</v>
      </c>
      <c r="E1112">
        <v>5.0730000000000004</v>
      </c>
      <c r="F1112">
        <v>5.085</v>
      </c>
      <c r="H1112" s="34">
        <f t="shared" si="34"/>
        <v>0</v>
      </c>
      <c r="I1112" t="str">
        <f t="shared" si="35"/>
        <v/>
      </c>
    </row>
    <row r="1113" spans="1:9" x14ac:dyDescent="0.25">
      <c r="A1113" s="32">
        <v>38782</v>
      </c>
      <c r="B1113">
        <v>5.1055000000000001</v>
      </c>
      <c r="C1113">
        <v>5.1078000000000001</v>
      </c>
      <c r="D1113">
        <v>5.1070000000000002</v>
      </c>
      <c r="E1113">
        <v>5.1239999999999997</v>
      </c>
      <c r="F1113">
        <v>5.14</v>
      </c>
      <c r="H1113" s="34">
        <f t="shared" si="34"/>
        <v>0</v>
      </c>
      <c r="I1113" t="str">
        <f t="shared" si="35"/>
        <v/>
      </c>
    </row>
    <row r="1114" spans="1:9" x14ac:dyDescent="0.25">
      <c r="A1114" s="32">
        <v>38783</v>
      </c>
      <c r="B1114">
        <v>5.1073000000000004</v>
      </c>
      <c r="C1114">
        <v>5.0987999999999998</v>
      </c>
      <c r="D1114">
        <v>5.1014999999999997</v>
      </c>
      <c r="E1114">
        <v>5.1150000000000002</v>
      </c>
      <c r="F1114">
        <v>5.1319999999999997</v>
      </c>
      <c r="H1114" s="34">
        <f t="shared" si="34"/>
        <v>0</v>
      </c>
      <c r="I1114" t="str">
        <f t="shared" si="35"/>
        <v/>
      </c>
    </row>
    <row r="1115" spans="1:9" x14ac:dyDescent="0.25">
      <c r="A1115" s="32">
        <v>38784</v>
      </c>
      <c r="B1115">
        <v>5.1017999999999999</v>
      </c>
      <c r="C1115">
        <v>5.0890000000000004</v>
      </c>
      <c r="D1115">
        <v>5.0904999999999996</v>
      </c>
      <c r="E1115">
        <v>5.1040000000000001</v>
      </c>
      <c r="F1115">
        <v>5.12</v>
      </c>
      <c r="H1115" s="34">
        <f t="shared" si="34"/>
        <v>0</v>
      </c>
      <c r="I1115" t="str">
        <f t="shared" si="35"/>
        <v/>
      </c>
    </row>
    <row r="1116" spans="1:9" x14ac:dyDescent="0.25">
      <c r="A1116" s="32">
        <v>38785</v>
      </c>
      <c r="B1116">
        <v>5.1055000000000001</v>
      </c>
      <c r="C1116">
        <v>5.0884999999999998</v>
      </c>
      <c r="D1116">
        <v>5.085</v>
      </c>
      <c r="E1116">
        <v>5.0945</v>
      </c>
      <c r="F1116">
        <v>5.1100000000000003</v>
      </c>
      <c r="H1116" s="34">
        <f t="shared" si="34"/>
        <v>0</v>
      </c>
      <c r="I1116" t="str">
        <f t="shared" si="35"/>
        <v/>
      </c>
    </row>
    <row r="1117" spans="1:9" x14ac:dyDescent="0.25">
      <c r="A1117" s="32">
        <v>38786</v>
      </c>
      <c r="B1117">
        <v>5.1364999999999998</v>
      </c>
      <c r="C1117">
        <v>5.1215000000000002</v>
      </c>
      <c r="D1117">
        <v>5.1150000000000002</v>
      </c>
      <c r="E1117">
        <v>5.1234999999999999</v>
      </c>
      <c r="F1117">
        <v>5.133</v>
      </c>
      <c r="H1117" s="34">
        <f t="shared" si="34"/>
        <v>0</v>
      </c>
      <c r="I1117" t="str">
        <f t="shared" si="35"/>
        <v/>
      </c>
    </row>
    <row r="1118" spans="1:9" x14ac:dyDescent="0.25">
      <c r="A1118" s="32">
        <v>38789</v>
      </c>
      <c r="B1118">
        <v>5.1452999999999998</v>
      </c>
      <c r="C1118">
        <v>5.13</v>
      </c>
      <c r="D1118">
        <v>5.1315</v>
      </c>
      <c r="E1118">
        <v>5.1440000000000001</v>
      </c>
      <c r="F1118">
        <v>5.157</v>
      </c>
      <c r="H1118" s="34">
        <f t="shared" si="34"/>
        <v>0</v>
      </c>
      <c r="I1118" t="str">
        <f t="shared" si="35"/>
        <v/>
      </c>
    </row>
    <row r="1119" spans="1:9" x14ac:dyDescent="0.25">
      <c r="A1119" s="32">
        <v>38790</v>
      </c>
      <c r="B1119">
        <v>5.0717999999999996</v>
      </c>
      <c r="C1119">
        <v>5.0237999999999996</v>
      </c>
      <c r="D1119">
        <v>5.0214999999999996</v>
      </c>
      <c r="E1119">
        <v>5.0330000000000004</v>
      </c>
      <c r="F1119">
        <v>5.05</v>
      </c>
      <c r="H1119" s="34">
        <f t="shared" si="34"/>
        <v>0</v>
      </c>
      <c r="I1119" t="str">
        <f t="shared" si="35"/>
        <v/>
      </c>
    </row>
    <row r="1120" spans="1:9" x14ac:dyDescent="0.25">
      <c r="A1120" s="32">
        <v>38791</v>
      </c>
      <c r="B1120">
        <v>5.0913000000000004</v>
      </c>
      <c r="C1120">
        <v>5.0503</v>
      </c>
      <c r="D1120">
        <v>5.0439999999999996</v>
      </c>
      <c r="E1120">
        <v>5.0590000000000002</v>
      </c>
      <c r="F1120">
        <v>5.0789999999999997</v>
      </c>
      <c r="H1120" s="34">
        <f t="shared" si="34"/>
        <v>0</v>
      </c>
      <c r="I1120" t="str">
        <f t="shared" si="35"/>
        <v/>
      </c>
    </row>
    <row r="1121" spans="1:9" x14ac:dyDescent="0.25">
      <c r="A1121" s="32">
        <v>38792</v>
      </c>
      <c r="B1121">
        <v>5.0225</v>
      </c>
      <c r="C1121">
        <v>4.9545000000000003</v>
      </c>
      <c r="D1121">
        <v>4.9364999999999997</v>
      </c>
      <c r="E1121">
        <v>4.9550000000000001</v>
      </c>
      <c r="F1121">
        <v>4.9764999999999997</v>
      </c>
      <c r="H1121" s="34">
        <f t="shared" si="34"/>
        <v>0</v>
      </c>
      <c r="I1121" t="str">
        <f t="shared" si="35"/>
        <v/>
      </c>
    </row>
    <row r="1122" spans="1:9" x14ac:dyDescent="0.25">
      <c r="A1122" s="32">
        <v>38793</v>
      </c>
      <c r="B1122">
        <v>5.0374999999999996</v>
      </c>
      <c r="C1122">
        <v>4.9787999999999997</v>
      </c>
      <c r="D1122">
        <v>4.9649999999999999</v>
      </c>
      <c r="E1122">
        <v>4.9800000000000004</v>
      </c>
      <c r="F1122">
        <v>5.0019999999999998</v>
      </c>
      <c r="H1122" s="34">
        <f t="shared" si="34"/>
        <v>0</v>
      </c>
      <c r="I1122" t="str">
        <f t="shared" si="35"/>
        <v/>
      </c>
    </row>
    <row r="1123" spans="1:9" x14ac:dyDescent="0.25">
      <c r="A1123" s="32">
        <v>38796</v>
      </c>
      <c r="B1123">
        <v>5.0369999999999999</v>
      </c>
      <c r="C1123">
        <v>4.9725000000000001</v>
      </c>
      <c r="D1123">
        <v>4.9524999999999997</v>
      </c>
      <c r="E1123">
        <v>4.9649999999999999</v>
      </c>
      <c r="F1123">
        <v>4.9859999999999998</v>
      </c>
      <c r="H1123" s="34">
        <f t="shared" si="34"/>
        <v>0</v>
      </c>
      <c r="I1123" t="str">
        <f t="shared" si="35"/>
        <v/>
      </c>
    </row>
    <row r="1124" spans="1:9" x14ac:dyDescent="0.25">
      <c r="A1124" s="32">
        <v>38797</v>
      </c>
      <c r="B1124">
        <v>5.0979999999999999</v>
      </c>
      <c r="C1124">
        <v>5.0525000000000002</v>
      </c>
      <c r="D1124">
        <v>5.0374999999999996</v>
      </c>
      <c r="E1124">
        <v>5.05</v>
      </c>
      <c r="F1124">
        <v>5.0644999999999998</v>
      </c>
      <c r="H1124" s="34">
        <f t="shared" si="34"/>
        <v>0</v>
      </c>
      <c r="I1124" t="str">
        <f t="shared" si="35"/>
        <v/>
      </c>
    </row>
    <row r="1125" spans="1:9" x14ac:dyDescent="0.25">
      <c r="A1125" s="32">
        <v>38798</v>
      </c>
      <c r="B1125">
        <v>5.1029999999999998</v>
      </c>
      <c r="C1125">
        <v>5.0625</v>
      </c>
      <c r="D1125">
        <v>5.0460000000000003</v>
      </c>
      <c r="E1125">
        <v>5.0540000000000003</v>
      </c>
      <c r="F1125">
        <v>5.07</v>
      </c>
      <c r="H1125" s="34">
        <f t="shared" si="34"/>
        <v>0</v>
      </c>
      <c r="I1125" t="str">
        <f t="shared" si="35"/>
        <v/>
      </c>
    </row>
    <row r="1126" spans="1:9" x14ac:dyDescent="0.25">
      <c r="A1126" s="32">
        <v>38799</v>
      </c>
      <c r="B1126">
        <v>5.1280000000000001</v>
      </c>
      <c r="C1126">
        <v>5.1002999999999998</v>
      </c>
      <c r="D1126">
        <v>5.085</v>
      </c>
      <c r="E1126">
        <v>5.09</v>
      </c>
      <c r="F1126">
        <v>5.1044999999999998</v>
      </c>
      <c r="H1126" s="34">
        <f t="shared" si="34"/>
        <v>0</v>
      </c>
      <c r="I1126" t="str">
        <f t="shared" si="35"/>
        <v/>
      </c>
    </row>
    <row r="1127" spans="1:9" x14ac:dyDescent="0.25">
      <c r="A1127" s="32">
        <v>38800</v>
      </c>
      <c r="B1127">
        <v>5.0655000000000001</v>
      </c>
      <c r="C1127">
        <v>5.0225</v>
      </c>
      <c r="D1127">
        <v>5.0090000000000003</v>
      </c>
      <c r="E1127">
        <v>5.0140000000000002</v>
      </c>
      <c r="F1127">
        <v>5.0339999999999998</v>
      </c>
      <c r="H1127" s="34">
        <f t="shared" si="34"/>
        <v>0</v>
      </c>
      <c r="I1127" t="str">
        <f t="shared" si="35"/>
        <v/>
      </c>
    </row>
    <row r="1128" spans="1:9" x14ac:dyDescent="0.25">
      <c r="A1128" s="32">
        <v>38803</v>
      </c>
      <c r="B1128">
        <v>5.0830000000000002</v>
      </c>
      <c r="C1128">
        <v>5.0404999999999998</v>
      </c>
      <c r="D1128">
        <v>5.0279999999999996</v>
      </c>
      <c r="E1128">
        <v>5.04</v>
      </c>
      <c r="F1128">
        <v>5.0579999999999998</v>
      </c>
      <c r="H1128" s="34">
        <f t="shared" si="34"/>
        <v>0</v>
      </c>
      <c r="I1128" t="str">
        <f t="shared" si="35"/>
        <v>20061</v>
      </c>
    </row>
    <row r="1129" spans="1:9" x14ac:dyDescent="0.25">
      <c r="A1129" s="32">
        <v>38804</v>
      </c>
      <c r="B1129">
        <v>5.1574999999999998</v>
      </c>
      <c r="C1129">
        <v>5.1265000000000001</v>
      </c>
      <c r="D1129">
        <v>5.117</v>
      </c>
      <c r="E1129">
        <v>5.1269999999999998</v>
      </c>
      <c r="F1129">
        <v>5.1390000000000002</v>
      </c>
      <c r="H1129" s="34">
        <f t="shared" si="34"/>
        <v>0</v>
      </c>
      <c r="I1129" t="str">
        <f t="shared" si="35"/>
        <v>20061</v>
      </c>
    </row>
    <row r="1130" spans="1:9" x14ac:dyDescent="0.25">
      <c r="A1130" s="32">
        <v>38805</v>
      </c>
      <c r="B1130">
        <v>5.1639999999999997</v>
      </c>
      <c r="C1130">
        <v>5.1414999999999997</v>
      </c>
      <c r="D1130">
        <v>5.1280000000000001</v>
      </c>
      <c r="E1130">
        <v>5.14</v>
      </c>
      <c r="F1130">
        <v>5.16</v>
      </c>
      <c r="H1130" s="34">
        <f t="shared" si="34"/>
        <v>0</v>
      </c>
      <c r="I1130" t="str">
        <f t="shared" si="35"/>
        <v>20061</v>
      </c>
    </row>
    <row r="1131" spans="1:9" x14ac:dyDescent="0.25">
      <c r="A1131" s="32">
        <v>38806</v>
      </c>
      <c r="B1131">
        <v>5.2089999999999996</v>
      </c>
      <c r="C1131">
        <v>5.1905000000000001</v>
      </c>
      <c r="D1131">
        <v>5.18</v>
      </c>
      <c r="E1131">
        <v>5.1929999999999996</v>
      </c>
      <c r="F1131">
        <v>5.2119999999999997</v>
      </c>
      <c r="H1131" s="34">
        <f t="shared" si="34"/>
        <v>0</v>
      </c>
      <c r="I1131" t="str">
        <f t="shared" si="35"/>
        <v>20061</v>
      </c>
    </row>
    <row r="1132" spans="1:9" x14ac:dyDescent="0.25">
      <c r="A1132" s="32">
        <v>38807</v>
      </c>
      <c r="B1132">
        <v>5.1995000000000005</v>
      </c>
      <c r="C1132">
        <v>5.1805000000000003</v>
      </c>
      <c r="D1132">
        <v>5.1684999999999999</v>
      </c>
      <c r="E1132">
        <v>5.18</v>
      </c>
      <c r="F1132">
        <v>5.2024999999999997</v>
      </c>
      <c r="H1132" s="34">
        <f t="shared" si="34"/>
        <v>1</v>
      </c>
      <c r="I1132" t="str">
        <f t="shared" si="35"/>
        <v>20061</v>
      </c>
    </row>
    <row r="1133" spans="1:9" x14ac:dyDescent="0.25">
      <c r="A1133" s="32">
        <v>38810</v>
      </c>
      <c r="B1133">
        <v>5.2249999999999996</v>
      </c>
      <c r="C1133">
        <v>5.2024999999999997</v>
      </c>
      <c r="D1133">
        <v>5.1909999999999998</v>
      </c>
      <c r="E1133">
        <v>5.2009999999999996</v>
      </c>
      <c r="F1133">
        <v>5.22</v>
      </c>
      <c r="H1133" s="34">
        <f t="shared" si="34"/>
        <v>0</v>
      </c>
      <c r="I1133" t="str">
        <f t="shared" si="35"/>
        <v/>
      </c>
    </row>
    <row r="1134" spans="1:9" x14ac:dyDescent="0.25">
      <c r="A1134" s="32">
        <v>38811</v>
      </c>
      <c r="B1134">
        <v>5.2050000000000001</v>
      </c>
      <c r="C1134">
        <v>5.1745000000000001</v>
      </c>
      <c r="D1134">
        <v>5.1635</v>
      </c>
      <c r="E1134">
        <v>5.1784999999999997</v>
      </c>
      <c r="F1134">
        <v>5.202</v>
      </c>
      <c r="H1134" s="34">
        <f t="shared" si="34"/>
        <v>0</v>
      </c>
      <c r="I1134" t="str">
        <f t="shared" si="35"/>
        <v/>
      </c>
    </row>
    <row r="1135" spans="1:9" x14ac:dyDescent="0.25">
      <c r="A1135" s="32">
        <v>38812</v>
      </c>
      <c r="B1135">
        <v>5.1779999999999999</v>
      </c>
      <c r="C1135">
        <v>5.1475</v>
      </c>
      <c r="D1135">
        <v>5.133</v>
      </c>
      <c r="E1135">
        <v>5.1479999999999997</v>
      </c>
      <c r="F1135">
        <v>5.1719999999999997</v>
      </c>
      <c r="H1135" s="34">
        <f t="shared" si="34"/>
        <v>0</v>
      </c>
      <c r="I1135" t="str">
        <f t="shared" si="35"/>
        <v/>
      </c>
    </row>
    <row r="1136" spans="1:9" x14ac:dyDescent="0.25">
      <c r="A1136" s="32">
        <v>38813</v>
      </c>
      <c r="B1136">
        <v>5.2050000000000001</v>
      </c>
      <c r="C1136">
        <v>5.1775000000000002</v>
      </c>
      <c r="D1136">
        <v>5.1719999999999997</v>
      </c>
      <c r="E1136">
        <v>5.194</v>
      </c>
      <c r="F1136">
        <v>5.22</v>
      </c>
      <c r="H1136" s="34">
        <f t="shared" si="34"/>
        <v>0</v>
      </c>
      <c r="I1136" t="str">
        <f t="shared" si="35"/>
        <v/>
      </c>
    </row>
    <row r="1137" spans="1:9" x14ac:dyDescent="0.25">
      <c r="A1137" s="32">
        <v>38814</v>
      </c>
      <c r="B1137">
        <v>5.2664999999999997</v>
      </c>
      <c r="C1137">
        <v>5.2504999999999997</v>
      </c>
      <c r="D1137">
        <v>5.2534999999999998</v>
      </c>
      <c r="E1137">
        <v>5.2770000000000001</v>
      </c>
      <c r="F1137">
        <v>5.3049999999999997</v>
      </c>
      <c r="H1137" s="34">
        <f t="shared" si="34"/>
        <v>0</v>
      </c>
      <c r="I1137" t="str">
        <f t="shared" si="35"/>
        <v/>
      </c>
    </row>
    <row r="1138" spans="1:9" x14ac:dyDescent="0.25">
      <c r="A1138" s="32">
        <v>38817</v>
      </c>
      <c r="B1138">
        <v>5.2565</v>
      </c>
      <c r="C1138">
        <v>5.2324999999999999</v>
      </c>
      <c r="D1138">
        <v>5.23</v>
      </c>
      <c r="E1138">
        <v>5.2489999999999997</v>
      </c>
      <c r="F1138">
        <v>5.28</v>
      </c>
      <c r="H1138" s="34">
        <f t="shared" si="34"/>
        <v>0</v>
      </c>
      <c r="I1138" t="str">
        <f t="shared" si="35"/>
        <v/>
      </c>
    </row>
    <row r="1139" spans="1:9" x14ac:dyDescent="0.25">
      <c r="A1139" s="32">
        <v>38818</v>
      </c>
      <c r="B1139">
        <v>5.2415000000000003</v>
      </c>
      <c r="C1139">
        <v>5.2104999999999997</v>
      </c>
      <c r="D1139">
        <v>5.2030000000000003</v>
      </c>
      <c r="E1139">
        <v>5.2210000000000001</v>
      </c>
      <c r="F1139">
        <v>5.2504999999999997</v>
      </c>
      <c r="H1139" s="34">
        <f t="shared" si="34"/>
        <v>0</v>
      </c>
      <c r="I1139" t="str">
        <f t="shared" si="35"/>
        <v/>
      </c>
    </row>
    <row r="1140" spans="1:9" x14ac:dyDescent="0.25">
      <c r="A1140" s="32">
        <v>38819</v>
      </c>
      <c r="B1140">
        <v>5.2649999999999997</v>
      </c>
      <c r="C1140">
        <v>5.2534999999999998</v>
      </c>
      <c r="D1140">
        <v>5.2460000000000004</v>
      </c>
      <c r="E1140">
        <v>5.2690000000000001</v>
      </c>
      <c r="F1140">
        <v>5.2984999999999998</v>
      </c>
      <c r="H1140" s="34">
        <f t="shared" si="34"/>
        <v>0</v>
      </c>
      <c r="I1140" t="str">
        <f t="shared" si="35"/>
        <v/>
      </c>
    </row>
    <row r="1141" spans="1:9" x14ac:dyDescent="0.25">
      <c r="A1141" s="32">
        <v>38820</v>
      </c>
      <c r="B1141">
        <v>5.2965</v>
      </c>
      <c r="C1141">
        <v>5.2839999999999998</v>
      </c>
      <c r="D1141">
        <v>5.2919999999999998</v>
      </c>
      <c r="E1141">
        <v>5.32</v>
      </c>
      <c r="F1141">
        <v>5.3490000000000002</v>
      </c>
      <c r="H1141" s="34">
        <f t="shared" si="34"/>
        <v>0</v>
      </c>
      <c r="I1141" t="str">
        <f t="shared" si="35"/>
        <v/>
      </c>
    </row>
    <row r="1142" spans="1:9" x14ac:dyDescent="0.25">
      <c r="A1142" s="32">
        <v>38821</v>
      </c>
      <c r="B1142">
        <v>5.2770000000000001</v>
      </c>
      <c r="C1142">
        <v>5.2865000000000002</v>
      </c>
      <c r="D1142">
        <v>5.2930000000000001</v>
      </c>
      <c r="E1142">
        <v>5.3179999999999996</v>
      </c>
      <c r="F1142">
        <v>5.3494999999999999</v>
      </c>
      <c r="H1142" s="34">
        <f t="shared" si="34"/>
        <v>0</v>
      </c>
      <c r="I1142" t="str">
        <f t="shared" si="35"/>
        <v/>
      </c>
    </row>
    <row r="1143" spans="1:9" x14ac:dyDescent="0.25">
      <c r="A1143" s="32">
        <v>38824</v>
      </c>
      <c r="B1143">
        <v>5.2629999999999999</v>
      </c>
      <c r="C1143">
        <v>5.2450000000000001</v>
      </c>
      <c r="D1143">
        <v>5.2489999999999997</v>
      </c>
      <c r="E1143">
        <v>5.2780000000000005</v>
      </c>
      <c r="F1143">
        <v>5.3144999999999998</v>
      </c>
      <c r="H1143" s="34">
        <f t="shared" si="34"/>
        <v>0</v>
      </c>
      <c r="I1143" t="str">
        <f t="shared" si="35"/>
        <v/>
      </c>
    </row>
    <row r="1144" spans="1:9" x14ac:dyDescent="0.25">
      <c r="A1144" s="32">
        <v>38825</v>
      </c>
      <c r="B1144">
        <v>5.2</v>
      </c>
      <c r="C1144">
        <v>5.1695000000000002</v>
      </c>
      <c r="D1144">
        <v>5.1734999999999998</v>
      </c>
      <c r="E1144">
        <v>5.2080000000000002</v>
      </c>
      <c r="F1144">
        <v>5.2450000000000001</v>
      </c>
      <c r="H1144" s="34">
        <f t="shared" si="34"/>
        <v>0</v>
      </c>
      <c r="I1144" t="str">
        <f t="shared" si="35"/>
        <v/>
      </c>
    </row>
    <row r="1145" spans="1:9" x14ac:dyDescent="0.25">
      <c r="A1145" s="32">
        <v>38826</v>
      </c>
      <c r="B1145">
        <v>5.2140000000000004</v>
      </c>
      <c r="C1145">
        <v>5.1875</v>
      </c>
      <c r="D1145">
        <v>5.1974999999999998</v>
      </c>
      <c r="E1145">
        <v>5.2344999999999997</v>
      </c>
      <c r="F1145">
        <v>5.2774999999999999</v>
      </c>
      <c r="H1145" s="34">
        <f t="shared" si="34"/>
        <v>0</v>
      </c>
      <c r="I1145" t="str">
        <f t="shared" si="35"/>
        <v/>
      </c>
    </row>
    <row r="1146" spans="1:9" x14ac:dyDescent="0.25">
      <c r="A1146" s="32">
        <v>38827</v>
      </c>
      <c r="B1146">
        <v>5.2430000000000003</v>
      </c>
      <c r="C1146">
        <v>5.2160000000000002</v>
      </c>
      <c r="D1146">
        <v>5.2240000000000002</v>
      </c>
      <c r="E1146">
        <v>5.2610000000000001</v>
      </c>
      <c r="F1146">
        <v>5.3040000000000003</v>
      </c>
      <c r="H1146" s="34">
        <f t="shared" si="34"/>
        <v>0</v>
      </c>
      <c r="I1146" t="str">
        <f t="shared" si="35"/>
        <v/>
      </c>
    </row>
    <row r="1147" spans="1:9" x14ac:dyDescent="0.25">
      <c r="A1147" s="32">
        <v>38828</v>
      </c>
      <c r="B1147">
        <v>5.2634999999999996</v>
      </c>
      <c r="C1147">
        <v>5.2279999999999998</v>
      </c>
      <c r="D1147">
        <v>5.2279999999999998</v>
      </c>
      <c r="E1147">
        <v>5.2549999999999999</v>
      </c>
      <c r="F1147">
        <v>5.2904999999999998</v>
      </c>
      <c r="H1147" s="34">
        <f t="shared" si="34"/>
        <v>0</v>
      </c>
      <c r="I1147" t="str">
        <f t="shared" si="35"/>
        <v/>
      </c>
    </row>
    <row r="1148" spans="1:9" x14ac:dyDescent="0.25">
      <c r="A1148" s="32">
        <v>38831</v>
      </c>
      <c r="B1148">
        <v>5.2409999999999997</v>
      </c>
      <c r="C1148">
        <v>5.2054999999999998</v>
      </c>
      <c r="D1148">
        <v>5.2104999999999997</v>
      </c>
      <c r="E1148">
        <v>5.2350000000000003</v>
      </c>
      <c r="F1148">
        <v>5.2670000000000003</v>
      </c>
      <c r="H1148" s="34">
        <f t="shared" si="34"/>
        <v>0</v>
      </c>
      <c r="I1148" t="str">
        <f t="shared" si="35"/>
        <v/>
      </c>
    </row>
    <row r="1149" spans="1:9" x14ac:dyDescent="0.25">
      <c r="A1149" s="32">
        <v>38832</v>
      </c>
      <c r="B1149">
        <v>5.2949999999999999</v>
      </c>
      <c r="C1149">
        <v>5.2750000000000004</v>
      </c>
      <c r="D1149">
        <v>5.2774999999999999</v>
      </c>
      <c r="E1149">
        <v>5.306</v>
      </c>
      <c r="F1149">
        <v>5.3419999999999996</v>
      </c>
      <c r="H1149" s="34">
        <f t="shared" si="34"/>
        <v>0</v>
      </c>
      <c r="I1149" t="str">
        <f t="shared" si="35"/>
        <v/>
      </c>
    </row>
    <row r="1150" spans="1:9" x14ac:dyDescent="0.25">
      <c r="A1150" s="32">
        <v>38833</v>
      </c>
      <c r="B1150">
        <v>5.3310000000000004</v>
      </c>
      <c r="C1150">
        <v>5.3144999999999998</v>
      </c>
      <c r="D1150">
        <v>5.3289999999999997</v>
      </c>
      <c r="E1150">
        <v>5.3574999999999999</v>
      </c>
      <c r="F1150">
        <v>5.39</v>
      </c>
      <c r="H1150" s="34">
        <f t="shared" si="34"/>
        <v>0</v>
      </c>
      <c r="I1150" t="str">
        <f t="shared" si="35"/>
        <v/>
      </c>
    </row>
    <row r="1151" spans="1:9" x14ac:dyDescent="0.25">
      <c r="A1151" s="32">
        <v>38834</v>
      </c>
      <c r="B1151">
        <v>5.2519999999999998</v>
      </c>
      <c r="C1151">
        <v>5.2404999999999999</v>
      </c>
      <c r="D1151">
        <v>5.2510000000000003</v>
      </c>
      <c r="E1151">
        <v>5.2809999999999997</v>
      </c>
      <c r="F1151">
        <v>5.3194999999999997</v>
      </c>
      <c r="H1151" s="34">
        <f t="shared" si="34"/>
        <v>0</v>
      </c>
      <c r="I1151" t="str">
        <f t="shared" si="35"/>
        <v/>
      </c>
    </row>
    <row r="1152" spans="1:9" x14ac:dyDescent="0.25">
      <c r="A1152" s="32">
        <v>38835</v>
      </c>
      <c r="B1152">
        <v>5.2229999999999999</v>
      </c>
      <c r="C1152">
        <v>5.2069999999999999</v>
      </c>
      <c r="D1152">
        <v>5.2169999999999996</v>
      </c>
      <c r="E1152">
        <v>5.2530000000000001</v>
      </c>
      <c r="F1152">
        <v>5.2969999999999997</v>
      </c>
      <c r="H1152" s="34">
        <f t="shared" si="34"/>
        <v>0</v>
      </c>
      <c r="I1152" t="str">
        <f t="shared" si="35"/>
        <v/>
      </c>
    </row>
    <row r="1153" spans="1:9" x14ac:dyDescent="0.25">
      <c r="A1153" s="32">
        <v>38838</v>
      </c>
      <c r="B1153">
        <v>5.2990000000000004</v>
      </c>
      <c r="C1153">
        <v>5.2975000000000003</v>
      </c>
      <c r="D1153">
        <v>5.3144999999999998</v>
      </c>
      <c r="E1153">
        <v>5.3469999999999995</v>
      </c>
      <c r="F1153">
        <v>5.3879999999999999</v>
      </c>
      <c r="H1153" s="34">
        <f t="shared" si="34"/>
        <v>0</v>
      </c>
      <c r="I1153" t="str">
        <f t="shared" si="35"/>
        <v/>
      </c>
    </row>
    <row r="1154" spans="1:9" x14ac:dyDescent="0.25">
      <c r="A1154" s="32">
        <v>38839</v>
      </c>
      <c r="B1154">
        <v>5.2805</v>
      </c>
      <c r="C1154">
        <v>5.2750000000000004</v>
      </c>
      <c r="D1154">
        <v>5.2880000000000003</v>
      </c>
      <c r="E1154">
        <v>5.3220000000000001</v>
      </c>
      <c r="F1154">
        <v>5.3624999999999998</v>
      </c>
      <c r="H1154" s="34">
        <f t="shared" si="34"/>
        <v>0</v>
      </c>
      <c r="I1154" t="str">
        <f t="shared" si="35"/>
        <v/>
      </c>
    </row>
    <row r="1155" spans="1:9" x14ac:dyDescent="0.25">
      <c r="A1155" s="32">
        <v>38840</v>
      </c>
      <c r="B1155">
        <v>5.3079999999999998</v>
      </c>
      <c r="C1155">
        <v>5.3025000000000002</v>
      </c>
      <c r="D1155">
        <v>5.3174999999999999</v>
      </c>
      <c r="E1155">
        <v>5.3529999999999998</v>
      </c>
      <c r="F1155">
        <v>5.3949999999999996</v>
      </c>
      <c r="H1155" s="34">
        <f t="shared" si="34"/>
        <v>0</v>
      </c>
      <c r="I1155" t="str">
        <f t="shared" si="35"/>
        <v/>
      </c>
    </row>
    <row r="1156" spans="1:9" x14ac:dyDescent="0.25">
      <c r="A1156" s="32">
        <v>38841</v>
      </c>
      <c r="B1156">
        <v>5.3310000000000004</v>
      </c>
      <c r="C1156">
        <v>5.3304999999999998</v>
      </c>
      <c r="D1156">
        <v>5.3464999999999998</v>
      </c>
      <c r="E1156">
        <v>5.3815</v>
      </c>
      <c r="F1156">
        <v>5.4240000000000004</v>
      </c>
      <c r="H1156" s="34">
        <f t="shared" si="34"/>
        <v>0</v>
      </c>
      <c r="I1156" t="str">
        <f t="shared" si="35"/>
        <v/>
      </c>
    </row>
    <row r="1157" spans="1:9" x14ac:dyDescent="0.25">
      <c r="A1157" s="32">
        <v>38842</v>
      </c>
      <c r="B1157">
        <v>5.29</v>
      </c>
      <c r="C1157">
        <v>5.2854999999999999</v>
      </c>
      <c r="D1157">
        <v>5.2960000000000003</v>
      </c>
      <c r="E1157">
        <v>5.3274999999999997</v>
      </c>
      <c r="F1157">
        <v>5.3674999999999997</v>
      </c>
      <c r="H1157" s="34">
        <f t="shared" ref="H1157:H1220" si="36">+IF(AND(MOD(MONTH(A1157),3)=0,MONTH(A1157)&lt;&gt;MONTH(A1158)),1,0)</f>
        <v>0</v>
      </c>
      <c r="I1157" t="str">
        <f t="shared" ref="I1157:I1220" si="37">IF(SUM(H1157:H1161)&gt;0,CONCATENATE(YEAR(A1157),INT((MONTH(A1157)-1)/3)+1),"")</f>
        <v/>
      </c>
    </row>
    <row r="1158" spans="1:9" x14ac:dyDescent="0.25">
      <c r="A1158" s="32">
        <v>38845</v>
      </c>
      <c r="B1158">
        <v>5.3129999999999997</v>
      </c>
      <c r="C1158">
        <v>5.3105000000000002</v>
      </c>
      <c r="D1158">
        <v>5.3205</v>
      </c>
      <c r="E1158">
        <v>5.3490000000000002</v>
      </c>
      <c r="F1158">
        <v>5.3849999999999998</v>
      </c>
      <c r="H1158" s="34">
        <f t="shared" si="36"/>
        <v>0</v>
      </c>
      <c r="I1158" t="str">
        <f t="shared" si="37"/>
        <v/>
      </c>
    </row>
    <row r="1159" spans="1:9" x14ac:dyDescent="0.25">
      <c r="A1159" s="32">
        <v>38846</v>
      </c>
      <c r="B1159">
        <v>5.3150000000000004</v>
      </c>
      <c r="C1159">
        <v>5.3159999999999998</v>
      </c>
      <c r="D1159">
        <v>5.3250000000000002</v>
      </c>
      <c r="E1159">
        <v>5.3520000000000003</v>
      </c>
      <c r="F1159">
        <v>5.3884999999999996</v>
      </c>
      <c r="H1159" s="34">
        <f t="shared" si="36"/>
        <v>0</v>
      </c>
      <c r="I1159" t="str">
        <f t="shared" si="37"/>
        <v/>
      </c>
    </row>
    <row r="1160" spans="1:9" x14ac:dyDescent="0.25">
      <c r="A1160" s="32">
        <v>38847</v>
      </c>
      <c r="B1160">
        <v>5.3250000000000002</v>
      </c>
      <c r="C1160">
        <v>5.3310000000000004</v>
      </c>
      <c r="D1160">
        <v>5.3369999999999997</v>
      </c>
      <c r="E1160">
        <v>5.3609999999999998</v>
      </c>
      <c r="F1160">
        <v>5.3944999999999999</v>
      </c>
      <c r="H1160" s="34">
        <f t="shared" si="36"/>
        <v>0</v>
      </c>
      <c r="I1160" t="str">
        <f t="shared" si="37"/>
        <v/>
      </c>
    </row>
    <row r="1161" spans="1:9" x14ac:dyDescent="0.25">
      <c r="A1161" s="32">
        <v>38848</v>
      </c>
      <c r="B1161">
        <v>5.3150000000000004</v>
      </c>
      <c r="C1161">
        <v>5.3274999999999997</v>
      </c>
      <c r="D1161">
        <v>5.3384999999999998</v>
      </c>
      <c r="E1161">
        <v>5.3674999999999997</v>
      </c>
      <c r="F1161">
        <v>5.4020000000000001</v>
      </c>
      <c r="H1161" s="34">
        <f t="shared" si="36"/>
        <v>0</v>
      </c>
      <c r="I1161" t="str">
        <f t="shared" si="37"/>
        <v/>
      </c>
    </row>
    <row r="1162" spans="1:9" x14ac:dyDescent="0.25">
      <c r="A1162" s="32">
        <v>38849</v>
      </c>
      <c r="B1162">
        <v>5.3220000000000001</v>
      </c>
      <c r="C1162">
        <v>5.3419999999999996</v>
      </c>
      <c r="D1162">
        <v>5.3680000000000003</v>
      </c>
      <c r="E1162">
        <v>5.4050000000000002</v>
      </c>
      <c r="F1162">
        <v>5.4450000000000003</v>
      </c>
      <c r="H1162" s="34">
        <f t="shared" si="36"/>
        <v>0</v>
      </c>
      <c r="I1162" t="str">
        <f t="shared" si="37"/>
        <v/>
      </c>
    </row>
    <row r="1163" spans="1:9" x14ac:dyDescent="0.25">
      <c r="A1163" s="32">
        <v>38852</v>
      </c>
      <c r="B1163">
        <v>5.3029999999999999</v>
      </c>
      <c r="C1163">
        <v>5.3174999999999999</v>
      </c>
      <c r="D1163">
        <v>5.3354999999999997</v>
      </c>
      <c r="E1163">
        <v>5.3654999999999999</v>
      </c>
      <c r="F1163">
        <v>5.4050000000000002</v>
      </c>
      <c r="H1163" s="34">
        <f t="shared" si="36"/>
        <v>0</v>
      </c>
      <c r="I1163" t="str">
        <f t="shared" si="37"/>
        <v/>
      </c>
    </row>
    <row r="1164" spans="1:9" x14ac:dyDescent="0.25">
      <c r="A1164" s="32">
        <v>38853</v>
      </c>
      <c r="B1164">
        <v>5.2510000000000003</v>
      </c>
      <c r="C1164">
        <v>5.2744999999999997</v>
      </c>
      <c r="D1164">
        <v>5.2874999999999996</v>
      </c>
      <c r="E1164">
        <v>5.3159999999999998</v>
      </c>
      <c r="F1164">
        <v>5.3544999999999998</v>
      </c>
      <c r="H1164" s="34">
        <f t="shared" si="36"/>
        <v>0</v>
      </c>
      <c r="I1164" t="str">
        <f t="shared" si="37"/>
        <v/>
      </c>
    </row>
    <row r="1165" spans="1:9" x14ac:dyDescent="0.25">
      <c r="A1165" s="32">
        <v>38854</v>
      </c>
      <c r="B1165">
        <v>5.3090000000000002</v>
      </c>
      <c r="C1165">
        <v>5.3090000000000002</v>
      </c>
      <c r="D1165">
        <v>5.3220000000000001</v>
      </c>
      <c r="E1165">
        <v>5.3550000000000004</v>
      </c>
      <c r="F1165">
        <v>5.399</v>
      </c>
      <c r="H1165" s="34">
        <f t="shared" si="36"/>
        <v>0</v>
      </c>
      <c r="I1165" t="str">
        <f t="shared" si="37"/>
        <v/>
      </c>
    </row>
    <row r="1166" spans="1:9" x14ac:dyDescent="0.25">
      <c r="A1166" s="32">
        <v>38855</v>
      </c>
      <c r="B1166">
        <v>5.306</v>
      </c>
      <c r="C1166">
        <v>5.27</v>
      </c>
      <c r="D1166">
        <v>5.2714999999999996</v>
      </c>
      <c r="E1166">
        <v>5.2965</v>
      </c>
      <c r="F1166">
        <v>5.3304999999999998</v>
      </c>
      <c r="H1166" s="34">
        <f t="shared" si="36"/>
        <v>0</v>
      </c>
      <c r="I1166" t="str">
        <f t="shared" si="37"/>
        <v/>
      </c>
    </row>
    <row r="1167" spans="1:9" x14ac:dyDescent="0.25">
      <c r="A1167" s="32">
        <v>38856</v>
      </c>
      <c r="B1167">
        <v>5.3414999999999999</v>
      </c>
      <c r="C1167">
        <v>5.3140000000000001</v>
      </c>
      <c r="D1167">
        <v>5.3144999999999998</v>
      </c>
      <c r="E1167">
        <v>5.3324999999999996</v>
      </c>
      <c r="F1167">
        <v>5.3605</v>
      </c>
      <c r="H1167" s="34">
        <f t="shared" si="36"/>
        <v>0</v>
      </c>
      <c r="I1167" t="str">
        <f t="shared" si="37"/>
        <v/>
      </c>
    </row>
    <row r="1168" spans="1:9" x14ac:dyDescent="0.25">
      <c r="A1168" s="32">
        <v>38859</v>
      </c>
      <c r="B1168">
        <v>5.3280000000000003</v>
      </c>
      <c r="C1168">
        <v>5.2919999999999998</v>
      </c>
      <c r="D1168">
        <v>5.2954999999999997</v>
      </c>
      <c r="E1168">
        <v>5.3144999999999998</v>
      </c>
      <c r="F1168">
        <v>5.3384999999999998</v>
      </c>
      <c r="H1168" s="34">
        <f t="shared" si="36"/>
        <v>0</v>
      </c>
      <c r="I1168" t="str">
        <f t="shared" si="37"/>
        <v/>
      </c>
    </row>
    <row r="1169" spans="1:9" x14ac:dyDescent="0.25">
      <c r="A1169" s="32">
        <v>38860</v>
      </c>
      <c r="B1169">
        <v>5.3045</v>
      </c>
      <c r="C1169">
        <v>5.27</v>
      </c>
      <c r="D1169">
        <v>5.274</v>
      </c>
      <c r="E1169">
        <v>5.2939999999999996</v>
      </c>
      <c r="F1169">
        <v>5.3315000000000001</v>
      </c>
      <c r="H1169" s="34">
        <f t="shared" si="36"/>
        <v>0</v>
      </c>
      <c r="I1169" t="str">
        <f t="shared" si="37"/>
        <v/>
      </c>
    </row>
    <row r="1170" spans="1:9" x14ac:dyDescent="0.25">
      <c r="A1170" s="32">
        <v>38861</v>
      </c>
      <c r="B1170">
        <v>5.3179999999999996</v>
      </c>
      <c r="C1170">
        <v>5.2770000000000001</v>
      </c>
      <c r="D1170">
        <v>5.2809999999999997</v>
      </c>
      <c r="E1170">
        <v>5.3034999999999997</v>
      </c>
      <c r="F1170">
        <v>5.3354999999999997</v>
      </c>
      <c r="H1170" s="34">
        <f t="shared" si="36"/>
        <v>0</v>
      </c>
      <c r="I1170" t="str">
        <f t="shared" si="37"/>
        <v/>
      </c>
    </row>
    <row r="1171" spans="1:9" x14ac:dyDescent="0.25">
      <c r="A1171" s="32">
        <v>38862</v>
      </c>
      <c r="B1171">
        <v>5.3285</v>
      </c>
      <c r="C1171">
        <v>5.3004999999999995</v>
      </c>
      <c r="D1171">
        <v>5.3085000000000004</v>
      </c>
      <c r="E1171">
        <v>5.335</v>
      </c>
      <c r="F1171">
        <v>5.3680000000000003</v>
      </c>
      <c r="H1171" s="34">
        <f t="shared" si="36"/>
        <v>0</v>
      </c>
      <c r="I1171" t="str">
        <f t="shared" si="37"/>
        <v/>
      </c>
    </row>
    <row r="1172" spans="1:9" x14ac:dyDescent="0.25">
      <c r="A1172" s="32">
        <v>38863</v>
      </c>
      <c r="B1172">
        <v>5.3170000000000002</v>
      </c>
      <c r="C1172">
        <v>5.2830000000000004</v>
      </c>
      <c r="D1172">
        <v>5.2889999999999997</v>
      </c>
      <c r="E1172">
        <v>5.3114999999999997</v>
      </c>
      <c r="F1172">
        <v>5.3449999999999998</v>
      </c>
      <c r="H1172" s="34">
        <f t="shared" si="36"/>
        <v>0</v>
      </c>
      <c r="I1172" t="str">
        <f t="shared" si="37"/>
        <v/>
      </c>
    </row>
    <row r="1173" spans="1:9" x14ac:dyDescent="0.25">
      <c r="A1173" s="32">
        <v>38866</v>
      </c>
      <c r="B1173">
        <v>5.3120000000000003</v>
      </c>
      <c r="C1173">
        <v>5.3155000000000001</v>
      </c>
      <c r="D1173">
        <v>5.3295000000000003</v>
      </c>
      <c r="E1173">
        <v>5.3520000000000003</v>
      </c>
      <c r="F1173">
        <v>5.3784999999999998</v>
      </c>
      <c r="H1173" s="34">
        <f t="shared" si="36"/>
        <v>0</v>
      </c>
      <c r="I1173" t="str">
        <f t="shared" si="37"/>
        <v/>
      </c>
    </row>
    <row r="1174" spans="1:9" x14ac:dyDescent="0.25">
      <c r="A1174" s="32">
        <v>38867</v>
      </c>
      <c r="B1174">
        <v>5.3380000000000001</v>
      </c>
      <c r="C1174">
        <v>5.3174999999999999</v>
      </c>
      <c r="D1174">
        <v>5.3230000000000004</v>
      </c>
      <c r="E1174">
        <v>5.3479999999999999</v>
      </c>
      <c r="F1174">
        <v>5.38</v>
      </c>
      <c r="H1174" s="34">
        <f t="shared" si="36"/>
        <v>0</v>
      </c>
      <c r="I1174" t="str">
        <f t="shared" si="37"/>
        <v/>
      </c>
    </row>
    <row r="1175" spans="1:9" x14ac:dyDescent="0.25">
      <c r="A1175" s="32">
        <v>38868</v>
      </c>
      <c r="B1175">
        <v>5.4015000000000004</v>
      </c>
      <c r="C1175">
        <v>5.3834999999999997</v>
      </c>
      <c r="D1175">
        <v>5.3929999999999998</v>
      </c>
      <c r="E1175">
        <v>5.4130000000000003</v>
      </c>
      <c r="F1175">
        <v>5.4424999999999999</v>
      </c>
      <c r="H1175" s="34">
        <f t="shared" si="36"/>
        <v>0</v>
      </c>
      <c r="I1175" t="str">
        <f t="shared" si="37"/>
        <v/>
      </c>
    </row>
    <row r="1176" spans="1:9" x14ac:dyDescent="0.25">
      <c r="A1176" s="32">
        <v>38869</v>
      </c>
      <c r="B1176">
        <v>5.399</v>
      </c>
      <c r="C1176">
        <v>5.375</v>
      </c>
      <c r="D1176">
        <v>5.3769999999999998</v>
      </c>
      <c r="E1176">
        <v>5.3994999999999997</v>
      </c>
      <c r="F1176">
        <v>5.4314999999999998</v>
      </c>
      <c r="H1176" s="34">
        <f t="shared" si="36"/>
        <v>0</v>
      </c>
      <c r="I1176" t="str">
        <f t="shared" si="37"/>
        <v/>
      </c>
    </row>
    <row r="1177" spans="1:9" x14ac:dyDescent="0.25">
      <c r="A1177" s="32">
        <v>38870</v>
      </c>
      <c r="B1177">
        <v>5.2904999999999998</v>
      </c>
      <c r="C1177">
        <v>5.2484999999999999</v>
      </c>
      <c r="D1177">
        <v>5.2465000000000002</v>
      </c>
      <c r="E1177">
        <v>5.2670000000000003</v>
      </c>
      <c r="F1177">
        <v>5.2960000000000003</v>
      </c>
      <c r="H1177" s="34">
        <f t="shared" si="36"/>
        <v>0</v>
      </c>
      <c r="I1177" t="str">
        <f t="shared" si="37"/>
        <v/>
      </c>
    </row>
    <row r="1178" spans="1:9" x14ac:dyDescent="0.25">
      <c r="A1178" s="32">
        <v>38873</v>
      </c>
      <c r="B1178">
        <v>5.3659999999999997</v>
      </c>
      <c r="C1178">
        <v>5.31</v>
      </c>
      <c r="D1178">
        <v>5.3090000000000002</v>
      </c>
      <c r="E1178">
        <v>5.327</v>
      </c>
      <c r="F1178">
        <v>5.3579999999999997</v>
      </c>
      <c r="H1178" s="34">
        <f t="shared" si="36"/>
        <v>0</v>
      </c>
      <c r="I1178" t="str">
        <f t="shared" si="37"/>
        <v/>
      </c>
    </row>
    <row r="1179" spans="1:9" x14ac:dyDescent="0.25">
      <c r="A1179" s="32">
        <v>38874</v>
      </c>
      <c r="B1179">
        <v>5.3840000000000003</v>
      </c>
      <c r="C1179">
        <v>5.327</v>
      </c>
      <c r="D1179">
        <v>5.3144999999999998</v>
      </c>
      <c r="E1179">
        <v>5.3250000000000002</v>
      </c>
      <c r="F1179">
        <v>5.3464999999999998</v>
      </c>
      <c r="H1179" s="34">
        <f t="shared" si="36"/>
        <v>0</v>
      </c>
      <c r="I1179" t="str">
        <f t="shared" si="37"/>
        <v/>
      </c>
    </row>
    <row r="1180" spans="1:9" x14ac:dyDescent="0.25">
      <c r="A1180" s="32">
        <v>38875</v>
      </c>
      <c r="B1180">
        <v>5.4</v>
      </c>
      <c r="C1180">
        <v>5.3525</v>
      </c>
      <c r="D1180">
        <v>5.34</v>
      </c>
      <c r="E1180">
        <v>5.3505000000000003</v>
      </c>
      <c r="F1180">
        <v>5.3719999999999999</v>
      </c>
      <c r="H1180" s="34">
        <f t="shared" si="36"/>
        <v>0</v>
      </c>
      <c r="I1180" t="str">
        <f t="shared" si="37"/>
        <v/>
      </c>
    </row>
    <row r="1181" spans="1:9" x14ac:dyDescent="0.25">
      <c r="A1181" s="32">
        <v>38876</v>
      </c>
      <c r="B1181">
        <v>5.4080000000000004</v>
      </c>
      <c r="C1181">
        <v>5.3475000000000001</v>
      </c>
      <c r="D1181">
        <v>5.33</v>
      </c>
      <c r="E1181">
        <v>5.3369999999999997</v>
      </c>
      <c r="F1181">
        <v>5.3550000000000004</v>
      </c>
      <c r="H1181" s="34">
        <f t="shared" si="36"/>
        <v>0</v>
      </c>
      <c r="I1181" t="str">
        <f t="shared" si="37"/>
        <v/>
      </c>
    </row>
    <row r="1182" spans="1:9" x14ac:dyDescent="0.25">
      <c r="A1182" s="32">
        <v>38877</v>
      </c>
      <c r="B1182">
        <v>5.4080000000000004</v>
      </c>
      <c r="C1182">
        <v>5.3445</v>
      </c>
      <c r="D1182">
        <v>5.3250000000000002</v>
      </c>
      <c r="E1182">
        <v>5.3310000000000004</v>
      </c>
      <c r="F1182">
        <v>5.3479999999999999</v>
      </c>
      <c r="H1182" s="34">
        <f t="shared" si="36"/>
        <v>0</v>
      </c>
      <c r="I1182" t="str">
        <f t="shared" si="37"/>
        <v/>
      </c>
    </row>
    <row r="1183" spans="1:9" x14ac:dyDescent="0.25">
      <c r="A1183" s="32">
        <v>38880</v>
      </c>
      <c r="B1183">
        <v>5.415</v>
      </c>
      <c r="C1183">
        <v>5.3559999999999999</v>
      </c>
      <c r="D1183">
        <v>5.3360000000000003</v>
      </c>
      <c r="E1183">
        <v>5.3410000000000002</v>
      </c>
      <c r="F1183">
        <v>5.3570000000000002</v>
      </c>
      <c r="H1183" s="34">
        <f t="shared" si="36"/>
        <v>0</v>
      </c>
      <c r="I1183" t="str">
        <f t="shared" si="37"/>
        <v/>
      </c>
    </row>
    <row r="1184" spans="1:9" x14ac:dyDescent="0.25">
      <c r="A1184" s="32">
        <v>38881</v>
      </c>
      <c r="B1184">
        <v>5.41</v>
      </c>
      <c r="C1184">
        <v>5.3455000000000004</v>
      </c>
      <c r="D1184">
        <v>5.3209999999999997</v>
      </c>
      <c r="E1184">
        <v>5.3230000000000004</v>
      </c>
      <c r="F1184">
        <v>5.3360000000000003</v>
      </c>
      <c r="H1184" s="34">
        <f t="shared" si="36"/>
        <v>0</v>
      </c>
      <c r="I1184" t="str">
        <f t="shared" si="37"/>
        <v/>
      </c>
    </row>
    <row r="1185" spans="1:9" x14ac:dyDescent="0.25">
      <c r="A1185" s="32">
        <v>38882</v>
      </c>
      <c r="B1185">
        <v>5.5120000000000005</v>
      </c>
      <c r="C1185">
        <v>5.4524999999999997</v>
      </c>
      <c r="D1185">
        <v>5.4320000000000004</v>
      </c>
      <c r="E1185">
        <v>5.4344999999999999</v>
      </c>
      <c r="F1185">
        <v>5.4480000000000004</v>
      </c>
      <c r="H1185" s="34">
        <f t="shared" si="36"/>
        <v>0</v>
      </c>
      <c r="I1185" t="str">
        <f t="shared" si="37"/>
        <v/>
      </c>
    </row>
    <row r="1186" spans="1:9" x14ac:dyDescent="0.25">
      <c r="A1186" s="32">
        <v>38883</v>
      </c>
      <c r="B1186">
        <v>5.5465</v>
      </c>
      <c r="C1186">
        <v>5.4874999999999998</v>
      </c>
      <c r="D1186">
        <v>5.47</v>
      </c>
      <c r="E1186">
        <v>5.4770000000000003</v>
      </c>
      <c r="F1186">
        <v>5.4954999999999998</v>
      </c>
      <c r="H1186" s="34">
        <f t="shared" si="36"/>
        <v>0</v>
      </c>
      <c r="I1186" t="str">
        <f t="shared" si="37"/>
        <v/>
      </c>
    </row>
    <row r="1187" spans="1:9" x14ac:dyDescent="0.25">
      <c r="A1187" s="32">
        <v>38884</v>
      </c>
      <c r="B1187">
        <v>5.5655000000000001</v>
      </c>
      <c r="C1187">
        <v>5.5084999999999997</v>
      </c>
      <c r="D1187">
        <v>5.4989999999999997</v>
      </c>
      <c r="E1187">
        <v>5.508</v>
      </c>
      <c r="F1187">
        <v>5.524</v>
      </c>
      <c r="H1187" s="34">
        <f t="shared" si="36"/>
        <v>0</v>
      </c>
      <c r="I1187" t="str">
        <f t="shared" si="37"/>
        <v/>
      </c>
    </row>
    <row r="1188" spans="1:9" x14ac:dyDescent="0.25">
      <c r="A1188" s="32">
        <v>38887</v>
      </c>
      <c r="B1188">
        <v>5.5824999999999996</v>
      </c>
      <c r="C1188">
        <v>5.5335000000000001</v>
      </c>
      <c r="D1188">
        <v>5.5274999999999999</v>
      </c>
      <c r="E1188">
        <v>5.5380000000000003</v>
      </c>
      <c r="F1188">
        <v>5.5534999999999997</v>
      </c>
      <c r="H1188" s="34">
        <f t="shared" si="36"/>
        <v>0</v>
      </c>
      <c r="I1188" t="str">
        <f t="shared" si="37"/>
        <v/>
      </c>
    </row>
    <row r="1189" spans="1:9" x14ac:dyDescent="0.25">
      <c r="A1189" s="32">
        <v>38888</v>
      </c>
      <c r="B1189">
        <v>5.5969999999999995</v>
      </c>
      <c r="C1189">
        <v>5.5579999999999998</v>
      </c>
      <c r="D1189">
        <v>5.5469999999999997</v>
      </c>
      <c r="E1189">
        <v>5.5549999999999997</v>
      </c>
      <c r="F1189">
        <v>5.57</v>
      </c>
      <c r="H1189" s="34">
        <f t="shared" si="36"/>
        <v>0</v>
      </c>
      <c r="I1189" t="str">
        <f t="shared" si="37"/>
        <v/>
      </c>
    </row>
    <row r="1190" spans="1:9" x14ac:dyDescent="0.25">
      <c r="A1190" s="32">
        <v>38889</v>
      </c>
      <c r="B1190">
        <v>5.6</v>
      </c>
      <c r="C1190">
        <v>5.5594999999999999</v>
      </c>
      <c r="D1190">
        <v>5.55</v>
      </c>
      <c r="E1190">
        <v>5.5579999999999998</v>
      </c>
      <c r="F1190">
        <v>5.5739999999999998</v>
      </c>
      <c r="H1190" s="34">
        <f t="shared" si="36"/>
        <v>0</v>
      </c>
      <c r="I1190" t="str">
        <f t="shared" si="37"/>
        <v/>
      </c>
    </row>
    <row r="1191" spans="1:9" x14ac:dyDescent="0.25">
      <c r="A1191" s="32">
        <v>38890</v>
      </c>
      <c r="B1191">
        <v>5.6455000000000002</v>
      </c>
      <c r="C1191">
        <v>5.6124999999999998</v>
      </c>
      <c r="D1191">
        <v>5.6050000000000004</v>
      </c>
      <c r="E1191">
        <v>5.617</v>
      </c>
      <c r="F1191">
        <v>5.6315</v>
      </c>
      <c r="H1191" s="34">
        <f t="shared" si="36"/>
        <v>0</v>
      </c>
      <c r="I1191" t="str">
        <f t="shared" si="37"/>
        <v/>
      </c>
    </row>
    <row r="1192" spans="1:9" x14ac:dyDescent="0.25">
      <c r="A1192" s="32">
        <v>38891</v>
      </c>
      <c r="B1192">
        <v>5.6669999999999998</v>
      </c>
      <c r="C1192">
        <v>5.6325000000000003</v>
      </c>
      <c r="D1192">
        <v>5.6234999999999999</v>
      </c>
      <c r="E1192">
        <v>5.6340000000000003</v>
      </c>
      <c r="F1192">
        <v>5.6494999999999997</v>
      </c>
      <c r="H1192" s="34">
        <f t="shared" si="36"/>
        <v>0</v>
      </c>
      <c r="I1192" t="str">
        <f t="shared" si="37"/>
        <v/>
      </c>
    </row>
    <row r="1193" spans="1:9" x14ac:dyDescent="0.25">
      <c r="A1193" s="32">
        <v>38894</v>
      </c>
      <c r="B1193">
        <v>5.6660000000000004</v>
      </c>
      <c r="C1193">
        <v>5.6325000000000003</v>
      </c>
      <c r="D1193">
        <v>5.6254999999999997</v>
      </c>
      <c r="E1193">
        <v>5.6370000000000005</v>
      </c>
      <c r="F1193">
        <v>5.6555</v>
      </c>
      <c r="H1193" s="34">
        <f t="shared" si="36"/>
        <v>0</v>
      </c>
      <c r="I1193" t="str">
        <f t="shared" si="37"/>
        <v>20062</v>
      </c>
    </row>
    <row r="1194" spans="1:9" x14ac:dyDescent="0.25">
      <c r="A1194" s="32">
        <v>38895</v>
      </c>
      <c r="B1194">
        <v>5.6479999999999997</v>
      </c>
      <c r="C1194">
        <v>5.6124999999999998</v>
      </c>
      <c r="D1194">
        <v>5.6029999999999998</v>
      </c>
      <c r="E1194">
        <v>5.6139999999999999</v>
      </c>
      <c r="F1194">
        <v>5.63</v>
      </c>
      <c r="H1194" s="34">
        <f t="shared" si="36"/>
        <v>0</v>
      </c>
      <c r="I1194" t="str">
        <f t="shared" si="37"/>
        <v>20062</v>
      </c>
    </row>
    <row r="1195" spans="1:9" x14ac:dyDescent="0.25">
      <c r="A1195" s="32">
        <v>38896</v>
      </c>
      <c r="B1195">
        <v>5.6740000000000004</v>
      </c>
      <c r="C1195">
        <v>5.6475</v>
      </c>
      <c r="D1195">
        <v>5.6414999999999997</v>
      </c>
      <c r="E1195">
        <v>5.6524999999999999</v>
      </c>
      <c r="F1195">
        <v>5.6660000000000004</v>
      </c>
      <c r="H1195" s="34">
        <f t="shared" si="36"/>
        <v>0</v>
      </c>
      <c r="I1195" t="str">
        <f t="shared" si="37"/>
        <v>20062</v>
      </c>
    </row>
    <row r="1196" spans="1:9" x14ac:dyDescent="0.25">
      <c r="A1196" s="32">
        <v>38897</v>
      </c>
      <c r="B1196">
        <v>5.6070000000000002</v>
      </c>
      <c r="C1196">
        <v>5.5720000000000001</v>
      </c>
      <c r="D1196">
        <v>5.5694999999999997</v>
      </c>
      <c r="E1196">
        <v>5.5865</v>
      </c>
      <c r="F1196">
        <v>5.6074999999999999</v>
      </c>
      <c r="H1196" s="34">
        <f t="shared" si="36"/>
        <v>0</v>
      </c>
      <c r="I1196" t="str">
        <f t="shared" si="37"/>
        <v>20062</v>
      </c>
    </row>
    <row r="1197" spans="1:9" x14ac:dyDescent="0.25">
      <c r="A1197" s="32">
        <v>38898</v>
      </c>
      <c r="B1197">
        <v>5.5750000000000002</v>
      </c>
      <c r="C1197">
        <v>5.5285000000000002</v>
      </c>
      <c r="D1197">
        <v>5.5164999999999997</v>
      </c>
      <c r="E1197">
        <v>5.5259999999999998</v>
      </c>
      <c r="F1197">
        <v>5.5419999999999998</v>
      </c>
      <c r="H1197" s="34">
        <f t="shared" si="36"/>
        <v>1</v>
      </c>
      <c r="I1197" t="str">
        <f t="shared" si="37"/>
        <v>20062</v>
      </c>
    </row>
    <row r="1198" spans="1:9" x14ac:dyDescent="0.25">
      <c r="A1198" s="32">
        <v>38901</v>
      </c>
      <c r="B1198">
        <v>5.5979999999999999</v>
      </c>
      <c r="C1198">
        <v>5.5460000000000003</v>
      </c>
      <c r="D1198">
        <v>5.5330000000000004</v>
      </c>
      <c r="E1198">
        <v>5.5430000000000001</v>
      </c>
      <c r="F1198">
        <v>5.5590000000000002</v>
      </c>
      <c r="H1198" s="34">
        <f t="shared" si="36"/>
        <v>0</v>
      </c>
      <c r="I1198" t="str">
        <f t="shared" si="37"/>
        <v/>
      </c>
    </row>
    <row r="1199" spans="1:9" x14ac:dyDescent="0.25">
      <c r="A1199" s="32">
        <v>38902</v>
      </c>
      <c r="B1199">
        <v>5.5819999999999999</v>
      </c>
      <c r="C1199">
        <v>5.5484999999999998</v>
      </c>
      <c r="D1199">
        <v>5.5330000000000004</v>
      </c>
      <c r="E1199">
        <v>5.5410000000000004</v>
      </c>
      <c r="F1199">
        <v>5.5590000000000002</v>
      </c>
      <c r="H1199" s="34">
        <f t="shared" si="36"/>
        <v>0</v>
      </c>
      <c r="I1199" t="str">
        <f t="shared" si="37"/>
        <v/>
      </c>
    </row>
    <row r="1200" spans="1:9" x14ac:dyDescent="0.25">
      <c r="A1200" s="32">
        <v>38903</v>
      </c>
      <c r="B1200">
        <v>5.665</v>
      </c>
      <c r="C1200">
        <v>5.6225000000000005</v>
      </c>
      <c r="D1200">
        <v>5.6144999999999996</v>
      </c>
      <c r="E1200">
        <v>5.6234999999999999</v>
      </c>
      <c r="F1200">
        <v>5.6429999999999998</v>
      </c>
      <c r="H1200" s="34">
        <f t="shared" si="36"/>
        <v>0</v>
      </c>
      <c r="I1200" t="str">
        <f t="shared" si="37"/>
        <v/>
      </c>
    </row>
    <row r="1201" spans="1:9" x14ac:dyDescent="0.25">
      <c r="A1201" s="32">
        <v>38904</v>
      </c>
      <c r="B1201">
        <v>5.6539999999999999</v>
      </c>
      <c r="C1201">
        <v>5.6005000000000003</v>
      </c>
      <c r="D1201">
        <v>5.5819999999999999</v>
      </c>
      <c r="E1201">
        <v>5.5880000000000001</v>
      </c>
      <c r="F1201">
        <v>5.6059999999999999</v>
      </c>
      <c r="H1201" s="34">
        <f t="shared" si="36"/>
        <v>0</v>
      </c>
      <c r="I1201" t="str">
        <f t="shared" si="37"/>
        <v/>
      </c>
    </row>
    <row r="1202" spans="1:9" x14ac:dyDescent="0.25">
      <c r="A1202" s="32">
        <v>38905</v>
      </c>
      <c r="B1202">
        <v>5.6120000000000001</v>
      </c>
      <c r="C1202">
        <v>5.5465</v>
      </c>
      <c r="D1202">
        <v>5.5259999999999998</v>
      </c>
      <c r="E1202">
        <v>5.5339999999999998</v>
      </c>
      <c r="F1202">
        <v>5.5510000000000002</v>
      </c>
      <c r="H1202" s="34">
        <f t="shared" si="36"/>
        <v>0</v>
      </c>
      <c r="I1202" t="str">
        <f t="shared" si="37"/>
        <v/>
      </c>
    </row>
    <row r="1203" spans="1:9" x14ac:dyDescent="0.25">
      <c r="A1203" s="32">
        <v>38908</v>
      </c>
      <c r="B1203">
        <v>5.6180000000000003</v>
      </c>
      <c r="C1203">
        <v>5.5475000000000003</v>
      </c>
      <c r="D1203">
        <v>5.5259999999999998</v>
      </c>
      <c r="E1203">
        <v>5.5330000000000004</v>
      </c>
      <c r="F1203">
        <v>5.5514999999999999</v>
      </c>
      <c r="H1203" s="34">
        <f t="shared" si="36"/>
        <v>0</v>
      </c>
      <c r="I1203" t="str">
        <f t="shared" si="37"/>
        <v/>
      </c>
    </row>
    <row r="1204" spans="1:9" x14ac:dyDescent="0.25">
      <c r="A1204" s="32">
        <v>38909</v>
      </c>
      <c r="B1204">
        <v>5.6050000000000004</v>
      </c>
      <c r="C1204">
        <v>5.5255000000000001</v>
      </c>
      <c r="D1204">
        <v>5.4984999999999999</v>
      </c>
      <c r="E1204">
        <v>5.5030000000000001</v>
      </c>
      <c r="F1204">
        <v>5.5170000000000003</v>
      </c>
      <c r="H1204" s="34">
        <f t="shared" si="36"/>
        <v>0</v>
      </c>
      <c r="I1204" t="str">
        <f t="shared" si="37"/>
        <v/>
      </c>
    </row>
    <row r="1205" spans="1:9" x14ac:dyDescent="0.25">
      <c r="A1205" s="32">
        <v>38910</v>
      </c>
      <c r="B1205">
        <v>5.6094999999999997</v>
      </c>
      <c r="C1205">
        <v>5.5324999999999998</v>
      </c>
      <c r="D1205">
        <v>5.5060000000000002</v>
      </c>
      <c r="E1205">
        <v>5.51</v>
      </c>
      <c r="F1205">
        <v>5.5244999999999997</v>
      </c>
      <c r="H1205" s="34">
        <f t="shared" si="36"/>
        <v>0</v>
      </c>
      <c r="I1205" t="str">
        <f t="shared" si="37"/>
        <v/>
      </c>
    </row>
    <row r="1206" spans="1:9" x14ac:dyDescent="0.25">
      <c r="A1206" s="32">
        <v>38911</v>
      </c>
      <c r="B1206">
        <v>5.5649999999999995</v>
      </c>
      <c r="C1206">
        <v>5.4870000000000001</v>
      </c>
      <c r="D1206">
        <v>5.4589999999999996</v>
      </c>
      <c r="E1206">
        <v>5.4660000000000002</v>
      </c>
      <c r="F1206">
        <v>5.4829999999999997</v>
      </c>
      <c r="H1206" s="34">
        <f t="shared" si="36"/>
        <v>0</v>
      </c>
      <c r="I1206" t="str">
        <f t="shared" si="37"/>
        <v/>
      </c>
    </row>
    <row r="1207" spans="1:9" x14ac:dyDescent="0.25">
      <c r="A1207" s="32">
        <v>38912</v>
      </c>
      <c r="B1207">
        <v>5.548</v>
      </c>
      <c r="C1207">
        <v>5.4664999999999999</v>
      </c>
      <c r="D1207">
        <v>5.4444999999999997</v>
      </c>
      <c r="E1207">
        <v>5.4554999999999998</v>
      </c>
      <c r="F1207">
        <v>5.476</v>
      </c>
      <c r="H1207" s="34">
        <f t="shared" si="36"/>
        <v>0</v>
      </c>
      <c r="I1207" t="str">
        <f t="shared" si="37"/>
        <v/>
      </c>
    </row>
    <row r="1208" spans="1:9" x14ac:dyDescent="0.25">
      <c r="A1208" s="32">
        <v>38915</v>
      </c>
      <c r="B1208">
        <v>5.556</v>
      </c>
      <c r="C1208">
        <v>5.4805000000000001</v>
      </c>
      <c r="D1208">
        <v>5.4580000000000002</v>
      </c>
      <c r="E1208">
        <v>5.4690000000000003</v>
      </c>
      <c r="F1208">
        <v>5.4889999999999999</v>
      </c>
      <c r="H1208" s="34">
        <f t="shared" si="36"/>
        <v>0</v>
      </c>
      <c r="I1208" t="str">
        <f t="shared" si="37"/>
        <v/>
      </c>
    </row>
    <row r="1209" spans="1:9" x14ac:dyDescent="0.25">
      <c r="A1209" s="32">
        <v>38916</v>
      </c>
      <c r="B1209">
        <v>5.6180000000000003</v>
      </c>
      <c r="C1209">
        <v>5.5549999999999997</v>
      </c>
      <c r="D1209">
        <v>5.5359999999999996</v>
      </c>
      <c r="E1209">
        <v>5.5440000000000005</v>
      </c>
      <c r="F1209">
        <v>5.5590000000000002</v>
      </c>
      <c r="H1209" s="34">
        <f t="shared" si="36"/>
        <v>0</v>
      </c>
      <c r="I1209" t="str">
        <f t="shared" si="37"/>
        <v/>
      </c>
    </row>
    <row r="1210" spans="1:9" x14ac:dyDescent="0.25">
      <c r="A1210" s="32">
        <v>38917</v>
      </c>
      <c r="B1210">
        <v>5.5525000000000002</v>
      </c>
      <c r="C1210">
        <v>5.4615</v>
      </c>
      <c r="D1210">
        <v>5.4364999999999997</v>
      </c>
      <c r="E1210">
        <v>5.4444999999999997</v>
      </c>
      <c r="F1210">
        <v>5.4690000000000003</v>
      </c>
      <c r="H1210" s="34">
        <f t="shared" si="36"/>
        <v>0</v>
      </c>
      <c r="I1210" t="str">
        <f t="shared" si="37"/>
        <v/>
      </c>
    </row>
    <row r="1211" spans="1:9" x14ac:dyDescent="0.25">
      <c r="A1211" s="32">
        <v>38918</v>
      </c>
      <c r="B1211">
        <v>5.5049999999999999</v>
      </c>
      <c r="C1211">
        <v>5.4030000000000005</v>
      </c>
      <c r="D1211">
        <v>5.3719999999999999</v>
      </c>
      <c r="E1211">
        <v>5.3810000000000002</v>
      </c>
      <c r="F1211">
        <v>5.4050000000000002</v>
      </c>
      <c r="H1211" s="34">
        <f t="shared" si="36"/>
        <v>0</v>
      </c>
      <c r="I1211" t="str">
        <f t="shared" si="37"/>
        <v/>
      </c>
    </row>
    <row r="1212" spans="1:9" x14ac:dyDescent="0.25">
      <c r="A1212" s="32">
        <v>38919</v>
      </c>
      <c r="B1212">
        <v>5.5120000000000005</v>
      </c>
      <c r="C1212">
        <v>5.4234999999999998</v>
      </c>
      <c r="D1212">
        <v>5.3929999999999998</v>
      </c>
      <c r="E1212">
        <v>5.4009999999999998</v>
      </c>
      <c r="F1212">
        <v>5.4180000000000001</v>
      </c>
      <c r="H1212" s="34">
        <f t="shared" si="36"/>
        <v>0</v>
      </c>
      <c r="I1212" t="str">
        <f t="shared" si="37"/>
        <v/>
      </c>
    </row>
    <row r="1213" spans="1:9" x14ac:dyDescent="0.25">
      <c r="A1213" s="32">
        <v>38922</v>
      </c>
      <c r="B1213">
        <v>5.5220000000000002</v>
      </c>
      <c r="C1213">
        <v>5.4215</v>
      </c>
      <c r="D1213">
        <v>5.391</v>
      </c>
      <c r="E1213">
        <v>5.3994999999999997</v>
      </c>
      <c r="F1213">
        <v>5.4184999999999999</v>
      </c>
      <c r="H1213" s="34">
        <f t="shared" si="36"/>
        <v>0</v>
      </c>
      <c r="I1213" t="str">
        <f t="shared" si="37"/>
        <v/>
      </c>
    </row>
    <row r="1214" spans="1:9" x14ac:dyDescent="0.25">
      <c r="A1214" s="32">
        <v>38923</v>
      </c>
      <c r="B1214">
        <v>5.5440000000000005</v>
      </c>
      <c r="C1214">
        <v>5.4455</v>
      </c>
      <c r="D1214">
        <v>5.415</v>
      </c>
      <c r="E1214">
        <v>5.4219999999999997</v>
      </c>
      <c r="F1214">
        <v>5.4394999999999998</v>
      </c>
      <c r="H1214" s="34">
        <f t="shared" si="36"/>
        <v>0</v>
      </c>
      <c r="I1214" t="str">
        <f t="shared" si="37"/>
        <v/>
      </c>
    </row>
    <row r="1215" spans="1:9" x14ac:dyDescent="0.25">
      <c r="A1215" s="32">
        <v>38924</v>
      </c>
      <c r="B1215">
        <v>5.5004999999999997</v>
      </c>
      <c r="C1215">
        <v>5.3949999999999996</v>
      </c>
      <c r="D1215">
        <v>5.3639999999999999</v>
      </c>
      <c r="E1215">
        <v>5.3724999999999996</v>
      </c>
      <c r="F1215">
        <v>5.3940000000000001</v>
      </c>
      <c r="H1215" s="34">
        <f t="shared" si="36"/>
        <v>0</v>
      </c>
      <c r="I1215" t="str">
        <f t="shared" si="37"/>
        <v/>
      </c>
    </row>
    <row r="1216" spans="1:9" x14ac:dyDescent="0.25">
      <c r="A1216" s="32">
        <v>38925</v>
      </c>
      <c r="B1216">
        <v>5.5015000000000001</v>
      </c>
      <c r="C1216">
        <v>5.3955000000000002</v>
      </c>
      <c r="D1216">
        <v>5.3639999999999999</v>
      </c>
      <c r="E1216">
        <v>5.3754999999999997</v>
      </c>
      <c r="F1216">
        <v>5.3970000000000002</v>
      </c>
      <c r="H1216" s="34">
        <f t="shared" si="36"/>
        <v>0</v>
      </c>
      <c r="I1216" t="str">
        <f t="shared" si="37"/>
        <v/>
      </c>
    </row>
    <row r="1217" spans="1:9" x14ac:dyDescent="0.25">
      <c r="A1217" s="32">
        <v>38926</v>
      </c>
      <c r="B1217">
        <v>5.4375</v>
      </c>
      <c r="C1217">
        <v>5.3215000000000003</v>
      </c>
      <c r="D1217">
        <v>5.2960000000000003</v>
      </c>
      <c r="E1217">
        <v>5.3090000000000002</v>
      </c>
      <c r="F1217">
        <v>5.33</v>
      </c>
      <c r="H1217" s="34">
        <f t="shared" si="36"/>
        <v>0</v>
      </c>
      <c r="I1217" t="str">
        <f t="shared" si="37"/>
        <v/>
      </c>
    </row>
    <row r="1218" spans="1:9" x14ac:dyDescent="0.25">
      <c r="A1218" s="32">
        <v>38929</v>
      </c>
      <c r="B1218">
        <v>5.4305000000000003</v>
      </c>
      <c r="C1218">
        <v>5.3049999999999997</v>
      </c>
      <c r="D1218">
        <v>5.2679999999999998</v>
      </c>
      <c r="E1218">
        <v>5.2830000000000004</v>
      </c>
      <c r="F1218">
        <v>5.3120000000000003</v>
      </c>
      <c r="H1218" s="34">
        <f t="shared" si="36"/>
        <v>0</v>
      </c>
      <c r="I1218" t="str">
        <f t="shared" si="37"/>
        <v/>
      </c>
    </row>
    <row r="1219" spans="1:9" x14ac:dyDescent="0.25">
      <c r="A1219" s="32">
        <v>38930</v>
      </c>
      <c r="B1219">
        <v>5.444</v>
      </c>
      <c r="C1219">
        <v>5.3019999999999996</v>
      </c>
      <c r="D1219">
        <v>5.2664999999999997</v>
      </c>
      <c r="E1219">
        <v>5.2794999999999996</v>
      </c>
      <c r="F1219">
        <v>5.3070000000000004</v>
      </c>
      <c r="H1219" s="34">
        <f t="shared" si="36"/>
        <v>0</v>
      </c>
      <c r="I1219" t="str">
        <f t="shared" si="37"/>
        <v/>
      </c>
    </row>
    <row r="1220" spans="1:9" x14ac:dyDescent="0.25">
      <c r="A1220" s="32">
        <v>38931</v>
      </c>
      <c r="B1220">
        <v>5.4470000000000001</v>
      </c>
      <c r="C1220">
        <v>5.3025000000000002</v>
      </c>
      <c r="D1220">
        <v>5.2584999999999997</v>
      </c>
      <c r="E1220">
        <v>5.27</v>
      </c>
      <c r="F1220">
        <v>5.2960000000000003</v>
      </c>
      <c r="H1220" s="34">
        <f t="shared" si="36"/>
        <v>0</v>
      </c>
      <c r="I1220" t="str">
        <f t="shared" si="37"/>
        <v/>
      </c>
    </row>
    <row r="1221" spans="1:9" x14ac:dyDescent="0.25">
      <c r="A1221" s="32">
        <v>38932</v>
      </c>
      <c r="B1221">
        <v>5.4770000000000003</v>
      </c>
      <c r="C1221">
        <v>5.3289999999999997</v>
      </c>
      <c r="D1221">
        <v>5.2885</v>
      </c>
      <c r="E1221">
        <v>5.298</v>
      </c>
      <c r="F1221">
        <v>5.3179999999999996</v>
      </c>
      <c r="H1221" s="34">
        <f t="shared" ref="H1221:H1284" si="38">+IF(AND(MOD(MONTH(A1221),3)=0,MONTH(A1221)&lt;&gt;MONTH(A1222)),1,0)</f>
        <v>0</v>
      </c>
      <c r="I1221" t="str">
        <f t="shared" ref="I1221:I1284" si="39">IF(SUM(H1221:H1225)&gt;0,CONCATENATE(YEAR(A1221),INT((MONTH(A1221)-1)/3)+1),"")</f>
        <v/>
      </c>
    </row>
    <row r="1222" spans="1:9" x14ac:dyDescent="0.25">
      <c r="A1222" s="32">
        <v>38933</v>
      </c>
      <c r="B1222">
        <v>5.3949999999999996</v>
      </c>
      <c r="C1222">
        <v>5.2504999999999997</v>
      </c>
      <c r="D1222">
        <v>5.2054999999999998</v>
      </c>
      <c r="E1222">
        <v>5.2140000000000004</v>
      </c>
      <c r="F1222">
        <v>5.2359999999999998</v>
      </c>
      <c r="H1222" s="34">
        <f t="shared" si="38"/>
        <v>0</v>
      </c>
      <c r="I1222" t="str">
        <f t="shared" si="39"/>
        <v/>
      </c>
    </row>
    <row r="1223" spans="1:9" x14ac:dyDescent="0.25">
      <c r="A1223" s="32">
        <v>38936</v>
      </c>
      <c r="B1223">
        <v>5.4204999999999997</v>
      </c>
      <c r="C1223">
        <v>5.2805</v>
      </c>
      <c r="D1223">
        <v>5.2379999999999995</v>
      </c>
      <c r="E1223">
        <v>5.2454999999999998</v>
      </c>
      <c r="F1223">
        <v>5.2675000000000001</v>
      </c>
      <c r="H1223" s="34">
        <f t="shared" si="38"/>
        <v>0</v>
      </c>
      <c r="I1223" t="str">
        <f t="shared" si="39"/>
        <v/>
      </c>
    </row>
    <row r="1224" spans="1:9" x14ac:dyDescent="0.25">
      <c r="A1224" s="32">
        <v>38937</v>
      </c>
      <c r="B1224">
        <v>5.3840000000000003</v>
      </c>
      <c r="C1224">
        <v>5.234</v>
      </c>
      <c r="D1224">
        <v>5.1924999999999999</v>
      </c>
      <c r="E1224">
        <v>5.2024999999999997</v>
      </c>
      <c r="F1224">
        <v>5.2324999999999999</v>
      </c>
      <c r="H1224" s="34">
        <f t="shared" si="38"/>
        <v>0</v>
      </c>
      <c r="I1224" t="str">
        <f t="shared" si="39"/>
        <v/>
      </c>
    </row>
    <row r="1225" spans="1:9" x14ac:dyDescent="0.25">
      <c r="A1225" s="32">
        <v>38938</v>
      </c>
      <c r="B1225">
        <v>5.3949999999999996</v>
      </c>
      <c r="C1225">
        <v>5.2525000000000004</v>
      </c>
      <c r="D1225">
        <v>5.2119999999999997</v>
      </c>
      <c r="E1225">
        <v>5.2240000000000002</v>
      </c>
      <c r="F1225">
        <v>5.2484999999999999</v>
      </c>
      <c r="H1225" s="34">
        <f t="shared" si="38"/>
        <v>0</v>
      </c>
      <c r="I1225" t="str">
        <f t="shared" si="39"/>
        <v/>
      </c>
    </row>
    <row r="1226" spans="1:9" x14ac:dyDescent="0.25">
      <c r="A1226" s="32">
        <v>38939</v>
      </c>
      <c r="B1226">
        <v>5.4080000000000004</v>
      </c>
      <c r="C1226">
        <v>5.2670000000000003</v>
      </c>
      <c r="D1226">
        <v>5.226</v>
      </c>
      <c r="E1226">
        <v>5.2355</v>
      </c>
      <c r="F1226">
        <v>5.2634999999999996</v>
      </c>
      <c r="H1226" s="34">
        <f t="shared" si="38"/>
        <v>0</v>
      </c>
      <c r="I1226" t="str">
        <f t="shared" si="39"/>
        <v/>
      </c>
    </row>
    <row r="1227" spans="1:9" x14ac:dyDescent="0.25">
      <c r="A1227" s="32">
        <v>38940</v>
      </c>
      <c r="B1227">
        <v>5.4364999999999997</v>
      </c>
      <c r="C1227">
        <v>5.3125</v>
      </c>
      <c r="D1227">
        <v>5.2694999999999999</v>
      </c>
      <c r="E1227">
        <v>5.2770000000000001</v>
      </c>
      <c r="F1227">
        <v>5.3010000000000002</v>
      </c>
      <c r="H1227" s="34">
        <f t="shared" si="38"/>
        <v>0</v>
      </c>
      <c r="I1227" t="str">
        <f t="shared" si="39"/>
        <v/>
      </c>
    </row>
    <row r="1228" spans="1:9" x14ac:dyDescent="0.25">
      <c r="A1228" s="32">
        <v>38943</v>
      </c>
      <c r="B1228">
        <v>5.4850000000000003</v>
      </c>
      <c r="C1228">
        <v>5.3650000000000002</v>
      </c>
      <c r="D1228">
        <v>5.3194999999999997</v>
      </c>
      <c r="E1228">
        <v>5.32</v>
      </c>
      <c r="F1228">
        <v>5.3405000000000005</v>
      </c>
      <c r="H1228" s="34">
        <f t="shared" si="38"/>
        <v>0</v>
      </c>
      <c r="I1228" t="str">
        <f t="shared" si="39"/>
        <v/>
      </c>
    </row>
    <row r="1229" spans="1:9" x14ac:dyDescent="0.25">
      <c r="A1229" s="32">
        <v>38944</v>
      </c>
      <c r="B1229">
        <v>5.4210000000000003</v>
      </c>
      <c r="C1229">
        <v>5.2904999999999998</v>
      </c>
      <c r="D1229">
        <v>5.2409999999999997</v>
      </c>
      <c r="E1229">
        <v>5.2430000000000003</v>
      </c>
      <c r="F1229">
        <v>5.2634999999999996</v>
      </c>
      <c r="H1229" s="34">
        <f t="shared" si="38"/>
        <v>0</v>
      </c>
      <c r="I1229" t="str">
        <f t="shared" si="39"/>
        <v/>
      </c>
    </row>
    <row r="1230" spans="1:9" x14ac:dyDescent="0.25">
      <c r="A1230" s="32">
        <v>38945</v>
      </c>
      <c r="B1230">
        <v>5.3730000000000002</v>
      </c>
      <c r="C1230">
        <v>5.2110000000000003</v>
      </c>
      <c r="D1230">
        <v>5.1559999999999997</v>
      </c>
      <c r="E1230">
        <v>5.1589999999999998</v>
      </c>
      <c r="F1230">
        <v>5.1829999999999998</v>
      </c>
      <c r="H1230" s="34">
        <f t="shared" si="38"/>
        <v>0</v>
      </c>
      <c r="I1230" t="str">
        <f t="shared" si="39"/>
        <v/>
      </c>
    </row>
    <row r="1231" spans="1:9" x14ac:dyDescent="0.25">
      <c r="A1231" s="32">
        <v>38946</v>
      </c>
      <c r="B1231">
        <v>5.3979999999999997</v>
      </c>
      <c r="C1231">
        <v>5.2275</v>
      </c>
      <c r="D1231">
        <v>5.1630000000000003</v>
      </c>
      <c r="E1231">
        <v>5.1604999999999999</v>
      </c>
      <c r="F1231">
        <v>5.1795</v>
      </c>
      <c r="H1231" s="34">
        <f t="shared" si="38"/>
        <v>0</v>
      </c>
      <c r="I1231" t="str">
        <f t="shared" si="39"/>
        <v/>
      </c>
    </row>
    <row r="1232" spans="1:9" x14ac:dyDescent="0.25">
      <c r="A1232" s="32">
        <v>38947</v>
      </c>
      <c r="B1232">
        <v>5.3834999999999997</v>
      </c>
      <c r="C1232">
        <v>5.2004999999999999</v>
      </c>
      <c r="D1232">
        <v>5.1360000000000001</v>
      </c>
      <c r="E1232">
        <v>5.133</v>
      </c>
      <c r="F1232">
        <v>5.1520000000000001</v>
      </c>
      <c r="H1232" s="34">
        <f t="shared" si="38"/>
        <v>0</v>
      </c>
      <c r="I1232" t="str">
        <f t="shared" si="39"/>
        <v/>
      </c>
    </row>
    <row r="1233" spans="1:9" x14ac:dyDescent="0.25">
      <c r="A1233" s="32">
        <v>38950</v>
      </c>
      <c r="B1233">
        <v>5.3789999999999996</v>
      </c>
      <c r="C1233">
        <v>5.1894999999999998</v>
      </c>
      <c r="D1233">
        <v>5.1234999999999999</v>
      </c>
      <c r="E1233">
        <v>5.1210000000000004</v>
      </c>
      <c r="F1233">
        <v>5.1390000000000002</v>
      </c>
      <c r="H1233" s="34">
        <f t="shared" si="38"/>
        <v>0</v>
      </c>
      <c r="I1233" t="str">
        <f t="shared" si="39"/>
        <v/>
      </c>
    </row>
    <row r="1234" spans="1:9" x14ac:dyDescent="0.25">
      <c r="A1234" s="32">
        <v>38951</v>
      </c>
      <c r="B1234">
        <v>5.3815</v>
      </c>
      <c r="C1234">
        <v>5.1855000000000002</v>
      </c>
      <c r="D1234">
        <v>5.1204999999999998</v>
      </c>
      <c r="E1234">
        <v>5.117</v>
      </c>
      <c r="F1234">
        <v>5.1360000000000001</v>
      </c>
      <c r="H1234" s="34">
        <f t="shared" si="38"/>
        <v>0</v>
      </c>
      <c r="I1234" t="str">
        <f t="shared" si="39"/>
        <v/>
      </c>
    </row>
    <row r="1235" spans="1:9" x14ac:dyDescent="0.25">
      <c r="A1235" s="32">
        <v>38952</v>
      </c>
      <c r="B1235">
        <v>5.3754999999999997</v>
      </c>
      <c r="C1235">
        <v>5.1944999999999997</v>
      </c>
      <c r="D1235">
        <v>5.133</v>
      </c>
      <c r="E1235">
        <v>5.1334999999999997</v>
      </c>
      <c r="F1235">
        <v>5.1550000000000002</v>
      </c>
      <c r="H1235" s="34">
        <f t="shared" si="38"/>
        <v>0</v>
      </c>
      <c r="I1235" t="str">
        <f t="shared" si="39"/>
        <v/>
      </c>
    </row>
    <row r="1236" spans="1:9" x14ac:dyDescent="0.25">
      <c r="A1236" s="32">
        <v>38953</v>
      </c>
      <c r="B1236">
        <v>5.3724999999999996</v>
      </c>
      <c r="C1236">
        <v>5.2004999999999999</v>
      </c>
      <c r="D1236">
        <v>5.1464999999999996</v>
      </c>
      <c r="E1236">
        <v>5.1444999999999999</v>
      </c>
      <c r="F1236">
        <v>5.16</v>
      </c>
      <c r="H1236" s="34">
        <f t="shared" si="38"/>
        <v>0</v>
      </c>
      <c r="I1236" t="str">
        <f t="shared" si="39"/>
        <v/>
      </c>
    </row>
    <row r="1237" spans="1:9" x14ac:dyDescent="0.25">
      <c r="A1237" s="32">
        <v>38954</v>
      </c>
      <c r="B1237">
        <v>5.3529999999999998</v>
      </c>
      <c r="C1237">
        <v>5.1725000000000003</v>
      </c>
      <c r="D1237">
        <v>5.1150000000000002</v>
      </c>
      <c r="E1237">
        <v>5.1139999999999999</v>
      </c>
      <c r="F1237">
        <v>5.1340000000000003</v>
      </c>
      <c r="H1237" s="34">
        <f t="shared" si="38"/>
        <v>0</v>
      </c>
      <c r="I1237" t="str">
        <f t="shared" si="39"/>
        <v/>
      </c>
    </row>
    <row r="1238" spans="1:9" x14ac:dyDescent="0.25">
      <c r="A1238" s="32">
        <v>38957</v>
      </c>
      <c r="B1238">
        <v>5.3629999999999995</v>
      </c>
      <c r="C1238">
        <v>5.1909999999999998</v>
      </c>
      <c r="D1238">
        <v>5.1349999999999998</v>
      </c>
      <c r="E1238">
        <v>5.1340000000000003</v>
      </c>
      <c r="F1238">
        <v>5.1509999999999998</v>
      </c>
      <c r="H1238" s="34">
        <f t="shared" si="38"/>
        <v>0</v>
      </c>
      <c r="I1238" t="str">
        <f t="shared" si="39"/>
        <v/>
      </c>
    </row>
    <row r="1239" spans="1:9" x14ac:dyDescent="0.25">
      <c r="A1239" s="32">
        <v>38958</v>
      </c>
      <c r="B1239">
        <v>5.3559999999999999</v>
      </c>
      <c r="C1239">
        <v>5.1725000000000003</v>
      </c>
      <c r="D1239">
        <v>5.1139999999999999</v>
      </c>
      <c r="E1239">
        <v>5.1150000000000002</v>
      </c>
      <c r="F1239">
        <v>5.1360000000000001</v>
      </c>
      <c r="H1239" s="34">
        <f t="shared" si="38"/>
        <v>0</v>
      </c>
      <c r="I1239" t="str">
        <f t="shared" si="39"/>
        <v/>
      </c>
    </row>
    <row r="1240" spans="1:9" x14ac:dyDescent="0.25">
      <c r="A1240" s="32">
        <v>38959</v>
      </c>
      <c r="B1240">
        <v>5.3129999999999997</v>
      </c>
      <c r="C1240">
        <v>5.1275000000000004</v>
      </c>
      <c r="D1240">
        <v>5.0739999999999998</v>
      </c>
      <c r="E1240">
        <v>5.0780000000000003</v>
      </c>
      <c r="F1240">
        <v>5.0990000000000002</v>
      </c>
      <c r="H1240" s="34">
        <f t="shared" si="38"/>
        <v>0</v>
      </c>
      <c r="I1240" t="str">
        <f t="shared" si="39"/>
        <v/>
      </c>
    </row>
    <row r="1241" spans="1:9" x14ac:dyDescent="0.25">
      <c r="A1241" s="32">
        <v>38960</v>
      </c>
      <c r="B1241">
        <v>5.2844999999999995</v>
      </c>
      <c r="C1241">
        <v>5.0975000000000001</v>
      </c>
      <c r="D1241">
        <v>5.0389999999999997</v>
      </c>
      <c r="E1241">
        <v>5.0465</v>
      </c>
      <c r="F1241">
        <v>5.07</v>
      </c>
      <c r="H1241" s="34">
        <f t="shared" si="38"/>
        <v>0</v>
      </c>
      <c r="I1241" t="str">
        <f t="shared" si="39"/>
        <v/>
      </c>
    </row>
    <row r="1242" spans="1:9" x14ac:dyDescent="0.25">
      <c r="A1242" s="32">
        <v>38961</v>
      </c>
      <c r="B1242">
        <v>5.2685000000000004</v>
      </c>
      <c r="C1242">
        <v>5.0739999999999998</v>
      </c>
      <c r="D1242">
        <v>5.0214999999999996</v>
      </c>
      <c r="E1242">
        <v>5.0309999999999997</v>
      </c>
      <c r="F1242">
        <v>5.0549999999999997</v>
      </c>
      <c r="H1242" s="34">
        <f t="shared" si="38"/>
        <v>0</v>
      </c>
      <c r="I1242" t="str">
        <f t="shared" si="39"/>
        <v/>
      </c>
    </row>
    <row r="1243" spans="1:9" x14ac:dyDescent="0.25">
      <c r="A1243" s="32">
        <v>38964</v>
      </c>
      <c r="B1243">
        <v>5.2694999999999999</v>
      </c>
      <c r="C1243">
        <v>5.0750000000000002</v>
      </c>
      <c r="D1243">
        <v>5.0149999999999997</v>
      </c>
      <c r="E1243">
        <v>5.0214999999999996</v>
      </c>
      <c r="F1243">
        <v>5.048</v>
      </c>
      <c r="H1243" s="34">
        <f t="shared" si="38"/>
        <v>0</v>
      </c>
      <c r="I1243" t="str">
        <f t="shared" si="39"/>
        <v/>
      </c>
    </row>
    <row r="1244" spans="1:9" x14ac:dyDescent="0.25">
      <c r="A1244" s="32">
        <v>38965</v>
      </c>
      <c r="B1244">
        <v>5.2969999999999997</v>
      </c>
      <c r="C1244">
        <v>5.1105</v>
      </c>
      <c r="D1244">
        <v>5.0594999999999999</v>
      </c>
      <c r="E1244">
        <v>5.07</v>
      </c>
      <c r="F1244">
        <v>5.0890000000000004</v>
      </c>
      <c r="H1244" s="34">
        <f t="shared" si="38"/>
        <v>0</v>
      </c>
      <c r="I1244" t="str">
        <f t="shared" si="39"/>
        <v/>
      </c>
    </row>
    <row r="1245" spans="1:9" x14ac:dyDescent="0.25">
      <c r="A1245" s="32">
        <v>38966</v>
      </c>
      <c r="B1245">
        <v>5.3</v>
      </c>
      <c r="C1245">
        <v>5.1204999999999998</v>
      </c>
      <c r="D1245">
        <v>5.0720000000000001</v>
      </c>
      <c r="E1245">
        <v>5.0804999999999998</v>
      </c>
      <c r="F1245">
        <v>5.1029999999999998</v>
      </c>
      <c r="H1245" s="34">
        <f t="shared" si="38"/>
        <v>0</v>
      </c>
      <c r="I1245" t="str">
        <f t="shared" si="39"/>
        <v/>
      </c>
    </row>
    <row r="1246" spans="1:9" x14ac:dyDescent="0.25">
      <c r="A1246" s="32">
        <v>38967</v>
      </c>
      <c r="B1246">
        <v>5.2919999999999998</v>
      </c>
      <c r="C1246">
        <v>5.1210000000000004</v>
      </c>
      <c r="D1246">
        <v>5.0709999999999997</v>
      </c>
      <c r="E1246">
        <v>5.0789999999999997</v>
      </c>
      <c r="F1246">
        <v>5.101</v>
      </c>
      <c r="H1246" s="34">
        <f t="shared" si="38"/>
        <v>0</v>
      </c>
      <c r="I1246" t="str">
        <f t="shared" si="39"/>
        <v/>
      </c>
    </row>
    <row r="1247" spans="1:9" x14ac:dyDescent="0.25">
      <c r="A1247" s="32">
        <v>38968</v>
      </c>
      <c r="B1247">
        <v>5.3025000000000002</v>
      </c>
      <c r="C1247">
        <v>5.12</v>
      </c>
      <c r="D1247">
        <v>5.0659999999999998</v>
      </c>
      <c r="E1247">
        <v>5.0724999999999998</v>
      </c>
      <c r="F1247">
        <v>5.0934999999999997</v>
      </c>
      <c r="H1247" s="34">
        <f t="shared" si="38"/>
        <v>0</v>
      </c>
      <c r="I1247" t="str">
        <f t="shared" si="39"/>
        <v/>
      </c>
    </row>
    <row r="1248" spans="1:9" x14ac:dyDescent="0.25">
      <c r="A1248" s="32">
        <v>38971</v>
      </c>
      <c r="B1248">
        <v>5.3265000000000002</v>
      </c>
      <c r="C1248">
        <v>5.1455000000000002</v>
      </c>
      <c r="D1248">
        <v>5.0919999999999996</v>
      </c>
      <c r="E1248">
        <v>5.0940000000000003</v>
      </c>
      <c r="F1248">
        <v>5.1130000000000004</v>
      </c>
      <c r="H1248" s="34">
        <f t="shared" si="38"/>
        <v>0</v>
      </c>
      <c r="I1248" t="str">
        <f t="shared" si="39"/>
        <v/>
      </c>
    </row>
    <row r="1249" spans="1:9" x14ac:dyDescent="0.25">
      <c r="A1249" s="32">
        <v>38972</v>
      </c>
      <c r="B1249">
        <v>5.298</v>
      </c>
      <c r="C1249">
        <v>5.1304999999999996</v>
      </c>
      <c r="D1249">
        <v>5.0730000000000004</v>
      </c>
      <c r="E1249">
        <v>5.0705</v>
      </c>
      <c r="F1249">
        <v>5.09</v>
      </c>
      <c r="H1249" s="34">
        <f t="shared" si="38"/>
        <v>0</v>
      </c>
      <c r="I1249" t="str">
        <f t="shared" si="39"/>
        <v/>
      </c>
    </row>
    <row r="1250" spans="1:9" x14ac:dyDescent="0.25">
      <c r="A1250" s="32">
        <v>38973</v>
      </c>
      <c r="B1250">
        <v>5.3</v>
      </c>
      <c r="C1250">
        <v>5.1124999999999998</v>
      </c>
      <c r="D1250">
        <v>5.0529999999999999</v>
      </c>
      <c r="E1250">
        <v>5.0549999999999997</v>
      </c>
      <c r="F1250">
        <v>5.0759999999999996</v>
      </c>
      <c r="H1250" s="34">
        <f t="shared" si="38"/>
        <v>0</v>
      </c>
      <c r="I1250" t="str">
        <f t="shared" si="39"/>
        <v/>
      </c>
    </row>
    <row r="1251" spans="1:9" x14ac:dyDescent="0.25">
      <c r="A1251" s="32">
        <v>38974</v>
      </c>
      <c r="B1251">
        <v>5.3345000000000002</v>
      </c>
      <c r="C1251">
        <v>5.1529999999999996</v>
      </c>
      <c r="D1251">
        <v>5.0979999999999999</v>
      </c>
      <c r="E1251">
        <v>5.101</v>
      </c>
      <c r="F1251">
        <v>5.1210000000000004</v>
      </c>
      <c r="H1251" s="34">
        <f t="shared" si="38"/>
        <v>0</v>
      </c>
      <c r="I1251" t="str">
        <f t="shared" si="39"/>
        <v/>
      </c>
    </row>
    <row r="1252" spans="1:9" x14ac:dyDescent="0.25">
      <c r="A1252" s="32">
        <v>38975</v>
      </c>
      <c r="B1252">
        <v>5.3529999999999998</v>
      </c>
      <c r="C1252">
        <v>5.1820000000000004</v>
      </c>
      <c r="D1252">
        <v>5.1230000000000002</v>
      </c>
      <c r="E1252">
        <v>5.12</v>
      </c>
      <c r="F1252">
        <v>5.133</v>
      </c>
      <c r="H1252" s="34">
        <f t="shared" si="38"/>
        <v>0</v>
      </c>
      <c r="I1252" t="str">
        <f t="shared" si="39"/>
        <v/>
      </c>
    </row>
    <row r="1253" spans="1:9" x14ac:dyDescent="0.25">
      <c r="A1253" s="32">
        <v>38978</v>
      </c>
      <c r="B1253">
        <v>5.3620000000000001</v>
      </c>
      <c r="C1253">
        <v>5.1970000000000001</v>
      </c>
      <c r="D1253">
        <v>5.1459999999999999</v>
      </c>
      <c r="E1253">
        <v>5.1444999999999999</v>
      </c>
      <c r="F1253">
        <v>5.1619999999999999</v>
      </c>
      <c r="H1253" s="34">
        <f t="shared" si="38"/>
        <v>0</v>
      </c>
      <c r="I1253" t="str">
        <f t="shared" si="39"/>
        <v/>
      </c>
    </row>
    <row r="1254" spans="1:9" x14ac:dyDescent="0.25">
      <c r="A1254" s="32">
        <v>38979</v>
      </c>
      <c r="B1254">
        <v>5.3079999999999998</v>
      </c>
      <c r="C1254">
        <v>5.1154999999999999</v>
      </c>
      <c r="D1254">
        <v>5.0564999999999998</v>
      </c>
      <c r="E1254">
        <v>5.056</v>
      </c>
      <c r="F1254">
        <v>5.0724999999999998</v>
      </c>
      <c r="H1254" s="34">
        <f t="shared" si="38"/>
        <v>0</v>
      </c>
      <c r="I1254" t="str">
        <f t="shared" si="39"/>
        <v/>
      </c>
    </row>
    <row r="1255" spans="1:9" x14ac:dyDescent="0.25">
      <c r="A1255" s="32">
        <v>38980</v>
      </c>
      <c r="B1255">
        <v>5.3150000000000004</v>
      </c>
      <c r="C1255">
        <v>5.1224999999999996</v>
      </c>
      <c r="D1255">
        <v>5.0629999999999997</v>
      </c>
      <c r="E1255">
        <v>5.0594999999999999</v>
      </c>
      <c r="F1255">
        <v>5.0750000000000002</v>
      </c>
      <c r="H1255" s="34">
        <f t="shared" si="38"/>
        <v>0</v>
      </c>
      <c r="I1255" t="str">
        <f t="shared" si="39"/>
        <v/>
      </c>
    </row>
    <row r="1256" spans="1:9" x14ac:dyDescent="0.25">
      <c r="A1256" s="32">
        <v>38981</v>
      </c>
      <c r="B1256">
        <v>5.22</v>
      </c>
      <c r="C1256">
        <v>4.9924999999999997</v>
      </c>
      <c r="D1256">
        <v>4.9329999999999998</v>
      </c>
      <c r="E1256">
        <v>4.9379999999999997</v>
      </c>
      <c r="F1256">
        <v>4.9604999999999997</v>
      </c>
      <c r="H1256" s="34">
        <f t="shared" si="38"/>
        <v>0</v>
      </c>
      <c r="I1256" t="str">
        <f t="shared" si="39"/>
        <v/>
      </c>
    </row>
    <row r="1257" spans="1:9" x14ac:dyDescent="0.25">
      <c r="A1257" s="32">
        <v>38982</v>
      </c>
      <c r="B1257">
        <v>5.2</v>
      </c>
      <c r="C1257">
        <v>4.9705000000000004</v>
      </c>
      <c r="D1257">
        <v>4.9089999999999998</v>
      </c>
      <c r="E1257">
        <v>4.9080000000000004</v>
      </c>
      <c r="F1257">
        <v>4.9249999999999998</v>
      </c>
      <c r="H1257" s="34">
        <f t="shared" si="38"/>
        <v>0</v>
      </c>
      <c r="I1257" t="str">
        <f t="shared" si="39"/>
        <v/>
      </c>
    </row>
    <row r="1258" spans="1:9" x14ac:dyDescent="0.25">
      <c r="A1258" s="32">
        <v>38985</v>
      </c>
      <c r="B1258">
        <v>5.1779999999999999</v>
      </c>
      <c r="C1258">
        <v>4.9390000000000001</v>
      </c>
      <c r="D1258">
        <v>4.8680000000000003</v>
      </c>
      <c r="E1258">
        <v>4.8609999999999998</v>
      </c>
      <c r="F1258">
        <v>4.8780000000000001</v>
      </c>
      <c r="H1258" s="34">
        <f t="shared" si="38"/>
        <v>0</v>
      </c>
      <c r="I1258" t="str">
        <f t="shared" si="39"/>
        <v>20063</v>
      </c>
    </row>
    <row r="1259" spans="1:9" x14ac:dyDescent="0.25">
      <c r="A1259" s="32">
        <v>38986</v>
      </c>
      <c r="B1259">
        <v>5.2030000000000003</v>
      </c>
      <c r="C1259">
        <v>4.9809999999999999</v>
      </c>
      <c r="D1259">
        <v>4.9184999999999999</v>
      </c>
      <c r="E1259">
        <v>4.9124999999999996</v>
      </c>
      <c r="F1259">
        <v>4.9215</v>
      </c>
      <c r="H1259" s="34">
        <f t="shared" si="38"/>
        <v>0</v>
      </c>
      <c r="I1259" t="str">
        <f t="shared" si="39"/>
        <v>20063</v>
      </c>
    </row>
    <row r="1260" spans="1:9" x14ac:dyDescent="0.25">
      <c r="A1260" s="32">
        <v>38987</v>
      </c>
      <c r="B1260">
        <v>5.1784999999999997</v>
      </c>
      <c r="C1260">
        <v>4.9790000000000001</v>
      </c>
      <c r="D1260">
        <v>4.915</v>
      </c>
      <c r="E1260">
        <v>4.9124999999999996</v>
      </c>
      <c r="F1260">
        <v>4.9279999999999999</v>
      </c>
      <c r="H1260" s="34">
        <f t="shared" si="38"/>
        <v>0</v>
      </c>
      <c r="I1260" t="str">
        <f t="shared" si="39"/>
        <v>20063</v>
      </c>
    </row>
    <row r="1261" spans="1:9" x14ac:dyDescent="0.25">
      <c r="A1261" s="32">
        <v>38988</v>
      </c>
      <c r="B1261">
        <v>5.2045000000000003</v>
      </c>
      <c r="C1261">
        <v>4.9879999999999995</v>
      </c>
      <c r="D1261">
        <v>4.9169999999999998</v>
      </c>
      <c r="E1261">
        <v>4.9154999999999998</v>
      </c>
      <c r="F1261">
        <v>4.9344999999999999</v>
      </c>
      <c r="H1261" s="34">
        <f t="shared" si="38"/>
        <v>0</v>
      </c>
      <c r="I1261" t="str">
        <f t="shared" si="39"/>
        <v>20063</v>
      </c>
    </row>
    <row r="1262" spans="1:9" x14ac:dyDescent="0.25">
      <c r="A1262" s="32">
        <v>38989</v>
      </c>
      <c r="B1262">
        <v>5.2149999999999999</v>
      </c>
      <c r="C1262">
        <v>4.9989999999999997</v>
      </c>
      <c r="D1262">
        <v>4.9455</v>
      </c>
      <c r="E1262">
        <v>4.9474999999999998</v>
      </c>
      <c r="F1262">
        <v>4.9660000000000002</v>
      </c>
      <c r="H1262" s="34">
        <f t="shared" si="38"/>
        <v>1</v>
      </c>
      <c r="I1262" t="str">
        <f t="shared" si="39"/>
        <v>20063</v>
      </c>
    </row>
    <row r="1263" spans="1:9" x14ac:dyDescent="0.25">
      <c r="A1263" s="32">
        <v>38992</v>
      </c>
      <c r="B1263">
        <v>5.1820000000000004</v>
      </c>
      <c r="C1263">
        <v>4.9604999999999997</v>
      </c>
      <c r="D1263">
        <v>4.91</v>
      </c>
      <c r="E1263">
        <v>4.9154999999999998</v>
      </c>
      <c r="F1263">
        <v>4.9379999999999997</v>
      </c>
      <c r="H1263" s="34">
        <f t="shared" si="38"/>
        <v>0</v>
      </c>
      <c r="I1263" t="str">
        <f t="shared" si="39"/>
        <v/>
      </c>
    </row>
    <row r="1264" spans="1:9" x14ac:dyDescent="0.25">
      <c r="A1264" s="32">
        <v>38993</v>
      </c>
      <c r="B1264">
        <v>5.1849999999999996</v>
      </c>
      <c r="C1264">
        <v>4.9604999999999997</v>
      </c>
      <c r="D1264">
        <v>4.9124999999999996</v>
      </c>
      <c r="E1264">
        <v>4.9190000000000005</v>
      </c>
      <c r="F1264">
        <v>4.9450000000000003</v>
      </c>
      <c r="H1264" s="34">
        <f t="shared" si="38"/>
        <v>0</v>
      </c>
      <c r="I1264" t="str">
        <f t="shared" si="39"/>
        <v/>
      </c>
    </row>
    <row r="1265" spans="1:9" x14ac:dyDescent="0.25">
      <c r="A1265" s="32">
        <v>38994</v>
      </c>
      <c r="B1265">
        <v>5.1310000000000002</v>
      </c>
      <c r="C1265">
        <v>4.8849999999999998</v>
      </c>
      <c r="D1265">
        <v>4.8280000000000003</v>
      </c>
      <c r="E1265">
        <v>4.8360000000000003</v>
      </c>
      <c r="F1265">
        <v>4.8624999999999998</v>
      </c>
      <c r="H1265" s="34">
        <f t="shared" si="38"/>
        <v>0</v>
      </c>
      <c r="I1265" t="str">
        <f t="shared" si="39"/>
        <v/>
      </c>
    </row>
    <row r="1266" spans="1:9" x14ac:dyDescent="0.25">
      <c r="A1266" s="32">
        <v>38995</v>
      </c>
      <c r="B1266">
        <v>5.1740000000000004</v>
      </c>
      <c r="C1266">
        <v>4.9474999999999998</v>
      </c>
      <c r="D1266">
        <v>4.8959999999999999</v>
      </c>
      <c r="E1266">
        <v>4.9009999999999998</v>
      </c>
      <c r="F1266">
        <v>4.9234999999999998</v>
      </c>
      <c r="H1266" s="34">
        <f t="shared" si="38"/>
        <v>0</v>
      </c>
      <c r="I1266" t="str">
        <f t="shared" si="39"/>
        <v/>
      </c>
    </row>
    <row r="1267" spans="1:9" x14ac:dyDescent="0.25">
      <c r="A1267" s="32">
        <v>38996</v>
      </c>
      <c r="B1267">
        <v>5.2279999999999998</v>
      </c>
      <c r="C1267">
        <v>5.0425000000000004</v>
      </c>
      <c r="D1267">
        <v>5.0025000000000004</v>
      </c>
      <c r="E1267">
        <v>5.008</v>
      </c>
      <c r="F1267">
        <v>5.0265000000000004</v>
      </c>
      <c r="H1267" s="34">
        <f t="shared" si="38"/>
        <v>0</v>
      </c>
      <c r="I1267" t="str">
        <f t="shared" si="39"/>
        <v/>
      </c>
    </row>
    <row r="1268" spans="1:9" x14ac:dyDescent="0.25">
      <c r="A1268" s="32">
        <v>38999</v>
      </c>
      <c r="B1268">
        <v>5.2290000000000001</v>
      </c>
      <c r="C1268">
        <v>5.0570000000000004</v>
      </c>
      <c r="D1268">
        <v>5.0190000000000001</v>
      </c>
      <c r="E1268">
        <v>5.0315000000000003</v>
      </c>
      <c r="F1268">
        <v>5.0510000000000002</v>
      </c>
      <c r="H1268" s="34">
        <f t="shared" si="38"/>
        <v>0</v>
      </c>
      <c r="I1268" t="str">
        <f t="shared" si="39"/>
        <v/>
      </c>
    </row>
    <row r="1269" spans="1:9" x14ac:dyDescent="0.25">
      <c r="A1269" s="32">
        <v>39000</v>
      </c>
      <c r="B1269">
        <v>5.2729999999999997</v>
      </c>
      <c r="C1269">
        <v>5.1154999999999999</v>
      </c>
      <c r="D1269">
        <v>5.0819999999999999</v>
      </c>
      <c r="E1269">
        <v>5.0884999999999998</v>
      </c>
      <c r="F1269">
        <v>5.1094999999999997</v>
      </c>
      <c r="H1269" s="34">
        <f t="shared" si="38"/>
        <v>0</v>
      </c>
      <c r="I1269" t="str">
        <f t="shared" si="39"/>
        <v/>
      </c>
    </row>
    <row r="1270" spans="1:9" x14ac:dyDescent="0.25">
      <c r="A1270" s="32">
        <v>39001</v>
      </c>
      <c r="B1270">
        <v>5.3019999999999996</v>
      </c>
      <c r="C1270">
        <v>5.149</v>
      </c>
      <c r="D1270">
        <v>5.1159999999999997</v>
      </c>
      <c r="E1270">
        <v>5.1204999999999998</v>
      </c>
      <c r="F1270">
        <v>5.14</v>
      </c>
      <c r="H1270" s="34">
        <f t="shared" si="38"/>
        <v>0</v>
      </c>
      <c r="I1270" t="str">
        <f t="shared" si="39"/>
        <v/>
      </c>
    </row>
    <row r="1271" spans="1:9" x14ac:dyDescent="0.25">
      <c r="A1271" s="32">
        <v>39002</v>
      </c>
      <c r="B1271">
        <v>5.2949999999999999</v>
      </c>
      <c r="C1271">
        <v>5.1375000000000002</v>
      </c>
      <c r="D1271">
        <v>5.1020000000000003</v>
      </c>
      <c r="E1271">
        <v>5.1070000000000002</v>
      </c>
      <c r="F1271">
        <v>5.1239999999999997</v>
      </c>
      <c r="H1271" s="34">
        <f t="shared" si="38"/>
        <v>0</v>
      </c>
      <c r="I1271" t="str">
        <f t="shared" si="39"/>
        <v/>
      </c>
    </row>
    <row r="1272" spans="1:9" x14ac:dyDescent="0.25">
      <c r="A1272" s="32">
        <v>39003</v>
      </c>
      <c r="B1272">
        <v>5.31</v>
      </c>
      <c r="C1272">
        <v>5.16</v>
      </c>
      <c r="D1272">
        <v>5.1275000000000004</v>
      </c>
      <c r="E1272">
        <v>5.1340000000000003</v>
      </c>
      <c r="F1272">
        <v>5.1529999999999996</v>
      </c>
      <c r="H1272" s="34">
        <f t="shared" si="38"/>
        <v>0</v>
      </c>
      <c r="I1272" t="str">
        <f t="shared" si="39"/>
        <v/>
      </c>
    </row>
    <row r="1273" spans="1:9" x14ac:dyDescent="0.25">
      <c r="A1273" s="32">
        <v>39006</v>
      </c>
      <c r="B1273">
        <v>5.2789999999999999</v>
      </c>
      <c r="C1273">
        <v>5.141</v>
      </c>
      <c r="H1273" s="34">
        <f t="shared" si="38"/>
        <v>0</v>
      </c>
      <c r="I1273" t="str">
        <f t="shared" si="39"/>
        <v/>
      </c>
    </row>
    <row r="1274" spans="1:9" x14ac:dyDescent="0.25">
      <c r="A1274" s="32">
        <v>39007</v>
      </c>
      <c r="B1274">
        <v>5.2975000000000003</v>
      </c>
      <c r="C1274">
        <v>5.1310000000000002</v>
      </c>
      <c r="D1274">
        <v>5.0884999999999998</v>
      </c>
      <c r="E1274">
        <v>5.0890000000000004</v>
      </c>
      <c r="F1274">
        <v>5.1044999999999998</v>
      </c>
      <c r="H1274" s="34">
        <f t="shared" si="38"/>
        <v>0</v>
      </c>
      <c r="I1274" t="str">
        <f t="shared" si="39"/>
        <v/>
      </c>
    </row>
    <row r="1275" spans="1:9" x14ac:dyDescent="0.25">
      <c r="A1275" s="32">
        <v>39008</v>
      </c>
      <c r="B1275">
        <v>5.2904999999999998</v>
      </c>
      <c r="C1275">
        <v>5.1224999999999996</v>
      </c>
      <c r="D1275">
        <v>5.0819999999999999</v>
      </c>
      <c r="E1275">
        <v>5.0819999999999999</v>
      </c>
      <c r="F1275">
        <v>5.0979999999999999</v>
      </c>
      <c r="H1275" s="34">
        <f t="shared" si="38"/>
        <v>0</v>
      </c>
      <c r="I1275" t="str">
        <f t="shared" si="39"/>
        <v/>
      </c>
    </row>
    <row r="1276" spans="1:9" x14ac:dyDescent="0.25">
      <c r="A1276" s="32">
        <v>39009</v>
      </c>
      <c r="B1276">
        <v>5.3094999999999999</v>
      </c>
      <c r="C1276">
        <v>5.1475</v>
      </c>
      <c r="D1276">
        <v>5.109</v>
      </c>
      <c r="E1276">
        <v>5.1094999999999997</v>
      </c>
      <c r="F1276">
        <v>5.1254999999999997</v>
      </c>
      <c r="H1276" s="34">
        <f t="shared" si="38"/>
        <v>0</v>
      </c>
      <c r="I1276" t="str">
        <f t="shared" si="39"/>
        <v/>
      </c>
    </row>
    <row r="1277" spans="1:9" x14ac:dyDescent="0.25">
      <c r="A1277" s="32">
        <v>39010</v>
      </c>
      <c r="B1277">
        <v>5.3150000000000004</v>
      </c>
      <c r="C1277">
        <v>5.1559999999999997</v>
      </c>
      <c r="D1277">
        <v>5.1180000000000003</v>
      </c>
      <c r="E1277">
        <v>5.1174999999999997</v>
      </c>
      <c r="F1277">
        <v>5.1334999999999997</v>
      </c>
      <c r="H1277" s="34">
        <f t="shared" si="38"/>
        <v>0</v>
      </c>
      <c r="I1277" t="str">
        <f t="shared" si="39"/>
        <v/>
      </c>
    </row>
    <row r="1278" spans="1:9" x14ac:dyDescent="0.25">
      <c r="A1278" s="32">
        <v>39013</v>
      </c>
      <c r="B1278">
        <v>5.3410000000000002</v>
      </c>
      <c r="C1278">
        <v>5.1935000000000002</v>
      </c>
      <c r="D1278">
        <v>5.1589999999999998</v>
      </c>
      <c r="E1278">
        <v>5.16</v>
      </c>
      <c r="F1278">
        <v>5.1749999999999998</v>
      </c>
      <c r="H1278" s="34">
        <f t="shared" si="38"/>
        <v>0</v>
      </c>
      <c r="I1278" t="str">
        <f t="shared" si="39"/>
        <v/>
      </c>
    </row>
    <row r="1279" spans="1:9" x14ac:dyDescent="0.25">
      <c r="A1279" s="32">
        <v>39014</v>
      </c>
      <c r="B1279">
        <v>5.3440000000000003</v>
      </c>
      <c r="C1279">
        <v>5.1950000000000003</v>
      </c>
      <c r="D1279">
        <v>5.1520000000000001</v>
      </c>
      <c r="E1279">
        <v>5.15</v>
      </c>
      <c r="F1279">
        <v>5.165</v>
      </c>
      <c r="H1279" s="34">
        <f t="shared" si="38"/>
        <v>0</v>
      </c>
      <c r="I1279" t="str">
        <f t="shared" si="39"/>
        <v/>
      </c>
    </row>
    <row r="1280" spans="1:9" x14ac:dyDescent="0.25">
      <c r="A1280" s="32">
        <v>39015</v>
      </c>
      <c r="B1280">
        <v>5.3114999999999997</v>
      </c>
      <c r="C1280">
        <v>5.1455000000000002</v>
      </c>
      <c r="D1280">
        <v>5.0964999999999998</v>
      </c>
      <c r="E1280">
        <v>5.0919999999999996</v>
      </c>
      <c r="F1280">
        <v>5.1044999999999998</v>
      </c>
      <c r="H1280" s="34">
        <f t="shared" si="38"/>
        <v>0</v>
      </c>
      <c r="I1280" t="str">
        <f t="shared" si="39"/>
        <v/>
      </c>
    </row>
    <row r="1281" spans="1:9" x14ac:dyDescent="0.25">
      <c r="A1281" s="32">
        <v>39016</v>
      </c>
      <c r="B1281">
        <v>5.2705000000000002</v>
      </c>
      <c r="C1281">
        <v>5.0824999999999996</v>
      </c>
      <c r="D1281">
        <v>5.0289999999999999</v>
      </c>
      <c r="E1281">
        <v>5.0274999999999999</v>
      </c>
      <c r="F1281">
        <v>5.0419999999999998</v>
      </c>
      <c r="H1281" s="34">
        <f t="shared" si="38"/>
        <v>0</v>
      </c>
      <c r="I1281" t="str">
        <f t="shared" si="39"/>
        <v/>
      </c>
    </row>
    <row r="1282" spans="1:9" x14ac:dyDescent="0.25">
      <c r="A1282" s="32">
        <v>39017</v>
      </c>
      <c r="B1282">
        <v>5.242</v>
      </c>
      <c r="C1282">
        <v>5.0309999999999997</v>
      </c>
      <c r="D1282">
        <v>4.9775</v>
      </c>
      <c r="E1282">
        <v>4.9770000000000003</v>
      </c>
      <c r="F1282">
        <v>4.9965000000000002</v>
      </c>
      <c r="H1282" s="34">
        <f t="shared" si="38"/>
        <v>0</v>
      </c>
      <c r="I1282" t="str">
        <f t="shared" si="39"/>
        <v/>
      </c>
    </row>
    <row r="1283" spans="1:9" x14ac:dyDescent="0.25">
      <c r="A1283" s="32">
        <v>39020</v>
      </c>
      <c r="B1283">
        <v>5.24</v>
      </c>
      <c r="C1283">
        <v>5.0324999999999998</v>
      </c>
      <c r="D1283">
        <v>4.9779999999999998</v>
      </c>
      <c r="E1283">
        <v>4.9809999999999999</v>
      </c>
      <c r="F1283">
        <v>4.9969999999999999</v>
      </c>
      <c r="H1283" s="34">
        <f t="shared" si="38"/>
        <v>0</v>
      </c>
      <c r="I1283" t="str">
        <f t="shared" si="39"/>
        <v/>
      </c>
    </row>
    <row r="1284" spans="1:9" x14ac:dyDescent="0.25">
      <c r="A1284" s="32">
        <v>39021</v>
      </c>
      <c r="B1284">
        <v>5.2015000000000002</v>
      </c>
      <c r="C1284">
        <v>4.9675000000000002</v>
      </c>
      <c r="D1284">
        <v>4.9074999999999998</v>
      </c>
      <c r="E1284">
        <v>4.9080000000000004</v>
      </c>
      <c r="F1284">
        <v>4.9260000000000002</v>
      </c>
      <c r="H1284" s="34">
        <f t="shared" si="38"/>
        <v>0</v>
      </c>
      <c r="I1284" t="str">
        <f t="shared" si="39"/>
        <v/>
      </c>
    </row>
    <row r="1285" spans="1:9" x14ac:dyDescent="0.25">
      <c r="A1285" s="32">
        <v>39022</v>
      </c>
      <c r="B1285">
        <v>5.1449999999999996</v>
      </c>
      <c r="C1285">
        <v>4.9169999999999998</v>
      </c>
      <c r="D1285">
        <v>4.8624999999999998</v>
      </c>
      <c r="E1285">
        <v>4.8650000000000002</v>
      </c>
      <c r="F1285">
        <v>4.8819999999999997</v>
      </c>
      <c r="H1285" s="34">
        <f t="shared" ref="H1285:H1348" si="40">+IF(AND(MOD(MONTH(A1285),3)=0,MONTH(A1285)&lt;&gt;MONTH(A1286)),1,0)</f>
        <v>0</v>
      </c>
      <c r="I1285" t="str">
        <f t="shared" ref="I1285:I1348" si="41">IF(SUM(H1285:H1289)&gt;0,CONCATENATE(YEAR(A1285),INT((MONTH(A1285)-1)/3)+1),"")</f>
        <v/>
      </c>
    </row>
    <row r="1286" spans="1:9" x14ac:dyDescent="0.25">
      <c r="A1286" s="32">
        <v>39023</v>
      </c>
      <c r="B1286">
        <v>5.1529999999999996</v>
      </c>
      <c r="C1286">
        <v>4.9465000000000003</v>
      </c>
      <c r="D1286">
        <v>4.8949999999999996</v>
      </c>
      <c r="E1286">
        <v>4.8949999999999996</v>
      </c>
      <c r="F1286">
        <v>4.9139999999999997</v>
      </c>
      <c r="H1286" s="34">
        <f t="shared" si="40"/>
        <v>0</v>
      </c>
      <c r="I1286" t="str">
        <f t="shared" si="41"/>
        <v/>
      </c>
    </row>
    <row r="1287" spans="1:9" x14ac:dyDescent="0.25">
      <c r="A1287" s="32">
        <v>39024</v>
      </c>
      <c r="B1287">
        <v>5.28</v>
      </c>
      <c r="C1287">
        <v>5.0975000000000001</v>
      </c>
      <c r="D1287">
        <v>5.0510000000000002</v>
      </c>
      <c r="E1287">
        <v>5.0484999999999998</v>
      </c>
      <c r="F1287">
        <v>5.0594999999999999</v>
      </c>
      <c r="H1287" s="34">
        <f t="shared" si="40"/>
        <v>0</v>
      </c>
      <c r="I1287" t="str">
        <f t="shared" si="41"/>
        <v/>
      </c>
    </row>
    <row r="1288" spans="1:9" x14ac:dyDescent="0.25">
      <c r="A1288" s="32">
        <v>39027</v>
      </c>
      <c r="B1288">
        <v>5.2569999999999997</v>
      </c>
      <c r="C1288">
        <v>5.0884999999999998</v>
      </c>
      <c r="D1288">
        <v>5.0354999999999999</v>
      </c>
      <c r="E1288">
        <v>5.03</v>
      </c>
      <c r="F1288">
        <v>5.0430000000000001</v>
      </c>
      <c r="H1288" s="34">
        <f t="shared" si="40"/>
        <v>0</v>
      </c>
      <c r="I1288" t="str">
        <f t="shared" si="41"/>
        <v/>
      </c>
    </row>
    <row r="1289" spans="1:9" x14ac:dyDescent="0.25">
      <c r="A1289" s="32">
        <v>39028</v>
      </c>
      <c r="B1289">
        <v>5.2275</v>
      </c>
      <c r="C1289">
        <v>5.0389999999999997</v>
      </c>
      <c r="D1289">
        <v>4.9820000000000002</v>
      </c>
      <c r="E1289">
        <v>4.9764999999999997</v>
      </c>
      <c r="F1289">
        <v>4.9859999999999998</v>
      </c>
      <c r="H1289" s="34">
        <f t="shared" si="40"/>
        <v>0</v>
      </c>
      <c r="I1289" t="str">
        <f t="shared" si="41"/>
        <v/>
      </c>
    </row>
    <row r="1290" spans="1:9" x14ac:dyDescent="0.25">
      <c r="A1290" s="32">
        <v>39029</v>
      </c>
      <c r="B1290">
        <v>5.23</v>
      </c>
      <c r="C1290">
        <v>5.0164999999999997</v>
      </c>
      <c r="D1290">
        <v>4.9559999999999995</v>
      </c>
      <c r="E1290">
        <v>4.9504999999999999</v>
      </c>
      <c r="F1290">
        <v>4.9634999999999998</v>
      </c>
      <c r="H1290" s="34">
        <f t="shared" si="40"/>
        <v>0</v>
      </c>
      <c r="I1290" t="str">
        <f t="shared" si="41"/>
        <v/>
      </c>
    </row>
    <row r="1291" spans="1:9" x14ac:dyDescent="0.25">
      <c r="A1291" s="32">
        <v>39030</v>
      </c>
      <c r="B1291">
        <v>5.2050000000000001</v>
      </c>
      <c r="C1291">
        <v>5.0075000000000003</v>
      </c>
      <c r="D1291">
        <v>4.9424999999999999</v>
      </c>
      <c r="E1291">
        <v>4.9370000000000003</v>
      </c>
      <c r="F1291">
        <v>4.95</v>
      </c>
      <c r="H1291" s="34">
        <f t="shared" si="40"/>
        <v>0</v>
      </c>
      <c r="I1291" t="str">
        <f t="shared" si="41"/>
        <v/>
      </c>
    </row>
    <row r="1292" spans="1:9" x14ac:dyDescent="0.25">
      <c r="A1292" s="32">
        <v>39031</v>
      </c>
      <c r="B1292">
        <v>5.2115</v>
      </c>
      <c r="C1292">
        <v>4.9809999999999999</v>
      </c>
      <c r="D1292">
        <v>4.9130000000000003</v>
      </c>
      <c r="E1292">
        <v>4.9050000000000002</v>
      </c>
      <c r="F1292">
        <v>4.9119999999999999</v>
      </c>
      <c r="H1292" s="34">
        <f t="shared" si="40"/>
        <v>0</v>
      </c>
      <c r="I1292" t="str">
        <f t="shared" si="41"/>
        <v/>
      </c>
    </row>
    <row r="1293" spans="1:9" x14ac:dyDescent="0.25">
      <c r="A1293" s="32">
        <v>39034</v>
      </c>
      <c r="B1293">
        <v>5.2344999999999997</v>
      </c>
      <c r="C1293">
        <v>5.0084999999999997</v>
      </c>
      <c r="D1293">
        <v>4.9399999999999995</v>
      </c>
      <c r="E1293">
        <v>4.93</v>
      </c>
      <c r="F1293">
        <v>4.9429999999999996</v>
      </c>
      <c r="H1293" s="34">
        <f t="shared" si="40"/>
        <v>0</v>
      </c>
      <c r="I1293" t="str">
        <f t="shared" si="41"/>
        <v/>
      </c>
    </row>
    <row r="1294" spans="1:9" x14ac:dyDescent="0.25">
      <c r="A1294" s="32">
        <v>39035</v>
      </c>
      <c r="B1294">
        <v>5.1909999999999998</v>
      </c>
      <c r="C1294">
        <v>4.9695</v>
      </c>
      <c r="D1294">
        <v>4.8970000000000002</v>
      </c>
      <c r="E1294">
        <v>4.8864999999999998</v>
      </c>
      <c r="F1294">
        <v>4.8964999999999996</v>
      </c>
      <c r="H1294" s="34">
        <f t="shared" si="40"/>
        <v>0</v>
      </c>
      <c r="I1294" t="str">
        <f t="shared" si="41"/>
        <v/>
      </c>
    </row>
    <row r="1295" spans="1:9" x14ac:dyDescent="0.25">
      <c r="A1295" s="32">
        <v>39036</v>
      </c>
      <c r="B1295">
        <v>5.2285000000000004</v>
      </c>
      <c r="C1295">
        <v>5.0359999999999996</v>
      </c>
      <c r="D1295">
        <v>4.9640000000000004</v>
      </c>
      <c r="E1295">
        <v>4.9509999999999996</v>
      </c>
      <c r="F1295">
        <v>4.9530000000000003</v>
      </c>
      <c r="H1295" s="34">
        <f t="shared" si="40"/>
        <v>0</v>
      </c>
      <c r="I1295" t="str">
        <f t="shared" si="41"/>
        <v/>
      </c>
    </row>
    <row r="1296" spans="1:9" x14ac:dyDescent="0.25">
      <c r="A1296" s="32">
        <v>39037</v>
      </c>
      <c r="B1296">
        <v>5.2460000000000004</v>
      </c>
      <c r="C1296">
        <v>5.0655000000000001</v>
      </c>
      <c r="D1296">
        <v>4.9969999999999999</v>
      </c>
      <c r="E1296">
        <v>4.984</v>
      </c>
      <c r="F1296">
        <v>4.9879999999999995</v>
      </c>
      <c r="H1296" s="34">
        <f t="shared" si="40"/>
        <v>0</v>
      </c>
      <c r="I1296" t="str">
        <f t="shared" si="41"/>
        <v/>
      </c>
    </row>
    <row r="1297" spans="1:9" x14ac:dyDescent="0.25">
      <c r="A1297" s="32">
        <v>39038</v>
      </c>
      <c r="B1297">
        <v>5.2074999999999996</v>
      </c>
      <c r="C1297">
        <v>4.9859999999999998</v>
      </c>
      <c r="D1297">
        <v>4.9139999999999997</v>
      </c>
      <c r="E1297">
        <v>4.899</v>
      </c>
      <c r="F1297">
        <v>4.9059999999999997</v>
      </c>
      <c r="H1297" s="34">
        <f t="shared" si="40"/>
        <v>0</v>
      </c>
      <c r="I1297" t="str">
        <f t="shared" si="41"/>
        <v/>
      </c>
    </row>
    <row r="1298" spans="1:9" x14ac:dyDescent="0.25">
      <c r="A1298" s="32">
        <v>39041</v>
      </c>
      <c r="B1298">
        <v>5.2050000000000001</v>
      </c>
      <c r="C1298">
        <v>4.9824999999999999</v>
      </c>
      <c r="D1298">
        <v>4.9169999999999998</v>
      </c>
      <c r="E1298">
        <v>4.9009999999999998</v>
      </c>
      <c r="F1298">
        <v>4.9059999999999997</v>
      </c>
      <c r="H1298" s="34">
        <f t="shared" si="40"/>
        <v>0</v>
      </c>
      <c r="I1298" t="str">
        <f t="shared" si="41"/>
        <v/>
      </c>
    </row>
    <row r="1299" spans="1:9" x14ac:dyDescent="0.25">
      <c r="A1299" s="32">
        <v>39042</v>
      </c>
      <c r="B1299">
        <v>5.2004999999999999</v>
      </c>
      <c r="C1299">
        <v>4.9770000000000003</v>
      </c>
      <c r="D1299">
        <v>4.8994999999999997</v>
      </c>
      <c r="E1299">
        <v>4.8789999999999996</v>
      </c>
      <c r="F1299">
        <v>4.8819999999999997</v>
      </c>
      <c r="H1299" s="34">
        <f t="shared" si="40"/>
        <v>0</v>
      </c>
      <c r="I1299" t="str">
        <f t="shared" si="41"/>
        <v/>
      </c>
    </row>
    <row r="1300" spans="1:9" x14ac:dyDescent="0.25">
      <c r="A1300" s="32">
        <v>39043</v>
      </c>
      <c r="B1300">
        <v>5.173</v>
      </c>
      <c r="C1300">
        <v>4.9640000000000004</v>
      </c>
      <c r="D1300">
        <v>4.8849999999999998</v>
      </c>
      <c r="E1300">
        <v>4.8659999999999997</v>
      </c>
      <c r="F1300">
        <v>4.8689999999999998</v>
      </c>
      <c r="H1300" s="34">
        <f t="shared" si="40"/>
        <v>0</v>
      </c>
      <c r="I1300" t="str">
        <f t="shared" si="41"/>
        <v/>
      </c>
    </row>
    <row r="1301" spans="1:9" x14ac:dyDescent="0.25">
      <c r="A1301" s="32">
        <v>39044</v>
      </c>
      <c r="B1301">
        <v>5.18</v>
      </c>
      <c r="C1301">
        <v>4.9829999999999997</v>
      </c>
      <c r="D1301">
        <v>4.8955000000000002</v>
      </c>
      <c r="E1301">
        <v>4.8784999999999998</v>
      </c>
      <c r="F1301">
        <v>4.88</v>
      </c>
      <c r="H1301" s="34">
        <f t="shared" si="40"/>
        <v>0</v>
      </c>
      <c r="I1301" t="str">
        <f t="shared" si="41"/>
        <v/>
      </c>
    </row>
    <row r="1302" spans="1:9" x14ac:dyDescent="0.25">
      <c r="A1302" s="32">
        <v>39045</v>
      </c>
      <c r="B1302">
        <v>5.1580000000000004</v>
      </c>
      <c r="C1302">
        <v>4.9375</v>
      </c>
      <c r="D1302">
        <v>4.8659999999999997</v>
      </c>
      <c r="E1302">
        <v>4.8460000000000001</v>
      </c>
      <c r="F1302">
        <v>4.8490000000000002</v>
      </c>
      <c r="H1302" s="34">
        <f t="shared" si="40"/>
        <v>0</v>
      </c>
      <c r="I1302" t="str">
        <f t="shared" si="41"/>
        <v/>
      </c>
    </row>
    <row r="1303" spans="1:9" x14ac:dyDescent="0.25">
      <c r="A1303" s="32">
        <v>39048</v>
      </c>
      <c r="B1303">
        <v>5.165</v>
      </c>
      <c r="C1303">
        <v>4.9355000000000002</v>
      </c>
      <c r="D1303">
        <v>4.8469999999999995</v>
      </c>
      <c r="E1303">
        <v>4.8274999999999997</v>
      </c>
      <c r="F1303">
        <v>4.83</v>
      </c>
      <c r="H1303" s="34">
        <f t="shared" si="40"/>
        <v>0</v>
      </c>
      <c r="I1303" t="str">
        <f t="shared" si="41"/>
        <v/>
      </c>
    </row>
    <row r="1304" spans="1:9" x14ac:dyDescent="0.25">
      <c r="A1304" s="32">
        <v>39049</v>
      </c>
      <c r="B1304">
        <v>5.1420000000000003</v>
      </c>
      <c r="C1304">
        <v>4.8959999999999999</v>
      </c>
      <c r="D1304">
        <v>4.8114999999999997</v>
      </c>
      <c r="E1304">
        <v>4.7904999999999998</v>
      </c>
      <c r="F1304">
        <v>4.7954999999999997</v>
      </c>
      <c r="H1304" s="34">
        <f t="shared" si="40"/>
        <v>0</v>
      </c>
      <c r="I1304" t="str">
        <f t="shared" si="41"/>
        <v/>
      </c>
    </row>
    <row r="1305" spans="1:9" x14ac:dyDescent="0.25">
      <c r="A1305" s="32">
        <v>39050</v>
      </c>
      <c r="B1305">
        <v>5.141</v>
      </c>
      <c r="C1305">
        <v>4.9055</v>
      </c>
      <c r="D1305">
        <v>4.8254999999999999</v>
      </c>
      <c r="E1305">
        <v>4.8064999999999998</v>
      </c>
      <c r="F1305">
        <v>4.8114999999999997</v>
      </c>
      <c r="H1305" s="34">
        <f t="shared" si="40"/>
        <v>0</v>
      </c>
      <c r="I1305" t="str">
        <f t="shared" si="41"/>
        <v/>
      </c>
    </row>
    <row r="1306" spans="1:9" x14ac:dyDescent="0.25">
      <c r="A1306" s="32">
        <v>39051</v>
      </c>
      <c r="B1306">
        <v>5.1025</v>
      </c>
      <c r="C1306">
        <v>4.8460000000000001</v>
      </c>
      <c r="D1306">
        <v>4.7584999999999997</v>
      </c>
      <c r="E1306">
        <v>4.7374999999999998</v>
      </c>
      <c r="F1306">
        <v>4.7424999999999997</v>
      </c>
      <c r="H1306" s="34">
        <f t="shared" si="40"/>
        <v>0</v>
      </c>
      <c r="I1306" t="str">
        <f t="shared" si="41"/>
        <v/>
      </c>
    </row>
    <row r="1307" spans="1:9" x14ac:dyDescent="0.25">
      <c r="A1307" s="32">
        <v>39052</v>
      </c>
      <c r="B1307">
        <v>5.0060000000000002</v>
      </c>
      <c r="C1307">
        <v>4.7415000000000003</v>
      </c>
      <c r="D1307">
        <v>4.6635</v>
      </c>
      <c r="E1307">
        <v>4.6555</v>
      </c>
      <c r="F1307">
        <v>4.6684999999999999</v>
      </c>
      <c r="H1307" s="34">
        <f t="shared" si="40"/>
        <v>0</v>
      </c>
      <c r="I1307" t="str">
        <f t="shared" si="41"/>
        <v/>
      </c>
    </row>
    <row r="1308" spans="1:9" x14ac:dyDescent="0.25">
      <c r="A1308" s="32">
        <v>39055</v>
      </c>
      <c r="B1308">
        <v>5.0084999999999997</v>
      </c>
      <c r="C1308">
        <v>4.7374999999999998</v>
      </c>
      <c r="D1308">
        <v>4.6550000000000002</v>
      </c>
      <c r="E1308">
        <v>4.6420000000000003</v>
      </c>
      <c r="F1308">
        <v>4.6574999999999998</v>
      </c>
      <c r="H1308" s="34">
        <f t="shared" si="40"/>
        <v>0</v>
      </c>
      <c r="I1308" t="str">
        <f t="shared" si="41"/>
        <v/>
      </c>
    </row>
    <row r="1309" spans="1:9" x14ac:dyDescent="0.25">
      <c r="A1309" s="32">
        <v>39056</v>
      </c>
      <c r="B1309">
        <v>5</v>
      </c>
      <c r="C1309">
        <v>4.7385000000000002</v>
      </c>
      <c r="D1309">
        <v>4.6594999999999995</v>
      </c>
      <c r="E1309">
        <v>4.6509999999999998</v>
      </c>
      <c r="F1309">
        <v>4.6710000000000003</v>
      </c>
      <c r="H1309" s="34">
        <f t="shared" si="40"/>
        <v>0</v>
      </c>
      <c r="I1309" t="str">
        <f t="shared" si="41"/>
        <v/>
      </c>
    </row>
    <row r="1310" spans="1:9" x14ac:dyDescent="0.25">
      <c r="A1310" s="32">
        <v>39057</v>
      </c>
      <c r="B1310">
        <v>5.0694999999999997</v>
      </c>
      <c r="C1310">
        <v>4.8049999999999997</v>
      </c>
      <c r="D1310">
        <v>4.7309999999999999</v>
      </c>
      <c r="E1310">
        <v>4.7214999999999998</v>
      </c>
      <c r="F1310">
        <v>4.7344999999999997</v>
      </c>
      <c r="H1310" s="34">
        <f t="shared" si="40"/>
        <v>0</v>
      </c>
      <c r="I1310" t="str">
        <f t="shared" si="41"/>
        <v/>
      </c>
    </row>
    <row r="1311" spans="1:9" x14ac:dyDescent="0.25">
      <c r="A1311" s="32">
        <v>39058</v>
      </c>
      <c r="B1311">
        <v>5.0815000000000001</v>
      </c>
      <c r="C1311">
        <v>4.8254999999999999</v>
      </c>
      <c r="D1311">
        <v>4.7530000000000001</v>
      </c>
      <c r="E1311">
        <v>4.7484999999999999</v>
      </c>
      <c r="F1311">
        <v>4.7625000000000002</v>
      </c>
      <c r="H1311" s="34">
        <f t="shared" si="40"/>
        <v>0</v>
      </c>
      <c r="I1311" t="str">
        <f t="shared" si="41"/>
        <v/>
      </c>
    </row>
    <row r="1312" spans="1:9" x14ac:dyDescent="0.25">
      <c r="A1312" s="32">
        <v>39059</v>
      </c>
      <c r="B1312">
        <v>5.1535000000000002</v>
      </c>
      <c r="C1312">
        <v>4.9119999999999999</v>
      </c>
      <c r="D1312">
        <v>4.8354999999999997</v>
      </c>
      <c r="E1312">
        <v>4.8224999999999998</v>
      </c>
      <c r="F1312">
        <v>4.8324999999999996</v>
      </c>
      <c r="H1312" s="34">
        <f t="shared" si="40"/>
        <v>0</v>
      </c>
      <c r="I1312" t="str">
        <f t="shared" si="41"/>
        <v/>
      </c>
    </row>
    <row r="1313" spans="1:9" x14ac:dyDescent="0.25">
      <c r="A1313" s="32">
        <v>39062</v>
      </c>
      <c r="B1313">
        <v>5.1604999999999999</v>
      </c>
      <c r="C1313">
        <v>4.9000000000000004</v>
      </c>
      <c r="D1313">
        <v>4.8174999999999999</v>
      </c>
      <c r="E1313">
        <v>4.7984999999999998</v>
      </c>
      <c r="F1313">
        <v>4.7934999999999999</v>
      </c>
      <c r="H1313" s="34">
        <f t="shared" si="40"/>
        <v>0</v>
      </c>
      <c r="I1313" t="str">
        <f t="shared" si="41"/>
        <v/>
      </c>
    </row>
    <row r="1314" spans="1:9" x14ac:dyDescent="0.25">
      <c r="A1314" s="32">
        <v>39063</v>
      </c>
      <c r="B1314">
        <v>5.1280000000000001</v>
      </c>
      <c r="C1314">
        <v>4.8555000000000001</v>
      </c>
      <c r="D1314">
        <v>4.7610000000000001</v>
      </c>
      <c r="E1314">
        <v>4.7469999999999999</v>
      </c>
      <c r="F1314">
        <v>4.758</v>
      </c>
      <c r="H1314" s="34">
        <f t="shared" si="40"/>
        <v>0</v>
      </c>
      <c r="I1314" t="str">
        <f t="shared" si="41"/>
        <v/>
      </c>
    </row>
    <row r="1315" spans="1:9" x14ac:dyDescent="0.25">
      <c r="A1315" s="32">
        <v>39064</v>
      </c>
      <c r="B1315">
        <v>5.1914999999999996</v>
      </c>
      <c r="C1315">
        <v>4.9375</v>
      </c>
      <c r="D1315">
        <v>4.8494999999999999</v>
      </c>
      <c r="E1315">
        <v>4.8330000000000002</v>
      </c>
      <c r="F1315">
        <v>4.8434999999999997</v>
      </c>
      <c r="H1315" s="34">
        <f t="shared" si="40"/>
        <v>0</v>
      </c>
      <c r="I1315" t="str">
        <f t="shared" si="41"/>
        <v/>
      </c>
    </row>
    <row r="1316" spans="1:9" x14ac:dyDescent="0.25">
      <c r="A1316" s="32">
        <v>39065</v>
      </c>
      <c r="B1316">
        <v>5.2110000000000003</v>
      </c>
      <c r="C1316">
        <v>4.9655000000000005</v>
      </c>
      <c r="D1316">
        <v>4.8810000000000002</v>
      </c>
      <c r="E1316">
        <v>4.8624999999999998</v>
      </c>
      <c r="F1316">
        <v>4.8730000000000002</v>
      </c>
      <c r="H1316" s="34">
        <f t="shared" si="40"/>
        <v>0</v>
      </c>
      <c r="I1316" t="str">
        <f t="shared" si="41"/>
        <v/>
      </c>
    </row>
    <row r="1317" spans="1:9" x14ac:dyDescent="0.25">
      <c r="A1317" s="32">
        <v>39066</v>
      </c>
      <c r="B1317">
        <v>5.2050000000000001</v>
      </c>
      <c r="C1317">
        <v>4.9604999999999997</v>
      </c>
      <c r="D1317">
        <v>4.8754999999999997</v>
      </c>
      <c r="E1317">
        <v>4.8600000000000003</v>
      </c>
      <c r="F1317">
        <v>4.8719999999999999</v>
      </c>
      <c r="H1317" s="34">
        <f t="shared" si="40"/>
        <v>0</v>
      </c>
      <c r="I1317" t="str">
        <f t="shared" si="41"/>
        <v/>
      </c>
    </row>
    <row r="1318" spans="1:9" x14ac:dyDescent="0.25">
      <c r="A1318" s="32">
        <v>39069</v>
      </c>
      <c r="B1318">
        <v>5.2009999999999996</v>
      </c>
      <c r="C1318">
        <v>4.9574999999999996</v>
      </c>
      <c r="D1318">
        <v>4.8804999999999996</v>
      </c>
      <c r="E1318">
        <v>4.8644999999999996</v>
      </c>
      <c r="F1318">
        <v>4.8780000000000001</v>
      </c>
      <c r="H1318" s="34">
        <f t="shared" si="40"/>
        <v>0</v>
      </c>
      <c r="I1318" t="str">
        <f t="shared" si="41"/>
        <v/>
      </c>
    </row>
    <row r="1319" spans="1:9" x14ac:dyDescent="0.25">
      <c r="A1319" s="32">
        <v>39070</v>
      </c>
      <c r="B1319">
        <v>5.1950000000000003</v>
      </c>
      <c r="C1319">
        <v>4.9584999999999999</v>
      </c>
      <c r="D1319">
        <v>4.8849999999999998</v>
      </c>
      <c r="E1319">
        <v>4.8710000000000004</v>
      </c>
      <c r="F1319">
        <v>4.8789999999999996</v>
      </c>
      <c r="H1319" s="34">
        <f t="shared" si="40"/>
        <v>0</v>
      </c>
      <c r="I1319" t="str">
        <f t="shared" si="41"/>
        <v/>
      </c>
    </row>
    <row r="1320" spans="1:9" x14ac:dyDescent="0.25">
      <c r="A1320" s="32">
        <v>39071</v>
      </c>
      <c r="B1320">
        <v>5.1974999999999998</v>
      </c>
      <c r="C1320">
        <v>4.9655000000000005</v>
      </c>
      <c r="D1320">
        <v>4.8860000000000001</v>
      </c>
      <c r="E1320">
        <v>4.8730000000000002</v>
      </c>
      <c r="F1320">
        <v>4.8825000000000003</v>
      </c>
      <c r="H1320" s="34">
        <f t="shared" si="40"/>
        <v>0</v>
      </c>
      <c r="I1320" t="str">
        <f t="shared" si="41"/>
        <v/>
      </c>
    </row>
    <row r="1321" spans="1:9" x14ac:dyDescent="0.25">
      <c r="A1321" s="32">
        <v>39072</v>
      </c>
      <c r="B1321">
        <v>5.1624999999999996</v>
      </c>
      <c r="C1321">
        <v>4.9074999999999998</v>
      </c>
      <c r="D1321">
        <v>4.8250000000000002</v>
      </c>
      <c r="E1321">
        <v>4.8114999999999997</v>
      </c>
      <c r="F1321">
        <v>4.8224999999999998</v>
      </c>
      <c r="H1321" s="34">
        <f t="shared" si="40"/>
        <v>0</v>
      </c>
      <c r="I1321" t="str">
        <f t="shared" si="41"/>
        <v/>
      </c>
    </row>
    <row r="1322" spans="1:9" x14ac:dyDescent="0.25">
      <c r="A1322" s="32">
        <v>39073</v>
      </c>
      <c r="B1322">
        <v>5.1914999999999996</v>
      </c>
      <c r="C1322">
        <v>4.9634999999999998</v>
      </c>
      <c r="D1322">
        <v>4.8754999999999997</v>
      </c>
      <c r="E1322">
        <v>4.8725000000000005</v>
      </c>
      <c r="F1322">
        <v>4.8810000000000002</v>
      </c>
      <c r="H1322" s="34">
        <f t="shared" si="40"/>
        <v>0</v>
      </c>
      <c r="I1322" t="str">
        <f t="shared" si="41"/>
        <v/>
      </c>
    </row>
    <row r="1323" spans="1:9" x14ac:dyDescent="0.25">
      <c r="A1323" s="32">
        <v>39076</v>
      </c>
      <c r="B1323">
        <v>5.1914999999999996</v>
      </c>
      <c r="C1323">
        <v>4.984</v>
      </c>
      <c r="H1323" s="34">
        <f t="shared" si="40"/>
        <v>0</v>
      </c>
      <c r="I1323" t="str">
        <f t="shared" si="41"/>
        <v>20064</v>
      </c>
    </row>
    <row r="1324" spans="1:9" x14ac:dyDescent="0.25">
      <c r="A1324" s="32">
        <v>39077</v>
      </c>
      <c r="B1324">
        <v>5.1944999999999997</v>
      </c>
      <c r="C1324">
        <v>4.9655000000000005</v>
      </c>
      <c r="D1324">
        <v>4.8895</v>
      </c>
      <c r="E1324">
        <v>4.88</v>
      </c>
      <c r="F1324">
        <v>4.8890000000000002</v>
      </c>
      <c r="H1324" s="34">
        <f t="shared" si="40"/>
        <v>0</v>
      </c>
      <c r="I1324" t="str">
        <f t="shared" si="41"/>
        <v>20064</v>
      </c>
    </row>
    <row r="1325" spans="1:9" x14ac:dyDescent="0.25">
      <c r="A1325" s="32">
        <v>39078</v>
      </c>
      <c r="B1325">
        <v>5.2249999999999996</v>
      </c>
      <c r="C1325">
        <v>5.0175000000000001</v>
      </c>
      <c r="D1325">
        <v>4.9474999999999998</v>
      </c>
      <c r="E1325">
        <v>4.9370000000000003</v>
      </c>
      <c r="F1325">
        <v>4.9459999999999997</v>
      </c>
      <c r="H1325" s="34">
        <f t="shared" si="40"/>
        <v>0</v>
      </c>
      <c r="I1325" t="str">
        <f t="shared" si="41"/>
        <v>20064</v>
      </c>
    </row>
    <row r="1326" spans="1:9" x14ac:dyDescent="0.25">
      <c r="A1326" s="32">
        <v>39079</v>
      </c>
      <c r="B1326">
        <v>5.2379999999999995</v>
      </c>
      <c r="C1326">
        <v>5.0425000000000004</v>
      </c>
      <c r="D1326">
        <v>4.9764999999999997</v>
      </c>
      <c r="E1326">
        <v>4.9634999999999998</v>
      </c>
      <c r="F1326">
        <v>4.9559999999999995</v>
      </c>
      <c r="H1326" s="34">
        <f t="shared" si="40"/>
        <v>0</v>
      </c>
      <c r="I1326" t="str">
        <f t="shared" si="41"/>
        <v>20064</v>
      </c>
    </row>
    <row r="1327" spans="1:9" x14ac:dyDescent="0.25">
      <c r="A1327" s="32">
        <v>39080</v>
      </c>
      <c r="B1327">
        <v>5.2489999999999997</v>
      </c>
      <c r="C1327">
        <v>5.0594999999999999</v>
      </c>
      <c r="D1327">
        <v>4.9894999999999996</v>
      </c>
      <c r="E1327">
        <v>4.9820000000000002</v>
      </c>
      <c r="F1327">
        <v>4.9874999999999998</v>
      </c>
      <c r="H1327" s="34">
        <f t="shared" si="40"/>
        <v>1</v>
      </c>
      <c r="I1327" t="str">
        <f t="shared" si="41"/>
        <v>20064</v>
      </c>
    </row>
    <row r="1328" spans="1:9" x14ac:dyDescent="0.25">
      <c r="A1328" s="32">
        <v>39083</v>
      </c>
      <c r="B1328">
        <v>5.2489999999999997</v>
      </c>
      <c r="C1328">
        <v>5.0590000000000002</v>
      </c>
      <c r="H1328" s="34">
        <f t="shared" si="40"/>
        <v>0</v>
      </c>
      <c r="I1328" t="str">
        <f t="shared" si="41"/>
        <v/>
      </c>
    </row>
    <row r="1329" spans="1:9" x14ac:dyDescent="0.25">
      <c r="A1329" s="32">
        <v>39084</v>
      </c>
      <c r="B1329">
        <v>5.2249999999999996</v>
      </c>
      <c r="C1329">
        <v>5.0374999999999996</v>
      </c>
      <c r="D1329">
        <v>4.9714999999999998</v>
      </c>
      <c r="E1329">
        <v>4.9619999999999997</v>
      </c>
      <c r="F1329">
        <v>4.9559999999999995</v>
      </c>
      <c r="H1329" s="34">
        <f t="shared" si="40"/>
        <v>0</v>
      </c>
      <c r="I1329" t="str">
        <f t="shared" si="41"/>
        <v/>
      </c>
    </row>
    <row r="1330" spans="1:9" x14ac:dyDescent="0.25">
      <c r="A1330" s="32">
        <v>39085</v>
      </c>
      <c r="B1330">
        <v>5.194</v>
      </c>
      <c r="C1330">
        <v>4.9975000000000005</v>
      </c>
      <c r="D1330">
        <v>4.931</v>
      </c>
      <c r="E1330">
        <v>4.9219999999999997</v>
      </c>
      <c r="F1330">
        <v>4.9340000000000002</v>
      </c>
      <c r="H1330" s="34">
        <f t="shared" si="40"/>
        <v>0</v>
      </c>
      <c r="I1330" t="str">
        <f t="shared" si="41"/>
        <v/>
      </c>
    </row>
    <row r="1331" spans="1:9" x14ac:dyDescent="0.25">
      <c r="A1331" s="32">
        <v>39086</v>
      </c>
      <c r="B1331">
        <v>5.1585000000000001</v>
      </c>
      <c r="C1331">
        <v>4.9375</v>
      </c>
      <c r="D1331">
        <v>4.8665000000000003</v>
      </c>
      <c r="E1331">
        <v>4.8585000000000003</v>
      </c>
      <c r="F1331">
        <v>4.8810000000000002</v>
      </c>
      <c r="H1331" s="34">
        <f t="shared" si="40"/>
        <v>0</v>
      </c>
      <c r="I1331" t="str">
        <f t="shared" si="41"/>
        <v/>
      </c>
    </row>
    <row r="1332" spans="1:9" x14ac:dyDescent="0.25">
      <c r="A1332" s="32">
        <v>39087</v>
      </c>
      <c r="B1332">
        <v>5.2039999999999997</v>
      </c>
      <c r="C1332">
        <v>4.9894999999999996</v>
      </c>
      <c r="D1332">
        <v>4.9169999999999998</v>
      </c>
      <c r="E1332">
        <v>4.9080000000000004</v>
      </c>
      <c r="F1332">
        <v>4.923</v>
      </c>
      <c r="H1332" s="34">
        <f t="shared" si="40"/>
        <v>0</v>
      </c>
      <c r="I1332" t="str">
        <f t="shared" si="41"/>
        <v/>
      </c>
    </row>
    <row r="1333" spans="1:9" x14ac:dyDescent="0.25">
      <c r="A1333" s="32">
        <v>39090</v>
      </c>
      <c r="B1333">
        <v>5.2290000000000001</v>
      </c>
      <c r="C1333">
        <v>5.0185000000000004</v>
      </c>
      <c r="D1333">
        <v>4.9414999999999996</v>
      </c>
      <c r="E1333">
        <v>4.9260000000000002</v>
      </c>
      <c r="F1333">
        <v>4.923</v>
      </c>
      <c r="H1333" s="34">
        <f t="shared" si="40"/>
        <v>0</v>
      </c>
      <c r="I1333" t="str">
        <f t="shared" si="41"/>
        <v/>
      </c>
    </row>
    <row r="1334" spans="1:9" x14ac:dyDescent="0.25">
      <c r="A1334" s="32">
        <v>39091</v>
      </c>
      <c r="B1334">
        <v>5.2374999999999998</v>
      </c>
      <c r="C1334">
        <v>5.0309999999999997</v>
      </c>
      <c r="D1334">
        <v>4.952</v>
      </c>
      <c r="E1334">
        <v>4.9355000000000002</v>
      </c>
      <c r="F1334">
        <v>4.9420000000000002</v>
      </c>
      <c r="H1334" s="34">
        <f t="shared" si="40"/>
        <v>0</v>
      </c>
      <c r="I1334" t="str">
        <f t="shared" si="41"/>
        <v/>
      </c>
    </row>
    <row r="1335" spans="1:9" x14ac:dyDescent="0.25">
      <c r="A1335" s="32">
        <v>39092</v>
      </c>
      <c r="B1335">
        <v>5.2474999999999996</v>
      </c>
      <c r="C1335">
        <v>5.0575000000000001</v>
      </c>
      <c r="D1335">
        <v>4.9844999999999997</v>
      </c>
      <c r="E1335">
        <v>4.9705000000000004</v>
      </c>
      <c r="F1335">
        <v>4.9764999999999997</v>
      </c>
      <c r="H1335" s="34">
        <f t="shared" si="40"/>
        <v>0</v>
      </c>
      <c r="I1335" t="str">
        <f t="shared" si="41"/>
        <v/>
      </c>
    </row>
    <row r="1336" spans="1:9" x14ac:dyDescent="0.25">
      <c r="A1336" s="32">
        <v>39093</v>
      </c>
      <c r="B1336">
        <v>5.2729999999999997</v>
      </c>
      <c r="C1336">
        <v>5.0990000000000002</v>
      </c>
      <c r="D1336">
        <v>5.0309999999999997</v>
      </c>
      <c r="E1336">
        <v>5.0229999999999997</v>
      </c>
      <c r="F1336">
        <v>5.0330000000000004</v>
      </c>
      <c r="H1336" s="34">
        <f t="shared" si="40"/>
        <v>0</v>
      </c>
      <c r="I1336" t="str">
        <f t="shared" si="41"/>
        <v/>
      </c>
    </row>
    <row r="1337" spans="1:9" x14ac:dyDescent="0.25">
      <c r="A1337" s="32">
        <v>39094</v>
      </c>
      <c r="B1337">
        <v>5.2880000000000003</v>
      </c>
      <c r="C1337">
        <v>5.13</v>
      </c>
      <c r="D1337">
        <v>5.0659999999999998</v>
      </c>
      <c r="E1337">
        <v>5.0540000000000003</v>
      </c>
      <c r="F1337">
        <v>5.0625</v>
      </c>
      <c r="H1337" s="34">
        <f t="shared" si="40"/>
        <v>0</v>
      </c>
      <c r="I1337" t="str">
        <f t="shared" si="41"/>
        <v/>
      </c>
    </row>
    <row r="1338" spans="1:9" x14ac:dyDescent="0.25">
      <c r="A1338" s="32">
        <v>39097</v>
      </c>
      <c r="B1338">
        <v>5.3010000000000002</v>
      </c>
      <c r="C1338">
        <v>5.1455000000000002</v>
      </c>
      <c r="D1338">
        <v>5.0824999999999996</v>
      </c>
      <c r="E1338">
        <v>5.07</v>
      </c>
      <c r="F1338">
        <v>5.077</v>
      </c>
      <c r="H1338" s="34">
        <f t="shared" si="40"/>
        <v>0</v>
      </c>
      <c r="I1338" t="str">
        <f t="shared" si="41"/>
        <v/>
      </c>
    </row>
    <row r="1339" spans="1:9" x14ac:dyDescent="0.25">
      <c r="A1339" s="32">
        <v>39098</v>
      </c>
      <c r="B1339">
        <v>5.2809999999999997</v>
      </c>
      <c r="C1339">
        <v>5.1204999999999998</v>
      </c>
      <c r="D1339">
        <v>5.0549999999999997</v>
      </c>
      <c r="E1339">
        <v>5.0415000000000001</v>
      </c>
      <c r="F1339">
        <v>5.0469999999999997</v>
      </c>
      <c r="H1339" s="34">
        <f t="shared" si="40"/>
        <v>0</v>
      </c>
      <c r="I1339" t="str">
        <f t="shared" si="41"/>
        <v/>
      </c>
    </row>
    <row r="1340" spans="1:9" x14ac:dyDescent="0.25">
      <c r="A1340" s="32">
        <v>39099</v>
      </c>
      <c r="B1340">
        <v>5.31</v>
      </c>
      <c r="C1340">
        <v>5.1624999999999996</v>
      </c>
      <c r="D1340">
        <v>5.0984999999999996</v>
      </c>
      <c r="E1340">
        <v>5.0819999999999999</v>
      </c>
      <c r="F1340">
        <v>5.0705</v>
      </c>
      <c r="H1340" s="34">
        <f t="shared" si="40"/>
        <v>0</v>
      </c>
      <c r="I1340" t="str">
        <f t="shared" si="41"/>
        <v/>
      </c>
    </row>
    <row r="1341" spans="1:9" x14ac:dyDescent="0.25">
      <c r="A1341" s="32">
        <v>39100</v>
      </c>
      <c r="B1341">
        <v>5.2859999999999996</v>
      </c>
      <c r="C1341">
        <v>5.1295000000000002</v>
      </c>
      <c r="D1341">
        <v>5.0579999999999998</v>
      </c>
      <c r="E1341">
        <v>5.0374999999999996</v>
      </c>
      <c r="F1341">
        <v>5.0419999999999998</v>
      </c>
      <c r="H1341" s="34">
        <f t="shared" si="40"/>
        <v>0</v>
      </c>
      <c r="I1341" t="str">
        <f t="shared" si="41"/>
        <v/>
      </c>
    </row>
    <row r="1342" spans="1:9" x14ac:dyDescent="0.25">
      <c r="A1342" s="32">
        <v>39101</v>
      </c>
      <c r="B1342">
        <v>5.3140000000000001</v>
      </c>
      <c r="C1342">
        <v>5.1624999999999996</v>
      </c>
      <c r="D1342">
        <v>5.0925000000000002</v>
      </c>
      <c r="E1342">
        <v>5.0724999999999998</v>
      </c>
      <c r="F1342">
        <v>5.0715000000000003</v>
      </c>
      <c r="H1342" s="34">
        <f t="shared" si="40"/>
        <v>0</v>
      </c>
      <c r="I1342" t="str">
        <f t="shared" si="41"/>
        <v/>
      </c>
    </row>
    <row r="1343" spans="1:9" x14ac:dyDescent="0.25">
      <c r="A1343" s="32">
        <v>39104</v>
      </c>
      <c r="B1343">
        <v>5.3125</v>
      </c>
      <c r="C1343">
        <v>5.1509999999999998</v>
      </c>
      <c r="D1343">
        <v>5.0785</v>
      </c>
      <c r="E1343">
        <v>5.0585000000000004</v>
      </c>
      <c r="F1343">
        <v>5.0640000000000001</v>
      </c>
      <c r="H1343" s="34">
        <f t="shared" si="40"/>
        <v>0</v>
      </c>
      <c r="I1343" t="str">
        <f t="shared" si="41"/>
        <v/>
      </c>
    </row>
    <row r="1344" spans="1:9" x14ac:dyDescent="0.25">
      <c r="A1344" s="32">
        <v>39105</v>
      </c>
      <c r="B1344">
        <v>5.3315000000000001</v>
      </c>
      <c r="C1344">
        <v>5.1725000000000003</v>
      </c>
      <c r="D1344">
        <v>5.1150000000000002</v>
      </c>
      <c r="E1344">
        <v>5.0994999999999999</v>
      </c>
      <c r="F1344">
        <v>5.1070000000000002</v>
      </c>
      <c r="H1344" s="34">
        <f t="shared" si="40"/>
        <v>0</v>
      </c>
      <c r="I1344" t="str">
        <f t="shared" si="41"/>
        <v/>
      </c>
    </row>
    <row r="1345" spans="1:9" x14ac:dyDescent="0.25">
      <c r="A1345" s="32">
        <v>39106</v>
      </c>
      <c r="B1345">
        <v>5.3215000000000003</v>
      </c>
      <c r="C1345">
        <v>5.1754999999999995</v>
      </c>
      <c r="D1345">
        <v>5.1105</v>
      </c>
      <c r="E1345">
        <v>5.0964999999999998</v>
      </c>
      <c r="F1345">
        <v>5.1070000000000002</v>
      </c>
      <c r="H1345" s="34">
        <f t="shared" si="40"/>
        <v>0</v>
      </c>
      <c r="I1345" t="str">
        <f t="shared" si="41"/>
        <v/>
      </c>
    </row>
    <row r="1346" spans="1:9" x14ac:dyDescent="0.25">
      <c r="A1346" s="32">
        <v>39107</v>
      </c>
      <c r="B1346">
        <v>5.3449999999999998</v>
      </c>
      <c r="C1346">
        <v>5.2305000000000001</v>
      </c>
      <c r="D1346">
        <v>5.1814999999999998</v>
      </c>
      <c r="E1346">
        <v>5.1764999999999999</v>
      </c>
      <c r="F1346">
        <v>5.1894999999999998</v>
      </c>
      <c r="H1346" s="34">
        <f t="shared" si="40"/>
        <v>0</v>
      </c>
      <c r="I1346" t="str">
        <f t="shared" si="41"/>
        <v/>
      </c>
    </row>
    <row r="1347" spans="1:9" x14ac:dyDescent="0.25">
      <c r="A1347" s="32">
        <v>39108</v>
      </c>
      <c r="B1347">
        <v>5.3360000000000003</v>
      </c>
      <c r="C1347">
        <v>5.2320000000000002</v>
      </c>
      <c r="D1347">
        <v>5.1844999999999999</v>
      </c>
      <c r="E1347">
        <v>5.18</v>
      </c>
      <c r="F1347">
        <v>5.1920000000000002</v>
      </c>
      <c r="H1347" s="34">
        <f t="shared" si="40"/>
        <v>0</v>
      </c>
      <c r="I1347" t="str">
        <f t="shared" si="41"/>
        <v/>
      </c>
    </row>
    <row r="1348" spans="1:9" x14ac:dyDescent="0.25">
      <c r="A1348" s="32">
        <v>39111</v>
      </c>
      <c r="B1348">
        <v>5.3550000000000004</v>
      </c>
      <c r="C1348">
        <v>5.2655000000000003</v>
      </c>
      <c r="D1348">
        <v>5.2240000000000002</v>
      </c>
      <c r="E1348">
        <v>5.2190000000000003</v>
      </c>
      <c r="F1348">
        <v>5.2329999999999997</v>
      </c>
      <c r="H1348" s="34">
        <f t="shared" si="40"/>
        <v>0</v>
      </c>
      <c r="I1348" t="str">
        <f t="shared" si="41"/>
        <v/>
      </c>
    </row>
    <row r="1349" spans="1:9" x14ac:dyDescent="0.25">
      <c r="A1349" s="32">
        <v>39112</v>
      </c>
      <c r="B1349">
        <v>5.3460000000000001</v>
      </c>
      <c r="C1349">
        <v>5.2409999999999997</v>
      </c>
      <c r="D1349">
        <v>5.1950000000000003</v>
      </c>
      <c r="E1349">
        <v>5.1905000000000001</v>
      </c>
      <c r="F1349">
        <v>5.2054999999999998</v>
      </c>
      <c r="H1349" s="34">
        <f t="shared" ref="H1349:H1412" si="42">+IF(AND(MOD(MONTH(A1349),3)=0,MONTH(A1349)&lt;&gt;MONTH(A1350)),1,0)</f>
        <v>0</v>
      </c>
      <c r="I1349" t="str">
        <f t="shared" ref="I1349:I1412" si="43">IF(SUM(H1349:H1353)&gt;0,CONCATENATE(YEAR(A1349),INT((MONTH(A1349)-1)/3)+1),"")</f>
        <v/>
      </c>
    </row>
    <row r="1350" spans="1:9" x14ac:dyDescent="0.25">
      <c r="A1350" s="32">
        <v>39113</v>
      </c>
      <c r="B1350">
        <v>5.3140000000000001</v>
      </c>
      <c r="C1350">
        <v>5.1879999999999997</v>
      </c>
      <c r="D1350">
        <v>5.1364999999999998</v>
      </c>
      <c r="E1350">
        <v>5.1120000000000001</v>
      </c>
      <c r="F1350">
        <v>5.1029999999999998</v>
      </c>
      <c r="H1350" s="34">
        <f t="shared" si="42"/>
        <v>0</v>
      </c>
      <c r="I1350" t="str">
        <f t="shared" si="43"/>
        <v/>
      </c>
    </row>
    <row r="1351" spans="1:9" x14ac:dyDescent="0.25">
      <c r="A1351" s="32">
        <v>39114</v>
      </c>
      <c r="B1351">
        <v>5.3390000000000004</v>
      </c>
      <c r="C1351">
        <v>5.2205000000000004</v>
      </c>
      <c r="D1351">
        <v>5.1654999999999998</v>
      </c>
      <c r="E1351">
        <v>5.157</v>
      </c>
      <c r="F1351">
        <v>5.1654999999999998</v>
      </c>
      <c r="H1351" s="34">
        <f t="shared" si="42"/>
        <v>0</v>
      </c>
      <c r="I1351" t="str">
        <f t="shared" si="43"/>
        <v/>
      </c>
    </row>
    <row r="1352" spans="1:9" x14ac:dyDescent="0.25">
      <c r="A1352" s="32">
        <v>39115</v>
      </c>
      <c r="B1352">
        <v>5.3209999999999997</v>
      </c>
      <c r="C1352">
        <v>5.1859999999999999</v>
      </c>
      <c r="D1352">
        <v>5.1295000000000002</v>
      </c>
      <c r="E1352">
        <v>5.1189999999999998</v>
      </c>
      <c r="F1352">
        <v>5.1284999999999998</v>
      </c>
      <c r="H1352" s="34">
        <f t="shared" si="42"/>
        <v>0</v>
      </c>
      <c r="I1352" t="str">
        <f t="shared" si="43"/>
        <v/>
      </c>
    </row>
    <row r="1353" spans="1:9" x14ac:dyDescent="0.25">
      <c r="A1353" s="32">
        <v>39118</v>
      </c>
      <c r="B1353">
        <v>5.3150000000000004</v>
      </c>
      <c r="C1353">
        <v>5.1654999999999998</v>
      </c>
      <c r="D1353">
        <v>5.1070000000000002</v>
      </c>
      <c r="E1353">
        <v>5.0945</v>
      </c>
      <c r="F1353">
        <v>5.1020000000000003</v>
      </c>
      <c r="H1353" s="34">
        <f t="shared" si="42"/>
        <v>0</v>
      </c>
      <c r="I1353" t="str">
        <f t="shared" si="43"/>
        <v/>
      </c>
    </row>
    <row r="1354" spans="1:9" x14ac:dyDescent="0.25">
      <c r="A1354" s="32">
        <v>39119</v>
      </c>
      <c r="B1354">
        <v>5.31</v>
      </c>
      <c r="C1354">
        <v>5.141</v>
      </c>
      <c r="D1354">
        <v>5.0739999999999998</v>
      </c>
      <c r="E1354">
        <v>5.0579999999999998</v>
      </c>
      <c r="F1354">
        <v>5.0564999999999998</v>
      </c>
      <c r="H1354" s="34">
        <f t="shared" si="42"/>
        <v>0</v>
      </c>
      <c r="I1354" t="str">
        <f t="shared" si="43"/>
        <v/>
      </c>
    </row>
    <row r="1355" spans="1:9" x14ac:dyDescent="0.25">
      <c r="A1355" s="32">
        <v>39120</v>
      </c>
      <c r="B1355">
        <v>5.2930000000000001</v>
      </c>
      <c r="C1355">
        <v>5.1204999999999998</v>
      </c>
      <c r="D1355">
        <v>5.0490000000000004</v>
      </c>
      <c r="E1355">
        <v>5.0345000000000004</v>
      </c>
      <c r="F1355">
        <v>5.0419999999999998</v>
      </c>
      <c r="H1355" s="34">
        <f t="shared" si="42"/>
        <v>0</v>
      </c>
      <c r="I1355" t="str">
        <f t="shared" si="43"/>
        <v/>
      </c>
    </row>
    <row r="1356" spans="1:9" x14ac:dyDescent="0.25">
      <c r="A1356" s="32">
        <v>39121</v>
      </c>
      <c r="B1356">
        <v>5.3019999999999996</v>
      </c>
      <c r="C1356">
        <v>5.1239999999999997</v>
      </c>
      <c r="D1356">
        <v>5.056</v>
      </c>
      <c r="E1356">
        <v>5.0430000000000001</v>
      </c>
      <c r="F1356">
        <v>5.0475000000000003</v>
      </c>
      <c r="H1356" s="34">
        <f t="shared" si="42"/>
        <v>0</v>
      </c>
      <c r="I1356" t="str">
        <f t="shared" si="43"/>
        <v/>
      </c>
    </row>
    <row r="1357" spans="1:9" x14ac:dyDescent="0.25">
      <c r="A1357" s="32">
        <v>39122</v>
      </c>
      <c r="B1357">
        <v>5.3109999999999999</v>
      </c>
      <c r="C1357">
        <v>5.17</v>
      </c>
      <c r="D1357">
        <v>5.1044999999999998</v>
      </c>
      <c r="E1357">
        <v>5.0949999999999998</v>
      </c>
      <c r="F1357">
        <v>5.1025</v>
      </c>
      <c r="H1357" s="34">
        <f t="shared" si="42"/>
        <v>0</v>
      </c>
      <c r="I1357" t="str">
        <f t="shared" si="43"/>
        <v/>
      </c>
    </row>
    <row r="1358" spans="1:9" x14ac:dyDescent="0.25">
      <c r="A1358" s="32">
        <v>39125</v>
      </c>
      <c r="B1358">
        <v>5.3324999999999996</v>
      </c>
      <c r="C1358">
        <v>5.1950000000000003</v>
      </c>
      <c r="D1358">
        <v>5.1345000000000001</v>
      </c>
      <c r="E1358">
        <v>5.1239999999999997</v>
      </c>
      <c r="F1358">
        <v>5.1284999999999998</v>
      </c>
      <c r="H1358" s="34">
        <f t="shared" si="42"/>
        <v>0</v>
      </c>
      <c r="I1358" t="str">
        <f t="shared" si="43"/>
        <v/>
      </c>
    </row>
    <row r="1359" spans="1:9" x14ac:dyDescent="0.25">
      <c r="A1359" s="32">
        <v>39126</v>
      </c>
      <c r="B1359">
        <v>5.3380000000000001</v>
      </c>
      <c r="C1359">
        <v>5.1974999999999998</v>
      </c>
      <c r="D1359">
        <v>5.1370000000000005</v>
      </c>
      <c r="E1359">
        <v>5.1275000000000004</v>
      </c>
      <c r="F1359">
        <v>5.1340000000000003</v>
      </c>
      <c r="H1359" s="34">
        <f t="shared" si="42"/>
        <v>0</v>
      </c>
      <c r="I1359" t="str">
        <f t="shared" si="43"/>
        <v/>
      </c>
    </row>
    <row r="1360" spans="1:9" x14ac:dyDescent="0.25">
      <c r="A1360" s="32">
        <v>39127</v>
      </c>
      <c r="B1360">
        <v>5.3</v>
      </c>
      <c r="C1360">
        <v>5.12</v>
      </c>
      <c r="D1360">
        <v>5.0475000000000003</v>
      </c>
      <c r="E1360">
        <v>5.032</v>
      </c>
      <c r="F1360">
        <v>5.0374999999999996</v>
      </c>
      <c r="H1360" s="34">
        <f t="shared" si="42"/>
        <v>0</v>
      </c>
      <c r="I1360" t="str">
        <f t="shared" si="43"/>
        <v/>
      </c>
    </row>
    <row r="1361" spans="1:9" x14ac:dyDescent="0.25">
      <c r="A1361" s="32">
        <v>39128</v>
      </c>
      <c r="B1361">
        <v>5.2714999999999996</v>
      </c>
      <c r="C1361">
        <v>5.0839999999999996</v>
      </c>
      <c r="D1361">
        <v>5.0119999999999996</v>
      </c>
      <c r="E1361">
        <v>5.0030000000000001</v>
      </c>
      <c r="F1361">
        <v>4.9984999999999999</v>
      </c>
      <c r="H1361" s="34">
        <f t="shared" si="42"/>
        <v>0</v>
      </c>
      <c r="I1361" t="str">
        <f t="shared" si="43"/>
        <v/>
      </c>
    </row>
    <row r="1362" spans="1:9" x14ac:dyDescent="0.25">
      <c r="A1362" s="32">
        <v>39129</v>
      </c>
      <c r="B1362">
        <v>5.2675000000000001</v>
      </c>
      <c r="C1362">
        <v>5.0754999999999999</v>
      </c>
      <c r="D1362">
        <v>5.0030000000000001</v>
      </c>
      <c r="E1362">
        <v>4.9930000000000003</v>
      </c>
      <c r="F1362">
        <v>4.9800000000000004</v>
      </c>
      <c r="H1362" s="34">
        <f t="shared" si="42"/>
        <v>0</v>
      </c>
      <c r="I1362" t="str">
        <f t="shared" si="43"/>
        <v/>
      </c>
    </row>
    <row r="1363" spans="1:9" x14ac:dyDescent="0.25">
      <c r="A1363" s="32">
        <v>39132</v>
      </c>
      <c r="B1363">
        <v>5.2685000000000004</v>
      </c>
      <c r="C1363">
        <v>5.0759999999999996</v>
      </c>
      <c r="D1363">
        <v>5.0034999999999998</v>
      </c>
      <c r="E1363">
        <v>4.9924999999999997</v>
      </c>
      <c r="F1363">
        <v>4.9930000000000003</v>
      </c>
      <c r="H1363" s="34">
        <f t="shared" si="42"/>
        <v>0</v>
      </c>
      <c r="I1363" t="str">
        <f t="shared" si="43"/>
        <v/>
      </c>
    </row>
    <row r="1364" spans="1:9" x14ac:dyDescent="0.25">
      <c r="A1364" s="32">
        <v>39133</v>
      </c>
      <c r="B1364">
        <v>5.2598000000000003</v>
      </c>
      <c r="C1364">
        <v>5.0614999999999997</v>
      </c>
      <c r="D1364">
        <v>4.9859999999999998</v>
      </c>
      <c r="E1364">
        <v>4.9725000000000001</v>
      </c>
      <c r="F1364">
        <v>4.97</v>
      </c>
      <c r="H1364" s="34">
        <f t="shared" si="42"/>
        <v>0</v>
      </c>
      <c r="I1364" t="str">
        <f t="shared" si="43"/>
        <v/>
      </c>
    </row>
    <row r="1365" spans="1:9" x14ac:dyDescent="0.25">
      <c r="A1365" s="32">
        <v>39134</v>
      </c>
      <c r="B1365">
        <v>5.2830000000000004</v>
      </c>
      <c r="C1365">
        <v>5.09</v>
      </c>
      <c r="D1365">
        <v>5.0129999999999999</v>
      </c>
      <c r="E1365">
        <v>4.9989999999999997</v>
      </c>
      <c r="F1365">
        <v>4.9924999999999997</v>
      </c>
      <c r="H1365" s="34">
        <f t="shared" si="42"/>
        <v>0</v>
      </c>
      <c r="I1365" t="str">
        <f t="shared" si="43"/>
        <v/>
      </c>
    </row>
    <row r="1366" spans="1:9" x14ac:dyDescent="0.25">
      <c r="A1366" s="32">
        <v>39135</v>
      </c>
      <c r="B1366">
        <v>5.3014999999999999</v>
      </c>
      <c r="C1366">
        <v>5.1215000000000002</v>
      </c>
      <c r="D1366">
        <v>5.0510000000000002</v>
      </c>
      <c r="E1366">
        <v>5.0359999999999996</v>
      </c>
      <c r="F1366">
        <v>5.0259999999999998</v>
      </c>
      <c r="H1366" s="34">
        <f t="shared" si="42"/>
        <v>0</v>
      </c>
      <c r="I1366" t="str">
        <f t="shared" si="43"/>
        <v/>
      </c>
    </row>
    <row r="1367" spans="1:9" x14ac:dyDescent="0.25">
      <c r="A1367" s="32">
        <v>39136</v>
      </c>
      <c r="B1367">
        <v>5.2655000000000003</v>
      </c>
      <c r="C1367">
        <v>5.0739999999999998</v>
      </c>
      <c r="D1367">
        <v>4.9969999999999999</v>
      </c>
      <c r="E1367">
        <v>4.9824999999999999</v>
      </c>
      <c r="F1367">
        <v>4.9729999999999999</v>
      </c>
      <c r="H1367" s="34">
        <f t="shared" si="42"/>
        <v>0</v>
      </c>
      <c r="I1367" t="str">
        <f t="shared" si="43"/>
        <v/>
      </c>
    </row>
    <row r="1368" spans="1:9" x14ac:dyDescent="0.25">
      <c r="A1368" s="32">
        <v>39139</v>
      </c>
      <c r="B1368">
        <v>5.2510000000000003</v>
      </c>
      <c r="C1368">
        <v>5.0404999999999998</v>
      </c>
      <c r="D1368">
        <v>4.9554999999999998</v>
      </c>
      <c r="E1368">
        <v>4.9429999999999996</v>
      </c>
      <c r="F1368">
        <v>4.9589999999999996</v>
      </c>
      <c r="H1368" s="34">
        <f t="shared" si="42"/>
        <v>0</v>
      </c>
      <c r="I1368" t="str">
        <f t="shared" si="43"/>
        <v/>
      </c>
    </row>
    <row r="1369" spans="1:9" x14ac:dyDescent="0.25">
      <c r="A1369" s="32">
        <v>39140</v>
      </c>
      <c r="B1369">
        <v>5.0975000000000001</v>
      </c>
      <c r="C1369">
        <v>4.8760000000000003</v>
      </c>
      <c r="D1369">
        <v>4.8075000000000001</v>
      </c>
      <c r="E1369">
        <v>4.8049999999999997</v>
      </c>
      <c r="F1369">
        <v>4.8140000000000001</v>
      </c>
      <c r="H1369" s="34">
        <f t="shared" si="42"/>
        <v>0</v>
      </c>
      <c r="I1369" t="str">
        <f t="shared" si="43"/>
        <v/>
      </c>
    </row>
    <row r="1370" spans="1:9" x14ac:dyDescent="0.25">
      <c r="A1370" s="32">
        <v>39141</v>
      </c>
      <c r="B1370">
        <v>5.1464999999999996</v>
      </c>
      <c r="C1370">
        <v>4.9375</v>
      </c>
      <c r="D1370">
        <v>4.8765000000000001</v>
      </c>
      <c r="E1370">
        <v>4.8734999999999999</v>
      </c>
      <c r="F1370">
        <v>4.8895</v>
      </c>
      <c r="H1370" s="34">
        <f t="shared" si="42"/>
        <v>0</v>
      </c>
      <c r="I1370" t="str">
        <f t="shared" si="43"/>
        <v/>
      </c>
    </row>
    <row r="1371" spans="1:9" x14ac:dyDescent="0.25">
      <c r="A1371" s="32">
        <v>39142</v>
      </c>
      <c r="B1371">
        <v>5.1195000000000004</v>
      </c>
      <c r="C1371">
        <v>4.9119999999999999</v>
      </c>
      <c r="D1371">
        <v>4.8484999999999996</v>
      </c>
      <c r="E1371">
        <v>4.8484999999999996</v>
      </c>
      <c r="F1371">
        <v>4.8659999999999997</v>
      </c>
      <c r="H1371" s="34">
        <f t="shared" si="42"/>
        <v>0</v>
      </c>
      <c r="I1371" t="str">
        <f t="shared" si="43"/>
        <v/>
      </c>
    </row>
    <row r="1372" spans="1:9" x14ac:dyDescent="0.25">
      <c r="A1372" s="32">
        <v>39143</v>
      </c>
      <c r="B1372">
        <v>5.0644999999999998</v>
      </c>
      <c r="C1372">
        <v>4.8499999999999996</v>
      </c>
      <c r="D1372">
        <v>4.7930000000000001</v>
      </c>
      <c r="E1372">
        <v>4.7969999999999997</v>
      </c>
      <c r="F1372">
        <v>4.819</v>
      </c>
      <c r="H1372" s="34">
        <f t="shared" si="42"/>
        <v>0</v>
      </c>
      <c r="I1372" t="str">
        <f t="shared" si="43"/>
        <v/>
      </c>
    </row>
    <row r="1373" spans="1:9" x14ac:dyDescent="0.25">
      <c r="A1373" s="32">
        <v>39146</v>
      </c>
      <c r="B1373">
        <v>5.0529999999999999</v>
      </c>
      <c r="C1373">
        <v>4.843</v>
      </c>
      <c r="D1373">
        <v>4.7910000000000004</v>
      </c>
      <c r="E1373">
        <v>4.7969999999999997</v>
      </c>
      <c r="F1373">
        <v>4.8129999999999997</v>
      </c>
      <c r="H1373" s="34">
        <f t="shared" si="42"/>
        <v>0</v>
      </c>
      <c r="I1373" t="str">
        <f t="shared" si="43"/>
        <v/>
      </c>
    </row>
    <row r="1374" spans="1:9" x14ac:dyDescent="0.25">
      <c r="A1374" s="32">
        <v>39147</v>
      </c>
      <c r="B1374">
        <v>5.0780000000000003</v>
      </c>
      <c r="C1374">
        <v>4.8804999999999996</v>
      </c>
      <c r="D1374">
        <v>4.8254999999999999</v>
      </c>
      <c r="E1374">
        <v>4.8289999999999997</v>
      </c>
      <c r="F1374">
        <v>4.8390000000000004</v>
      </c>
      <c r="H1374" s="34">
        <f t="shared" si="42"/>
        <v>0</v>
      </c>
      <c r="I1374" t="str">
        <f t="shared" si="43"/>
        <v/>
      </c>
    </row>
    <row r="1375" spans="1:9" x14ac:dyDescent="0.25">
      <c r="A1375" s="32">
        <v>39148</v>
      </c>
      <c r="B1375">
        <v>5.04</v>
      </c>
      <c r="C1375">
        <v>4.8274999999999997</v>
      </c>
      <c r="D1375">
        <v>4.7679999999999998</v>
      </c>
      <c r="E1375">
        <v>4.7694999999999999</v>
      </c>
      <c r="F1375">
        <v>4.7940000000000005</v>
      </c>
      <c r="H1375" s="34">
        <f t="shared" si="42"/>
        <v>0</v>
      </c>
      <c r="I1375" t="str">
        <f t="shared" si="43"/>
        <v/>
      </c>
    </row>
    <row r="1376" spans="1:9" x14ac:dyDescent="0.25">
      <c r="A1376" s="32">
        <v>39149</v>
      </c>
      <c r="B1376">
        <v>5.077</v>
      </c>
      <c r="C1376">
        <v>4.8620000000000001</v>
      </c>
      <c r="D1376">
        <v>4.8004999999999995</v>
      </c>
      <c r="E1376">
        <v>4.8010000000000002</v>
      </c>
      <c r="F1376">
        <v>4.8105000000000002</v>
      </c>
      <c r="H1376" s="34">
        <f t="shared" si="42"/>
        <v>0</v>
      </c>
      <c r="I1376" t="str">
        <f t="shared" si="43"/>
        <v/>
      </c>
    </row>
    <row r="1377" spans="1:9" x14ac:dyDescent="0.25">
      <c r="A1377" s="32">
        <v>39150</v>
      </c>
      <c r="B1377">
        <v>5.17</v>
      </c>
      <c r="C1377">
        <v>4.9625000000000004</v>
      </c>
      <c r="D1377">
        <v>4.8985000000000003</v>
      </c>
      <c r="E1377">
        <v>4.8949999999999996</v>
      </c>
      <c r="F1377">
        <v>4.9089999999999998</v>
      </c>
      <c r="H1377" s="34">
        <f t="shared" si="42"/>
        <v>0</v>
      </c>
      <c r="I1377" t="str">
        <f t="shared" si="43"/>
        <v/>
      </c>
    </row>
    <row r="1378" spans="1:9" x14ac:dyDescent="0.25">
      <c r="A1378" s="32">
        <v>39153</v>
      </c>
      <c r="B1378">
        <v>5.1429999999999998</v>
      </c>
      <c r="C1378">
        <v>4.9240000000000004</v>
      </c>
      <c r="D1378">
        <v>4.8559999999999999</v>
      </c>
      <c r="E1378">
        <v>4.8520000000000003</v>
      </c>
      <c r="F1378">
        <v>4.8710000000000004</v>
      </c>
      <c r="H1378" s="34">
        <f t="shared" si="42"/>
        <v>0</v>
      </c>
      <c r="I1378" t="str">
        <f t="shared" si="43"/>
        <v/>
      </c>
    </row>
    <row r="1379" spans="1:9" x14ac:dyDescent="0.25">
      <c r="A1379" s="32">
        <v>39154</v>
      </c>
      <c r="B1379">
        <v>5.0609999999999999</v>
      </c>
      <c r="C1379">
        <v>4.8155000000000001</v>
      </c>
      <c r="D1379">
        <v>4.7565</v>
      </c>
      <c r="E1379">
        <v>4.7614999999999998</v>
      </c>
      <c r="F1379">
        <v>4.7824999999999998</v>
      </c>
      <c r="H1379" s="34">
        <f t="shared" si="42"/>
        <v>0</v>
      </c>
      <c r="I1379" t="str">
        <f t="shared" si="43"/>
        <v/>
      </c>
    </row>
    <row r="1380" spans="1:9" x14ac:dyDescent="0.25">
      <c r="A1380" s="32">
        <v>39155</v>
      </c>
      <c r="B1380">
        <v>5.0999999999999996</v>
      </c>
      <c r="C1380">
        <v>4.8624999999999998</v>
      </c>
      <c r="D1380">
        <v>4.7995000000000001</v>
      </c>
      <c r="E1380">
        <v>4.8004999999999995</v>
      </c>
      <c r="F1380">
        <v>4.8114999999999997</v>
      </c>
      <c r="H1380" s="34">
        <f t="shared" si="42"/>
        <v>0</v>
      </c>
      <c r="I1380" t="str">
        <f t="shared" si="43"/>
        <v/>
      </c>
    </row>
    <row r="1381" spans="1:9" x14ac:dyDescent="0.25">
      <c r="A1381" s="32">
        <v>39156</v>
      </c>
      <c r="B1381">
        <v>5.1124999999999998</v>
      </c>
      <c r="C1381">
        <v>4.8674999999999997</v>
      </c>
      <c r="D1381">
        <v>4.8090000000000002</v>
      </c>
      <c r="E1381">
        <v>4.8070000000000004</v>
      </c>
      <c r="F1381">
        <v>4.8224999999999998</v>
      </c>
      <c r="H1381" s="34">
        <f t="shared" si="42"/>
        <v>0</v>
      </c>
      <c r="I1381" t="str">
        <f t="shared" si="43"/>
        <v/>
      </c>
    </row>
    <row r="1382" spans="1:9" x14ac:dyDescent="0.25">
      <c r="A1382" s="32">
        <v>39157</v>
      </c>
      <c r="B1382">
        <v>5.1304999999999996</v>
      </c>
      <c r="C1382">
        <v>4.8849999999999998</v>
      </c>
      <c r="D1382">
        <v>4.819</v>
      </c>
      <c r="E1382">
        <v>4.8170000000000002</v>
      </c>
      <c r="F1382">
        <v>4.8334999999999999</v>
      </c>
      <c r="H1382" s="34">
        <f t="shared" si="42"/>
        <v>0</v>
      </c>
      <c r="I1382" t="str">
        <f t="shared" si="43"/>
        <v/>
      </c>
    </row>
    <row r="1383" spans="1:9" x14ac:dyDescent="0.25">
      <c r="A1383" s="32">
        <v>39160</v>
      </c>
      <c r="B1383">
        <v>5.1505000000000001</v>
      </c>
      <c r="C1383">
        <v>4.9109999999999996</v>
      </c>
      <c r="D1383">
        <v>4.8434999999999997</v>
      </c>
      <c r="E1383">
        <v>4.8375000000000004</v>
      </c>
      <c r="F1383">
        <v>4.8494999999999999</v>
      </c>
      <c r="H1383" s="34">
        <f t="shared" si="42"/>
        <v>0</v>
      </c>
      <c r="I1383" t="str">
        <f t="shared" si="43"/>
        <v/>
      </c>
    </row>
    <row r="1384" spans="1:9" x14ac:dyDescent="0.25">
      <c r="A1384" s="32">
        <v>39161</v>
      </c>
      <c r="B1384">
        <v>5.1464999999999996</v>
      </c>
      <c r="C1384">
        <v>4.8985000000000003</v>
      </c>
      <c r="D1384">
        <v>4.8254999999999999</v>
      </c>
      <c r="E1384">
        <v>4.8224999999999998</v>
      </c>
      <c r="F1384">
        <v>4.8410000000000002</v>
      </c>
      <c r="H1384" s="34">
        <f t="shared" si="42"/>
        <v>0</v>
      </c>
      <c r="I1384" t="str">
        <f t="shared" si="43"/>
        <v/>
      </c>
    </row>
    <row r="1385" spans="1:9" x14ac:dyDescent="0.25">
      <c r="A1385" s="32">
        <v>39162</v>
      </c>
      <c r="B1385">
        <v>5.0785</v>
      </c>
      <c r="C1385">
        <v>4.8194999999999997</v>
      </c>
      <c r="D1385">
        <v>4.7504999999999997</v>
      </c>
      <c r="E1385">
        <v>4.7534999999999998</v>
      </c>
      <c r="F1385">
        <v>4.79</v>
      </c>
      <c r="H1385" s="34">
        <f t="shared" si="42"/>
        <v>0</v>
      </c>
      <c r="I1385" t="str">
        <f t="shared" si="43"/>
        <v/>
      </c>
    </row>
    <row r="1386" spans="1:9" x14ac:dyDescent="0.25">
      <c r="A1386" s="32">
        <v>39163</v>
      </c>
      <c r="B1386">
        <v>5.1230000000000002</v>
      </c>
      <c r="C1386">
        <v>4.8680000000000003</v>
      </c>
      <c r="D1386">
        <v>4.8019999999999996</v>
      </c>
      <c r="E1386">
        <v>4.8079999999999998</v>
      </c>
      <c r="F1386">
        <v>4.8360000000000003</v>
      </c>
      <c r="H1386" s="34">
        <f t="shared" si="42"/>
        <v>0</v>
      </c>
      <c r="I1386" t="str">
        <f t="shared" si="43"/>
        <v/>
      </c>
    </row>
    <row r="1387" spans="1:9" x14ac:dyDescent="0.25">
      <c r="A1387" s="32">
        <v>39164</v>
      </c>
      <c r="B1387">
        <v>5.1464999999999996</v>
      </c>
      <c r="C1387">
        <v>4.8979999999999997</v>
      </c>
      <c r="D1387">
        <v>4.8369999999999997</v>
      </c>
      <c r="E1387">
        <v>4.8449999999999998</v>
      </c>
      <c r="F1387">
        <v>4.8730000000000002</v>
      </c>
      <c r="H1387" s="34">
        <f t="shared" si="42"/>
        <v>0</v>
      </c>
      <c r="I1387" t="str">
        <f t="shared" si="43"/>
        <v/>
      </c>
    </row>
    <row r="1388" spans="1:9" x14ac:dyDescent="0.25">
      <c r="A1388" s="32">
        <v>39167</v>
      </c>
      <c r="B1388">
        <v>5.1280000000000001</v>
      </c>
      <c r="C1388">
        <v>4.8704999999999998</v>
      </c>
      <c r="D1388">
        <v>4.8144999999999998</v>
      </c>
      <c r="E1388">
        <v>4.8220000000000001</v>
      </c>
      <c r="F1388">
        <v>4.8490000000000002</v>
      </c>
      <c r="H1388" s="34">
        <f t="shared" si="42"/>
        <v>0</v>
      </c>
      <c r="I1388" t="str">
        <f t="shared" si="43"/>
        <v>20071</v>
      </c>
    </row>
    <row r="1389" spans="1:9" x14ac:dyDescent="0.25">
      <c r="A1389" s="32">
        <v>39168</v>
      </c>
      <c r="B1389">
        <v>5.1195000000000004</v>
      </c>
      <c r="C1389">
        <v>4.8654999999999999</v>
      </c>
      <c r="D1389">
        <v>4.8055000000000003</v>
      </c>
      <c r="E1389">
        <v>4.8135000000000003</v>
      </c>
      <c r="F1389">
        <v>4.8289999999999997</v>
      </c>
      <c r="H1389" s="34">
        <f t="shared" si="42"/>
        <v>0</v>
      </c>
      <c r="I1389" t="str">
        <f t="shared" si="43"/>
        <v>20071</v>
      </c>
    </row>
    <row r="1390" spans="1:9" x14ac:dyDescent="0.25">
      <c r="A1390" s="32">
        <v>39169</v>
      </c>
      <c r="B1390">
        <v>5.109</v>
      </c>
      <c r="C1390">
        <v>4.8605</v>
      </c>
      <c r="D1390">
        <v>4.806</v>
      </c>
      <c r="E1390">
        <v>4.82</v>
      </c>
      <c r="F1390">
        <v>4.8540000000000001</v>
      </c>
      <c r="H1390" s="34">
        <f t="shared" si="42"/>
        <v>0</v>
      </c>
      <c r="I1390" t="str">
        <f t="shared" si="43"/>
        <v>20071</v>
      </c>
    </row>
    <row r="1391" spans="1:9" x14ac:dyDescent="0.25">
      <c r="A1391" s="32">
        <v>39170</v>
      </c>
      <c r="B1391">
        <v>5.1379999999999999</v>
      </c>
      <c r="C1391">
        <v>4.9020000000000001</v>
      </c>
      <c r="D1391">
        <v>4.851</v>
      </c>
      <c r="E1391">
        <v>4.8650000000000002</v>
      </c>
      <c r="F1391">
        <v>4.8940000000000001</v>
      </c>
      <c r="H1391" s="34">
        <f t="shared" si="42"/>
        <v>0</v>
      </c>
      <c r="I1391" t="str">
        <f t="shared" si="43"/>
        <v>20071</v>
      </c>
    </row>
    <row r="1392" spans="1:9" x14ac:dyDescent="0.25">
      <c r="A1392" s="32">
        <v>39171</v>
      </c>
      <c r="B1392">
        <v>5.13</v>
      </c>
      <c r="C1392">
        <v>4.8855000000000004</v>
      </c>
      <c r="D1392">
        <v>4.8410000000000002</v>
      </c>
      <c r="E1392">
        <v>4.8550000000000004</v>
      </c>
      <c r="F1392">
        <v>4.8879999999999999</v>
      </c>
      <c r="H1392" s="34">
        <f t="shared" si="42"/>
        <v>1</v>
      </c>
      <c r="I1392" t="str">
        <f t="shared" si="43"/>
        <v>20071</v>
      </c>
    </row>
    <row r="1393" spans="1:9" x14ac:dyDescent="0.25">
      <c r="A1393" s="32">
        <v>39174</v>
      </c>
      <c r="B1393">
        <v>5.1325000000000003</v>
      </c>
      <c r="C1393">
        <v>4.899</v>
      </c>
      <c r="D1393">
        <v>4.8449999999999998</v>
      </c>
      <c r="E1393">
        <v>4.859</v>
      </c>
      <c r="F1393">
        <v>4.8870000000000005</v>
      </c>
      <c r="H1393" s="34">
        <f t="shared" si="42"/>
        <v>0</v>
      </c>
      <c r="I1393" t="str">
        <f t="shared" si="43"/>
        <v/>
      </c>
    </row>
    <row r="1394" spans="1:9" x14ac:dyDescent="0.25">
      <c r="A1394" s="32">
        <v>39175</v>
      </c>
      <c r="B1394">
        <v>5.1585000000000001</v>
      </c>
      <c r="C1394">
        <v>4.9290000000000003</v>
      </c>
      <c r="D1394">
        <v>4.8804999999999996</v>
      </c>
      <c r="E1394">
        <v>4.8934999999999995</v>
      </c>
      <c r="F1394">
        <v>4.923</v>
      </c>
      <c r="H1394" s="34">
        <f t="shared" si="42"/>
        <v>0</v>
      </c>
      <c r="I1394" t="str">
        <f t="shared" si="43"/>
        <v/>
      </c>
    </row>
    <row r="1395" spans="1:9" x14ac:dyDescent="0.25">
      <c r="A1395" s="32">
        <v>39176</v>
      </c>
      <c r="B1395">
        <v>5.1414999999999997</v>
      </c>
      <c r="C1395">
        <v>4.9119999999999999</v>
      </c>
      <c r="D1395">
        <v>4.8609999999999998</v>
      </c>
      <c r="E1395">
        <v>4.8739999999999997</v>
      </c>
      <c r="F1395">
        <v>4.9039999999999999</v>
      </c>
      <c r="H1395" s="34">
        <f t="shared" si="42"/>
        <v>0</v>
      </c>
      <c r="I1395" t="str">
        <f t="shared" si="43"/>
        <v/>
      </c>
    </row>
    <row r="1396" spans="1:9" x14ac:dyDescent="0.25">
      <c r="A1396" s="32">
        <v>39177</v>
      </c>
      <c r="B1396">
        <v>5.1639999999999997</v>
      </c>
      <c r="C1396">
        <v>4.9314999999999998</v>
      </c>
      <c r="D1396">
        <v>4.8834999999999997</v>
      </c>
      <c r="E1396">
        <v>4.8970000000000002</v>
      </c>
      <c r="F1396">
        <v>4.9264999999999999</v>
      </c>
      <c r="H1396" s="34">
        <f t="shared" si="42"/>
        <v>0</v>
      </c>
      <c r="I1396" t="str">
        <f t="shared" si="43"/>
        <v/>
      </c>
    </row>
    <row r="1397" spans="1:9" x14ac:dyDescent="0.25">
      <c r="A1397" s="32">
        <v>39178</v>
      </c>
      <c r="B1397">
        <v>5.2365000000000004</v>
      </c>
      <c r="C1397">
        <v>5.0359999999999996</v>
      </c>
      <c r="D1397">
        <v>4.9859999999999998</v>
      </c>
      <c r="E1397">
        <v>4.9975000000000005</v>
      </c>
      <c r="F1397">
        <v>5.0209999999999999</v>
      </c>
      <c r="H1397" s="34">
        <f t="shared" si="42"/>
        <v>0</v>
      </c>
      <c r="I1397" t="str">
        <f t="shared" si="43"/>
        <v/>
      </c>
    </row>
    <row r="1398" spans="1:9" x14ac:dyDescent="0.25">
      <c r="A1398" s="32">
        <v>39181</v>
      </c>
      <c r="B1398">
        <v>5.242</v>
      </c>
      <c r="C1398">
        <v>5.0324999999999998</v>
      </c>
      <c r="D1398">
        <v>4.9850000000000003</v>
      </c>
      <c r="E1398">
        <v>4.9924999999999997</v>
      </c>
      <c r="F1398">
        <v>5.0205000000000002</v>
      </c>
      <c r="H1398" s="34">
        <f t="shared" si="42"/>
        <v>0</v>
      </c>
      <c r="I1398" t="str">
        <f t="shared" si="43"/>
        <v/>
      </c>
    </row>
    <row r="1399" spans="1:9" x14ac:dyDescent="0.25">
      <c r="A1399" s="32">
        <v>39182</v>
      </c>
      <c r="B1399">
        <v>5.2234999999999996</v>
      </c>
      <c r="C1399">
        <v>5.0004999999999997</v>
      </c>
      <c r="D1399">
        <v>4.9509999999999996</v>
      </c>
      <c r="E1399">
        <v>4.9610000000000003</v>
      </c>
      <c r="F1399">
        <v>4.99</v>
      </c>
      <c r="H1399" s="34">
        <f t="shared" si="42"/>
        <v>0</v>
      </c>
      <c r="I1399" t="str">
        <f t="shared" si="43"/>
        <v/>
      </c>
    </row>
    <row r="1400" spans="1:9" x14ac:dyDescent="0.25">
      <c r="A1400" s="32">
        <v>39183</v>
      </c>
      <c r="B1400">
        <v>5.2359999999999998</v>
      </c>
      <c r="C1400">
        <v>5.0225</v>
      </c>
      <c r="D1400">
        <v>4.9744999999999999</v>
      </c>
      <c r="E1400">
        <v>4.9859999999999998</v>
      </c>
      <c r="F1400">
        <v>5.0149999999999997</v>
      </c>
      <c r="H1400" s="34">
        <f t="shared" si="42"/>
        <v>0</v>
      </c>
      <c r="I1400" t="str">
        <f t="shared" si="43"/>
        <v/>
      </c>
    </row>
    <row r="1401" spans="1:9" x14ac:dyDescent="0.25">
      <c r="A1401" s="32">
        <v>39184</v>
      </c>
      <c r="B1401">
        <v>5.24</v>
      </c>
      <c r="C1401">
        <v>5.0270000000000001</v>
      </c>
      <c r="D1401">
        <v>4.9764999999999997</v>
      </c>
      <c r="E1401">
        <v>4.9889999999999999</v>
      </c>
      <c r="F1401">
        <v>5.0179999999999998</v>
      </c>
      <c r="H1401" s="34">
        <f t="shared" si="42"/>
        <v>0</v>
      </c>
      <c r="I1401" t="str">
        <f t="shared" si="43"/>
        <v/>
      </c>
    </row>
    <row r="1402" spans="1:9" x14ac:dyDescent="0.25">
      <c r="A1402" s="32">
        <v>39185</v>
      </c>
      <c r="B1402">
        <v>5.2605000000000004</v>
      </c>
      <c r="C1402">
        <v>5.0590000000000002</v>
      </c>
      <c r="D1402">
        <v>5.0114999999999998</v>
      </c>
      <c r="E1402">
        <v>5.0229999999999997</v>
      </c>
      <c r="F1402">
        <v>5.0475000000000003</v>
      </c>
      <c r="H1402" s="34">
        <f t="shared" si="42"/>
        <v>0</v>
      </c>
      <c r="I1402" t="str">
        <f t="shared" si="43"/>
        <v/>
      </c>
    </row>
    <row r="1403" spans="1:9" x14ac:dyDescent="0.25">
      <c r="A1403" s="32">
        <v>39188</v>
      </c>
      <c r="B1403">
        <v>5.2460000000000004</v>
      </c>
      <c r="C1403">
        <v>5.0289999999999999</v>
      </c>
      <c r="D1403">
        <v>4.9824999999999999</v>
      </c>
      <c r="E1403">
        <v>4.9930000000000003</v>
      </c>
      <c r="F1403">
        <v>5.0194999999999999</v>
      </c>
      <c r="H1403" s="34">
        <f t="shared" si="42"/>
        <v>0</v>
      </c>
      <c r="I1403" t="str">
        <f t="shared" si="43"/>
        <v/>
      </c>
    </row>
    <row r="1404" spans="1:9" x14ac:dyDescent="0.25">
      <c r="A1404" s="32">
        <v>39189</v>
      </c>
      <c r="B1404">
        <v>5.2009999999999996</v>
      </c>
      <c r="C1404">
        <v>4.9610000000000003</v>
      </c>
      <c r="D1404">
        <v>4.9039999999999999</v>
      </c>
      <c r="E1404">
        <v>4.9169999999999998</v>
      </c>
      <c r="F1404">
        <v>4.9489999999999998</v>
      </c>
      <c r="H1404" s="34">
        <f t="shared" si="42"/>
        <v>0</v>
      </c>
      <c r="I1404" t="str">
        <f t="shared" si="43"/>
        <v/>
      </c>
    </row>
    <row r="1405" spans="1:9" x14ac:dyDescent="0.25">
      <c r="A1405" s="32">
        <v>39190</v>
      </c>
      <c r="B1405">
        <v>5.1814999999999998</v>
      </c>
      <c r="C1405">
        <v>4.9225000000000003</v>
      </c>
      <c r="D1405">
        <v>4.8644999999999996</v>
      </c>
      <c r="E1405">
        <v>4.8754999999999997</v>
      </c>
      <c r="F1405">
        <v>4.907</v>
      </c>
      <c r="H1405" s="34">
        <f t="shared" si="42"/>
        <v>0</v>
      </c>
      <c r="I1405" t="str">
        <f t="shared" si="43"/>
        <v/>
      </c>
    </row>
    <row r="1406" spans="1:9" x14ac:dyDescent="0.25">
      <c r="A1406" s="32">
        <v>39191</v>
      </c>
      <c r="B1406">
        <v>5.1855000000000002</v>
      </c>
      <c r="C1406">
        <v>4.9305000000000003</v>
      </c>
      <c r="D1406">
        <v>4.8745000000000003</v>
      </c>
      <c r="E1406">
        <v>4.8875000000000002</v>
      </c>
      <c r="F1406">
        <v>4.9180000000000001</v>
      </c>
      <c r="H1406" s="34">
        <f t="shared" si="42"/>
        <v>0</v>
      </c>
      <c r="I1406" t="str">
        <f t="shared" si="43"/>
        <v/>
      </c>
    </row>
    <row r="1407" spans="1:9" x14ac:dyDescent="0.25">
      <c r="A1407" s="32">
        <v>39192</v>
      </c>
      <c r="B1407">
        <v>5.1955</v>
      </c>
      <c r="C1407">
        <v>4.9405000000000001</v>
      </c>
      <c r="D1407">
        <v>4.8825000000000003</v>
      </c>
      <c r="E1407">
        <v>4.8949999999999996</v>
      </c>
      <c r="F1407">
        <v>4.9254999999999995</v>
      </c>
      <c r="H1407" s="34">
        <f t="shared" si="42"/>
        <v>0</v>
      </c>
      <c r="I1407" t="str">
        <f t="shared" si="43"/>
        <v/>
      </c>
    </row>
    <row r="1408" spans="1:9" x14ac:dyDescent="0.25">
      <c r="A1408" s="32">
        <v>39195</v>
      </c>
      <c r="B1408">
        <v>5.1779999999999999</v>
      </c>
      <c r="C1408">
        <v>4.9124999999999996</v>
      </c>
      <c r="D1408">
        <v>4.8494999999999999</v>
      </c>
      <c r="E1408">
        <v>4.8624999999999998</v>
      </c>
      <c r="F1408">
        <v>4.8944999999999999</v>
      </c>
      <c r="H1408" s="34">
        <f t="shared" si="42"/>
        <v>0</v>
      </c>
      <c r="I1408" t="str">
        <f t="shared" si="43"/>
        <v/>
      </c>
    </row>
    <row r="1409" spans="1:9" x14ac:dyDescent="0.25">
      <c r="A1409" s="32">
        <v>39196</v>
      </c>
      <c r="B1409">
        <v>5.1535000000000002</v>
      </c>
      <c r="C1409">
        <v>4.883</v>
      </c>
      <c r="D1409">
        <v>4.8194999999999997</v>
      </c>
      <c r="E1409">
        <v>4.8324999999999996</v>
      </c>
      <c r="F1409">
        <v>4.8650000000000002</v>
      </c>
      <c r="H1409" s="34">
        <f t="shared" si="42"/>
        <v>0</v>
      </c>
      <c r="I1409" t="str">
        <f t="shared" si="43"/>
        <v/>
      </c>
    </row>
    <row r="1410" spans="1:9" x14ac:dyDescent="0.25">
      <c r="A1410" s="32">
        <v>39197</v>
      </c>
      <c r="B1410">
        <v>5.1764999999999999</v>
      </c>
      <c r="C1410">
        <v>4.923</v>
      </c>
      <c r="D1410">
        <v>4.8600000000000003</v>
      </c>
      <c r="E1410">
        <v>4.87</v>
      </c>
      <c r="F1410">
        <v>4.899</v>
      </c>
      <c r="H1410" s="34">
        <f t="shared" si="42"/>
        <v>0</v>
      </c>
      <c r="I1410" t="str">
        <f t="shared" si="43"/>
        <v/>
      </c>
    </row>
    <row r="1411" spans="1:9" x14ac:dyDescent="0.25">
      <c r="A1411" s="32">
        <v>39198</v>
      </c>
      <c r="B1411">
        <v>5.218</v>
      </c>
      <c r="C1411">
        <v>4.9725000000000001</v>
      </c>
      <c r="D1411">
        <v>4.9240000000000004</v>
      </c>
      <c r="E1411">
        <v>4.9370000000000003</v>
      </c>
      <c r="F1411">
        <v>4.9640000000000004</v>
      </c>
      <c r="H1411" s="34">
        <f t="shared" si="42"/>
        <v>0</v>
      </c>
      <c r="I1411" t="str">
        <f t="shared" si="43"/>
        <v/>
      </c>
    </row>
    <row r="1412" spans="1:9" x14ac:dyDescent="0.25">
      <c r="A1412" s="32">
        <v>39199</v>
      </c>
      <c r="B1412">
        <v>5.2134999999999998</v>
      </c>
      <c r="C1412">
        <v>4.9725000000000001</v>
      </c>
      <c r="D1412">
        <v>4.9175000000000004</v>
      </c>
      <c r="E1412">
        <v>4.9279999999999999</v>
      </c>
      <c r="F1412">
        <v>4.96</v>
      </c>
      <c r="H1412" s="34">
        <f t="shared" si="42"/>
        <v>0</v>
      </c>
      <c r="I1412" t="str">
        <f t="shared" si="43"/>
        <v/>
      </c>
    </row>
    <row r="1413" spans="1:9" x14ac:dyDescent="0.25">
      <c r="A1413" s="32">
        <v>39202</v>
      </c>
      <c r="B1413">
        <v>5.1734999999999998</v>
      </c>
      <c r="C1413">
        <v>4.9089999999999998</v>
      </c>
      <c r="D1413">
        <v>4.8460000000000001</v>
      </c>
      <c r="E1413">
        <v>4.8544999999999998</v>
      </c>
      <c r="F1413">
        <v>4.8855000000000004</v>
      </c>
      <c r="H1413" s="34">
        <f t="shared" ref="H1413:H1476" si="44">+IF(AND(MOD(MONTH(A1413),3)=0,MONTH(A1413)&lt;&gt;MONTH(A1414)),1,0)</f>
        <v>0</v>
      </c>
      <c r="I1413" t="str">
        <f t="shared" ref="I1413:I1476" si="45">IF(SUM(H1413:H1417)&gt;0,CONCATENATE(YEAR(A1413),INT((MONTH(A1413)-1)/3)+1),"")</f>
        <v/>
      </c>
    </row>
    <row r="1414" spans="1:9" x14ac:dyDescent="0.25">
      <c r="A1414" s="32">
        <v>39203</v>
      </c>
      <c r="B1414">
        <v>5.2024999999999997</v>
      </c>
      <c r="C1414">
        <v>4.9459999999999997</v>
      </c>
      <c r="D1414">
        <v>4.8825000000000003</v>
      </c>
      <c r="E1414">
        <v>4.8864999999999998</v>
      </c>
      <c r="F1414">
        <v>4.9104999999999999</v>
      </c>
      <c r="H1414" s="34">
        <f t="shared" si="44"/>
        <v>0</v>
      </c>
      <c r="I1414" t="str">
        <f t="shared" si="45"/>
        <v/>
      </c>
    </row>
    <row r="1415" spans="1:9" x14ac:dyDescent="0.25">
      <c r="A1415" s="32">
        <v>39204</v>
      </c>
      <c r="B1415">
        <v>5.2045000000000003</v>
      </c>
      <c r="C1415">
        <v>4.9584999999999999</v>
      </c>
      <c r="D1415">
        <v>4.8940000000000001</v>
      </c>
      <c r="E1415">
        <v>4.8955000000000002</v>
      </c>
      <c r="F1415">
        <v>4.9234999999999998</v>
      </c>
      <c r="H1415" s="34">
        <f t="shared" si="44"/>
        <v>0</v>
      </c>
      <c r="I1415" t="str">
        <f t="shared" si="45"/>
        <v/>
      </c>
    </row>
    <row r="1416" spans="1:9" x14ac:dyDescent="0.25">
      <c r="A1416" s="32">
        <v>39205</v>
      </c>
      <c r="B1416">
        <v>5.2279999999999998</v>
      </c>
      <c r="C1416">
        <v>5.0049999999999999</v>
      </c>
      <c r="D1416">
        <v>4.9399999999999995</v>
      </c>
      <c r="E1416">
        <v>4.9379999999999997</v>
      </c>
      <c r="F1416">
        <v>4.9569999999999999</v>
      </c>
      <c r="H1416" s="34">
        <f t="shared" si="44"/>
        <v>0</v>
      </c>
      <c r="I1416" t="str">
        <f t="shared" si="45"/>
        <v/>
      </c>
    </row>
    <row r="1417" spans="1:9" x14ac:dyDescent="0.25">
      <c r="A1417" s="32">
        <v>39206</v>
      </c>
      <c r="B1417">
        <v>5.2145000000000001</v>
      </c>
      <c r="C1417">
        <v>4.9755000000000003</v>
      </c>
      <c r="D1417">
        <v>4.91</v>
      </c>
      <c r="E1417">
        <v>4.9059999999999997</v>
      </c>
      <c r="F1417">
        <v>4.9249999999999998</v>
      </c>
      <c r="H1417" s="34">
        <f t="shared" si="44"/>
        <v>0</v>
      </c>
      <c r="I1417" t="str">
        <f t="shared" si="45"/>
        <v/>
      </c>
    </row>
    <row r="1418" spans="1:9" x14ac:dyDescent="0.25">
      <c r="A1418" s="32">
        <v>39209</v>
      </c>
      <c r="B1418">
        <v>5.2149999999999999</v>
      </c>
      <c r="C1418">
        <v>4.9855</v>
      </c>
      <c r="D1418">
        <v>4.9139999999999997</v>
      </c>
      <c r="E1418">
        <v>4.9080000000000004</v>
      </c>
      <c r="F1418">
        <v>4.9314999999999998</v>
      </c>
      <c r="H1418" s="34">
        <f t="shared" si="44"/>
        <v>0</v>
      </c>
      <c r="I1418" t="str">
        <f t="shared" si="45"/>
        <v/>
      </c>
    </row>
    <row r="1419" spans="1:9" x14ac:dyDescent="0.25">
      <c r="A1419" s="32">
        <v>39210</v>
      </c>
      <c r="B1419">
        <v>5.2080000000000002</v>
      </c>
      <c r="C1419">
        <v>4.9855</v>
      </c>
      <c r="D1419">
        <v>4.9130000000000003</v>
      </c>
      <c r="E1419">
        <v>4.9059999999999997</v>
      </c>
      <c r="F1419">
        <v>4.93</v>
      </c>
      <c r="H1419" s="34">
        <f t="shared" si="44"/>
        <v>0</v>
      </c>
      <c r="I1419" t="str">
        <f t="shared" si="45"/>
        <v/>
      </c>
    </row>
    <row r="1420" spans="1:9" x14ac:dyDescent="0.25">
      <c r="A1420" s="32">
        <v>39211</v>
      </c>
      <c r="B1420">
        <v>5.2430000000000003</v>
      </c>
      <c r="C1420">
        <v>5.0255000000000001</v>
      </c>
      <c r="D1420">
        <v>4.9559999999999995</v>
      </c>
      <c r="E1420">
        <v>4.9495000000000005</v>
      </c>
      <c r="F1420">
        <v>4.9640000000000004</v>
      </c>
      <c r="H1420" s="34">
        <f t="shared" si="44"/>
        <v>0</v>
      </c>
      <c r="I1420" t="str">
        <f t="shared" si="45"/>
        <v/>
      </c>
    </row>
    <row r="1421" spans="1:9" x14ac:dyDescent="0.25">
      <c r="A1421" s="32">
        <v>39212</v>
      </c>
      <c r="B1421">
        <v>5.2175000000000002</v>
      </c>
      <c r="C1421">
        <v>4.9889999999999999</v>
      </c>
      <c r="D1421">
        <v>4.9165000000000001</v>
      </c>
      <c r="E1421">
        <v>4.9109999999999996</v>
      </c>
      <c r="F1421">
        <v>4.9340000000000002</v>
      </c>
      <c r="H1421" s="34">
        <f t="shared" si="44"/>
        <v>0</v>
      </c>
      <c r="I1421" t="str">
        <f t="shared" si="45"/>
        <v/>
      </c>
    </row>
    <row r="1422" spans="1:9" x14ac:dyDescent="0.25">
      <c r="A1422" s="32">
        <v>39213</v>
      </c>
      <c r="B1422">
        <v>5.2329999999999997</v>
      </c>
      <c r="C1422">
        <v>5.0170000000000003</v>
      </c>
      <c r="D1422">
        <v>4.9470000000000001</v>
      </c>
      <c r="E1422">
        <v>4.9429999999999996</v>
      </c>
      <c r="F1422">
        <v>4.9630000000000001</v>
      </c>
      <c r="H1422" s="34">
        <f t="shared" si="44"/>
        <v>0</v>
      </c>
      <c r="I1422" t="str">
        <f t="shared" si="45"/>
        <v/>
      </c>
    </row>
    <row r="1423" spans="1:9" x14ac:dyDescent="0.25">
      <c r="A1423" s="32">
        <v>39216</v>
      </c>
      <c r="B1423">
        <v>5.2379999999999995</v>
      </c>
      <c r="C1423">
        <v>5.0404999999999998</v>
      </c>
      <c r="D1423">
        <v>4.9740000000000002</v>
      </c>
      <c r="E1423">
        <v>4.9710000000000001</v>
      </c>
      <c r="F1423">
        <v>4.9870000000000001</v>
      </c>
      <c r="H1423" s="34">
        <f t="shared" si="44"/>
        <v>0</v>
      </c>
      <c r="I1423" t="str">
        <f t="shared" si="45"/>
        <v/>
      </c>
    </row>
    <row r="1424" spans="1:9" x14ac:dyDescent="0.25">
      <c r="A1424" s="32">
        <v>39217</v>
      </c>
      <c r="B1424">
        <v>5.2370000000000001</v>
      </c>
      <c r="C1424">
        <v>5.0430000000000001</v>
      </c>
      <c r="D1424">
        <v>4.9790000000000001</v>
      </c>
      <c r="E1424">
        <v>4.976</v>
      </c>
      <c r="F1424">
        <v>4.9960000000000004</v>
      </c>
      <c r="H1424" s="34">
        <f t="shared" si="44"/>
        <v>0</v>
      </c>
      <c r="I1424" t="str">
        <f t="shared" si="45"/>
        <v/>
      </c>
    </row>
    <row r="1425" spans="1:9" x14ac:dyDescent="0.25">
      <c r="A1425" s="32">
        <v>39218</v>
      </c>
      <c r="B1425">
        <v>5.2320000000000002</v>
      </c>
      <c r="C1425">
        <v>5.0425000000000004</v>
      </c>
      <c r="D1425">
        <v>4.9859999999999998</v>
      </c>
      <c r="E1425">
        <v>4.9850000000000003</v>
      </c>
      <c r="F1425">
        <v>5.0039999999999996</v>
      </c>
      <c r="H1425" s="34">
        <f t="shared" si="44"/>
        <v>0</v>
      </c>
      <c r="I1425" t="str">
        <f t="shared" si="45"/>
        <v/>
      </c>
    </row>
    <row r="1426" spans="1:9" x14ac:dyDescent="0.25">
      <c r="A1426" s="32">
        <v>39219</v>
      </c>
      <c r="B1426">
        <v>5.2554999999999996</v>
      </c>
      <c r="C1426">
        <v>5.0860000000000003</v>
      </c>
      <c r="D1426">
        <v>5.0335000000000001</v>
      </c>
      <c r="E1426">
        <v>5.0359999999999996</v>
      </c>
      <c r="F1426">
        <v>5.048</v>
      </c>
      <c r="H1426" s="34">
        <f t="shared" si="44"/>
        <v>0</v>
      </c>
      <c r="I1426" t="str">
        <f t="shared" si="45"/>
        <v/>
      </c>
    </row>
    <row r="1427" spans="1:9" x14ac:dyDescent="0.25">
      <c r="A1427" s="32">
        <v>39220</v>
      </c>
      <c r="B1427">
        <v>5.2750000000000004</v>
      </c>
      <c r="C1427">
        <v>5.1280000000000001</v>
      </c>
      <c r="D1427">
        <v>5.0819999999999999</v>
      </c>
      <c r="E1427">
        <v>5.0884999999999998</v>
      </c>
      <c r="F1427">
        <v>5.1115000000000004</v>
      </c>
      <c r="H1427" s="34">
        <f t="shared" si="44"/>
        <v>0</v>
      </c>
      <c r="I1427" t="str">
        <f t="shared" si="45"/>
        <v/>
      </c>
    </row>
    <row r="1428" spans="1:9" x14ac:dyDescent="0.25">
      <c r="A1428" s="32">
        <v>39223</v>
      </c>
      <c r="B1428">
        <v>5.2675000000000001</v>
      </c>
      <c r="C1428">
        <v>5.1124999999999998</v>
      </c>
      <c r="D1428">
        <v>5.0629999999999997</v>
      </c>
      <c r="E1428">
        <v>5.0679999999999996</v>
      </c>
      <c r="F1428">
        <v>5.0910000000000002</v>
      </c>
      <c r="H1428" s="34">
        <f t="shared" si="44"/>
        <v>0</v>
      </c>
      <c r="I1428" t="str">
        <f t="shared" si="45"/>
        <v/>
      </c>
    </row>
    <row r="1429" spans="1:9" x14ac:dyDescent="0.25">
      <c r="A1429" s="32">
        <v>39224</v>
      </c>
      <c r="B1429">
        <v>5.2809999999999997</v>
      </c>
      <c r="C1429">
        <v>5.1420000000000003</v>
      </c>
      <c r="D1429">
        <v>5.1050000000000004</v>
      </c>
      <c r="E1429">
        <v>5.1159999999999997</v>
      </c>
      <c r="F1429">
        <v>5.1429999999999998</v>
      </c>
      <c r="H1429" s="34">
        <f t="shared" si="44"/>
        <v>0</v>
      </c>
      <c r="I1429" t="str">
        <f t="shared" si="45"/>
        <v/>
      </c>
    </row>
    <row r="1430" spans="1:9" x14ac:dyDescent="0.25">
      <c r="A1430" s="32">
        <v>39225</v>
      </c>
      <c r="B1430">
        <v>5.2880000000000003</v>
      </c>
      <c r="C1430">
        <v>5.1505000000000001</v>
      </c>
      <c r="D1430">
        <v>5.117</v>
      </c>
      <c r="E1430">
        <v>5.1289999999999996</v>
      </c>
      <c r="F1430">
        <v>5.1609999999999996</v>
      </c>
      <c r="H1430" s="34">
        <f t="shared" si="44"/>
        <v>0</v>
      </c>
      <c r="I1430" t="str">
        <f t="shared" si="45"/>
        <v/>
      </c>
    </row>
    <row r="1431" spans="1:9" x14ac:dyDescent="0.25">
      <c r="A1431" s="32">
        <v>39226</v>
      </c>
      <c r="B1431">
        <v>5.2839999999999998</v>
      </c>
      <c r="C1431">
        <v>5.1509999999999998</v>
      </c>
      <c r="D1431">
        <v>5.117</v>
      </c>
      <c r="E1431">
        <v>5.13</v>
      </c>
      <c r="F1431">
        <v>5.16</v>
      </c>
      <c r="H1431" s="34">
        <f t="shared" si="44"/>
        <v>0</v>
      </c>
      <c r="I1431" t="str">
        <f t="shared" si="45"/>
        <v/>
      </c>
    </row>
    <row r="1432" spans="1:9" x14ac:dyDescent="0.25">
      <c r="A1432" s="32">
        <v>39227</v>
      </c>
      <c r="B1432">
        <v>5.2830000000000004</v>
      </c>
      <c r="C1432">
        <v>5.1704999999999997</v>
      </c>
      <c r="D1432">
        <v>5.1420000000000003</v>
      </c>
      <c r="E1432">
        <v>5.1550000000000002</v>
      </c>
      <c r="F1432">
        <v>5.1749999999999998</v>
      </c>
      <c r="H1432" s="34">
        <f t="shared" si="44"/>
        <v>0</v>
      </c>
      <c r="I1432" t="str">
        <f t="shared" si="45"/>
        <v/>
      </c>
    </row>
    <row r="1433" spans="1:9" x14ac:dyDescent="0.25">
      <c r="A1433" s="32">
        <v>39230</v>
      </c>
      <c r="B1433">
        <v>5.2969999999999997</v>
      </c>
      <c r="C1433">
        <v>5.1840000000000002</v>
      </c>
      <c r="D1433">
        <v>5.157</v>
      </c>
      <c r="E1433">
        <v>5.1710000000000003</v>
      </c>
      <c r="F1433">
        <v>5.194</v>
      </c>
      <c r="H1433" s="34">
        <f t="shared" si="44"/>
        <v>0</v>
      </c>
      <c r="I1433" t="str">
        <f t="shared" si="45"/>
        <v/>
      </c>
    </row>
    <row r="1434" spans="1:9" x14ac:dyDescent="0.25">
      <c r="A1434" s="32">
        <v>39231</v>
      </c>
      <c r="B1434">
        <v>5.3114999999999997</v>
      </c>
      <c r="C1434">
        <v>5.2060000000000004</v>
      </c>
      <c r="D1434">
        <v>5.181</v>
      </c>
      <c r="E1434">
        <v>5.1950000000000003</v>
      </c>
      <c r="F1434">
        <v>5.2190000000000003</v>
      </c>
      <c r="H1434" s="34">
        <f t="shared" si="44"/>
        <v>0</v>
      </c>
      <c r="I1434" t="str">
        <f t="shared" si="45"/>
        <v/>
      </c>
    </row>
    <row r="1435" spans="1:9" x14ac:dyDescent="0.25">
      <c r="A1435" s="32">
        <v>39232</v>
      </c>
      <c r="B1435">
        <v>5.3010000000000002</v>
      </c>
      <c r="C1435">
        <v>5.1970000000000001</v>
      </c>
      <c r="D1435">
        <v>5.1749999999999998</v>
      </c>
      <c r="E1435">
        <v>5.1879999999999997</v>
      </c>
      <c r="F1435">
        <v>5.2130000000000001</v>
      </c>
      <c r="H1435" s="34">
        <f t="shared" si="44"/>
        <v>0</v>
      </c>
      <c r="I1435" t="str">
        <f t="shared" si="45"/>
        <v/>
      </c>
    </row>
    <row r="1436" spans="1:9" x14ac:dyDescent="0.25">
      <c r="A1436" s="32">
        <v>39233</v>
      </c>
      <c r="B1436">
        <v>5.3254999999999999</v>
      </c>
      <c r="C1436">
        <v>5.2394999999999996</v>
      </c>
      <c r="D1436">
        <v>5.2220000000000004</v>
      </c>
      <c r="E1436">
        <v>5.2309999999999999</v>
      </c>
      <c r="F1436">
        <v>5.2489999999999997</v>
      </c>
      <c r="H1436" s="34">
        <f t="shared" si="44"/>
        <v>0</v>
      </c>
      <c r="I1436" t="str">
        <f t="shared" si="45"/>
        <v/>
      </c>
    </row>
    <row r="1437" spans="1:9" x14ac:dyDescent="0.25">
      <c r="A1437" s="32">
        <v>39234</v>
      </c>
      <c r="B1437">
        <v>5.3574999999999999</v>
      </c>
      <c r="C1437">
        <v>5.3019999999999996</v>
      </c>
      <c r="D1437">
        <v>5.2910000000000004</v>
      </c>
      <c r="E1437">
        <v>5.3029999999999999</v>
      </c>
      <c r="F1437">
        <v>5.3239999999999998</v>
      </c>
      <c r="H1437" s="34">
        <f t="shared" si="44"/>
        <v>0</v>
      </c>
      <c r="I1437" t="str">
        <f t="shared" si="45"/>
        <v/>
      </c>
    </row>
    <row r="1438" spans="1:9" x14ac:dyDescent="0.25">
      <c r="A1438" s="32">
        <v>39237</v>
      </c>
      <c r="B1438">
        <v>5.3514999999999997</v>
      </c>
      <c r="C1438">
        <v>5.2934999999999999</v>
      </c>
      <c r="D1438">
        <v>5.2780000000000005</v>
      </c>
      <c r="E1438">
        <v>5.2880000000000003</v>
      </c>
      <c r="F1438">
        <v>5.3070000000000004</v>
      </c>
      <c r="H1438" s="34">
        <f t="shared" si="44"/>
        <v>0</v>
      </c>
      <c r="I1438" t="str">
        <f t="shared" si="45"/>
        <v/>
      </c>
    </row>
    <row r="1439" spans="1:9" x14ac:dyDescent="0.25">
      <c r="A1439" s="32">
        <v>39238</v>
      </c>
      <c r="B1439">
        <v>5.3665000000000003</v>
      </c>
      <c r="C1439">
        <v>5.3230000000000004</v>
      </c>
      <c r="D1439">
        <v>5.3239999999999998</v>
      </c>
      <c r="E1439">
        <v>5.3390000000000004</v>
      </c>
      <c r="F1439">
        <v>5.36</v>
      </c>
      <c r="H1439" s="34">
        <f t="shared" si="44"/>
        <v>0</v>
      </c>
      <c r="I1439" t="str">
        <f t="shared" si="45"/>
        <v/>
      </c>
    </row>
    <row r="1440" spans="1:9" x14ac:dyDescent="0.25">
      <c r="A1440" s="32">
        <v>39239</v>
      </c>
      <c r="B1440">
        <v>5.3425000000000002</v>
      </c>
      <c r="C1440">
        <v>5.2805</v>
      </c>
      <c r="D1440">
        <v>5.2809999999999997</v>
      </c>
      <c r="E1440">
        <v>5.3019999999999996</v>
      </c>
      <c r="F1440">
        <v>5.33</v>
      </c>
      <c r="H1440" s="34">
        <f t="shared" si="44"/>
        <v>0</v>
      </c>
      <c r="I1440" t="str">
        <f t="shared" si="45"/>
        <v/>
      </c>
    </row>
    <row r="1441" spans="1:9" x14ac:dyDescent="0.25">
      <c r="A1441" s="32">
        <v>39240</v>
      </c>
      <c r="B1441">
        <v>5.3730000000000002</v>
      </c>
      <c r="C1441">
        <v>5.3704999999999998</v>
      </c>
      <c r="D1441">
        <v>5.41</v>
      </c>
      <c r="E1441">
        <v>5.4560000000000004</v>
      </c>
      <c r="F1441">
        <v>5.492</v>
      </c>
      <c r="H1441" s="34">
        <f t="shared" si="44"/>
        <v>0</v>
      </c>
      <c r="I1441" t="str">
        <f t="shared" si="45"/>
        <v/>
      </c>
    </row>
    <row r="1442" spans="1:9" x14ac:dyDescent="0.25">
      <c r="A1442" s="32">
        <v>39241</v>
      </c>
      <c r="B1442">
        <v>5.3659999999999997</v>
      </c>
      <c r="C1442">
        <v>5.3410000000000002</v>
      </c>
      <c r="D1442">
        <v>5.3769999999999998</v>
      </c>
      <c r="E1442">
        <v>5.4219999999999997</v>
      </c>
      <c r="F1442">
        <v>5.4690000000000003</v>
      </c>
      <c r="H1442" s="34">
        <f t="shared" si="44"/>
        <v>0</v>
      </c>
      <c r="I1442" t="str">
        <f t="shared" si="45"/>
        <v/>
      </c>
    </row>
    <row r="1443" spans="1:9" x14ac:dyDescent="0.25">
      <c r="A1443" s="32">
        <v>39244</v>
      </c>
      <c r="B1443">
        <v>5.375</v>
      </c>
      <c r="C1443">
        <v>5.3629999999999995</v>
      </c>
      <c r="D1443">
        <v>5.4059999999999997</v>
      </c>
      <c r="E1443">
        <v>5.4539999999999997</v>
      </c>
      <c r="F1443">
        <v>5.5019999999999998</v>
      </c>
      <c r="H1443" s="34">
        <f t="shared" si="44"/>
        <v>0</v>
      </c>
      <c r="I1443" t="str">
        <f t="shared" si="45"/>
        <v/>
      </c>
    </row>
    <row r="1444" spans="1:9" x14ac:dyDescent="0.25">
      <c r="A1444" s="32">
        <v>39245</v>
      </c>
      <c r="B1444">
        <v>5.4135</v>
      </c>
      <c r="C1444">
        <v>5.45</v>
      </c>
      <c r="D1444">
        <v>5.5220000000000002</v>
      </c>
      <c r="E1444">
        <v>5.5880000000000001</v>
      </c>
      <c r="F1444">
        <v>5.6429999999999998</v>
      </c>
      <c r="H1444" s="34">
        <f t="shared" si="44"/>
        <v>0</v>
      </c>
      <c r="I1444" t="str">
        <f t="shared" si="45"/>
        <v/>
      </c>
    </row>
    <row r="1445" spans="1:9" x14ac:dyDescent="0.25">
      <c r="A1445" s="32">
        <v>39246</v>
      </c>
      <c r="B1445">
        <v>5.4059999999999997</v>
      </c>
      <c r="C1445">
        <v>5.4219999999999997</v>
      </c>
      <c r="D1445">
        <v>5.4719999999999995</v>
      </c>
      <c r="E1445">
        <v>5.52</v>
      </c>
      <c r="F1445">
        <v>5.5629999999999997</v>
      </c>
      <c r="H1445" s="34">
        <f t="shared" si="44"/>
        <v>0</v>
      </c>
      <c r="I1445" t="str">
        <f t="shared" si="45"/>
        <v/>
      </c>
    </row>
    <row r="1446" spans="1:9" x14ac:dyDescent="0.25">
      <c r="A1446" s="32">
        <v>39247</v>
      </c>
      <c r="B1446">
        <v>5.4055</v>
      </c>
      <c r="C1446">
        <v>5.4355000000000002</v>
      </c>
      <c r="D1446">
        <v>5.4870000000000001</v>
      </c>
      <c r="E1446">
        <v>5.5354999999999999</v>
      </c>
      <c r="F1446">
        <v>5.5759999999999996</v>
      </c>
      <c r="H1446" s="34">
        <f t="shared" si="44"/>
        <v>0</v>
      </c>
      <c r="I1446" t="str">
        <f t="shared" si="45"/>
        <v/>
      </c>
    </row>
    <row r="1447" spans="1:9" x14ac:dyDescent="0.25">
      <c r="A1447" s="32">
        <v>39248</v>
      </c>
      <c r="B1447">
        <v>5.3855000000000004</v>
      </c>
      <c r="C1447">
        <v>5.3825000000000003</v>
      </c>
      <c r="D1447">
        <v>5.4160000000000004</v>
      </c>
      <c r="E1447">
        <v>5.4569999999999999</v>
      </c>
      <c r="F1447">
        <v>5.5010000000000003</v>
      </c>
      <c r="H1447" s="34">
        <f t="shared" si="44"/>
        <v>0</v>
      </c>
      <c r="I1447" t="str">
        <f t="shared" si="45"/>
        <v/>
      </c>
    </row>
    <row r="1448" spans="1:9" x14ac:dyDescent="0.25">
      <c r="A1448" s="32">
        <v>39251</v>
      </c>
      <c r="B1448">
        <v>5.3734999999999999</v>
      </c>
      <c r="C1448">
        <v>5.3570000000000002</v>
      </c>
      <c r="D1448">
        <v>5.3875000000000002</v>
      </c>
      <c r="E1448">
        <v>5.4279999999999999</v>
      </c>
      <c r="F1448">
        <v>5.4690000000000003</v>
      </c>
      <c r="H1448" s="34">
        <f t="shared" si="44"/>
        <v>0</v>
      </c>
      <c r="I1448" t="str">
        <f t="shared" si="45"/>
        <v/>
      </c>
    </row>
    <row r="1449" spans="1:9" x14ac:dyDescent="0.25">
      <c r="A1449" s="32">
        <v>39252</v>
      </c>
      <c r="B1449">
        <v>5.3475000000000001</v>
      </c>
      <c r="C1449">
        <v>5.306</v>
      </c>
      <c r="D1449">
        <v>5.3265000000000002</v>
      </c>
      <c r="E1449">
        <v>5.3654999999999999</v>
      </c>
      <c r="F1449">
        <v>5.4074999999999998</v>
      </c>
      <c r="H1449" s="34">
        <f t="shared" si="44"/>
        <v>0</v>
      </c>
      <c r="I1449" t="str">
        <f t="shared" si="45"/>
        <v/>
      </c>
    </row>
    <row r="1450" spans="1:9" x14ac:dyDescent="0.25">
      <c r="A1450" s="32">
        <v>39253</v>
      </c>
      <c r="B1450">
        <v>5.367</v>
      </c>
      <c r="C1450">
        <v>5.3505000000000003</v>
      </c>
      <c r="D1450">
        <v>5.3870000000000005</v>
      </c>
      <c r="E1450">
        <v>5.4379999999999997</v>
      </c>
      <c r="F1450">
        <v>5.4820000000000002</v>
      </c>
      <c r="H1450" s="34">
        <f t="shared" si="44"/>
        <v>0</v>
      </c>
      <c r="I1450" t="str">
        <f t="shared" si="45"/>
        <v/>
      </c>
    </row>
    <row r="1451" spans="1:9" x14ac:dyDescent="0.25">
      <c r="A1451" s="32">
        <v>39254</v>
      </c>
      <c r="B1451">
        <v>5.3624999999999998</v>
      </c>
      <c r="C1451">
        <v>5.3659999999999997</v>
      </c>
      <c r="D1451">
        <v>5.415</v>
      </c>
      <c r="E1451">
        <v>5.4809999999999999</v>
      </c>
      <c r="F1451">
        <v>5.5309999999999997</v>
      </c>
      <c r="H1451" s="34">
        <f t="shared" si="44"/>
        <v>0</v>
      </c>
      <c r="I1451" t="str">
        <f t="shared" si="45"/>
        <v/>
      </c>
    </row>
    <row r="1452" spans="1:9" x14ac:dyDescent="0.25">
      <c r="A1452" s="32">
        <v>39255</v>
      </c>
      <c r="B1452">
        <v>5.319</v>
      </c>
      <c r="C1452">
        <v>5.3025000000000002</v>
      </c>
      <c r="D1452">
        <v>5.3490000000000002</v>
      </c>
      <c r="E1452">
        <v>5.4089999999999998</v>
      </c>
      <c r="F1452">
        <v>5.4630000000000001</v>
      </c>
      <c r="H1452" s="34">
        <f t="shared" si="44"/>
        <v>0</v>
      </c>
      <c r="I1452" t="str">
        <f t="shared" si="45"/>
        <v/>
      </c>
    </row>
    <row r="1453" spans="1:9" x14ac:dyDescent="0.25">
      <c r="A1453" s="32">
        <v>39258</v>
      </c>
      <c r="B1453">
        <v>5.3034999999999997</v>
      </c>
      <c r="C1453">
        <v>5.2720000000000002</v>
      </c>
      <c r="D1453">
        <v>5.31</v>
      </c>
      <c r="E1453">
        <v>5.3674999999999997</v>
      </c>
      <c r="F1453">
        <v>5.4219999999999997</v>
      </c>
      <c r="H1453" s="34">
        <f t="shared" si="44"/>
        <v>0</v>
      </c>
      <c r="I1453" t="str">
        <f t="shared" si="45"/>
        <v>20072</v>
      </c>
    </row>
    <row r="1454" spans="1:9" x14ac:dyDescent="0.25">
      <c r="A1454" s="32">
        <v>39259</v>
      </c>
      <c r="B1454">
        <v>5.3085000000000004</v>
      </c>
      <c r="C1454">
        <v>5.2640000000000002</v>
      </c>
      <c r="D1454">
        <v>5.306</v>
      </c>
      <c r="E1454">
        <v>5.3615000000000004</v>
      </c>
      <c r="F1454">
        <v>5.4154999999999998</v>
      </c>
      <c r="H1454" s="34">
        <f t="shared" si="44"/>
        <v>0</v>
      </c>
      <c r="I1454" t="str">
        <f t="shared" si="45"/>
        <v>20072</v>
      </c>
    </row>
    <row r="1455" spans="1:9" x14ac:dyDescent="0.25">
      <c r="A1455" s="32">
        <v>39260</v>
      </c>
      <c r="B1455">
        <v>5.3109999999999999</v>
      </c>
      <c r="C1455">
        <v>5.2839999999999998</v>
      </c>
      <c r="D1455">
        <v>5.3215000000000003</v>
      </c>
      <c r="E1455">
        <v>5.3739999999999997</v>
      </c>
      <c r="F1455">
        <v>5.4189999999999996</v>
      </c>
      <c r="H1455" s="34">
        <f t="shared" si="44"/>
        <v>0</v>
      </c>
      <c r="I1455" t="str">
        <f t="shared" si="45"/>
        <v>20072</v>
      </c>
    </row>
    <row r="1456" spans="1:9" x14ac:dyDescent="0.25">
      <c r="A1456" s="32">
        <v>39261</v>
      </c>
      <c r="B1456">
        <v>5.3445</v>
      </c>
      <c r="C1456">
        <v>5.33</v>
      </c>
      <c r="D1456">
        <v>5.3659999999999997</v>
      </c>
      <c r="E1456">
        <v>5.4169999999999998</v>
      </c>
      <c r="F1456">
        <v>5.4619999999999997</v>
      </c>
      <c r="H1456" s="34">
        <f t="shared" si="44"/>
        <v>0</v>
      </c>
      <c r="I1456" t="str">
        <f t="shared" si="45"/>
        <v>20072</v>
      </c>
    </row>
    <row r="1457" spans="1:9" x14ac:dyDescent="0.25">
      <c r="A1457" s="32">
        <v>39262</v>
      </c>
      <c r="B1457">
        <v>5.3105000000000002</v>
      </c>
      <c r="C1457">
        <v>5.2625000000000002</v>
      </c>
      <c r="D1457">
        <v>5.2960000000000003</v>
      </c>
      <c r="E1457">
        <v>5.3440000000000003</v>
      </c>
      <c r="F1457">
        <v>5.3884999999999996</v>
      </c>
      <c r="H1457" s="34">
        <f t="shared" si="44"/>
        <v>1</v>
      </c>
      <c r="I1457" t="str">
        <f t="shared" si="45"/>
        <v>20072</v>
      </c>
    </row>
    <row r="1458" spans="1:9" x14ac:dyDescent="0.25">
      <c r="A1458" s="32">
        <v>39265</v>
      </c>
      <c r="B1458">
        <v>5.3004999999999995</v>
      </c>
      <c r="C1458">
        <v>5.2350000000000003</v>
      </c>
      <c r="D1458">
        <v>5.2625000000000002</v>
      </c>
      <c r="E1458">
        <v>5.3090000000000002</v>
      </c>
      <c r="F1458">
        <v>5.3540000000000001</v>
      </c>
      <c r="H1458" s="34">
        <f t="shared" si="44"/>
        <v>0</v>
      </c>
      <c r="I1458" t="str">
        <f t="shared" si="45"/>
        <v/>
      </c>
    </row>
    <row r="1459" spans="1:9" x14ac:dyDescent="0.25">
      <c r="A1459" s="32">
        <v>39266</v>
      </c>
      <c r="B1459">
        <v>5.3170000000000002</v>
      </c>
      <c r="C1459">
        <v>5.2629999999999999</v>
      </c>
      <c r="D1459">
        <v>5.2939999999999996</v>
      </c>
      <c r="E1459">
        <v>5.34</v>
      </c>
      <c r="F1459">
        <v>5.3870000000000005</v>
      </c>
      <c r="H1459" s="34">
        <f t="shared" si="44"/>
        <v>0</v>
      </c>
      <c r="I1459" t="str">
        <f t="shared" si="45"/>
        <v/>
      </c>
    </row>
    <row r="1460" spans="1:9" x14ac:dyDescent="0.25">
      <c r="A1460" s="32">
        <v>39267</v>
      </c>
      <c r="B1460">
        <v>5.3405000000000005</v>
      </c>
      <c r="C1460">
        <v>5.3010000000000002</v>
      </c>
      <c r="D1460">
        <v>5.3360000000000003</v>
      </c>
      <c r="E1460">
        <v>5.3780000000000001</v>
      </c>
      <c r="F1460">
        <v>5.4210000000000003</v>
      </c>
      <c r="H1460" s="34">
        <f t="shared" si="44"/>
        <v>0</v>
      </c>
      <c r="I1460" t="str">
        <f t="shared" si="45"/>
        <v/>
      </c>
    </row>
    <row r="1461" spans="1:9" x14ac:dyDescent="0.25">
      <c r="A1461" s="32">
        <v>39268</v>
      </c>
      <c r="B1461">
        <v>5.3629999999999995</v>
      </c>
      <c r="C1461">
        <v>5.35</v>
      </c>
      <c r="D1461">
        <v>5.3970000000000002</v>
      </c>
      <c r="E1461">
        <v>5.4539999999999997</v>
      </c>
      <c r="F1461">
        <v>5.5069999999999997</v>
      </c>
      <c r="H1461" s="34">
        <f t="shared" si="44"/>
        <v>0</v>
      </c>
      <c r="I1461" t="str">
        <f t="shared" si="45"/>
        <v/>
      </c>
    </row>
    <row r="1462" spans="1:9" x14ac:dyDescent="0.25">
      <c r="A1462" s="32">
        <v>39269</v>
      </c>
      <c r="B1462">
        <v>5.3739999999999997</v>
      </c>
      <c r="C1462">
        <v>5.3718000000000004</v>
      </c>
      <c r="D1462">
        <v>5.4249999999999998</v>
      </c>
      <c r="E1462">
        <v>5.4874999999999998</v>
      </c>
      <c r="F1462">
        <v>5.5454999999999997</v>
      </c>
      <c r="H1462" s="34">
        <f t="shared" si="44"/>
        <v>0</v>
      </c>
      <c r="I1462" t="str">
        <f t="shared" si="45"/>
        <v/>
      </c>
    </row>
    <row r="1463" spans="1:9" x14ac:dyDescent="0.25">
      <c r="A1463" s="32">
        <v>39272</v>
      </c>
      <c r="B1463">
        <v>5.3615000000000004</v>
      </c>
      <c r="C1463">
        <v>5.35</v>
      </c>
      <c r="D1463">
        <v>5.39</v>
      </c>
      <c r="E1463">
        <v>5.4489999999999998</v>
      </c>
      <c r="F1463">
        <v>5.5060000000000002</v>
      </c>
      <c r="H1463" s="34">
        <f t="shared" si="44"/>
        <v>0</v>
      </c>
      <c r="I1463" t="str">
        <f t="shared" si="45"/>
        <v/>
      </c>
    </row>
    <row r="1464" spans="1:9" x14ac:dyDescent="0.25">
      <c r="A1464" s="32">
        <v>39273</v>
      </c>
      <c r="B1464">
        <v>5.3090000000000002</v>
      </c>
      <c r="C1464">
        <v>5.2510000000000003</v>
      </c>
      <c r="D1464">
        <v>5.2910000000000004</v>
      </c>
      <c r="E1464">
        <v>5.3479999999999999</v>
      </c>
      <c r="F1464">
        <v>5.4020000000000001</v>
      </c>
      <c r="H1464" s="34">
        <f t="shared" si="44"/>
        <v>0</v>
      </c>
      <c r="I1464" t="str">
        <f t="shared" si="45"/>
        <v/>
      </c>
    </row>
    <row r="1465" spans="1:9" x14ac:dyDescent="0.25">
      <c r="A1465" s="32">
        <v>39274</v>
      </c>
      <c r="B1465">
        <v>5.335</v>
      </c>
      <c r="C1465">
        <v>5.2949999999999999</v>
      </c>
      <c r="D1465">
        <v>5.343</v>
      </c>
      <c r="E1465">
        <v>5.4039999999999999</v>
      </c>
      <c r="F1465">
        <v>5.46</v>
      </c>
      <c r="H1465" s="34">
        <f t="shared" si="44"/>
        <v>0</v>
      </c>
      <c r="I1465" t="str">
        <f t="shared" si="45"/>
        <v/>
      </c>
    </row>
    <row r="1466" spans="1:9" x14ac:dyDescent="0.25">
      <c r="A1466" s="32">
        <v>39275</v>
      </c>
      <c r="B1466">
        <v>5.3449999999999998</v>
      </c>
      <c r="C1466">
        <v>5.3250000000000002</v>
      </c>
      <c r="D1466">
        <v>5.3780000000000001</v>
      </c>
      <c r="E1466">
        <v>5.44</v>
      </c>
      <c r="F1466">
        <v>5.4960000000000004</v>
      </c>
      <c r="H1466" s="34">
        <f t="shared" si="44"/>
        <v>0</v>
      </c>
      <c r="I1466" t="str">
        <f t="shared" si="45"/>
        <v/>
      </c>
    </row>
    <row r="1467" spans="1:9" x14ac:dyDescent="0.25">
      <c r="A1467" s="32">
        <v>39276</v>
      </c>
      <c r="B1467">
        <v>5.3445</v>
      </c>
      <c r="C1467">
        <v>5.3150000000000004</v>
      </c>
      <c r="D1467">
        <v>5.3629999999999995</v>
      </c>
      <c r="E1467">
        <v>5.42</v>
      </c>
      <c r="F1467">
        <v>5.4740000000000002</v>
      </c>
      <c r="H1467" s="34">
        <f t="shared" si="44"/>
        <v>0</v>
      </c>
      <c r="I1467" t="str">
        <f t="shared" si="45"/>
        <v/>
      </c>
    </row>
    <row r="1468" spans="1:9" x14ac:dyDescent="0.25">
      <c r="A1468" s="32">
        <v>39279</v>
      </c>
      <c r="B1468">
        <v>5.3193000000000001</v>
      </c>
      <c r="C1468">
        <v>5.2663000000000002</v>
      </c>
      <c r="D1468">
        <v>5.3079999999999998</v>
      </c>
      <c r="E1468">
        <v>5.3654999999999999</v>
      </c>
      <c r="F1468">
        <v>5.4204999999999997</v>
      </c>
      <c r="H1468" s="34">
        <f t="shared" si="44"/>
        <v>0</v>
      </c>
      <c r="I1468" t="str">
        <f t="shared" si="45"/>
        <v/>
      </c>
    </row>
    <row r="1469" spans="1:9" x14ac:dyDescent="0.25">
      <c r="A1469" s="32">
        <v>39280</v>
      </c>
      <c r="B1469">
        <v>5.3245000000000005</v>
      </c>
      <c r="C1469">
        <v>5.28</v>
      </c>
      <c r="D1469">
        <v>5.3235000000000001</v>
      </c>
      <c r="E1469">
        <v>5.3819999999999997</v>
      </c>
      <c r="F1469">
        <v>5.4370000000000003</v>
      </c>
      <c r="H1469" s="34">
        <f t="shared" si="44"/>
        <v>0</v>
      </c>
      <c r="I1469" t="str">
        <f t="shared" si="45"/>
        <v/>
      </c>
    </row>
    <row r="1470" spans="1:9" x14ac:dyDescent="0.25">
      <c r="A1470" s="32">
        <v>39281</v>
      </c>
      <c r="B1470">
        <v>5.3135000000000003</v>
      </c>
      <c r="C1470">
        <v>5.26</v>
      </c>
      <c r="D1470">
        <v>5.3040000000000003</v>
      </c>
      <c r="E1470">
        <v>5.3650000000000002</v>
      </c>
      <c r="F1470">
        <v>5.4160000000000004</v>
      </c>
      <c r="H1470" s="34">
        <f t="shared" si="44"/>
        <v>0</v>
      </c>
      <c r="I1470" t="str">
        <f t="shared" si="45"/>
        <v/>
      </c>
    </row>
    <row r="1471" spans="1:9" x14ac:dyDescent="0.25">
      <c r="A1471" s="32">
        <v>39282</v>
      </c>
      <c r="B1471">
        <v>5.3068</v>
      </c>
      <c r="C1471">
        <v>5.2480000000000002</v>
      </c>
      <c r="D1471">
        <v>5.29</v>
      </c>
      <c r="E1471">
        <v>5.35</v>
      </c>
      <c r="F1471">
        <v>5.4050000000000002</v>
      </c>
      <c r="H1471" s="34">
        <f t="shared" si="44"/>
        <v>0</v>
      </c>
      <c r="I1471" t="str">
        <f t="shared" si="45"/>
        <v/>
      </c>
    </row>
    <row r="1472" spans="1:9" x14ac:dyDescent="0.25">
      <c r="A1472" s="32">
        <v>39283</v>
      </c>
      <c r="B1472">
        <v>5.2690000000000001</v>
      </c>
      <c r="C1472">
        <v>5.1920000000000002</v>
      </c>
      <c r="D1472">
        <v>5.23</v>
      </c>
      <c r="E1472">
        <v>5.29</v>
      </c>
      <c r="F1472">
        <v>5.3449999999999998</v>
      </c>
      <c r="H1472" s="34">
        <f t="shared" si="44"/>
        <v>0</v>
      </c>
      <c r="I1472" t="str">
        <f t="shared" si="45"/>
        <v/>
      </c>
    </row>
    <row r="1473" spans="1:9" x14ac:dyDescent="0.25">
      <c r="A1473" s="32">
        <v>39286</v>
      </c>
      <c r="B1473">
        <v>5.2882999999999996</v>
      </c>
      <c r="C1473">
        <v>5.2110000000000003</v>
      </c>
      <c r="D1473">
        <v>5.2454999999999998</v>
      </c>
      <c r="E1473">
        <v>5.3010000000000002</v>
      </c>
      <c r="F1473">
        <v>5.3540000000000001</v>
      </c>
      <c r="H1473" s="34">
        <f t="shared" si="44"/>
        <v>0</v>
      </c>
      <c r="I1473" t="str">
        <f t="shared" si="45"/>
        <v/>
      </c>
    </row>
    <row r="1474" spans="1:9" x14ac:dyDescent="0.25">
      <c r="A1474" s="32">
        <v>39287</v>
      </c>
      <c r="B1474">
        <v>5.28</v>
      </c>
      <c r="C1474">
        <v>5.1840000000000002</v>
      </c>
      <c r="D1474">
        <v>5.2069999999999999</v>
      </c>
      <c r="E1474">
        <v>5.2629999999999999</v>
      </c>
      <c r="F1474">
        <v>5.3220000000000001</v>
      </c>
      <c r="H1474" s="34">
        <f t="shared" si="44"/>
        <v>0</v>
      </c>
      <c r="I1474" t="str">
        <f t="shared" si="45"/>
        <v/>
      </c>
    </row>
    <row r="1475" spans="1:9" x14ac:dyDescent="0.25">
      <c r="A1475" s="32">
        <v>39288</v>
      </c>
      <c r="B1475">
        <v>5.2530000000000001</v>
      </c>
      <c r="C1475">
        <v>5.1589999999999998</v>
      </c>
      <c r="D1475">
        <v>5.1920000000000002</v>
      </c>
      <c r="E1475">
        <v>5.25</v>
      </c>
      <c r="F1475">
        <v>5.3070000000000004</v>
      </c>
      <c r="H1475" s="34">
        <f t="shared" si="44"/>
        <v>0</v>
      </c>
      <c r="I1475" t="str">
        <f t="shared" si="45"/>
        <v/>
      </c>
    </row>
    <row r="1476" spans="1:9" x14ac:dyDescent="0.25">
      <c r="A1476" s="32">
        <v>39289</v>
      </c>
      <c r="B1476">
        <v>5.1405000000000003</v>
      </c>
      <c r="C1476">
        <v>5.01</v>
      </c>
      <c r="D1476">
        <v>5.0469999999999997</v>
      </c>
      <c r="E1476">
        <v>5.1210000000000004</v>
      </c>
      <c r="F1476">
        <v>5.1829999999999998</v>
      </c>
      <c r="H1476" s="34">
        <f t="shared" si="44"/>
        <v>0</v>
      </c>
      <c r="I1476" t="str">
        <f t="shared" si="45"/>
        <v/>
      </c>
    </row>
    <row r="1477" spans="1:9" x14ac:dyDescent="0.25">
      <c r="A1477" s="32">
        <v>39290</v>
      </c>
      <c r="B1477">
        <v>5.0780000000000003</v>
      </c>
      <c r="C1477">
        <v>4.944</v>
      </c>
      <c r="D1477">
        <v>4.9950000000000001</v>
      </c>
      <c r="E1477">
        <v>5.077</v>
      </c>
      <c r="F1477">
        <v>5.1604999999999999</v>
      </c>
      <c r="H1477" s="34">
        <f t="shared" ref="H1477:H1540" si="46">+IF(AND(MOD(MONTH(A1477),3)=0,MONTH(A1477)&lt;&gt;MONTH(A1478)),1,0)</f>
        <v>0</v>
      </c>
      <c r="I1477" t="str">
        <f t="shared" ref="I1477:I1540" si="47">IF(SUM(H1477:H1481)&gt;0,CONCATENATE(YEAR(A1477),INT((MONTH(A1477)-1)/3)+1),"")</f>
        <v/>
      </c>
    </row>
    <row r="1478" spans="1:9" x14ac:dyDescent="0.25">
      <c r="A1478" s="32">
        <v>39293</v>
      </c>
      <c r="B1478">
        <v>5.1315</v>
      </c>
      <c r="C1478">
        <v>5.0068000000000001</v>
      </c>
      <c r="D1478">
        <v>5.0540000000000003</v>
      </c>
      <c r="E1478">
        <v>5.13</v>
      </c>
      <c r="F1478">
        <v>5.202</v>
      </c>
      <c r="H1478" s="34">
        <f t="shared" si="46"/>
        <v>0</v>
      </c>
      <c r="I1478" t="str">
        <f t="shared" si="47"/>
        <v/>
      </c>
    </row>
    <row r="1479" spans="1:9" x14ac:dyDescent="0.25">
      <c r="A1479" s="32">
        <v>39294</v>
      </c>
      <c r="B1479">
        <v>5.0845000000000002</v>
      </c>
      <c r="C1479">
        <v>4.9559999999999995</v>
      </c>
      <c r="D1479">
        <v>4.9930000000000003</v>
      </c>
      <c r="E1479">
        <v>5.0650000000000004</v>
      </c>
      <c r="F1479">
        <v>5.141</v>
      </c>
      <c r="H1479" s="34">
        <f t="shared" si="46"/>
        <v>0</v>
      </c>
      <c r="I1479" t="str">
        <f t="shared" si="47"/>
        <v/>
      </c>
    </row>
    <row r="1480" spans="1:9" x14ac:dyDescent="0.25">
      <c r="A1480" s="32">
        <v>39295</v>
      </c>
      <c r="B1480">
        <v>5.117</v>
      </c>
      <c r="C1480">
        <v>5.0114999999999998</v>
      </c>
      <c r="D1480">
        <v>5.0575000000000001</v>
      </c>
      <c r="E1480">
        <v>5.1260000000000003</v>
      </c>
      <c r="F1480">
        <v>5.19</v>
      </c>
      <c r="H1480" s="34">
        <f t="shared" si="46"/>
        <v>0</v>
      </c>
      <c r="I1480" t="str">
        <f t="shared" si="47"/>
        <v/>
      </c>
    </row>
    <row r="1481" spans="1:9" x14ac:dyDescent="0.25">
      <c r="A1481" s="32">
        <v>39296</v>
      </c>
      <c r="B1481">
        <v>5.0910000000000002</v>
      </c>
      <c r="C1481">
        <v>4.9904999999999999</v>
      </c>
      <c r="D1481">
        <v>5.0289999999999999</v>
      </c>
      <c r="E1481">
        <v>5.0919999999999996</v>
      </c>
      <c r="F1481">
        <v>5.1539999999999999</v>
      </c>
      <c r="H1481" s="34">
        <f t="shared" si="46"/>
        <v>0</v>
      </c>
      <c r="I1481" t="str">
        <f t="shared" si="47"/>
        <v/>
      </c>
    </row>
    <row r="1482" spans="1:9" x14ac:dyDescent="0.25">
      <c r="A1482" s="32">
        <v>39297</v>
      </c>
      <c r="B1482">
        <v>4.968</v>
      </c>
      <c r="C1482">
        <v>4.8609999999999998</v>
      </c>
      <c r="D1482">
        <v>4.9009999999999998</v>
      </c>
      <c r="E1482">
        <v>4.9690000000000003</v>
      </c>
      <c r="F1482">
        <v>5.0439999999999996</v>
      </c>
      <c r="H1482" s="34">
        <f t="shared" si="46"/>
        <v>0</v>
      </c>
      <c r="I1482" t="str">
        <f t="shared" si="47"/>
        <v/>
      </c>
    </row>
    <row r="1483" spans="1:9" x14ac:dyDescent="0.25">
      <c r="A1483" s="32">
        <v>39300</v>
      </c>
      <c r="B1483">
        <v>5.016</v>
      </c>
      <c r="C1483">
        <v>4.9260000000000002</v>
      </c>
      <c r="D1483">
        <v>4.968</v>
      </c>
      <c r="E1483">
        <v>5.0359999999999996</v>
      </c>
      <c r="F1483">
        <v>5.1029999999999998</v>
      </c>
      <c r="H1483" s="34">
        <f t="shared" si="46"/>
        <v>0</v>
      </c>
      <c r="I1483" t="str">
        <f t="shared" si="47"/>
        <v/>
      </c>
    </row>
    <row r="1484" spans="1:9" x14ac:dyDescent="0.25">
      <c r="A1484" s="32">
        <v>39301</v>
      </c>
      <c r="B1484">
        <v>5.07</v>
      </c>
      <c r="C1484">
        <v>4.9615</v>
      </c>
      <c r="D1484">
        <v>5.0015000000000001</v>
      </c>
      <c r="E1484">
        <v>5.0594999999999999</v>
      </c>
      <c r="F1484">
        <v>5.1275000000000004</v>
      </c>
      <c r="H1484" s="34">
        <f t="shared" si="46"/>
        <v>0</v>
      </c>
      <c r="I1484" t="str">
        <f t="shared" si="47"/>
        <v/>
      </c>
    </row>
    <row r="1485" spans="1:9" x14ac:dyDescent="0.25">
      <c r="A1485" s="32">
        <v>39302</v>
      </c>
      <c r="B1485">
        <v>5.1150000000000002</v>
      </c>
      <c r="C1485">
        <v>5.0270000000000001</v>
      </c>
      <c r="D1485">
        <v>5.0555000000000003</v>
      </c>
      <c r="E1485">
        <v>5.1165000000000003</v>
      </c>
      <c r="F1485">
        <v>5.1734999999999998</v>
      </c>
      <c r="H1485" s="34">
        <f t="shared" si="46"/>
        <v>0</v>
      </c>
      <c r="I1485" t="str">
        <f t="shared" si="47"/>
        <v/>
      </c>
    </row>
    <row r="1486" spans="1:9" x14ac:dyDescent="0.25">
      <c r="A1486" s="32">
        <v>39303</v>
      </c>
      <c r="B1486">
        <v>4.9080000000000004</v>
      </c>
      <c r="C1486">
        <v>4.8440000000000003</v>
      </c>
      <c r="D1486">
        <v>4.8994999999999997</v>
      </c>
      <c r="E1486">
        <v>4.9740000000000002</v>
      </c>
      <c r="F1486">
        <v>5.0490000000000004</v>
      </c>
      <c r="H1486" s="34">
        <f t="shared" si="46"/>
        <v>0</v>
      </c>
      <c r="I1486" t="str">
        <f t="shared" si="47"/>
        <v/>
      </c>
    </row>
    <row r="1487" spans="1:9" x14ac:dyDescent="0.25">
      <c r="A1487" s="32">
        <v>39304</v>
      </c>
      <c r="B1487">
        <v>4.8940000000000001</v>
      </c>
      <c r="C1487">
        <v>4.8520000000000003</v>
      </c>
      <c r="D1487">
        <v>4.9264999999999999</v>
      </c>
      <c r="E1487">
        <v>5.0119999999999996</v>
      </c>
      <c r="F1487">
        <v>5.0884999999999998</v>
      </c>
      <c r="H1487" s="34">
        <f t="shared" si="46"/>
        <v>0</v>
      </c>
      <c r="I1487" t="str">
        <f t="shared" si="47"/>
        <v/>
      </c>
    </row>
    <row r="1488" spans="1:9" x14ac:dyDescent="0.25">
      <c r="A1488" s="32">
        <v>39307</v>
      </c>
      <c r="B1488">
        <v>4.8780000000000001</v>
      </c>
      <c r="C1488">
        <v>4.8259999999999996</v>
      </c>
      <c r="D1488">
        <v>4.899</v>
      </c>
      <c r="E1488">
        <v>4.9824999999999999</v>
      </c>
      <c r="F1488">
        <v>5.0655000000000001</v>
      </c>
      <c r="H1488" s="34">
        <f t="shared" si="46"/>
        <v>0</v>
      </c>
      <c r="I1488" t="str">
        <f t="shared" si="47"/>
        <v/>
      </c>
    </row>
    <row r="1489" spans="1:9" x14ac:dyDescent="0.25">
      <c r="A1489" s="32">
        <v>39308</v>
      </c>
      <c r="B1489">
        <v>4.851</v>
      </c>
      <c r="C1489">
        <v>4.8029999999999999</v>
      </c>
      <c r="D1489">
        <v>4.8810000000000002</v>
      </c>
      <c r="E1489">
        <v>4.9660000000000002</v>
      </c>
      <c r="F1489">
        <v>5.0469999999999997</v>
      </c>
      <c r="H1489" s="34">
        <f t="shared" si="46"/>
        <v>0</v>
      </c>
      <c r="I1489" t="str">
        <f t="shared" si="47"/>
        <v/>
      </c>
    </row>
    <row r="1490" spans="1:9" x14ac:dyDescent="0.25">
      <c r="A1490" s="32">
        <v>39309</v>
      </c>
      <c r="B1490">
        <v>4.74</v>
      </c>
      <c r="C1490">
        <v>4.7210000000000001</v>
      </c>
      <c r="D1490">
        <v>4.8109999999999999</v>
      </c>
      <c r="E1490">
        <v>4.907</v>
      </c>
      <c r="F1490">
        <v>4.9889999999999999</v>
      </c>
      <c r="H1490" s="34">
        <f t="shared" si="46"/>
        <v>0</v>
      </c>
      <c r="I1490" t="str">
        <f t="shared" si="47"/>
        <v/>
      </c>
    </row>
    <row r="1491" spans="1:9" x14ac:dyDescent="0.25">
      <c r="A1491" s="32">
        <v>39310</v>
      </c>
      <c r="B1491">
        <v>4.6444999999999999</v>
      </c>
      <c r="C1491">
        <v>4.6390000000000002</v>
      </c>
      <c r="D1491">
        <v>4.7309999999999999</v>
      </c>
      <c r="E1491">
        <v>4.8315000000000001</v>
      </c>
      <c r="F1491">
        <v>4.9180000000000001</v>
      </c>
      <c r="H1491" s="34">
        <f t="shared" si="46"/>
        <v>0</v>
      </c>
      <c r="I1491" t="str">
        <f t="shared" si="47"/>
        <v/>
      </c>
    </row>
    <row r="1492" spans="1:9" x14ac:dyDescent="0.25">
      <c r="A1492" s="32">
        <v>39311</v>
      </c>
      <c r="B1492">
        <v>4.6273</v>
      </c>
      <c r="C1492">
        <v>4.6399999999999997</v>
      </c>
      <c r="D1492">
        <v>4.7409999999999997</v>
      </c>
      <c r="E1492">
        <v>4.8440000000000003</v>
      </c>
      <c r="F1492">
        <v>4.9370000000000003</v>
      </c>
      <c r="H1492" s="34">
        <f t="shared" si="46"/>
        <v>0</v>
      </c>
      <c r="I1492" t="str">
        <f t="shared" si="47"/>
        <v/>
      </c>
    </row>
    <row r="1493" spans="1:9" x14ac:dyDescent="0.25">
      <c r="A1493" s="32">
        <v>39314</v>
      </c>
      <c r="B1493">
        <v>4.5709999999999997</v>
      </c>
      <c r="C1493">
        <v>4.5833000000000004</v>
      </c>
      <c r="D1493">
        <v>4.6829999999999998</v>
      </c>
      <c r="E1493">
        <v>4.7839999999999998</v>
      </c>
      <c r="F1493">
        <v>4.88</v>
      </c>
      <c r="H1493" s="34">
        <f t="shared" si="46"/>
        <v>0</v>
      </c>
      <c r="I1493" t="str">
        <f t="shared" si="47"/>
        <v/>
      </c>
    </row>
    <row r="1494" spans="1:9" x14ac:dyDescent="0.25">
      <c r="A1494" s="32">
        <v>39315</v>
      </c>
      <c r="B1494">
        <v>4.5440000000000005</v>
      </c>
      <c r="C1494">
        <v>4.5590000000000002</v>
      </c>
      <c r="D1494">
        <v>4.6440000000000001</v>
      </c>
      <c r="E1494">
        <v>4.74</v>
      </c>
      <c r="F1494">
        <v>4.8330000000000002</v>
      </c>
      <c r="H1494" s="34">
        <f t="shared" si="46"/>
        <v>0</v>
      </c>
      <c r="I1494" t="str">
        <f t="shared" si="47"/>
        <v/>
      </c>
    </row>
    <row r="1495" spans="1:9" x14ac:dyDescent="0.25">
      <c r="A1495" s="32">
        <v>39316</v>
      </c>
      <c r="B1495">
        <v>4.6719999999999997</v>
      </c>
      <c r="C1495">
        <v>4.6768000000000001</v>
      </c>
      <c r="D1495">
        <v>4.7480000000000002</v>
      </c>
      <c r="E1495">
        <v>4.8319999999999999</v>
      </c>
      <c r="F1495">
        <v>4.9059999999999997</v>
      </c>
      <c r="H1495" s="34">
        <f t="shared" si="46"/>
        <v>0</v>
      </c>
      <c r="I1495" t="str">
        <f t="shared" si="47"/>
        <v/>
      </c>
    </row>
    <row r="1496" spans="1:9" x14ac:dyDescent="0.25">
      <c r="A1496" s="32">
        <v>39317</v>
      </c>
      <c r="B1496">
        <v>4.7350000000000003</v>
      </c>
      <c r="C1496">
        <v>4.7335000000000003</v>
      </c>
      <c r="D1496">
        <v>4.7949999999999999</v>
      </c>
      <c r="E1496">
        <v>4.8650000000000002</v>
      </c>
      <c r="F1496">
        <v>4.93</v>
      </c>
      <c r="H1496" s="34">
        <f t="shared" si="46"/>
        <v>0</v>
      </c>
      <c r="I1496" t="str">
        <f t="shared" si="47"/>
        <v/>
      </c>
    </row>
    <row r="1497" spans="1:9" x14ac:dyDescent="0.25">
      <c r="A1497" s="32">
        <v>39318</v>
      </c>
      <c r="B1497">
        <v>4.7640000000000002</v>
      </c>
      <c r="C1497">
        <v>4.7308000000000003</v>
      </c>
      <c r="D1497">
        <v>4.7789999999999999</v>
      </c>
      <c r="E1497">
        <v>4.8309999999999995</v>
      </c>
      <c r="F1497">
        <v>4.8920000000000003</v>
      </c>
      <c r="H1497" s="34">
        <f t="shared" si="46"/>
        <v>0</v>
      </c>
      <c r="I1497" t="str">
        <f t="shared" si="47"/>
        <v/>
      </c>
    </row>
    <row r="1498" spans="1:9" x14ac:dyDescent="0.25">
      <c r="A1498" s="32">
        <v>39321</v>
      </c>
      <c r="B1498">
        <v>4.702</v>
      </c>
      <c r="C1498">
        <v>4.6513</v>
      </c>
      <c r="D1498">
        <v>4.7050000000000001</v>
      </c>
      <c r="E1498">
        <v>4.7679999999999998</v>
      </c>
      <c r="F1498">
        <v>4.8380000000000001</v>
      </c>
      <c r="H1498" s="34">
        <f t="shared" si="46"/>
        <v>0</v>
      </c>
      <c r="I1498" t="str">
        <f t="shared" si="47"/>
        <v/>
      </c>
    </row>
    <row r="1499" spans="1:9" x14ac:dyDescent="0.25">
      <c r="A1499" s="32">
        <v>39322</v>
      </c>
      <c r="B1499">
        <v>4.6120000000000001</v>
      </c>
      <c r="C1499">
        <v>4.5449999999999999</v>
      </c>
      <c r="D1499">
        <v>4.6100000000000003</v>
      </c>
      <c r="E1499">
        <v>4.68</v>
      </c>
      <c r="F1499">
        <v>4.7560000000000002</v>
      </c>
      <c r="H1499" s="34">
        <f t="shared" si="46"/>
        <v>0</v>
      </c>
      <c r="I1499" t="str">
        <f t="shared" si="47"/>
        <v/>
      </c>
    </row>
    <row r="1500" spans="1:9" x14ac:dyDescent="0.25">
      <c r="A1500" s="32">
        <v>39323</v>
      </c>
      <c r="B1500">
        <v>4.7045000000000003</v>
      </c>
      <c r="C1500">
        <v>4.6524999999999999</v>
      </c>
      <c r="D1500">
        <v>4.7069999999999999</v>
      </c>
      <c r="E1500">
        <v>4.7780000000000005</v>
      </c>
      <c r="F1500">
        <v>4.8440000000000003</v>
      </c>
      <c r="H1500" s="34">
        <f t="shared" si="46"/>
        <v>0</v>
      </c>
      <c r="I1500" t="str">
        <f t="shared" si="47"/>
        <v/>
      </c>
    </row>
    <row r="1501" spans="1:9" x14ac:dyDescent="0.25">
      <c r="A1501" s="32">
        <v>39324</v>
      </c>
      <c r="B1501">
        <v>4.609</v>
      </c>
      <c r="C1501">
        <v>4.548</v>
      </c>
      <c r="D1501">
        <v>4.5979999999999999</v>
      </c>
      <c r="E1501">
        <v>4.6740000000000004</v>
      </c>
      <c r="F1501">
        <v>4.7530000000000001</v>
      </c>
      <c r="H1501" s="34">
        <f t="shared" si="46"/>
        <v>0</v>
      </c>
      <c r="I1501" t="str">
        <f t="shared" si="47"/>
        <v/>
      </c>
    </row>
    <row r="1502" spans="1:9" x14ac:dyDescent="0.25">
      <c r="A1502" s="32">
        <v>39325</v>
      </c>
      <c r="B1502">
        <v>4.5265000000000004</v>
      </c>
      <c r="C1502">
        <v>4.5940000000000003</v>
      </c>
      <c r="D1502">
        <v>4.6449999999999996</v>
      </c>
      <c r="E1502">
        <v>4.7039999999999997</v>
      </c>
      <c r="F1502">
        <v>4.7690000000000001</v>
      </c>
      <c r="H1502" s="34">
        <f t="shared" si="46"/>
        <v>0</v>
      </c>
      <c r="I1502" t="str">
        <f t="shared" si="47"/>
        <v/>
      </c>
    </row>
    <row r="1503" spans="1:9" x14ac:dyDescent="0.25">
      <c r="A1503" s="32">
        <v>39328</v>
      </c>
      <c r="B1503">
        <v>4.5434999999999999</v>
      </c>
      <c r="C1503">
        <v>4.5880000000000001</v>
      </c>
      <c r="D1503">
        <v>4.63</v>
      </c>
      <c r="E1503">
        <v>4.6980000000000004</v>
      </c>
      <c r="F1503">
        <v>4.7720000000000002</v>
      </c>
      <c r="H1503" s="34">
        <f t="shared" si="46"/>
        <v>0</v>
      </c>
      <c r="I1503" t="str">
        <f t="shared" si="47"/>
        <v/>
      </c>
    </row>
    <row r="1504" spans="1:9" x14ac:dyDescent="0.25">
      <c r="A1504" s="32">
        <v>39329</v>
      </c>
      <c r="B1504">
        <v>4.6040000000000001</v>
      </c>
      <c r="C1504">
        <v>4.5570000000000004</v>
      </c>
      <c r="D1504">
        <v>4.6129999999999995</v>
      </c>
      <c r="E1504">
        <v>4.6850000000000005</v>
      </c>
      <c r="F1504">
        <v>4.758</v>
      </c>
      <c r="H1504" s="34">
        <f t="shared" si="46"/>
        <v>0</v>
      </c>
      <c r="I1504" t="str">
        <f t="shared" si="47"/>
        <v/>
      </c>
    </row>
    <row r="1505" spans="1:9" x14ac:dyDescent="0.25">
      <c r="A1505" s="32">
        <v>39330</v>
      </c>
      <c r="B1505">
        <v>4.5069999999999997</v>
      </c>
      <c r="C1505">
        <v>4.452</v>
      </c>
      <c r="D1505">
        <v>4.5069999999999997</v>
      </c>
      <c r="E1505">
        <v>4.5789999999999997</v>
      </c>
      <c r="F1505">
        <v>4.6589999999999998</v>
      </c>
      <c r="H1505" s="34">
        <f t="shared" si="46"/>
        <v>0</v>
      </c>
      <c r="I1505" t="str">
        <f t="shared" si="47"/>
        <v/>
      </c>
    </row>
    <row r="1506" spans="1:9" x14ac:dyDescent="0.25">
      <c r="A1506" s="32">
        <v>39331</v>
      </c>
      <c r="B1506">
        <v>4.5620000000000003</v>
      </c>
      <c r="C1506">
        <v>4.5060000000000002</v>
      </c>
      <c r="D1506">
        <v>4.5609999999999999</v>
      </c>
      <c r="E1506">
        <v>4.6310000000000002</v>
      </c>
      <c r="F1506">
        <v>4.7030000000000003</v>
      </c>
      <c r="H1506" s="34">
        <f t="shared" si="46"/>
        <v>0</v>
      </c>
      <c r="I1506" t="str">
        <f t="shared" si="47"/>
        <v/>
      </c>
    </row>
    <row r="1507" spans="1:9" x14ac:dyDescent="0.25">
      <c r="A1507" s="32">
        <v>39332</v>
      </c>
      <c r="B1507">
        <v>4.3840000000000003</v>
      </c>
      <c r="C1507">
        <v>4.3070000000000004</v>
      </c>
      <c r="D1507">
        <v>4.367</v>
      </c>
      <c r="E1507">
        <v>4.4370000000000003</v>
      </c>
      <c r="F1507">
        <v>4.508</v>
      </c>
      <c r="H1507" s="34">
        <f t="shared" si="46"/>
        <v>0</v>
      </c>
      <c r="I1507" t="str">
        <f t="shared" si="47"/>
        <v/>
      </c>
    </row>
    <row r="1508" spans="1:9" x14ac:dyDescent="0.25">
      <c r="A1508" s="32">
        <v>39335</v>
      </c>
      <c r="B1508">
        <v>4.3594999999999997</v>
      </c>
      <c r="C1508">
        <v>4.2850000000000001</v>
      </c>
      <c r="D1508">
        <v>4.3120000000000003</v>
      </c>
      <c r="E1508">
        <v>4.3760000000000003</v>
      </c>
      <c r="F1508">
        <v>4.4470000000000001</v>
      </c>
      <c r="H1508" s="34">
        <f t="shared" si="46"/>
        <v>0</v>
      </c>
      <c r="I1508" t="str">
        <f t="shared" si="47"/>
        <v/>
      </c>
    </row>
    <row r="1509" spans="1:9" x14ac:dyDescent="0.25">
      <c r="A1509" s="32">
        <v>39336</v>
      </c>
      <c r="B1509">
        <v>4.4610000000000003</v>
      </c>
      <c r="C1509">
        <v>4.3710000000000004</v>
      </c>
      <c r="D1509">
        <v>4.4039999999999999</v>
      </c>
      <c r="E1509">
        <v>4.4640000000000004</v>
      </c>
      <c r="F1509">
        <v>4.5309999999999997</v>
      </c>
      <c r="H1509" s="34">
        <f t="shared" si="46"/>
        <v>0</v>
      </c>
      <c r="I1509" t="str">
        <f t="shared" si="47"/>
        <v/>
      </c>
    </row>
    <row r="1510" spans="1:9" x14ac:dyDescent="0.25">
      <c r="A1510" s="32">
        <v>39337</v>
      </c>
      <c r="B1510">
        <v>4.4719999999999995</v>
      </c>
      <c r="C1510">
        <v>4.3609999999999998</v>
      </c>
      <c r="D1510">
        <v>4.4050000000000002</v>
      </c>
      <c r="E1510">
        <v>4.4740000000000002</v>
      </c>
      <c r="F1510">
        <v>4.55</v>
      </c>
      <c r="H1510" s="34">
        <f t="shared" si="46"/>
        <v>0</v>
      </c>
      <c r="I1510" t="str">
        <f t="shared" si="47"/>
        <v/>
      </c>
    </row>
    <row r="1511" spans="1:9" x14ac:dyDescent="0.25">
      <c r="A1511" s="32">
        <v>39338</v>
      </c>
      <c r="B1511">
        <v>4.5199999999999996</v>
      </c>
      <c r="C1511">
        <v>4.4249999999999998</v>
      </c>
      <c r="D1511">
        <v>4.4829999999999997</v>
      </c>
      <c r="E1511">
        <v>4.5549999999999997</v>
      </c>
      <c r="F1511">
        <v>4.6349999999999998</v>
      </c>
      <c r="H1511" s="34">
        <f t="shared" si="46"/>
        <v>0</v>
      </c>
      <c r="I1511" t="str">
        <f t="shared" si="47"/>
        <v/>
      </c>
    </row>
    <row r="1512" spans="1:9" x14ac:dyDescent="0.25">
      <c r="A1512" s="32">
        <v>39339</v>
      </c>
      <c r="B1512">
        <v>4.5179999999999998</v>
      </c>
      <c r="C1512">
        <v>4.43</v>
      </c>
      <c r="D1512">
        <v>4.4850000000000003</v>
      </c>
      <c r="E1512">
        <v>4.5620000000000003</v>
      </c>
      <c r="F1512">
        <v>4.6399999999999997</v>
      </c>
      <c r="H1512" s="34">
        <f t="shared" si="46"/>
        <v>0</v>
      </c>
      <c r="I1512" t="str">
        <f t="shared" si="47"/>
        <v/>
      </c>
    </row>
    <row r="1513" spans="1:9" x14ac:dyDescent="0.25">
      <c r="A1513" s="32">
        <v>39342</v>
      </c>
      <c r="B1513">
        <v>4.5510000000000002</v>
      </c>
      <c r="C1513">
        <v>4.4589999999999996</v>
      </c>
      <c r="D1513">
        <v>4.5179999999999998</v>
      </c>
      <c r="E1513">
        <v>4.5949999999999998</v>
      </c>
      <c r="F1513">
        <v>4.6769999999999996</v>
      </c>
      <c r="H1513" s="34">
        <f t="shared" si="46"/>
        <v>0</v>
      </c>
      <c r="I1513" t="str">
        <f t="shared" si="47"/>
        <v/>
      </c>
    </row>
    <row r="1514" spans="1:9" x14ac:dyDescent="0.25">
      <c r="A1514" s="32">
        <v>39343</v>
      </c>
      <c r="B1514">
        <v>4.3639999999999999</v>
      </c>
      <c r="C1514">
        <v>4.2990000000000004</v>
      </c>
      <c r="D1514">
        <v>4.3769999999999998</v>
      </c>
      <c r="E1514">
        <v>4.47</v>
      </c>
      <c r="F1514">
        <v>4.5720000000000001</v>
      </c>
      <c r="H1514" s="34">
        <f t="shared" si="46"/>
        <v>0</v>
      </c>
      <c r="I1514" t="str">
        <f t="shared" si="47"/>
        <v/>
      </c>
    </row>
    <row r="1515" spans="1:9" x14ac:dyDescent="0.25">
      <c r="A1515" s="32">
        <v>39344</v>
      </c>
      <c r="B1515">
        <v>4.3875000000000002</v>
      </c>
      <c r="C1515">
        <v>4.343</v>
      </c>
      <c r="D1515">
        <v>4.4240000000000004</v>
      </c>
      <c r="E1515">
        <v>4.5229999999999997</v>
      </c>
      <c r="F1515">
        <v>4.62</v>
      </c>
      <c r="H1515" s="34">
        <f t="shared" si="46"/>
        <v>0</v>
      </c>
      <c r="I1515" t="str">
        <f t="shared" si="47"/>
        <v/>
      </c>
    </row>
    <row r="1516" spans="1:9" x14ac:dyDescent="0.25">
      <c r="A1516" s="32">
        <v>39345</v>
      </c>
      <c r="B1516">
        <v>4.4589999999999996</v>
      </c>
      <c r="C1516">
        <v>4.4719999999999995</v>
      </c>
      <c r="D1516">
        <v>4.5890000000000004</v>
      </c>
      <c r="E1516">
        <v>4.7130000000000001</v>
      </c>
      <c r="F1516">
        <v>4.819</v>
      </c>
      <c r="H1516" s="34">
        <f t="shared" si="46"/>
        <v>0</v>
      </c>
      <c r="I1516" t="str">
        <f t="shared" si="47"/>
        <v/>
      </c>
    </row>
    <row r="1517" spans="1:9" x14ac:dyDescent="0.25">
      <c r="A1517" s="32">
        <v>39346</v>
      </c>
      <c r="B1517">
        <v>4.4160000000000004</v>
      </c>
      <c r="C1517">
        <v>4.3890000000000002</v>
      </c>
      <c r="D1517">
        <v>4.5010000000000003</v>
      </c>
      <c r="E1517">
        <v>4.617</v>
      </c>
      <c r="F1517">
        <v>4.7240000000000002</v>
      </c>
      <c r="H1517" s="34">
        <f t="shared" si="46"/>
        <v>0</v>
      </c>
      <c r="I1517" t="str">
        <f t="shared" si="47"/>
        <v/>
      </c>
    </row>
    <row r="1518" spans="1:9" x14ac:dyDescent="0.25">
      <c r="A1518" s="32">
        <v>39349</v>
      </c>
      <c r="B1518">
        <v>4.4379999999999997</v>
      </c>
      <c r="C1518">
        <v>4.4160000000000004</v>
      </c>
      <c r="D1518">
        <v>4.5229999999999997</v>
      </c>
      <c r="E1518">
        <v>4.6429999999999998</v>
      </c>
      <c r="F1518">
        <v>4.7489999999999997</v>
      </c>
      <c r="H1518" s="34">
        <f t="shared" si="46"/>
        <v>0</v>
      </c>
      <c r="I1518" t="str">
        <f t="shared" si="47"/>
        <v>20073</v>
      </c>
    </row>
    <row r="1519" spans="1:9" x14ac:dyDescent="0.25">
      <c r="A1519" s="32">
        <v>39350</v>
      </c>
      <c r="B1519">
        <v>4.3890000000000002</v>
      </c>
      <c r="C1519">
        <v>4.3674999999999997</v>
      </c>
      <c r="D1519">
        <v>4.492</v>
      </c>
      <c r="E1519">
        <v>4.617</v>
      </c>
      <c r="F1519">
        <v>4.7279999999999998</v>
      </c>
      <c r="H1519" s="34">
        <f t="shared" si="46"/>
        <v>0</v>
      </c>
      <c r="I1519" t="str">
        <f t="shared" si="47"/>
        <v>20073</v>
      </c>
    </row>
    <row r="1520" spans="1:9" x14ac:dyDescent="0.25">
      <c r="A1520" s="32">
        <v>39351</v>
      </c>
      <c r="B1520">
        <v>4.3760000000000003</v>
      </c>
      <c r="C1520">
        <v>4.3414999999999999</v>
      </c>
      <c r="D1520">
        <v>4.4489999999999998</v>
      </c>
      <c r="E1520">
        <v>4.5780000000000003</v>
      </c>
      <c r="F1520">
        <v>4.694</v>
      </c>
      <c r="H1520" s="34">
        <f t="shared" si="46"/>
        <v>0</v>
      </c>
      <c r="I1520" t="str">
        <f t="shared" si="47"/>
        <v>20073</v>
      </c>
    </row>
    <row r="1521" spans="1:9" x14ac:dyDescent="0.25">
      <c r="A1521" s="32">
        <v>39352</v>
      </c>
      <c r="B1521">
        <v>4.3570000000000002</v>
      </c>
      <c r="C1521">
        <v>4.2919999999999998</v>
      </c>
      <c r="D1521">
        <v>4.3959999999999999</v>
      </c>
      <c r="E1521">
        <v>4.5199999999999996</v>
      </c>
      <c r="F1521">
        <v>4.6340000000000003</v>
      </c>
      <c r="H1521" s="34">
        <f t="shared" si="46"/>
        <v>0</v>
      </c>
      <c r="I1521" t="str">
        <f t="shared" si="47"/>
        <v>20073</v>
      </c>
    </row>
    <row r="1522" spans="1:9" x14ac:dyDescent="0.25">
      <c r="A1522" s="32">
        <v>39353</v>
      </c>
      <c r="B1522">
        <v>4.3979999999999997</v>
      </c>
      <c r="C1522">
        <v>4.3250000000000002</v>
      </c>
      <c r="D1522">
        <v>4.4420000000000002</v>
      </c>
      <c r="E1522">
        <v>4.556</v>
      </c>
      <c r="F1522">
        <v>4.6630000000000003</v>
      </c>
      <c r="H1522" s="34">
        <f t="shared" si="46"/>
        <v>1</v>
      </c>
      <c r="I1522" t="str">
        <f t="shared" si="47"/>
        <v>20073</v>
      </c>
    </row>
    <row r="1523" spans="1:9" x14ac:dyDescent="0.25">
      <c r="A1523" s="32">
        <v>39356</v>
      </c>
      <c r="B1523">
        <v>4.4249999999999998</v>
      </c>
      <c r="C1523">
        <v>4.3710000000000004</v>
      </c>
      <c r="D1523">
        <v>4.4640000000000004</v>
      </c>
      <c r="E1523">
        <v>4.57</v>
      </c>
      <c r="F1523">
        <v>4.6719999999999997</v>
      </c>
      <c r="H1523" s="34">
        <f t="shared" si="46"/>
        <v>0</v>
      </c>
      <c r="I1523" t="str">
        <f t="shared" si="47"/>
        <v/>
      </c>
    </row>
    <row r="1524" spans="1:9" x14ac:dyDescent="0.25">
      <c r="A1524" s="32">
        <v>39357</v>
      </c>
      <c r="B1524">
        <v>4.3979999999999997</v>
      </c>
      <c r="C1524">
        <v>4.3235000000000001</v>
      </c>
      <c r="D1524">
        <v>4.4089999999999998</v>
      </c>
      <c r="E1524">
        <v>4.516</v>
      </c>
      <c r="F1524">
        <v>4.6180000000000003</v>
      </c>
      <c r="H1524" s="34">
        <f t="shared" si="46"/>
        <v>0</v>
      </c>
      <c r="I1524" t="str">
        <f t="shared" si="47"/>
        <v/>
      </c>
    </row>
    <row r="1525" spans="1:9" x14ac:dyDescent="0.25">
      <c r="A1525" s="32">
        <v>39358</v>
      </c>
      <c r="B1525">
        <v>4.4405000000000001</v>
      </c>
      <c r="C1525">
        <v>4.3784999999999998</v>
      </c>
      <c r="D1525">
        <v>4.4740000000000002</v>
      </c>
      <c r="E1525">
        <v>4.5739999999999998</v>
      </c>
      <c r="F1525">
        <v>4.6669999999999998</v>
      </c>
      <c r="H1525" s="34">
        <f t="shared" si="46"/>
        <v>0</v>
      </c>
      <c r="I1525" t="str">
        <f t="shared" si="47"/>
        <v/>
      </c>
    </row>
    <row r="1526" spans="1:9" x14ac:dyDescent="0.25">
      <c r="A1526" s="32">
        <v>39359</v>
      </c>
      <c r="B1526">
        <v>4.41</v>
      </c>
      <c r="C1526">
        <v>4.34</v>
      </c>
      <c r="D1526">
        <v>4.4340000000000002</v>
      </c>
      <c r="E1526">
        <v>4.5380000000000003</v>
      </c>
      <c r="F1526">
        <v>4.6349999999999998</v>
      </c>
      <c r="H1526" s="34">
        <f t="shared" si="46"/>
        <v>0</v>
      </c>
      <c r="I1526" t="str">
        <f t="shared" si="47"/>
        <v/>
      </c>
    </row>
    <row r="1527" spans="1:9" x14ac:dyDescent="0.25">
      <c r="A1527" s="32">
        <v>39360</v>
      </c>
      <c r="B1527">
        <v>4.5019999999999998</v>
      </c>
      <c r="C1527">
        <v>4.4480000000000004</v>
      </c>
      <c r="D1527">
        <v>4.5440000000000005</v>
      </c>
      <c r="E1527">
        <v>4.6559999999999997</v>
      </c>
      <c r="F1527">
        <v>4.7610000000000001</v>
      </c>
      <c r="H1527" s="34">
        <f t="shared" si="46"/>
        <v>0</v>
      </c>
      <c r="I1527" t="str">
        <f t="shared" si="47"/>
        <v/>
      </c>
    </row>
    <row r="1528" spans="1:9" x14ac:dyDescent="0.25">
      <c r="A1528" s="32">
        <v>39363</v>
      </c>
      <c r="B1528">
        <v>4.516</v>
      </c>
      <c r="C1528">
        <v>4.4740000000000002</v>
      </c>
      <c r="D1528">
        <v>4.5780000000000003</v>
      </c>
      <c r="E1528">
        <v>4.6870000000000003</v>
      </c>
      <c r="F1528">
        <v>4.7869999999999999</v>
      </c>
      <c r="H1528" s="34">
        <f t="shared" si="46"/>
        <v>0</v>
      </c>
      <c r="I1528" t="str">
        <f t="shared" si="47"/>
        <v/>
      </c>
    </row>
    <row r="1529" spans="1:9" x14ac:dyDescent="0.25">
      <c r="A1529" s="32">
        <v>39364</v>
      </c>
      <c r="B1529">
        <v>4.5575000000000001</v>
      </c>
      <c r="C1529">
        <v>4.508</v>
      </c>
      <c r="D1529">
        <v>4.6050000000000004</v>
      </c>
      <c r="E1529">
        <v>4.71</v>
      </c>
      <c r="F1529">
        <v>4.806</v>
      </c>
      <c r="H1529" s="34">
        <f t="shared" si="46"/>
        <v>0</v>
      </c>
      <c r="I1529" t="str">
        <f t="shared" si="47"/>
        <v/>
      </c>
    </row>
    <row r="1530" spans="1:9" x14ac:dyDescent="0.25">
      <c r="A1530" s="32">
        <v>39365</v>
      </c>
      <c r="B1530">
        <v>4.548</v>
      </c>
      <c r="C1530">
        <v>4.492</v>
      </c>
      <c r="D1530">
        <v>4.5830000000000002</v>
      </c>
      <c r="E1530">
        <v>4.6859999999999999</v>
      </c>
      <c r="F1530">
        <v>4.7809999999999997</v>
      </c>
      <c r="H1530" s="34">
        <f t="shared" si="46"/>
        <v>0</v>
      </c>
      <c r="I1530" t="str">
        <f t="shared" si="47"/>
        <v/>
      </c>
    </row>
    <row r="1531" spans="1:9" x14ac:dyDescent="0.25">
      <c r="A1531" s="32">
        <v>39366</v>
      </c>
      <c r="B1531">
        <v>4.5049999999999999</v>
      </c>
      <c r="C1531">
        <v>4.4495000000000005</v>
      </c>
      <c r="D1531">
        <v>4.5469999999999997</v>
      </c>
      <c r="E1531">
        <v>4.6500000000000004</v>
      </c>
      <c r="F1531">
        <v>4.75</v>
      </c>
      <c r="H1531" s="34">
        <f t="shared" si="46"/>
        <v>0</v>
      </c>
      <c r="I1531" t="str">
        <f t="shared" si="47"/>
        <v/>
      </c>
    </row>
    <row r="1532" spans="1:9" x14ac:dyDescent="0.25">
      <c r="A1532" s="32">
        <v>39367</v>
      </c>
      <c r="B1532">
        <v>4.5905000000000005</v>
      </c>
      <c r="C1532">
        <v>4.5620000000000003</v>
      </c>
      <c r="D1532">
        <v>4.6550000000000002</v>
      </c>
      <c r="E1532">
        <v>4.7519999999999998</v>
      </c>
      <c r="F1532">
        <v>4.84</v>
      </c>
      <c r="H1532" s="34">
        <f t="shared" si="46"/>
        <v>0</v>
      </c>
      <c r="I1532" t="str">
        <f t="shared" si="47"/>
        <v/>
      </c>
    </row>
    <row r="1533" spans="1:9" x14ac:dyDescent="0.25">
      <c r="A1533" s="32">
        <v>39370</v>
      </c>
      <c r="B1533">
        <v>4.59</v>
      </c>
      <c r="C1533">
        <v>4.5629999999999997</v>
      </c>
      <c r="D1533">
        <v>4.6459999999999999</v>
      </c>
      <c r="E1533">
        <v>4.7439999999999998</v>
      </c>
      <c r="F1533">
        <v>4.8330000000000002</v>
      </c>
      <c r="H1533" s="34">
        <f t="shared" si="46"/>
        <v>0</v>
      </c>
      <c r="I1533" t="str">
        <f t="shared" si="47"/>
        <v/>
      </c>
    </row>
    <row r="1534" spans="1:9" x14ac:dyDescent="0.25">
      <c r="A1534" s="32">
        <v>39371</v>
      </c>
      <c r="B1534">
        <v>4.53</v>
      </c>
      <c r="C1534">
        <v>4.4904999999999999</v>
      </c>
      <c r="D1534">
        <v>4.5789999999999997</v>
      </c>
      <c r="E1534">
        <v>4.6829999999999998</v>
      </c>
      <c r="F1534">
        <v>4.7759999999999998</v>
      </c>
      <c r="H1534" s="34">
        <f t="shared" si="46"/>
        <v>0</v>
      </c>
      <c r="I1534" t="str">
        <f t="shared" si="47"/>
        <v/>
      </c>
    </row>
    <row r="1535" spans="1:9" x14ac:dyDescent="0.25">
      <c r="A1535" s="32">
        <v>39372</v>
      </c>
      <c r="B1535">
        <v>4.4219999999999997</v>
      </c>
      <c r="C1535">
        <v>4.3609999999999998</v>
      </c>
      <c r="D1535">
        <v>4.452</v>
      </c>
      <c r="E1535">
        <v>4.5600000000000005</v>
      </c>
      <c r="F1535">
        <v>4.6589999999999998</v>
      </c>
      <c r="H1535" s="34">
        <f t="shared" si="46"/>
        <v>0</v>
      </c>
      <c r="I1535" t="str">
        <f t="shared" si="47"/>
        <v/>
      </c>
    </row>
    <row r="1536" spans="1:9" x14ac:dyDescent="0.25">
      <c r="A1536" s="32">
        <v>39373</v>
      </c>
      <c r="B1536">
        <v>4.3469999999999995</v>
      </c>
      <c r="C1536">
        <v>4.29</v>
      </c>
      <c r="D1536">
        <v>4.383</v>
      </c>
      <c r="E1536">
        <v>4.4930000000000003</v>
      </c>
      <c r="F1536">
        <v>4.5979999999999999</v>
      </c>
      <c r="H1536" s="34">
        <f t="shared" si="46"/>
        <v>0</v>
      </c>
      <c r="I1536" t="str">
        <f t="shared" si="47"/>
        <v/>
      </c>
    </row>
    <row r="1537" spans="1:9" x14ac:dyDescent="0.25">
      <c r="A1537" s="32">
        <v>39374</v>
      </c>
      <c r="B1537">
        <v>4.2370000000000001</v>
      </c>
      <c r="C1537">
        <v>4.1689999999999996</v>
      </c>
      <c r="D1537">
        <v>4.2709999999999999</v>
      </c>
      <c r="E1537">
        <v>4.3819999999999997</v>
      </c>
      <c r="F1537">
        <v>4.484</v>
      </c>
      <c r="H1537" s="34">
        <f t="shared" si="46"/>
        <v>0</v>
      </c>
      <c r="I1537" t="str">
        <f t="shared" si="47"/>
        <v/>
      </c>
    </row>
    <row r="1538" spans="1:9" x14ac:dyDescent="0.25">
      <c r="A1538" s="32">
        <v>39377</v>
      </c>
      <c r="B1538">
        <v>4.2925000000000004</v>
      </c>
      <c r="C1538">
        <v>4.2220000000000004</v>
      </c>
      <c r="D1538">
        <v>4.3239999999999998</v>
      </c>
      <c r="E1538">
        <v>4.4340000000000002</v>
      </c>
      <c r="F1538">
        <v>4.5330000000000004</v>
      </c>
      <c r="H1538" s="34">
        <f t="shared" si="46"/>
        <v>0</v>
      </c>
      <c r="I1538" t="str">
        <f t="shared" si="47"/>
        <v/>
      </c>
    </row>
    <row r="1539" spans="1:9" x14ac:dyDescent="0.25">
      <c r="A1539" s="32">
        <v>39378</v>
      </c>
      <c r="B1539">
        <v>4.258</v>
      </c>
      <c r="C1539">
        <v>4.1669999999999998</v>
      </c>
      <c r="D1539">
        <v>4.2679999999999998</v>
      </c>
      <c r="E1539">
        <v>4.38</v>
      </c>
      <c r="F1539">
        <v>4.4850000000000003</v>
      </c>
      <c r="H1539" s="34">
        <f t="shared" si="46"/>
        <v>0</v>
      </c>
      <c r="I1539" t="str">
        <f t="shared" si="47"/>
        <v/>
      </c>
    </row>
    <row r="1540" spans="1:9" x14ac:dyDescent="0.25">
      <c r="A1540" s="32">
        <v>39379</v>
      </c>
      <c r="B1540">
        <v>4.1749999999999998</v>
      </c>
      <c r="C1540">
        <v>4.0880000000000001</v>
      </c>
      <c r="D1540">
        <v>4.181</v>
      </c>
      <c r="E1540">
        <v>4.2969999999999997</v>
      </c>
      <c r="F1540">
        <v>4.407</v>
      </c>
      <c r="H1540" s="34">
        <f t="shared" si="46"/>
        <v>0</v>
      </c>
      <c r="I1540" t="str">
        <f t="shared" si="47"/>
        <v/>
      </c>
    </row>
    <row r="1541" spans="1:9" x14ac:dyDescent="0.25">
      <c r="A1541" s="32">
        <v>39380</v>
      </c>
      <c r="B1541">
        <v>4.1965000000000003</v>
      </c>
      <c r="C1541">
        <v>4.13</v>
      </c>
      <c r="D1541">
        <v>4.2370000000000001</v>
      </c>
      <c r="E1541">
        <v>4.3609999999999998</v>
      </c>
      <c r="F1541">
        <v>4.4660000000000002</v>
      </c>
      <c r="H1541" s="34">
        <f t="shared" ref="H1541:H1604" si="48">+IF(AND(MOD(MONTH(A1541),3)=0,MONTH(A1541)&lt;&gt;MONTH(A1542)),1,0)</f>
        <v>0</v>
      </c>
      <c r="I1541" t="str">
        <f t="shared" ref="I1541:I1604" si="49">IF(SUM(H1541:H1545)&gt;0,CONCATENATE(YEAR(A1541),INT((MONTH(A1541)-1)/3)+1),"")</f>
        <v/>
      </c>
    </row>
    <row r="1542" spans="1:9" x14ac:dyDescent="0.25">
      <c r="A1542" s="32">
        <v>39381</v>
      </c>
      <c r="B1542">
        <v>4.2009999999999996</v>
      </c>
      <c r="C1542">
        <v>4.141</v>
      </c>
      <c r="D1542">
        <v>4.2539999999999996</v>
      </c>
      <c r="E1542">
        <v>4.3789999999999996</v>
      </c>
      <c r="F1542">
        <v>4.4969999999999999</v>
      </c>
      <c r="H1542" s="34">
        <f t="shared" si="48"/>
        <v>0</v>
      </c>
      <c r="I1542" t="str">
        <f t="shared" si="49"/>
        <v/>
      </c>
    </row>
    <row r="1543" spans="1:9" x14ac:dyDescent="0.25">
      <c r="A1543" s="32">
        <v>39384</v>
      </c>
      <c r="B1543">
        <v>4.2359999999999998</v>
      </c>
      <c r="C1543">
        <v>4.1630000000000003</v>
      </c>
      <c r="D1543">
        <v>4.2720000000000002</v>
      </c>
      <c r="E1543">
        <v>4.3979999999999997</v>
      </c>
      <c r="F1543">
        <v>4.5049999999999999</v>
      </c>
      <c r="H1543" s="34">
        <f t="shared" si="48"/>
        <v>0</v>
      </c>
      <c r="I1543" t="str">
        <f t="shared" si="49"/>
        <v/>
      </c>
    </row>
    <row r="1544" spans="1:9" x14ac:dyDescent="0.25">
      <c r="A1544" s="32">
        <v>39385</v>
      </c>
      <c r="B1544">
        <v>4.2469999999999999</v>
      </c>
      <c r="C1544">
        <v>4.18</v>
      </c>
      <c r="D1544">
        <v>4.2770000000000001</v>
      </c>
      <c r="E1544">
        <v>4.3940000000000001</v>
      </c>
      <c r="F1544">
        <v>4.5039999999999996</v>
      </c>
      <c r="H1544" s="34">
        <f t="shared" si="48"/>
        <v>0</v>
      </c>
      <c r="I1544" t="str">
        <f t="shared" si="49"/>
        <v/>
      </c>
    </row>
    <row r="1545" spans="1:9" x14ac:dyDescent="0.25">
      <c r="A1545" s="32">
        <v>39386</v>
      </c>
      <c r="B1545">
        <v>4.3594999999999997</v>
      </c>
      <c r="C1545">
        <v>4.3079999999999998</v>
      </c>
      <c r="D1545">
        <v>4.415</v>
      </c>
      <c r="E1545">
        <v>4.5259999999999998</v>
      </c>
      <c r="F1545">
        <v>4.6219999999999999</v>
      </c>
      <c r="H1545" s="34">
        <f t="shared" si="48"/>
        <v>0</v>
      </c>
      <c r="I1545" t="str">
        <f t="shared" si="49"/>
        <v/>
      </c>
    </row>
    <row r="1546" spans="1:9" x14ac:dyDescent="0.25">
      <c r="A1546" s="32">
        <v>39387</v>
      </c>
      <c r="B1546">
        <v>4.2244999999999999</v>
      </c>
      <c r="C1546">
        <v>4.1689999999999996</v>
      </c>
      <c r="D1546">
        <v>4.2720000000000002</v>
      </c>
      <c r="E1546">
        <v>4.3890000000000002</v>
      </c>
      <c r="F1546">
        <v>4.492</v>
      </c>
      <c r="H1546" s="34">
        <f t="shared" si="48"/>
        <v>0</v>
      </c>
      <c r="I1546" t="str">
        <f t="shared" si="49"/>
        <v/>
      </c>
    </row>
    <row r="1547" spans="1:9" x14ac:dyDescent="0.25">
      <c r="A1547" s="32">
        <v>39388</v>
      </c>
      <c r="B1547">
        <v>4.18</v>
      </c>
      <c r="C1547">
        <v>4.1050000000000004</v>
      </c>
      <c r="D1547">
        <v>4.2149999999999999</v>
      </c>
      <c r="E1547">
        <v>4.3380000000000001</v>
      </c>
      <c r="F1547">
        <v>4.4450000000000003</v>
      </c>
      <c r="H1547" s="34">
        <f t="shared" si="48"/>
        <v>0</v>
      </c>
      <c r="I1547" t="str">
        <f t="shared" si="49"/>
        <v/>
      </c>
    </row>
    <row r="1548" spans="1:9" x14ac:dyDescent="0.25">
      <c r="A1548" s="32">
        <v>39391</v>
      </c>
      <c r="B1548">
        <v>4.2125000000000004</v>
      </c>
      <c r="C1548">
        <v>4.1500000000000004</v>
      </c>
      <c r="D1548">
        <v>4.2640000000000002</v>
      </c>
      <c r="E1548">
        <v>4.3899999999999997</v>
      </c>
      <c r="F1548">
        <v>4.5010000000000003</v>
      </c>
      <c r="H1548" s="34">
        <f t="shared" si="48"/>
        <v>0</v>
      </c>
      <c r="I1548" t="str">
        <f t="shared" si="49"/>
        <v/>
      </c>
    </row>
    <row r="1549" spans="1:9" x14ac:dyDescent="0.25">
      <c r="A1549" s="32">
        <v>39392</v>
      </c>
      <c r="B1549">
        <v>4.2110000000000003</v>
      </c>
      <c r="C1549">
        <v>4.1437999999999997</v>
      </c>
      <c r="D1549">
        <v>4.2629999999999999</v>
      </c>
      <c r="E1549">
        <v>4.3970000000000002</v>
      </c>
      <c r="F1549">
        <v>4.5140000000000002</v>
      </c>
      <c r="H1549" s="34">
        <f t="shared" si="48"/>
        <v>0</v>
      </c>
      <c r="I1549" t="str">
        <f t="shared" si="49"/>
        <v/>
      </c>
    </row>
    <row r="1550" spans="1:9" x14ac:dyDescent="0.25">
      <c r="A1550" s="32">
        <v>39393</v>
      </c>
      <c r="B1550">
        <v>4.1273</v>
      </c>
      <c r="C1550">
        <v>4.0540000000000003</v>
      </c>
      <c r="D1550">
        <v>4.1840000000000002</v>
      </c>
      <c r="E1550">
        <v>4.3259999999999996</v>
      </c>
      <c r="F1550">
        <v>4.4569999999999999</v>
      </c>
      <c r="H1550" s="34">
        <f t="shared" si="48"/>
        <v>0</v>
      </c>
      <c r="I1550" t="str">
        <f t="shared" si="49"/>
        <v/>
      </c>
    </row>
    <row r="1551" spans="1:9" x14ac:dyDescent="0.25">
      <c r="A1551" s="32">
        <v>39394</v>
      </c>
      <c r="B1551">
        <v>4.0339999999999998</v>
      </c>
      <c r="C1551">
        <v>3.9619999999999997</v>
      </c>
      <c r="D1551">
        <v>4.0979999999999999</v>
      </c>
      <c r="E1551">
        <v>4.2510000000000003</v>
      </c>
      <c r="F1551">
        <v>4.3920000000000003</v>
      </c>
      <c r="H1551" s="34">
        <f t="shared" si="48"/>
        <v>0</v>
      </c>
      <c r="I1551" t="str">
        <f t="shared" si="49"/>
        <v/>
      </c>
    </row>
    <row r="1552" spans="1:9" x14ac:dyDescent="0.25">
      <c r="A1552" s="32">
        <v>39395</v>
      </c>
      <c r="B1552">
        <v>3.99</v>
      </c>
      <c r="C1552">
        <v>3.9119999999999999</v>
      </c>
      <c r="D1552">
        <v>4.03</v>
      </c>
      <c r="E1552">
        <v>4.1790000000000003</v>
      </c>
      <c r="F1552">
        <v>4.3179999999999996</v>
      </c>
      <c r="H1552" s="34">
        <f t="shared" si="48"/>
        <v>0</v>
      </c>
      <c r="I1552" t="str">
        <f t="shared" si="49"/>
        <v/>
      </c>
    </row>
    <row r="1553" spans="1:9" x14ac:dyDescent="0.25">
      <c r="A1553" s="32">
        <v>39398</v>
      </c>
      <c r="B1553">
        <v>3.964</v>
      </c>
      <c r="C1553">
        <v>3.8860000000000001</v>
      </c>
      <c r="D1553">
        <v>4.0010000000000003</v>
      </c>
      <c r="E1553">
        <v>4.1500000000000004</v>
      </c>
      <c r="F1553">
        <v>4.2930000000000001</v>
      </c>
      <c r="H1553" s="34">
        <f t="shared" si="48"/>
        <v>0</v>
      </c>
      <c r="I1553" t="str">
        <f t="shared" si="49"/>
        <v/>
      </c>
    </row>
    <row r="1554" spans="1:9" x14ac:dyDescent="0.25">
      <c r="A1554" s="32">
        <v>39399</v>
      </c>
      <c r="B1554">
        <v>4.0679999999999996</v>
      </c>
      <c r="C1554">
        <v>4.0039999999999996</v>
      </c>
      <c r="D1554">
        <v>4.1189999999999998</v>
      </c>
      <c r="E1554">
        <v>4.2620000000000005</v>
      </c>
      <c r="F1554">
        <v>4.3920000000000003</v>
      </c>
      <c r="H1554" s="34">
        <f t="shared" si="48"/>
        <v>0</v>
      </c>
      <c r="I1554" t="str">
        <f t="shared" si="49"/>
        <v/>
      </c>
    </row>
    <row r="1555" spans="1:9" x14ac:dyDescent="0.25">
      <c r="A1555" s="32">
        <v>39400</v>
      </c>
      <c r="B1555">
        <v>4.0469999999999997</v>
      </c>
      <c r="C1555">
        <v>3.9653</v>
      </c>
      <c r="D1555">
        <v>4.0810000000000004</v>
      </c>
      <c r="E1555">
        <v>4.2210000000000001</v>
      </c>
      <c r="F1555">
        <v>4.3559999999999999</v>
      </c>
      <c r="H1555" s="34">
        <f t="shared" si="48"/>
        <v>0</v>
      </c>
      <c r="I1555" t="str">
        <f t="shared" si="49"/>
        <v/>
      </c>
    </row>
    <row r="1556" spans="1:9" x14ac:dyDescent="0.25">
      <c r="A1556" s="32">
        <v>39401</v>
      </c>
      <c r="B1556">
        <v>3.93</v>
      </c>
      <c r="C1556">
        <v>3.8149999999999999</v>
      </c>
      <c r="D1556">
        <v>3.9290000000000003</v>
      </c>
      <c r="E1556">
        <v>4.0810000000000004</v>
      </c>
      <c r="F1556">
        <v>4.2229999999999999</v>
      </c>
      <c r="H1556" s="34">
        <f t="shared" si="48"/>
        <v>0</v>
      </c>
      <c r="I1556" t="str">
        <f t="shared" si="49"/>
        <v/>
      </c>
    </row>
    <row r="1557" spans="1:9" x14ac:dyDescent="0.25">
      <c r="A1557" s="32">
        <v>39402</v>
      </c>
      <c r="B1557">
        <v>3.9529999999999998</v>
      </c>
      <c r="C1557">
        <v>3.847</v>
      </c>
      <c r="D1557">
        <v>3.968</v>
      </c>
      <c r="E1557">
        <v>4.117</v>
      </c>
      <c r="F1557">
        <v>4.2530000000000001</v>
      </c>
      <c r="H1557" s="34">
        <f t="shared" si="48"/>
        <v>0</v>
      </c>
      <c r="I1557" t="str">
        <f t="shared" si="49"/>
        <v/>
      </c>
    </row>
    <row r="1558" spans="1:9" x14ac:dyDescent="0.25">
      <c r="A1558" s="32">
        <v>39405</v>
      </c>
      <c r="B1558">
        <v>3.9045000000000001</v>
      </c>
      <c r="C1558">
        <v>3.7484999999999999</v>
      </c>
      <c r="D1558">
        <v>3.8689999999999998</v>
      </c>
      <c r="E1558">
        <v>4.0259999999999998</v>
      </c>
      <c r="F1558">
        <v>4.1719999999999997</v>
      </c>
      <c r="H1558" s="34">
        <f t="shared" si="48"/>
        <v>0</v>
      </c>
      <c r="I1558" t="str">
        <f t="shared" si="49"/>
        <v/>
      </c>
    </row>
    <row r="1559" spans="1:9" x14ac:dyDescent="0.25">
      <c r="A1559" s="32">
        <v>39406</v>
      </c>
      <c r="B1559">
        <v>3.9319999999999999</v>
      </c>
      <c r="C1559">
        <v>3.8</v>
      </c>
      <c r="D1559">
        <v>3.9220000000000002</v>
      </c>
      <c r="E1559">
        <v>4.0819999999999999</v>
      </c>
      <c r="F1559">
        <v>4.226</v>
      </c>
      <c r="H1559" s="34">
        <f t="shared" si="48"/>
        <v>0</v>
      </c>
      <c r="I1559" t="str">
        <f t="shared" si="49"/>
        <v/>
      </c>
    </row>
    <row r="1560" spans="1:9" x14ac:dyDescent="0.25">
      <c r="A1560" s="32">
        <v>39407</v>
      </c>
      <c r="B1560">
        <v>3.7690000000000001</v>
      </c>
      <c r="C1560">
        <v>3.613</v>
      </c>
      <c r="D1560">
        <v>3.74</v>
      </c>
      <c r="E1560">
        <v>3.9140000000000001</v>
      </c>
      <c r="F1560">
        <v>4.0819999999999999</v>
      </c>
      <c r="H1560" s="34">
        <f t="shared" si="48"/>
        <v>0</v>
      </c>
      <c r="I1560" t="str">
        <f t="shared" si="49"/>
        <v/>
      </c>
    </row>
    <row r="1561" spans="1:9" x14ac:dyDescent="0.25">
      <c r="A1561" s="32">
        <v>39408</v>
      </c>
      <c r="B1561">
        <v>3.8050000000000002</v>
      </c>
      <c r="C1561">
        <v>3.6339999999999999</v>
      </c>
      <c r="D1561">
        <v>3.7640000000000002</v>
      </c>
      <c r="E1561">
        <v>3.9449999999999998</v>
      </c>
      <c r="F1561">
        <v>4.1120000000000001</v>
      </c>
      <c r="H1561" s="34">
        <f t="shared" si="48"/>
        <v>0</v>
      </c>
      <c r="I1561" t="str">
        <f t="shared" si="49"/>
        <v/>
      </c>
    </row>
    <row r="1562" spans="1:9" x14ac:dyDescent="0.25">
      <c r="A1562" s="32">
        <v>39409</v>
      </c>
      <c r="B1562">
        <v>3.7949999999999999</v>
      </c>
      <c r="C1562">
        <v>3.65</v>
      </c>
      <c r="D1562">
        <v>3.77</v>
      </c>
      <c r="E1562">
        <v>3.9319999999999999</v>
      </c>
      <c r="F1562">
        <v>4.0860000000000003</v>
      </c>
      <c r="H1562" s="34">
        <f t="shared" si="48"/>
        <v>0</v>
      </c>
      <c r="I1562" t="str">
        <f t="shared" si="49"/>
        <v/>
      </c>
    </row>
    <row r="1563" spans="1:9" x14ac:dyDescent="0.25">
      <c r="A1563" s="32">
        <v>39412</v>
      </c>
      <c r="B1563">
        <v>3.6829999999999998</v>
      </c>
      <c r="C1563">
        <v>3.468</v>
      </c>
      <c r="D1563">
        <v>3.5629999999999997</v>
      </c>
      <c r="E1563">
        <v>3.714</v>
      </c>
      <c r="F1563">
        <v>3.8639999999999999</v>
      </c>
      <c r="H1563" s="34">
        <f t="shared" si="48"/>
        <v>0</v>
      </c>
      <c r="I1563" t="str">
        <f t="shared" si="49"/>
        <v/>
      </c>
    </row>
    <row r="1564" spans="1:9" x14ac:dyDescent="0.25">
      <c r="A1564" s="32">
        <v>39413</v>
      </c>
      <c r="B1564">
        <v>3.794</v>
      </c>
      <c r="C1564">
        <v>3.605</v>
      </c>
      <c r="D1564">
        <v>3.69</v>
      </c>
      <c r="E1564">
        <v>3.83</v>
      </c>
      <c r="F1564">
        <v>3.968</v>
      </c>
      <c r="H1564" s="34">
        <f t="shared" si="48"/>
        <v>0</v>
      </c>
      <c r="I1564" t="str">
        <f t="shared" si="49"/>
        <v/>
      </c>
    </row>
    <row r="1565" spans="1:9" x14ac:dyDescent="0.25">
      <c r="A1565" s="32">
        <v>39414</v>
      </c>
      <c r="B1565">
        <v>3.8214999999999999</v>
      </c>
      <c r="C1565">
        <v>3.6425000000000001</v>
      </c>
      <c r="D1565">
        <v>3.742</v>
      </c>
      <c r="E1565">
        <v>3.8919999999999999</v>
      </c>
      <c r="F1565">
        <v>4.0339999999999998</v>
      </c>
      <c r="H1565" s="34">
        <f t="shared" si="48"/>
        <v>0</v>
      </c>
      <c r="I1565" t="str">
        <f t="shared" si="49"/>
        <v/>
      </c>
    </row>
    <row r="1566" spans="1:9" x14ac:dyDescent="0.25">
      <c r="A1566" s="32">
        <v>39415</v>
      </c>
      <c r="B1566">
        <v>3.718</v>
      </c>
      <c r="C1566">
        <v>3.5354999999999999</v>
      </c>
      <c r="D1566">
        <v>3.6360000000000001</v>
      </c>
      <c r="E1566">
        <v>3.7850000000000001</v>
      </c>
      <c r="F1566">
        <v>3.923</v>
      </c>
      <c r="H1566" s="34">
        <f t="shared" si="48"/>
        <v>0</v>
      </c>
      <c r="I1566" t="str">
        <f t="shared" si="49"/>
        <v/>
      </c>
    </row>
    <row r="1567" spans="1:9" x14ac:dyDescent="0.25">
      <c r="A1567" s="32">
        <v>39416</v>
      </c>
      <c r="B1567">
        <v>3.6840000000000002</v>
      </c>
      <c r="C1567">
        <v>3.4859999999999998</v>
      </c>
      <c r="D1567">
        <v>3.589</v>
      </c>
      <c r="E1567">
        <v>3.738</v>
      </c>
      <c r="F1567">
        <v>3.8860000000000001</v>
      </c>
      <c r="H1567" s="34">
        <f t="shared" si="48"/>
        <v>0</v>
      </c>
      <c r="I1567" t="str">
        <f t="shared" si="49"/>
        <v/>
      </c>
    </row>
    <row r="1568" spans="1:9" x14ac:dyDescent="0.25">
      <c r="A1568" s="32">
        <v>39419</v>
      </c>
      <c r="B1568">
        <v>3.6654999999999998</v>
      </c>
      <c r="C1568">
        <v>3.431</v>
      </c>
      <c r="D1568">
        <v>3.5179999999999998</v>
      </c>
      <c r="E1568">
        <v>3.66</v>
      </c>
      <c r="F1568">
        <v>3.8029999999999999</v>
      </c>
      <c r="H1568" s="34">
        <f t="shared" si="48"/>
        <v>0</v>
      </c>
      <c r="I1568" t="str">
        <f t="shared" si="49"/>
        <v/>
      </c>
    </row>
    <row r="1569" spans="1:9" x14ac:dyDescent="0.25">
      <c r="A1569" s="32">
        <v>39420</v>
      </c>
      <c r="B1569">
        <v>3.653</v>
      </c>
      <c r="C1569">
        <v>3.43</v>
      </c>
      <c r="D1569">
        <v>3.5270000000000001</v>
      </c>
      <c r="E1569">
        <v>3.68</v>
      </c>
      <c r="F1569">
        <v>3.831</v>
      </c>
      <c r="H1569" s="34">
        <f t="shared" si="48"/>
        <v>0</v>
      </c>
      <c r="I1569" t="str">
        <f t="shared" si="49"/>
        <v/>
      </c>
    </row>
    <row r="1570" spans="1:9" x14ac:dyDescent="0.25">
      <c r="A1570" s="32">
        <v>39421</v>
      </c>
      <c r="B1570">
        <v>3.6814999999999998</v>
      </c>
      <c r="C1570">
        <v>3.4630000000000001</v>
      </c>
      <c r="D1570">
        <v>3.57</v>
      </c>
      <c r="E1570">
        <v>3.7229999999999999</v>
      </c>
      <c r="F1570">
        <v>3.871</v>
      </c>
      <c r="H1570" s="34">
        <f t="shared" si="48"/>
        <v>0</v>
      </c>
      <c r="I1570" t="str">
        <f t="shared" si="49"/>
        <v/>
      </c>
    </row>
    <row r="1571" spans="1:9" x14ac:dyDescent="0.25">
      <c r="A1571" s="32">
        <v>39422</v>
      </c>
      <c r="B1571">
        <v>3.7330000000000001</v>
      </c>
      <c r="C1571">
        <v>3.5535000000000001</v>
      </c>
      <c r="D1571">
        <v>3.6550000000000002</v>
      </c>
      <c r="E1571">
        <v>3.8069999999999999</v>
      </c>
      <c r="F1571">
        <v>3.952</v>
      </c>
      <c r="H1571" s="34">
        <f t="shared" si="48"/>
        <v>0</v>
      </c>
      <c r="I1571" t="str">
        <f t="shared" si="49"/>
        <v/>
      </c>
    </row>
    <row r="1572" spans="1:9" x14ac:dyDescent="0.25">
      <c r="A1572" s="32">
        <v>39423</v>
      </c>
      <c r="B1572">
        <v>3.7765</v>
      </c>
      <c r="C1572">
        <v>3.63</v>
      </c>
      <c r="D1572">
        <v>3.7549999999999999</v>
      </c>
      <c r="E1572">
        <v>3.9210000000000003</v>
      </c>
      <c r="F1572">
        <v>4.08</v>
      </c>
      <c r="H1572" s="34">
        <f t="shared" si="48"/>
        <v>0</v>
      </c>
      <c r="I1572" t="str">
        <f t="shared" si="49"/>
        <v/>
      </c>
    </row>
    <row r="1573" spans="1:9" x14ac:dyDescent="0.25">
      <c r="A1573" s="32">
        <v>39426</v>
      </c>
      <c r="B1573">
        <v>3.819</v>
      </c>
      <c r="C1573">
        <v>3.7010000000000001</v>
      </c>
      <c r="D1573">
        <v>3.8319999999999999</v>
      </c>
      <c r="E1573">
        <v>3.9990000000000001</v>
      </c>
      <c r="F1573">
        <v>4.1559999999999997</v>
      </c>
      <c r="H1573" s="34">
        <f t="shared" si="48"/>
        <v>0</v>
      </c>
      <c r="I1573" t="str">
        <f t="shared" si="49"/>
        <v/>
      </c>
    </row>
    <row r="1574" spans="1:9" x14ac:dyDescent="0.25">
      <c r="A1574" s="32">
        <v>39427</v>
      </c>
      <c r="B1574">
        <v>3.7130000000000001</v>
      </c>
      <c r="C1574">
        <v>3.5169999999999999</v>
      </c>
      <c r="D1574">
        <v>3.6360000000000001</v>
      </c>
      <c r="E1574">
        <v>3.8</v>
      </c>
      <c r="F1574">
        <v>3.9649999999999999</v>
      </c>
      <c r="H1574" s="34">
        <f t="shared" si="48"/>
        <v>0</v>
      </c>
      <c r="I1574" t="str">
        <f t="shared" si="49"/>
        <v/>
      </c>
    </row>
    <row r="1575" spans="1:9" x14ac:dyDescent="0.25">
      <c r="A1575" s="32">
        <v>39428</v>
      </c>
      <c r="B1575">
        <v>3.7669999999999999</v>
      </c>
      <c r="C1575">
        <v>3.605</v>
      </c>
      <c r="D1575">
        <v>3.7269999999999999</v>
      </c>
      <c r="E1575">
        <v>3.8890000000000002</v>
      </c>
      <c r="F1575">
        <v>4.0410000000000004</v>
      </c>
      <c r="H1575" s="34">
        <f t="shared" si="48"/>
        <v>0</v>
      </c>
      <c r="I1575" t="str">
        <f t="shared" si="49"/>
        <v/>
      </c>
    </row>
    <row r="1576" spans="1:9" x14ac:dyDescent="0.25">
      <c r="A1576" s="32">
        <v>39429</v>
      </c>
      <c r="B1576">
        <v>3.82</v>
      </c>
      <c r="C1576">
        <v>3.6804999999999999</v>
      </c>
      <c r="D1576">
        <v>3.8109999999999999</v>
      </c>
      <c r="E1576">
        <v>3.9750000000000001</v>
      </c>
      <c r="F1576">
        <v>4.1239999999999997</v>
      </c>
      <c r="H1576" s="34">
        <f t="shared" si="48"/>
        <v>0</v>
      </c>
      <c r="I1576" t="str">
        <f t="shared" si="49"/>
        <v/>
      </c>
    </row>
    <row r="1577" spans="1:9" x14ac:dyDescent="0.25">
      <c r="A1577" s="32">
        <v>39430</v>
      </c>
      <c r="B1577">
        <v>3.8890000000000002</v>
      </c>
      <c r="C1577">
        <v>3.7749999999999999</v>
      </c>
      <c r="D1577">
        <v>3.9079999999999999</v>
      </c>
      <c r="E1577">
        <v>4.07</v>
      </c>
      <c r="F1577">
        <v>4.2210000000000001</v>
      </c>
      <c r="H1577" s="34">
        <f t="shared" si="48"/>
        <v>0</v>
      </c>
      <c r="I1577" t="str">
        <f t="shared" si="49"/>
        <v/>
      </c>
    </row>
    <row r="1578" spans="1:9" x14ac:dyDescent="0.25">
      <c r="A1578" s="32">
        <v>39433</v>
      </c>
      <c r="B1578">
        <v>3.8174999999999999</v>
      </c>
      <c r="C1578">
        <v>3.6635</v>
      </c>
      <c r="D1578">
        <v>3.7770000000000001</v>
      </c>
      <c r="E1578">
        <v>3.9370000000000003</v>
      </c>
      <c r="F1578">
        <v>4.0949999999999998</v>
      </c>
      <c r="H1578" s="34">
        <f t="shared" si="48"/>
        <v>0</v>
      </c>
      <c r="I1578" t="str">
        <f t="shared" si="49"/>
        <v/>
      </c>
    </row>
    <row r="1579" spans="1:9" x14ac:dyDescent="0.25">
      <c r="A1579" s="32">
        <v>39434</v>
      </c>
      <c r="B1579">
        <v>3.798</v>
      </c>
      <c r="C1579">
        <v>3.64</v>
      </c>
      <c r="D1579">
        <v>3.7549999999999999</v>
      </c>
      <c r="E1579">
        <v>3.9130000000000003</v>
      </c>
      <c r="F1579">
        <v>4.0599999999999996</v>
      </c>
      <c r="H1579" s="34">
        <f t="shared" si="48"/>
        <v>0</v>
      </c>
      <c r="I1579" t="str">
        <f t="shared" si="49"/>
        <v/>
      </c>
    </row>
    <row r="1580" spans="1:9" x14ac:dyDescent="0.25">
      <c r="A1580" s="32">
        <v>39435</v>
      </c>
      <c r="B1580">
        <v>3.73</v>
      </c>
      <c r="C1580">
        <v>3.5419999999999998</v>
      </c>
      <c r="D1580">
        <v>3.6440000000000001</v>
      </c>
      <c r="E1580">
        <v>3.7989999999999999</v>
      </c>
      <c r="F1580">
        <v>3.9459999999999997</v>
      </c>
      <c r="H1580" s="34">
        <f t="shared" si="48"/>
        <v>0</v>
      </c>
      <c r="I1580" t="str">
        <f t="shared" si="49"/>
        <v/>
      </c>
    </row>
    <row r="1581" spans="1:9" x14ac:dyDescent="0.25">
      <c r="A1581" s="32">
        <v>39436</v>
      </c>
      <c r="B1581">
        <v>3.7069999999999999</v>
      </c>
      <c r="C1581">
        <v>3.5190000000000001</v>
      </c>
      <c r="D1581">
        <v>3.6349999999999998</v>
      </c>
      <c r="E1581">
        <v>3.7970000000000002</v>
      </c>
      <c r="F1581">
        <v>3.944</v>
      </c>
      <c r="H1581" s="34">
        <f t="shared" si="48"/>
        <v>0</v>
      </c>
      <c r="I1581" t="str">
        <f t="shared" si="49"/>
        <v/>
      </c>
    </row>
    <row r="1582" spans="1:9" x14ac:dyDescent="0.25">
      <c r="A1582" s="32">
        <v>39437</v>
      </c>
      <c r="B1582">
        <v>3.7595000000000001</v>
      </c>
      <c r="C1582">
        <v>3.6154999999999999</v>
      </c>
      <c r="D1582">
        <v>3.77</v>
      </c>
      <c r="E1582">
        <v>3.9420000000000002</v>
      </c>
      <c r="F1582">
        <v>4.0949999999999998</v>
      </c>
      <c r="H1582" s="34">
        <f t="shared" si="48"/>
        <v>0</v>
      </c>
      <c r="I1582" t="str">
        <f t="shared" si="49"/>
        <v/>
      </c>
    </row>
    <row r="1583" spans="1:9" x14ac:dyDescent="0.25">
      <c r="A1583" s="32">
        <v>39440</v>
      </c>
      <c r="B1583">
        <v>3.7650000000000001</v>
      </c>
      <c r="C1583">
        <v>3.6429999999999998</v>
      </c>
      <c r="D1583">
        <v>3.806</v>
      </c>
      <c r="E1583">
        <v>3.984</v>
      </c>
      <c r="F1583">
        <v>4.1440000000000001</v>
      </c>
      <c r="H1583" s="34">
        <f t="shared" si="48"/>
        <v>0</v>
      </c>
      <c r="I1583" t="str">
        <f t="shared" si="49"/>
        <v/>
      </c>
    </row>
    <row r="1584" spans="1:9" x14ac:dyDescent="0.25">
      <c r="A1584" s="32">
        <v>39441</v>
      </c>
      <c r="B1584">
        <v>3.7454999999999998</v>
      </c>
      <c r="C1584">
        <v>3.66</v>
      </c>
      <c r="D1584">
        <v>3.806</v>
      </c>
      <c r="E1584">
        <v>3.984</v>
      </c>
      <c r="F1584">
        <v>4.1440000000000001</v>
      </c>
      <c r="H1584" s="34">
        <f t="shared" si="48"/>
        <v>0</v>
      </c>
      <c r="I1584" t="str">
        <f t="shared" si="49"/>
        <v>20074</v>
      </c>
    </row>
    <row r="1585" spans="1:9" x14ac:dyDescent="0.25">
      <c r="A1585" s="32">
        <v>39442</v>
      </c>
      <c r="B1585">
        <v>3.8109999999999999</v>
      </c>
      <c r="C1585">
        <v>3.7090000000000001</v>
      </c>
      <c r="D1585">
        <v>3.8719999999999999</v>
      </c>
      <c r="E1585">
        <v>4.0570000000000004</v>
      </c>
      <c r="F1585">
        <v>4.2169999999999996</v>
      </c>
      <c r="H1585" s="34">
        <f t="shared" si="48"/>
        <v>0</v>
      </c>
      <c r="I1585" t="str">
        <f t="shared" si="49"/>
        <v>20074</v>
      </c>
    </row>
    <row r="1586" spans="1:9" x14ac:dyDescent="0.25">
      <c r="A1586" s="32">
        <v>39443</v>
      </c>
      <c r="B1586">
        <v>3.7589999999999999</v>
      </c>
      <c r="C1586">
        <v>3.6160000000000001</v>
      </c>
      <c r="D1586">
        <v>3.778</v>
      </c>
      <c r="E1586">
        <v>3.9619999999999997</v>
      </c>
      <c r="F1586">
        <v>4.1280000000000001</v>
      </c>
      <c r="H1586" s="34">
        <f t="shared" si="48"/>
        <v>0</v>
      </c>
      <c r="I1586" t="str">
        <f t="shared" si="49"/>
        <v>20074</v>
      </c>
    </row>
    <row r="1587" spans="1:9" x14ac:dyDescent="0.25">
      <c r="A1587" s="32">
        <v>39444</v>
      </c>
      <c r="B1587">
        <v>3.6764999999999999</v>
      </c>
      <c r="C1587">
        <v>3.5095000000000001</v>
      </c>
      <c r="D1587">
        <v>3.6550000000000002</v>
      </c>
      <c r="E1587">
        <v>3.8319999999999999</v>
      </c>
      <c r="F1587">
        <v>3.992</v>
      </c>
      <c r="H1587" s="34">
        <f t="shared" si="48"/>
        <v>0</v>
      </c>
      <c r="I1587" t="str">
        <f t="shared" si="49"/>
        <v>20074</v>
      </c>
    </row>
    <row r="1588" spans="1:9" x14ac:dyDescent="0.25">
      <c r="A1588" s="32">
        <v>39447</v>
      </c>
      <c r="B1588">
        <v>3.6334999999999997</v>
      </c>
      <c r="C1588">
        <v>3.4580000000000002</v>
      </c>
      <c r="D1588">
        <v>3.5939999999999999</v>
      </c>
      <c r="E1588">
        <v>3.7679999999999998</v>
      </c>
      <c r="F1588">
        <v>3.9239999999999999</v>
      </c>
      <c r="H1588" s="34">
        <f t="shared" si="48"/>
        <v>1</v>
      </c>
      <c r="I1588" t="str">
        <f t="shared" si="49"/>
        <v>20074</v>
      </c>
    </row>
    <row r="1589" spans="1:9" x14ac:dyDescent="0.25">
      <c r="A1589" s="32">
        <v>39448</v>
      </c>
      <c r="B1589">
        <v>3.6324999999999998</v>
      </c>
      <c r="C1589">
        <v>3.4504999999999999</v>
      </c>
      <c r="D1589">
        <v>3.5939999999999999</v>
      </c>
      <c r="E1589">
        <v>3.7679999999999998</v>
      </c>
      <c r="F1589">
        <v>3.9239999999999999</v>
      </c>
      <c r="H1589" s="34">
        <f t="shared" si="48"/>
        <v>0</v>
      </c>
      <c r="I1589" t="str">
        <f t="shared" si="49"/>
        <v/>
      </c>
    </row>
    <row r="1590" spans="1:9" x14ac:dyDescent="0.25">
      <c r="A1590" s="32">
        <v>39449</v>
      </c>
      <c r="B1590">
        <v>3.516</v>
      </c>
      <c r="C1590">
        <v>3.302</v>
      </c>
      <c r="D1590">
        <v>3.4390000000000001</v>
      </c>
      <c r="E1590">
        <v>3.6150000000000002</v>
      </c>
      <c r="F1590">
        <v>3.7709999999999999</v>
      </c>
      <c r="H1590" s="34">
        <f t="shared" si="48"/>
        <v>0</v>
      </c>
      <c r="I1590" t="str">
        <f t="shared" si="49"/>
        <v/>
      </c>
    </row>
    <row r="1591" spans="1:9" x14ac:dyDescent="0.25">
      <c r="A1591" s="32">
        <v>39450</v>
      </c>
      <c r="B1591">
        <v>3.4670000000000001</v>
      </c>
      <c r="C1591">
        <v>3.2610000000000001</v>
      </c>
      <c r="D1591">
        <v>3.387</v>
      </c>
      <c r="E1591">
        <v>3.573</v>
      </c>
      <c r="F1591">
        <v>3.7410000000000001</v>
      </c>
      <c r="H1591" s="34">
        <f t="shared" si="48"/>
        <v>0</v>
      </c>
      <c r="I1591" t="str">
        <f t="shared" si="49"/>
        <v/>
      </c>
    </row>
    <row r="1592" spans="1:9" x14ac:dyDescent="0.25">
      <c r="A1592" s="32">
        <v>39451</v>
      </c>
      <c r="B1592">
        <v>3.3689999999999998</v>
      </c>
      <c r="C1592">
        <v>3.1619999999999999</v>
      </c>
      <c r="D1592">
        <v>3.278</v>
      </c>
      <c r="E1592">
        <v>3.4689999999999999</v>
      </c>
      <c r="F1592">
        <v>3.645</v>
      </c>
      <c r="H1592" s="34">
        <f t="shared" si="48"/>
        <v>0</v>
      </c>
      <c r="I1592" t="str">
        <f t="shared" si="49"/>
        <v/>
      </c>
    </row>
    <row r="1593" spans="1:9" x14ac:dyDescent="0.25">
      <c r="A1593" s="32">
        <v>39454</v>
      </c>
      <c r="B1593">
        <v>3.34</v>
      </c>
      <c r="C1593">
        <v>3.1475</v>
      </c>
      <c r="D1593">
        <v>3.2589999999999999</v>
      </c>
      <c r="E1593">
        <v>3.4390000000000001</v>
      </c>
      <c r="F1593">
        <v>3.6150000000000002</v>
      </c>
      <c r="H1593" s="34">
        <f t="shared" si="48"/>
        <v>0</v>
      </c>
      <c r="I1593" t="str">
        <f t="shared" si="49"/>
        <v/>
      </c>
    </row>
    <row r="1594" spans="1:9" x14ac:dyDescent="0.25">
      <c r="A1594" s="32">
        <v>39455</v>
      </c>
      <c r="B1594">
        <v>3.306</v>
      </c>
      <c r="C1594">
        <v>3.1025</v>
      </c>
      <c r="D1594">
        <v>3.2050000000000001</v>
      </c>
      <c r="E1594">
        <v>3.3820000000000001</v>
      </c>
      <c r="F1594">
        <v>3.5609999999999999</v>
      </c>
      <c r="H1594" s="34">
        <f t="shared" si="48"/>
        <v>0</v>
      </c>
      <c r="I1594" t="str">
        <f t="shared" si="49"/>
        <v/>
      </c>
    </row>
    <row r="1595" spans="1:9" x14ac:dyDescent="0.25">
      <c r="A1595" s="32">
        <v>39456</v>
      </c>
      <c r="B1595">
        <v>3.3069999999999999</v>
      </c>
      <c r="C1595">
        <v>3.1375000000000002</v>
      </c>
      <c r="D1595">
        <v>3.254</v>
      </c>
      <c r="E1595">
        <v>3.4359999999999999</v>
      </c>
      <c r="F1595">
        <v>3.6080000000000001</v>
      </c>
      <c r="H1595" s="34">
        <f t="shared" si="48"/>
        <v>0</v>
      </c>
      <c r="I1595" t="str">
        <f t="shared" si="49"/>
        <v/>
      </c>
    </row>
    <row r="1596" spans="1:9" x14ac:dyDescent="0.25">
      <c r="A1596" s="32">
        <v>39457</v>
      </c>
      <c r="B1596">
        <v>3.214</v>
      </c>
      <c r="C1596">
        <v>3.0724999999999998</v>
      </c>
      <c r="D1596">
        <v>3.2130000000000001</v>
      </c>
      <c r="E1596">
        <v>3.4119999999999999</v>
      </c>
      <c r="F1596">
        <v>3.597</v>
      </c>
      <c r="H1596" s="34">
        <f t="shared" si="48"/>
        <v>0</v>
      </c>
      <c r="I1596" t="str">
        <f t="shared" si="49"/>
        <v/>
      </c>
    </row>
    <row r="1597" spans="1:9" x14ac:dyDescent="0.25">
      <c r="A1597" s="32">
        <v>39458</v>
      </c>
      <c r="B1597">
        <v>3.0489999999999999</v>
      </c>
      <c r="C1597">
        <v>2.9005000000000001</v>
      </c>
      <c r="D1597">
        <v>3.0680000000000001</v>
      </c>
      <c r="E1597">
        <v>3.2709999999999999</v>
      </c>
      <c r="F1597">
        <v>3.472</v>
      </c>
      <c r="H1597" s="34">
        <f t="shared" si="48"/>
        <v>0</v>
      </c>
      <c r="I1597" t="str">
        <f t="shared" si="49"/>
        <v/>
      </c>
    </row>
    <row r="1598" spans="1:9" x14ac:dyDescent="0.25">
      <c r="A1598" s="32">
        <v>39461</v>
      </c>
      <c r="B1598">
        <v>3.01</v>
      </c>
      <c r="C1598">
        <v>2.88</v>
      </c>
      <c r="D1598">
        <v>3.0539999999999998</v>
      </c>
      <c r="E1598">
        <v>3.2629999999999999</v>
      </c>
      <c r="F1598">
        <v>3.4609999999999999</v>
      </c>
      <c r="H1598" s="34">
        <f t="shared" si="48"/>
        <v>0</v>
      </c>
      <c r="I1598" t="str">
        <f t="shared" si="49"/>
        <v/>
      </c>
    </row>
    <row r="1599" spans="1:9" x14ac:dyDescent="0.25">
      <c r="A1599" s="32">
        <v>39462</v>
      </c>
      <c r="B1599">
        <v>2.9969999999999999</v>
      </c>
      <c r="C1599">
        <v>2.8449999999999998</v>
      </c>
      <c r="D1599">
        <v>2.9729999999999999</v>
      </c>
      <c r="E1599">
        <v>3.1669999999999998</v>
      </c>
      <c r="F1599">
        <v>3.3650000000000002</v>
      </c>
      <c r="H1599" s="34">
        <f t="shared" si="48"/>
        <v>0</v>
      </c>
      <c r="I1599" t="str">
        <f t="shared" si="49"/>
        <v/>
      </c>
    </row>
    <row r="1600" spans="1:9" x14ac:dyDescent="0.25">
      <c r="A1600" s="32">
        <v>39463</v>
      </c>
      <c r="B1600">
        <v>3.0754999999999999</v>
      </c>
      <c r="C1600">
        <v>2.9119999999999999</v>
      </c>
      <c r="D1600">
        <v>3.0529999999999999</v>
      </c>
      <c r="E1600">
        <v>3.2549999999999999</v>
      </c>
      <c r="F1600">
        <v>3.4529999999999998</v>
      </c>
      <c r="H1600" s="34">
        <f t="shared" si="48"/>
        <v>0</v>
      </c>
      <c r="I1600" t="str">
        <f t="shared" si="49"/>
        <v/>
      </c>
    </row>
    <row r="1601" spans="1:9" x14ac:dyDescent="0.25">
      <c r="A1601" s="32">
        <v>39464</v>
      </c>
      <c r="B1601">
        <v>2.9359999999999999</v>
      </c>
      <c r="C1601">
        <v>2.7730000000000001</v>
      </c>
      <c r="D1601">
        <v>2.9159999999999999</v>
      </c>
      <c r="E1601">
        <v>3.117</v>
      </c>
      <c r="F1601">
        <v>3.319</v>
      </c>
      <c r="H1601" s="34">
        <f t="shared" si="48"/>
        <v>0</v>
      </c>
      <c r="I1601" t="str">
        <f t="shared" si="49"/>
        <v/>
      </c>
    </row>
    <row r="1602" spans="1:9" x14ac:dyDescent="0.25">
      <c r="A1602" s="32">
        <v>39465</v>
      </c>
      <c r="B1602">
        <v>2.8449999999999998</v>
      </c>
      <c r="C1602">
        <v>2.7349999999999999</v>
      </c>
      <c r="D1602">
        <v>2.9</v>
      </c>
      <c r="E1602">
        <v>3.11</v>
      </c>
      <c r="F1602">
        <v>3.3180000000000001</v>
      </c>
      <c r="H1602" s="34">
        <f t="shared" si="48"/>
        <v>0</v>
      </c>
      <c r="I1602" t="str">
        <f t="shared" si="49"/>
        <v/>
      </c>
    </row>
    <row r="1603" spans="1:9" x14ac:dyDescent="0.25">
      <c r="A1603" s="32">
        <v>39468</v>
      </c>
      <c r="B1603">
        <v>2.7265000000000001</v>
      </c>
      <c r="C1603">
        <v>2.6074999999999999</v>
      </c>
      <c r="D1603">
        <v>2.7839999999999998</v>
      </c>
      <c r="E1603">
        <v>3.01</v>
      </c>
      <c r="F1603">
        <v>3.2370000000000001</v>
      </c>
      <c r="H1603" s="34">
        <f t="shared" si="48"/>
        <v>0</v>
      </c>
      <c r="I1603" t="str">
        <f t="shared" si="49"/>
        <v/>
      </c>
    </row>
    <row r="1604" spans="1:9" x14ac:dyDescent="0.25">
      <c r="A1604" s="32">
        <v>39469</v>
      </c>
      <c r="B1604">
        <v>2.3849999999999998</v>
      </c>
      <c r="C1604">
        <v>2.3445</v>
      </c>
      <c r="D1604">
        <v>2.544</v>
      </c>
      <c r="E1604">
        <v>2.7810000000000001</v>
      </c>
      <c r="F1604">
        <v>3.0139999999999998</v>
      </c>
      <c r="H1604" s="34">
        <f t="shared" si="48"/>
        <v>0</v>
      </c>
      <c r="I1604" t="str">
        <f t="shared" si="49"/>
        <v/>
      </c>
    </row>
    <row r="1605" spans="1:9" x14ac:dyDescent="0.25">
      <c r="A1605" s="32">
        <v>39470</v>
      </c>
      <c r="B1605">
        <v>2.4702999999999999</v>
      </c>
      <c r="C1605">
        <v>2.5103</v>
      </c>
      <c r="D1605">
        <v>2.7359999999999998</v>
      </c>
      <c r="E1605">
        <v>2.9910000000000001</v>
      </c>
      <c r="F1605">
        <v>3.21</v>
      </c>
      <c r="H1605" s="34">
        <f t="shared" ref="H1605:H1668" si="50">+IF(AND(MOD(MONTH(A1605),3)=0,MONTH(A1605)&lt;&gt;MONTH(A1606)),1,0)</f>
        <v>0</v>
      </c>
      <c r="I1605" t="str">
        <f t="shared" ref="I1605:I1668" si="51">IF(SUM(H1605:H1609)&gt;0,CONCATENATE(YEAR(A1605),INT((MONTH(A1605)-1)/3)+1),"")</f>
        <v/>
      </c>
    </row>
    <row r="1606" spans="1:9" x14ac:dyDescent="0.25">
      <c r="A1606" s="32">
        <v>39471</v>
      </c>
      <c r="B1606">
        <v>2.6692999999999998</v>
      </c>
      <c r="C1606">
        <v>2.7160000000000002</v>
      </c>
      <c r="D1606">
        <v>2.9430000000000001</v>
      </c>
      <c r="E1606">
        <v>3.1880000000000002</v>
      </c>
      <c r="F1606">
        <v>3.4140000000000001</v>
      </c>
      <c r="H1606" s="34">
        <f t="shared" si="50"/>
        <v>0</v>
      </c>
      <c r="I1606" t="str">
        <f t="shared" si="51"/>
        <v/>
      </c>
    </row>
    <row r="1607" spans="1:9" x14ac:dyDescent="0.25">
      <c r="A1607" s="32">
        <v>39472</v>
      </c>
      <c r="B1607">
        <v>2.5425</v>
      </c>
      <c r="C1607">
        <v>2.5868000000000002</v>
      </c>
      <c r="D1607">
        <v>2.802</v>
      </c>
      <c r="E1607">
        <v>3.0289999999999999</v>
      </c>
      <c r="F1607">
        <v>3.2549999999999999</v>
      </c>
      <c r="H1607" s="34">
        <f t="shared" si="50"/>
        <v>0</v>
      </c>
      <c r="I1607" t="str">
        <f t="shared" si="51"/>
        <v/>
      </c>
    </row>
    <row r="1608" spans="1:9" x14ac:dyDescent="0.25">
      <c r="A1608" s="32">
        <v>39475</v>
      </c>
      <c r="B1608">
        <v>2.4929999999999999</v>
      </c>
      <c r="C1608">
        <v>2.5745</v>
      </c>
      <c r="D1608">
        <v>2.8029999999999999</v>
      </c>
      <c r="E1608">
        <v>3.04</v>
      </c>
      <c r="F1608">
        <v>3.2589999999999999</v>
      </c>
      <c r="H1608" s="34">
        <f t="shared" si="50"/>
        <v>0</v>
      </c>
      <c r="I1608" t="str">
        <f t="shared" si="51"/>
        <v/>
      </c>
    </row>
    <row r="1609" spans="1:9" x14ac:dyDescent="0.25">
      <c r="A1609" s="32">
        <v>39476</v>
      </c>
      <c r="B1609">
        <v>2.5674999999999999</v>
      </c>
      <c r="C1609">
        <v>2.6760000000000002</v>
      </c>
      <c r="D1609">
        <v>2.9050000000000002</v>
      </c>
      <c r="E1609">
        <v>3.1390000000000002</v>
      </c>
      <c r="F1609">
        <v>3.3540000000000001</v>
      </c>
      <c r="H1609" s="34">
        <f t="shared" si="50"/>
        <v>0</v>
      </c>
      <c r="I1609" t="str">
        <f t="shared" si="51"/>
        <v/>
      </c>
    </row>
    <row r="1610" spans="1:9" x14ac:dyDescent="0.25">
      <c r="A1610" s="32">
        <v>39477</v>
      </c>
      <c r="B1610">
        <v>2.4209999999999998</v>
      </c>
      <c r="C1610">
        <v>2.5739999999999998</v>
      </c>
      <c r="D1610">
        <v>2.8330000000000002</v>
      </c>
      <c r="E1610">
        <v>3.1030000000000002</v>
      </c>
      <c r="F1610">
        <v>3.35</v>
      </c>
      <c r="H1610" s="34">
        <f t="shared" si="50"/>
        <v>0</v>
      </c>
      <c r="I1610" t="str">
        <f t="shared" si="51"/>
        <v/>
      </c>
    </row>
    <row r="1611" spans="1:9" x14ac:dyDescent="0.25">
      <c r="A1611" s="32">
        <v>39478</v>
      </c>
      <c r="B1611">
        <v>2.3345000000000002</v>
      </c>
      <c r="C1611">
        <v>2.5004999999999997</v>
      </c>
      <c r="D1611">
        <v>2.7629999999999999</v>
      </c>
      <c r="E1611">
        <v>3.016</v>
      </c>
      <c r="F1611">
        <v>3.2530000000000001</v>
      </c>
      <c r="H1611" s="34">
        <f t="shared" si="50"/>
        <v>0</v>
      </c>
      <c r="I1611" t="str">
        <f t="shared" si="51"/>
        <v/>
      </c>
    </row>
    <row r="1612" spans="1:9" x14ac:dyDescent="0.25">
      <c r="A1612" s="32">
        <v>39479</v>
      </c>
      <c r="B1612">
        <v>2.3769999999999998</v>
      </c>
      <c r="C1612">
        <v>2.4864999999999999</v>
      </c>
      <c r="D1612">
        <v>2.7410000000000001</v>
      </c>
      <c r="E1612">
        <v>3.0019999999999998</v>
      </c>
      <c r="F1612">
        <v>3.238</v>
      </c>
      <c r="H1612" s="34">
        <f t="shared" si="50"/>
        <v>0</v>
      </c>
      <c r="I1612" t="str">
        <f t="shared" si="51"/>
        <v/>
      </c>
    </row>
    <row r="1613" spans="1:9" x14ac:dyDescent="0.25">
      <c r="A1613" s="32">
        <v>39482</v>
      </c>
      <c r="B1613">
        <v>2.3694999999999999</v>
      </c>
      <c r="C1613">
        <v>2.4864999999999999</v>
      </c>
      <c r="D1613">
        <v>2.75</v>
      </c>
      <c r="E1613">
        <v>3.0219999999999998</v>
      </c>
      <c r="F1613">
        <v>3.27</v>
      </c>
      <c r="H1613" s="34">
        <f t="shared" si="50"/>
        <v>0</v>
      </c>
      <c r="I1613" t="str">
        <f t="shared" si="51"/>
        <v/>
      </c>
    </row>
    <row r="1614" spans="1:9" x14ac:dyDescent="0.25">
      <c r="A1614" s="32">
        <v>39483</v>
      </c>
      <c r="B1614">
        <v>2.2033</v>
      </c>
      <c r="C1614">
        <v>2.3395000000000001</v>
      </c>
      <c r="D1614">
        <v>2.6139999999999999</v>
      </c>
      <c r="E1614">
        <v>2.9</v>
      </c>
      <c r="F1614">
        <v>3.153</v>
      </c>
      <c r="H1614" s="34">
        <f t="shared" si="50"/>
        <v>0</v>
      </c>
      <c r="I1614" t="str">
        <f t="shared" si="51"/>
        <v/>
      </c>
    </row>
    <row r="1615" spans="1:9" x14ac:dyDescent="0.25">
      <c r="A1615" s="32">
        <v>39484</v>
      </c>
      <c r="B1615">
        <v>2.1920000000000002</v>
      </c>
      <c r="C1615">
        <v>2.3449999999999998</v>
      </c>
      <c r="D1615">
        <v>2.6240000000000001</v>
      </c>
      <c r="E1615">
        <v>2.9130000000000003</v>
      </c>
      <c r="F1615">
        <v>3.1760000000000002</v>
      </c>
      <c r="H1615" s="34">
        <f t="shared" si="50"/>
        <v>0</v>
      </c>
      <c r="I1615" t="str">
        <f t="shared" si="51"/>
        <v/>
      </c>
    </row>
    <row r="1616" spans="1:9" x14ac:dyDescent="0.25">
      <c r="A1616" s="32">
        <v>39485</v>
      </c>
      <c r="B1616">
        <v>2.2814999999999999</v>
      </c>
      <c r="C1616">
        <v>2.4590000000000001</v>
      </c>
      <c r="D1616">
        <v>2.7970000000000002</v>
      </c>
      <c r="E1616">
        <v>3.1059999999999999</v>
      </c>
      <c r="F1616">
        <v>3.375</v>
      </c>
      <c r="H1616" s="34">
        <f t="shared" si="50"/>
        <v>0</v>
      </c>
      <c r="I1616" t="str">
        <f t="shared" si="51"/>
        <v/>
      </c>
    </row>
    <row r="1617" spans="1:9" x14ac:dyDescent="0.25">
      <c r="A1617" s="32">
        <v>39486</v>
      </c>
      <c r="B1617">
        <v>2.198</v>
      </c>
      <c r="C1617">
        <v>2.3639999999999999</v>
      </c>
      <c r="D1617">
        <v>2.6749999999999998</v>
      </c>
      <c r="E1617">
        <v>2.976</v>
      </c>
      <c r="F1617">
        <v>3.2519999999999998</v>
      </c>
      <c r="H1617" s="34">
        <f t="shared" si="50"/>
        <v>0</v>
      </c>
      <c r="I1617" t="str">
        <f t="shared" si="51"/>
        <v/>
      </c>
    </row>
    <row r="1618" spans="1:9" x14ac:dyDescent="0.25">
      <c r="A1618" s="32">
        <v>39489</v>
      </c>
      <c r="B1618">
        <v>2.1880000000000002</v>
      </c>
      <c r="C1618">
        <v>2.351</v>
      </c>
      <c r="D1618">
        <v>2.6640000000000001</v>
      </c>
      <c r="E1618">
        <v>2.9660000000000002</v>
      </c>
      <c r="F1618">
        <v>3.2410000000000001</v>
      </c>
      <c r="H1618" s="34">
        <f t="shared" si="50"/>
        <v>0</v>
      </c>
      <c r="I1618" t="str">
        <f t="shared" si="51"/>
        <v/>
      </c>
    </row>
    <row r="1619" spans="1:9" x14ac:dyDescent="0.25">
      <c r="A1619" s="32">
        <v>39490</v>
      </c>
      <c r="B1619">
        <v>2.1829999999999998</v>
      </c>
      <c r="C1619">
        <v>2.3540000000000001</v>
      </c>
      <c r="D1619">
        <v>2.6879999999999997</v>
      </c>
      <c r="E1619">
        <v>3.004</v>
      </c>
      <c r="F1619">
        <v>3.2869999999999999</v>
      </c>
      <c r="H1619" s="34">
        <f t="shared" si="50"/>
        <v>0</v>
      </c>
      <c r="I1619" t="str">
        <f t="shared" si="51"/>
        <v/>
      </c>
    </row>
    <row r="1620" spans="1:9" x14ac:dyDescent="0.25">
      <c r="A1620" s="32">
        <v>39491</v>
      </c>
      <c r="B1620">
        <v>2.1960000000000002</v>
      </c>
      <c r="C1620">
        <v>2.3559999999999999</v>
      </c>
      <c r="D1620">
        <v>2.6850000000000001</v>
      </c>
      <c r="E1620">
        <v>3.024</v>
      </c>
      <c r="F1620">
        <v>3.3210000000000002</v>
      </c>
      <c r="H1620" s="34">
        <f t="shared" si="50"/>
        <v>0</v>
      </c>
      <c r="I1620" t="str">
        <f t="shared" si="51"/>
        <v/>
      </c>
    </row>
    <row r="1621" spans="1:9" x14ac:dyDescent="0.25">
      <c r="A1621" s="32">
        <v>39492</v>
      </c>
      <c r="B1621">
        <v>2.173</v>
      </c>
      <c r="C1621">
        <v>2.3679999999999999</v>
      </c>
      <c r="D1621">
        <v>2.738</v>
      </c>
      <c r="E1621">
        <v>3.1030000000000002</v>
      </c>
      <c r="F1621">
        <v>3.415</v>
      </c>
      <c r="H1621" s="34">
        <f t="shared" si="50"/>
        <v>0</v>
      </c>
      <c r="I1621" t="str">
        <f t="shared" si="51"/>
        <v/>
      </c>
    </row>
    <row r="1622" spans="1:9" x14ac:dyDescent="0.25">
      <c r="A1622" s="32">
        <v>39493</v>
      </c>
      <c r="B1622">
        <v>2.1555</v>
      </c>
      <c r="C1622">
        <v>2.3744999999999998</v>
      </c>
      <c r="D1622">
        <v>2.7480000000000002</v>
      </c>
      <c r="E1622">
        <v>3.1040000000000001</v>
      </c>
      <c r="F1622">
        <v>3.4119999999999999</v>
      </c>
      <c r="H1622" s="34">
        <f t="shared" si="50"/>
        <v>0</v>
      </c>
      <c r="I1622" t="str">
        <f t="shared" si="51"/>
        <v/>
      </c>
    </row>
    <row r="1623" spans="1:9" x14ac:dyDescent="0.25">
      <c r="A1623" s="32">
        <v>39496</v>
      </c>
      <c r="B1623">
        <v>2.2345000000000002</v>
      </c>
      <c r="C1623">
        <v>2.4515000000000002</v>
      </c>
      <c r="D1623">
        <v>2.8209999999999997</v>
      </c>
      <c r="E1623">
        <v>3.1659999999999999</v>
      </c>
      <c r="F1623">
        <v>3.464</v>
      </c>
      <c r="H1623" s="34">
        <f t="shared" si="50"/>
        <v>0</v>
      </c>
      <c r="I1623" t="str">
        <f t="shared" si="51"/>
        <v/>
      </c>
    </row>
    <row r="1624" spans="1:9" x14ac:dyDescent="0.25">
      <c r="A1624" s="32">
        <v>39497</v>
      </c>
      <c r="B1624">
        <v>2.3050000000000002</v>
      </c>
      <c r="C1624">
        <v>2.5760000000000001</v>
      </c>
      <c r="D1624">
        <v>2.9649999999999999</v>
      </c>
      <c r="E1624">
        <v>3.3140000000000001</v>
      </c>
      <c r="F1624">
        <v>3.61</v>
      </c>
      <c r="H1624" s="34">
        <f t="shared" si="50"/>
        <v>0</v>
      </c>
      <c r="I1624" t="str">
        <f t="shared" si="51"/>
        <v/>
      </c>
    </row>
    <row r="1625" spans="1:9" x14ac:dyDescent="0.25">
      <c r="A1625" s="32">
        <v>39498</v>
      </c>
      <c r="B1625">
        <v>2.3365</v>
      </c>
      <c r="C1625">
        <v>2.61</v>
      </c>
      <c r="D1625">
        <v>2.984</v>
      </c>
      <c r="E1625">
        <v>3.31</v>
      </c>
      <c r="F1625">
        <v>3.6019999999999999</v>
      </c>
      <c r="H1625" s="34">
        <f t="shared" si="50"/>
        <v>0</v>
      </c>
      <c r="I1625" t="str">
        <f t="shared" si="51"/>
        <v/>
      </c>
    </row>
    <row r="1626" spans="1:9" x14ac:dyDescent="0.25">
      <c r="A1626" s="32">
        <v>39499</v>
      </c>
      <c r="B1626">
        <v>2.2149999999999999</v>
      </c>
      <c r="C1626">
        <v>2.4430000000000001</v>
      </c>
      <c r="D1626">
        <v>2.8010000000000002</v>
      </c>
      <c r="E1626">
        <v>3.149</v>
      </c>
      <c r="F1626">
        <v>3.4329999999999998</v>
      </c>
      <c r="H1626" s="34">
        <f t="shared" si="50"/>
        <v>0</v>
      </c>
      <c r="I1626" t="str">
        <f t="shared" si="51"/>
        <v/>
      </c>
    </row>
    <row r="1627" spans="1:9" x14ac:dyDescent="0.25">
      <c r="A1627" s="32">
        <v>39500</v>
      </c>
      <c r="B1627">
        <v>2.3050000000000002</v>
      </c>
      <c r="C1627">
        <v>2.52</v>
      </c>
      <c r="D1627">
        <v>2.8679999999999999</v>
      </c>
      <c r="E1627">
        <v>3.1970000000000001</v>
      </c>
      <c r="F1627">
        <v>3.4849999999999999</v>
      </c>
      <c r="H1627" s="34">
        <f t="shared" si="50"/>
        <v>0</v>
      </c>
      <c r="I1627" t="str">
        <f t="shared" si="51"/>
        <v/>
      </c>
    </row>
    <row r="1628" spans="1:9" x14ac:dyDescent="0.25">
      <c r="A1628" s="32">
        <v>39503</v>
      </c>
      <c r="B1628">
        <v>2.3359999999999999</v>
      </c>
      <c r="C1628">
        <v>2.5975000000000001</v>
      </c>
      <c r="D1628">
        <v>2.9660000000000002</v>
      </c>
      <c r="E1628">
        <v>3.3079999999999998</v>
      </c>
      <c r="F1628">
        <v>3.597</v>
      </c>
      <c r="H1628" s="34">
        <f t="shared" si="50"/>
        <v>0</v>
      </c>
      <c r="I1628" t="str">
        <f t="shared" si="51"/>
        <v/>
      </c>
    </row>
    <row r="1629" spans="1:9" x14ac:dyDescent="0.25">
      <c r="A1629" s="32">
        <v>39504</v>
      </c>
      <c r="B1629">
        <v>2.2385000000000002</v>
      </c>
      <c r="C1629">
        <v>2.4735</v>
      </c>
      <c r="D1629">
        <v>2.8410000000000002</v>
      </c>
      <c r="E1629">
        <v>3.194</v>
      </c>
      <c r="F1629">
        <v>3.4939999999999998</v>
      </c>
      <c r="H1629" s="34">
        <f t="shared" si="50"/>
        <v>0</v>
      </c>
      <c r="I1629" t="str">
        <f t="shared" si="51"/>
        <v/>
      </c>
    </row>
    <row r="1630" spans="1:9" x14ac:dyDescent="0.25">
      <c r="A1630" s="32">
        <v>39505</v>
      </c>
      <c r="B1630">
        <v>2.1825000000000001</v>
      </c>
      <c r="C1630">
        <v>2.4159999999999999</v>
      </c>
      <c r="D1630">
        <v>2.79</v>
      </c>
      <c r="E1630">
        <v>3.1459999999999999</v>
      </c>
      <c r="F1630">
        <v>3.4460000000000002</v>
      </c>
      <c r="H1630" s="34">
        <f t="shared" si="50"/>
        <v>0</v>
      </c>
      <c r="I1630" t="str">
        <f t="shared" si="51"/>
        <v/>
      </c>
    </row>
    <row r="1631" spans="1:9" x14ac:dyDescent="0.25">
      <c r="A1631" s="32">
        <v>39506</v>
      </c>
      <c r="B1631">
        <v>2.0859999999999999</v>
      </c>
      <c r="C1631">
        <v>2.282</v>
      </c>
      <c r="D1631">
        <v>2.6310000000000002</v>
      </c>
      <c r="E1631">
        <v>2.976</v>
      </c>
      <c r="F1631">
        <v>3.2690000000000001</v>
      </c>
      <c r="H1631" s="34">
        <f t="shared" si="50"/>
        <v>0</v>
      </c>
      <c r="I1631" t="str">
        <f t="shared" si="51"/>
        <v/>
      </c>
    </row>
    <row r="1632" spans="1:9" x14ac:dyDescent="0.25">
      <c r="A1632" s="32">
        <v>39507</v>
      </c>
      <c r="B1632">
        <v>1.9275</v>
      </c>
      <c r="C1632">
        <v>2.0834999999999999</v>
      </c>
      <c r="D1632">
        <v>2.4140000000000001</v>
      </c>
      <c r="E1632">
        <v>2.7629999999999999</v>
      </c>
      <c r="F1632">
        <v>3.0619999999999998</v>
      </c>
      <c r="H1632" s="34">
        <f t="shared" si="50"/>
        <v>0</v>
      </c>
      <c r="I1632" t="str">
        <f t="shared" si="51"/>
        <v/>
      </c>
    </row>
    <row r="1633" spans="1:9" x14ac:dyDescent="0.25">
      <c r="A1633" s="32">
        <v>39510</v>
      </c>
      <c r="B1633">
        <v>1.9689999999999999</v>
      </c>
      <c r="C1633">
        <v>2.1135000000000002</v>
      </c>
      <c r="D1633">
        <v>2.452</v>
      </c>
      <c r="E1633">
        <v>2.7989999999999999</v>
      </c>
      <c r="F1633">
        <v>3.1</v>
      </c>
      <c r="H1633" s="34">
        <f t="shared" si="50"/>
        <v>0</v>
      </c>
      <c r="I1633" t="str">
        <f t="shared" si="51"/>
        <v/>
      </c>
    </row>
    <row r="1634" spans="1:9" x14ac:dyDescent="0.25">
      <c r="A1634" s="32">
        <v>39511</v>
      </c>
      <c r="B1634">
        <v>1.9995000000000001</v>
      </c>
      <c r="C1634">
        <v>2.2004999999999999</v>
      </c>
      <c r="D1634">
        <v>2.5640000000000001</v>
      </c>
      <c r="E1634">
        <v>2.9239999999999999</v>
      </c>
      <c r="F1634">
        <v>3.2269999999999999</v>
      </c>
      <c r="H1634" s="34">
        <f t="shared" si="50"/>
        <v>0</v>
      </c>
      <c r="I1634" t="str">
        <f t="shared" si="51"/>
        <v/>
      </c>
    </row>
    <row r="1635" spans="1:9" x14ac:dyDescent="0.25">
      <c r="A1635" s="32">
        <v>39512</v>
      </c>
      <c r="B1635">
        <v>2.0609999999999999</v>
      </c>
      <c r="C1635">
        <v>2.2589999999999999</v>
      </c>
      <c r="D1635">
        <v>2.649</v>
      </c>
      <c r="E1635">
        <v>3.028</v>
      </c>
      <c r="F1635">
        <v>3.3319999999999999</v>
      </c>
      <c r="H1635" s="34">
        <f t="shared" si="50"/>
        <v>0</v>
      </c>
      <c r="I1635" t="str">
        <f t="shared" si="51"/>
        <v/>
      </c>
    </row>
    <row r="1636" spans="1:9" x14ac:dyDescent="0.25">
      <c r="A1636" s="32">
        <v>39513</v>
      </c>
      <c r="B1636">
        <v>1.9115</v>
      </c>
      <c r="C1636">
        <v>2.145</v>
      </c>
      <c r="D1636">
        <v>2.5640000000000001</v>
      </c>
      <c r="E1636">
        <v>2.9699999999999998</v>
      </c>
      <c r="F1636">
        <v>3.3039999999999998</v>
      </c>
      <c r="H1636" s="34">
        <f t="shared" si="50"/>
        <v>0</v>
      </c>
      <c r="I1636" t="str">
        <f t="shared" si="51"/>
        <v/>
      </c>
    </row>
    <row r="1637" spans="1:9" x14ac:dyDescent="0.25">
      <c r="A1637" s="32">
        <v>39514</v>
      </c>
      <c r="B1637">
        <v>1.8885000000000001</v>
      </c>
      <c r="C1637">
        <v>2.1034999999999999</v>
      </c>
      <c r="D1637">
        <v>2.508</v>
      </c>
      <c r="E1637">
        <v>2.8940000000000001</v>
      </c>
      <c r="F1637">
        <v>3.218</v>
      </c>
      <c r="H1637" s="34">
        <f t="shared" si="50"/>
        <v>0</v>
      </c>
      <c r="I1637" t="str">
        <f t="shared" si="51"/>
        <v/>
      </c>
    </row>
    <row r="1638" spans="1:9" x14ac:dyDescent="0.25">
      <c r="A1638" s="32">
        <v>39517</v>
      </c>
      <c r="B1638">
        <v>1.8559999999999999</v>
      </c>
      <c r="C1638">
        <v>2.0815000000000001</v>
      </c>
      <c r="D1638">
        <v>2.4689999999999999</v>
      </c>
      <c r="E1638">
        <v>2.8460000000000001</v>
      </c>
      <c r="F1638">
        <v>3.165</v>
      </c>
      <c r="H1638" s="34">
        <f t="shared" si="50"/>
        <v>0</v>
      </c>
      <c r="I1638" t="str">
        <f t="shared" si="51"/>
        <v/>
      </c>
    </row>
    <row r="1639" spans="1:9" x14ac:dyDescent="0.25">
      <c r="A1639" s="32">
        <v>39518</v>
      </c>
      <c r="B1639">
        <v>2.0390000000000001</v>
      </c>
      <c r="C1639">
        <v>2.2635000000000001</v>
      </c>
      <c r="D1639">
        <v>2.6230000000000002</v>
      </c>
      <c r="E1639">
        <v>2.9790000000000001</v>
      </c>
      <c r="F1639">
        <v>3.2909999999999999</v>
      </c>
      <c r="H1639" s="34">
        <f t="shared" si="50"/>
        <v>0</v>
      </c>
      <c r="I1639" t="str">
        <f t="shared" si="51"/>
        <v/>
      </c>
    </row>
    <row r="1640" spans="1:9" x14ac:dyDescent="0.25">
      <c r="A1640" s="32">
        <v>39519</v>
      </c>
      <c r="B1640">
        <v>1.9664999999999999</v>
      </c>
      <c r="C1640">
        <v>2.1324999999999998</v>
      </c>
      <c r="D1640">
        <v>2.4859999999999998</v>
      </c>
      <c r="E1640">
        <v>2.8319999999999999</v>
      </c>
      <c r="F1640">
        <v>3.1360000000000001</v>
      </c>
      <c r="H1640" s="34">
        <f t="shared" si="50"/>
        <v>0</v>
      </c>
      <c r="I1640" t="str">
        <f t="shared" si="51"/>
        <v/>
      </c>
    </row>
    <row r="1641" spans="1:9" x14ac:dyDescent="0.25">
      <c r="A1641" s="32">
        <v>39520</v>
      </c>
      <c r="B1641">
        <v>1.9220000000000002</v>
      </c>
      <c r="C1641">
        <v>2.1194999999999999</v>
      </c>
      <c r="D1641">
        <v>2.4939999999999998</v>
      </c>
      <c r="E1641">
        <v>2.8519999999999999</v>
      </c>
      <c r="F1641">
        <v>3.15</v>
      </c>
      <c r="H1641" s="34">
        <f t="shared" si="50"/>
        <v>0</v>
      </c>
      <c r="I1641" t="str">
        <f t="shared" si="51"/>
        <v/>
      </c>
    </row>
    <row r="1642" spans="1:9" x14ac:dyDescent="0.25">
      <c r="A1642" s="32">
        <v>39521</v>
      </c>
      <c r="B1642">
        <v>1.6995</v>
      </c>
      <c r="C1642">
        <v>1.919</v>
      </c>
      <c r="D1642">
        <v>2.3039999999999998</v>
      </c>
      <c r="E1642">
        <v>2.6859999999999999</v>
      </c>
      <c r="F1642">
        <v>2.9950000000000001</v>
      </c>
      <c r="H1642" s="34">
        <f t="shared" si="50"/>
        <v>0</v>
      </c>
      <c r="I1642" t="str">
        <f t="shared" si="51"/>
        <v/>
      </c>
    </row>
    <row r="1643" spans="1:9" x14ac:dyDescent="0.25">
      <c r="A1643" s="32">
        <v>39524</v>
      </c>
      <c r="B1643">
        <v>1.5590000000000002</v>
      </c>
      <c r="C1643">
        <v>1.7429999999999999</v>
      </c>
      <c r="D1643">
        <v>2.1120000000000001</v>
      </c>
      <c r="E1643">
        <v>2.4809999999999999</v>
      </c>
      <c r="F1643">
        <v>2.7970000000000002</v>
      </c>
      <c r="H1643" s="34">
        <f t="shared" si="50"/>
        <v>0</v>
      </c>
      <c r="I1643" t="str">
        <f t="shared" si="51"/>
        <v/>
      </c>
    </row>
    <row r="1644" spans="1:9" x14ac:dyDescent="0.25">
      <c r="A1644" s="32">
        <v>39525</v>
      </c>
      <c r="B1644">
        <v>1.7765</v>
      </c>
      <c r="C1644">
        <v>1.9624999999999999</v>
      </c>
      <c r="D1644">
        <v>2.3340000000000001</v>
      </c>
      <c r="E1644">
        <v>2.68</v>
      </c>
      <c r="F1644">
        <v>2.9740000000000002</v>
      </c>
      <c r="H1644" s="34">
        <f t="shared" si="50"/>
        <v>0</v>
      </c>
      <c r="I1644" t="str">
        <f t="shared" si="51"/>
        <v/>
      </c>
    </row>
    <row r="1645" spans="1:9" x14ac:dyDescent="0.25">
      <c r="A1645" s="32">
        <v>39526</v>
      </c>
      <c r="B1645">
        <v>1.7170000000000001</v>
      </c>
      <c r="C1645">
        <v>1.893</v>
      </c>
      <c r="D1645">
        <v>2.238</v>
      </c>
      <c r="E1645">
        <v>2.5840000000000001</v>
      </c>
      <c r="F1645">
        <v>2.8810000000000002</v>
      </c>
      <c r="H1645" s="34">
        <f t="shared" si="50"/>
        <v>0</v>
      </c>
      <c r="I1645" t="str">
        <f t="shared" si="51"/>
        <v/>
      </c>
    </row>
    <row r="1646" spans="1:9" x14ac:dyDescent="0.25">
      <c r="A1646" s="32">
        <v>39527</v>
      </c>
      <c r="B1646">
        <v>1.873</v>
      </c>
      <c r="C1646">
        <v>2.048</v>
      </c>
      <c r="D1646">
        <v>2.395</v>
      </c>
      <c r="E1646">
        <v>2.7199999999999998</v>
      </c>
      <c r="F1646">
        <v>2.988</v>
      </c>
      <c r="H1646" s="34">
        <f t="shared" si="50"/>
        <v>0</v>
      </c>
      <c r="I1646" t="str">
        <f t="shared" si="51"/>
        <v/>
      </c>
    </row>
    <row r="1647" spans="1:9" x14ac:dyDescent="0.25">
      <c r="A1647" s="32">
        <v>39528</v>
      </c>
      <c r="B1647">
        <v>1.8754999999999999</v>
      </c>
      <c r="C1647">
        <v>2.0739999999999998</v>
      </c>
      <c r="D1647">
        <v>2.3970000000000002</v>
      </c>
      <c r="E1647">
        <v>2.7210000000000001</v>
      </c>
      <c r="F1647">
        <v>2.9889999999999999</v>
      </c>
      <c r="H1647" s="34">
        <f t="shared" si="50"/>
        <v>0</v>
      </c>
      <c r="I1647" t="str">
        <f t="shared" si="51"/>
        <v/>
      </c>
    </row>
    <row r="1648" spans="1:9" x14ac:dyDescent="0.25">
      <c r="A1648" s="32">
        <v>39531</v>
      </c>
      <c r="B1648">
        <v>1.964</v>
      </c>
      <c r="C1648">
        <v>2.2355</v>
      </c>
      <c r="D1648">
        <v>2.6145</v>
      </c>
      <c r="E1648">
        <v>2.9249999999999998</v>
      </c>
      <c r="F1648">
        <v>3.1840000000000002</v>
      </c>
      <c r="H1648" s="34">
        <f t="shared" si="50"/>
        <v>0</v>
      </c>
      <c r="I1648" t="str">
        <f t="shared" si="51"/>
        <v/>
      </c>
    </row>
    <row r="1649" spans="1:9" x14ac:dyDescent="0.25">
      <c r="A1649" s="32">
        <v>39532</v>
      </c>
      <c r="B1649">
        <v>1.9119999999999999</v>
      </c>
      <c r="C1649">
        <v>2.1960000000000002</v>
      </c>
      <c r="D1649">
        <v>2.577</v>
      </c>
      <c r="E1649">
        <v>2.8919999999999999</v>
      </c>
      <c r="F1649">
        <v>3.1579999999999999</v>
      </c>
      <c r="H1649" s="34">
        <f t="shared" si="50"/>
        <v>0</v>
      </c>
      <c r="I1649" t="str">
        <f t="shared" si="51"/>
        <v>20081</v>
      </c>
    </row>
    <row r="1650" spans="1:9" x14ac:dyDescent="0.25">
      <c r="A1650" s="32">
        <v>39533</v>
      </c>
      <c r="B1650">
        <v>1.8465</v>
      </c>
      <c r="C1650">
        <v>2.093</v>
      </c>
      <c r="D1650">
        <v>2.4740000000000002</v>
      </c>
      <c r="E1650">
        <v>2.82</v>
      </c>
      <c r="F1650">
        <v>3.0979999999999999</v>
      </c>
      <c r="H1650" s="34">
        <f t="shared" si="50"/>
        <v>0</v>
      </c>
      <c r="I1650" t="str">
        <f t="shared" si="51"/>
        <v>20081</v>
      </c>
    </row>
    <row r="1651" spans="1:9" x14ac:dyDescent="0.25">
      <c r="A1651" s="32">
        <v>39534</v>
      </c>
      <c r="B1651">
        <v>1.855</v>
      </c>
      <c r="C1651">
        <v>2.1320000000000001</v>
      </c>
      <c r="D1651">
        <v>2.5270000000000001</v>
      </c>
      <c r="E1651">
        <v>2.88</v>
      </c>
      <c r="F1651">
        <v>3.165</v>
      </c>
      <c r="H1651" s="34">
        <f t="shared" si="50"/>
        <v>0</v>
      </c>
      <c r="I1651" t="str">
        <f t="shared" si="51"/>
        <v>20081</v>
      </c>
    </row>
    <row r="1652" spans="1:9" x14ac:dyDescent="0.25">
      <c r="A1652" s="32">
        <v>39535</v>
      </c>
      <c r="B1652">
        <v>1.8385</v>
      </c>
      <c r="C1652">
        <v>2.0834999999999999</v>
      </c>
      <c r="D1652">
        <v>2.4689999999999999</v>
      </c>
      <c r="E1652">
        <v>2.8149999999999999</v>
      </c>
      <c r="F1652">
        <v>3.0920000000000001</v>
      </c>
      <c r="H1652" s="34">
        <f t="shared" si="50"/>
        <v>0</v>
      </c>
      <c r="I1652" t="str">
        <f t="shared" si="51"/>
        <v>20081</v>
      </c>
    </row>
    <row r="1653" spans="1:9" x14ac:dyDescent="0.25">
      <c r="A1653" s="32">
        <v>39538</v>
      </c>
      <c r="B1653">
        <v>1.7934999999999999</v>
      </c>
      <c r="C1653">
        <v>2.02</v>
      </c>
      <c r="D1653">
        <v>2.3919999999999999</v>
      </c>
      <c r="E1653">
        <v>2.7370000000000001</v>
      </c>
      <c r="F1653">
        <v>3.0179999999999998</v>
      </c>
      <c r="H1653" s="34">
        <f t="shared" si="50"/>
        <v>1</v>
      </c>
      <c r="I1653" t="str">
        <f t="shared" si="51"/>
        <v>20081</v>
      </c>
    </row>
    <row r="1654" spans="1:9" x14ac:dyDescent="0.25">
      <c r="A1654" s="32">
        <v>39539</v>
      </c>
      <c r="B1654">
        <v>1.9255</v>
      </c>
      <c r="C1654">
        <v>2.206</v>
      </c>
      <c r="D1654">
        <v>2.585</v>
      </c>
      <c r="E1654">
        <v>2.923</v>
      </c>
      <c r="F1654">
        <v>3.194</v>
      </c>
      <c r="H1654" s="34">
        <f t="shared" si="50"/>
        <v>0</v>
      </c>
      <c r="I1654" t="str">
        <f t="shared" si="51"/>
        <v/>
      </c>
    </row>
    <row r="1655" spans="1:9" x14ac:dyDescent="0.25">
      <c r="A1655" s="32">
        <v>39540</v>
      </c>
      <c r="B1655">
        <v>1.9910000000000001</v>
      </c>
      <c r="C1655">
        <v>2.3180000000000001</v>
      </c>
      <c r="D1655">
        <v>2.706</v>
      </c>
      <c r="E1655">
        <v>3.04</v>
      </c>
      <c r="F1655">
        <v>3.3029999999999999</v>
      </c>
      <c r="H1655" s="34">
        <f t="shared" si="50"/>
        <v>0</v>
      </c>
      <c r="I1655" t="str">
        <f t="shared" si="51"/>
        <v/>
      </c>
    </row>
    <row r="1656" spans="1:9" x14ac:dyDescent="0.25">
      <c r="A1656" s="32">
        <v>39541</v>
      </c>
      <c r="B1656">
        <v>1.976</v>
      </c>
      <c r="C1656">
        <v>2.3185000000000002</v>
      </c>
      <c r="D1656">
        <v>2.722</v>
      </c>
      <c r="E1656">
        <v>3.0569999999999999</v>
      </c>
      <c r="F1656">
        <v>3.3210000000000002</v>
      </c>
      <c r="H1656" s="34">
        <f t="shared" si="50"/>
        <v>0</v>
      </c>
      <c r="I1656" t="str">
        <f t="shared" si="51"/>
        <v/>
      </c>
    </row>
    <row r="1657" spans="1:9" x14ac:dyDescent="0.25">
      <c r="A1657" s="32">
        <v>39542</v>
      </c>
      <c r="B1657">
        <v>1.877</v>
      </c>
      <c r="C1657">
        <v>2.1974999999999998</v>
      </c>
      <c r="D1657">
        <v>2.5840000000000001</v>
      </c>
      <c r="E1657">
        <v>2.9009999999999998</v>
      </c>
      <c r="F1657">
        <v>3.149</v>
      </c>
      <c r="H1657" s="34">
        <f t="shared" si="50"/>
        <v>0</v>
      </c>
      <c r="I1657" t="str">
        <f t="shared" si="51"/>
        <v/>
      </c>
    </row>
    <row r="1658" spans="1:9" x14ac:dyDescent="0.25">
      <c r="A1658" s="32">
        <v>39545</v>
      </c>
      <c r="B1658">
        <v>1.9350000000000001</v>
      </c>
      <c r="C1658">
        <v>2.2685</v>
      </c>
      <c r="D1658">
        <v>2.6470000000000002</v>
      </c>
      <c r="E1658">
        <v>2.964</v>
      </c>
      <c r="F1658">
        <v>3.2189999999999999</v>
      </c>
      <c r="H1658" s="34">
        <f t="shared" si="50"/>
        <v>0</v>
      </c>
      <c r="I1658" t="str">
        <f t="shared" si="51"/>
        <v/>
      </c>
    </row>
    <row r="1659" spans="1:9" x14ac:dyDescent="0.25">
      <c r="A1659" s="32">
        <v>39546</v>
      </c>
      <c r="B1659">
        <v>1.9035</v>
      </c>
      <c r="C1659">
        <v>2.2214999999999998</v>
      </c>
      <c r="D1659">
        <v>2.61</v>
      </c>
      <c r="E1659">
        <v>2.948</v>
      </c>
      <c r="F1659">
        <v>3.2160000000000002</v>
      </c>
      <c r="H1659" s="34">
        <f t="shared" si="50"/>
        <v>0</v>
      </c>
      <c r="I1659" t="str">
        <f t="shared" si="51"/>
        <v/>
      </c>
    </row>
    <row r="1660" spans="1:9" x14ac:dyDescent="0.25">
      <c r="A1660" s="32">
        <v>39547</v>
      </c>
      <c r="B1660">
        <v>1.8605</v>
      </c>
      <c r="C1660">
        <v>2.1310000000000002</v>
      </c>
      <c r="D1660">
        <v>2.5049999999999999</v>
      </c>
      <c r="E1660">
        <v>2.847</v>
      </c>
      <c r="F1660">
        <v>3.117</v>
      </c>
      <c r="H1660" s="34">
        <f t="shared" si="50"/>
        <v>0</v>
      </c>
      <c r="I1660" t="str">
        <f t="shared" si="51"/>
        <v/>
      </c>
    </row>
    <row r="1661" spans="1:9" x14ac:dyDescent="0.25">
      <c r="A1661" s="32">
        <v>39548</v>
      </c>
      <c r="B1661">
        <v>1.903</v>
      </c>
      <c r="C1661">
        <v>2.1964999999999999</v>
      </c>
      <c r="D1661">
        <v>2.5649999999999999</v>
      </c>
      <c r="E1661">
        <v>2.9079999999999999</v>
      </c>
      <c r="F1661">
        <v>3.18</v>
      </c>
      <c r="H1661" s="34">
        <f t="shared" si="50"/>
        <v>0</v>
      </c>
      <c r="I1661" t="str">
        <f t="shared" si="51"/>
        <v/>
      </c>
    </row>
    <row r="1662" spans="1:9" x14ac:dyDescent="0.25">
      <c r="A1662" s="32">
        <v>39549</v>
      </c>
      <c r="B1662">
        <v>1.8395000000000001</v>
      </c>
      <c r="C1662">
        <v>2.1120000000000001</v>
      </c>
      <c r="D1662">
        <v>2.4910000000000001</v>
      </c>
      <c r="E1662">
        <v>2.8279999999999998</v>
      </c>
      <c r="F1662">
        <v>3.097</v>
      </c>
      <c r="H1662" s="34">
        <f t="shared" si="50"/>
        <v>0</v>
      </c>
      <c r="I1662" t="str">
        <f t="shared" si="51"/>
        <v/>
      </c>
    </row>
    <row r="1663" spans="1:9" x14ac:dyDescent="0.25">
      <c r="A1663" s="32">
        <v>39552</v>
      </c>
      <c r="B1663">
        <v>1.8754999999999999</v>
      </c>
      <c r="C1663">
        <v>2.1604999999999999</v>
      </c>
      <c r="D1663">
        <v>2.5419999999999998</v>
      </c>
      <c r="E1663">
        <v>2.8759999999999999</v>
      </c>
      <c r="F1663">
        <v>3.1509999999999998</v>
      </c>
      <c r="H1663" s="34">
        <f t="shared" si="50"/>
        <v>0</v>
      </c>
      <c r="I1663" t="str">
        <f t="shared" si="51"/>
        <v/>
      </c>
    </row>
    <row r="1664" spans="1:9" x14ac:dyDescent="0.25">
      <c r="A1664" s="32">
        <v>39553</v>
      </c>
      <c r="B1664">
        <v>1.9569999999999999</v>
      </c>
      <c r="C1664">
        <v>2.302</v>
      </c>
      <c r="D1664">
        <v>2.6749999999999998</v>
      </c>
      <c r="E1664">
        <v>3.0110000000000001</v>
      </c>
      <c r="F1664">
        <v>3.2800000000000002</v>
      </c>
      <c r="H1664" s="34">
        <f t="shared" si="50"/>
        <v>0</v>
      </c>
      <c r="I1664" t="str">
        <f t="shared" si="51"/>
        <v/>
      </c>
    </row>
    <row r="1665" spans="1:9" x14ac:dyDescent="0.25">
      <c r="A1665" s="32">
        <v>39554</v>
      </c>
      <c r="B1665">
        <v>1.9950000000000001</v>
      </c>
      <c r="C1665">
        <v>2.387</v>
      </c>
      <c r="D1665">
        <v>2.7989999999999999</v>
      </c>
      <c r="E1665">
        <v>3.1459999999999999</v>
      </c>
      <c r="F1665">
        <v>3.4249999999999998</v>
      </c>
      <c r="H1665" s="34">
        <f t="shared" si="50"/>
        <v>0</v>
      </c>
      <c r="I1665" t="str">
        <f t="shared" si="51"/>
        <v/>
      </c>
    </row>
    <row r="1666" spans="1:9" x14ac:dyDescent="0.25">
      <c r="A1666" s="32">
        <v>39555</v>
      </c>
      <c r="B1666">
        <v>2.0419999999999998</v>
      </c>
      <c r="C1666">
        <v>2.4590000000000001</v>
      </c>
      <c r="D1666">
        <v>2.855</v>
      </c>
      <c r="E1666">
        <v>3.18</v>
      </c>
      <c r="F1666">
        <v>3.4409999999999998</v>
      </c>
      <c r="H1666" s="34">
        <f t="shared" si="50"/>
        <v>0</v>
      </c>
      <c r="I1666" t="str">
        <f t="shared" si="51"/>
        <v/>
      </c>
    </row>
    <row r="1667" spans="1:9" x14ac:dyDescent="0.25">
      <c r="A1667" s="32">
        <v>39556</v>
      </c>
      <c r="B1667">
        <v>2.0790000000000002</v>
      </c>
      <c r="C1667">
        <v>2.4390000000000001</v>
      </c>
      <c r="D1667">
        <v>2.835</v>
      </c>
      <c r="E1667">
        <v>3.149</v>
      </c>
      <c r="F1667">
        <v>3.399</v>
      </c>
      <c r="H1667" s="34">
        <f t="shared" si="50"/>
        <v>0</v>
      </c>
      <c r="I1667" t="str">
        <f t="shared" si="51"/>
        <v/>
      </c>
    </row>
    <row r="1668" spans="1:9" x14ac:dyDescent="0.25">
      <c r="A1668" s="32">
        <v>39559</v>
      </c>
      <c r="B1668">
        <v>2.1230000000000002</v>
      </c>
      <c r="C1668">
        <v>2.5045000000000002</v>
      </c>
      <c r="D1668">
        <v>2.8765000000000001</v>
      </c>
      <c r="E1668">
        <v>3.173</v>
      </c>
      <c r="F1668">
        <v>3.4140000000000001</v>
      </c>
      <c r="H1668" s="34">
        <f t="shared" si="50"/>
        <v>0</v>
      </c>
      <c r="I1668" t="str">
        <f t="shared" si="51"/>
        <v/>
      </c>
    </row>
    <row r="1669" spans="1:9" x14ac:dyDescent="0.25">
      <c r="A1669" s="32">
        <v>39560</v>
      </c>
      <c r="B1669">
        <v>2.1560000000000001</v>
      </c>
      <c r="C1669">
        <v>2.5540000000000003</v>
      </c>
      <c r="D1669">
        <v>2.907</v>
      </c>
      <c r="E1669">
        <v>3.1829999999999998</v>
      </c>
      <c r="F1669">
        <v>3.41</v>
      </c>
      <c r="H1669" s="34">
        <f t="shared" ref="H1669:H1732" si="52">+IF(AND(MOD(MONTH(A1669),3)=0,MONTH(A1669)&lt;&gt;MONTH(A1670)),1,0)</f>
        <v>0</v>
      </c>
      <c r="I1669" t="str">
        <f t="shared" ref="I1669:I1732" si="53">IF(SUM(H1669:H1673)&gt;0,CONCATENATE(YEAR(A1669),INT((MONTH(A1669)-1)/3)+1),"")</f>
        <v/>
      </c>
    </row>
    <row r="1670" spans="1:9" x14ac:dyDescent="0.25">
      <c r="A1670" s="32">
        <v>39561</v>
      </c>
      <c r="B1670">
        <v>2.1589999999999998</v>
      </c>
      <c r="C1670">
        <v>2.5510000000000002</v>
      </c>
      <c r="D1670">
        <v>2.9039999999999999</v>
      </c>
      <c r="E1670">
        <v>3.198</v>
      </c>
      <c r="F1670">
        <v>3.431</v>
      </c>
      <c r="H1670" s="34">
        <f t="shared" si="52"/>
        <v>0</v>
      </c>
      <c r="I1670" t="str">
        <f t="shared" si="53"/>
        <v/>
      </c>
    </row>
    <row r="1671" spans="1:9" x14ac:dyDescent="0.25">
      <c r="A1671" s="32">
        <v>39562</v>
      </c>
      <c r="B1671">
        <v>2.2244999999999999</v>
      </c>
      <c r="C1671">
        <v>2.6920000000000002</v>
      </c>
      <c r="D1671">
        <v>3.052</v>
      </c>
      <c r="E1671">
        <v>3.339</v>
      </c>
      <c r="F1671">
        <v>3.56</v>
      </c>
      <c r="H1671" s="34">
        <f t="shared" si="52"/>
        <v>0</v>
      </c>
      <c r="I1671" t="str">
        <f t="shared" si="53"/>
        <v/>
      </c>
    </row>
    <row r="1672" spans="1:9" x14ac:dyDescent="0.25">
      <c r="A1672" s="32">
        <v>39563</v>
      </c>
      <c r="B1672">
        <v>2.2429999999999999</v>
      </c>
      <c r="C1672">
        <v>2.7039999999999997</v>
      </c>
      <c r="D1672">
        <v>3.0819999999999999</v>
      </c>
      <c r="E1672">
        <v>3.3740000000000001</v>
      </c>
      <c r="F1672">
        <v>3.5990000000000002</v>
      </c>
      <c r="H1672" s="34">
        <f t="shared" si="52"/>
        <v>0</v>
      </c>
      <c r="I1672" t="str">
        <f t="shared" si="53"/>
        <v/>
      </c>
    </row>
    <row r="1673" spans="1:9" x14ac:dyDescent="0.25">
      <c r="A1673" s="32">
        <v>39566</v>
      </c>
      <c r="B1673">
        <v>2.1840000000000002</v>
      </c>
      <c r="C1673">
        <v>2.6435</v>
      </c>
      <c r="D1673">
        <v>3.02</v>
      </c>
      <c r="E1673">
        <v>3.3140000000000001</v>
      </c>
      <c r="F1673">
        <v>3.5419999999999998</v>
      </c>
      <c r="H1673" s="34">
        <f t="shared" si="52"/>
        <v>0</v>
      </c>
      <c r="I1673" t="str">
        <f t="shared" si="53"/>
        <v/>
      </c>
    </row>
    <row r="1674" spans="1:9" x14ac:dyDescent="0.25">
      <c r="A1674" s="32">
        <v>39567</v>
      </c>
      <c r="B1674">
        <v>2.1964999999999999</v>
      </c>
      <c r="C1674">
        <v>2.6480000000000001</v>
      </c>
      <c r="D1674">
        <v>3.02</v>
      </c>
      <c r="E1674">
        <v>3.3069999999999999</v>
      </c>
      <c r="F1674">
        <v>3.5329999999999999</v>
      </c>
      <c r="H1674" s="34">
        <f t="shared" si="52"/>
        <v>0</v>
      </c>
      <c r="I1674" t="str">
        <f t="shared" si="53"/>
        <v/>
      </c>
    </row>
    <row r="1675" spans="1:9" x14ac:dyDescent="0.25">
      <c r="A1675" s="32">
        <v>39568</v>
      </c>
      <c r="B1675">
        <v>2.1065</v>
      </c>
      <c r="C1675">
        <v>2.5495000000000001</v>
      </c>
      <c r="D1675">
        <v>2.9290000000000003</v>
      </c>
      <c r="E1675">
        <v>3.2090000000000001</v>
      </c>
      <c r="F1675">
        <v>3.4319999999999999</v>
      </c>
      <c r="H1675" s="34">
        <f t="shared" si="52"/>
        <v>0</v>
      </c>
      <c r="I1675" t="str">
        <f t="shared" si="53"/>
        <v/>
      </c>
    </row>
    <row r="1676" spans="1:9" x14ac:dyDescent="0.25">
      <c r="A1676" s="32">
        <v>39569</v>
      </c>
      <c r="B1676">
        <v>2.1310000000000002</v>
      </c>
      <c r="C1676">
        <v>2.6055000000000001</v>
      </c>
      <c r="D1676">
        <v>3.0019999999999998</v>
      </c>
      <c r="E1676">
        <v>3.2759999999999998</v>
      </c>
      <c r="F1676">
        <v>3.4820000000000002</v>
      </c>
      <c r="H1676" s="34">
        <f t="shared" si="52"/>
        <v>0</v>
      </c>
      <c r="I1676" t="str">
        <f t="shared" si="53"/>
        <v/>
      </c>
    </row>
    <row r="1677" spans="1:9" x14ac:dyDescent="0.25">
      <c r="A1677" s="32">
        <v>39570</v>
      </c>
      <c r="B1677">
        <v>2.1920000000000002</v>
      </c>
      <c r="C1677">
        <v>2.7090000000000001</v>
      </c>
      <c r="D1677">
        <v>3.1120000000000001</v>
      </c>
      <c r="E1677">
        <v>3.3890000000000002</v>
      </c>
      <c r="F1677">
        <v>3.5960000000000001</v>
      </c>
      <c r="H1677" s="34">
        <f t="shared" si="52"/>
        <v>0</v>
      </c>
      <c r="I1677" t="str">
        <f t="shared" si="53"/>
        <v/>
      </c>
    </row>
    <row r="1678" spans="1:9" x14ac:dyDescent="0.25">
      <c r="A1678" s="32">
        <v>39573</v>
      </c>
      <c r="B1678">
        <v>2.1855000000000002</v>
      </c>
      <c r="C1678">
        <v>2.6879999999999997</v>
      </c>
      <c r="D1678">
        <v>3.081</v>
      </c>
      <c r="E1678">
        <v>3.3609999999999998</v>
      </c>
      <c r="F1678">
        <v>3.57</v>
      </c>
      <c r="H1678" s="34">
        <f t="shared" si="52"/>
        <v>0</v>
      </c>
      <c r="I1678" t="str">
        <f t="shared" si="53"/>
        <v/>
      </c>
    </row>
    <row r="1679" spans="1:9" x14ac:dyDescent="0.25">
      <c r="A1679" s="32">
        <v>39574</v>
      </c>
      <c r="B1679">
        <v>2.1640000000000001</v>
      </c>
      <c r="C1679">
        <v>2.6550000000000002</v>
      </c>
      <c r="D1679">
        <v>3.0844999999999998</v>
      </c>
      <c r="E1679">
        <v>3.391</v>
      </c>
      <c r="F1679">
        <v>3.6150000000000002</v>
      </c>
      <c r="H1679" s="34">
        <f t="shared" si="52"/>
        <v>0</v>
      </c>
      <c r="I1679" t="str">
        <f t="shared" si="53"/>
        <v/>
      </c>
    </row>
    <row r="1680" spans="1:9" x14ac:dyDescent="0.25">
      <c r="A1680" s="32">
        <v>39575</v>
      </c>
      <c r="B1680">
        <v>2.1230000000000002</v>
      </c>
      <c r="C1680">
        <v>2.6005000000000003</v>
      </c>
      <c r="D1680">
        <v>2.992</v>
      </c>
      <c r="E1680">
        <v>3.2959999999999998</v>
      </c>
      <c r="F1680">
        <v>3.5289999999999999</v>
      </c>
      <c r="H1680" s="34">
        <f t="shared" si="52"/>
        <v>0</v>
      </c>
      <c r="I1680" t="str">
        <f t="shared" si="53"/>
        <v/>
      </c>
    </row>
    <row r="1681" spans="1:9" x14ac:dyDescent="0.25">
      <c r="A1681" s="32">
        <v>39576</v>
      </c>
      <c r="B1681">
        <v>2.0838000000000001</v>
      </c>
      <c r="C1681">
        <v>2.5179999999999998</v>
      </c>
      <c r="D1681">
        <v>2.8970000000000002</v>
      </c>
      <c r="E1681">
        <v>3.2080000000000002</v>
      </c>
      <c r="F1681">
        <v>3.4369999999999998</v>
      </c>
      <c r="H1681" s="34">
        <f t="shared" si="52"/>
        <v>0</v>
      </c>
      <c r="I1681" t="str">
        <f t="shared" si="53"/>
        <v/>
      </c>
    </row>
    <row r="1682" spans="1:9" x14ac:dyDescent="0.25">
      <c r="A1682" s="32">
        <v>39577</v>
      </c>
      <c r="B1682">
        <v>2.1242999999999999</v>
      </c>
      <c r="C1682">
        <v>2.5505</v>
      </c>
      <c r="D1682">
        <v>2.9329999999999998</v>
      </c>
      <c r="E1682">
        <v>3.23</v>
      </c>
      <c r="F1682">
        <v>3.4580000000000002</v>
      </c>
      <c r="H1682" s="34">
        <f t="shared" si="52"/>
        <v>0</v>
      </c>
      <c r="I1682" t="str">
        <f t="shared" si="53"/>
        <v/>
      </c>
    </row>
    <row r="1683" spans="1:9" x14ac:dyDescent="0.25">
      <c r="A1683" s="32">
        <v>39580</v>
      </c>
      <c r="B1683">
        <v>2.157</v>
      </c>
      <c r="C1683">
        <v>2.6005000000000003</v>
      </c>
      <c r="D1683">
        <v>2.9820000000000002</v>
      </c>
      <c r="E1683">
        <v>3.2690000000000001</v>
      </c>
      <c r="F1683">
        <v>3.4849999999999999</v>
      </c>
      <c r="H1683" s="34">
        <f t="shared" si="52"/>
        <v>0</v>
      </c>
      <c r="I1683" t="str">
        <f t="shared" si="53"/>
        <v/>
      </c>
    </row>
    <row r="1684" spans="1:9" x14ac:dyDescent="0.25">
      <c r="A1684" s="32">
        <v>39581</v>
      </c>
      <c r="B1684">
        <v>2.2505000000000002</v>
      </c>
      <c r="C1684">
        <v>2.7770000000000001</v>
      </c>
      <c r="D1684">
        <v>3.1669999999999998</v>
      </c>
      <c r="E1684">
        <v>3.4569999999999999</v>
      </c>
      <c r="F1684">
        <v>3.67</v>
      </c>
      <c r="H1684" s="34">
        <f t="shared" si="52"/>
        <v>0</v>
      </c>
      <c r="I1684" t="str">
        <f t="shared" si="53"/>
        <v/>
      </c>
    </row>
    <row r="1685" spans="1:9" x14ac:dyDescent="0.25">
      <c r="A1685" s="32">
        <v>39582</v>
      </c>
      <c r="B1685">
        <v>2.2572999999999999</v>
      </c>
      <c r="C1685">
        <v>2.8069999999999999</v>
      </c>
      <c r="D1685">
        <v>3.2029999999999998</v>
      </c>
      <c r="E1685">
        <v>3.488</v>
      </c>
      <c r="F1685">
        <v>3.6989999999999998</v>
      </c>
      <c r="H1685" s="34">
        <f t="shared" si="52"/>
        <v>0</v>
      </c>
      <c r="I1685" t="str">
        <f t="shared" si="53"/>
        <v/>
      </c>
    </row>
    <row r="1686" spans="1:9" x14ac:dyDescent="0.25">
      <c r="A1686" s="32">
        <v>39583</v>
      </c>
      <c r="B1686">
        <v>2.21</v>
      </c>
      <c r="C1686">
        <v>2.7130000000000001</v>
      </c>
      <c r="D1686">
        <v>3.0960000000000001</v>
      </c>
      <c r="E1686">
        <v>3.3609999999999998</v>
      </c>
      <c r="F1686">
        <v>3.552</v>
      </c>
      <c r="H1686" s="34">
        <f t="shared" si="52"/>
        <v>0</v>
      </c>
      <c r="I1686" t="str">
        <f t="shared" si="53"/>
        <v/>
      </c>
    </row>
    <row r="1687" spans="1:9" x14ac:dyDescent="0.25">
      <c r="A1687" s="32">
        <v>39584</v>
      </c>
      <c r="B1687">
        <v>2.2324999999999999</v>
      </c>
      <c r="C1687">
        <v>2.7509999999999999</v>
      </c>
      <c r="D1687">
        <v>3.1204999999999998</v>
      </c>
      <c r="E1687">
        <v>3.391</v>
      </c>
      <c r="F1687">
        <v>3.5830000000000002</v>
      </c>
      <c r="H1687" s="34">
        <f t="shared" si="52"/>
        <v>0</v>
      </c>
      <c r="I1687" t="str">
        <f t="shared" si="53"/>
        <v/>
      </c>
    </row>
    <row r="1688" spans="1:9" x14ac:dyDescent="0.25">
      <c r="A1688" s="32">
        <v>39587</v>
      </c>
      <c r="B1688">
        <v>2.2200000000000002</v>
      </c>
      <c r="C1688">
        <v>2.6970000000000001</v>
      </c>
      <c r="D1688">
        <v>3.0739999999999998</v>
      </c>
      <c r="E1688">
        <v>3.35</v>
      </c>
      <c r="F1688">
        <v>3.55</v>
      </c>
      <c r="H1688" s="34">
        <f t="shared" si="52"/>
        <v>0</v>
      </c>
      <c r="I1688" t="str">
        <f t="shared" si="53"/>
        <v/>
      </c>
    </row>
    <row r="1689" spans="1:9" x14ac:dyDescent="0.25">
      <c r="A1689" s="32">
        <v>39588</v>
      </c>
      <c r="B1689">
        <v>2.2044999999999999</v>
      </c>
      <c r="C1689">
        <v>2.6659999999999999</v>
      </c>
      <c r="D1689">
        <v>3.0325000000000002</v>
      </c>
      <c r="E1689">
        <v>3.3090000000000002</v>
      </c>
      <c r="F1689">
        <v>3.5049999999999999</v>
      </c>
      <c r="H1689" s="34">
        <f t="shared" si="52"/>
        <v>0</v>
      </c>
      <c r="I1689" t="str">
        <f t="shared" si="53"/>
        <v/>
      </c>
    </row>
    <row r="1690" spans="1:9" x14ac:dyDescent="0.25">
      <c r="A1690" s="32">
        <v>39589</v>
      </c>
      <c r="B1690">
        <v>2.2334999999999998</v>
      </c>
      <c r="C1690">
        <v>2.7269999999999999</v>
      </c>
      <c r="D1690">
        <v>3.1</v>
      </c>
      <c r="E1690">
        <v>3.3780000000000001</v>
      </c>
      <c r="F1690">
        <v>3.573</v>
      </c>
      <c r="H1690" s="34">
        <f t="shared" si="52"/>
        <v>0</v>
      </c>
      <c r="I1690" t="str">
        <f t="shared" si="53"/>
        <v/>
      </c>
    </row>
    <row r="1691" spans="1:9" x14ac:dyDescent="0.25">
      <c r="A1691" s="32">
        <v>39590</v>
      </c>
      <c r="B1691">
        <v>2.2890000000000001</v>
      </c>
      <c r="C1691">
        <v>2.8420000000000001</v>
      </c>
      <c r="D1691">
        <v>3.2269999999999999</v>
      </c>
      <c r="E1691">
        <v>3.5049999999999999</v>
      </c>
      <c r="F1691">
        <v>3.7090000000000001</v>
      </c>
      <c r="H1691" s="34">
        <f t="shared" si="52"/>
        <v>0</v>
      </c>
      <c r="I1691" t="str">
        <f t="shared" si="53"/>
        <v/>
      </c>
    </row>
    <row r="1692" spans="1:9" x14ac:dyDescent="0.25">
      <c r="A1692" s="32">
        <v>39591</v>
      </c>
      <c r="B1692">
        <v>2.2665000000000002</v>
      </c>
      <c r="C1692">
        <v>2.79</v>
      </c>
      <c r="D1692">
        <v>3.1760000000000002</v>
      </c>
      <c r="E1692">
        <v>3.4529999999999998</v>
      </c>
      <c r="F1692">
        <v>3.653</v>
      </c>
      <c r="H1692" s="34">
        <f t="shared" si="52"/>
        <v>0</v>
      </c>
      <c r="I1692" t="str">
        <f t="shared" si="53"/>
        <v/>
      </c>
    </row>
    <row r="1693" spans="1:9" x14ac:dyDescent="0.25">
      <c r="A1693" s="32">
        <v>39594</v>
      </c>
      <c r="B1693">
        <v>2.2814999999999999</v>
      </c>
      <c r="C1693">
        <v>2.8120000000000003</v>
      </c>
      <c r="D1693">
        <v>3.2</v>
      </c>
      <c r="E1693">
        <v>3.4740000000000002</v>
      </c>
      <c r="F1693">
        <v>3.6669999999999998</v>
      </c>
      <c r="H1693" s="34">
        <f t="shared" si="52"/>
        <v>0</v>
      </c>
      <c r="I1693" t="str">
        <f t="shared" si="53"/>
        <v/>
      </c>
    </row>
    <row r="1694" spans="1:9" x14ac:dyDescent="0.25">
      <c r="A1694" s="32">
        <v>39595</v>
      </c>
      <c r="B1694">
        <v>2.294</v>
      </c>
      <c r="C1694">
        <v>2.8730000000000002</v>
      </c>
      <c r="D1694">
        <v>3.274</v>
      </c>
      <c r="E1694">
        <v>3.552</v>
      </c>
      <c r="F1694">
        <v>3.754</v>
      </c>
      <c r="H1694" s="34">
        <f t="shared" si="52"/>
        <v>0</v>
      </c>
      <c r="I1694" t="str">
        <f t="shared" si="53"/>
        <v/>
      </c>
    </row>
    <row r="1695" spans="1:9" x14ac:dyDescent="0.25">
      <c r="A1695" s="32">
        <v>39596</v>
      </c>
      <c r="B1695">
        <v>2.3140000000000001</v>
      </c>
      <c r="C1695">
        <v>2.9359999999999999</v>
      </c>
      <c r="D1695">
        <v>3.367</v>
      </c>
      <c r="E1695">
        <v>3.6509999999999998</v>
      </c>
      <c r="F1695">
        <v>3.8540000000000001</v>
      </c>
      <c r="H1695" s="34">
        <f t="shared" si="52"/>
        <v>0</v>
      </c>
      <c r="I1695" t="str">
        <f t="shared" si="53"/>
        <v/>
      </c>
    </row>
    <row r="1696" spans="1:9" x14ac:dyDescent="0.25">
      <c r="A1696" s="32">
        <v>39597</v>
      </c>
      <c r="B1696">
        <v>2.3525</v>
      </c>
      <c r="C1696">
        <v>2.98</v>
      </c>
      <c r="D1696">
        <v>3.415</v>
      </c>
      <c r="E1696">
        <v>3.7130000000000001</v>
      </c>
      <c r="F1696">
        <v>3.9239999999999999</v>
      </c>
      <c r="H1696" s="34">
        <f t="shared" si="52"/>
        <v>0</v>
      </c>
      <c r="I1696" t="str">
        <f t="shared" si="53"/>
        <v/>
      </c>
    </row>
    <row r="1697" spans="1:9" x14ac:dyDescent="0.25">
      <c r="A1697" s="32">
        <v>39598</v>
      </c>
      <c r="B1697">
        <v>2.3479999999999999</v>
      </c>
      <c r="C1697">
        <v>2.9535</v>
      </c>
      <c r="D1697">
        <v>3.3984999999999999</v>
      </c>
      <c r="E1697">
        <v>3.7029999999999998</v>
      </c>
      <c r="F1697">
        <v>3.9130000000000003</v>
      </c>
      <c r="H1697" s="34">
        <f t="shared" si="52"/>
        <v>0</v>
      </c>
      <c r="I1697" t="str">
        <f t="shared" si="53"/>
        <v/>
      </c>
    </row>
    <row r="1698" spans="1:9" x14ac:dyDescent="0.25">
      <c r="A1698" s="32">
        <v>39601</v>
      </c>
      <c r="B1698">
        <v>2.2749999999999999</v>
      </c>
      <c r="C1698">
        <v>2.8334999999999999</v>
      </c>
      <c r="D1698">
        <v>3.2640000000000002</v>
      </c>
      <c r="E1698">
        <v>3.5579999999999998</v>
      </c>
      <c r="F1698">
        <v>3.7690000000000001</v>
      </c>
      <c r="H1698" s="34">
        <f t="shared" si="52"/>
        <v>0</v>
      </c>
      <c r="I1698" t="str">
        <f t="shared" si="53"/>
        <v/>
      </c>
    </row>
    <row r="1699" spans="1:9" x14ac:dyDescent="0.25">
      <c r="A1699" s="32">
        <v>39602</v>
      </c>
      <c r="B1699">
        <v>2.2435</v>
      </c>
      <c r="C1699">
        <v>2.746</v>
      </c>
      <c r="D1699">
        <v>3.1675</v>
      </c>
      <c r="E1699">
        <v>3.472</v>
      </c>
      <c r="F1699">
        <v>3.6829999999999998</v>
      </c>
      <c r="H1699" s="34">
        <f t="shared" si="52"/>
        <v>0</v>
      </c>
      <c r="I1699" t="str">
        <f t="shared" si="53"/>
        <v/>
      </c>
    </row>
    <row r="1700" spans="1:9" x14ac:dyDescent="0.25">
      <c r="A1700" s="32">
        <v>39603</v>
      </c>
      <c r="B1700">
        <v>2.2759999999999998</v>
      </c>
      <c r="C1700">
        <v>2.7949999999999999</v>
      </c>
      <c r="D1700">
        <v>3.2370000000000001</v>
      </c>
      <c r="E1700">
        <v>3.5569999999999999</v>
      </c>
      <c r="F1700">
        <v>3.77</v>
      </c>
      <c r="H1700" s="34">
        <f t="shared" si="52"/>
        <v>0</v>
      </c>
      <c r="I1700" t="str">
        <f t="shared" si="53"/>
        <v/>
      </c>
    </row>
    <row r="1701" spans="1:9" x14ac:dyDescent="0.25">
      <c r="A1701" s="32">
        <v>39604</v>
      </c>
      <c r="B1701">
        <v>2.3079999999999998</v>
      </c>
      <c r="C1701">
        <v>2.8525</v>
      </c>
      <c r="D1701">
        <v>3.3250000000000002</v>
      </c>
      <c r="E1701">
        <v>3.653</v>
      </c>
      <c r="F1701">
        <v>3.8849999999999998</v>
      </c>
      <c r="H1701" s="34">
        <f t="shared" si="52"/>
        <v>0</v>
      </c>
      <c r="I1701" t="str">
        <f t="shared" si="53"/>
        <v/>
      </c>
    </row>
    <row r="1702" spans="1:9" x14ac:dyDescent="0.25">
      <c r="A1702" s="32">
        <v>39605</v>
      </c>
      <c r="B1702">
        <v>2.2800000000000002</v>
      </c>
      <c r="C1702">
        <v>2.7965</v>
      </c>
      <c r="D1702">
        <v>3.2560000000000002</v>
      </c>
      <c r="E1702">
        <v>3.5720000000000001</v>
      </c>
      <c r="F1702">
        <v>3.8010000000000002</v>
      </c>
      <c r="H1702" s="34">
        <f t="shared" si="52"/>
        <v>0</v>
      </c>
      <c r="I1702" t="str">
        <f t="shared" si="53"/>
        <v/>
      </c>
    </row>
    <row r="1703" spans="1:9" x14ac:dyDescent="0.25">
      <c r="A1703" s="32">
        <v>39608</v>
      </c>
      <c r="B1703">
        <v>2.4969999999999999</v>
      </c>
      <c r="C1703">
        <v>3.0750000000000002</v>
      </c>
      <c r="D1703">
        <v>3.5310000000000001</v>
      </c>
      <c r="E1703">
        <v>3.806</v>
      </c>
      <c r="F1703">
        <v>3.9939999999999998</v>
      </c>
      <c r="H1703" s="34">
        <f t="shared" si="52"/>
        <v>0</v>
      </c>
      <c r="I1703" t="str">
        <f t="shared" si="53"/>
        <v/>
      </c>
    </row>
    <row r="1704" spans="1:9" x14ac:dyDescent="0.25">
      <c r="A1704" s="32">
        <v>39609</v>
      </c>
      <c r="B1704">
        <v>2.7080000000000002</v>
      </c>
      <c r="C1704">
        <v>3.3395000000000001</v>
      </c>
      <c r="D1704">
        <v>3.7610000000000001</v>
      </c>
      <c r="E1704">
        <v>4.0259999999999998</v>
      </c>
      <c r="F1704">
        <v>4.1950000000000003</v>
      </c>
      <c r="H1704" s="34">
        <f t="shared" si="52"/>
        <v>0</v>
      </c>
      <c r="I1704" t="str">
        <f t="shared" si="53"/>
        <v/>
      </c>
    </row>
    <row r="1705" spans="1:9" x14ac:dyDescent="0.25">
      <c r="A1705" s="32">
        <v>39610</v>
      </c>
      <c r="B1705">
        <v>2.6120000000000001</v>
      </c>
      <c r="C1705">
        <v>3.2029999999999998</v>
      </c>
      <c r="D1705">
        <v>3.6254999999999997</v>
      </c>
      <c r="E1705">
        <v>3.891</v>
      </c>
      <c r="F1705">
        <v>4.0659999999999998</v>
      </c>
      <c r="H1705" s="34">
        <f t="shared" si="52"/>
        <v>0</v>
      </c>
      <c r="I1705" t="str">
        <f t="shared" si="53"/>
        <v/>
      </c>
    </row>
    <row r="1706" spans="1:9" x14ac:dyDescent="0.25">
      <c r="A1706" s="32">
        <v>39611</v>
      </c>
      <c r="B1706">
        <v>2.8140000000000001</v>
      </c>
      <c r="C1706">
        <v>3.4554999999999998</v>
      </c>
      <c r="D1706">
        <v>3.8860000000000001</v>
      </c>
      <c r="E1706">
        <v>4.1390000000000002</v>
      </c>
      <c r="F1706">
        <v>4.298</v>
      </c>
      <c r="H1706" s="34">
        <f t="shared" si="52"/>
        <v>0</v>
      </c>
      <c r="I1706" t="str">
        <f t="shared" si="53"/>
        <v/>
      </c>
    </row>
    <row r="1707" spans="1:9" x14ac:dyDescent="0.25">
      <c r="A1707" s="32">
        <v>39612</v>
      </c>
      <c r="B1707">
        <v>2.806</v>
      </c>
      <c r="C1707">
        <v>3.431</v>
      </c>
      <c r="D1707">
        <v>3.8585000000000003</v>
      </c>
      <c r="E1707">
        <v>4.1420000000000003</v>
      </c>
      <c r="F1707">
        <v>4.3170000000000002</v>
      </c>
      <c r="H1707" s="34">
        <f t="shared" si="52"/>
        <v>0</v>
      </c>
      <c r="I1707" t="str">
        <f t="shared" si="53"/>
        <v/>
      </c>
    </row>
    <row r="1708" spans="1:9" x14ac:dyDescent="0.25">
      <c r="A1708" s="32">
        <v>39615</v>
      </c>
      <c r="B1708">
        <v>2.8144999999999998</v>
      </c>
      <c r="C1708">
        <v>3.4535</v>
      </c>
      <c r="D1708">
        <v>3.891</v>
      </c>
      <c r="E1708">
        <v>4.1539999999999999</v>
      </c>
      <c r="F1708">
        <v>4.3259999999999996</v>
      </c>
      <c r="H1708" s="34">
        <f t="shared" si="52"/>
        <v>0</v>
      </c>
      <c r="I1708" t="str">
        <f t="shared" si="53"/>
        <v/>
      </c>
    </row>
    <row r="1709" spans="1:9" x14ac:dyDescent="0.25">
      <c r="A1709" s="32">
        <v>39616</v>
      </c>
      <c r="B1709">
        <v>2.67</v>
      </c>
      <c r="C1709">
        <v>3.294</v>
      </c>
      <c r="D1709">
        <v>3.7240000000000002</v>
      </c>
      <c r="E1709">
        <v>4.008</v>
      </c>
      <c r="F1709">
        <v>4.1870000000000003</v>
      </c>
      <c r="H1709" s="34">
        <f t="shared" si="52"/>
        <v>0</v>
      </c>
      <c r="I1709" t="str">
        <f t="shared" si="53"/>
        <v/>
      </c>
    </row>
    <row r="1710" spans="1:9" x14ac:dyDescent="0.25">
      <c r="A1710" s="32">
        <v>39617</v>
      </c>
      <c r="B1710">
        <v>2.6324999999999998</v>
      </c>
      <c r="C1710">
        <v>3.21</v>
      </c>
      <c r="D1710">
        <v>3.6194999999999999</v>
      </c>
      <c r="E1710">
        <v>3.89</v>
      </c>
      <c r="F1710">
        <v>4.0709999999999997</v>
      </c>
      <c r="H1710" s="34">
        <f t="shared" si="52"/>
        <v>0</v>
      </c>
      <c r="I1710" t="str">
        <f t="shared" si="53"/>
        <v/>
      </c>
    </row>
    <row r="1711" spans="1:9" x14ac:dyDescent="0.25">
      <c r="A1711" s="32">
        <v>39618</v>
      </c>
      <c r="B1711">
        <v>2.6705000000000001</v>
      </c>
      <c r="C1711">
        <v>3.2690000000000001</v>
      </c>
      <c r="D1711">
        <v>3.698</v>
      </c>
      <c r="E1711">
        <v>3.9699999999999998</v>
      </c>
      <c r="F1711">
        <v>4.1509999999999998</v>
      </c>
      <c r="H1711" s="34">
        <f t="shared" si="52"/>
        <v>0</v>
      </c>
      <c r="I1711" t="str">
        <f t="shared" si="53"/>
        <v/>
      </c>
    </row>
    <row r="1712" spans="1:9" x14ac:dyDescent="0.25">
      <c r="A1712" s="32">
        <v>39619</v>
      </c>
      <c r="B1712">
        <v>2.6414999999999997</v>
      </c>
      <c r="C1712">
        <v>3.2410000000000001</v>
      </c>
      <c r="D1712">
        <v>3.661</v>
      </c>
      <c r="E1712">
        <v>3.9430000000000001</v>
      </c>
      <c r="F1712">
        <v>4.125</v>
      </c>
      <c r="H1712" s="34">
        <f t="shared" si="52"/>
        <v>0</v>
      </c>
      <c r="I1712" t="str">
        <f t="shared" si="53"/>
        <v/>
      </c>
    </row>
    <row r="1713" spans="1:9" x14ac:dyDescent="0.25">
      <c r="A1713" s="32">
        <v>39622</v>
      </c>
      <c r="B1713">
        <v>2.6695000000000002</v>
      </c>
      <c r="C1713">
        <v>3.306</v>
      </c>
      <c r="D1713">
        <v>3.7265000000000001</v>
      </c>
      <c r="E1713">
        <v>4.0030000000000001</v>
      </c>
      <c r="F1713">
        <v>4.181</v>
      </c>
      <c r="H1713" s="34">
        <f t="shared" si="52"/>
        <v>0</v>
      </c>
      <c r="I1713" t="str">
        <f t="shared" si="53"/>
        <v/>
      </c>
    </row>
    <row r="1714" spans="1:9" x14ac:dyDescent="0.25">
      <c r="A1714" s="32">
        <v>39623</v>
      </c>
      <c r="B1714">
        <v>2.6015000000000001</v>
      </c>
      <c r="C1714">
        <v>3.2115</v>
      </c>
      <c r="D1714">
        <v>3.6265000000000001</v>
      </c>
      <c r="E1714">
        <v>3.899</v>
      </c>
      <c r="F1714">
        <v>4.0750000000000002</v>
      </c>
      <c r="H1714" s="34">
        <f t="shared" si="52"/>
        <v>0</v>
      </c>
      <c r="I1714" t="str">
        <f t="shared" si="53"/>
        <v>20082</v>
      </c>
    </row>
    <row r="1715" spans="1:9" x14ac:dyDescent="0.25">
      <c r="A1715" s="32">
        <v>39624</v>
      </c>
      <c r="B1715">
        <v>2.5735000000000001</v>
      </c>
      <c r="C1715">
        <v>3.1585000000000001</v>
      </c>
      <c r="D1715">
        <v>3.5859999999999999</v>
      </c>
      <c r="E1715">
        <v>3.8780000000000001</v>
      </c>
      <c r="F1715">
        <v>4.0640000000000001</v>
      </c>
      <c r="H1715" s="34">
        <f t="shared" si="52"/>
        <v>0</v>
      </c>
      <c r="I1715" t="str">
        <f t="shared" si="53"/>
        <v>20082</v>
      </c>
    </row>
    <row r="1716" spans="1:9" x14ac:dyDescent="0.25">
      <c r="A1716" s="32">
        <v>39625</v>
      </c>
      <c r="B1716">
        <v>2.4984999999999999</v>
      </c>
      <c r="C1716">
        <v>3.07</v>
      </c>
      <c r="D1716">
        <v>3.51</v>
      </c>
      <c r="E1716">
        <v>3.7970000000000002</v>
      </c>
      <c r="F1716">
        <v>3.99</v>
      </c>
      <c r="H1716" s="34">
        <f t="shared" si="52"/>
        <v>0</v>
      </c>
      <c r="I1716" t="str">
        <f t="shared" si="53"/>
        <v>20082</v>
      </c>
    </row>
    <row r="1717" spans="1:9" x14ac:dyDescent="0.25">
      <c r="A1717" s="32">
        <v>39626</v>
      </c>
      <c r="B1717">
        <v>2.4489999999999998</v>
      </c>
      <c r="C1717">
        <v>3.0285000000000002</v>
      </c>
      <c r="D1717">
        <v>3.452</v>
      </c>
      <c r="E1717">
        <v>3.7320000000000002</v>
      </c>
      <c r="F1717">
        <v>3.919</v>
      </c>
      <c r="H1717" s="34">
        <f t="shared" si="52"/>
        <v>0</v>
      </c>
      <c r="I1717" t="str">
        <f t="shared" si="53"/>
        <v>20082</v>
      </c>
    </row>
    <row r="1718" spans="1:9" x14ac:dyDescent="0.25">
      <c r="A1718" s="32">
        <v>39629</v>
      </c>
      <c r="B1718">
        <v>2.4744999999999999</v>
      </c>
      <c r="C1718">
        <v>3.0295000000000001</v>
      </c>
      <c r="D1718">
        <v>3.45</v>
      </c>
      <c r="E1718">
        <v>3.7269999999999999</v>
      </c>
      <c r="F1718">
        <v>3.9119999999999999</v>
      </c>
      <c r="H1718" s="34">
        <f t="shared" si="52"/>
        <v>1</v>
      </c>
      <c r="I1718" t="str">
        <f t="shared" si="53"/>
        <v>20082</v>
      </c>
    </row>
    <row r="1719" spans="1:9" x14ac:dyDescent="0.25">
      <c r="A1719" s="32">
        <v>39630</v>
      </c>
      <c r="B1719">
        <v>2.4805000000000001</v>
      </c>
      <c r="C1719">
        <v>3.0409999999999999</v>
      </c>
      <c r="D1719">
        <v>3.4595000000000002</v>
      </c>
      <c r="E1719">
        <v>3.7450000000000001</v>
      </c>
      <c r="F1719">
        <v>3.9370000000000003</v>
      </c>
      <c r="H1719" s="34">
        <f t="shared" si="52"/>
        <v>0</v>
      </c>
      <c r="I1719" t="str">
        <f t="shared" si="53"/>
        <v/>
      </c>
    </row>
    <row r="1720" spans="1:9" x14ac:dyDescent="0.25">
      <c r="A1720" s="32">
        <v>39631</v>
      </c>
      <c r="B1720">
        <v>2.4540000000000002</v>
      </c>
      <c r="C1720">
        <v>3.0150000000000001</v>
      </c>
      <c r="D1720">
        <v>3.4380000000000002</v>
      </c>
      <c r="E1720">
        <v>3.7359999999999998</v>
      </c>
      <c r="F1720">
        <v>3.931</v>
      </c>
      <c r="H1720" s="34">
        <f t="shared" si="52"/>
        <v>0</v>
      </c>
      <c r="I1720" t="str">
        <f t="shared" si="53"/>
        <v/>
      </c>
    </row>
    <row r="1721" spans="1:9" x14ac:dyDescent="0.25">
      <c r="A1721" s="32">
        <v>39632</v>
      </c>
      <c r="B1721">
        <v>2.4180000000000001</v>
      </c>
      <c r="C1721">
        <v>2.964</v>
      </c>
      <c r="D1721">
        <v>3.4169999999999998</v>
      </c>
      <c r="E1721">
        <v>3.7090000000000001</v>
      </c>
      <c r="F1721">
        <v>3.9119999999999999</v>
      </c>
      <c r="H1721" s="34">
        <f t="shared" si="52"/>
        <v>0</v>
      </c>
      <c r="I1721" t="str">
        <f t="shared" si="53"/>
        <v/>
      </c>
    </row>
    <row r="1722" spans="1:9" x14ac:dyDescent="0.25">
      <c r="A1722" s="32">
        <v>39633</v>
      </c>
      <c r="B1722">
        <v>2.4125000000000001</v>
      </c>
      <c r="C1722">
        <v>2.9449999999999998</v>
      </c>
      <c r="D1722">
        <v>3.3769999999999998</v>
      </c>
      <c r="E1722">
        <v>3.669</v>
      </c>
      <c r="F1722">
        <v>3.875</v>
      </c>
      <c r="H1722" s="34">
        <f t="shared" si="52"/>
        <v>0</v>
      </c>
      <c r="I1722" t="str">
        <f t="shared" si="53"/>
        <v/>
      </c>
    </row>
    <row r="1723" spans="1:9" x14ac:dyDescent="0.25">
      <c r="A1723" s="32">
        <v>39636</v>
      </c>
      <c r="B1723">
        <v>2.3374999999999999</v>
      </c>
      <c r="C1723">
        <v>2.875</v>
      </c>
      <c r="D1723">
        <v>3.3410000000000002</v>
      </c>
      <c r="E1723">
        <v>3.637</v>
      </c>
      <c r="F1723">
        <v>3.8460000000000001</v>
      </c>
      <c r="H1723" s="34">
        <f t="shared" si="52"/>
        <v>0</v>
      </c>
      <c r="I1723" t="str">
        <f t="shared" si="53"/>
        <v/>
      </c>
    </row>
    <row r="1724" spans="1:9" x14ac:dyDescent="0.25">
      <c r="A1724" s="32">
        <v>39637</v>
      </c>
      <c r="B1724">
        <v>2.3345000000000002</v>
      </c>
      <c r="C1724">
        <v>2.8580000000000001</v>
      </c>
      <c r="D1724">
        <v>3.2854999999999999</v>
      </c>
      <c r="E1724">
        <v>3.5859999999999999</v>
      </c>
      <c r="F1724">
        <v>3.7890000000000001</v>
      </c>
      <c r="H1724" s="34">
        <f t="shared" si="52"/>
        <v>0</v>
      </c>
      <c r="I1724" t="str">
        <f t="shared" si="53"/>
        <v/>
      </c>
    </row>
    <row r="1725" spans="1:9" x14ac:dyDescent="0.25">
      <c r="A1725" s="32">
        <v>39638</v>
      </c>
      <c r="B1725">
        <v>2.2959999999999998</v>
      </c>
      <c r="C1725">
        <v>2.7555000000000001</v>
      </c>
      <c r="D1725">
        <v>3.1659999999999999</v>
      </c>
      <c r="E1725">
        <v>3.4630000000000001</v>
      </c>
      <c r="F1725">
        <v>3.665</v>
      </c>
      <c r="H1725" s="34">
        <f t="shared" si="52"/>
        <v>0</v>
      </c>
      <c r="I1725" t="str">
        <f t="shared" si="53"/>
        <v/>
      </c>
    </row>
    <row r="1726" spans="1:9" x14ac:dyDescent="0.25">
      <c r="A1726" s="32">
        <v>39639</v>
      </c>
      <c r="B1726">
        <v>2.3254999999999999</v>
      </c>
      <c r="C1726">
        <v>2.7789999999999999</v>
      </c>
      <c r="D1726">
        <v>3.1575000000000002</v>
      </c>
      <c r="E1726">
        <v>3.448</v>
      </c>
      <c r="F1726">
        <v>3.6459999999999999</v>
      </c>
      <c r="H1726" s="34">
        <f t="shared" si="52"/>
        <v>0</v>
      </c>
      <c r="I1726" t="str">
        <f t="shared" si="53"/>
        <v/>
      </c>
    </row>
    <row r="1727" spans="1:9" x14ac:dyDescent="0.25">
      <c r="A1727" s="32">
        <v>39640</v>
      </c>
      <c r="B1727">
        <v>2.3805000000000001</v>
      </c>
      <c r="C1727">
        <v>2.8875000000000002</v>
      </c>
      <c r="D1727">
        <v>3.3029999999999999</v>
      </c>
      <c r="E1727">
        <v>3.577</v>
      </c>
      <c r="F1727">
        <v>3.7759999999999998</v>
      </c>
      <c r="H1727" s="34">
        <f t="shared" si="52"/>
        <v>0</v>
      </c>
      <c r="I1727" t="str">
        <f t="shared" si="53"/>
        <v/>
      </c>
    </row>
    <row r="1728" spans="1:9" x14ac:dyDescent="0.25">
      <c r="A1728" s="32">
        <v>39643</v>
      </c>
      <c r="B1728">
        <v>2.3054999999999999</v>
      </c>
      <c r="C1728">
        <v>2.7885</v>
      </c>
      <c r="D1728">
        <v>3.2025000000000001</v>
      </c>
      <c r="E1728">
        <v>3.4910000000000001</v>
      </c>
      <c r="F1728">
        <v>3.6920000000000002</v>
      </c>
      <c r="H1728" s="34">
        <f t="shared" si="52"/>
        <v>0</v>
      </c>
      <c r="I1728" t="str">
        <f t="shared" si="53"/>
        <v/>
      </c>
    </row>
    <row r="1729" spans="1:9" x14ac:dyDescent="0.25">
      <c r="A1729" s="32">
        <v>39644</v>
      </c>
      <c r="B1729">
        <v>2.2305000000000001</v>
      </c>
      <c r="C1729">
        <v>2.7090000000000001</v>
      </c>
      <c r="D1729">
        <v>3.1194999999999999</v>
      </c>
      <c r="E1729">
        <v>3.415</v>
      </c>
      <c r="F1729">
        <v>3.6179999999999999</v>
      </c>
      <c r="H1729" s="34">
        <f t="shared" si="52"/>
        <v>0</v>
      </c>
      <c r="I1729" t="str">
        <f t="shared" si="53"/>
        <v/>
      </c>
    </row>
    <row r="1730" spans="1:9" x14ac:dyDescent="0.25">
      <c r="A1730" s="32">
        <v>39645</v>
      </c>
      <c r="B1730">
        <v>2.2904999999999998</v>
      </c>
      <c r="C1730">
        <v>2.7894999999999999</v>
      </c>
      <c r="D1730">
        <v>3.218</v>
      </c>
      <c r="E1730">
        <v>3.528</v>
      </c>
      <c r="F1730">
        <v>3.742</v>
      </c>
      <c r="H1730" s="34">
        <f t="shared" si="52"/>
        <v>0</v>
      </c>
      <c r="I1730" t="str">
        <f t="shared" si="53"/>
        <v/>
      </c>
    </row>
    <row r="1731" spans="1:9" x14ac:dyDescent="0.25">
      <c r="A1731" s="32">
        <v>39646</v>
      </c>
      <c r="B1731">
        <v>2.3515000000000001</v>
      </c>
      <c r="C1731">
        <v>2.895</v>
      </c>
      <c r="D1731">
        <v>3.3540000000000001</v>
      </c>
      <c r="E1731">
        <v>3.65</v>
      </c>
      <c r="F1731">
        <v>3.8570000000000002</v>
      </c>
      <c r="H1731" s="34">
        <f t="shared" si="52"/>
        <v>0</v>
      </c>
      <c r="I1731" t="str">
        <f t="shared" si="53"/>
        <v/>
      </c>
    </row>
    <row r="1732" spans="1:9" x14ac:dyDescent="0.25">
      <c r="A1732" s="32">
        <v>39647</v>
      </c>
      <c r="B1732">
        <v>2.4430000000000001</v>
      </c>
      <c r="C1732">
        <v>3.0375000000000001</v>
      </c>
      <c r="D1732">
        <v>3.4939999999999998</v>
      </c>
      <c r="E1732">
        <v>3.8069999999999999</v>
      </c>
      <c r="F1732">
        <v>4.008</v>
      </c>
      <c r="H1732" s="34">
        <f t="shared" si="52"/>
        <v>0</v>
      </c>
      <c r="I1732" t="str">
        <f t="shared" si="53"/>
        <v/>
      </c>
    </row>
    <row r="1733" spans="1:9" x14ac:dyDescent="0.25">
      <c r="A1733" s="32">
        <v>39650</v>
      </c>
      <c r="B1733">
        <v>2.4039999999999999</v>
      </c>
      <c r="C1733">
        <v>2.9685000000000001</v>
      </c>
      <c r="D1733">
        <v>3.4125000000000001</v>
      </c>
      <c r="E1733">
        <v>3.71</v>
      </c>
      <c r="F1733">
        <v>3.915</v>
      </c>
      <c r="H1733" s="34">
        <f t="shared" ref="H1733:H1796" si="54">+IF(AND(MOD(MONTH(A1733),3)=0,MONTH(A1733)&lt;&gt;MONTH(A1734)),1,0)</f>
        <v>0</v>
      </c>
      <c r="I1733" t="str">
        <f t="shared" ref="I1733:I1796" si="55">IF(SUM(H1733:H1737)&gt;0,CONCATENATE(YEAR(A1733),INT((MONTH(A1733)-1)/3)+1),"")</f>
        <v/>
      </c>
    </row>
    <row r="1734" spans="1:9" x14ac:dyDescent="0.25">
      <c r="A1734" s="32">
        <v>39651</v>
      </c>
      <c r="B1734">
        <v>2.4649999999999999</v>
      </c>
      <c r="C1734">
        <v>3.0640000000000001</v>
      </c>
      <c r="D1734">
        <v>3.4950000000000001</v>
      </c>
      <c r="E1734">
        <v>3.7839999999999998</v>
      </c>
      <c r="F1734">
        <v>3.9750000000000001</v>
      </c>
      <c r="H1734" s="34">
        <f t="shared" si="54"/>
        <v>0</v>
      </c>
      <c r="I1734" t="str">
        <f t="shared" si="55"/>
        <v/>
      </c>
    </row>
    <row r="1735" spans="1:9" x14ac:dyDescent="0.25">
      <c r="A1735" s="32">
        <v>39652</v>
      </c>
      <c r="B1735">
        <v>2.5089999999999999</v>
      </c>
      <c r="C1735">
        <v>3.09</v>
      </c>
      <c r="D1735">
        <v>3.5105</v>
      </c>
      <c r="E1735">
        <v>3.7949999999999999</v>
      </c>
      <c r="F1735">
        <v>3.98</v>
      </c>
      <c r="H1735" s="34">
        <f t="shared" si="54"/>
        <v>0</v>
      </c>
      <c r="I1735" t="str">
        <f t="shared" si="55"/>
        <v/>
      </c>
    </row>
    <row r="1736" spans="1:9" x14ac:dyDescent="0.25">
      <c r="A1736" s="32">
        <v>39653</v>
      </c>
      <c r="B1736">
        <v>2.3725000000000001</v>
      </c>
      <c r="C1736">
        <v>2.9215</v>
      </c>
      <c r="D1736">
        <v>3.32</v>
      </c>
      <c r="E1736">
        <v>3.601</v>
      </c>
      <c r="F1736">
        <v>3.7839999999999998</v>
      </c>
      <c r="H1736" s="34">
        <f t="shared" si="54"/>
        <v>0</v>
      </c>
      <c r="I1736" t="str">
        <f t="shared" si="55"/>
        <v/>
      </c>
    </row>
    <row r="1737" spans="1:9" x14ac:dyDescent="0.25">
      <c r="A1737" s="32">
        <v>39654</v>
      </c>
      <c r="B1737">
        <v>2.431</v>
      </c>
      <c r="C1737">
        <v>3.0095000000000001</v>
      </c>
      <c r="D1737">
        <v>3.427</v>
      </c>
      <c r="E1737">
        <v>3.706</v>
      </c>
      <c r="F1737">
        <v>3.8890000000000002</v>
      </c>
      <c r="H1737" s="34">
        <f t="shared" si="54"/>
        <v>0</v>
      </c>
      <c r="I1737" t="str">
        <f t="shared" si="55"/>
        <v/>
      </c>
    </row>
    <row r="1738" spans="1:9" x14ac:dyDescent="0.25">
      <c r="A1738" s="32">
        <v>39657</v>
      </c>
      <c r="B1738">
        <v>2.36</v>
      </c>
      <c r="C1738">
        <v>2.8820000000000001</v>
      </c>
      <c r="D1738">
        <v>3.302</v>
      </c>
      <c r="E1738">
        <v>3.5674999999999999</v>
      </c>
      <c r="F1738">
        <v>3.7800000000000002</v>
      </c>
      <c r="G1738">
        <v>4.3155000000000001</v>
      </c>
      <c r="H1738" s="34">
        <f t="shared" si="54"/>
        <v>0</v>
      </c>
      <c r="I1738" t="str">
        <f t="shared" si="55"/>
        <v/>
      </c>
    </row>
    <row r="1739" spans="1:9" x14ac:dyDescent="0.25">
      <c r="A1739" s="32">
        <v>39658</v>
      </c>
      <c r="B1739">
        <v>2.387</v>
      </c>
      <c r="C1739">
        <v>2.9290000000000003</v>
      </c>
      <c r="D1739">
        <v>3.3464999999999998</v>
      </c>
      <c r="E1739">
        <v>3.6339999999999999</v>
      </c>
      <c r="F1739">
        <v>3.8289999999999997</v>
      </c>
      <c r="G1739">
        <v>4.3879999999999999</v>
      </c>
      <c r="H1739" s="34">
        <f t="shared" si="54"/>
        <v>0</v>
      </c>
      <c r="I1739" t="str">
        <f t="shared" si="55"/>
        <v/>
      </c>
    </row>
    <row r="1740" spans="1:9" x14ac:dyDescent="0.25">
      <c r="A1740" s="32">
        <v>39659</v>
      </c>
      <c r="B1740">
        <v>2.4024999999999999</v>
      </c>
      <c r="C1740">
        <v>2.931</v>
      </c>
      <c r="D1740">
        <v>3.3555000000000001</v>
      </c>
      <c r="E1740">
        <v>3.633</v>
      </c>
      <c r="F1740">
        <v>3.8250000000000002</v>
      </c>
      <c r="H1740" s="34">
        <f t="shared" si="54"/>
        <v>0</v>
      </c>
      <c r="I1740" t="str">
        <f t="shared" si="55"/>
        <v/>
      </c>
    </row>
    <row r="1741" spans="1:9" x14ac:dyDescent="0.25">
      <c r="A1741" s="32">
        <v>39660</v>
      </c>
      <c r="B1741">
        <v>2.3529999999999998</v>
      </c>
      <c r="C1741">
        <v>2.8505000000000003</v>
      </c>
      <c r="D1741">
        <v>3.2549999999999999</v>
      </c>
      <c r="E1741">
        <v>3.5209999999999999</v>
      </c>
      <c r="F1741">
        <v>3.7119999999999997</v>
      </c>
      <c r="G1741">
        <v>4.2975000000000003</v>
      </c>
      <c r="H1741" s="34">
        <f t="shared" si="54"/>
        <v>0</v>
      </c>
      <c r="I1741" t="str">
        <f t="shared" si="55"/>
        <v/>
      </c>
    </row>
    <row r="1742" spans="1:9" x14ac:dyDescent="0.25">
      <c r="A1742" s="32">
        <v>39661</v>
      </c>
      <c r="B1742">
        <v>2.3704999999999998</v>
      </c>
      <c r="C1742">
        <v>2.8449999999999998</v>
      </c>
      <c r="D1742">
        <v>3.2395</v>
      </c>
      <c r="E1742">
        <v>3.5150000000000001</v>
      </c>
      <c r="F1742">
        <v>3.7109999999999999</v>
      </c>
      <c r="G1742">
        <v>4.2990000000000004</v>
      </c>
      <c r="H1742" s="34">
        <f t="shared" si="54"/>
        <v>0</v>
      </c>
      <c r="I1742" t="str">
        <f t="shared" si="55"/>
        <v/>
      </c>
    </row>
    <row r="1743" spans="1:9" x14ac:dyDescent="0.25">
      <c r="A1743" s="32">
        <v>39664</v>
      </c>
      <c r="B1743">
        <v>2.3980000000000001</v>
      </c>
      <c r="C1743">
        <v>2.9154999999999998</v>
      </c>
      <c r="D1743">
        <v>3.29</v>
      </c>
      <c r="E1743">
        <v>3.5640000000000001</v>
      </c>
      <c r="F1743">
        <v>3.7469999999999999</v>
      </c>
      <c r="G1743">
        <v>4.3369999999999997</v>
      </c>
      <c r="H1743" s="34">
        <f t="shared" si="54"/>
        <v>0</v>
      </c>
      <c r="I1743" t="str">
        <f t="shared" si="55"/>
        <v/>
      </c>
    </row>
    <row r="1744" spans="1:9" x14ac:dyDescent="0.25">
      <c r="A1744" s="32">
        <v>39665</v>
      </c>
      <c r="B1744">
        <v>2.3744999999999998</v>
      </c>
      <c r="C1744">
        <v>2.9079999999999999</v>
      </c>
      <c r="D1744">
        <v>3.3140000000000001</v>
      </c>
      <c r="E1744">
        <v>3.6070000000000002</v>
      </c>
      <c r="F1744">
        <v>3.81</v>
      </c>
      <c r="G1744">
        <v>4.3380000000000001</v>
      </c>
      <c r="H1744" s="34">
        <f t="shared" si="54"/>
        <v>0</v>
      </c>
      <c r="I1744" t="str">
        <f t="shared" si="55"/>
        <v/>
      </c>
    </row>
    <row r="1745" spans="1:9" x14ac:dyDescent="0.25">
      <c r="A1745" s="32">
        <v>39666</v>
      </c>
      <c r="B1745">
        <v>2.3810000000000002</v>
      </c>
      <c r="C1745">
        <v>2.9154999999999998</v>
      </c>
      <c r="D1745">
        <v>3.331</v>
      </c>
      <c r="E1745">
        <v>3.6114999999999999</v>
      </c>
      <c r="F1745">
        <v>3.8294999999999999</v>
      </c>
      <c r="G1745">
        <v>4.4260000000000002</v>
      </c>
      <c r="H1745" s="34">
        <f t="shared" si="54"/>
        <v>0</v>
      </c>
      <c r="I1745" t="str">
        <f t="shared" si="55"/>
        <v/>
      </c>
    </row>
    <row r="1746" spans="1:9" x14ac:dyDescent="0.25">
      <c r="A1746" s="32">
        <v>39667</v>
      </c>
      <c r="B1746">
        <v>2.2829999999999999</v>
      </c>
      <c r="C1746">
        <v>2.782</v>
      </c>
      <c r="D1746">
        <v>3.2065000000000001</v>
      </c>
      <c r="E1746">
        <v>3.4910000000000001</v>
      </c>
      <c r="F1746">
        <v>3.6964999999999999</v>
      </c>
      <c r="G1746">
        <v>4.2960000000000003</v>
      </c>
      <c r="H1746" s="34">
        <f t="shared" si="54"/>
        <v>0</v>
      </c>
      <c r="I1746" t="str">
        <f t="shared" si="55"/>
        <v/>
      </c>
    </row>
    <row r="1747" spans="1:9" x14ac:dyDescent="0.25">
      <c r="A1747" s="32">
        <v>39668</v>
      </c>
      <c r="B1747">
        <v>2.3125</v>
      </c>
      <c r="C1747">
        <v>2.8209999999999997</v>
      </c>
      <c r="D1747">
        <v>3.2284999999999999</v>
      </c>
      <c r="E1747">
        <v>3.5030000000000001</v>
      </c>
      <c r="F1747">
        <v>3.7010000000000001</v>
      </c>
      <c r="G1747">
        <v>4.2640000000000002</v>
      </c>
      <c r="H1747" s="34">
        <f t="shared" si="54"/>
        <v>0</v>
      </c>
      <c r="I1747" t="str">
        <f t="shared" si="55"/>
        <v/>
      </c>
    </row>
    <row r="1748" spans="1:9" x14ac:dyDescent="0.25">
      <c r="A1748" s="32">
        <v>39671</v>
      </c>
      <c r="B1748">
        <v>2.3475000000000001</v>
      </c>
      <c r="C1748">
        <v>2.8605</v>
      </c>
      <c r="D1748">
        <v>3.2839999999999998</v>
      </c>
      <c r="E1748">
        <v>3.5640000000000001</v>
      </c>
      <c r="F1748">
        <v>3.7705000000000002</v>
      </c>
      <c r="G1748">
        <v>4.34</v>
      </c>
      <c r="H1748" s="34">
        <f t="shared" si="54"/>
        <v>0</v>
      </c>
      <c r="I1748" t="str">
        <f t="shared" si="55"/>
        <v/>
      </c>
    </row>
    <row r="1749" spans="1:9" x14ac:dyDescent="0.25">
      <c r="A1749" s="32">
        <v>39672</v>
      </c>
      <c r="B1749">
        <v>2.266</v>
      </c>
      <c r="C1749">
        <v>2.74</v>
      </c>
      <c r="D1749">
        <v>3.1555</v>
      </c>
      <c r="E1749">
        <v>3.4405000000000001</v>
      </c>
      <c r="F1749">
        <v>3.6440000000000001</v>
      </c>
      <c r="G1749">
        <v>4.2370000000000001</v>
      </c>
      <c r="H1749" s="34">
        <f t="shared" si="54"/>
        <v>0</v>
      </c>
      <c r="I1749" t="str">
        <f t="shared" si="55"/>
        <v/>
      </c>
    </row>
    <row r="1750" spans="1:9" x14ac:dyDescent="0.25">
      <c r="A1750" s="32">
        <v>39673</v>
      </c>
      <c r="B1750">
        <v>2.2850000000000001</v>
      </c>
      <c r="C1750">
        <v>2.7640000000000002</v>
      </c>
      <c r="D1750">
        <v>3.1894999999999998</v>
      </c>
      <c r="E1750">
        <v>3.4779999999999998</v>
      </c>
      <c r="F1750">
        <v>3.6739999999999999</v>
      </c>
      <c r="G1750">
        <v>4.2565</v>
      </c>
      <c r="H1750" s="34">
        <f t="shared" si="54"/>
        <v>0</v>
      </c>
      <c r="I1750" t="str">
        <f t="shared" si="55"/>
        <v/>
      </c>
    </row>
    <row r="1751" spans="1:9" x14ac:dyDescent="0.25">
      <c r="A1751" s="32">
        <v>39674</v>
      </c>
      <c r="B1751">
        <v>2.2720000000000002</v>
      </c>
      <c r="C1751">
        <v>2.7370000000000001</v>
      </c>
      <c r="D1751">
        <v>3.1419999999999999</v>
      </c>
      <c r="E1751">
        <v>3.4329999999999998</v>
      </c>
      <c r="F1751">
        <v>3.6274999999999999</v>
      </c>
      <c r="G1751">
        <v>4.2145000000000001</v>
      </c>
      <c r="H1751" s="34">
        <f t="shared" si="54"/>
        <v>0</v>
      </c>
      <c r="I1751" t="str">
        <f t="shared" si="55"/>
        <v/>
      </c>
    </row>
    <row r="1752" spans="1:9" x14ac:dyDescent="0.25">
      <c r="A1752" s="32">
        <v>39675</v>
      </c>
      <c r="B1752">
        <v>2.266</v>
      </c>
      <c r="C1752">
        <v>2.7109999999999999</v>
      </c>
      <c r="D1752">
        <v>3.0964999999999998</v>
      </c>
      <c r="E1752">
        <v>3.3890000000000002</v>
      </c>
      <c r="F1752">
        <v>3.5880000000000001</v>
      </c>
      <c r="G1752">
        <v>4.1669999999999998</v>
      </c>
      <c r="H1752" s="34">
        <f t="shared" si="54"/>
        <v>0</v>
      </c>
      <c r="I1752" t="str">
        <f t="shared" si="55"/>
        <v/>
      </c>
    </row>
    <row r="1753" spans="1:9" x14ac:dyDescent="0.25">
      <c r="A1753" s="32">
        <v>39678</v>
      </c>
      <c r="B1753">
        <v>2.2475000000000001</v>
      </c>
      <c r="C1753">
        <v>2.6989999999999998</v>
      </c>
      <c r="D1753">
        <v>3.0975000000000001</v>
      </c>
      <c r="E1753">
        <v>3.3725000000000001</v>
      </c>
      <c r="F1753">
        <v>3.5745</v>
      </c>
      <c r="G1753">
        <v>4.1535000000000002</v>
      </c>
      <c r="H1753" s="34">
        <f t="shared" si="54"/>
        <v>0</v>
      </c>
      <c r="I1753" t="str">
        <f t="shared" si="55"/>
        <v/>
      </c>
    </row>
    <row r="1754" spans="1:9" x14ac:dyDescent="0.25">
      <c r="A1754" s="32">
        <v>39679</v>
      </c>
      <c r="B1754">
        <v>2.214</v>
      </c>
      <c r="C1754">
        <v>2.6484999999999999</v>
      </c>
      <c r="D1754">
        <v>3.0705</v>
      </c>
      <c r="E1754">
        <v>3.3435000000000001</v>
      </c>
      <c r="F1754">
        <v>3.5495000000000001</v>
      </c>
      <c r="G1754">
        <v>4.1529999999999996</v>
      </c>
      <c r="H1754" s="34">
        <f t="shared" si="54"/>
        <v>0</v>
      </c>
      <c r="I1754" t="str">
        <f t="shared" si="55"/>
        <v/>
      </c>
    </row>
    <row r="1755" spans="1:9" x14ac:dyDescent="0.25">
      <c r="A1755" s="32">
        <v>39680</v>
      </c>
      <c r="B1755">
        <v>2.2044999999999999</v>
      </c>
      <c r="C1755">
        <v>2.6230000000000002</v>
      </c>
      <c r="D1755">
        <v>3.0305</v>
      </c>
      <c r="E1755">
        <v>3.3014999999999999</v>
      </c>
      <c r="F1755">
        <v>3.4994999999999998</v>
      </c>
      <c r="G1755">
        <v>4.0940000000000003</v>
      </c>
      <c r="H1755" s="34">
        <f t="shared" si="54"/>
        <v>0</v>
      </c>
      <c r="I1755" t="str">
        <f t="shared" si="55"/>
        <v/>
      </c>
    </row>
    <row r="1756" spans="1:9" x14ac:dyDescent="0.25">
      <c r="A1756" s="32">
        <v>39681</v>
      </c>
      <c r="B1756">
        <v>2.2284999999999999</v>
      </c>
      <c r="C1756">
        <v>2.6710000000000003</v>
      </c>
      <c r="D1756">
        <v>3.0670000000000002</v>
      </c>
      <c r="E1756">
        <v>3.3425000000000002</v>
      </c>
      <c r="F1756">
        <v>3.5380000000000003</v>
      </c>
      <c r="G1756">
        <v>4.1159999999999997</v>
      </c>
      <c r="H1756" s="34">
        <f t="shared" si="54"/>
        <v>0</v>
      </c>
      <c r="I1756" t="str">
        <f t="shared" si="55"/>
        <v/>
      </c>
    </row>
    <row r="1757" spans="1:9" x14ac:dyDescent="0.25">
      <c r="A1757" s="32">
        <v>39682</v>
      </c>
      <c r="B1757">
        <v>2.2995000000000001</v>
      </c>
      <c r="C1757">
        <v>2.7534999999999998</v>
      </c>
      <c r="D1757">
        <v>3.1560000000000001</v>
      </c>
      <c r="E1757">
        <v>3.4144999999999999</v>
      </c>
      <c r="F1757">
        <v>3.5964999999999998</v>
      </c>
      <c r="G1757">
        <v>4.16</v>
      </c>
      <c r="H1757" s="34">
        <f t="shared" si="54"/>
        <v>0</v>
      </c>
      <c r="I1757" t="str">
        <f t="shared" si="55"/>
        <v/>
      </c>
    </row>
    <row r="1758" spans="1:9" x14ac:dyDescent="0.25">
      <c r="A1758" s="32">
        <v>39685</v>
      </c>
      <c r="B1758">
        <v>2.2465000000000002</v>
      </c>
      <c r="C1758">
        <v>2.6945000000000001</v>
      </c>
      <c r="D1758">
        <v>3.1</v>
      </c>
      <c r="E1758">
        <v>3.3464999999999998</v>
      </c>
      <c r="F1758">
        <v>3.5434999999999999</v>
      </c>
      <c r="G1758">
        <v>4.0975000000000001</v>
      </c>
      <c r="H1758" s="34">
        <f t="shared" si="54"/>
        <v>0</v>
      </c>
      <c r="I1758" t="str">
        <f t="shared" si="55"/>
        <v/>
      </c>
    </row>
    <row r="1759" spans="1:9" x14ac:dyDescent="0.25">
      <c r="A1759" s="32">
        <v>39686</v>
      </c>
      <c r="B1759">
        <v>2.2315</v>
      </c>
      <c r="C1759">
        <v>2.6640000000000001</v>
      </c>
      <c r="D1759">
        <v>3.0505</v>
      </c>
      <c r="E1759">
        <v>3.3174999999999999</v>
      </c>
      <c r="F1759">
        <v>3.5114999999999998</v>
      </c>
      <c r="G1759">
        <v>4.0635000000000003</v>
      </c>
      <c r="H1759" s="34">
        <f t="shared" si="54"/>
        <v>0</v>
      </c>
      <c r="I1759" t="str">
        <f t="shared" si="55"/>
        <v/>
      </c>
    </row>
    <row r="1760" spans="1:9" x14ac:dyDescent="0.25">
      <c r="A1760" s="32">
        <v>39687</v>
      </c>
      <c r="B1760">
        <v>2.1945000000000001</v>
      </c>
      <c r="C1760">
        <v>2.6150000000000002</v>
      </c>
      <c r="D1760">
        <v>3.01</v>
      </c>
      <c r="E1760">
        <v>3.2675000000000001</v>
      </c>
      <c r="F1760">
        <v>3.4655</v>
      </c>
      <c r="G1760">
        <v>4.0434999999999999</v>
      </c>
      <c r="H1760" s="34">
        <f t="shared" si="54"/>
        <v>0</v>
      </c>
      <c r="I1760" t="str">
        <f t="shared" si="55"/>
        <v/>
      </c>
    </row>
    <row r="1761" spans="1:9" x14ac:dyDescent="0.25">
      <c r="A1761" s="32">
        <v>39688</v>
      </c>
      <c r="B1761">
        <v>2.2174999999999998</v>
      </c>
      <c r="C1761">
        <v>2.6419999999999999</v>
      </c>
      <c r="D1761">
        <v>3.0375000000000001</v>
      </c>
      <c r="E1761">
        <v>3.2974999999999999</v>
      </c>
      <c r="F1761">
        <v>3.5110000000000001</v>
      </c>
      <c r="G1761">
        <v>4.0410000000000004</v>
      </c>
      <c r="H1761" s="34">
        <f t="shared" si="54"/>
        <v>0</v>
      </c>
      <c r="I1761" t="str">
        <f t="shared" si="55"/>
        <v/>
      </c>
    </row>
    <row r="1762" spans="1:9" x14ac:dyDescent="0.25">
      <c r="A1762" s="32">
        <v>39689</v>
      </c>
      <c r="B1762">
        <v>2.2359999999999998</v>
      </c>
      <c r="C1762">
        <v>2.6659999999999999</v>
      </c>
      <c r="D1762">
        <v>3.0619999999999998</v>
      </c>
      <c r="E1762">
        <v>3.331</v>
      </c>
      <c r="F1762">
        <v>3.524</v>
      </c>
      <c r="G1762">
        <v>4.0609999999999999</v>
      </c>
      <c r="H1762" s="34">
        <f t="shared" si="54"/>
        <v>0</v>
      </c>
      <c r="I1762" t="str">
        <f t="shared" si="55"/>
        <v/>
      </c>
    </row>
    <row r="1763" spans="1:9" x14ac:dyDescent="0.25">
      <c r="A1763" s="32">
        <v>39692</v>
      </c>
      <c r="B1763">
        <v>2.1995</v>
      </c>
      <c r="C1763">
        <v>2.6310000000000002</v>
      </c>
      <c r="D1763">
        <v>3.0289999999999999</v>
      </c>
      <c r="E1763">
        <v>3.2989999999999999</v>
      </c>
      <c r="F1763">
        <v>3.496</v>
      </c>
      <c r="G1763">
        <v>4.0759999999999996</v>
      </c>
      <c r="H1763" s="34">
        <f t="shared" si="54"/>
        <v>0</v>
      </c>
      <c r="I1763" t="str">
        <f t="shared" si="55"/>
        <v/>
      </c>
    </row>
    <row r="1764" spans="1:9" x14ac:dyDescent="0.25">
      <c r="A1764" s="32">
        <v>39693</v>
      </c>
      <c r="B1764">
        <v>2.1859999999999999</v>
      </c>
      <c r="C1764">
        <v>2.6055000000000001</v>
      </c>
      <c r="D1764">
        <v>2.9805000000000001</v>
      </c>
      <c r="E1764">
        <v>3.2349999999999999</v>
      </c>
      <c r="F1764">
        <v>3.415</v>
      </c>
      <c r="G1764">
        <v>4.0010000000000003</v>
      </c>
      <c r="H1764" s="34">
        <f t="shared" si="54"/>
        <v>0</v>
      </c>
      <c r="I1764" t="str">
        <f t="shared" si="55"/>
        <v/>
      </c>
    </row>
    <row r="1765" spans="1:9" x14ac:dyDescent="0.25">
      <c r="A1765" s="32">
        <v>39694</v>
      </c>
      <c r="B1765">
        <v>2.1875</v>
      </c>
      <c r="C1765">
        <v>2.5794999999999999</v>
      </c>
      <c r="D1765">
        <v>2.9405000000000001</v>
      </c>
      <c r="E1765">
        <v>3.206</v>
      </c>
      <c r="F1765">
        <v>3.4009999999999998</v>
      </c>
      <c r="G1765">
        <v>3.9645000000000001</v>
      </c>
      <c r="H1765" s="34">
        <f t="shared" si="54"/>
        <v>0</v>
      </c>
      <c r="I1765" t="str">
        <f t="shared" si="55"/>
        <v/>
      </c>
    </row>
    <row r="1766" spans="1:9" x14ac:dyDescent="0.25">
      <c r="A1766" s="32">
        <v>39695</v>
      </c>
      <c r="B1766">
        <v>2.12</v>
      </c>
      <c r="C1766">
        <v>2.4670000000000001</v>
      </c>
      <c r="D1766">
        <v>2.8245</v>
      </c>
      <c r="E1766">
        <v>3.0819999999999999</v>
      </c>
      <c r="F1766">
        <v>3.274</v>
      </c>
      <c r="G1766">
        <v>3.8759999999999999</v>
      </c>
      <c r="H1766" s="34">
        <f t="shared" si="54"/>
        <v>0</v>
      </c>
      <c r="I1766" t="str">
        <f t="shared" si="55"/>
        <v/>
      </c>
    </row>
    <row r="1767" spans="1:9" x14ac:dyDescent="0.25">
      <c r="A1767" s="32">
        <v>39696</v>
      </c>
      <c r="B1767">
        <v>2.173</v>
      </c>
      <c r="C1767">
        <v>2.5640000000000001</v>
      </c>
      <c r="D1767">
        <v>2.93</v>
      </c>
      <c r="E1767">
        <v>3.1974999999999998</v>
      </c>
      <c r="F1767">
        <v>3.3875000000000002</v>
      </c>
      <c r="G1767">
        <v>3.9420000000000002</v>
      </c>
      <c r="H1767" s="34">
        <f t="shared" si="54"/>
        <v>0</v>
      </c>
      <c r="I1767" t="str">
        <f t="shared" si="55"/>
        <v/>
      </c>
    </row>
    <row r="1768" spans="1:9" x14ac:dyDescent="0.25">
      <c r="A1768" s="32">
        <v>39699</v>
      </c>
      <c r="B1768">
        <v>2.1515</v>
      </c>
      <c r="C1768">
        <v>2.5329999999999999</v>
      </c>
      <c r="D1768">
        <v>2.8860000000000001</v>
      </c>
      <c r="E1768">
        <v>3.1164999999999998</v>
      </c>
      <c r="F1768">
        <v>3.2885</v>
      </c>
      <c r="G1768">
        <v>3.8410000000000002</v>
      </c>
      <c r="H1768" s="34">
        <f t="shared" si="54"/>
        <v>0</v>
      </c>
      <c r="I1768" t="str">
        <f t="shared" si="55"/>
        <v/>
      </c>
    </row>
    <row r="1769" spans="1:9" x14ac:dyDescent="0.25">
      <c r="A1769" s="32">
        <v>39700</v>
      </c>
      <c r="B1769">
        <v>2.105</v>
      </c>
      <c r="C1769">
        <v>2.4689999999999999</v>
      </c>
      <c r="D1769">
        <v>2.8279999999999998</v>
      </c>
      <c r="E1769">
        <v>3.0685000000000002</v>
      </c>
      <c r="F1769">
        <v>3.2370000000000001</v>
      </c>
      <c r="G1769">
        <v>3.7824999999999998</v>
      </c>
      <c r="H1769" s="34">
        <f t="shared" si="54"/>
        <v>0</v>
      </c>
      <c r="I1769" t="str">
        <f t="shared" si="55"/>
        <v/>
      </c>
    </row>
    <row r="1770" spans="1:9" x14ac:dyDescent="0.25">
      <c r="A1770" s="32">
        <v>39701</v>
      </c>
      <c r="B1770">
        <v>2.1084999999999998</v>
      </c>
      <c r="C1770">
        <v>2.4790000000000001</v>
      </c>
      <c r="D1770">
        <v>2.85</v>
      </c>
      <c r="E1770">
        <v>3.0935000000000001</v>
      </c>
      <c r="F1770">
        <v>3.27</v>
      </c>
      <c r="G1770">
        <v>3.8245</v>
      </c>
      <c r="H1770" s="34">
        <f t="shared" si="54"/>
        <v>0</v>
      </c>
      <c r="I1770" t="str">
        <f t="shared" si="55"/>
        <v/>
      </c>
    </row>
    <row r="1771" spans="1:9" x14ac:dyDescent="0.25">
      <c r="A1771" s="32">
        <v>39702</v>
      </c>
      <c r="B1771">
        <v>2.08</v>
      </c>
      <c r="C1771">
        <v>2.4584999999999999</v>
      </c>
      <c r="D1771">
        <v>2.8125</v>
      </c>
      <c r="E1771">
        <v>3.0760000000000001</v>
      </c>
      <c r="F1771">
        <v>3.258</v>
      </c>
      <c r="G1771">
        <v>3.8120000000000003</v>
      </c>
      <c r="H1771" s="34">
        <f t="shared" si="54"/>
        <v>0</v>
      </c>
      <c r="I1771" t="str">
        <f t="shared" si="55"/>
        <v/>
      </c>
    </row>
    <row r="1772" spans="1:9" x14ac:dyDescent="0.25">
      <c r="A1772" s="32">
        <v>39703</v>
      </c>
      <c r="B1772">
        <v>2.0884999999999998</v>
      </c>
      <c r="C1772">
        <v>2.4685000000000001</v>
      </c>
      <c r="D1772">
        <v>2.8505000000000003</v>
      </c>
      <c r="E1772">
        <v>3.129</v>
      </c>
      <c r="F1772">
        <v>3.33</v>
      </c>
      <c r="G1772">
        <v>3.9195000000000002</v>
      </c>
      <c r="H1772" s="34">
        <f t="shared" si="54"/>
        <v>0</v>
      </c>
      <c r="I1772" t="str">
        <f t="shared" si="55"/>
        <v/>
      </c>
    </row>
    <row r="1773" spans="1:9" x14ac:dyDescent="0.25">
      <c r="A1773" s="32">
        <v>39706</v>
      </c>
      <c r="B1773">
        <v>1.6745000000000001</v>
      </c>
      <c r="C1773">
        <v>1.9704999999999999</v>
      </c>
      <c r="D1773">
        <v>2.4115000000000002</v>
      </c>
      <c r="E1773">
        <v>2.7010000000000001</v>
      </c>
      <c r="F1773">
        <v>2.9035000000000002</v>
      </c>
      <c r="G1773">
        <v>3.5629999999999997</v>
      </c>
      <c r="H1773" s="34">
        <f t="shared" si="54"/>
        <v>0</v>
      </c>
      <c r="I1773" t="str">
        <f t="shared" si="55"/>
        <v/>
      </c>
    </row>
    <row r="1774" spans="1:9" x14ac:dyDescent="0.25">
      <c r="A1774" s="32">
        <v>39707</v>
      </c>
      <c r="B1774">
        <v>1.8199999999999998</v>
      </c>
      <c r="C1774">
        <v>2.097</v>
      </c>
      <c r="D1774">
        <v>2.528</v>
      </c>
      <c r="E1774">
        <v>2.8</v>
      </c>
      <c r="F1774">
        <v>3.0009999999999999</v>
      </c>
      <c r="G1774">
        <v>3.6360000000000001</v>
      </c>
      <c r="H1774" s="34">
        <f t="shared" si="54"/>
        <v>0</v>
      </c>
      <c r="I1774" t="str">
        <f t="shared" si="55"/>
        <v/>
      </c>
    </row>
    <row r="1775" spans="1:9" x14ac:dyDescent="0.25">
      <c r="A1775" s="32">
        <v>39708</v>
      </c>
      <c r="B1775">
        <v>1.6879999999999999</v>
      </c>
      <c r="C1775">
        <v>1.954</v>
      </c>
      <c r="D1775">
        <v>2.3559999999999999</v>
      </c>
      <c r="E1775">
        <v>2.6985000000000001</v>
      </c>
      <c r="F1775">
        <v>2.9355000000000002</v>
      </c>
      <c r="G1775">
        <v>3.617</v>
      </c>
      <c r="H1775" s="34">
        <f t="shared" si="54"/>
        <v>0</v>
      </c>
      <c r="I1775" t="str">
        <f t="shared" si="55"/>
        <v/>
      </c>
    </row>
    <row r="1776" spans="1:9" x14ac:dyDescent="0.25">
      <c r="A1776" s="32">
        <v>39709</v>
      </c>
      <c r="B1776">
        <v>1.839</v>
      </c>
      <c r="C1776">
        <v>2.085</v>
      </c>
      <c r="D1776">
        <v>2.5585</v>
      </c>
      <c r="E1776">
        <v>2.855</v>
      </c>
      <c r="F1776">
        <v>3.0865</v>
      </c>
      <c r="G1776">
        <v>3.7324999999999999</v>
      </c>
      <c r="H1776" s="34">
        <f t="shared" si="54"/>
        <v>0</v>
      </c>
      <c r="I1776" t="str">
        <f t="shared" si="55"/>
        <v/>
      </c>
    </row>
    <row r="1777" spans="1:9" x14ac:dyDescent="0.25">
      <c r="A1777" s="32">
        <v>39710</v>
      </c>
      <c r="B1777">
        <v>2.077</v>
      </c>
      <c r="C1777">
        <v>2.4874999999999998</v>
      </c>
      <c r="D1777">
        <v>2.9024999999999999</v>
      </c>
      <c r="E1777">
        <v>3.1989999999999998</v>
      </c>
      <c r="F1777">
        <v>3.4215</v>
      </c>
      <c r="G1777">
        <v>3.9685000000000001</v>
      </c>
      <c r="H1777" s="34">
        <f t="shared" si="54"/>
        <v>0</v>
      </c>
      <c r="I1777" t="str">
        <f t="shared" si="55"/>
        <v/>
      </c>
    </row>
    <row r="1778" spans="1:9" x14ac:dyDescent="0.25">
      <c r="A1778" s="32">
        <v>39713</v>
      </c>
      <c r="B1778">
        <v>2.0535000000000001</v>
      </c>
      <c r="C1778">
        <v>2.4980000000000002</v>
      </c>
      <c r="D1778">
        <v>2.9824999999999999</v>
      </c>
      <c r="E1778">
        <v>3.266</v>
      </c>
      <c r="F1778">
        <v>3.4729999999999999</v>
      </c>
      <c r="G1778">
        <v>4.0190000000000001</v>
      </c>
      <c r="H1778" s="34">
        <f t="shared" si="54"/>
        <v>0</v>
      </c>
      <c r="I1778" t="str">
        <f t="shared" si="55"/>
        <v/>
      </c>
    </row>
    <row r="1779" spans="1:9" x14ac:dyDescent="0.25">
      <c r="A1779" s="32">
        <v>39714</v>
      </c>
      <c r="B1779">
        <v>2.0194999999999999</v>
      </c>
      <c r="C1779">
        <v>2.4859999999999998</v>
      </c>
      <c r="D1779">
        <v>2.9895</v>
      </c>
      <c r="E1779">
        <v>3.2800000000000002</v>
      </c>
      <c r="F1779">
        <v>3.4655</v>
      </c>
      <c r="G1779">
        <v>4.0065</v>
      </c>
      <c r="H1779" s="34">
        <f t="shared" si="54"/>
        <v>0</v>
      </c>
      <c r="I1779" t="str">
        <f t="shared" si="55"/>
        <v/>
      </c>
    </row>
    <row r="1780" spans="1:9" x14ac:dyDescent="0.25">
      <c r="A1780" s="32">
        <v>39715</v>
      </c>
      <c r="B1780">
        <v>1.994</v>
      </c>
      <c r="C1780">
        <v>2.5175000000000001</v>
      </c>
      <c r="D1780">
        <v>3.0110000000000001</v>
      </c>
      <c r="E1780">
        <v>3.3439999999999999</v>
      </c>
      <c r="F1780">
        <v>3.5004999999999997</v>
      </c>
      <c r="G1780">
        <v>4.0410000000000004</v>
      </c>
      <c r="H1780" s="34">
        <f t="shared" si="54"/>
        <v>0</v>
      </c>
      <c r="I1780" t="str">
        <f t="shared" si="55"/>
        <v>20083</v>
      </c>
    </row>
    <row r="1781" spans="1:9" x14ac:dyDescent="0.25">
      <c r="A1781" s="32">
        <v>39716</v>
      </c>
      <c r="B1781">
        <v>1.9140000000000001</v>
      </c>
      <c r="C1781">
        <v>2.4900000000000002</v>
      </c>
      <c r="D1781">
        <v>2.9935</v>
      </c>
      <c r="E1781">
        <v>3.3069999999999999</v>
      </c>
      <c r="F1781">
        <v>3.4704999999999999</v>
      </c>
      <c r="G1781">
        <v>4.0119999999999996</v>
      </c>
      <c r="H1781" s="34">
        <f t="shared" si="54"/>
        <v>0</v>
      </c>
      <c r="I1781" t="str">
        <f t="shared" si="55"/>
        <v>20083</v>
      </c>
    </row>
    <row r="1782" spans="1:9" x14ac:dyDescent="0.25">
      <c r="A1782" s="32">
        <v>39717</v>
      </c>
      <c r="B1782">
        <v>1.8519999999999999</v>
      </c>
      <c r="C1782">
        <v>2.4420000000000002</v>
      </c>
      <c r="D1782">
        <v>2.9619999999999997</v>
      </c>
      <c r="E1782">
        <v>3.2770000000000001</v>
      </c>
      <c r="F1782">
        <v>3.4889999999999999</v>
      </c>
      <c r="G1782">
        <v>3.9990000000000001</v>
      </c>
      <c r="H1782" s="34">
        <f t="shared" si="54"/>
        <v>0</v>
      </c>
      <c r="I1782" t="str">
        <f t="shared" si="55"/>
        <v>20083</v>
      </c>
    </row>
    <row r="1783" spans="1:9" x14ac:dyDescent="0.25">
      <c r="A1783" s="32">
        <v>39720</v>
      </c>
      <c r="B1783">
        <v>1.6400000000000001</v>
      </c>
      <c r="C1783">
        <v>2.0750000000000002</v>
      </c>
      <c r="D1783">
        <v>2.6219999999999999</v>
      </c>
      <c r="E1783">
        <v>2.9370000000000003</v>
      </c>
      <c r="F1783">
        <v>3.1595</v>
      </c>
      <c r="G1783">
        <v>3.7504999999999997</v>
      </c>
      <c r="H1783" s="34">
        <f t="shared" si="54"/>
        <v>0</v>
      </c>
      <c r="I1783" t="str">
        <f t="shared" si="55"/>
        <v>20083</v>
      </c>
    </row>
    <row r="1784" spans="1:9" x14ac:dyDescent="0.25">
      <c r="A1784" s="32">
        <v>39721</v>
      </c>
      <c r="B1784">
        <v>1.88</v>
      </c>
      <c r="C1784">
        <v>2.3845000000000001</v>
      </c>
      <c r="D1784">
        <v>2.8855</v>
      </c>
      <c r="E1784">
        <v>3.1960000000000002</v>
      </c>
      <c r="F1784">
        <v>3.4165000000000001</v>
      </c>
      <c r="G1784">
        <v>3.9634999999999998</v>
      </c>
      <c r="H1784" s="34">
        <f t="shared" si="54"/>
        <v>1</v>
      </c>
      <c r="I1784" t="str">
        <f t="shared" si="55"/>
        <v>20083</v>
      </c>
    </row>
    <row r="1785" spans="1:9" x14ac:dyDescent="0.25">
      <c r="A1785" s="32">
        <v>39722</v>
      </c>
      <c r="B1785">
        <v>1.78</v>
      </c>
      <c r="C1785">
        <v>2.3290000000000002</v>
      </c>
      <c r="D1785">
        <v>2.8170000000000002</v>
      </c>
      <c r="E1785">
        <v>3.1185</v>
      </c>
      <c r="F1785">
        <v>3.3304999999999998</v>
      </c>
      <c r="G1785">
        <v>3.8765000000000001</v>
      </c>
      <c r="H1785" s="34">
        <f t="shared" si="54"/>
        <v>0</v>
      </c>
      <c r="I1785" t="str">
        <f t="shared" si="55"/>
        <v/>
      </c>
    </row>
    <row r="1786" spans="1:9" x14ac:dyDescent="0.25">
      <c r="A1786" s="32">
        <v>39723</v>
      </c>
      <c r="B1786">
        <v>1.6435</v>
      </c>
      <c r="C1786">
        <v>2.202</v>
      </c>
      <c r="D1786">
        <v>2.6850000000000001</v>
      </c>
      <c r="E1786">
        <v>3.0105</v>
      </c>
      <c r="F1786">
        <v>3.2240000000000002</v>
      </c>
      <c r="G1786">
        <v>3.8250000000000002</v>
      </c>
      <c r="H1786" s="34">
        <f t="shared" si="54"/>
        <v>0</v>
      </c>
      <c r="I1786" t="str">
        <f t="shared" si="55"/>
        <v/>
      </c>
    </row>
    <row r="1787" spans="1:9" x14ac:dyDescent="0.25">
      <c r="A1787" s="32">
        <v>39724</v>
      </c>
      <c r="B1787">
        <v>1.516</v>
      </c>
      <c r="C1787">
        <v>2.0285000000000002</v>
      </c>
      <c r="D1787">
        <v>2.5329999999999999</v>
      </c>
      <c r="E1787">
        <v>2.8665000000000003</v>
      </c>
      <c r="F1787">
        <v>3.1074999999999999</v>
      </c>
      <c r="G1787">
        <v>3.7385000000000002</v>
      </c>
      <c r="H1787" s="34">
        <f t="shared" si="54"/>
        <v>0</v>
      </c>
      <c r="I1787" t="str">
        <f t="shared" si="55"/>
        <v/>
      </c>
    </row>
    <row r="1788" spans="1:9" x14ac:dyDescent="0.25">
      <c r="A1788" s="32">
        <v>39727</v>
      </c>
      <c r="B1788">
        <v>1.4359999999999999</v>
      </c>
      <c r="C1788">
        <v>1.8109999999999999</v>
      </c>
      <c r="D1788">
        <v>2.3420000000000001</v>
      </c>
      <c r="E1788">
        <v>2.6760000000000002</v>
      </c>
      <c r="F1788">
        <v>2.915</v>
      </c>
      <c r="G1788">
        <v>3.5720000000000001</v>
      </c>
      <c r="H1788" s="34">
        <f t="shared" si="54"/>
        <v>0</v>
      </c>
      <c r="I1788" t="str">
        <f t="shared" si="55"/>
        <v/>
      </c>
    </row>
    <row r="1789" spans="1:9" x14ac:dyDescent="0.25">
      <c r="A1789" s="32">
        <v>39728</v>
      </c>
      <c r="B1789">
        <v>1.4430000000000001</v>
      </c>
      <c r="C1789">
        <v>1.8220000000000001</v>
      </c>
      <c r="D1789">
        <v>2.3254999999999999</v>
      </c>
      <c r="E1789">
        <v>2.6734999999999998</v>
      </c>
      <c r="F1789">
        <v>2.9205000000000001</v>
      </c>
      <c r="G1789">
        <v>3.5949999999999998</v>
      </c>
      <c r="H1789" s="34">
        <f t="shared" si="54"/>
        <v>0</v>
      </c>
      <c r="I1789" t="str">
        <f t="shared" si="55"/>
        <v/>
      </c>
    </row>
    <row r="1790" spans="1:9" x14ac:dyDescent="0.25">
      <c r="A1790" s="32">
        <v>39729</v>
      </c>
      <c r="B1790">
        <v>1.375</v>
      </c>
      <c r="C1790">
        <v>1.853</v>
      </c>
      <c r="D1790">
        <v>2.4154999999999998</v>
      </c>
      <c r="E1790">
        <v>2.8224999999999998</v>
      </c>
      <c r="F1790">
        <v>3.0794999999999999</v>
      </c>
      <c r="G1790">
        <v>3.5949999999999998</v>
      </c>
      <c r="H1790" s="34">
        <f t="shared" si="54"/>
        <v>0</v>
      </c>
      <c r="I1790" t="str">
        <f t="shared" si="55"/>
        <v/>
      </c>
    </row>
    <row r="1791" spans="1:9" x14ac:dyDescent="0.25">
      <c r="A1791" s="32">
        <v>39730</v>
      </c>
      <c r="B1791">
        <v>1.3320000000000001</v>
      </c>
      <c r="C1791">
        <v>1.9395</v>
      </c>
      <c r="D1791">
        <v>2.5620000000000003</v>
      </c>
      <c r="E1791">
        <v>2.9624999999999999</v>
      </c>
      <c r="F1791">
        <v>3.2629999999999999</v>
      </c>
      <c r="G1791">
        <v>3.863</v>
      </c>
      <c r="H1791" s="34">
        <f t="shared" si="54"/>
        <v>0</v>
      </c>
      <c r="I1791" t="str">
        <f t="shared" si="55"/>
        <v/>
      </c>
    </row>
    <row r="1792" spans="1:9" x14ac:dyDescent="0.25">
      <c r="A1792" s="32">
        <v>39731</v>
      </c>
      <c r="B1792">
        <v>1.3759999999999999</v>
      </c>
      <c r="C1792">
        <v>1.9950000000000001</v>
      </c>
      <c r="D1792">
        <v>2.6520000000000001</v>
      </c>
      <c r="E1792">
        <v>3.0819999999999999</v>
      </c>
      <c r="F1792">
        <v>3.32</v>
      </c>
      <c r="G1792">
        <v>3.9</v>
      </c>
      <c r="H1792" s="34">
        <f t="shared" si="54"/>
        <v>0</v>
      </c>
      <c r="I1792" t="str">
        <f t="shared" si="55"/>
        <v/>
      </c>
    </row>
    <row r="1793" spans="1:9" x14ac:dyDescent="0.25">
      <c r="A1793" s="32">
        <v>39734</v>
      </c>
      <c r="B1793">
        <v>1.3900000000000001</v>
      </c>
      <c r="C1793">
        <v>2.1819999999999999</v>
      </c>
      <c r="D1793">
        <v>2.8609999999999998</v>
      </c>
      <c r="E1793">
        <v>3.3</v>
      </c>
      <c r="F1793">
        <v>3.6109999999999998</v>
      </c>
      <c r="H1793" s="34">
        <f t="shared" si="54"/>
        <v>0</v>
      </c>
      <c r="I1793" t="str">
        <f t="shared" si="55"/>
        <v/>
      </c>
    </row>
    <row r="1794" spans="1:9" x14ac:dyDescent="0.25">
      <c r="A1794" s="32">
        <v>39735</v>
      </c>
      <c r="B1794">
        <v>1.4430000000000001</v>
      </c>
      <c r="C1794">
        <v>2.1139999999999999</v>
      </c>
      <c r="D1794">
        <v>2.806</v>
      </c>
      <c r="E1794">
        <v>3.266</v>
      </c>
      <c r="F1794">
        <v>3.5869999999999997</v>
      </c>
      <c r="G1794">
        <v>4.1784999999999997</v>
      </c>
      <c r="H1794" s="34">
        <f t="shared" si="54"/>
        <v>0</v>
      </c>
      <c r="I1794" t="str">
        <f t="shared" si="55"/>
        <v/>
      </c>
    </row>
    <row r="1795" spans="1:9" x14ac:dyDescent="0.25">
      <c r="A1795" s="32">
        <v>39736</v>
      </c>
      <c r="B1795">
        <v>1.2995000000000001</v>
      </c>
      <c r="C1795">
        <v>1.925</v>
      </c>
      <c r="D1795">
        <v>2.6480000000000001</v>
      </c>
      <c r="E1795">
        <v>3.1070000000000002</v>
      </c>
      <c r="F1795">
        <v>3.4039999999999999</v>
      </c>
      <c r="G1795">
        <v>4.093</v>
      </c>
      <c r="H1795" s="34">
        <f t="shared" si="54"/>
        <v>0</v>
      </c>
      <c r="I1795" t="str">
        <f t="shared" si="55"/>
        <v/>
      </c>
    </row>
    <row r="1796" spans="1:9" x14ac:dyDescent="0.25">
      <c r="A1796" s="32">
        <v>39737</v>
      </c>
      <c r="B1796">
        <v>1.35</v>
      </c>
      <c r="C1796">
        <v>1.921</v>
      </c>
      <c r="D1796">
        <v>2.6539999999999999</v>
      </c>
      <c r="E1796">
        <v>3.1124999999999998</v>
      </c>
      <c r="F1796">
        <v>3.4184999999999999</v>
      </c>
      <c r="G1796">
        <v>4.0990000000000002</v>
      </c>
      <c r="H1796" s="34">
        <f t="shared" si="54"/>
        <v>0</v>
      </c>
      <c r="I1796" t="str">
        <f t="shared" si="55"/>
        <v/>
      </c>
    </row>
    <row r="1797" spans="1:9" x14ac:dyDescent="0.25">
      <c r="A1797" s="32">
        <v>39738</v>
      </c>
      <c r="B1797">
        <v>1.3180000000000001</v>
      </c>
      <c r="C1797">
        <v>1.8965000000000001</v>
      </c>
      <c r="D1797">
        <v>2.5499999999999998</v>
      </c>
      <c r="E1797">
        <v>3.0110000000000001</v>
      </c>
      <c r="F1797">
        <v>3.3580000000000001</v>
      </c>
      <c r="G1797">
        <v>4.0454999999999997</v>
      </c>
      <c r="H1797" s="34">
        <f t="shared" ref="H1797:H1860" si="56">+IF(AND(MOD(MONTH(A1797),3)=0,MONTH(A1797)&lt;&gt;MONTH(A1798)),1,0)</f>
        <v>0</v>
      </c>
      <c r="I1797" t="str">
        <f t="shared" ref="I1797:I1860" si="57">IF(SUM(H1797:H1801)&gt;0,CONCATENATE(YEAR(A1797),INT((MONTH(A1797)-1)/3)+1),"")</f>
        <v/>
      </c>
    </row>
    <row r="1798" spans="1:9" x14ac:dyDescent="0.25">
      <c r="A1798" s="32">
        <v>39741</v>
      </c>
      <c r="B1798">
        <v>1.361</v>
      </c>
      <c r="C1798">
        <v>1.8759999999999999</v>
      </c>
      <c r="D1798">
        <v>2.5339999999999998</v>
      </c>
      <c r="E1798">
        <v>2.9704999999999999</v>
      </c>
      <c r="F1798">
        <v>3.2669999999999999</v>
      </c>
      <c r="G1798">
        <v>3.9205000000000001</v>
      </c>
      <c r="H1798" s="34">
        <f t="shared" si="56"/>
        <v>0</v>
      </c>
      <c r="I1798" t="str">
        <f t="shared" si="57"/>
        <v/>
      </c>
    </row>
    <row r="1799" spans="1:9" x14ac:dyDescent="0.25">
      <c r="A1799" s="32">
        <v>39742</v>
      </c>
      <c r="B1799">
        <v>1.2715000000000001</v>
      </c>
      <c r="C1799">
        <v>1.7774999999999999</v>
      </c>
      <c r="D1799">
        <v>2.423</v>
      </c>
      <c r="E1799">
        <v>2.8239999999999998</v>
      </c>
      <c r="F1799">
        <v>3.109</v>
      </c>
      <c r="G1799">
        <v>3.7904999999999998</v>
      </c>
      <c r="H1799" s="34">
        <f t="shared" si="56"/>
        <v>0</v>
      </c>
      <c r="I1799" t="str">
        <f t="shared" si="57"/>
        <v/>
      </c>
    </row>
    <row r="1800" spans="1:9" x14ac:dyDescent="0.25">
      <c r="A1800" s="32">
        <v>39743</v>
      </c>
      <c r="B1800">
        <v>1.1830000000000001</v>
      </c>
      <c r="C1800">
        <v>1.6945000000000001</v>
      </c>
      <c r="D1800">
        <v>2.2690000000000001</v>
      </c>
      <c r="E1800">
        <v>2.6924999999999999</v>
      </c>
      <c r="F1800">
        <v>2.9859999999999998</v>
      </c>
      <c r="G1800">
        <v>3.64</v>
      </c>
      <c r="H1800" s="34">
        <f t="shared" si="56"/>
        <v>0</v>
      </c>
      <c r="I1800" t="str">
        <f t="shared" si="57"/>
        <v/>
      </c>
    </row>
    <row r="1801" spans="1:9" x14ac:dyDescent="0.25">
      <c r="A1801" s="32">
        <v>39744</v>
      </c>
      <c r="B1801">
        <v>1.1964999999999999</v>
      </c>
      <c r="C1801">
        <v>1.7349999999999999</v>
      </c>
      <c r="D1801">
        <v>2.3425000000000002</v>
      </c>
      <c r="E1801">
        <v>2.7664999999999997</v>
      </c>
      <c r="F1801">
        <v>3.0579999999999998</v>
      </c>
      <c r="G1801">
        <v>3.6890000000000001</v>
      </c>
      <c r="H1801" s="34">
        <f t="shared" si="56"/>
        <v>0</v>
      </c>
      <c r="I1801" t="str">
        <f t="shared" si="57"/>
        <v/>
      </c>
    </row>
    <row r="1802" spans="1:9" x14ac:dyDescent="0.25">
      <c r="A1802" s="32">
        <v>39745</v>
      </c>
      <c r="B1802">
        <v>1.1679999999999999</v>
      </c>
      <c r="C1802">
        <v>1.6930000000000001</v>
      </c>
      <c r="D1802">
        <v>2.3285</v>
      </c>
      <c r="E1802">
        <v>2.7805</v>
      </c>
      <c r="F1802">
        <v>3.1004999999999998</v>
      </c>
      <c r="G1802">
        <v>3.7640000000000002</v>
      </c>
      <c r="H1802" s="34">
        <f t="shared" si="56"/>
        <v>0</v>
      </c>
      <c r="I1802" t="str">
        <f t="shared" si="57"/>
        <v/>
      </c>
    </row>
    <row r="1803" spans="1:9" x14ac:dyDescent="0.25">
      <c r="A1803" s="32">
        <v>39748</v>
      </c>
      <c r="B1803">
        <v>1.0865</v>
      </c>
      <c r="C1803">
        <v>1.6815</v>
      </c>
      <c r="D1803">
        <v>2.3319999999999999</v>
      </c>
      <c r="E1803">
        <v>2.8079999999999998</v>
      </c>
      <c r="F1803">
        <v>3.1255000000000002</v>
      </c>
      <c r="G1803">
        <v>3.7755000000000001</v>
      </c>
      <c r="H1803" s="34">
        <f t="shared" si="56"/>
        <v>0</v>
      </c>
      <c r="I1803" t="str">
        <f t="shared" si="57"/>
        <v/>
      </c>
    </row>
    <row r="1804" spans="1:9" x14ac:dyDescent="0.25">
      <c r="A1804" s="32">
        <v>39749</v>
      </c>
      <c r="B1804">
        <v>1.0740000000000001</v>
      </c>
      <c r="C1804">
        <v>1.7</v>
      </c>
      <c r="D1804">
        <v>2.423</v>
      </c>
      <c r="E1804">
        <v>2.9350000000000001</v>
      </c>
      <c r="F1804">
        <v>3.2709999999999999</v>
      </c>
      <c r="G1804">
        <v>3.9489999999999998</v>
      </c>
      <c r="H1804" s="34">
        <f t="shared" si="56"/>
        <v>0</v>
      </c>
      <c r="I1804" t="str">
        <f t="shared" si="57"/>
        <v/>
      </c>
    </row>
    <row r="1805" spans="1:9" x14ac:dyDescent="0.25">
      <c r="A1805" s="32">
        <v>39750</v>
      </c>
      <c r="B1805">
        <v>0.98050000000000004</v>
      </c>
      <c r="C1805">
        <v>1.609</v>
      </c>
      <c r="D1805">
        <v>2.3195000000000001</v>
      </c>
      <c r="E1805">
        <v>2.8294999999999999</v>
      </c>
      <c r="F1805">
        <v>3.1760000000000002</v>
      </c>
      <c r="G1805">
        <v>3.9115000000000002</v>
      </c>
      <c r="H1805" s="34">
        <f t="shared" si="56"/>
        <v>0</v>
      </c>
      <c r="I1805" t="str">
        <f t="shared" si="57"/>
        <v/>
      </c>
    </row>
    <row r="1806" spans="1:9" x14ac:dyDescent="0.25">
      <c r="A1806" s="32">
        <v>39751</v>
      </c>
      <c r="B1806">
        <v>0.97799999999999998</v>
      </c>
      <c r="C1806">
        <v>1.696</v>
      </c>
      <c r="D1806">
        <v>2.4140000000000001</v>
      </c>
      <c r="E1806">
        <v>2.9180000000000001</v>
      </c>
      <c r="F1806">
        <v>3.2625000000000002</v>
      </c>
      <c r="G1806">
        <v>4.0359999999999996</v>
      </c>
      <c r="H1806" s="34">
        <f t="shared" si="56"/>
        <v>0</v>
      </c>
      <c r="I1806" t="str">
        <f t="shared" si="57"/>
        <v/>
      </c>
    </row>
    <row r="1807" spans="1:9" x14ac:dyDescent="0.25">
      <c r="A1807" s="32">
        <v>39752</v>
      </c>
      <c r="B1807">
        <v>1.0249999999999999</v>
      </c>
      <c r="C1807">
        <v>1.7290000000000001</v>
      </c>
      <c r="D1807">
        <v>2.4050000000000002</v>
      </c>
      <c r="E1807">
        <v>2.923</v>
      </c>
      <c r="F1807">
        <v>3.2850000000000001</v>
      </c>
      <c r="G1807">
        <v>4.0279999999999996</v>
      </c>
      <c r="H1807" s="34">
        <f t="shared" si="56"/>
        <v>0</v>
      </c>
      <c r="I1807" t="str">
        <f t="shared" si="57"/>
        <v/>
      </c>
    </row>
    <row r="1808" spans="1:9" x14ac:dyDescent="0.25">
      <c r="A1808" s="32">
        <v>39755</v>
      </c>
      <c r="B1808">
        <v>0.98</v>
      </c>
      <c r="C1808">
        <v>1.6804999999999999</v>
      </c>
      <c r="D1808">
        <v>2.371</v>
      </c>
      <c r="E1808">
        <v>2.8635000000000002</v>
      </c>
      <c r="F1808">
        <v>3.26</v>
      </c>
      <c r="G1808">
        <v>4.0199999999999996</v>
      </c>
      <c r="H1808" s="34">
        <f t="shared" si="56"/>
        <v>0</v>
      </c>
      <c r="I1808" t="str">
        <f t="shared" si="57"/>
        <v/>
      </c>
    </row>
    <row r="1809" spans="1:9" x14ac:dyDescent="0.25">
      <c r="A1809" s="32">
        <v>39756</v>
      </c>
      <c r="B1809">
        <v>0.95099999999999996</v>
      </c>
      <c r="C1809">
        <v>1.5514999999999999</v>
      </c>
      <c r="D1809">
        <v>2.2124999999999999</v>
      </c>
      <c r="E1809">
        <v>2.6920000000000002</v>
      </c>
      <c r="F1809">
        <v>3.0710000000000002</v>
      </c>
      <c r="G1809">
        <v>3.81</v>
      </c>
      <c r="H1809" s="34">
        <f t="shared" si="56"/>
        <v>0</v>
      </c>
      <c r="I1809" t="str">
        <f t="shared" si="57"/>
        <v/>
      </c>
    </row>
    <row r="1810" spans="1:9" x14ac:dyDescent="0.25">
      <c r="A1810" s="32">
        <v>39757</v>
      </c>
      <c r="B1810">
        <v>0.9</v>
      </c>
      <c r="C1810">
        <v>1.4984999999999999</v>
      </c>
      <c r="D1810">
        <v>2.1310000000000002</v>
      </c>
      <c r="E1810">
        <v>2.6324999999999998</v>
      </c>
      <c r="F1810">
        <v>2.9750000000000001</v>
      </c>
      <c r="G1810">
        <v>3.7279999999999998</v>
      </c>
      <c r="H1810" s="34">
        <f t="shared" si="56"/>
        <v>0</v>
      </c>
      <c r="I1810" t="str">
        <f t="shared" si="57"/>
        <v/>
      </c>
    </row>
    <row r="1811" spans="1:9" x14ac:dyDescent="0.25">
      <c r="A1811" s="32">
        <v>39758</v>
      </c>
      <c r="B1811">
        <v>0.89500000000000002</v>
      </c>
      <c r="C1811">
        <v>1.4875</v>
      </c>
      <c r="D1811">
        <v>2.1520000000000001</v>
      </c>
      <c r="E1811">
        <v>2.6574999999999998</v>
      </c>
      <c r="F1811">
        <v>3.0034999999999998</v>
      </c>
      <c r="G1811">
        <v>3.7359999999999998</v>
      </c>
      <c r="H1811" s="34">
        <f t="shared" si="56"/>
        <v>0</v>
      </c>
      <c r="I1811" t="str">
        <f t="shared" si="57"/>
        <v/>
      </c>
    </row>
    <row r="1812" spans="1:9" x14ac:dyDescent="0.25">
      <c r="A1812" s="32">
        <v>39759</v>
      </c>
      <c r="B1812">
        <v>0.86550000000000005</v>
      </c>
      <c r="C1812">
        <v>1.5044999999999999</v>
      </c>
      <c r="D1812">
        <v>2.1949999999999998</v>
      </c>
      <c r="E1812">
        <v>2.7170000000000001</v>
      </c>
      <c r="F1812">
        <v>3.0739999999999998</v>
      </c>
      <c r="G1812">
        <v>3.8330000000000002</v>
      </c>
      <c r="H1812" s="34">
        <f t="shared" si="56"/>
        <v>0</v>
      </c>
      <c r="I1812" t="str">
        <f t="shared" si="57"/>
        <v/>
      </c>
    </row>
    <row r="1813" spans="1:9" x14ac:dyDescent="0.25">
      <c r="A1813" s="32">
        <v>39762</v>
      </c>
      <c r="B1813">
        <v>0.82450000000000001</v>
      </c>
      <c r="C1813">
        <v>1.468</v>
      </c>
      <c r="D1813">
        <v>2.1469999999999998</v>
      </c>
      <c r="E1813">
        <v>2.6710000000000003</v>
      </c>
      <c r="F1813">
        <v>3.0430000000000001</v>
      </c>
      <c r="G1813">
        <v>3.8340000000000001</v>
      </c>
      <c r="H1813" s="34">
        <f t="shared" si="56"/>
        <v>0</v>
      </c>
      <c r="I1813" t="str">
        <f t="shared" si="57"/>
        <v/>
      </c>
    </row>
    <row r="1814" spans="1:9" x14ac:dyDescent="0.25">
      <c r="A1814" s="32">
        <v>39763</v>
      </c>
      <c r="B1814">
        <v>0.751</v>
      </c>
      <c r="C1814">
        <v>1.3719999999999999</v>
      </c>
      <c r="D1814">
        <v>2.0630000000000002</v>
      </c>
      <c r="E1814">
        <v>2.5960000000000001</v>
      </c>
      <c r="F1814">
        <v>2.9779999999999998</v>
      </c>
      <c r="G1814">
        <v>3.7720000000000002</v>
      </c>
      <c r="H1814" s="34">
        <f t="shared" si="56"/>
        <v>0</v>
      </c>
      <c r="I1814" t="str">
        <f t="shared" si="57"/>
        <v/>
      </c>
    </row>
    <row r="1815" spans="1:9" x14ac:dyDescent="0.25">
      <c r="A1815" s="32">
        <v>39764</v>
      </c>
      <c r="B1815">
        <v>0.78100000000000003</v>
      </c>
      <c r="C1815">
        <v>1.3280000000000001</v>
      </c>
      <c r="D1815">
        <v>1.962</v>
      </c>
      <c r="E1815">
        <v>2.4769999999999999</v>
      </c>
      <c r="F1815">
        <v>2.8519999999999999</v>
      </c>
      <c r="G1815">
        <v>3.6535000000000002</v>
      </c>
      <c r="H1815" s="34">
        <f t="shared" si="56"/>
        <v>0</v>
      </c>
      <c r="I1815" t="str">
        <f t="shared" si="57"/>
        <v/>
      </c>
    </row>
    <row r="1816" spans="1:9" x14ac:dyDescent="0.25">
      <c r="A1816" s="32">
        <v>39765</v>
      </c>
      <c r="B1816">
        <v>0.874</v>
      </c>
      <c r="C1816">
        <v>1.4165000000000001</v>
      </c>
      <c r="D1816">
        <v>2.0775000000000001</v>
      </c>
      <c r="E1816">
        <v>2.5750000000000002</v>
      </c>
      <c r="F1816">
        <v>2.96</v>
      </c>
      <c r="G1816">
        <v>3.8035000000000001</v>
      </c>
      <c r="H1816" s="34">
        <f t="shared" si="56"/>
        <v>0</v>
      </c>
      <c r="I1816" t="str">
        <f t="shared" si="57"/>
        <v/>
      </c>
    </row>
    <row r="1817" spans="1:9" x14ac:dyDescent="0.25">
      <c r="A1817" s="32">
        <v>39766</v>
      </c>
      <c r="B1817">
        <v>0.84</v>
      </c>
      <c r="C1817">
        <v>1.3759999999999999</v>
      </c>
      <c r="D1817">
        <v>1.958</v>
      </c>
      <c r="E1817">
        <v>2.4900000000000002</v>
      </c>
      <c r="F1817">
        <v>2.8449999999999998</v>
      </c>
      <c r="G1817">
        <v>3.6705000000000001</v>
      </c>
      <c r="H1817" s="34">
        <f t="shared" si="56"/>
        <v>0</v>
      </c>
      <c r="I1817" t="str">
        <f t="shared" si="57"/>
        <v/>
      </c>
    </row>
    <row r="1818" spans="1:9" x14ac:dyDescent="0.25">
      <c r="A1818" s="32">
        <v>39769</v>
      </c>
      <c r="B1818">
        <v>0.77400000000000002</v>
      </c>
      <c r="C1818">
        <v>1.296</v>
      </c>
      <c r="D1818">
        <v>1.931</v>
      </c>
      <c r="E1818">
        <v>2.403</v>
      </c>
      <c r="F1818">
        <v>2.7829999999999999</v>
      </c>
      <c r="G1818">
        <v>3.5815000000000001</v>
      </c>
      <c r="H1818" s="34">
        <f t="shared" si="56"/>
        <v>0</v>
      </c>
      <c r="I1818" t="str">
        <f t="shared" si="57"/>
        <v/>
      </c>
    </row>
    <row r="1819" spans="1:9" x14ac:dyDescent="0.25">
      <c r="A1819" s="32">
        <v>39770</v>
      </c>
      <c r="B1819">
        <v>0.752</v>
      </c>
      <c r="C1819">
        <v>1.264</v>
      </c>
      <c r="D1819">
        <v>1.893</v>
      </c>
      <c r="E1819">
        <v>2.3090000000000002</v>
      </c>
      <c r="F1819">
        <v>2.6545000000000001</v>
      </c>
      <c r="G1819">
        <v>3.4350000000000001</v>
      </c>
      <c r="H1819" s="34">
        <f t="shared" si="56"/>
        <v>0</v>
      </c>
      <c r="I1819" t="str">
        <f t="shared" si="57"/>
        <v/>
      </c>
    </row>
    <row r="1820" spans="1:9" x14ac:dyDescent="0.25">
      <c r="A1820" s="32">
        <v>39771</v>
      </c>
      <c r="B1820">
        <v>0.70299999999999996</v>
      </c>
      <c r="C1820">
        <v>1.1499999999999999</v>
      </c>
      <c r="D1820">
        <v>1.675</v>
      </c>
      <c r="E1820">
        <v>2.1040000000000001</v>
      </c>
      <c r="F1820">
        <v>2.4279999999999999</v>
      </c>
      <c r="G1820">
        <v>3.1875</v>
      </c>
      <c r="H1820" s="34">
        <f t="shared" si="56"/>
        <v>0</v>
      </c>
      <c r="I1820" t="str">
        <f t="shared" si="57"/>
        <v/>
      </c>
    </row>
    <row r="1821" spans="1:9" x14ac:dyDescent="0.25">
      <c r="A1821" s="32">
        <v>39772</v>
      </c>
      <c r="B1821">
        <v>0.59099999999999997</v>
      </c>
      <c r="C1821">
        <v>1.01</v>
      </c>
      <c r="D1821">
        <v>1.6099999999999999</v>
      </c>
      <c r="E1821">
        <v>1.925</v>
      </c>
      <c r="F1821">
        <v>2.2170000000000001</v>
      </c>
      <c r="G1821">
        <v>2.7490000000000001</v>
      </c>
      <c r="H1821" s="34">
        <f t="shared" si="56"/>
        <v>0</v>
      </c>
      <c r="I1821" t="str">
        <f t="shared" si="57"/>
        <v/>
      </c>
    </row>
    <row r="1822" spans="1:9" x14ac:dyDescent="0.25">
      <c r="A1822" s="32">
        <v>39773</v>
      </c>
      <c r="B1822">
        <v>0.67500000000000004</v>
      </c>
      <c r="C1822">
        <v>1.1445000000000001</v>
      </c>
      <c r="D1822">
        <v>1.6859999999999999</v>
      </c>
      <c r="E1822">
        <v>2.113</v>
      </c>
      <c r="F1822">
        <v>2.419</v>
      </c>
      <c r="G1822">
        <v>3.0259999999999998</v>
      </c>
      <c r="H1822" s="34">
        <f t="shared" si="56"/>
        <v>0</v>
      </c>
      <c r="I1822" t="str">
        <f t="shared" si="57"/>
        <v/>
      </c>
    </row>
    <row r="1823" spans="1:9" x14ac:dyDescent="0.25">
      <c r="A1823" s="32">
        <v>39776</v>
      </c>
      <c r="B1823">
        <v>0.70199999999999996</v>
      </c>
      <c r="C1823">
        <v>1.2415</v>
      </c>
      <c r="D1823">
        <v>1.7829999999999999</v>
      </c>
      <c r="E1823">
        <v>2.2229999999999999</v>
      </c>
      <c r="F1823">
        <v>2.5270000000000001</v>
      </c>
      <c r="G1823">
        <v>3.1265000000000001</v>
      </c>
      <c r="H1823" s="34">
        <f t="shared" si="56"/>
        <v>0</v>
      </c>
      <c r="I1823" t="str">
        <f t="shared" si="57"/>
        <v/>
      </c>
    </row>
    <row r="1824" spans="1:9" x14ac:dyDescent="0.25">
      <c r="A1824" s="32">
        <v>39777</v>
      </c>
      <c r="B1824">
        <v>0.63500000000000001</v>
      </c>
      <c r="C1824">
        <v>1.1034999999999999</v>
      </c>
      <c r="D1824">
        <v>1.6215000000000002</v>
      </c>
      <c r="E1824">
        <v>2.0015000000000001</v>
      </c>
      <c r="F1824">
        <v>2.2789999999999999</v>
      </c>
      <c r="G1824">
        <v>2.8454999999999999</v>
      </c>
      <c r="H1824" s="34">
        <f t="shared" si="56"/>
        <v>0</v>
      </c>
      <c r="I1824" t="str">
        <f t="shared" si="57"/>
        <v/>
      </c>
    </row>
    <row r="1825" spans="1:9" x14ac:dyDescent="0.25">
      <c r="A1825" s="32">
        <v>39778</v>
      </c>
      <c r="B1825">
        <v>0.65300000000000002</v>
      </c>
      <c r="C1825">
        <v>1.1219999999999999</v>
      </c>
      <c r="D1825">
        <v>1.5895000000000001</v>
      </c>
      <c r="E1825">
        <v>1.99</v>
      </c>
      <c r="F1825">
        <v>2.2730000000000001</v>
      </c>
      <c r="G1825">
        <v>2.7654999999999998</v>
      </c>
      <c r="H1825" s="34">
        <f t="shared" si="56"/>
        <v>0</v>
      </c>
      <c r="I1825" t="str">
        <f t="shared" si="57"/>
        <v/>
      </c>
    </row>
    <row r="1826" spans="1:9" x14ac:dyDescent="0.25">
      <c r="A1826" s="32">
        <v>39779</v>
      </c>
      <c r="B1826">
        <v>0.70650000000000002</v>
      </c>
      <c r="C1826">
        <v>1.153</v>
      </c>
      <c r="D1826">
        <v>1.621</v>
      </c>
      <c r="E1826">
        <v>1.9929999999999999</v>
      </c>
      <c r="F1826">
        <v>2.2679999999999998</v>
      </c>
      <c r="G1826">
        <v>2.7629999999999999</v>
      </c>
      <c r="H1826" s="34">
        <f t="shared" si="56"/>
        <v>0</v>
      </c>
      <c r="I1826" t="str">
        <f t="shared" si="57"/>
        <v/>
      </c>
    </row>
    <row r="1827" spans="1:9" x14ac:dyDescent="0.25">
      <c r="A1827" s="32">
        <v>39780</v>
      </c>
      <c r="B1827">
        <v>0.628</v>
      </c>
      <c r="C1827">
        <v>1.083</v>
      </c>
      <c r="D1827">
        <v>1.5150000000000001</v>
      </c>
      <c r="E1827">
        <v>1.9630000000000001</v>
      </c>
      <c r="F1827">
        <v>2.181</v>
      </c>
      <c r="G1827">
        <v>2.7279999999999998</v>
      </c>
      <c r="H1827" s="34">
        <f t="shared" si="56"/>
        <v>0</v>
      </c>
      <c r="I1827" t="str">
        <f t="shared" si="57"/>
        <v/>
      </c>
    </row>
    <row r="1828" spans="1:9" x14ac:dyDescent="0.25">
      <c r="A1828" s="32">
        <v>39783</v>
      </c>
      <c r="B1828">
        <v>0.57699999999999996</v>
      </c>
      <c r="C1828">
        <v>0.95499999999999996</v>
      </c>
      <c r="D1828">
        <v>1.3605</v>
      </c>
      <c r="E1828">
        <v>1.7295</v>
      </c>
      <c r="F1828">
        <v>1.974</v>
      </c>
      <c r="G1828">
        <v>2.5369999999999999</v>
      </c>
      <c r="H1828" s="34">
        <f t="shared" si="56"/>
        <v>0</v>
      </c>
      <c r="I1828" t="str">
        <f t="shared" si="57"/>
        <v/>
      </c>
    </row>
    <row r="1829" spans="1:9" x14ac:dyDescent="0.25">
      <c r="A1829" s="32">
        <v>39784</v>
      </c>
      <c r="B1829">
        <v>0.54200000000000004</v>
      </c>
      <c r="C1829">
        <v>0.9</v>
      </c>
      <c r="D1829">
        <v>1.2885</v>
      </c>
      <c r="E1829">
        <v>1.6459999999999999</v>
      </c>
      <c r="F1829">
        <v>1.875</v>
      </c>
      <c r="G1829">
        <v>2.4849999999999999</v>
      </c>
      <c r="H1829" s="34">
        <f t="shared" si="56"/>
        <v>0</v>
      </c>
      <c r="I1829" t="str">
        <f t="shared" si="57"/>
        <v/>
      </c>
    </row>
    <row r="1830" spans="1:9" x14ac:dyDescent="0.25">
      <c r="A1830" s="32">
        <v>39785</v>
      </c>
      <c r="B1830">
        <v>0.52800000000000002</v>
      </c>
      <c r="C1830">
        <v>0.9355</v>
      </c>
      <c r="D1830">
        <v>1.347</v>
      </c>
      <c r="E1830">
        <v>1.7055</v>
      </c>
      <c r="F1830">
        <v>1.9409999999999998</v>
      </c>
      <c r="G1830">
        <v>2.5310000000000001</v>
      </c>
      <c r="H1830" s="34">
        <f t="shared" si="56"/>
        <v>0</v>
      </c>
      <c r="I1830" t="str">
        <f t="shared" si="57"/>
        <v/>
      </c>
    </row>
    <row r="1831" spans="1:9" x14ac:dyDescent="0.25">
      <c r="A1831" s="32">
        <v>39786</v>
      </c>
      <c r="B1831">
        <v>0.52700000000000002</v>
      </c>
      <c r="C1831">
        <v>0.93600000000000005</v>
      </c>
      <c r="D1831">
        <v>1.3485</v>
      </c>
      <c r="E1831">
        <v>1.6795</v>
      </c>
      <c r="F1831">
        <v>1.9104999999999999</v>
      </c>
      <c r="G1831">
        <v>2.4649999999999999</v>
      </c>
      <c r="H1831" s="34">
        <f t="shared" si="56"/>
        <v>0</v>
      </c>
      <c r="I1831" t="str">
        <f t="shared" si="57"/>
        <v/>
      </c>
    </row>
    <row r="1832" spans="1:9" x14ac:dyDescent="0.25">
      <c r="A1832" s="32">
        <v>39787</v>
      </c>
      <c r="B1832">
        <v>0.58199999999999996</v>
      </c>
      <c r="C1832">
        <v>1.0305</v>
      </c>
      <c r="D1832">
        <v>1.464</v>
      </c>
      <c r="E1832">
        <v>1.7930000000000001</v>
      </c>
      <c r="F1832">
        <v>2.024</v>
      </c>
      <c r="G1832">
        <v>2.5819999999999999</v>
      </c>
      <c r="H1832" s="34">
        <f t="shared" si="56"/>
        <v>0</v>
      </c>
      <c r="I1832" t="str">
        <f t="shared" si="57"/>
        <v/>
      </c>
    </row>
    <row r="1833" spans="1:9" x14ac:dyDescent="0.25">
      <c r="A1833" s="32">
        <v>39790</v>
      </c>
      <c r="B1833">
        <v>0.55600000000000005</v>
      </c>
      <c r="C1833">
        <v>1.0165</v>
      </c>
      <c r="D1833">
        <v>1.4525000000000001</v>
      </c>
      <c r="E1833">
        <v>1.7789999999999999</v>
      </c>
      <c r="F1833">
        <v>2.0209999999999999</v>
      </c>
      <c r="G1833">
        <v>2.5695000000000001</v>
      </c>
      <c r="H1833" s="34">
        <f t="shared" si="56"/>
        <v>0</v>
      </c>
      <c r="I1833" t="str">
        <f t="shared" si="57"/>
        <v/>
      </c>
    </row>
    <row r="1834" spans="1:9" x14ac:dyDescent="0.25">
      <c r="A1834" s="32">
        <v>39791</v>
      </c>
      <c r="B1834">
        <v>0.49</v>
      </c>
      <c r="C1834">
        <v>0.94299999999999995</v>
      </c>
      <c r="D1834">
        <v>1.37</v>
      </c>
      <c r="E1834">
        <v>1.7115</v>
      </c>
      <c r="F1834">
        <v>1.948</v>
      </c>
      <c r="G1834">
        <v>2.5074999999999998</v>
      </c>
      <c r="H1834" s="34">
        <f t="shared" si="56"/>
        <v>0</v>
      </c>
      <c r="I1834" t="str">
        <f t="shared" si="57"/>
        <v/>
      </c>
    </row>
    <row r="1835" spans="1:9" x14ac:dyDescent="0.25">
      <c r="A1835" s="32">
        <v>39792</v>
      </c>
      <c r="B1835">
        <v>0.499</v>
      </c>
      <c r="C1835">
        <v>0.92549999999999999</v>
      </c>
      <c r="D1835">
        <v>1.3559999999999999</v>
      </c>
      <c r="E1835">
        <v>1.6675</v>
      </c>
      <c r="F1835">
        <v>1.9045000000000001</v>
      </c>
      <c r="G1835">
        <v>2.4969999999999999</v>
      </c>
      <c r="H1835" s="34">
        <f t="shared" si="56"/>
        <v>0</v>
      </c>
      <c r="I1835" t="str">
        <f t="shared" si="57"/>
        <v/>
      </c>
    </row>
    <row r="1836" spans="1:9" x14ac:dyDescent="0.25">
      <c r="A1836" s="32">
        <v>39793</v>
      </c>
      <c r="B1836">
        <v>0.46400000000000002</v>
      </c>
      <c r="C1836">
        <v>0.87350000000000005</v>
      </c>
      <c r="D1836">
        <v>1.2865</v>
      </c>
      <c r="E1836">
        <v>1.5840000000000001</v>
      </c>
      <c r="F1836">
        <v>1.839</v>
      </c>
      <c r="G1836">
        <v>2.4060000000000001</v>
      </c>
      <c r="H1836" s="34">
        <f t="shared" si="56"/>
        <v>0</v>
      </c>
      <c r="I1836" t="str">
        <f t="shared" si="57"/>
        <v/>
      </c>
    </row>
    <row r="1837" spans="1:9" x14ac:dyDescent="0.25">
      <c r="A1837" s="32">
        <v>39794</v>
      </c>
      <c r="B1837">
        <v>0.50949999999999995</v>
      </c>
      <c r="C1837">
        <v>0.88849999999999996</v>
      </c>
      <c r="D1837">
        <v>1.282</v>
      </c>
      <c r="E1837">
        <v>1.5840000000000001</v>
      </c>
      <c r="F1837">
        <v>1.8029999999999999</v>
      </c>
      <c r="G1837">
        <v>2.3654999999999999</v>
      </c>
      <c r="H1837" s="34">
        <f t="shared" si="56"/>
        <v>0</v>
      </c>
      <c r="I1837" t="str">
        <f t="shared" si="57"/>
        <v/>
      </c>
    </row>
    <row r="1838" spans="1:9" x14ac:dyDescent="0.25">
      <c r="A1838" s="32">
        <v>39797</v>
      </c>
      <c r="B1838">
        <v>0.48899999999999999</v>
      </c>
      <c r="C1838">
        <v>0.84499999999999997</v>
      </c>
      <c r="D1838">
        <v>1.2455000000000001</v>
      </c>
      <c r="E1838">
        <v>1.5629999999999999</v>
      </c>
      <c r="F1838">
        <v>1.7865</v>
      </c>
      <c r="G1838">
        <v>2.3334999999999999</v>
      </c>
      <c r="H1838" s="34">
        <f t="shared" si="56"/>
        <v>0</v>
      </c>
      <c r="I1838" t="str">
        <f t="shared" si="57"/>
        <v/>
      </c>
    </row>
    <row r="1839" spans="1:9" x14ac:dyDescent="0.25">
      <c r="A1839" s="32">
        <v>39798</v>
      </c>
      <c r="B1839">
        <v>0.318</v>
      </c>
      <c r="C1839">
        <v>0.6925</v>
      </c>
      <c r="D1839">
        <v>1.038</v>
      </c>
      <c r="E1839">
        <v>1.2730000000000001</v>
      </c>
      <c r="F1839">
        <v>1.5009999999999999</v>
      </c>
      <c r="G1839">
        <v>2.016</v>
      </c>
      <c r="H1839" s="34">
        <f t="shared" si="56"/>
        <v>0</v>
      </c>
      <c r="I1839" t="str">
        <f t="shared" si="57"/>
        <v/>
      </c>
    </row>
    <row r="1840" spans="1:9" x14ac:dyDescent="0.25">
      <c r="A1840" s="32">
        <v>39799</v>
      </c>
      <c r="B1840">
        <v>0.4</v>
      </c>
      <c r="C1840">
        <v>0.77749999999999997</v>
      </c>
      <c r="D1840">
        <v>1.135</v>
      </c>
      <c r="E1840">
        <v>1.3820000000000001</v>
      </c>
      <c r="F1840">
        <v>1.5760000000000001</v>
      </c>
      <c r="G1840">
        <v>2.0245000000000002</v>
      </c>
      <c r="H1840" s="34">
        <f t="shared" si="56"/>
        <v>0</v>
      </c>
      <c r="I1840" t="str">
        <f t="shared" si="57"/>
        <v/>
      </c>
    </row>
    <row r="1841" spans="1:9" x14ac:dyDescent="0.25">
      <c r="A1841" s="32">
        <v>39800</v>
      </c>
      <c r="B1841">
        <v>0.41149999999999998</v>
      </c>
      <c r="C1841">
        <v>0.78600000000000003</v>
      </c>
      <c r="D1841">
        <v>1.1060000000000001</v>
      </c>
      <c r="E1841">
        <v>1.331</v>
      </c>
      <c r="F1841">
        <v>1.5209999999999999</v>
      </c>
      <c r="G1841">
        <v>1.974</v>
      </c>
      <c r="H1841" s="34">
        <f t="shared" si="56"/>
        <v>0</v>
      </c>
      <c r="I1841" t="str">
        <f t="shared" si="57"/>
        <v/>
      </c>
    </row>
    <row r="1842" spans="1:9" x14ac:dyDescent="0.25">
      <c r="A1842" s="32">
        <v>39801</v>
      </c>
      <c r="B1842">
        <v>0.41099999999999998</v>
      </c>
      <c r="C1842">
        <v>0.77949999999999997</v>
      </c>
      <c r="D1842">
        <v>1.155</v>
      </c>
      <c r="E1842">
        <v>1.3905000000000001</v>
      </c>
      <c r="F1842">
        <v>1.661</v>
      </c>
      <c r="G1842">
        <v>2.073</v>
      </c>
      <c r="H1842" s="34">
        <f t="shared" si="56"/>
        <v>0</v>
      </c>
      <c r="I1842" t="str">
        <f t="shared" si="57"/>
        <v/>
      </c>
    </row>
    <row r="1843" spans="1:9" x14ac:dyDescent="0.25">
      <c r="A1843" s="32">
        <v>39804</v>
      </c>
      <c r="B1843">
        <v>0.45</v>
      </c>
      <c r="C1843">
        <v>0.89100000000000001</v>
      </c>
      <c r="D1843">
        <v>1.2849999999999999</v>
      </c>
      <c r="E1843">
        <v>1.5165</v>
      </c>
      <c r="F1843">
        <v>1.76</v>
      </c>
      <c r="G1843">
        <v>2.1855000000000002</v>
      </c>
      <c r="H1843" s="34">
        <f t="shared" si="56"/>
        <v>0</v>
      </c>
      <c r="I1843" t="str">
        <f t="shared" si="57"/>
        <v/>
      </c>
    </row>
    <row r="1844" spans="1:9" x14ac:dyDescent="0.25">
      <c r="A1844" s="32">
        <v>39805</v>
      </c>
      <c r="B1844">
        <v>0.42349999999999999</v>
      </c>
      <c r="C1844">
        <v>0.86199999999999999</v>
      </c>
      <c r="D1844">
        <v>1.22</v>
      </c>
      <c r="E1844">
        <v>1.4990000000000001</v>
      </c>
      <c r="F1844">
        <v>1.6840000000000002</v>
      </c>
      <c r="G1844">
        <v>2.1970000000000001</v>
      </c>
      <c r="H1844" s="34">
        <f t="shared" si="56"/>
        <v>0</v>
      </c>
      <c r="I1844" t="str">
        <f t="shared" si="57"/>
        <v/>
      </c>
    </row>
    <row r="1845" spans="1:9" x14ac:dyDescent="0.25">
      <c r="A1845" s="32">
        <v>39806</v>
      </c>
      <c r="B1845">
        <v>0.433</v>
      </c>
      <c r="C1845">
        <v>0.86099999999999999</v>
      </c>
      <c r="D1845">
        <v>1.2610000000000001</v>
      </c>
      <c r="E1845">
        <v>1.5680000000000001</v>
      </c>
      <c r="F1845">
        <v>1.734</v>
      </c>
      <c r="G1845">
        <v>2.2469999999999999</v>
      </c>
      <c r="H1845" s="34">
        <f t="shared" si="56"/>
        <v>0</v>
      </c>
      <c r="I1845" t="str">
        <f t="shared" si="57"/>
        <v/>
      </c>
    </row>
    <row r="1846" spans="1:9" x14ac:dyDescent="0.25">
      <c r="A1846" s="32">
        <v>39807</v>
      </c>
      <c r="B1846">
        <v>0.44500000000000001</v>
      </c>
      <c r="C1846">
        <v>0.873</v>
      </c>
      <c r="D1846">
        <v>1.2490000000000001</v>
      </c>
      <c r="E1846">
        <v>1.506</v>
      </c>
      <c r="F1846">
        <v>1.6830000000000001</v>
      </c>
      <c r="H1846" s="34">
        <f t="shared" si="56"/>
        <v>0</v>
      </c>
      <c r="I1846" t="str">
        <f t="shared" si="57"/>
        <v>20084</v>
      </c>
    </row>
    <row r="1847" spans="1:9" x14ac:dyDescent="0.25">
      <c r="A1847" s="32">
        <v>39808</v>
      </c>
      <c r="B1847">
        <v>0.438</v>
      </c>
      <c r="C1847">
        <v>0.83899999999999997</v>
      </c>
      <c r="D1847">
        <v>1.218</v>
      </c>
      <c r="E1847">
        <v>1.5449999999999999</v>
      </c>
      <c r="F1847">
        <v>1.716</v>
      </c>
      <c r="G1847">
        <v>2.2029999999999998</v>
      </c>
      <c r="H1847" s="34">
        <f t="shared" si="56"/>
        <v>0</v>
      </c>
      <c r="I1847" t="str">
        <f t="shared" si="57"/>
        <v>20084</v>
      </c>
    </row>
    <row r="1848" spans="1:9" x14ac:dyDescent="0.25">
      <c r="A1848" s="32">
        <v>39811</v>
      </c>
      <c r="B1848">
        <v>0.35599999999999998</v>
      </c>
      <c r="C1848">
        <v>0.75800000000000001</v>
      </c>
      <c r="D1848">
        <v>1.1525000000000001</v>
      </c>
      <c r="E1848">
        <v>1.486</v>
      </c>
      <c r="F1848">
        <v>1.63</v>
      </c>
      <c r="G1848">
        <v>2.1715</v>
      </c>
      <c r="H1848" s="34">
        <f t="shared" si="56"/>
        <v>0</v>
      </c>
      <c r="I1848" t="str">
        <f t="shared" si="57"/>
        <v>20084</v>
      </c>
    </row>
    <row r="1849" spans="1:9" x14ac:dyDescent="0.25">
      <c r="A1849" s="32">
        <v>39812</v>
      </c>
      <c r="B1849">
        <v>0.36599999999999999</v>
      </c>
      <c r="C1849">
        <v>0.74650000000000005</v>
      </c>
      <c r="D1849">
        <v>1.1240000000000001</v>
      </c>
      <c r="E1849">
        <v>1.381</v>
      </c>
      <c r="F1849">
        <v>1.605</v>
      </c>
      <c r="G1849">
        <v>2.1269999999999998</v>
      </c>
      <c r="H1849" s="34">
        <f t="shared" si="56"/>
        <v>0</v>
      </c>
      <c r="I1849" t="str">
        <f t="shared" si="57"/>
        <v>20084</v>
      </c>
    </row>
    <row r="1850" spans="1:9" x14ac:dyDescent="0.25">
      <c r="A1850" s="32">
        <v>39813</v>
      </c>
      <c r="B1850">
        <v>0.41499999999999998</v>
      </c>
      <c r="C1850">
        <v>0.80800000000000005</v>
      </c>
      <c r="D1850">
        <v>1.1890000000000001</v>
      </c>
      <c r="E1850">
        <v>1.4650000000000001</v>
      </c>
      <c r="F1850">
        <v>1.6659999999999999</v>
      </c>
      <c r="G1850">
        <v>2.1960000000000002</v>
      </c>
      <c r="H1850" s="34">
        <f t="shared" si="56"/>
        <v>1</v>
      </c>
      <c r="I1850" t="str">
        <f t="shared" si="57"/>
        <v>20084</v>
      </c>
    </row>
    <row r="1851" spans="1:9" x14ac:dyDescent="0.25">
      <c r="A1851" s="32">
        <v>39814</v>
      </c>
      <c r="B1851">
        <v>0.44550000000000001</v>
      </c>
      <c r="C1851">
        <v>0.81699999999999995</v>
      </c>
      <c r="D1851">
        <v>1.22</v>
      </c>
      <c r="E1851">
        <v>1.488</v>
      </c>
      <c r="F1851">
        <v>1.6850000000000001</v>
      </c>
      <c r="H1851" s="34">
        <f t="shared" si="56"/>
        <v>0</v>
      </c>
      <c r="I1851" t="str">
        <f t="shared" si="57"/>
        <v/>
      </c>
    </row>
    <row r="1852" spans="1:9" x14ac:dyDescent="0.25">
      <c r="A1852" s="32">
        <v>39815</v>
      </c>
      <c r="B1852">
        <v>0.42299999999999999</v>
      </c>
      <c r="C1852">
        <v>0.90700000000000003</v>
      </c>
      <c r="D1852">
        <v>1.3525</v>
      </c>
      <c r="E1852">
        <v>1.6364999999999998</v>
      </c>
      <c r="F1852">
        <v>1.823</v>
      </c>
      <c r="G1852">
        <v>2.4195000000000002</v>
      </c>
      <c r="H1852" s="34">
        <f t="shared" si="56"/>
        <v>0</v>
      </c>
      <c r="I1852" t="str">
        <f t="shared" si="57"/>
        <v/>
      </c>
    </row>
    <row r="1853" spans="1:9" x14ac:dyDescent="0.25">
      <c r="A1853" s="32">
        <v>39818</v>
      </c>
      <c r="B1853">
        <v>0.36799999999999999</v>
      </c>
      <c r="C1853">
        <v>0.84199999999999997</v>
      </c>
      <c r="D1853">
        <v>1.276</v>
      </c>
      <c r="E1853">
        <v>1.577</v>
      </c>
      <c r="F1853">
        <v>1.8145</v>
      </c>
      <c r="G1853">
        <v>2.5074999999999998</v>
      </c>
      <c r="H1853" s="34">
        <f t="shared" si="56"/>
        <v>0</v>
      </c>
      <c r="I1853" t="str">
        <f t="shared" si="57"/>
        <v/>
      </c>
    </row>
    <row r="1854" spans="1:9" x14ac:dyDescent="0.25">
      <c r="A1854" s="32">
        <v>39819</v>
      </c>
      <c r="B1854">
        <v>0.36</v>
      </c>
      <c r="C1854">
        <v>0.77500000000000002</v>
      </c>
      <c r="D1854">
        <v>1.1995</v>
      </c>
      <c r="E1854">
        <v>1.5245</v>
      </c>
      <c r="F1854">
        <v>1.7450000000000001</v>
      </c>
      <c r="G1854">
        <v>2.4079999999999999</v>
      </c>
      <c r="H1854" s="34">
        <f t="shared" si="56"/>
        <v>0</v>
      </c>
      <c r="I1854" t="str">
        <f t="shared" si="57"/>
        <v/>
      </c>
    </row>
    <row r="1855" spans="1:9" x14ac:dyDescent="0.25">
      <c r="A1855" s="32">
        <v>39820</v>
      </c>
      <c r="B1855">
        <v>0.35599999999999998</v>
      </c>
      <c r="C1855">
        <v>0.77300000000000002</v>
      </c>
      <c r="D1855">
        <v>1.202</v>
      </c>
      <c r="E1855">
        <v>1.5049999999999999</v>
      </c>
      <c r="F1855">
        <v>1.7250000000000001</v>
      </c>
      <c r="G1855">
        <v>2.3815</v>
      </c>
      <c r="H1855" s="34">
        <f t="shared" si="56"/>
        <v>0</v>
      </c>
      <c r="I1855" t="str">
        <f t="shared" si="57"/>
        <v/>
      </c>
    </row>
    <row r="1856" spans="1:9" x14ac:dyDescent="0.25">
      <c r="A1856" s="32">
        <v>39821</v>
      </c>
      <c r="B1856">
        <v>0.35</v>
      </c>
      <c r="C1856">
        <v>0.77249999999999996</v>
      </c>
      <c r="D1856">
        <v>1.1715</v>
      </c>
      <c r="E1856">
        <v>1.4375</v>
      </c>
      <c r="F1856">
        <v>1.6619999999999999</v>
      </c>
      <c r="G1856">
        <v>2.2789999999999999</v>
      </c>
      <c r="H1856" s="34">
        <f t="shared" si="56"/>
        <v>0</v>
      </c>
      <c r="I1856" t="str">
        <f t="shared" si="57"/>
        <v/>
      </c>
    </row>
    <row r="1857" spans="1:9" x14ac:dyDescent="0.25">
      <c r="A1857" s="32">
        <v>39822</v>
      </c>
      <c r="B1857">
        <v>0.35099999999999998</v>
      </c>
      <c r="C1857">
        <v>0.746</v>
      </c>
      <c r="D1857">
        <v>1.175</v>
      </c>
      <c r="E1857">
        <v>1.3855</v>
      </c>
      <c r="F1857">
        <v>1.645</v>
      </c>
      <c r="G1857">
        <v>2.2359999999999998</v>
      </c>
      <c r="H1857" s="34">
        <f t="shared" si="56"/>
        <v>0</v>
      </c>
      <c r="I1857" t="str">
        <f t="shared" si="57"/>
        <v/>
      </c>
    </row>
    <row r="1858" spans="1:9" x14ac:dyDescent="0.25">
      <c r="A1858" s="32">
        <v>39825</v>
      </c>
      <c r="B1858">
        <v>0.34</v>
      </c>
      <c r="C1858">
        <v>0.75649999999999995</v>
      </c>
      <c r="D1858">
        <v>1.0960000000000001</v>
      </c>
      <c r="E1858">
        <v>1.4020000000000001</v>
      </c>
      <c r="F1858">
        <v>1.6139999999999999</v>
      </c>
      <c r="G1858">
        <v>2.1585000000000001</v>
      </c>
      <c r="H1858" s="34">
        <f t="shared" si="56"/>
        <v>0</v>
      </c>
      <c r="I1858" t="str">
        <f t="shared" si="57"/>
        <v/>
      </c>
    </row>
    <row r="1859" spans="1:9" x14ac:dyDescent="0.25">
      <c r="A1859" s="32">
        <v>39826</v>
      </c>
      <c r="B1859">
        <v>0.32750000000000001</v>
      </c>
      <c r="C1859">
        <v>0.75849999999999995</v>
      </c>
      <c r="D1859">
        <v>1.1655</v>
      </c>
      <c r="E1859">
        <v>1.4315</v>
      </c>
      <c r="F1859">
        <v>1.6419999999999999</v>
      </c>
      <c r="G1859">
        <v>2.1795</v>
      </c>
      <c r="H1859" s="34">
        <f t="shared" si="56"/>
        <v>0</v>
      </c>
      <c r="I1859" t="str">
        <f t="shared" si="57"/>
        <v/>
      </c>
    </row>
    <row r="1860" spans="1:9" x14ac:dyDescent="0.25">
      <c r="A1860" s="32">
        <v>39827</v>
      </c>
      <c r="B1860">
        <v>0.30599999999999999</v>
      </c>
      <c r="C1860">
        <v>0.71550000000000002</v>
      </c>
      <c r="D1860">
        <v>1.097</v>
      </c>
      <c r="E1860">
        <v>1.3559999999999999</v>
      </c>
      <c r="F1860">
        <v>1.5409999999999999</v>
      </c>
      <c r="G1860">
        <v>2.0640000000000001</v>
      </c>
      <c r="H1860" s="34">
        <f t="shared" si="56"/>
        <v>0</v>
      </c>
      <c r="I1860" t="str">
        <f t="shared" si="57"/>
        <v/>
      </c>
    </row>
    <row r="1861" spans="1:9" x14ac:dyDescent="0.25">
      <c r="A1861" s="32">
        <v>39828</v>
      </c>
      <c r="B1861">
        <v>0.32900000000000001</v>
      </c>
      <c r="C1861">
        <v>0.72799999999999998</v>
      </c>
      <c r="D1861">
        <v>1.095</v>
      </c>
      <c r="E1861">
        <v>1.355</v>
      </c>
      <c r="F1861">
        <v>1.5569999999999999</v>
      </c>
      <c r="G1861">
        <v>2.0884999999999998</v>
      </c>
      <c r="H1861" s="34">
        <f t="shared" ref="H1861:H1924" si="58">+IF(AND(MOD(MONTH(A1861),3)=0,MONTH(A1861)&lt;&gt;MONTH(A1862)),1,0)</f>
        <v>0</v>
      </c>
      <c r="I1861" t="str">
        <f t="shared" ref="I1861:I1924" si="59">IF(SUM(H1861:H1865)&gt;0,CONCATENATE(YEAR(A1861),INT((MONTH(A1861)-1)/3)+1),"")</f>
        <v/>
      </c>
    </row>
    <row r="1862" spans="1:9" x14ac:dyDescent="0.25">
      <c r="A1862" s="32">
        <v>39829</v>
      </c>
      <c r="B1862">
        <v>0.32550000000000001</v>
      </c>
      <c r="C1862">
        <v>0.73750000000000004</v>
      </c>
      <c r="D1862">
        <v>1.1479999999999999</v>
      </c>
      <c r="E1862">
        <v>1.423</v>
      </c>
      <c r="F1862">
        <v>1.6160000000000001</v>
      </c>
      <c r="G1862">
        <v>2.1560000000000001</v>
      </c>
      <c r="H1862" s="34">
        <f t="shared" si="58"/>
        <v>0</v>
      </c>
      <c r="I1862" t="str">
        <f t="shared" si="59"/>
        <v/>
      </c>
    </row>
    <row r="1863" spans="1:9" x14ac:dyDescent="0.25">
      <c r="A1863" s="32">
        <v>39832</v>
      </c>
      <c r="B1863">
        <v>0.32</v>
      </c>
      <c r="C1863">
        <v>0.78</v>
      </c>
      <c r="D1863">
        <v>1.2130000000000001</v>
      </c>
      <c r="E1863">
        <v>1.4950000000000001</v>
      </c>
      <c r="F1863">
        <v>1.6859999999999999</v>
      </c>
      <c r="H1863" s="34">
        <f t="shared" si="58"/>
        <v>0</v>
      </c>
      <c r="I1863" t="str">
        <f t="shared" si="59"/>
        <v/>
      </c>
    </row>
    <row r="1864" spans="1:9" x14ac:dyDescent="0.25">
      <c r="A1864" s="32">
        <v>39833</v>
      </c>
      <c r="B1864">
        <v>0.311</v>
      </c>
      <c r="C1864">
        <v>0.72699999999999998</v>
      </c>
      <c r="D1864">
        <v>1.1415</v>
      </c>
      <c r="E1864">
        <v>1.4159999999999999</v>
      </c>
      <c r="F1864">
        <v>1.6535</v>
      </c>
      <c r="G1864">
        <v>2.2254999999999998</v>
      </c>
      <c r="H1864" s="34">
        <f t="shared" si="58"/>
        <v>0</v>
      </c>
      <c r="I1864" t="str">
        <f t="shared" si="59"/>
        <v/>
      </c>
    </row>
    <row r="1865" spans="1:9" x14ac:dyDescent="0.25">
      <c r="A1865" s="32">
        <v>39834</v>
      </c>
      <c r="B1865">
        <v>0.33050000000000002</v>
      </c>
      <c r="C1865">
        <v>0.77200000000000002</v>
      </c>
      <c r="D1865">
        <v>1.2010000000000001</v>
      </c>
      <c r="E1865">
        <v>1.5110000000000001</v>
      </c>
      <c r="F1865">
        <v>1.7450000000000001</v>
      </c>
      <c r="G1865">
        <v>2.3744999999999998</v>
      </c>
      <c r="H1865" s="34">
        <f t="shared" si="58"/>
        <v>0</v>
      </c>
      <c r="I1865" t="str">
        <f t="shared" si="59"/>
        <v/>
      </c>
    </row>
    <row r="1866" spans="1:9" x14ac:dyDescent="0.25">
      <c r="A1866" s="32">
        <v>39835</v>
      </c>
      <c r="B1866">
        <v>0.36499999999999999</v>
      </c>
      <c r="C1866">
        <v>0.76749999999999996</v>
      </c>
      <c r="D1866">
        <v>1.234</v>
      </c>
      <c r="E1866">
        <v>1.536</v>
      </c>
      <c r="F1866">
        <v>1.7814999999999999</v>
      </c>
      <c r="G1866">
        <v>2.4264999999999999</v>
      </c>
      <c r="H1866" s="34">
        <f t="shared" si="58"/>
        <v>0</v>
      </c>
      <c r="I1866" t="str">
        <f t="shared" si="59"/>
        <v/>
      </c>
    </row>
    <row r="1867" spans="1:9" x14ac:dyDescent="0.25">
      <c r="A1867" s="32">
        <v>39836</v>
      </c>
      <c r="B1867">
        <v>0.38550000000000001</v>
      </c>
      <c r="C1867">
        <v>0.79700000000000004</v>
      </c>
      <c r="D1867">
        <v>1.2429999999999999</v>
      </c>
      <c r="E1867">
        <v>1.571</v>
      </c>
      <c r="F1867">
        <v>1.8120000000000001</v>
      </c>
      <c r="G1867">
        <v>2.4489999999999998</v>
      </c>
      <c r="H1867" s="34">
        <f t="shared" si="58"/>
        <v>0</v>
      </c>
      <c r="I1867" t="str">
        <f t="shared" si="59"/>
        <v/>
      </c>
    </row>
    <row r="1868" spans="1:9" x14ac:dyDescent="0.25">
      <c r="A1868" s="32">
        <v>39839</v>
      </c>
      <c r="B1868">
        <v>0.40649999999999997</v>
      </c>
      <c r="C1868">
        <v>0.83599999999999997</v>
      </c>
      <c r="D1868">
        <v>1.294</v>
      </c>
      <c r="E1868">
        <v>1.6160000000000001</v>
      </c>
      <c r="F1868">
        <v>1.87</v>
      </c>
      <c r="G1868">
        <v>2.5194999999999999</v>
      </c>
      <c r="H1868" s="34">
        <f t="shared" si="58"/>
        <v>0</v>
      </c>
      <c r="I1868" t="str">
        <f t="shared" si="59"/>
        <v/>
      </c>
    </row>
    <row r="1869" spans="1:9" x14ac:dyDescent="0.25">
      <c r="A1869" s="32">
        <v>39840</v>
      </c>
      <c r="B1869">
        <v>0.35399999999999998</v>
      </c>
      <c r="C1869">
        <v>0.77449999999999997</v>
      </c>
      <c r="D1869">
        <v>1.212</v>
      </c>
      <c r="E1869">
        <v>1.5405</v>
      </c>
      <c r="F1869">
        <v>1.796</v>
      </c>
      <c r="G1869">
        <v>2.4275000000000002</v>
      </c>
      <c r="H1869" s="34">
        <f t="shared" si="58"/>
        <v>0</v>
      </c>
      <c r="I1869" t="str">
        <f t="shared" si="59"/>
        <v/>
      </c>
    </row>
    <row r="1870" spans="1:9" x14ac:dyDescent="0.25">
      <c r="A1870" s="32">
        <v>39841</v>
      </c>
      <c r="B1870">
        <v>0.39</v>
      </c>
      <c r="C1870">
        <v>0.83050000000000002</v>
      </c>
      <c r="D1870">
        <v>1.292</v>
      </c>
      <c r="E1870">
        <v>1.6364999999999998</v>
      </c>
      <c r="F1870">
        <v>1.903</v>
      </c>
      <c r="G1870">
        <v>2.5640000000000001</v>
      </c>
      <c r="H1870" s="34">
        <f t="shared" si="58"/>
        <v>0</v>
      </c>
      <c r="I1870" t="str">
        <f t="shared" si="59"/>
        <v/>
      </c>
    </row>
    <row r="1871" spans="1:9" x14ac:dyDescent="0.25">
      <c r="A1871" s="32">
        <v>39842</v>
      </c>
      <c r="B1871">
        <v>0.39650000000000002</v>
      </c>
      <c r="C1871">
        <v>0.90700000000000003</v>
      </c>
      <c r="D1871">
        <v>1.4224999999999999</v>
      </c>
      <c r="E1871">
        <v>1.7854999999999999</v>
      </c>
      <c r="F1871">
        <v>2.0705</v>
      </c>
      <c r="G1871">
        <v>2.7675000000000001</v>
      </c>
      <c r="H1871" s="34">
        <f t="shared" si="58"/>
        <v>0</v>
      </c>
      <c r="I1871" t="str">
        <f t="shared" si="59"/>
        <v/>
      </c>
    </row>
    <row r="1872" spans="1:9" x14ac:dyDescent="0.25">
      <c r="A1872" s="32">
        <v>39843</v>
      </c>
      <c r="B1872">
        <v>0.441</v>
      </c>
      <c r="C1872">
        <v>0.90900000000000003</v>
      </c>
      <c r="D1872">
        <v>1.3980000000000001</v>
      </c>
      <c r="E1872">
        <v>1.7755000000000001</v>
      </c>
      <c r="F1872">
        <v>2.0634999999999999</v>
      </c>
      <c r="G1872">
        <v>2.7450000000000001</v>
      </c>
      <c r="H1872" s="34">
        <f t="shared" si="58"/>
        <v>0</v>
      </c>
      <c r="I1872" t="str">
        <f t="shared" si="59"/>
        <v/>
      </c>
    </row>
    <row r="1873" spans="1:9" x14ac:dyDescent="0.25">
      <c r="A1873" s="32">
        <v>39846</v>
      </c>
      <c r="B1873">
        <v>0.40450000000000003</v>
      </c>
      <c r="C1873">
        <v>0.83899999999999997</v>
      </c>
      <c r="D1873">
        <v>1.306</v>
      </c>
      <c r="E1873">
        <v>1.6524999999999999</v>
      </c>
      <c r="F1873">
        <v>1.9220000000000002</v>
      </c>
      <c r="G1873">
        <v>2.6150000000000002</v>
      </c>
      <c r="H1873" s="34">
        <f t="shared" si="58"/>
        <v>0</v>
      </c>
      <c r="I1873" t="str">
        <f t="shared" si="59"/>
        <v/>
      </c>
    </row>
    <row r="1874" spans="1:9" x14ac:dyDescent="0.25">
      <c r="A1874" s="32">
        <v>39847</v>
      </c>
      <c r="B1874">
        <v>0.40500000000000003</v>
      </c>
      <c r="C1874">
        <v>0.89400000000000002</v>
      </c>
      <c r="D1874">
        <v>1.3915</v>
      </c>
      <c r="E1874">
        <v>1.7690000000000001</v>
      </c>
      <c r="F1874">
        <v>2.0670000000000002</v>
      </c>
      <c r="G1874">
        <v>2.7730000000000001</v>
      </c>
      <c r="H1874" s="34">
        <f t="shared" si="58"/>
        <v>0</v>
      </c>
      <c r="I1874" t="str">
        <f t="shared" si="59"/>
        <v/>
      </c>
    </row>
    <row r="1875" spans="1:9" x14ac:dyDescent="0.25">
      <c r="A1875" s="32">
        <v>39848</v>
      </c>
      <c r="B1875">
        <v>0.40200000000000002</v>
      </c>
      <c r="C1875">
        <v>0.89949999999999997</v>
      </c>
      <c r="D1875">
        <v>1.41</v>
      </c>
      <c r="E1875">
        <v>1.786</v>
      </c>
      <c r="F1875">
        <v>2.0819999999999999</v>
      </c>
      <c r="G1875">
        <v>2.8279999999999998</v>
      </c>
      <c r="H1875" s="34">
        <f t="shared" si="58"/>
        <v>0</v>
      </c>
      <c r="I1875" t="str">
        <f t="shared" si="59"/>
        <v/>
      </c>
    </row>
    <row r="1876" spans="1:9" x14ac:dyDescent="0.25">
      <c r="A1876" s="32">
        <v>39849</v>
      </c>
      <c r="B1876">
        <v>0.39250000000000002</v>
      </c>
      <c r="C1876">
        <v>0.88249999999999995</v>
      </c>
      <c r="D1876">
        <v>1.3895</v>
      </c>
      <c r="E1876">
        <v>1.7930000000000001</v>
      </c>
      <c r="F1876">
        <v>2.0834999999999999</v>
      </c>
      <c r="G1876">
        <v>2.823</v>
      </c>
      <c r="H1876" s="34">
        <f t="shared" si="58"/>
        <v>0</v>
      </c>
      <c r="I1876" t="str">
        <f t="shared" si="59"/>
        <v/>
      </c>
    </row>
    <row r="1877" spans="1:9" x14ac:dyDescent="0.25">
      <c r="A1877" s="32">
        <v>39850</v>
      </c>
      <c r="B1877">
        <v>0.40100000000000002</v>
      </c>
      <c r="C1877">
        <v>0.89300000000000002</v>
      </c>
      <c r="D1877">
        <v>1.429</v>
      </c>
      <c r="E1877">
        <v>1.845</v>
      </c>
      <c r="F1877">
        <v>2.1539999999999999</v>
      </c>
      <c r="G1877">
        <v>2.887</v>
      </c>
      <c r="H1877" s="34">
        <f t="shared" si="58"/>
        <v>0</v>
      </c>
      <c r="I1877" t="str">
        <f t="shared" si="59"/>
        <v/>
      </c>
    </row>
    <row r="1878" spans="1:9" x14ac:dyDescent="0.25">
      <c r="A1878" s="32">
        <v>39853</v>
      </c>
      <c r="B1878">
        <v>0.40699999999999997</v>
      </c>
      <c r="C1878">
        <v>0.91800000000000004</v>
      </c>
      <c r="D1878">
        <v>1.4235</v>
      </c>
      <c r="E1878">
        <v>1.8519999999999999</v>
      </c>
      <c r="F1878">
        <v>2.16</v>
      </c>
      <c r="G1878">
        <v>2.9779999999999998</v>
      </c>
      <c r="H1878" s="34">
        <f t="shared" si="58"/>
        <v>0</v>
      </c>
      <c r="I1878" t="str">
        <f t="shared" si="59"/>
        <v/>
      </c>
    </row>
    <row r="1879" spans="1:9" x14ac:dyDescent="0.25">
      <c r="A1879" s="32">
        <v>39854</v>
      </c>
      <c r="B1879">
        <v>0.40200000000000002</v>
      </c>
      <c r="C1879">
        <v>0.84099999999999997</v>
      </c>
      <c r="D1879">
        <v>1.3174999999999999</v>
      </c>
      <c r="E1879">
        <v>1.7149999999999999</v>
      </c>
      <c r="F1879">
        <v>2.0059999999999998</v>
      </c>
      <c r="G1879">
        <v>2.7530000000000001</v>
      </c>
      <c r="H1879" s="34">
        <f t="shared" si="58"/>
        <v>0</v>
      </c>
      <c r="I1879" t="str">
        <f t="shared" si="59"/>
        <v/>
      </c>
    </row>
    <row r="1880" spans="1:9" x14ac:dyDescent="0.25">
      <c r="A1880" s="32">
        <v>39855</v>
      </c>
      <c r="B1880">
        <v>0.39400000000000002</v>
      </c>
      <c r="C1880">
        <v>0.81699999999999995</v>
      </c>
      <c r="D1880">
        <v>1.2889999999999999</v>
      </c>
      <c r="E1880">
        <v>1.67</v>
      </c>
      <c r="F1880">
        <v>1.9784999999999999</v>
      </c>
      <c r="G1880">
        <v>2.6760000000000002</v>
      </c>
      <c r="H1880" s="34">
        <f t="shared" si="58"/>
        <v>0</v>
      </c>
      <c r="I1880" t="str">
        <f t="shared" si="59"/>
        <v/>
      </c>
    </row>
    <row r="1881" spans="1:9" x14ac:dyDescent="0.25">
      <c r="A1881" s="32">
        <v>39856</v>
      </c>
      <c r="B1881">
        <v>0.39500000000000002</v>
      </c>
      <c r="C1881">
        <v>0.79800000000000004</v>
      </c>
      <c r="D1881">
        <v>1.2810000000000001</v>
      </c>
      <c r="E1881">
        <v>1.677</v>
      </c>
      <c r="F1881">
        <v>1.9769999999999999</v>
      </c>
      <c r="G1881">
        <v>2.6890000000000001</v>
      </c>
      <c r="H1881" s="34">
        <f t="shared" si="58"/>
        <v>0</v>
      </c>
      <c r="I1881" t="str">
        <f t="shared" si="59"/>
        <v/>
      </c>
    </row>
    <row r="1882" spans="1:9" x14ac:dyDescent="0.25">
      <c r="A1882" s="32">
        <v>39857</v>
      </c>
      <c r="B1882">
        <v>0.4</v>
      </c>
      <c r="C1882">
        <v>0.873</v>
      </c>
      <c r="D1882">
        <v>1.3820000000000001</v>
      </c>
      <c r="E1882">
        <v>1.7850000000000001</v>
      </c>
      <c r="F1882">
        <v>2.093</v>
      </c>
      <c r="G1882">
        <v>2.8120000000000003</v>
      </c>
      <c r="H1882" s="34">
        <f t="shared" si="58"/>
        <v>0</v>
      </c>
      <c r="I1882" t="str">
        <f t="shared" si="59"/>
        <v/>
      </c>
    </row>
    <row r="1883" spans="1:9" x14ac:dyDescent="0.25">
      <c r="A1883" s="32">
        <v>39860</v>
      </c>
      <c r="B1883">
        <v>0.38900000000000001</v>
      </c>
      <c r="C1883">
        <v>0.84799999999999998</v>
      </c>
      <c r="D1883">
        <v>1.3580000000000001</v>
      </c>
      <c r="E1883">
        <v>1.7330000000000001</v>
      </c>
      <c r="F1883">
        <v>2.0390000000000001</v>
      </c>
      <c r="H1883" s="34">
        <f t="shared" si="58"/>
        <v>0</v>
      </c>
      <c r="I1883" t="str">
        <f t="shared" si="59"/>
        <v/>
      </c>
    </row>
    <row r="1884" spans="1:9" x14ac:dyDescent="0.25">
      <c r="A1884" s="32">
        <v>39861</v>
      </c>
      <c r="B1884">
        <v>0.38650000000000001</v>
      </c>
      <c r="C1884">
        <v>0.77400000000000002</v>
      </c>
      <c r="D1884">
        <v>1.2524999999999999</v>
      </c>
      <c r="E1884">
        <v>1.637</v>
      </c>
      <c r="F1884">
        <v>1.931</v>
      </c>
      <c r="G1884">
        <v>2.613</v>
      </c>
      <c r="H1884" s="34">
        <f t="shared" si="58"/>
        <v>0</v>
      </c>
      <c r="I1884" t="str">
        <f t="shared" si="59"/>
        <v/>
      </c>
    </row>
    <row r="1885" spans="1:9" x14ac:dyDescent="0.25">
      <c r="A1885" s="32">
        <v>39862</v>
      </c>
      <c r="B1885">
        <v>0.377</v>
      </c>
      <c r="C1885">
        <v>0.78200000000000003</v>
      </c>
      <c r="D1885">
        <v>1.26</v>
      </c>
      <c r="E1885">
        <v>1.6575</v>
      </c>
      <c r="F1885">
        <v>1.974</v>
      </c>
      <c r="G1885">
        <v>2.6890000000000001</v>
      </c>
      <c r="H1885" s="34">
        <f t="shared" si="58"/>
        <v>0</v>
      </c>
      <c r="I1885" t="str">
        <f t="shared" si="59"/>
        <v/>
      </c>
    </row>
    <row r="1886" spans="1:9" x14ac:dyDescent="0.25">
      <c r="A1886" s="32">
        <v>39863</v>
      </c>
      <c r="B1886">
        <v>0.39250000000000002</v>
      </c>
      <c r="C1886">
        <v>0.82350000000000001</v>
      </c>
      <c r="D1886">
        <v>1.3075000000000001</v>
      </c>
      <c r="E1886">
        <v>1.7084999999999999</v>
      </c>
      <c r="F1886">
        <v>2.0350000000000001</v>
      </c>
      <c r="G1886">
        <v>2.7640000000000002</v>
      </c>
      <c r="H1886" s="34">
        <f t="shared" si="58"/>
        <v>0</v>
      </c>
      <c r="I1886" t="str">
        <f t="shared" si="59"/>
        <v/>
      </c>
    </row>
    <row r="1887" spans="1:9" x14ac:dyDescent="0.25">
      <c r="A1887" s="32">
        <v>39864</v>
      </c>
      <c r="B1887">
        <v>0.373</v>
      </c>
      <c r="C1887">
        <v>0.81599999999999995</v>
      </c>
      <c r="D1887">
        <v>1.294</v>
      </c>
      <c r="E1887">
        <v>1.6919999999999999</v>
      </c>
      <c r="F1887">
        <v>1.99</v>
      </c>
      <c r="G1887">
        <v>2.698</v>
      </c>
      <c r="H1887" s="34">
        <f t="shared" si="58"/>
        <v>0</v>
      </c>
      <c r="I1887" t="str">
        <f t="shared" si="59"/>
        <v/>
      </c>
    </row>
    <row r="1888" spans="1:9" x14ac:dyDescent="0.25">
      <c r="A1888" s="32">
        <v>39867</v>
      </c>
      <c r="B1888">
        <v>0.36249999999999999</v>
      </c>
      <c r="C1888">
        <v>0.79300000000000004</v>
      </c>
      <c r="D1888">
        <v>1.292</v>
      </c>
      <c r="E1888">
        <v>1.631</v>
      </c>
      <c r="F1888">
        <v>1.9809999999999999</v>
      </c>
      <c r="G1888">
        <v>2.67</v>
      </c>
      <c r="H1888" s="34">
        <f t="shared" si="58"/>
        <v>0</v>
      </c>
      <c r="I1888" t="str">
        <f t="shared" si="59"/>
        <v/>
      </c>
    </row>
    <row r="1889" spans="1:9" x14ac:dyDescent="0.25">
      <c r="A1889" s="32">
        <v>39868</v>
      </c>
      <c r="B1889">
        <v>0.374</v>
      </c>
      <c r="C1889">
        <v>0.83</v>
      </c>
      <c r="D1889">
        <v>1.323</v>
      </c>
      <c r="E1889">
        <v>1.7269999999999999</v>
      </c>
      <c r="F1889">
        <v>2.0310000000000001</v>
      </c>
      <c r="G1889">
        <v>2.7130000000000001</v>
      </c>
      <c r="H1889" s="34">
        <f t="shared" si="58"/>
        <v>0</v>
      </c>
      <c r="I1889" t="str">
        <f t="shared" si="59"/>
        <v/>
      </c>
    </row>
    <row r="1890" spans="1:9" x14ac:dyDescent="0.25">
      <c r="A1890" s="32">
        <v>39869</v>
      </c>
      <c r="B1890">
        <v>0.40500000000000003</v>
      </c>
      <c r="C1890">
        <v>0.89200000000000002</v>
      </c>
      <c r="D1890">
        <v>1.4195</v>
      </c>
      <c r="E1890">
        <v>1.8519999999999999</v>
      </c>
      <c r="F1890">
        <v>2.1819999999999999</v>
      </c>
      <c r="G1890">
        <v>2.907</v>
      </c>
      <c r="H1890" s="34">
        <f t="shared" si="58"/>
        <v>0</v>
      </c>
      <c r="I1890" t="str">
        <f t="shared" si="59"/>
        <v/>
      </c>
    </row>
    <row r="1891" spans="1:9" x14ac:dyDescent="0.25">
      <c r="A1891" s="32">
        <v>39870</v>
      </c>
      <c r="B1891">
        <v>0.41599999999999998</v>
      </c>
      <c r="C1891">
        <v>0.89900000000000002</v>
      </c>
      <c r="D1891">
        <v>1.44</v>
      </c>
      <c r="E1891">
        <v>1.8725000000000001</v>
      </c>
      <c r="F1891">
        <v>2.2094999999999998</v>
      </c>
      <c r="G1891">
        <v>2.9649999999999999</v>
      </c>
      <c r="H1891" s="34">
        <f t="shared" si="58"/>
        <v>0</v>
      </c>
      <c r="I1891" t="str">
        <f t="shared" si="59"/>
        <v/>
      </c>
    </row>
    <row r="1892" spans="1:9" x14ac:dyDescent="0.25">
      <c r="A1892" s="32">
        <v>39871</v>
      </c>
      <c r="B1892">
        <v>0.39100000000000001</v>
      </c>
      <c r="C1892">
        <v>0.86350000000000005</v>
      </c>
      <c r="D1892">
        <v>1.391</v>
      </c>
      <c r="E1892">
        <v>1.8340000000000001</v>
      </c>
      <c r="F1892">
        <v>2.1680000000000001</v>
      </c>
      <c r="G1892">
        <v>2.9910000000000001</v>
      </c>
      <c r="H1892" s="34">
        <f t="shared" si="58"/>
        <v>0</v>
      </c>
      <c r="I1892" t="str">
        <f t="shared" si="59"/>
        <v/>
      </c>
    </row>
    <row r="1893" spans="1:9" x14ac:dyDescent="0.25">
      <c r="A1893" s="32">
        <v>39874</v>
      </c>
      <c r="B1893">
        <v>0.36149999999999999</v>
      </c>
      <c r="C1893">
        <v>0.77600000000000002</v>
      </c>
      <c r="D1893">
        <v>1.27</v>
      </c>
      <c r="E1893">
        <v>1.6819999999999999</v>
      </c>
      <c r="F1893">
        <v>2.0339999999999998</v>
      </c>
      <c r="G1893">
        <v>2.8540000000000001</v>
      </c>
      <c r="H1893" s="34">
        <f t="shared" si="58"/>
        <v>0</v>
      </c>
      <c r="I1893" t="str">
        <f t="shared" si="59"/>
        <v/>
      </c>
    </row>
    <row r="1894" spans="1:9" x14ac:dyDescent="0.25">
      <c r="A1894" s="32">
        <v>39875</v>
      </c>
      <c r="B1894">
        <v>0.36699999999999999</v>
      </c>
      <c r="C1894">
        <v>0.77400000000000002</v>
      </c>
      <c r="D1894">
        <v>1.262</v>
      </c>
      <c r="E1894">
        <v>1.6379999999999999</v>
      </c>
      <c r="F1894">
        <v>2.036</v>
      </c>
      <c r="G1894">
        <v>2.8449999999999998</v>
      </c>
      <c r="H1894" s="34">
        <f t="shared" si="58"/>
        <v>0</v>
      </c>
      <c r="I1894" t="str">
        <f t="shared" si="59"/>
        <v/>
      </c>
    </row>
    <row r="1895" spans="1:9" x14ac:dyDescent="0.25">
      <c r="A1895" s="32">
        <v>39876</v>
      </c>
      <c r="B1895">
        <v>0.38400000000000001</v>
      </c>
      <c r="C1895">
        <v>0.84099999999999997</v>
      </c>
      <c r="D1895">
        <v>1.365</v>
      </c>
      <c r="E1895">
        <v>1.8109999999999999</v>
      </c>
      <c r="F1895">
        <v>2.145</v>
      </c>
      <c r="G1895">
        <v>2.9769999999999999</v>
      </c>
      <c r="H1895" s="34">
        <f t="shared" si="58"/>
        <v>0</v>
      </c>
      <c r="I1895" t="str">
        <f t="shared" si="59"/>
        <v/>
      </c>
    </row>
    <row r="1896" spans="1:9" x14ac:dyDescent="0.25">
      <c r="A1896" s="32">
        <v>39877</v>
      </c>
      <c r="B1896">
        <v>0.38100000000000001</v>
      </c>
      <c r="C1896">
        <v>0.8075</v>
      </c>
      <c r="D1896">
        <v>1.2989999999999999</v>
      </c>
      <c r="E1896">
        <v>1.6955</v>
      </c>
      <c r="F1896">
        <v>2.0129999999999999</v>
      </c>
      <c r="G1896">
        <v>2.7439999999999998</v>
      </c>
      <c r="H1896" s="34">
        <f t="shared" si="58"/>
        <v>0</v>
      </c>
      <c r="I1896" t="str">
        <f t="shared" si="59"/>
        <v/>
      </c>
    </row>
    <row r="1897" spans="1:9" x14ac:dyDescent="0.25">
      <c r="A1897" s="32">
        <v>39878</v>
      </c>
      <c r="B1897">
        <v>0.40600000000000003</v>
      </c>
      <c r="C1897">
        <v>0.84250000000000003</v>
      </c>
      <c r="D1897">
        <v>1.3485</v>
      </c>
      <c r="E1897">
        <v>1.744</v>
      </c>
      <c r="F1897">
        <v>2.0699999999999998</v>
      </c>
      <c r="G1897">
        <v>2.7770000000000001</v>
      </c>
      <c r="H1897" s="34">
        <f t="shared" si="58"/>
        <v>0</v>
      </c>
      <c r="I1897" t="str">
        <f t="shared" si="59"/>
        <v/>
      </c>
    </row>
    <row r="1898" spans="1:9" x14ac:dyDescent="0.25">
      <c r="A1898" s="32">
        <v>39881</v>
      </c>
      <c r="B1898">
        <v>0.40300000000000002</v>
      </c>
      <c r="C1898">
        <v>0.81799999999999995</v>
      </c>
      <c r="D1898">
        <v>1.32</v>
      </c>
      <c r="E1898">
        <v>1.7065000000000001</v>
      </c>
      <c r="F1898">
        <v>2.028</v>
      </c>
      <c r="G1898">
        <v>2.7349999999999999</v>
      </c>
      <c r="H1898" s="34">
        <f t="shared" si="58"/>
        <v>0</v>
      </c>
      <c r="I1898" t="str">
        <f t="shared" si="59"/>
        <v/>
      </c>
    </row>
    <row r="1899" spans="1:9" x14ac:dyDescent="0.25">
      <c r="A1899" s="32">
        <v>39882</v>
      </c>
      <c r="B1899">
        <v>0.41199999999999998</v>
      </c>
      <c r="C1899">
        <v>0.84799999999999998</v>
      </c>
      <c r="D1899">
        <v>1.3534999999999999</v>
      </c>
      <c r="E1899">
        <v>1.7595000000000001</v>
      </c>
      <c r="F1899">
        <v>2.105</v>
      </c>
      <c r="G1899">
        <v>2.8439999999999999</v>
      </c>
      <c r="H1899" s="34">
        <f t="shared" si="58"/>
        <v>0</v>
      </c>
      <c r="I1899" t="str">
        <f t="shared" si="59"/>
        <v/>
      </c>
    </row>
    <row r="1900" spans="1:9" x14ac:dyDescent="0.25">
      <c r="A1900" s="32">
        <v>39883</v>
      </c>
      <c r="B1900">
        <v>0.40949999999999998</v>
      </c>
      <c r="C1900">
        <v>0.82150000000000001</v>
      </c>
      <c r="D1900">
        <v>1.292</v>
      </c>
      <c r="E1900">
        <v>1.633</v>
      </c>
      <c r="F1900">
        <v>2.0030000000000001</v>
      </c>
      <c r="G1900">
        <v>2.7160000000000002</v>
      </c>
      <c r="H1900" s="34">
        <f t="shared" si="58"/>
        <v>0</v>
      </c>
      <c r="I1900" t="str">
        <f t="shared" si="59"/>
        <v/>
      </c>
    </row>
    <row r="1901" spans="1:9" x14ac:dyDescent="0.25">
      <c r="A1901" s="32">
        <v>39884</v>
      </c>
      <c r="B1901">
        <v>0.39400000000000002</v>
      </c>
      <c r="C1901">
        <v>0.78500000000000003</v>
      </c>
      <c r="D1901">
        <v>1.2450000000000001</v>
      </c>
      <c r="E1901">
        <v>1.6440000000000001</v>
      </c>
      <c r="F1901">
        <v>1.948</v>
      </c>
      <c r="G1901">
        <v>2.6560000000000001</v>
      </c>
      <c r="H1901" s="34">
        <f t="shared" si="58"/>
        <v>0</v>
      </c>
      <c r="I1901" t="str">
        <f t="shared" si="59"/>
        <v/>
      </c>
    </row>
    <row r="1902" spans="1:9" x14ac:dyDescent="0.25">
      <c r="A1902" s="32">
        <v>39885</v>
      </c>
      <c r="B1902">
        <v>0.376</v>
      </c>
      <c r="C1902">
        <v>0.76700000000000002</v>
      </c>
      <c r="D1902">
        <v>1.2370000000000001</v>
      </c>
      <c r="E1902">
        <v>1.6379999999999999</v>
      </c>
      <c r="F1902">
        <v>1.946</v>
      </c>
      <c r="G1902">
        <v>2.742</v>
      </c>
      <c r="H1902" s="34">
        <f t="shared" si="58"/>
        <v>0</v>
      </c>
      <c r="I1902" t="str">
        <f t="shared" si="59"/>
        <v/>
      </c>
    </row>
    <row r="1903" spans="1:9" x14ac:dyDescent="0.25">
      <c r="A1903" s="32">
        <v>39888</v>
      </c>
      <c r="B1903">
        <v>0.38150000000000001</v>
      </c>
      <c r="C1903">
        <v>0.79949999999999999</v>
      </c>
      <c r="D1903">
        <v>1.282</v>
      </c>
      <c r="E1903">
        <v>1.6615</v>
      </c>
      <c r="F1903">
        <v>1.9925000000000002</v>
      </c>
      <c r="G1903">
        <v>2.782</v>
      </c>
      <c r="H1903" s="34">
        <f t="shared" si="58"/>
        <v>0</v>
      </c>
      <c r="I1903" t="str">
        <f t="shared" si="59"/>
        <v/>
      </c>
    </row>
    <row r="1904" spans="1:9" x14ac:dyDescent="0.25">
      <c r="A1904" s="32">
        <v>39889</v>
      </c>
      <c r="B1904">
        <v>0.38550000000000001</v>
      </c>
      <c r="C1904">
        <v>0.83350000000000002</v>
      </c>
      <c r="D1904">
        <v>1.3225</v>
      </c>
      <c r="E1904">
        <v>1.724</v>
      </c>
      <c r="F1904">
        <v>2.0379999999999998</v>
      </c>
      <c r="G1904">
        <v>2.8559999999999999</v>
      </c>
      <c r="H1904" s="34">
        <f t="shared" si="58"/>
        <v>0</v>
      </c>
      <c r="I1904" t="str">
        <f t="shared" si="59"/>
        <v/>
      </c>
    </row>
    <row r="1905" spans="1:9" x14ac:dyDescent="0.25">
      <c r="A1905" s="32">
        <v>39890</v>
      </c>
      <c r="B1905">
        <v>0.33500000000000002</v>
      </c>
      <c r="C1905">
        <v>0.71350000000000002</v>
      </c>
      <c r="D1905">
        <v>1.1360000000000001</v>
      </c>
      <c r="E1905">
        <v>1.464</v>
      </c>
      <c r="F1905">
        <v>1.7709999999999999</v>
      </c>
      <c r="G1905">
        <v>2.4790000000000001</v>
      </c>
      <c r="H1905" s="34">
        <f t="shared" si="58"/>
        <v>0</v>
      </c>
      <c r="I1905" t="str">
        <f t="shared" si="59"/>
        <v/>
      </c>
    </row>
    <row r="1906" spans="1:9" x14ac:dyDescent="0.25">
      <c r="A1906" s="32">
        <v>39891</v>
      </c>
      <c r="B1906">
        <v>0.36199999999999999</v>
      </c>
      <c r="C1906">
        <v>0.76500000000000001</v>
      </c>
      <c r="D1906">
        <v>1.2004999999999999</v>
      </c>
      <c r="E1906">
        <v>1.5659999999999998</v>
      </c>
      <c r="F1906">
        <v>1.8439999999999999</v>
      </c>
      <c r="G1906">
        <v>2.5590000000000002</v>
      </c>
      <c r="H1906" s="34">
        <f t="shared" si="58"/>
        <v>0</v>
      </c>
      <c r="I1906" t="str">
        <f t="shared" si="59"/>
        <v/>
      </c>
    </row>
    <row r="1907" spans="1:9" x14ac:dyDescent="0.25">
      <c r="A1907" s="32">
        <v>39892</v>
      </c>
      <c r="B1907">
        <v>0.35299999999999998</v>
      </c>
      <c r="C1907">
        <v>0.76749999999999996</v>
      </c>
      <c r="D1907">
        <v>1.2044999999999999</v>
      </c>
      <c r="E1907">
        <v>1.5554999999999999</v>
      </c>
      <c r="F1907">
        <v>1.853</v>
      </c>
      <c r="G1907">
        <v>2.609</v>
      </c>
      <c r="H1907" s="34">
        <f t="shared" si="58"/>
        <v>0</v>
      </c>
      <c r="I1907" t="str">
        <f t="shared" si="59"/>
        <v/>
      </c>
    </row>
    <row r="1908" spans="1:9" x14ac:dyDescent="0.25">
      <c r="A1908" s="32">
        <v>39895</v>
      </c>
      <c r="B1908">
        <v>0.36299999999999999</v>
      </c>
      <c r="C1908">
        <v>0.75600000000000001</v>
      </c>
      <c r="D1908">
        <v>1.179</v>
      </c>
      <c r="E1908">
        <v>1.5445</v>
      </c>
      <c r="F1908">
        <v>1.8425</v>
      </c>
      <c r="G1908">
        <v>2.581</v>
      </c>
      <c r="H1908" s="34">
        <f t="shared" si="58"/>
        <v>0</v>
      </c>
      <c r="I1908" t="str">
        <f t="shared" si="59"/>
        <v/>
      </c>
    </row>
    <row r="1909" spans="1:9" x14ac:dyDescent="0.25">
      <c r="A1909" s="32">
        <v>39896</v>
      </c>
      <c r="B1909">
        <v>0.373</v>
      </c>
      <c r="C1909">
        <v>0.75749999999999995</v>
      </c>
      <c r="D1909">
        <v>1.171</v>
      </c>
      <c r="E1909">
        <v>1.5190000000000001</v>
      </c>
      <c r="F1909">
        <v>1.8355000000000001</v>
      </c>
      <c r="G1909">
        <v>2.6189999999999998</v>
      </c>
      <c r="H1909" s="34">
        <f t="shared" si="58"/>
        <v>0</v>
      </c>
      <c r="I1909" t="str">
        <f t="shared" si="59"/>
        <v/>
      </c>
    </row>
    <row r="1910" spans="1:9" x14ac:dyDescent="0.25">
      <c r="A1910" s="32">
        <v>39897</v>
      </c>
      <c r="B1910">
        <v>0.378</v>
      </c>
      <c r="C1910">
        <v>0.78549999999999998</v>
      </c>
      <c r="D1910">
        <v>1.2104999999999999</v>
      </c>
      <c r="E1910">
        <v>1.5720000000000001</v>
      </c>
      <c r="F1910">
        <v>1.8995</v>
      </c>
      <c r="G1910">
        <v>2.6819999999999999</v>
      </c>
      <c r="H1910" s="34">
        <f t="shared" si="58"/>
        <v>0</v>
      </c>
      <c r="I1910" t="str">
        <f t="shared" si="59"/>
        <v>20091</v>
      </c>
    </row>
    <row r="1911" spans="1:9" x14ac:dyDescent="0.25">
      <c r="A1911" s="32">
        <v>39898</v>
      </c>
      <c r="B1911">
        <v>0.374</v>
      </c>
      <c r="C1911">
        <v>0.753</v>
      </c>
      <c r="D1911">
        <v>1.1804999999999999</v>
      </c>
      <c r="E1911">
        <v>1.5680000000000001</v>
      </c>
      <c r="F1911">
        <v>1.857</v>
      </c>
      <c r="G1911">
        <v>2.6189999999999998</v>
      </c>
      <c r="H1911" s="34">
        <f t="shared" si="58"/>
        <v>0</v>
      </c>
      <c r="I1911" t="str">
        <f t="shared" si="59"/>
        <v>20091</v>
      </c>
    </row>
    <row r="1912" spans="1:9" x14ac:dyDescent="0.25">
      <c r="A1912" s="32">
        <v>39899</v>
      </c>
      <c r="B1912">
        <v>0.377</v>
      </c>
      <c r="C1912">
        <v>0.75149999999999995</v>
      </c>
      <c r="D1912">
        <v>1.175</v>
      </c>
      <c r="E1912">
        <v>1.571</v>
      </c>
      <c r="F1912">
        <v>1.863</v>
      </c>
      <c r="G1912">
        <v>2.6230000000000002</v>
      </c>
      <c r="H1912" s="34">
        <f t="shared" si="58"/>
        <v>0</v>
      </c>
      <c r="I1912" t="str">
        <f t="shared" si="59"/>
        <v>20091</v>
      </c>
    </row>
    <row r="1913" spans="1:9" x14ac:dyDescent="0.25">
      <c r="A1913" s="32">
        <v>39902</v>
      </c>
      <c r="B1913">
        <v>0.36299999999999999</v>
      </c>
      <c r="C1913">
        <v>0.71050000000000002</v>
      </c>
      <c r="D1913">
        <v>1.1360000000000001</v>
      </c>
      <c r="E1913">
        <v>1.5004999999999999</v>
      </c>
      <c r="F1913">
        <v>1.8029999999999999</v>
      </c>
      <c r="G1913">
        <v>2.5779999999999998</v>
      </c>
      <c r="H1913" s="34">
        <f t="shared" si="58"/>
        <v>0</v>
      </c>
      <c r="I1913" t="str">
        <f t="shared" si="59"/>
        <v>20091</v>
      </c>
    </row>
    <row r="1914" spans="1:9" x14ac:dyDescent="0.25">
      <c r="A1914" s="32">
        <v>39903</v>
      </c>
      <c r="B1914">
        <v>0.33950000000000002</v>
      </c>
      <c r="C1914">
        <v>0.70899999999999996</v>
      </c>
      <c r="D1914">
        <v>1.101</v>
      </c>
      <c r="E1914">
        <v>1.488</v>
      </c>
      <c r="F1914">
        <v>1.7785</v>
      </c>
      <c r="G1914">
        <v>2.5460000000000003</v>
      </c>
      <c r="H1914" s="34">
        <f t="shared" si="58"/>
        <v>1</v>
      </c>
      <c r="I1914" t="str">
        <f t="shared" si="59"/>
        <v>20091</v>
      </c>
    </row>
    <row r="1915" spans="1:9" x14ac:dyDescent="0.25">
      <c r="A1915" s="32">
        <v>39904</v>
      </c>
      <c r="B1915">
        <v>0.34</v>
      </c>
      <c r="C1915">
        <v>0.69350000000000001</v>
      </c>
      <c r="D1915">
        <v>1.1100000000000001</v>
      </c>
      <c r="E1915">
        <v>1.464</v>
      </c>
      <c r="F1915">
        <v>1.77</v>
      </c>
      <c r="G1915">
        <v>2.5419999999999998</v>
      </c>
      <c r="H1915" s="34">
        <f t="shared" si="58"/>
        <v>0</v>
      </c>
      <c r="I1915" t="str">
        <f t="shared" si="59"/>
        <v/>
      </c>
    </row>
    <row r="1916" spans="1:9" x14ac:dyDescent="0.25">
      <c r="A1916" s="32">
        <v>39905</v>
      </c>
      <c r="B1916">
        <v>0.35899999999999999</v>
      </c>
      <c r="C1916">
        <v>0.73699999999999999</v>
      </c>
      <c r="D1916">
        <v>1.163</v>
      </c>
      <c r="E1916">
        <v>1.536</v>
      </c>
      <c r="F1916">
        <v>1.841</v>
      </c>
      <c r="G1916">
        <v>2.621</v>
      </c>
      <c r="H1916" s="34">
        <f t="shared" si="58"/>
        <v>0</v>
      </c>
      <c r="I1916" t="str">
        <f t="shared" si="59"/>
        <v/>
      </c>
    </row>
    <row r="1917" spans="1:9" x14ac:dyDescent="0.25">
      <c r="A1917" s="32">
        <v>39906</v>
      </c>
      <c r="B1917">
        <v>0.374</v>
      </c>
      <c r="C1917">
        <v>0.79749999999999999</v>
      </c>
      <c r="D1917">
        <v>1.238</v>
      </c>
      <c r="E1917">
        <v>1.6294999999999999</v>
      </c>
      <c r="F1917">
        <v>1.9390000000000001</v>
      </c>
      <c r="G1917">
        <v>2.746</v>
      </c>
      <c r="H1917" s="34">
        <f t="shared" si="58"/>
        <v>0</v>
      </c>
      <c r="I1917" t="str">
        <f t="shared" si="59"/>
        <v/>
      </c>
    </row>
    <row r="1918" spans="1:9" x14ac:dyDescent="0.25">
      <c r="A1918" s="32">
        <v>39909</v>
      </c>
      <c r="B1918">
        <v>0.38200000000000001</v>
      </c>
      <c r="C1918">
        <v>0.82799999999999996</v>
      </c>
      <c r="D1918">
        <v>1.2949999999999999</v>
      </c>
      <c r="E1918">
        <v>1.6875</v>
      </c>
      <c r="F1918">
        <v>2.0154999999999998</v>
      </c>
      <c r="G1918">
        <v>2.82</v>
      </c>
      <c r="H1918" s="34">
        <f t="shared" si="58"/>
        <v>0</v>
      </c>
      <c r="I1918" t="str">
        <f t="shared" si="59"/>
        <v/>
      </c>
    </row>
    <row r="1919" spans="1:9" x14ac:dyDescent="0.25">
      <c r="A1919" s="32">
        <v>39910</v>
      </c>
      <c r="B1919">
        <v>0.36499999999999999</v>
      </c>
      <c r="C1919">
        <v>0.79649999999999999</v>
      </c>
      <c r="D1919">
        <v>1.262</v>
      </c>
      <c r="E1919">
        <v>1.645</v>
      </c>
      <c r="F1919">
        <v>1.994</v>
      </c>
      <c r="G1919">
        <v>2.8010000000000002</v>
      </c>
      <c r="H1919" s="34">
        <f t="shared" si="58"/>
        <v>0</v>
      </c>
      <c r="I1919" t="str">
        <f t="shared" si="59"/>
        <v/>
      </c>
    </row>
    <row r="1920" spans="1:9" x14ac:dyDescent="0.25">
      <c r="A1920" s="32">
        <v>39911</v>
      </c>
      <c r="B1920">
        <v>0.3775</v>
      </c>
      <c r="C1920">
        <v>0.79800000000000004</v>
      </c>
      <c r="D1920">
        <v>1.2509999999999999</v>
      </c>
      <c r="E1920">
        <v>1.6385000000000001</v>
      </c>
      <c r="F1920">
        <v>1.9550000000000001</v>
      </c>
      <c r="G1920">
        <v>2.738</v>
      </c>
      <c r="H1920" s="34">
        <f t="shared" si="58"/>
        <v>0</v>
      </c>
      <c r="I1920" t="str">
        <f t="shared" si="59"/>
        <v/>
      </c>
    </row>
    <row r="1921" spans="1:9" x14ac:dyDescent="0.25">
      <c r="A1921" s="32">
        <v>39912</v>
      </c>
      <c r="B1921">
        <v>0.37</v>
      </c>
      <c r="C1921">
        <v>0.80300000000000005</v>
      </c>
      <c r="D1921">
        <v>1.2749999999999999</v>
      </c>
      <c r="E1921">
        <v>1.69</v>
      </c>
      <c r="F1921">
        <v>2.0059999999999998</v>
      </c>
      <c r="G1921">
        <v>2.7800000000000002</v>
      </c>
      <c r="H1921" s="34">
        <f t="shared" si="58"/>
        <v>0</v>
      </c>
      <c r="I1921" t="str">
        <f t="shared" si="59"/>
        <v/>
      </c>
    </row>
    <row r="1922" spans="1:9" x14ac:dyDescent="0.25">
      <c r="A1922" s="32">
        <v>39913</v>
      </c>
      <c r="B1922">
        <v>0.38</v>
      </c>
      <c r="C1922">
        <v>0.8145</v>
      </c>
      <c r="D1922">
        <v>1.28</v>
      </c>
      <c r="E1922">
        <v>1.6909999999999998</v>
      </c>
      <c r="F1922">
        <v>2.0070000000000001</v>
      </c>
      <c r="H1922" s="34">
        <f t="shared" si="58"/>
        <v>0</v>
      </c>
      <c r="I1922" t="str">
        <f t="shared" si="59"/>
        <v/>
      </c>
    </row>
    <row r="1923" spans="1:9" x14ac:dyDescent="0.25">
      <c r="A1923" s="32">
        <v>39916</v>
      </c>
      <c r="B1923">
        <v>0.36599999999999999</v>
      </c>
      <c r="C1923">
        <v>0.77800000000000002</v>
      </c>
      <c r="D1923">
        <v>1.2375</v>
      </c>
      <c r="E1923">
        <v>1.591</v>
      </c>
      <c r="F1923">
        <v>1.948</v>
      </c>
      <c r="G1923">
        <v>2.7349999999999999</v>
      </c>
      <c r="H1923" s="34">
        <f t="shared" si="58"/>
        <v>0</v>
      </c>
      <c r="I1923" t="str">
        <f t="shared" si="59"/>
        <v/>
      </c>
    </row>
    <row r="1924" spans="1:9" x14ac:dyDescent="0.25">
      <c r="A1924" s="32">
        <v>39917</v>
      </c>
      <c r="B1924">
        <v>0.33300000000000002</v>
      </c>
      <c r="C1924">
        <v>0.73699999999999999</v>
      </c>
      <c r="D1924">
        <v>1.181</v>
      </c>
      <c r="E1924">
        <v>1.5465</v>
      </c>
      <c r="F1924">
        <v>1.867</v>
      </c>
      <c r="G1924">
        <v>2.641</v>
      </c>
      <c r="H1924" s="34">
        <f t="shared" si="58"/>
        <v>0</v>
      </c>
      <c r="I1924" t="str">
        <f t="shared" si="59"/>
        <v/>
      </c>
    </row>
    <row r="1925" spans="1:9" x14ac:dyDescent="0.25">
      <c r="A1925" s="32">
        <v>39918</v>
      </c>
      <c r="B1925">
        <v>0.33500000000000002</v>
      </c>
      <c r="C1925">
        <v>0.73150000000000004</v>
      </c>
      <c r="D1925">
        <v>1.1645000000000001</v>
      </c>
      <c r="E1925">
        <v>1.54</v>
      </c>
      <c r="F1925">
        <v>1.8359999999999999</v>
      </c>
      <c r="G1925">
        <v>2.6070000000000002</v>
      </c>
      <c r="H1925" s="34">
        <f t="shared" ref="H1925:H1988" si="60">+IF(AND(MOD(MONTH(A1925),3)=0,MONTH(A1925)&lt;&gt;MONTH(A1926)),1,0)</f>
        <v>0</v>
      </c>
      <c r="I1925" t="str">
        <f t="shared" ref="I1925:I1988" si="61">IF(SUM(H1925:H1929)&gt;0,CONCATENATE(YEAR(A1925),INT((MONTH(A1925)-1)/3)+1),"")</f>
        <v/>
      </c>
    </row>
    <row r="1926" spans="1:9" x14ac:dyDescent="0.25">
      <c r="A1926" s="32">
        <v>39919</v>
      </c>
      <c r="B1926">
        <v>0.35</v>
      </c>
      <c r="C1926">
        <v>0.79500000000000004</v>
      </c>
      <c r="D1926">
        <v>1.2389999999999999</v>
      </c>
      <c r="E1926">
        <v>1.5779999999999998</v>
      </c>
      <c r="F1926">
        <v>1.899</v>
      </c>
      <c r="G1926">
        <v>2.6640000000000001</v>
      </c>
      <c r="H1926" s="34">
        <f t="shared" si="60"/>
        <v>0</v>
      </c>
      <c r="I1926" t="str">
        <f t="shared" si="61"/>
        <v/>
      </c>
    </row>
    <row r="1927" spans="1:9" x14ac:dyDescent="0.25">
      <c r="A1927" s="32">
        <v>39920</v>
      </c>
      <c r="B1927">
        <v>0.3755</v>
      </c>
      <c r="C1927">
        <v>0.85099999999999998</v>
      </c>
      <c r="D1927">
        <v>1.3420000000000001</v>
      </c>
      <c r="E1927">
        <v>1.7269999999999999</v>
      </c>
      <c r="F1927">
        <v>2.024</v>
      </c>
      <c r="G1927">
        <v>2.7890000000000001</v>
      </c>
      <c r="H1927" s="34">
        <f t="shared" si="60"/>
        <v>0</v>
      </c>
      <c r="I1927" t="str">
        <f t="shared" si="61"/>
        <v/>
      </c>
    </row>
    <row r="1928" spans="1:9" x14ac:dyDescent="0.25">
      <c r="A1928" s="32">
        <v>39923</v>
      </c>
      <c r="B1928">
        <v>0.36899999999999999</v>
      </c>
      <c r="C1928">
        <v>0.82299999999999995</v>
      </c>
      <c r="D1928">
        <v>1.2749999999999999</v>
      </c>
      <c r="E1928">
        <v>1.673</v>
      </c>
      <c r="F1928">
        <v>1.9649999999999999</v>
      </c>
      <c r="G1928">
        <v>2.6949999999999998</v>
      </c>
      <c r="H1928" s="34">
        <f t="shared" si="60"/>
        <v>0</v>
      </c>
      <c r="I1928" t="str">
        <f t="shared" si="61"/>
        <v/>
      </c>
    </row>
    <row r="1929" spans="1:9" x14ac:dyDescent="0.25">
      <c r="A1929" s="32">
        <v>39924</v>
      </c>
      <c r="B1929">
        <v>0.36499999999999999</v>
      </c>
      <c r="C1929">
        <v>0.85150000000000003</v>
      </c>
      <c r="D1929">
        <v>1.3240000000000001</v>
      </c>
      <c r="E1929">
        <v>1.71</v>
      </c>
      <c r="F1929">
        <v>2.008</v>
      </c>
      <c r="G1929">
        <v>2.726</v>
      </c>
      <c r="H1929" s="34">
        <f t="shared" si="60"/>
        <v>0</v>
      </c>
      <c r="I1929" t="str">
        <f t="shared" si="61"/>
        <v/>
      </c>
    </row>
    <row r="1930" spans="1:9" x14ac:dyDescent="0.25">
      <c r="A1930" s="32">
        <v>39925</v>
      </c>
      <c r="B1930">
        <v>0.374</v>
      </c>
      <c r="C1930">
        <v>0.86099999999999999</v>
      </c>
      <c r="D1930">
        <v>1.3574999999999999</v>
      </c>
      <c r="E1930">
        <v>1.7295</v>
      </c>
      <c r="F1930">
        <v>2.036</v>
      </c>
      <c r="G1930">
        <v>2.7530000000000001</v>
      </c>
      <c r="H1930" s="34">
        <f t="shared" si="60"/>
        <v>0</v>
      </c>
      <c r="I1930" t="str">
        <f t="shared" si="61"/>
        <v/>
      </c>
    </row>
    <row r="1931" spans="1:9" x14ac:dyDescent="0.25">
      <c r="A1931" s="32">
        <v>39926</v>
      </c>
      <c r="B1931">
        <v>0.372</v>
      </c>
      <c r="C1931">
        <v>0.86</v>
      </c>
      <c r="D1931">
        <v>1.3460000000000001</v>
      </c>
      <c r="E1931">
        <v>1.7035</v>
      </c>
      <c r="F1931">
        <v>2.0074999999999998</v>
      </c>
      <c r="G1931">
        <v>2.7210000000000001</v>
      </c>
      <c r="H1931" s="34">
        <f t="shared" si="60"/>
        <v>0</v>
      </c>
      <c r="I1931" t="str">
        <f t="shared" si="61"/>
        <v/>
      </c>
    </row>
    <row r="1932" spans="1:9" x14ac:dyDescent="0.25">
      <c r="A1932" s="32">
        <v>39927</v>
      </c>
      <c r="B1932">
        <v>0.374</v>
      </c>
      <c r="C1932">
        <v>0.89</v>
      </c>
      <c r="D1932">
        <v>1.401</v>
      </c>
      <c r="E1932">
        <v>1.7789999999999999</v>
      </c>
      <c r="F1932">
        <v>2.0840000000000001</v>
      </c>
      <c r="G1932">
        <v>2.8159999999999998</v>
      </c>
      <c r="H1932" s="34">
        <f t="shared" si="60"/>
        <v>0</v>
      </c>
      <c r="I1932" t="str">
        <f t="shared" si="61"/>
        <v/>
      </c>
    </row>
    <row r="1933" spans="1:9" x14ac:dyDescent="0.25">
      <c r="A1933" s="32">
        <v>39930</v>
      </c>
      <c r="B1933">
        <v>0.34599999999999997</v>
      </c>
      <c r="C1933">
        <v>0.81200000000000006</v>
      </c>
      <c r="D1933">
        <v>1.32</v>
      </c>
      <c r="E1933">
        <v>1.6480000000000001</v>
      </c>
      <c r="F1933">
        <v>1.99</v>
      </c>
      <c r="G1933">
        <v>2.722</v>
      </c>
      <c r="H1933" s="34">
        <f t="shared" si="60"/>
        <v>0</v>
      </c>
      <c r="I1933" t="str">
        <f t="shared" si="61"/>
        <v/>
      </c>
    </row>
    <row r="1934" spans="1:9" x14ac:dyDescent="0.25">
      <c r="A1934" s="32">
        <v>39931</v>
      </c>
      <c r="B1934">
        <v>0.36199999999999999</v>
      </c>
      <c r="C1934">
        <v>0.84399999999999997</v>
      </c>
      <c r="D1934">
        <v>1.3494999999999999</v>
      </c>
      <c r="E1934">
        <v>1.7370000000000001</v>
      </c>
      <c r="F1934">
        <v>2.0659999999999998</v>
      </c>
      <c r="G1934">
        <v>2.8129999999999997</v>
      </c>
      <c r="H1934" s="34">
        <f t="shared" si="60"/>
        <v>0</v>
      </c>
      <c r="I1934" t="str">
        <f t="shared" si="61"/>
        <v/>
      </c>
    </row>
    <row r="1935" spans="1:9" x14ac:dyDescent="0.25">
      <c r="A1935" s="32">
        <v>39932</v>
      </c>
      <c r="B1935">
        <v>0.35399999999999998</v>
      </c>
      <c r="C1935">
        <v>0.85099999999999998</v>
      </c>
      <c r="D1935">
        <v>1.3620000000000001</v>
      </c>
      <c r="E1935">
        <v>1.784</v>
      </c>
      <c r="F1935">
        <v>2.12</v>
      </c>
      <c r="G1935">
        <v>2.8940000000000001</v>
      </c>
      <c r="H1935" s="34">
        <f t="shared" si="60"/>
        <v>0</v>
      </c>
      <c r="I1935" t="str">
        <f t="shared" si="61"/>
        <v/>
      </c>
    </row>
    <row r="1936" spans="1:9" x14ac:dyDescent="0.25">
      <c r="A1936" s="32">
        <v>39933</v>
      </c>
      <c r="B1936">
        <v>0.31900000000000001</v>
      </c>
      <c r="C1936">
        <v>0.83199999999999996</v>
      </c>
      <c r="D1936">
        <v>1.365</v>
      </c>
      <c r="E1936">
        <v>1.8129999999999999</v>
      </c>
      <c r="F1936">
        <v>2.1360000000000001</v>
      </c>
      <c r="G1936">
        <v>2.911</v>
      </c>
      <c r="H1936" s="34">
        <f t="shared" si="60"/>
        <v>0</v>
      </c>
      <c r="I1936" t="str">
        <f t="shared" si="61"/>
        <v/>
      </c>
    </row>
    <row r="1937" spans="1:9" x14ac:dyDescent="0.25">
      <c r="A1937" s="32">
        <v>39934</v>
      </c>
      <c r="B1937">
        <v>0.35899999999999999</v>
      </c>
      <c r="C1937">
        <v>0.83399999999999996</v>
      </c>
      <c r="D1937">
        <v>1.373</v>
      </c>
      <c r="E1937">
        <v>1.8340000000000001</v>
      </c>
      <c r="F1937">
        <v>2.1659999999999999</v>
      </c>
      <c r="G1937">
        <v>2.988</v>
      </c>
      <c r="H1937" s="34">
        <f t="shared" si="60"/>
        <v>0</v>
      </c>
      <c r="I1937" t="str">
        <f t="shared" si="61"/>
        <v/>
      </c>
    </row>
    <row r="1938" spans="1:9" x14ac:dyDescent="0.25">
      <c r="A1938" s="32">
        <v>39937</v>
      </c>
      <c r="B1938">
        <v>0.36749999999999999</v>
      </c>
      <c r="C1938">
        <v>0.871</v>
      </c>
      <c r="D1938">
        <v>1.4104999999999999</v>
      </c>
      <c r="E1938">
        <v>1.7629999999999999</v>
      </c>
      <c r="F1938">
        <v>2.1920000000000002</v>
      </c>
      <c r="G1938">
        <v>2.98</v>
      </c>
      <c r="H1938" s="34">
        <f t="shared" si="60"/>
        <v>0</v>
      </c>
      <c r="I1938" t="str">
        <f t="shared" si="61"/>
        <v/>
      </c>
    </row>
    <row r="1939" spans="1:9" x14ac:dyDescent="0.25">
      <c r="A1939" s="32">
        <v>39938</v>
      </c>
      <c r="B1939">
        <v>0.35249999999999998</v>
      </c>
      <c r="C1939">
        <v>0.86550000000000005</v>
      </c>
      <c r="D1939">
        <v>1.4035</v>
      </c>
      <c r="E1939">
        <v>1.8245</v>
      </c>
      <c r="F1939">
        <v>2.1720000000000002</v>
      </c>
      <c r="G1939">
        <v>2.9809999999999999</v>
      </c>
      <c r="H1939" s="34">
        <f t="shared" si="60"/>
        <v>0</v>
      </c>
      <c r="I1939" t="str">
        <f t="shared" si="61"/>
        <v/>
      </c>
    </row>
    <row r="1940" spans="1:9" x14ac:dyDescent="0.25">
      <c r="A1940" s="32">
        <v>39939</v>
      </c>
      <c r="B1940">
        <v>0.36</v>
      </c>
      <c r="C1940">
        <v>0.83850000000000002</v>
      </c>
      <c r="D1940">
        <v>1.3580000000000001</v>
      </c>
      <c r="E1940">
        <v>1.748</v>
      </c>
      <c r="F1940">
        <v>2.1339999999999999</v>
      </c>
      <c r="G1940">
        <v>2.964</v>
      </c>
      <c r="H1940" s="34">
        <f t="shared" si="60"/>
        <v>0</v>
      </c>
      <c r="I1940" t="str">
        <f t="shared" si="61"/>
        <v/>
      </c>
    </row>
    <row r="1941" spans="1:9" x14ac:dyDescent="0.25">
      <c r="A1941" s="32">
        <v>39940</v>
      </c>
      <c r="B1941">
        <v>0.376</v>
      </c>
      <c r="C1941">
        <v>0.879</v>
      </c>
      <c r="D1941">
        <v>1.4370000000000001</v>
      </c>
      <c r="E1941">
        <v>1.8935</v>
      </c>
      <c r="F1941">
        <v>2.2679999999999998</v>
      </c>
      <c r="G1941">
        <v>3.149</v>
      </c>
      <c r="H1941" s="34">
        <f t="shared" si="60"/>
        <v>0</v>
      </c>
      <c r="I1941" t="str">
        <f t="shared" si="61"/>
        <v/>
      </c>
    </row>
    <row r="1942" spans="1:9" x14ac:dyDescent="0.25">
      <c r="A1942" s="32">
        <v>39941</v>
      </c>
      <c r="B1942">
        <v>0.38600000000000001</v>
      </c>
      <c r="C1942">
        <v>0.88</v>
      </c>
      <c r="D1942">
        <v>1.4610000000000001</v>
      </c>
      <c r="E1942">
        <v>1.919</v>
      </c>
      <c r="F1942">
        <v>2.2629999999999999</v>
      </c>
      <c r="G1942">
        <v>3.1040000000000001</v>
      </c>
      <c r="H1942" s="34">
        <f t="shared" si="60"/>
        <v>0</v>
      </c>
      <c r="I1942" t="str">
        <f t="shared" si="61"/>
        <v/>
      </c>
    </row>
    <row r="1943" spans="1:9" x14ac:dyDescent="0.25">
      <c r="A1943" s="32">
        <v>39944</v>
      </c>
      <c r="B1943">
        <v>0.378</v>
      </c>
      <c r="C1943">
        <v>0.84650000000000003</v>
      </c>
      <c r="D1943">
        <v>1.3879999999999999</v>
      </c>
      <c r="E1943">
        <v>1.8174999999999999</v>
      </c>
      <c r="F1943">
        <v>2.1680000000000001</v>
      </c>
      <c r="G1943">
        <v>3.0070000000000001</v>
      </c>
      <c r="H1943" s="34">
        <f t="shared" si="60"/>
        <v>0</v>
      </c>
      <c r="I1943" t="str">
        <f t="shared" si="61"/>
        <v/>
      </c>
    </row>
    <row r="1944" spans="1:9" x14ac:dyDescent="0.25">
      <c r="A1944" s="32">
        <v>39945</v>
      </c>
      <c r="B1944">
        <v>0.375</v>
      </c>
      <c r="C1944">
        <v>0.83850000000000002</v>
      </c>
      <c r="D1944">
        <v>1.3345</v>
      </c>
      <c r="E1944">
        <v>1.7845</v>
      </c>
      <c r="F1944">
        <v>2.14</v>
      </c>
      <c r="G1944">
        <v>2.9849999999999999</v>
      </c>
      <c r="H1944" s="34">
        <f t="shared" si="60"/>
        <v>0</v>
      </c>
      <c r="I1944" t="str">
        <f t="shared" si="61"/>
        <v/>
      </c>
    </row>
    <row r="1945" spans="1:9" x14ac:dyDescent="0.25">
      <c r="A1945" s="32">
        <v>39946</v>
      </c>
      <c r="B1945">
        <v>0.377</v>
      </c>
      <c r="C1945">
        <v>0.82550000000000001</v>
      </c>
      <c r="D1945">
        <v>1.337</v>
      </c>
      <c r="E1945">
        <v>1.7450000000000001</v>
      </c>
      <c r="F1945">
        <v>2.097</v>
      </c>
      <c r="G1945">
        <v>2.92</v>
      </c>
      <c r="H1945" s="34">
        <f t="shared" si="60"/>
        <v>0</v>
      </c>
      <c r="I1945" t="str">
        <f t="shared" si="61"/>
        <v/>
      </c>
    </row>
    <row r="1946" spans="1:9" x14ac:dyDescent="0.25">
      <c r="A1946" s="32">
        <v>39947</v>
      </c>
      <c r="B1946">
        <v>0.373</v>
      </c>
      <c r="C1946">
        <v>0.81299999999999994</v>
      </c>
      <c r="D1946">
        <v>1.341</v>
      </c>
      <c r="E1946">
        <v>1.7210000000000001</v>
      </c>
      <c r="F1946">
        <v>2.0859999999999999</v>
      </c>
      <c r="G1946">
        <v>2.9079999999999999</v>
      </c>
      <c r="H1946" s="34">
        <f t="shared" si="60"/>
        <v>0</v>
      </c>
      <c r="I1946" t="str">
        <f t="shared" si="61"/>
        <v/>
      </c>
    </row>
    <row r="1947" spans="1:9" x14ac:dyDescent="0.25">
      <c r="A1947" s="32">
        <v>39948</v>
      </c>
      <c r="B1947">
        <v>0.36</v>
      </c>
      <c r="C1947">
        <v>0.81299999999999994</v>
      </c>
      <c r="D1947">
        <v>1.3374999999999999</v>
      </c>
      <c r="E1947">
        <v>1.7730000000000001</v>
      </c>
      <c r="F1947">
        <v>2.1070000000000002</v>
      </c>
      <c r="G1947">
        <v>2.944</v>
      </c>
      <c r="H1947" s="34">
        <f t="shared" si="60"/>
        <v>0</v>
      </c>
      <c r="I1947" t="str">
        <f t="shared" si="61"/>
        <v/>
      </c>
    </row>
    <row r="1948" spans="1:9" x14ac:dyDescent="0.25">
      <c r="A1948" s="32">
        <v>39951</v>
      </c>
      <c r="B1948">
        <v>0.36849999999999999</v>
      </c>
      <c r="C1948">
        <v>0.84399999999999997</v>
      </c>
      <c r="D1948">
        <v>1.403</v>
      </c>
      <c r="E1948">
        <v>1.841</v>
      </c>
      <c r="F1948">
        <v>2.1909999999999998</v>
      </c>
      <c r="G1948">
        <v>3.0550000000000002</v>
      </c>
      <c r="H1948" s="34">
        <f t="shared" si="60"/>
        <v>0</v>
      </c>
      <c r="I1948" t="str">
        <f t="shared" si="61"/>
        <v/>
      </c>
    </row>
    <row r="1949" spans="1:9" x14ac:dyDescent="0.25">
      <c r="A1949" s="32">
        <v>39952</v>
      </c>
      <c r="B1949">
        <v>0.36099999999999999</v>
      </c>
      <c r="C1949">
        <v>0.84599999999999997</v>
      </c>
      <c r="D1949">
        <v>1.38</v>
      </c>
      <c r="E1949">
        <v>1.833</v>
      </c>
      <c r="F1949">
        <v>2.1789999999999998</v>
      </c>
      <c r="G1949">
        <v>3.056</v>
      </c>
      <c r="H1949" s="34">
        <f t="shared" si="60"/>
        <v>0</v>
      </c>
      <c r="I1949" t="str">
        <f t="shared" si="61"/>
        <v/>
      </c>
    </row>
    <row r="1950" spans="1:9" x14ac:dyDescent="0.25">
      <c r="A1950" s="32">
        <v>39953</v>
      </c>
      <c r="B1950">
        <v>0.34200000000000003</v>
      </c>
      <c r="C1950">
        <v>0.8155</v>
      </c>
      <c r="D1950">
        <v>1.3425</v>
      </c>
      <c r="E1950">
        <v>1.7930000000000001</v>
      </c>
      <c r="F1950">
        <v>2.165</v>
      </c>
      <c r="G1950">
        <v>3.0489999999999999</v>
      </c>
      <c r="H1950" s="34">
        <f t="shared" si="60"/>
        <v>0</v>
      </c>
      <c r="I1950" t="str">
        <f t="shared" si="61"/>
        <v/>
      </c>
    </row>
    <row r="1951" spans="1:9" x14ac:dyDescent="0.25">
      <c r="A1951" s="32">
        <v>39954</v>
      </c>
      <c r="B1951">
        <v>0.34449999999999997</v>
      </c>
      <c r="C1951">
        <v>0.82499999999999996</v>
      </c>
      <c r="D1951">
        <v>1.44</v>
      </c>
      <c r="E1951">
        <v>1.8900000000000001</v>
      </c>
      <c r="F1951">
        <v>2.2725</v>
      </c>
      <c r="G1951">
        <v>3.222</v>
      </c>
      <c r="H1951" s="34">
        <f t="shared" si="60"/>
        <v>0</v>
      </c>
      <c r="I1951" t="str">
        <f t="shared" si="61"/>
        <v/>
      </c>
    </row>
    <row r="1952" spans="1:9" x14ac:dyDescent="0.25">
      <c r="A1952" s="32">
        <v>39955</v>
      </c>
      <c r="B1952">
        <v>0.34499999999999997</v>
      </c>
      <c r="C1952">
        <v>0.82899999999999996</v>
      </c>
      <c r="D1952">
        <v>1.427</v>
      </c>
      <c r="E1952">
        <v>1.9370000000000001</v>
      </c>
      <c r="F1952">
        <v>2.3330000000000002</v>
      </c>
      <c r="G1952">
        <v>3.343</v>
      </c>
      <c r="H1952" s="34">
        <f t="shared" si="60"/>
        <v>0</v>
      </c>
      <c r="I1952" t="str">
        <f t="shared" si="61"/>
        <v/>
      </c>
    </row>
    <row r="1953" spans="1:9" x14ac:dyDescent="0.25">
      <c r="A1953" s="32">
        <v>39958</v>
      </c>
      <c r="B1953">
        <v>0.32450000000000001</v>
      </c>
      <c r="C1953">
        <v>0.8085</v>
      </c>
      <c r="D1953">
        <v>1.4215</v>
      </c>
      <c r="E1953">
        <v>1.9279999999999999</v>
      </c>
      <c r="F1953">
        <v>2.327</v>
      </c>
      <c r="H1953" s="34">
        <f t="shared" si="60"/>
        <v>0</v>
      </c>
      <c r="I1953" t="str">
        <f t="shared" si="61"/>
        <v/>
      </c>
    </row>
    <row r="1954" spans="1:9" x14ac:dyDescent="0.25">
      <c r="A1954" s="32">
        <v>39959</v>
      </c>
      <c r="B1954">
        <v>0.36099999999999999</v>
      </c>
      <c r="C1954">
        <v>0.88900000000000001</v>
      </c>
      <c r="D1954">
        <v>1.488</v>
      </c>
      <c r="E1954">
        <v>2.032</v>
      </c>
      <c r="F1954">
        <v>2.4575</v>
      </c>
      <c r="G1954">
        <v>3.4790000000000001</v>
      </c>
      <c r="H1954" s="34">
        <f t="shared" si="60"/>
        <v>0</v>
      </c>
      <c r="I1954" t="str">
        <f t="shared" si="61"/>
        <v/>
      </c>
    </row>
    <row r="1955" spans="1:9" x14ac:dyDescent="0.25">
      <c r="A1955" s="32">
        <v>39960</v>
      </c>
      <c r="B1955">
        <v>0.378</v>
      </c>
      <c r="C1955">
        <v>0.92400000000000004</v>
      </c>
      <c r="D1955">
        <v>1.5960000000000001</v>
      </c>
      <c r="E1955">
        <v>2.1724999999999999</v>
      </c>
      <c r="F1955">
        <v>2.64</v>
      </c>
      <c r="G1955">
        <v>3.7730000000000001</v>
      </c>
      <c r="H1955" s="34">
        <f t="shared" si="60"/>
        <v>0</v>
      </c>
      <c r="I1955" t="str">
        <f t="shared" si="61"/>
        <v/>
      </c>
    </row>
    <row r="1956" spans="1:9" x14ac:dyDescent="0.25">
      <c r="A1956" s="32">
        <v>39961</v>
      </c>
      <c r="B1956">
        <v>0.36899999999999999</v>
      </c>
      <c r="C1956">
        <v>0.89100000000000001</v>
      </c>
      <c r="D1956">
        <v>1.5680000000000001</v>
      </c>
      <c r="E1956">
        <v>2.0960000000000001</v>
      </c>
      <c r="F1956">
        <v>2.5590000000000002</v>
      </c>
      <c r="G1956">
        <v>3.589</v>
      </c>
      <c r="H1956" s="34">
        <f t="shared" si="60"/>
        <v>0</v>
      </c>
      <c r="I1956" t="str">
        <f t="shared" si="61"/>
        <v/>
      </c>
    </row>
    <row r="1957" spans="1:9" x14ac:dyDescent="0.25">
      <c r="A1957" s="32">
        <v>39962</v>
      </c>
      <c r="B1957">
        <v>0.35549999999999998</v>
      </c>
      <c r="C1957">
        <v>0.86850000000000005</v>
      </c>
      <c r="D1957">
        <v>1.4849999999999999</v>
      </c>
      <c r="E1957">
        <v>2.0089999999999999</v>
      </c>
      <c r="F1957">
        <v>2.415</v>
      </c>
      <c r="G1957">
        <v>3.3660000000000001</v>
      </c>
      <c r="H1957" s="34">
        <f t="shared" si="60"/>
        <v>0</v>
      </c>
      <c r="I1957" t="str">
        <f t="shared" si="61"/>
        <v/>
      </c>
    </row>
    <row r="1958" spans="1:9" x14ac:dyDescent="0.25">
      <c r="A1958" s="32">
        <v>39965</v>
      </c>
      <c r="B1958">
        <v>0.38400000000000001</v>
      </c>
      <c r="C1958">
        <v>0.94399999999999995</v>
      </c>
      <c r="D1958">
        <v>1.6379999999999999</v>
      </c>
      <c r="E1958">
        <v>2.2170000000000001</v>
      </c>
      <c r="F1958">
        <v>2.6669999999999998</v>
      </c>
      <c r="G1958">
        <v>3.7119999999999997</v>
      </c>
      <c r="H1958" s="34">
        <f t="shared" si="60"/>
        <v>0</v>
      </c>
      <c r="I1958" t="str">
        <f t="shared" si="61"/>
        <v/>
      </c>
    </row>
    <row r="1959" spans="1:9" x14ac:dyDescent="0.25">
      <c r="A1959" s="32">
        <v>39966</v>
      </c>
      <c r="B1959">
        <v>0.37</v>
      </c>
      <c r="C1959">
        <v>0.92</v>
      </c>
      <c r="D1959">
        <v>1.583</v>
      </c>
      <c r="E1959">
        <v>2.1859999999999999</v>
      </c>
      <c r="F1959">
        <v>2.6429999999999998</v>
      </c>
      <c r="G1959">
        <v>3.6589999999999998</v>
      </c>
      <c r="H1959" s="34">
        <f t="shared" si="60"/>
        <v>0</v>
      </c>
      <c r="I1959" t="str">
        <f t="shared" si="61"/>
        <v/>
      </c>
    </row>
    <row r="1960" spans="1:9" x14ac:dyDescent="0.25">
      <c r="A1960" s="32">
        <v>39967</v>
      </c>
      <c r="B1960">
        <v>0.38500000000000001</v>
      </c>
      <c r="C1960">
        <v>0.90849999999999997</v>
      </c>
      <c r="D1960">
        <v>1.5505</v>
      </c>
      <c r="E1960">
        <v>2.1310000000000002</v>
      </c>
      <c r="F1960">
        <v>2.5720000000000001</v>
      </c>
      <c r="G1960">
        <v>3.5649999999999999</v>
      </c>
      <c r="H1960" s="34">
        <f t="shared" si="60"/>
        <v>0</v>
      </c>
      <c r="I1960" t="str">
        <f t="shared" si="61"/>
        <v/>
      </c>
    </row>
    <row r="1961" spans="1:9" x14ac:dyDescent="0.25">
      <c r="A1961" s="32">
        <v>39968</v>
      </c>
      <c r="B1961">
        <v>0.42049999999999998</v>
      </c>
      <c r="C1961">
        <v>1.0065</v>
      </c>
      <c r="D1961">
        <v>1.6995</v>
      </c>
      <c r="E1961">
        <v>2.2890000000000001</v>
      </c>
      <c r="F1961">
        <v>2.746</v>
      </c>
      <c r="G1961">
        <v>3.7759999999999998</v>
      </c>
      <c r="H1961" s="34">
        <f t="shared" si="60"/>
        <v>0</v>
      </c>
      <c r="I1961" t="str">
        <f t="shared" si="61"/>
        <v/>
      </c>
    </row>
    <row r="1962" spans="1:9" x14ac:dyDescent="0.25">
      <c r="A1962" s="32">
        <v>39969</v>
      </c>
      <c r="B1962">
        <v>0.64549999999999996</v>
      </c>
      <c r="C1962">
        <v>1.3460000000000001</v>
      </c>
      <c r="D1962">
        <v>2.0230000000000001</v>
      </c>
      <c r="E1962">
        <v>2.5840000000000001</v>
      </c>
      <c r="F1962">
        <v>2.9975000000000001</v>
      </c>
      <c r="G1962">
        <v>3.93</v>
      </c>
      <c r="H1962" s="34">
        <f t="shared" si="60"/>
        <v>0</v>
      </c>
      <c r="I1962" t="str">
        <f t="shared" si="61"/>
        <v/>
      </c>
    </row>
    <row r="1963" spans="1:9" x14ac:dyDescent="0.25">
      <c r="A1963" s="32">
        <v>39972</v>
      </c>
      <c r="B1963">
        <v>0.65100000000000002</v>
      </c>
      <c r="C1963">
        <v>1.478</v>
      </c>
      <c r="D1963">
        <v>2.1789999999999998</v>
      </c>
      <c r="E1963">
        <v>2.734</v>
      </c>
      <c r="F1963">
        <v>3.1749999999999998</v>
      </c>
      <c r="G1963">
        <v>4.0220000000000002</v>
      </c>
      <c r="H1963" s="34">
        <f t="shared" si="60"/>
        <v>0</v>
      </c>
      <c r="I1963" t="str">
        <f t="shared" si="61"/>
        <v/>
      </c>
    </row>
    <row r="1964" spans="1:9" x14ac:dyDescent="0.25">
      <c r="A1964" s="32">
        <v>39973</v>
      </c>
      <c r="B1964">
        <v>0.57799999999999996</v>
      </c>
      <c r="C1964">
        <v>1.3505</v>
      </c>
      <c r="D1964">
        <v>2.0760000000000001</v>
      </c>
      <c r="E1964">
        <v>2.6520000000000001</v>
      </c>
      <c r="F1964">
        <v>3.0739999999999998</v>
      </c>
      <c r="G1964">
        <v>3.9470000000000001</v>
      </c>
      <c r="H1964" s="34">
        <f t="shared" si="60"/>
        <v>0</v>
      </c>
      <c r="I1964" t="str">
        <f t="shared" si="61"/>
        <v/>
      </c>
    </row>
    <row r="1965" spans="1:9" x14ac:dyDescent="0.25">
      <c r="A1965" s="32">
        <v>39974</v>
      </c>
      <c r="B1965">
        <v>0.59599999999999997</v>
      </c>
      <c r="C1965">
        <v>1.4035</v>
      </c>
      <c r="D1965">
        <v>2.1349999999999998</v>
      </c>
      <c r="E1965">
        <v>2.6339999999999999</v>
      </c>
      <c r="F1965">
        <v>3.1284999999999998</v>
      </c>
      <c r="G1965">
        <v>4.0529999999999999</v>
      </c>
      <c r="H1965" s="34">
        <f t="shared" si="60"/>
        <v>0</v>
      </c>
      <c r="I1965" t="str">
        <f t="shared" si="61"/>
        <v/>
      </c>
    </row>
    <row r="1966" spans="1:9" x14ac:dyDescent="0.25">
      <c r="A1966" s="32">
        <v>39975</v>
      </c>
      <c r="B1966">
        <v>0.56499999999999995</v>
      </c>
      <c r="C1966">
        <v>1.359</v>
      </c>
      <c r="D1966">
        <v>2.0920000000000001</v>
      </c>
      <c r="E1966">
        <v>2.65</v>
      </c>
      <c r="F1966">
        <v>3.048</v>
      </c>
      <c r="G1966">
        <v>3.9390000000000001</v>
      </c>
      <c r="H1966" s="34">
        <f t="shared" si="60"/>
        <v>0</v>
      </c>
      <c r="I1966" t="str">
        <f t="shared" si="61"/>
        <v/>
      </c>
    </row>
    <row r="1967" spans="1:9" x14ac:dyDescent="0.25">
      <c r="A1967" s="32">
        <v>39976</v>
      </c>
      <c r="B1967">
        <v>0.54</v>
      </c>
      <c r="C1967">
        <v>1.2845</v>
      </c>
      <c r="D1967">
        <v>1.972</v>
      </c>
      <c r="E1967">
        <v>2.5129999999999999</v>
      </c>
      <c r="F1967">
        <v>2.9050000000000002</v>
      </c>
      <c r="G1967">
        <v>3.8540000000000001</v>
      </c>
      <c r="H1967" s="34">
        <f t="shared" si="60"/>
        <v>0</v>
      </c>
      <c r="I1967" t="str">
        <f t="shared" si="61"/>
        <v/>
      </c>
    </row>
    <row r="1968" spans="1:9" x14ac:dyDescent="0.25">
      <c r="A1968" s="32">
        <v>39979</v>
      </c>
      <c r="B1968">
        <v>0.51749999999999996</v>
      </c>
      <c r="C1968">
        <v>1.2190000000000001</v>
      </c>
      <c r="D1968">
        <v>1.8940000000000001</v>
      </c>
      <c r="E1968">
        <v>2.4249999999999998</v>
      </c>
      <c r="F1968">
        <v>2.82</v>
      </c>
      <c r="G1968">
        <v>3.6850000000000001</v>
      </c>
      <c r="H1968" s="34">
        <f t="shared" si="60"/>
        <v>0</v>
      </c>
      <c r="I1968" t="str">
        <f t="shared" si="61"/>
        <v/>
      </c>
    </row>
    <row r="1969" spans="1:9" x14ac:dyDescent="0.25">
      <c r="A1969" s="32">
        <v>39980</v>
      </c>
      <c r="B1969">
        <v>0.51400000000000001</v>
      </c>
      <c r="C1969">
        <v>1.2</v>
      </c>
      <c r="D1969">
        <v>1.839</v>
      </c>
      <c r="E1969">
        <v>2.3380000000000001</v>
      </c>
      <c r="F1969">
        <v>2.7389999999999999</v>
      </c>
      <c r="G1969">
        <v>3.605</v>
      </c>
      <c r="H1969" s="34">
        <f t="shared" si="60"/>
        <v>0</v>
      </c>
      <c r="I1969" t="str">
        <f t="shared" si="61"/>
        <v/>
      </c>
    </row>
    <row r="1970" spans="1:9" x14ac:dyDescent="0.25">
      <c r="A1970" s="32">
        <v>39981</v>
      </c>
      <c r="B1970">
        <v>0.50249999999999995</v>
      </c>
      <c r="C1970">
        <v>1.19</v>
      </c>
      <c r="D1970">
        <v>1.8414999999999999</v>
      </c>
      <c r="E1970">
        <v>2.3130000000000002</v>
      </c>
      <c r="F1970">
        <v>2.7480000000000002</v>
      </c>
      <c r="G1970">
        <v>3.621</v>
      </c>
      <c r="H1970" s="34">
        <f t="shared" si="60"/>
        <v>0</v>
      </c>
      <c r="I1970" t="str">
        <f t="shared" si="61"/>
        <v/>
      </c>
    </row>
    <row r="1971" spans="1:9" x14ac:dyDescent="0.25">
      <c r="A1971" s="32">
        <v>39982</v>
      </c>
      <c r="B1971">
        <v>0.53849999999999998</v>
      </c>
      <c r="C1971">
        <v>1.284</v>
      </c>
      <c r="D1971">
        <v>1.9790000000000001</v>
      </c>
      <c r="E1971">
        <v>2.5024999999999999</v>
      </c>
      <c r="F1971">
        <v>2.9245000000000001</v>
      </c>
      <c r="G1971">
        <v>3.8</v>
      </c>
      <c r="H1971" s="34">
        <f t="shared" si="60"/>
        <v>0</v>
      </c>
      <c r="I1971" t="str">
        <f t="shared" si="61"/>
        <v/>
      </c>
    </row>
    <row r="1972" spans="1:9" x14ac:dyDescent="0.25">
      <c r="A1972" s="32">
        <v>39983</v>
      </c>
      <c r="B1972">
        <v>0.51349999999999996</v>
      </c>
      <c r="C1972">
        <v>1.25</v>
      </c>
      <c r="D1972">
        <v>1.9609999999999999</v>
      </c>
      <c r="E1972">
        <v>2.4950000000000001</v>
      </c>
      <c r="F1972">
        <v>2.899</v>
      </c>
      <c r="G1972">
        <v>3.75</v>
      </c>
      <c r="H1972" s="34">
        <f t="shared" si="60"/>
        <v>0</v>
      </c>
      <c r="I1972" t="str">
        <f t="shared" si="61"/>
        <v/>
      </c>
    </row>
    <row r="1973" spans="1:9" x14ac:dyDescent="0.25">
      <c r="A1973" s="32">
        <v>39986</v>
      </c>
      <c r="B1973">
        <v>0.48049999999999998</v>
      </c>
      <c r="C1973">
        <v>1.181</v>
      </c>
      <c r="D1973">
        <v>1.877</v>
      </c>
      <c r="E1973">
        <v>2.371</v>
      </c>
      <c r="F1973">
        <v>2.8129999999999997</v>
      </c>
      <c r="G1973">
        <v>3.6669999999999998</v>
      </c>
      <c r="H1973" s="34">
        <f t="shared" si="60"/>
        <v>0</v>
      </c>
      <c r="I1973" t="str">
        <f t="shared" si="61"/>
        <v/>
      </c>
    </row>
    <row r="1974" spans="1:9" x14ac:dyDescent="0.25">
      <c r="A1974" s="32">
        <v>39987</v>
      </c>
      <c r="B1974">
        <v>0.46300000000000002</v>
      </c>
      <c r="C1974">
        <v>1.1619999999999999</v>
      </c>
      <c r="D1974">
        <v>1.841</v>
      </c>
      <c r="E1974">
        <v>2.3580000000000001</v>
      </c>
      <c r="F1974">
        <v>2.7789999999999999</v>
      </c>
      <c r="G1974">
        <v>3.61</v>
      </c>
      <c r="H1974" s="34">
        <f t="shared" si="60"/>
        <v>0</v>
      </c>
      <c r="I1974" t="str">
        <f t="shared" si="61"/>
        <v/>
      </c>
    </row>
    <row r="1975" spans="1:9" x14ac:dyDescent="0.25">
      <c r="A1975" s="32">
        <v>39988</v>
      </c>
      <c r="B1975">
        <v>0.48199999999999998</v>
      </c>
      <c r="C1975">
        <v>1.2084999999999999</v>
      </c>
      <c r="D1975">
        <v>1.8885000000000001</v>
      </c>
      <c r="E1975">
        <v>2.4279999999999999</v>
      </c>
      <c r="F1975">
        <v>2.8180000000000001</v>
      </c>
      <c r="G1975">
        <v>3.6640000000000001</v>
      </c>
      <c r="H1975" s="34">
        <f t="shared" si="60"/>
        <v>0</v>
      </c>
      <c r="I1975" t="str">
        <f t="shared" si="61"/>
        <v>20092</v>
      </c>
    </row>
    <row r="1976" spans="1:9" x14ac:dyDescent="0.25">
      <c r="A1976" s="32">
        <v>39989</v>
      </c>
      <c r="B1976">
        <v>0.44</v>
      </c>
      <c r="C1976">
        <v>1.117</v>
      </c>
      <c r="D1976">
        <v>1.7705</v>
      </c>
      <c r="E1976">
        <v>2.2839999999999998</v>
      </c>
      <c r="F1976">
        <v>2.6630000000000003</v>
      </c>
      <c r="G1976">
        <v>3.4939999999999998</v>
      </c>
      <c r="H1976" s="34">
        <f t="shared" si="60"/>
        <v>0</v>
      </c>
      <c r="I1976" t="str">
        <f t="shared" si="61"/>
        <v>20092</v>
      </c>
    </row>
    <row r="1977" spans="1:9" x14ac:dyDescent="0.25">
      <c r="A1977" s="32">
        <v>39990</v>
      </c>
      <c r="B1977">
        <v>0.46100000000000002</v>
      </c>
      <c r="C1977">
        <v>1.1000000000000001</v>
      </c>
      <c r="D1977">
        <v>1.7570000000000001</v>
      </c>
      <c r="E1977">
        <v>2.2650000000000001</v>
      </c>
      <c r="F1977">
        <v>2.641</v>
      </c>
      <c r="G1977">
        <v>3.4790000000000001</v>
      </c>
      <c r="H1977" s="34">
        <f t="shared" si="60"/>
        <v>0</v>
      </c>
      <c r="I1977" t="str">
        <f t="shared" si="61"/>
        <v>20092</v>
      </c>
    </row>
    <row r="1978" spans="1:9" x14ac:dyDescent="0.25">
      <c r="A1978" s="32">
        <v>39993</v>
      </c>
      <c r="B1978">
        <v>0.47</v>
      </c>
      <c r="C1978">
        <v>1.1105</v>
      </c>
      <c r="D1978">
        <v>1.7284999999999999</v>
      </c>
      <c r="E1978">
        <v>2.2439999999999998</v>
      </c>
      <c r="F1978">
        <v>2.6259999999999999</v>
      </c>
      <c r="G1978">
        <v>3.4529999999999998</v>
      </c>
      <c r="H1978" s="34">
        <f t="shared" si="60"/>
        <v>0</v>
      </c>
      <c r="I1978" t="str">
        <f t="shared" si="61"/>
        <v>20092</v>
      </c>
    </row>
    <row r="1979" spans="1:9" x14ac:dyDescent="0.25">
      <c r="A1979" s="32">
        <v>39994</v>
      </c>
      <c r="B1979">
        <v>0.47099999999999997</v>
      </c>
      <c r="C1979">
        <v>1.1565000000000001</v>
      </c>
      <c r="D1979">
        <v>1.7850000000000001</v>
      </c>
      <c r="E1979">
        <v>2.3159999999999998</v>
      </c>
      <c r="F1979">
        <v>2.6949999999999998</v>
      </c>
      <c r="G1979">
        <v>3.5449999999999999</v>
      </c>
      <c r="H1979" s="34">
        <f t="shared" si="60"/>
        <v>1</v>
      </c>
      <c r="I1979" t="str">
        <f t="shared" si="61"/>
        <v>20092</v>
      </c>
    </row>
    <row r="1980" spans="1:9" x14ac:dyDescent="0.25">
      <c r="A1980" s="32">
        <v>39995</v>
      </c>
      <c r="B1980">
        <v>0.47649999999999998</v>
      </c>
      <c r="C1980">
        <v>1.115</v>
      </c>
      <c r="D1980">
        <v>1.7290000000000001</v>
      </c>
      <c r="E1980">
        <v>2.2650000000000001</v>
      </c>
      <c r="F1980">
        <v>2.6509999999999998</v>
      </c>
      <c r="G1980">
        <v>3.532</v>
      </c>
      <c r="H1980" s="34">
        <f t="shared" si="60"/>
        <v>0</v>
      </c>
      <c r="I1980" t="str">
        <f t="shared" si="61"/>
        <v/>
      </c>
    </row>
    <row r="1981" spans="1:9" x14ac:dyDescent="0.25">
      <c r="A1981" s="32">
        <v>39996</v>
      </c>
      <c r="B1981">
        <v>0.42299999999999999</v>
      </c>
      <c r="C1981">
        <v>1.036</v>
      </c>
      <c r="D1981">
        <v>1.6739999999999999</v>
      </c>
      <c r="E1981">
        <v>2.1949999999999998</v>
      </c>
      <c r="F1981">
        <v>2.577</v>
      </c>
      <c r="G1981">
        <v>3.4870000000000001</v>
      </c>
      <c r="H1981" s="34">
        <f t="shared" si="60"/>
        <v>0</v>
      </c>
      <c r="I1981" t="str">
        <f t="shared" si="61"/>
        <v/>
      </c>
    </row>
    <row r="1982" spans="1:9" x14ac:dyDescent="0.25">
      <c r="A1982" s="32">
        <v>39997</v>
      </c>
      <c r="B1982">
        <v>0.41749999999999998</v>
      </c>
      <c r="C1982">
        <v>1.0225</v>
      </c>
      <c r="D1982">
        <v>1.6760000000000002</v>
      </c>
      <c r="E1982">
        <v>2.1789999999999998</v>
      </c>
      <c r="F1982">
        <v>2.5659999999999998</v>
      </c>
      <c r="G1982">
        <v>3.56</v>
      </c>
      <c r="H1982" s="34">
        <f t="shared" si="60"/>
        <v>0</v>
      </c>
      <c r="I1982" t="str">
        <f t="shared" si="61"/>
        <v/>
      </c>
    </row>
    <row r="1983" spans="1:9" x14ac:dyDescent="0.25">
      <c r="A1983" s="32">
        <v>40000</v>
      </c>
      <c r="B1983">
        <v>0.41799999999999998</v>
      </c>
      <c r="C1983">
        <v>1.0044999999999999</v>
      </c>
      <c r="D1983">
        <v>1.583</v>
      </c>
      <c r="E1983">
        <v>2.1509999999999998</v>
      </c>
      <c r="F1983">
        <v>2.552</v>
      </c>
      <c r="G1983">
        <v>3.49</v>
      </c>
      <c r="H1983" s="34">
        <f t="shared" si="60"/>
        <v>0</v>
      </c>
      <c r="I1983" t="str">
        <f t="shared" si="61"/>
        <v/>
      </c>
    </row>
    <row r="1984" spans="1:9" x14ac:dyDescent="0.25">
      <c r="A1984" s="32">
        <v>40001</v>
      </c>
      <c r="B1984">
        <v>0.41699999999999998</v>
      </c>
      <c r="C1984">
        <v>1.0049999999999999</v>
      </c>
      <c r="D1984">
        <v>1.6154999999999999</v>
      </c>
      <c r="E1984">
        <v>2.1320000000000001</v>
      </c>
      <c r="F1984">
        <v>2.5129999999999999</v>
      </c>
      <c r="G1984">
        <v>3.4209999999999998</v>
      </c>
      <c r="H1984" s="34">
        <f t="shared" si="60"/>
        <v>0</v>
      </c>
      <c r="I1984" t="str">
        <f t="shared" si="61"/>
        <v/>
      </c>
    </row>
    <row r="1985" spans="1:9" x14ac:dyDescent="0.25">
      <c r="A1985" s="32">
        <v>40002</v>
      </c>
      <c r="B1985">
        <v>0.41299999999999998</v>
      </c>
      <c r="C1985">
        <v>0.96750000000000003</v>
      </c>
      <c r="D1985">
        <v>1.4630000000000001</v>
      </c>
      <c r="E1985">
        <v>2.0150000000000001</v>
      </c>
      <c r="F1985">
        <v>2.3940000000000001</v>
      </c>
      <c r="G1985">
        <v>3.266</v>
      </c>
      <c r="H1985" s="34">
        <f t="shared" si="60"/>
        <v>0</v>
      </c>
      <c r="I1985" t="str">
        <f t="shared" si="61"/>
        <v/>
      </c>
    </row>
    <row r="1986" spans="1:9" x14ac:dyDescent="0.25">
      <c r="A1986" s="32">
        <v>40003</v>
      </c>
      <c r="B1986">
        <v>0.39900000000000002</v>
      </c>
      <c r="C1986">
        <v>0.96850000000000003</v>
      </c>
      <c r="D1986">
        <v>1.601</v>
      </c>
      <c r="E1986">
        <v>2.0785</v>
      </c>
      <c r="F1986">
        <v>2.4729999999999999</v>
      </c>
      <c r="G1986">
        <v>3.3650000000000002</v>
      </c>
      <c r="H1986" s="34">
        <f t="shared" si="60"/>
        <v>0</v>
      </c>
      <c r="I1986" t="str">
        <f t="shared" si="61"/>
        <v/>
      </c>
    </row>
    <row r="1987" spans="1:9" x14ac:dyDescent="0.25">
      <c r="A1987" s="32">
        <v>40004</v>
      </c>
      <c r="B1987">
        <v>0.41349999999999998</v>
      </c>
      <c r="C1987">
        <v>0.97599999999999998</v>
      </c>
      <c r="D1987">
        <v>1.5819999999999999</v>
      </c>
      <c r="E1987">
        <v>2.0539999999999998</v>
      </c>
      <c r="F1987">
        <v>2.4079999999999999</v>
      </c>
      <c r="G1987">
        <v>3.2720000000000002</v>
      </c>
      <c r="H1987" s="34">
        <f t="shared" si="60"/>
        <v>0</v>
      </c>
      <c r="I1987" t="str">
        <f t="shared" si="61"/>
        <v/>
      </c>
    </row>
    <row r="1988" spans="1:9" x14ac:dyDescent="0.25">
      <c r="A1988" s="32">
        <v>40007</v>
      </c>
      <c r="B1988">
        <v>0.41299999999999998</v>
      </c>
      <c r="C1988">
        <v>0.997</v>
      </c>
      <c r="D1988">
        <v>1.5550000000000002</v>
      </c>
      <c r="E1988">
        <v>2.0640000000000001</v>
      </c>
      <c r="F1988">
        <v>2.472</v>
      </c>
      <c r="G1988">
        <v>3.3370000000000002</v>
      </c>
      <c r="H1988" s="34">
        <f t="shared" si="60"/>
        <v>0</v>
      </c>
      <c r="I1988" t="str">
        <f t="shared" si="61"/>
        <v/>
      </c>
    </row>
    <row r="1989" spans="1:9" x14ac:dyDescent="0.25">
      <c r="A1989" s="32">
        <v>40008</v>
      </c>
      <c r="B1989">
        <v>0.435</v>
      </c>
      <c r="C1989">
        <v>1.038</v>
      </c>
      <c r="D1989">
        <v>1.6760000000000002</v>
      </c>
      <c r="E1989">
        <v>2.1734999999999998</v>
      </c>
      <c r="F1989">
        <v>2.569</v>
      </c>
      <c r="G1989">
        <v>3.4750000000000001</v>
      </c>
      <c r="H1989" s="34">
        <f t="shared" ref="H1989:H2052" si="62">+IF(AND(MOD(MONTH(A1989),3)=0,MONTH(A1989)&lt;&gt;MONTH(A1990)),1,0)</f>
        <v>0</v>
      </c>
      <c r="I1989" t="str">
        <f t="shared" ref="I1989:I2052" si="63">IF(SUM(H1989:H1993)&gt;0,CONCATENATE(YEAR(A1989),INT((MONTH(A1989)-1)/3)+1),"")</f>
        <v/>
      </c>
    </row>
    <row r="1990" spans="1:9" x14ac:dyDescent="0.25">
      <c r="A1990" s="32">
        <v>40009</v>
      </c>
      <c r="B1990">
        <v>0.46050000000000002</v>
      </c>
      <c r="C1990">
        <v>1.131</v>
      </c>
      <c r="D1990">
        <v>1.8169999999999999</v>
      </c>
      <c r="E1990">
        <v>2.3580000000000001</v>
      </c>
      <c r="F1990">
        <v>2.746</v>
      </c>
      <c r="G1990">
        <v>3.6320000000000001</v>
      </c>
      <c r="H1990" s="34">
        <f t="shared" si="62"/>
        <v>0</v>
      </c>
      <c r="I1990" t="str">
        <f t="shared" si="63"/>
        <v/>
      </c>
    </row>
    <row r="1991" spans="1:9" x14ac:dyDescent="0.25">
      <c r="A1991" s="32">
        <v>40010</v>
      </c>
      <c r="B1991">
        <v>0.44</v>
      </c>
      <c r="C1991">
        <v>1.0925</v>
      </c>
      <c r="D1991">
        <v>1.714</v>
      </c>
      <c r="E1991">
        <v>2.2755000000000001</v>
      </c>
      <c r="F1991">
        <v>2.6825000000000001</v>
      </c>
      <c r="G1991">
        <v>3.581</v>
      </c>
      <c r="H1991" s="34">
        <f t="shared" si="62"/>
        <v>0</v>
      </c>
      <c r="I1991" t="str">
        <f t="shared" si="63"/>
        <v/>
      </c>
    </row>
    <row r="1992" spans="1:9" x14ac:dyDescent="0.25">
      <c r="A1992" s="32">
        <v>40011</v>
      </c>
      <c r="B1992">
        <v>0.442</v>
      </c>
      <c r="C1992">
        <v>1.1240000000000001</v>
      </c>
      <c r="D1992">
        <v>1.8149999999999999</v>
      </c>
      <c r="E1992">
        <v>2.3294999999999999</v>
      </c>
      <c r="F1992">
        <v>2.7444999999999999</v>
      </c>
      <c r="G1992">
        <v>3.669</v>
      </c>
      <c r="H1992" s="34">
        <f t="shared" si="62"/>
        <v>0</v>
      </c>
      <c r="I1992" t="str">
        <f t="shared" si="63"/>
        <v/>
      </c>
    </row>
    <row r="1993" spans="1:9" x14ac:dyDescent="0.25">
      <c r="A1993" s="32">
        <v>40014</v>
      </c>
      <c r="B1993">
        <v>0.441</v>
      </c>
      <c r="C1993">
        <v>1.1134999999999999</v>
      </c>
      <c r="D1993">
        <v>1.732</v>
      </c>
      <c r="E1993">
        <v>2.302</v>
      </c>
      <c r="F1993">
        <v>2.714</v>
      </c>
      <c r="G1993">
        <v>3.6280000000000001</v>
      </c>
      <c r="H1993" s="34">
        <f t="shared" si="62"/>
        <v>0</v>
      </c>
      <c r="I1993" t="str">
        <f t="shared" si="63"/>
        <v/>
      </c>
    </row>
    <row r="1994" spans="1:9" x14ac:dyDescent="0.25">
      <c r="A1994" s="32">
        <v>40015</v>
      </c>
      <c r="B1994">
        <v>0.41049999999999998</v>
      </c>
      <c r="C1994">
        <v>1.0369999999999999</v>
      </c>
      <c r="D1994">
        <v>1.665</v>
      </c>
      <c r="E1994">
        <v>2.181</v>
      </c>
      <c r="F1994">
        <v>2.58</v>
      </c>
      <c r="G1994">
        <v>3.4779999999999998</v>
      </c>
      <c r="H1994" s="34">
        <f t="shared" si="62"/>
        <v>0</v>
      </c>
      <c r="I1994" t="str">
        <f t="shared" si="63"/>
        <v/>
      </c>
    </row>
    <row r="1995" spans="1:9" x14ac:dyDescent="0.25">
      <c r="A1995" s="32">
        <v>40016</v>
      </c>
      <c r="B1995">
        <v>0.41249999999999998</v>
      </c>
      <c r="C1995">
        <v>1.042</v>
      </c>
      <c r="D1995">
        <v>1.627</v>
      </c>
      <c r="E1995">
        <v>2.2130000000000001</v>
      </c>
      <c r="F1995">
        <v>2.613</v>
      </c>
      <c r="G1995">
        <v>3.532</v>
      </c>
      <c r="H1995" s="34">
        <f t="shared" si="62"/>
        <v>0</v>
      </c>
      <c r="I1995" t="str">
        <f t="shared" si="63"/>
        <v/>
      </c>
    </row>
    <row r="1996" spans="1:9" x14ac:dyDescent="0.25">
      <c r="A1996" s="32">
        <v>40017</v>
      </c>
      <c r="B1996">
        <v>0.4395</v>
      </c>
      <c r="C1996">
        <v>1.1165</v>
      </c>
      <c r="D1996">
        <v>1.788</v>
      </c>
      <c r="E1996">
        <v>2.3205</v>
      </c>
      <c r="F1996">
        <v>2.7389999999999999</v>
      </c>
      <c r="G1996">
        <v>3.6680000000000001</v>
      </c>
      <c r="H1996" s="34">
        <f t="shared" si="62"/>
        <v>0</v>
      </c>
      <c r="I1996" t="str">
        <f t="shared" si="63"/>
        <v/>
      </c>
    </row>
    <row r="1997" spans="1:9" x14ac:dyDescent="0.25">
      <c r="A1997" s="32">
        <v>40018</v>
      </c>
      <c r="B1997">
        <v>0.434</v>
      </c>
      <c r="C1997">
        <v>1.0994999999999999</v>
      </c>
      <c r="D1997">
        <v>1.702</v>
      </c>
      <c r="E1997">
        <v>2.3199999999999998</v>
      </c>
      <c r="F1997">
        <v>2.7290000000000001</v>
      </c>
      <c r="G1997">
        <v>3.665</v>
      </c>
      <c r="H1997" s="34">
        <f t="shared" si="62"/>
        <v>0</v>
      </c>
      <c r="I1997" t="str">
        <f t="shared" si="63"/>
        <v/>
      </c>
    </row>
    <row r="1998" spans="1:9" x14ac:dyDescent="0.25">
      <c r="A1998" s="32">
        <v>40021</v>
      </c>
      <c r="B1998">
        <v>0.437</v>
      </c>
      <c r="C1998">
        <v>1.115</v>
      </c>
      <c r="D1998">
        <v>1.802</v>
      </c>
      <c r="E1998">
        <v>2.3405</v>
      </c>
      <c r="F1998">
        <v>2.7720000000000002</v>
      </c>
      <c r="G1998">
        <v>3.7349999999999999</v>
      </c>
      <c r="H1998" s="34">
        <f t="shared" si="62"/>
        <v>0</v>
      </c>
      <c r="I1998" t="str">
        <f t="shared" si="63"/>
        <v/>
      </c>
    </row>
    <row r="1999" spans="1:9" x14ac:dyDescent="0.25">
      <c r="A1999" s="32">
        <v>40022</v>
      </c>
      <c r="B1999">
        <v>0.45800000000000002</v>
      </c>
      <c r="C1999">
        <v>1.1439999999999999</v>
      </c>
      <c r="D1999">
        <v>1.8169999999999999</v>
      </c>
      <c r="E1999">
        <v>2.3395000000000001</v>
      </c>
      <c r="F1999">
        <v>2.7560000000000002</v>
      </c>
      <c r="G1999">
        <v>3.6870000000000003</v>
      </c>
      <c r="H1999" s="34">
        <f t="shared" si="62"/>
        <v>0</v>
      </c>
      <c r="I1999" t="str">
        <f t="shared" si="63"/>
        <v/>
      </c>
    </row>
    <row r="2000" spans="1:9" x14ac:dyDescent="0.25">
      <c r="A2000" s="32">
        <v>40023</v>
      </c>
      <c r="B2000">
        <v>0.47199999999999998</v>
      </c>
      <c r="C2000">
        <v>1.1870000000000001</v>
      </c>
      <c r="D2000">
        <v>1.863</v>
      </c>
      <c r="E2000">
        <v>2.3860000000000001</v>
      </c>
      <c r="F2000">
        <v>2.7770000000000001</v>
      </c>
      <c r="G2000">
        <v>3.6749999999999998</v>
      </c>
      <c r="H2000" s="34">
        <f t="shared" si="62"/>
        <v>0</v>
      </c>
      <c r="I2000" t="str">
        <f t="shared" si="63"/>
        <v/>
      </c>
    </row>
    <row r="2001" spans="1:9" x14ac:dyDescent="0.25">
      <c r="A2001" s="32">
        <v>40024</v>
      </c>
      <c r="B2001">
        <v>0.49199999999999999</v>
      </c>
      <c r="C2001">
        <v>1.2170000000000001</v>
      </c>
      <c r="D2001">
        <v>1.8719999999999999</v>
      </c>
      <c r="E2001">
        <v>2.379</v>
      </c>
      <c r="F2001">
        <v>2.76</v>
      </c>
      <c r="G2001">
        <v>3.6320000000000001</v>
      </c>
      <c r="H2001" s="34">
        <f t="shared" si="62"/>
        <v>0</v>
      </c>
      <c r="I2001" t="str">
        <f t="shared" si="63"/>
        <v/>
      </c>
    </row>
    <row r="2002" spans="1:9" x14ac:dyDescent="0.25">
      <c r="A2002" s="32">
        <v>40025</v>
      </c>
      <c r="B2002">
        <v>0.47499999999999998</v>
      </c>
      <c r="C2002">
        <v>1.161</v>
      </c>
      <c r="D2002">
        <v>1.788</v>
      </c>
      <c r="E2002">
        <v>2.2789999999999999</v>
      </c>
      <c r="F2002">
        <v>2.6364999999999998</v>
      </c>
      <c r="G2002">
        <v>3.5060000000000002</v>
      </c>
      <c r="H2002" s="34">
        <f t="shared" si="62"/>
        <v>0</v>
      </c>
      <c r="I2002" t="str">
        <f t="shared" si="63"/>
        <v/>
      </c>
    </row>
    <row r="2003" spans="1:9" x14ac:dyDescent="0.25">
      <c r="A2003" s="32">
        <v>40028</v>
      </c>
      <c r="B2003">
        <v>0.52900000000000003</v>
      </c>
      <c r="C2003">
        <v>1.2725</v>
      </c>
      <c r="D2003">
        <v>1.9419999999999999</v>
      </c>
      <c r="E2003">
        <v>2.4375</v>
      </c>
      <c r="F2003">
        <v>2.8134999999999999</v>
      </c>
      <c r="G2003">
        <v>3.677</v>
      </c>
      <c r="H2003" s="34">
        <f t="shared" si="62"/>
        <v>0</v>
      </c>
      <c r="I2003" t="str">
        <f t="shared" si="63"/>
        <v/>
      </c>
    </row>
    <row r="2004" spans="1:9" x14ac:dyDescent="0.25">
      <c r="A2004" s="32">
        <v>40029</v>
      </c>
      <c r="B2004">
        <v>0.51</v>
      </c>
      <c r="C2004">
        <v>1.2955000000000001</v>
      </c>
      <c r="D2004">
        <v>1.9645000000000001</v>
      </c>
      <c r="E2004">
        <v>2.4695</v>
      </c>
      <c r="F2004">
        <v>2.8464999999999998</v>
      </c>
      <c r="G2004">
        <v>3.7160000000000002</v>
      </c>
      <c r="H2004" s="34">
        <f t="shared" si="62"/>
        <v>0</v>
      </c>
      <c r="I2004" t="str">
        <f t="shared" si="63"/>
        <v/>
      </c>
    </row>
    <row r="2005" spans="1:9" x14ac:dyDescent="0.25">
      <c r="A2005" s="32">
        <v>40030</v>
      </c>
      <c r="B2005">
        <v>0.54100000000000004</v>
      </c>
      <c r="C2005">
        <v>1.3305</v>
      </c>
      <c r="D2005">
        <v>2.0169999999999999</v>
      </c>
      <c r="E2005">
        <v>2.528</v>
      </c>
      <c r="F2005">
        <v>2.915</v>
      </c>
      <c r="G2005">
        <v>3.8010000000000002</v>
      </c>
      <c r="H2005" s="34">
        <f t="shared" si="62"/>
        <v>0</v>
      </c>
      <c r="I2005" t="str">
        <f t="shared" si="63"/>
        <v/>
      </c>
    </row>
    <row r="2006" spans="1:9" x14ac:dyDescent="0.25">
      <c r="A2006" s="32">
        <v>40031</v>
      </c>
      <c r="B2006">
        <v>0.53549999999999998</v>
      </c>
      <c r="C2006">
        <v>1.3205</v>
      </c>
      <c r="D2006">
        <v>2.0074999999999998</v>
      </c>
      <c r="E2006">
        <v>2.5190000000000001</v>
      </c>
      <c r="F2006">
        <v>2.91</v>
      </c>
      <c r="G2006">
        <v>3.8209999999999997</v>
      </c>
      <c r="H2006" s="34">
        <f t="shared" si="62"/>
        <v>0</v>
      </c>
      <c r="I2006" t="str">
        <f t="shared" si="63"/>
        <v/>
      </c>
    </row>
    <row r="2007" spans="1:9" x14ac:dyDescent="0.25">
      <c r="A2007" s="32">
        <v>40032</v>
      </c>
      <c r="B2007">
        <v>0.57350000000000001</v>
      </c>
      <c r="C2007">
        <v>1.415</v>
      </c>
      <c r="D2007">
        <v>2.1179999999999999</v>
      </c>
      <c r="E2007">
        <v>2.6390000000000002</v>
      </c>
      <c r="F2007">
        <v>3.0249999999999999</v>
      </c>
      <c r="G2007">
        <v>3.9539999999999997</v>
      </c>
      <c r="H2007" s="34">
        <f t="shared" si="62"/>
        <v>0</v>
      </c>
      <c r="I2007" t="str">
        <f t="shared" si="63"/>
        <v/>
      </c>
    </row>
    <row r="2008" spans="1:9" x14ac:dyDescent="0.25">
      <c r="A2008" s="32">
        <v>40035</v>
      </c>
      <c r="B2008">
        <v>0.54900000000000004</v>
      </c>
      <c r="C2008">
        <v>1.3694999999999999</v>
      </c>
      <c r="D2008">
        <v>2.052</v>
      </c>
      <c r="E2008">
        <v>2.5625</v>
      </c>
      <c r="F2008">
        <v>2.9649999999999999</v>
      </c>
      <c r="G2008">
        <v>3.8609999999999998</v>
      </c>
      <c r="H2008" s="34">
        <f t="shared" si="62"/>
        <v>0</v>
      </c>
      <c r="I2008" t="str">
        <f t="shared" si="63"/>
        <v/>
      </c>
    </row>
    <row r="2009" spans="1:9" x14ac:dyDescent="0.25">
      <c r="A2009" s="32">
        <v>40036</v>
      </c>
      <c r="B2009">
        <v>0.49299999999999999</v>
      </c>
      <c r="C2009">
        <v>1.2669999999999999</v>
      </c>
      <c r="D2009">
        <v>1.9350000000000001</v>
      </c>
      <c r="E2009">
        <v>2.4500000000000002</v>
      </c>
      <c r="F2009">
        <v>2.8439999999999999</v>
      </c>
      <c r="G2009">
        <v>3.7240000000000002</v>
      </c>
      <c r="H2009" s="34">
        <f t="shared" si="62"/>
        <v>0</v>
      </c>
      <c r="I2009" t="str">
        <f t="shared" si="63"/>
        <v/>
      </c>
    </row>
    <row r="2010" spans="1:9" x14ac:dyDescent="0.25">
      <c r="A2010" s="32">
        <v>40037</v>
      </c>
      <c r="B2010">
        <v>0.47499999999999998</v>
      </c>
      <c r="C2010">
        <v>1.2530000000000001</v>
      </c>
      <c r="D2010">
        <v>1.9239999999999999</v>
      </c>
      <c r="E2010">
        <v>2.4369999999999998</v>
      </c>
      <c r="F2010">
        <v>2.8260000000000001</v>
      </c>
      <c r="G2010">
        <v>3.734</v>
      </c>
      <c r="H2010" s="34">
        <f t="shared" si="62"/>
        <v>0</v>
      </c>
      <c r="I2010" t="str">
        <f t="shared" si="63"/>
        <v/>
      </c>
    </row>
    <row r="2011" spans="1:9" x14ac:dyDescent="0.25">
      <c r="A2011" s="32">
        <v>40038</v>
      </c>
      <c r="B2011">
        <v>0.45200000000000001</v>
      </c>
      <c r="C2011">
        <v>1.1825000000000001</v>
      </c>
      <c r="D2011">
        <v>1.8220000000000001</v>
      </c>
      <c r="E2011">
        <v>2.3045</v>
      </c>
      <c r="F2011">
        <v>2.6959999999999997</v>
      </c>
      <c r="G2011">
        <v>3.6080000000000001</v>
      </c>
      <c r="H2011" s="34">
        <f t="shared" si="62"/>
        <v>0</v>
      </c>
      <c r="I2011" t="str">
        <f t="shared" si="63"/>
        <v/>
      </c>
    </row>
    <row r="2012" spans="1:9" x14ac:dyDescent="0.25">
      <c r="A2012" s="32">
        <v>40039</v>
      </c>
      <c r="B2012">
        <v>0.4415</v>
      </c>
      <c r="C2012">
        <v>1.167</v>
      </c>
      <c r="D2012">
        <v>1.8090000000000002</v>
      </c>
      <c r="E2012">
        <v>2.2999999999999998</v>
      </c>
      <c r="F2012">
        <v>2.6710000000000003</v>
      </c>
      <c r="G2012">
        <v>3.57</v>
      </c>
      <c r="H2012" s="34">
        <f t="shared" si="62"/>
        <v>0</v>
      </c>
      <c r="I2012" t="str">
        <f t="shared" si="63"/>
        <v/>
      </c>
    </row>
    <row r="2013" spans="1:9" x14ac:dyDescent="0.25">
      <c r="A2013" s="32">
        <v>40042</v>
      </c>
      <c r="B2013">
        <v>0.441</v>
      </c>
      <c r="C2013">
        <v>1.1240000000000001</v>
      </c>
      <c r="D2013">
        <v>1.7429999999999999</v>
      </c>
      <c r="E2013">
        <v>2.2054999999999998</v>
      </c>
      <c r="F2013">
        <v>2.5765000000000002</v>
      </c>
      <c r="G2013">
        <v>3.4590000000000001</v>
      </c>
      <c r="H2013" s="34">
        <f t="shared" si="62"/>
        <v>0</v>
      </c>
      <c r="I2013" t="str">
        <f t="shared" si="63"/>
        <v/>
      </c>
    </row>
    <row r="2014" spans="1:9" x14ac:dyDescent="0.25">
      <c r="A2014" s="32">
        <v>40043</v>
      </c>
      <c r="B2014">
        <v>0.438</v>
      </c>
      <c r="C2014">
        <v>1.1505000000000001</v>
      </c>
      <c r="D2014">
        <v>1.7930000000000001</v>
      </c>
      <c r="E2014">
        <v>2.2690000000000001</v>
      </c>
      <c r="F2014">
        <v>2.6480000000000001</v>
      </c>
      <c r="G2014">
        <v>3.5419999999999998</v>
      </c>
      <c r="H2014" s="34">
        <f t="shared" si="62"/>
        <v>0</v>
      </c>
      <c r="I2014" t="str">
        <f t="shared" si="63"/>
        <v/>
      </c>
    </row>
    <row r="2015" spans="1:9" x14ac:dyDescent="0.25">
      <c r="A2015" s="32">
        <v>40044</v>
      </c>
      <c r="B2015">
        <v>0.40799999999999997</v>
      </c>
      <c r="C2015">
        <v>1.1120000000000001</v>
      </c>
      <c r="D2015">
        <v>1.7610000000000001</v>
      </c>
      <c r="E2015">
        <v>2.2395</v>
      </c>
      <c r="F2015">
        <v>2.6230000000000002</v>
      </c>
      <c r="G2015">
        <v>3.496</v>
      </c>
      <c r="H2015" s="34">
        <f t="shared" si="62"/>
        <v>0</v>
      </c>
      <c r="I2015" t="str">
        <f t="shared" si="63"/>
        <v/>
      </c>
    </row>
    <row r="2016" spans="1:9" x14ac:dyDescent="0.25">
      <c r="A2016" s="32">
        <v>40045</v>
      </c>
      <c r="B2016">
        <v>0.41599999999999998</v>
      </c>
      <c r="C2016">
        <v>1.1194999999999999</v>
      </c>
      <c r="D2016">
        <v>1.7469999999999999</v>
      </c>
      <c r="E2016">
        <v>2.2330000000000001</v>
      </c>
      <c r="F2016">
        <v>2.593</v>
      </c>
      <c r="G2016">
        <v>3.4830000000000001</v>
      </c>
      <c r="H2016" s="34">
        <f t="shared" si="62"/>
        <v>0</v>
      </c>
      <c r="I2016" t="str">
        <f t="shared" si="63"/>
        <v/>
      </c>
    </row>
    <row r="2017" spans="1:9" x14ac:dyDescent="0.25">
      <c r="A2017" s="32">
        <v>40046</v>
      </c>
      <c r="B2017">
        <v>0.46899999999999997</v>
      </c>
      <c r="C2017">
        <v>1.2355</v>
      </c>
      <c r="D2017">
        <v>1.8940000000000001</v>
      </c>
      <c r="E2017">
        <v>2.3860000000000001</v>
      </c>
      <c r="F2017">
        <v>2.7560000000000002</v>
      </c>
      <c r="G2017">
        <v>3.613</v>
      </c>
      <c r="H2017" s="34">
        <f t="shared" si="62"/>
        <v>0</v>
      </c>
      <c r="I2017" t="str">
        <f t="shared" si="63"/>
        <v/>
      </c>
    </row>
    <row r="2018" spans="1:9" x14ac:dyDescent="0.25">
      <c r="A2018" s="32">
        <v>40049</v>
      </c>
      <c r="B2018">
        <v>0.42399999999999999</v>
      </c>
      <c r="C2018">
        <v>1.1479999999999999</v>
      </c>
      <c r="D2018">
        <v>1.8010000000000002</v>
      </c>
      <c r="E2018">
        <v>2.2959999999999998</v>
      </c>
      <c r="F2018">
        <v>2.6710000000000003</v>
      </c>
      <c r="G2018">
        <v>3.5150000000000001</v>
      </c>
      <c r="H2018" s="34">
        <f t="shared" si="62"/>
        <v>0</v>
      </c>
      <c r="I2018" t="str">
        <f t="shared" si="63"/>
        <v/>
      </c>
    </row>
    <row r="2019" spans="1:9" x14ac:dyDescent="0.25">
      <c r="A2019" s="32">
        <v>40050</v>
      </c>
      <c r="B2019">
        <v>0.41899999999999998</v>
      </c>
      <c r="C2019">
        <v>1.1299999999999999</v>
      </c>
      <c r="D2019">
        <v>1.7650000000000001</v>
      </c>
      <c r="E2019">
        <v>2.254</v>
      </c>
      <c r="F2019">
        <v>2.625</v>
      </c>
      <c r="G2019">
        <v>3.4689999999999999</v>
      </c>
      <c r="H2019" s="34">
        <f t="shared" si="62"/>
        <v>0</v>
      </c>
      <c r="I2019" t="str">
        <f t="shared" si="63"/>
        <v/>
      </c>
    </row>
    <row r="2020" spans="1:9" x14ac:dyDescent="0.25">
      <c r="A2020" s="32">
        <v>40051</v>
      </c>
      <c r="B2020">
        <v>0.4335</v>
      </c>
      <c r="C2020">
        <v>1.1320000000000001</v>
      </c>
      <c r="D2020">
        <v>1.7665</v>
      </c>
      <c r="E2020">
        <v>2.238</v>
      </c>
      <c r="F2020">
        <v>2.6109999999999998</v>
      </c>
      <c r="G2020">
        <v>3.45</v>
      </c>
      <c r="H2020" s="34">
        <f t="shared" si="62"/>
        <v>0</v>
      </c>
      <c r="I2020" t="str">
        <f t="shared" si="63"/>
        <v/>
      </c>
    </row>
    <row r="2021" spans="1:9" x14ac:dyDescent="0.25">
      <c r="A2021" s="32">
        <v>40052</v>
      </c>
      <c r="B2021">
        <v>0.41799999999999998</v>
      </c>
      <c r="C2021">
        <v>1.1254999999999999</v>
      </c>
      <c r="D2021">
        <v>1.7610000000000001</v>
      </c>
      <c r="E2021">
        <v>2.2410000000000001</v>
      </c>
      <c r="F2021">
        <v>2.6109999999999998</v>
      </c>
      <c r="G2021">
        <v>3.4660000000000002</v>
      </c>
      <c r="H2021" s="34">
        <f t="shared" si="62"/>
        <v>0</v>
      </c>
      <c r="I2021" t="str">
        <f t="shared" si="63"/>
        <v/>
      </c>
    </row>
    <row r="2022" spans="1:9" x14ac:dyDescent="0.25">
      <c r="A2022" s="32">
        <v>40053</v>
      </c>
      <c r="B2022">
        <v>0.41049999999999998</v>
      </c>
      <c r="C2022">
        <v>1.1200000000000001</v>
      </c>
      <c r="D2022">
        <v>1.764</v>
      </c>
      <c r="E2022">
        <v>2.2324999999999999</v>
      </c>
      <c r="F2022">
        <v>2.6139999999999999</v>
      </c>
      <c r="G2022">
        <v>3.456</v>
      </c>
      <c r="H2022" s="34">
        <f t="shared" si="62"/>
        <v>0</v>
      </c>
      <c r="I2022" t="str">
        <f t="shared" si="63"/>
        <v/>
      </c>
    </row>
    <row r="2023" spans="1:9" x14ac:dyDescent="0.25">
      <c r="A2023" s="32">
        <v>40056</v>
      </c>
      <c r="B2023">
        <v>0.40699999999999997</v>
      </c>
      <c r="C2023">
        <v>1.083</v>
      </c>
      <c r="D2023">
        <v>1.7055</v>
      </c>
      <c r="E2023">
        <v>2.169</v>
      </c>
      <c r="F2023">
        <v>2.5449999999999999</v>
      </c>
      <c r="G2023">
        <v>3.4039999999999999</v>
      </c>
      <c r="H2023" s="34">
        <f t="shared" si="62"/>
        <v>0</v>
      </c>
      <c r="I2023" t="str">
        <f t="shared" si="63"/>
        <v/>
      </c>
    </row>
    <row r="2024" spans="1:9" x14ac:dyDescent="0.25">
      <c r="A2024" s="32">
        <v>40057</v>
      </c>
      <c r="B2024">
        <v>0.38850000000000001</v>
      </c>
      <c r="C2024">
        <v>1.0415000000000001</v>
      </c>
      <c r="D2024">
        <v>1.6600000000000001</v>
      </c>
      <c r="E2024">
        <v>2.1189999999999998</v>
      </c>
      <c r="F2024">
        <v>2.4740000000000002</v>
      </c>
      <c r="G2024">
        <v>3.3740000000000001</v>
      </c>
      <c r="H2024" s="34">
        <f t="shared" si="62"/>
        <v>0</v>
      </c>
      <c r="I2024" t="str">
        <f t="shared" si="63"/>
        <v/>
      </c>
    </row>
    <row r="2025" spans="1:9" x14ac:dyDescent="0.25">
      <c r="A2025" s="32">
        <v>40058</v>
      </c>
      <c r="B2025">
        <v>0.38600000000000001</v>
      </c>
      <c r="C2025">
        <v>1.0089999999999999</v>
      </c>
      <c r="D2025">
        <v>1.615</v>
      </c>
      <c r="E2025">
        <v>2.06</v>
      </c>
      <c r="F2025">
        <v>2.4195000000000002</v>
      </c>
      <c r="G2025">
        <v>3.2989999999999999</v>
      </c>
      <c r="H2025" s="34">
        <f t="shared" si="62"/>
        <v>0</v>
      </c>
      <c r="I2025" t="str">
        <f t="shared" si="63"/>
        <v/>
      </c>
    </row>
    <row r="2026" spans="1:9" x14ac:dyDescent="0.25">
      <c r="A2026" s="32">
        <v>40059</v>
      </c>
      <c r="B2026">
        <v>0.40250000000000002</v>
      </c>
      <c r="C2026">
        <v>1.0449999999999999</v>
      </c>
      <c r="D2026">
        <v>1.6459999999999999</v>
      </c>
      <c r="E2026">
        <v>2.1139999999999999</v>
      </c>
      <c r="F2026">
        <v>2.476</v>
      </c>
      <c r="G2026">
        <v>3.3420000000000001</v>
      </c>
      <c r="H2026" s="34">
        <f t="shared" si="62"/>
        <v>0</v>
      </c>
      <c r="I2026" t="str">
        <f t="shared" si="63"/>
        <v/>
      </c>
    </row>
    <row r="2027" spans="1:9" x14ac:dyDescent="0.25">
      <c r="A2027" s="32">
        <v>40060</v>
      </c>
      <c r="B2027">
        <v>0.40600000000000003</v>
      </c>
      <c r="C2027">
        <v>1.0625</v>
      </c>
      <c r="D2027">
        <v>1.67</v>
      </c>
      <c r="E2027">
        <v>2.14</v>
      </c>
      <c r="F2027">
        <v>2.5150000000000001</v>
      </c>
      <c r="G2027">
        <v>3.4420000000000002</v>
      </c>
      <c r="H2027" s="34">
        <f t="shared" si="62"/>
        <v>0</v>
      </c>
      <c r="I2027" t="str">
        <f t="shared" si="63"/>
        <v/>
      </c>
    </row>
    <row r="2028" spans="1:9" x14ac:dyDescent="0.25">
      <c r="A2028" s="32">
        <v>40063</v>
      </c>
      <c r="B2028">
        <v>0.38700000000000001</v>
      </c>
      <c r="C2028">
        <v>1.0209999999999999</v>
      </c>
      <c r="D2028">
        <v>1.639</v>
      </c>
      <c r="E2028">
        <v>2.1280000000000001</v>
      </c>
      <c r="F2028">
        <v>2.5060000000000002</v>
      </c>
      <c r="G2028">
        <v>3.379</v>
      </c>
      <c r="H2028" s="34">
        <f t="shared" si="62"/>
        <v>0</v>
      </c>
      <c r="I2028" t="str">
        <f t="shared" si="63"/>
        <v/>
      </c>
    </row>
    <row r="2029" spans="1:9" x14ac:dyDescent="0.25">
      <c r="A2029" s="32">
        <v>40064</v>
      </c>
      <c r="B2029">
        <v>0.39100000000000001</v>
      </c>
      <c r="C2029">
        <v>1.0609999999999999</v>
      </c>
      <c r="D2029">
        <v>1.696</v>
      </c>
      <c r="E2029">
        <v>2.1800000000000002</v>
      </c>
      <c r="F2029">
        <v>2.5625</v>
      </c>
      <c r="G2029">
        <v>3.4689999999999999</v>
      </c>
      <c r="H2029" s="34">
        <f t="shared" si="62"/>
        <v>0</v>
      </c>
      <c r="I2029" t="str">
        <f t="shared" si="63"/>
        <v/>
      </c>
    </row>
    <row r="2030" spans="1:9" x14ac:dyDescent="0.25">
      <c r="A2030" s="32">
        <v>40065</v>
      </c>
      <c r="B2030">
        <v>0.38800000000000001</v>
      </c>
      <c r="C2030">
        <v>1.032</v>
      </c>
      <c r="D2030">
        <v>1.663</v>
      </c>
      <c r="E2030">
        <v>2.1355</v>
      </c>
      <c r="F2030">
        <v>2.5310000000000001</v>
      </c>
      <c r="G2030">
        <v>3.4420000000000002</v>
      </c>
      <c r="H2030" s="34">
        <f t="shared" si="62"/>
        <v>0</v>
      </c>
      <c r="I2030" t="str">
        <f t="shared" si="63"/>
        <v/>
      </c>
    </row>
    <row r="2031" spans="1:9" x14ac:dyDescent="0.25">
      <c r="A2031" s="32">
        <v>40066</v>
      </c>
      <c r="B2031">
        <v>0.38100000000000001</v>
      </c>
      <c r="C2031">
        <v>0.99</v>
      </c>
      <c r="D2031">
        <v>1.6</v>
      </c>
      <c r="E2031">
        <v>2.0605000000000002</v>
      </c>
      <c r="F2031">
        <v>2.448</v>
      </c>
      <c r="G2031">
        <v>3.3159999999999998</v>
      </c>
      <c r="H2031" s="34">
        <f t="shared" si="62"/>
        <v>0</v>
      </c>
      <c r="I2031" t="str">
        <f t="shared" si="63"/>
        <v/>
      </c>
    </row>
    <row r="2032" spans="1:9" x14ac:dyDescent="0.25">
      <c r="A2032" s="32">
        <v>40067</v>
      </c>
      <c r="B2032">
        <v>0.39600000000000002</v>
      </c>
      <c r="C2032">
        <v>1.012</v>
      </c>
      <c r="D2032">
        <v>1.6160000000000001</v>
      </c>
      <c r="E2032">
        <v>2.0844999999999998</v>
      </c>
      <c r="F2032">
        <v>2.4605000000000001</v>
      </c>
      <c r="G2032">
        <v>3.32</v>
      </c>
      <c r="H2032" s="34">
        <f t="shared" si="62"/>
        <v>0</v>
      </c>
      <c r="I2032" t="str">
        <f t="shared" si="63"/>
        <v/>
      </c>
    </row>
    <row r="2033" spans="1:9" x14ac:dyDescent="0.25">
      <c r="A2033" s="32">
        <v>40070</v>
      </c>
      <c r="B2033">
        <v>0.40649999999999997</v>
      </c>
      <c r="C2033">
        <v>1.0449999999999999</v>
      </c>
      <c r="D2033">
        <v>1.6795</v>
      </c>
      <c r="E2033">
        <v>2.1800000000000002</v>
      </c>
      <c r="F2033">
        <v>2.5609999999999999</v>
      </c>
      <c r="G2033">
        <v>3.4129999999999998</v>
      </c>
      <c r="H2033" s="34">
        <f t="shared" si="62"/>
        <v>0</v>
      </c>
      <c r="I2033" t="str">
        <f t="shared" si="63"/>
        <v/>
      </c>
    </row>
    <row r="2034" spans="1:9" x14ac:dyDescent="0.25">
      <c r="A2034" s="32">
        <v>40071</v>
      </c>
      <c r="B2034">
        <v>0.41399999999999998</v>
      </c>
      <c r="C2034">
        <v>1.0555000000000001</v>
      </c>
      <c r="D2034">
        <v>1.694</v>
      </c>
      <c r="E2034">
        <v>2.1840000000000002</v>
      </c>
      <c r="F2034">
        <v>2.5825</v>
      </c>
      <c r="G2034">
        <v>3.4630000000000001</v>
      </c>
      <c r="H2034" s="34">
        <f t="shared" si="62"/>
        <v>0</v>
      </c>
      <c r="I2034" t="str">
        <f t="shared" si="63"/>
        <v/>
      </c>
    </row>
    <row r="2035" spans="1:9" x14ac:dyDescent="0.25">
      <c r="A2035" s="32">
        <v>40072</v>
      </c>
      <c r="B2035">
        <v>0.43049999999999999</v>
      </c>
      <c r="C2035">
        <v>1.0974999999999999</v>
      </c>
      <c r="D2035">
        <v>1.738</v>
      </c>
      <c r="E2035">
        <v>2.198</v>
      </c>
      <c r="F2035">
        <v>2.601</v>
      </c>
      <c r="G2035">
        <v>3.4689999999999999</v>
      </c>
      <c r="H2035" s="34">
        <f t="shared" si="62"/>
        <v>0</v>
      </c>
      <c r="I2035" t="str">
        <f t="shared" si="63"/>
        <v/>
      </c>
    </row>
    <row r="2036" spans="1:9" x14ac:dyDescent="0.25">
      <c r="A2036" s="32">
        <v>40073</v>
      </c>
      <c r="B2036">
        <v>0.42</v>
      </c>
      <c r="C2036">
        <v>1.0640000000000001</v>
      </c>
      <c r="D2036">
        <v>1.6779999999999999</v>
      </c>
      <c r="E2036">
        <v>2.1520000000000001</v>
      </c>
      <c r="F2036">
        <v>2.5274999999999999</v>
      </c>
      <c r="G2036">
        <v>3.3780000000000001</v>
      </c>
      <c r="H2036" s="34">
        <f t="shared" si="62"/>
        <v>0</v>
      </c>
      <c r="I2036" t="str">
        <f t="shared" si="63"/>
        <v/>
      </c>
    </row>
    <row r="2037" spans="1:9" x14ac:dyDescent="0.25">
      <c r="A2037" s="32">
        <v>40074</v>
      </c>
      <c r="B2037">
        <v>0.44900000000000001</v>
      </c>
      <c r="C2037">
        <v>1.135</v>
      </c>
      <c r="D2037">
        <v>1.776</v>
      </c>
      <c r="E2037">
        <v>2.2469999999999999</v>
      </c>
      <c r="F2037">
        <v>2.633</v>
      </c>
      <c r="G2037">
        <v>3.4750000000000001</v>
      </c>
      <c r="H2037" s="34">
        <f t="shared" si="62"/>
        <v>0</v>
      </c>
      <c r="I2037" t="str">
        <f t="shared" si="63"/>
        <v/>
      </c>
    </row>
    <row r="2038" spans="1:9" x14ac:dyDescent="0.25">
      <c r="A2038" s="32">
        <v>40077</v>
      </c>
      <c r="B2038">
        <v>0.4325</v>
      </c>
      <c r="C2038">
        <v>1.1274999999999999</v>
      </c>
      <c r="D2038">
        <v>1.772</v>
      </c>
      <c r="E2038">
        <v>2.25</v>
      </c>
      <c r="F2038">
        <v>2.6390000000000002</v>
      </c>
      <c r="G2038">
        <v>3.4929999999999999</v>
      </c>
      <c r="H2038" s="34">
        <f t="shared" si="62"/>
        <v>0</v>
      </c>
      <c r="I2038" t="str">
        <f t="shared" si="63"/>
        <v/>
      </c>
    </row>
    <row r="2039" spans="1:9" x14ac:dyDescent="0.25">
      <c r="A2039" s="32">
        <v>40078</v>
      </c>
      <c r="B2039">
        <v>0.43049999999999999</v>
      </c>
      <c r="C2039">
        <v>1.115</v>
      </c>
      <c r="D2039">
        <v>1.748</v>
      </c>
      <c r="E2039">
        <v>2.2265000000000001</v>
      </c>
      <c r="F2039">
        <v>2.6160000000000001</v>
      </c>
      <c r="G2039">
        <v>3.4609999999999999</v>
      </c>
      <c r="H2039" s="34">
        <f t="shared" si="62"/>
        <v>0</v>
      </c>
      <c r="I2039" t="str">
        <f t="shared" si="63"/>
        <v/>
      </c>
    </row>
    <row r="2040" spans="1:9" x14ac:dyDescent="0.25">
      <c r="A2040" s="32">
        <v>40079</v>
      </c>
      <c r="B2040">
        <v>0.39900000000000002</v>
      </c>
      <c r="C2040">
        <v>1.0609999999999999</v>
      </c>
      <c r="D2040">
        <v>1.69</v>
      </c>
      <c r="E2040">
        <v>2.157</v>
      </c>
      <c r="F2040">
        <v>2.552</v>
      </c>
      <c r="G2040">
        <v>3.411</v>
      </c>
      <c r="H2040" s="34">
        <f t="shared" si="62"/>
        <v>0</v>
      </c>
      <c r="I2040" t="str">
        <f t="shared" si="63"/>
        <v/>
      </c>
    </row>
    <row r="2041" spans="1:9" x14ac:dyDescent="0.25">
      <c r="A2041" s="32">
        <v>40080</v>
      </c>
      <c r="B2041">
        <v>0.4</v>
      </c>
      <c r="C2041">
        <v>1.028</v>
      </c>
      <c r="D2041">
        <v>1.641</v>
      </c>
      <c r="E2041">
        <v>2.133</v>
      </c>
      <c r="F2041">
        <v>2.504</v>
      </c>
      <c r="G2041">
        <v>3.37</v>
      </c>
      <c r="H2041" s="34">
        <f t="shared" si="62"/>
        <v>0</v>
      </c>
      <c r="I2041" t="str">
        <f t="shared" si="63"/>
        <v>20093</v>
      </c>
    </row>
    <row r="2042" spans="1:9" x14ac:dyDescent="0.25">
      <c r="A2042" s="32">
        <v>40081</v>
      </c>
      <c r="B2042">
        <v>0.44600000000000001</v>
      </c>
      <c r="C2042">
        <v>1.0880000000000001</v>
      </c>
      <c r="D2042">
        <v>1.679</v>
      </c>
      <c r="E2042">
        <v>2.1259999999999999</v>
      </c>
      <c r="F2042">
        <v>2.4729999999999999</v>
      </c>
      <c r="G2042">
        <v>3.2810000000000001</v>
      </c>
      <c r="H2042" s="34">
        <f t="shared" si="62"/>
        <v>0</v>
      </c>
      <c r="I2042" t="str">
        <f t="shared" si="63"/>
        <v>20093</v>
      </c>
    </row>
    <row r="2043" spans="1:9" x14ac:dyDescent="0.25">
      <c r="A2043" s="32">
        <v>40084</v>
      </c>
      <c r="B2043">
        <v>0.4355</v>
      </c>
      <c r="C2043">
        <v>1.0785</v>
      </c>
      <c r="D2043">
        <v>1.663</v>
      </c>
      <c r="E2043">
        <v>2.0979999999999999</v>
      </c>
      <c r="F2043">
        <v>2.4489999999999998</v>
      </c>
      <c r="G2043">
        <v>3.2250000000000001</v>
      </c>
      <c r="H2043" s="34">
        <f t="shared" si="62"/>
        <v>0</v>
      </c>
      <c r="I2043" t="str">
        <f t="shared" si="63"/>
        <v>20093</v>
      </c>
    </row>
    <row r="2044" spans="1:9" x14ac:dyDescent="0.25">
      <c r="A2044" s="32">
        <v>40085</v>
      </c>
      <c r="B2044">
        <v>0.4405</v>
      </c>
      <c r="C2044">
        <v>1.1074999999999999</v>
      </c>
      <c r="D2044">
        <v>1.6919999999999999</v>
      </c>
      <c r="E2044">
        <v>2.1274999999999999</v>
      </c>
      <c r="F2044">
        <v>2.4634999999999998</v>
      </c>
      <c r="G2044">
        <v>3.2389999999999999</v>
      </c>
      <c r="H2044" s="34">
        <f t="shared" si="62"/>
        <v>0</v>
      </c>
      <c r="I2044" t="str">
        <f t="shared" si="63"/>
        <v>20093</v>
      </c>
    </row>
    <row r="2045" spans="1:9" x14ac:dyDescent="0.25">
      <c r="A2045" s="32">
        <v>40086</v>
      </c>
      <c r="B2045">
        <v>0.437</v>
      </c>
      <c r="C2045">
        <v>1.0840000000000001</v>
      </c>
      <c r="D2045">
        <v>1.6739999999999999</v>
      </c>
      <c r="E2045">
        <v>2.0950000000000002</v>
      </c>
      <c r="F2045">
        <v>2.4540000000000002</v>
      </c>
      <c r="G2045">
        <v>3.258</v>
      </c>
      <c r="H2045" s="34">
        <f t="shared" si="62"/>
        <v>1</v>
      </c>
      <c r="I2045" t="str">
        <f t="shared" si="63"/>
        <v>20093</v>
      </c>
    </row>
    <row r="2046" spans="1:9" x14ac:dyDescent="0.25">
      <c r="A2046" s="32">
        <v>40087</v>
      </c>
      <c r="B2046">
        <v>0.40849999999999997</v>
      </c>
      <c r="C2046">
        <v>1.0149999999999999</v>
      </c>
      <c r="D2046">
        <v>1.581</v>
      </c>
      <c r="E2046">
        <v>2.012</v>
      </c>
      <c r="F2046">
        <v>2.3290000000000002</v>
      </c>
      <c r="G2046">
        <v>3.1280000000000001</v>
      </c>
      <c r="H2046" s="34">
        <f t="shared" si="62"/>
        <v>0</v>
      </c>
      <c r="I2046" t="str">
        <f t="shared" si="63"/>
        <v/>
      </c>
    </row>
    <row r="2047" spans="1:9" x14ac:dyDescent="0.25">
      <c r="A2047" s="32">
        <v>40088</v>
      </c>
      <c r="B2047">
        <v>0.41549999999999998</v>
      </c>
      <c r="C2047">
        <v>1.0275000000000001</v>
      </c>
      <c r="D2047">
        <v>1.6059999999999999</v>
      </c>
      <c r="E2047">
        <v>2.0579999999999998</v>
      </c>
      <c r="F2047">
        <v>2.3980000000000001</v>
      </c>
      <c r="G2047">
        <v>3.18</v>
      </c>
      <c r="H2047" s="34">
        <f t="shared" si="62"/>
        <v>0</v>
      </c>
      <c r="I2047" t="str">
        <f t="shared" si="63"/>
        <v/>
      </c>
    </row>
    <row r="2048" spans="1:9" x14ac:dyDescent="0.25">
      <c r="A2048" s="32">
        <v>40091</v>
      </c>
      <c r="B2048">
        <v>0.40749999999999997</v>
      </c>
      <c r="C2048">
        <v>1.0309999999999999</v>
      </c>
      <c r="D2048">
        <v>1.6074999999999999</v>
      </c>
      <c r="E2048">
        <v>2.048</v>
      </c>
      <c r="F2048">
        <v>2.3904999999999998</v>
      </c>
      <c r="G2048">
        <v>3.1909999999999998</v>
      </c>
      <c r="H2048" s="34">
        <f t="shared" si="62"/>
        <v>0</v>
      </c>
      <c r="I2048" t="str">
        <f t="shared" si="63"/>
        <v/>
      </c>
    </row>
    <row r="2049" spans="1:9" x14ac:dyDescent="0.25">
      <c r="A2049" s="32">
        <v>40092</v>
      </c>
      <c r="B2049">
        <v>0.41449999999999998</v>
      </c>
      <c r="C2049">
        <v>1.0449999999999999</v>
      </c>
      <c r="D2049">
        <v>1.631</v>
      </c>
      <c r="E2049">
        <v>2.069</v>
      </c>
      <c r="F2049">
        <v>2.4359999999999999</v>
      </c>
      <c r="G2049">
        <v>3.2330000000000001</v>
      </c>
      <c r="H2049" s="34">
        <f t="shared" si="62"/>
        <v>0</v>
      </c>
      <c r="I2049" t="str">
        <f t="shared" si="63"/>
        <v/>
      </c>
    </row>
    <row r="2050" spans="1:9" x14ac:dyDescent="0.25">
      <c r="A2050" s="32">
        <v>40093</v>
      </c>
      <c r="B2050">
        <v>0.41399999999999998</v>
      </c>
      <c r="C2050">
        <v>1.0055000000000001</v>
      </c>
      <c r="D2050">
        <v>1.569</v>
      </c>
      <c r="E2050">
        <v>1.996</v>
      </c>
      <c r="F2050">
        <v>2.3504999999999998</v>
      </c>
      <c r="G2050">
        <v>3.1619999999999999</v>
      </c>
      <c r="H2050" s="34">
        <f t="shared" si="62"/>
        <v>0</v>
      </c>
      <c r="I2050" t="str">
        <f t="shared" si="63"/>
        <v/>
      </c>
    </row>
    <row r="2051" spans="1:9" x14ac:dyDescent="0.25">
      <c r="A2051" s="32">
        <v>40094</v>
      </c>
      <c r="B2051">
        <v>0.41499999999999998</v>
      </c>
      <c r="C2051">
        <v>1.0235000000000001</v>
      </c>
      <c r="D2051">
        <v>1.6</v>
      </c>
      <c r="E2051">
        <v>2.0289999999999999</v>
      </c>
      <c r="F2051">
        <v>2.3815</v>
      </c>
      <c r="G2051">
        <v>3.2040000000000002</v>
      </c>
      <c r="H2051" s="34">
        <f t="shared" si="62"/>
        <v>0</v>
      </c>
      <c r="I2051" t="str">
        <f t="shared" si="63"/>
        <v/>
      </c>
    </row>
    <row r="2052" spans="1:9" x14ac:dyDescent="0.25">
      <c r="A2052" s="32">
        <v>40095</v>
      </c>
      <c r="B2052">
        <v>0.46300000000000002</v>
      </c>
      <c r="C2052">
        <v>1.103</v>
      </c>
      <c r="D2052">
        <v>1.7069999999999999</v>
      </c>
      <c r="E2052">
        <v>2.1390000000000002</v>
      </c>
      <c r="F2052">
        <v>2.508</v>
      </c>
      <c r="G2052">
        <v>3.3660000000000001</v>
      </c>
      <c r="H2052" s="34">
        <f t="shared" si="62"/>
        <v>0</v>
      </c>
      <c r="I2052" t="str">
        <f t="shared" si="63"/>
        <v/>
      </c>
    </row>
    <row r="2053" spans="1:9" x14ac:dyDescent="0.25">
      <c r="A2053" s="32">
        <v>40098</v>
      </c>
      <c r="B2053">
        <v>0.44350000000000001</v>
      </c>
      <c r="C2053">
        <v>1.1000000000000001</v>
      </c>
      <c r="D2053">
        <v>1.6970000000000001</v>
      </c>
      <c r="E2053">
        <v>2.1539999999999999</v>
      </c>
      <c r="F2053">
        <v>2.5019999999999998</v>
      </c>
      <c r="H2053" s="34">
        <f t="shared" ref="H2053:H2116" si="64">+IF(AND(MOD(MONTH(A2053),3)=0,MONTH(A2053)&lt;&gt;MONTH(A2054)),1,0)</f>
        <v>0</v>
      </c>
      <c r="I2053" t="str">
        <f t="shared" ref="I2053:I2116" si="65">IF(SUM(H2053:H2057)&gt;0,CONCATENATE(YEAR(A2053),INT((MONTH(A2053)-1)/3)+1),"")</f>
        <v/>
      </c>
    </row>
    <row r="2054" spans="1:9" x14ac:dyDescent="0.25">
      <c r="A2054" s="32">
        <v>40099</v>
      </c>
      <c r="B2054">
        <v>0.42599999999999999</v>
      </c>
      <c r="C2054">
        <v>1.0660000000000001</v>
      </c>
      <c r="D2054">
        <v>1.65</v>
      </c>
      <c r="E2054">
        <v>2.0935000000000001</v>
      </c>
      <c r="F2054">
        <v>2.4615</v>
      </c>
      <c r="G2054">
        <v>3.3140000000000001</v>
      </c>
      <c r="H2054" s="34">
        <f t="shared" si="64"/>
        <v>0</v>
      </c>
      <c r="I2054" t="str">
        <f t="shared" si="65"/>
        <v/>
      </c>
    </row>
    <row r="2055" spans="1:9" x14ac:dyDescent="0.25">
      <c r="A2055" s="32">
        <v>40100</v>
      </c>
      <c r="B2055">
        <v>0.42199999999999999</v>
      </c>
      <c r="C2055">
        <v>1.0680000000000001</v>
      </c>
      <c r="D2055">
        <v>1.6619999999999999</v>
      </c>
      <c r="E2055">
        <v>2.12</v>
      </c>
      <c r="F2055">
        <v>2.496</v>
      </c>
      <c r="G2055">
        <v>3.3759999999999999</v>
      </c>
      <c r="H2055" s="34">
        <f t="shared" si="64"/>
        <v>0</v>
      </c>
      <c r="I2055" t="str">
        <f t="shared" si="65"/>
        <v/>
      </c>
    </row>
    <row r="2056" spans="1:9" x14ac:dyDescent="0.25">
      <c r="A2056" s="32">
        <v>40101</v>
      </c>
      <c r="B2056">
        <v>0.436</v>
      </c>
      <c r="C2056">
        <v>1.1094999999999999</v>
      </c>
      <c r="D2056">
        <v>1.722</v>
      </c>
      <c r="E2056">
        <v>2.1779999999999999</v>
      </c>
      <c r="F2056">
        <v>2.5569999999999999</v>
      </c>
      <c r="G2056">
        <v>3.4329999999999998</v>
      </c>
      <c r="H2056" s="34">
        <f t="shared" si="64"/>
        <v>0</v>
      </c>
      <c r="I2056" t="str">
        <f t="shared" si="65"/>
        <v/>
      </c>
    </row>
    <row r="2057" spans="1:9" x14ac:dyDescent="0.25">
      <c r="A2057" s="32">
        <v>40102</v>
      </c>
      <c r="B2057">
        <v>0.45100000000000001</v>
      </c>
      <c r="C2057">
        <v>1.1234999999999999</v>
      </c>
      <c r="D2057">
        <v>1.726</v>
      </c>
      <c r="E2057">
        <v>2.1644999999999999</v>
      </c>
      <c r="F2057">
        <v>2.5295000000000001</v>
      </c>
      <c r="G2057">
        <v>3.395</v>
      </c>
      <c r="H2057" s="34">
        <f t="shared" si="64"/>
        <v>0</v>
      </c>
      <c r="I2057" t="str">
        <f t="shared" si="65"/>
        <v/>
      </c>
    </row>
    <row r="2058" spans="1:9" x14ac:dyDescent="0.25">
      <c r="A2058" s="32">
        <v>40105</v>
      </c>
      <c r="B2058">
        <v>0.438</v>
      </c>
      <c r="C2058">
        <v>1.109</v>
      </c>
      <c r="D2058">
        <v>1.696</v>
      </c>
      <c r="E2058">
        <v>2.1549999999999998</v>
      </c>
      <c r="F2058">
        <v>2.508</v>
      </c>
      <c r="G2058">
        <v>3.3559999999999999</v>
      </c>
      <c r="H2058" s="34">
        <f t="shared" si="64"/>
        <v>0</v>
      </c>
      <c r="I2058" t="str">
        <f t="shared" si="65"/>
        <v/>
      </c>
    </row>
    <row r="2059" spans="1:9" x14ac:dyDescent="0.25">
      <c r="A2059" s="32">
        <v>40106</v>
      </c>
      <c r="B2059">
        <v>0.437</v>
      </c>
      <c r="C2059">
        <v>1.0655000000000001</v>
      </c>
      <c r="D2059">
        <v>1.649</v>
      </c>
      <c r="E2059">
        <v>2.0775000000000001</v>
      </c>
      <c r="F2059">
        <v>2.4409999999999998</v>
      </c>
      <c r="G2059">
        <v>3.31</v>
      </c>
      <c r="H2059" s="34">
        <f t="shared" si="64"/>
        <v>0</v>
      </c>
      <c r="I2059" t="str">
        <f t="shared" si="65"/>
        <v/>
      </c>
    </row>
    <row r="2060" spans="1:9" x14ac:dyDescent="0.25">
      <c r="A2060" s="32">
        <v>40107</v>
      </c>
      <c r="B2060">
        <v>0.442</v>
      </c>
      <c r="C2060">
        <v>1.089</v>
      </c>
      <c r="D2060">
        <v>1.679</v>
      </c>
      <c r="E2060">
        <v>2.1390000000000002</v>
      </c>
      <c r="F2060">
        <v>2.4969999999999999</v>
      </c>
      <c r="G2060">
        <v>3.355</v>
      </c>
      <c r="H2060" s="34">
        <f t="shared" si="64"/>
        <v>0</v>
      </c>
      <c r="I2060" t="str">
        <f t="shared" si="65"/>
        <v/>
      </c>
    </row>
    <row r="2061" spans="1:9" x14ac:dyDescent="0.25">
      <c r="A2061" s="32">
        <v>40108</v>
      </c>
      <c r="B2061">
        <v>0.43149999999999999</v>
      </c>
      <c r="C2061">
        <v>1.089</v>
      </c>
      <c r="D2061">
        <v>1.696</v>
      </c>
      <c r="E2061">
        <v>2.1150000000000002</v>
      </c>
      <c r="F2061">
        <v>2.5009999999999999</v>
      </c>
      <c r="G2061">
        <v>3.39</v>
      </c>
      <c r="H2061" s="34">
        <f t="shared" si="64"/>
        <v>0</v>
      </c>
      <c r="I2061" t="str">
        <f t="shared" si="65"/>
        <v/>
      </c>
    </row>
    <row r="2062" spans="1:9" x14ac:dyDescent="0.25">
      <c r="A2062" s="32">
        <v>40109</v>
      </c>
      <c r="B2062">
        <v>0.46899999999999997</v>
      </c>
      <c r="C2062">
        <v>1.1535</v>
      </c>
      <c r="D2062">
        <v>1.7650000000000001</v>
      </c>
      <c r="E2062">
        <v>2.1920000000000002</v>
      </c>
      <c r="F2062">
        <v>2.5840000000000001</v>
      </c>
      <c r="G2062">
        <v>3.4609999999999999</v>
      </c>
      <c r="H2062" s="34">
        <f t="shared" si="64"/>
        <v>0</v>
      </c>
      <c r="I2062" t="str">
        <f t="shared" si="65"/>
        <v/>
      </c>
    </row>
    <row r="2063" spans="1:9" x14ac:dyDescent="0.25">
      <c r="A2063" s="32">
        <v>40112</v>
      </c>
      <c r="B2063">
        <v>0.47799999999999998</v>
      </c>
      <c r="C2063">
        <v>1.1859999999999999</v>
      </c>
      <c r="D2063">
        <v>1.8140000000000001</v>
      </c>
      <c r="E2063">
        <v>2.2850000000000001</v>
      </c>
      <c r="F2063">
        <v>2.6589999999999998</v>
      </c>
      <c r="G2063">
        <v>3.5390000000000001</v>
      </c>
      <c r="H2063" s="34">
        <f t="shared" si="64"/>
        <v>0</v>
      </c>
      <c r="I2063" t="str">
        <f t="shared" si="65"/>
        <v/>
      </c>
    </row>
    <row r="2064" spans="1:9" x14ac:dyDescent="0.25">
      <c r="A2064" s="32">
        <v>40113</v>
      </c>
      <c r="B2064">
        <v>0.4355</v>
      </c>
      <c r="C2064">
        <v>1.0914999999999999</v>
      </c>
      <c r="D2064">
        <v>1.698</v>
      </c>
      <c r="E2064">
        <v>2.12</v>
      </c>
      <c r="F2064">
        <v>2.5449999999999999</v>
      </c>
      <c r="G2064">
        <v>3.4159999999999999</v>
      </c>
      <c r="H2064" s="34">
        <f t="shared" si="64"/>
        <v>0</v>
      </c>
      <c r="I2064" t="str">
        <f t="shared" si="65"/>
        <v/>
      </c>
    </row>
    <row r="2065" spans="1:9" x14ac:dyDescent="0.25">
      <c r="A2065" s="32">
        <v>40114</v>
      </c>
      <c r="B2065">
        <v>0.41399999999999998</v>
      </c>
      <c r="C2065">
        <v>1.042</v>
      </c>
      <c r="D2065">
        <v>1.645</v>
      </c>
      <c r="E2065">
        <v>2.1095000000000002</v>
      </c>
      <c r="F2065">
        <v>2.4855</v>
      </c>
      <c r="G2065">
        <v>3.375</v>
      </c>
      <c r="H2065" s="34">
        <f t="shared" si="64"/>
        <v>0</v>
      </c>
      <c r="I2065" t="str">
        <f t="shared" si="65"/>
        <v/>
      </c>
    </row>
    <row r="2066" spans="1:9" x14ac:dyDescent="0.25">
      <c r="A2066" s="32">
        <v>40115</v>
      </c>
      <c r="B2066">
        <v>0.42199999999999999</v>
      </c>
      <c r="C2066">
        <v>1.085</v>
      </c>
      <c r="D2066">
        <v>1.7</v>
      </c>
      <c r="E2066">
        <v>2.1589999999999998</v>
      </c>
      <c r="F2066">
        <v>2.556</v>
      </c>
      <c r="G2066">
        <v>3.4590000000000001</v>
      </c>
      <c r="H2066" s="34">
        <f t="shared" si="64"/>
        <v>0</v>
      </c>
      <c r="I2066" t="str">
        <f t="shared" si="65"/>
        <v/>
      </c>
    </row>
    <row r="2067" spans="1:9" x14ac:dyDescent="0.25">
      <c r="A2067" s="32">
        <v>40116</v>
      </c>
      <c r="B2067">
        <v>0.40100000000000002</v>
      </c>
      <c r="C2067">
        <v>1.0189999999999999</v>
      </c>
      <c r="D2067">
        <v>1.6165</v>
      </c>
      <c r="E2067">
        <v>2.0779999999999998</v>
      </c>
      <c r="F2067">
        <v>2.4470000000000001</v>
      </c>
      <c r="G2067">
        <v>3.3559999999999999</v>
      </c>
      <c r="H2067" s="34">
        <f t="shared" si="64"/>
        <v>0</v>
      </c>
      <c r="I2067" t="str">
        <f t="shared" si="65"/>
        <v/>
      </c>
    </row>
    <row r="2068" spans="1:9" x14ac:dyDescent="0.25">
      <c r="A2068" s="32">
        <v>40119</v>
      </c>
      <c r="B2068">
        <v>0.40300000000000002</v>
      </c>
      <c r="C2068">
        <v>1.0469999999999999</v>
      </c>
      <c r="D2068">
        <v>1.6440000000000001</v>
      </c>
      <c r="E2068">
        <v>2.1055000000000001</v>
      </c>
      <c r="F2068">
        <v>2.4779999999999998</v>
      </c>
      <c r="G2068">
        <v>3.3890000000000002</v>
      </c>
      <c r="H2068" s="34">
        <f t="shared" si="64"/>
        <v>0</v>
      </c>
      <c r="I2068" t="str">
        <f t="shared" si="65"/>
        <v/>
      </c>
    </row>
    <row r="2069" spans="1:9" x14ac:dyDescent="0.25">
      <c r="A2069" s="32">
        <v>40120</v>
      </c>
      <c r="B2069">
        <v>0.40949999999999998</v>
      </c>
      <c r="C2069">
        <v>1.0594999999999999</v>
      </c>
      <c r="D2069">
        <v>1.6640000000000001</v>
      </c>
      <c r="E2069">
        <v>2.1459999999999999</v>
      </c>
      <c r="F2069">
        <v>2.524</v>
      </c>
      <c r="G2069">
        <v>3.4350000000000001</v>
      </c>
      <c r="H2069" s="34">
        <f t="shared" si="64"/>
        <v>0</v>
      </c>
      <c r="I2069" t="str">
        <f t="shared" si="65"/>
        <v/>
      </c>
    </row>
    <row r="2070" spans="1:9" x14ac:dyDescent="0.25">
      <c r="A2070" s="32">
        <v>40121</v>
      </c>
      <c r="B2070">
        <v>0.38800000000000001</v>
      </c>
      <c r="C2070">
        <v>1.03</v>
      </c>
      <c r="D2070">
        <v>1.6475</v>
      </c>
      <c r="E2070">
        <v>2.1440000000000001</v>
      </c>
      <c r="F2070">
        <v>2.5339999999999998</v>
      </c>
      <c r="G2070">
        <v>3.484</v>
      </c>
      <c r="H2070" s="34">
        <f t="shared" si="64"/>
        <v>0</v>
      </c>
      <c r="I2070" t="str">
        <f t="shared" si="65"/>
        <v/>
      </c>
    </row>
    <row r="2071" spans="1:9" x14ac:dyDescent="0.25">
      <c r="A2071" s="32">
        <v>40122</v>
      </c>
      <c r="B2071">
        <v>0.3715</v>
      </c>
      <c r="C2071">
        <v>1.002</v>
      </c>
      <c r="D2071">
        <v>1.6185</v>
      </c>
      <c r="E2071">
        <v>2.1150000000000002</v>
      </c>
      <c r="F2071">
        <v>2.5030000000000001</v>
      </c>
      <c r="G2071">
        <v>3.484</v>
      </c>
      <c r="H2071" s="34">
        <f t="shared" si="64"/>
        <v>0</v>
      </c>
      <c r="I2071" t="str">
        <f t="shared" si="65"/>
        <v/>
      </c>
    </row>
    <row r="2072" spans="1:9" x14ac:dyDescent="0.25">
      <c r="A2072" s="32">
        <v>40123</v>
      </c>
      <c r="B2072">
        <v>0.34899999999999998</v>
      </c>
      <c r="C2072">
        <v>0.96899999999999997</v>
      </c>
      <c r="D2072">
        <v>1.573</v>
      </c>
      <c r="E2072">
        <v>2.0569999999999999</v>
      </c>
      <c r="F2072">
        <v>2.4449999999999998</v>
      </c>
      <c r="G2072">
        <v>3.4460000000000002</v>
      </c>
      <c r="H2072" s="34">
        <f t="shared" si="64"/>
        <v>0</v>
      </c>
      <c r="I2072" t="str">
        <f t="shared" si="65"/>
        <v/>
      </c>
    </row>
    <row r="2073" spans="1:9" x14ac:dyDescent="0.25">
      <c r="A2073" s="32">
        <v>40126</v>
      </c>
      <c r="B2073">
        <v>0.34699999999999998</v>
      </c>
      <c r="C2073">
        <v>0.96450000000000002</v>
      </c>
      <c r="D2073">
        <v>1.5609999999999999</v>
      </c>
      <c r="E2073">
        <v>2.032</v>
      </c>
      <c r="F2073">
        <v>2.4209999999999998</v>
      </c>
      <c r="G2073">
        <v>3.4289999999999998</v>
      </c>
      <c r="H2073" s="34">
        <f t="shared" si="64"/>
        <v>0</v>
      </c>
      <c r="I2073" t="str">
        <f t="shared" si="65"/>
        <v/>
      </c>
    </row>
    <row r="2074" spans="1:9" x14ac:dyDescent="0.25">
      <c r="A2074" s="32">
        <v>40127</v>
      </c>
      <c r="B2074">
        <v>0.32600000000000001</v>
      </c>
      <c r="C2074">
        <v>0.93500000000000005</v>
      </c>
      <c r="D2074">
        <v>1.5285</v>
      </c>
      <c r="E2074">
        <v>2.0009999999999999</v>
      </c>
      <c r="F2074">
        <v>2.4039999999999999</v>
      </c>
      <c r="G2074">
        <v>3.4060000000000001</v>
      </c>
      <c r="H2074" s="34">
        <f t="shared" si="64"/>
        <v>0</v>
      </c>
      <c r="I2074" t="str">
        <f t="shared" si="65"/>
        <v/>
      </c>
    </row>
    <row r="2075" spans="1:9" x14ac:dyDescent="0.25">
      <c r="A2075" s="32">
        <v>40128</v>
      </c>
      <c r="B2075">
        <v>0.3165</v>
      </c>
      <c r="C2075">
        <v>0.91149999999999998</v>
      </c>
      <c r="D2075">
        <v>1.4929999999999999</v>
      </c>
      <c r="E2075">
        <v>1.98</v>
      </c>
      <c r="F2075">
        <v>2.37</v>
      </c>
      <c r="G2075">
        <v>3.3820000000000001</v>
      </c>
      <c r="H2075" s="34">
        <f t="shared" si="64"/>
        <v>0</v>
      </c>
      <c r="I2075" t="str">
        <f t="shared" si="65"/>
        <v/>
      </c>
    </row>
    <row r="2076" spans="1:9" x14ac:dyDescent="0.25">
      <c r="A2076" s="32">
        <v>40129</v>
      </c>
      <c r="B2076">
        <v>0.311</v>
      </c>
      <c r="C2076">
        <v>0.91300000000000003</v>
      </c>
      <c r="D2076">
        <v>1.5</v>
      </c>
      <c r="E2076">
        <v>1.9419999999999999</v>
      </c>
      <c r="F2076">
        <v>2.3595000000000002</v>
      </c>
      <c r="G2076">
        <v>3.355</v>
      </c>
      <c r="H2076" s="34">
        <f t="shared" si="64"/>
        <v>0</v>
      </c>
      <c r="I2076" t="str">
        <f t="shared" si="65"/>
        <v/>
      </c>
    </row>
    <row r="2077" spans="1:9" x14ac:dyDescent="0.25">
      <c r="A2077" s="32">
        <v>40130</v>
      </c>
      <c r="B2077">
        <v>0.32</v>
      </c>
      <c r="C2077">
        <v>0.92049999999999998</v>
      </c>
      <c r="D2077">
        <v>1.508</v>
      </c>
      <c r="E2077">
        <v>1.9529999999999998</v>
      </c>
      <c r="F2077">
        <v>2.363</v>
      </c>
      <c r="G2077">
        <v>3.33</v>
      </c>
      <c r="H2077" s="34">
        <f t="shared" si="64"/>
        <v>0</v>
      </c>
      <c r="I2077" t="str">
        <f t="shared" si="65"/>
        <v/>
      </c>
    </row>
    <row r="2078" spans="1:9" x14ac:dyDescent="0.25">
      <c r="A2078" s="32">
        <v>40133</v>
      </c>
      <c r="B2078">
        <v>0.29399999999999998</v>
      </c>
      <c r="C2078">
        <v>0.86250000000000004</v>
      </c>
      <c r="D2078">
        <v>1.4319999999999999</v>
      </c>
      <c r="E2078">
        <v>1.9</v>
      </c>
      <c r="F2078">
        <v>2.2770000000000001</v>
      </c>
      <c r="G2078">
        <v>3.3239999999999998</v>
      </c>
      <c r="H2078" s="34">
        <f t="shared" si="64"/>
        <v>0</v>
      </c>
      <c r="I2078" t="str">
        <f t="shared" si="65"/>
        <v/>
      </c>
    </row>
    <row r="2079" spans="1:9" x14ac:dyDescent="0.25">
      <c r="A2079" s="32">
        <v>40134</v>
      </c>
      <c r="B2079">
        <v>0.29549999999999998</v>
      </c>
      <c r="C2079">
        <v>0.84699999999999998</v>
      </c>
      <c r="D2079">
        <v>1.411</v>
      </c>
      <c r="E2079">
        <v>1.8759999999999999</v>
      </c>
      <c r="F2079">
        <v>2.2560000000000002</v>
      </c>
      <c r="G2079">
        <v>3.2490000000000001</v>
      </c>
      <c r="H2079" s="34">
        <f t="shared" si="64"/>
        <v>0</v>
      </c>
      <c r="I2079" t="str">
        <f t="shared" si="65"/>
        <v/>
      </c>
    </row>
    <row r="2080" spans="1:9" x14ac:dyDescent="0.25">
      <c r="A2080" s="32">
        <v>40135</v>
      </c>
      <c r="B2080">
        <v>0.28399999999999997</v>
      </c>
      <c r="C2080">
        <v>0.83650000000000002</v>
      </c>
      <c r="D2080">
        <v>1.413</v>
      </c>
      <c r="E2080">
        <v>1.8940000000000001</v>
      </c>
      <c r="F2080">
        <v>2.2770000000000001</v>
      </c>
      <c r="G2080">
        <v>3.286</v>
      </c>
      <c r="H2080" s="34">
        <f t="shared" si="64"/>
        <v>0</v>
      </c>
      <c r="I2080" t="str">
        <f t="shared" si="65"/>
        <v/>
      </c>
    </row>
    <row r="2081" spans="1:9" x14ac:dyDescent="0.25">
      <c r="A2081" s="32">
        <v>40136</v>
      </c>
      <c r="B2081">
        <v>0.27700000000000002</v>
      </c>
      <c r="C2081">
        <v>0.82599999999999996</v>
      </c>
      <c r="D2081">
        <v>1.401</v>
      </c>
      <c r="E2081">
        <v>1.883</v>
      </c>
      <c r="F2081">
        <v>2.27</v>
      </c>
      <c r="G2081">
        <v>3.274</v>
      </c>
      <c r="H2081" s="34">
        <f t="shared" si="64"/>
        <v>0</v>
      </c>
      <c r="I2081" t="str">
        <f t="shared" si="65"/>
        <v/>
      </c>
    </row>
    <row r="2082" spans="1:9" x14ac:dyDescent="0.25">
      <c r="A2082" s="32">
        <v>40137</v>
      </c>
      <c r="B2082">
        <v>0.28000000000000003</v>
      </c>
      <c r="C2082">
        <v>0.84499999999999997</v>
      </c>
      <c r="D2082">
        <v>1.431</v>
      </c>
      <c r="E2082">
        <v>1.905</v>
      </c>
      <c r="F2082">
        <v>2.2999999999999998</v>
      </c>
      <c r="G2082">
        <v>3.2759999999999998</v>
      </c>
      <c r="H2082" s="34">
        <f t="shared" si="64"/>
        <v>0</v>
      </c>
      <c r="I2082" t="str">
        <f t="shared" si="65"/>
        <v/>
      </c>
    </row>
    <row r="2083" spans="1:9" x14ac:dyDescent="0.25">
      <c r="A2083" s="32">
        <v>40140</v>
      </c>
      <c r="B2083">
        <v>0.27900000000000003</v>
      </c>
      <c r="C2083">
        <v>0.85899999999999999</v>
      </c>
      <c r="D2083">
        <v>1.4379999999999999</v>
      </c>
      <c r="E2083">
        <v>1.9140000000000001</v>
      </c>
      <c r="F2083">
        <v>2.2930000000000001</v>
      </c>
      <c r="G2083">
        <v>3.2589999999999999</v>
      </c>
      <c r="H2083" s="34">
        <f t="shared" si="64"/>
        <v>0</v>
      </c>
      <c r="I2083" t="str">
        <f t="shared" si="65"/>
        <v/>
      </c>
    </row>
    <row r="2084" spans="1:9" x14ac:dyDescent="0.25">
      <c r="A2084" s="32">
        <v>40141</v>
      </c>
      <c r="B2084">
        <v>0.27150000000000002</v>
      </c>
      <c r="C2084">
        <v>0.81</v>
      </c>
      <c r="D2084">
        <v>1.3654999999999999</v>
      </c>
      <c r="E2084">
        <v>1.839</v>
      </c>
      <c r="F2084">
        <v>2.214</v>
      </c>
      <c r="G2084">
        <v>3.1989999999999998</v>
      </c>
      <c r="H2084" s="34">
        <f t="shared" si="64"/>
        <v>0</v>
      </c>
      <c r="I2084" t="str">
        <f t="shared" si="65"/>
        <v/>
      </c>
    </row>
    <row r="2085" spans="1:9" x14ac:dyDescent="0.25">
      <c r="A2085" s="32">
        <v>40142</v>
      </c>
      <c r="B2085">
        <v>0.3</v>
      </c>
      <c r="C2085">
        <v>0.84399999999999997</v>
      </c>
      <c r="D2085">
        <v>1.389</v>
      </c>
      <c r="E2085">
        <v>1.839</v>
      </c>
      <c r="F2085">
        <v>2.1989999999999998</v>
      </c>
      <c r="G2085">
        <v>3.157</v>
      </c>
      <c r="H2085" s="34">
        <f t="shared" si="64"/>
        <v>0</v>
      </c>
      <c r="I2085" t="str">
        <f t="shared" si="65"/>
        <v/>
      </c>
    </row>
    <row r="2086" spans="1:9" x14ac:dyDescent="0.25">
      <c r="A2086" s="32">
        <v>40143</v>
      </c>
      <c r="B2086">
        <v>0.27</v>
      </c>
      <c r="C2086">
        <v>0.78700000000000003</v>
      </c>
      <c r="D2086">
        <v>1.32</v>
      </c>
      <c r="E2086">
        <v>1.772</v>
      </c>
      <c r="F2086">
        <v>2.1429999999999998</v>
      </c>
      <c r="G2086">
        <v>3.181</v>
      </c>
      <c r="H2086" s="34">
        <f t="shared" si="64"/>
        <v>0</v>
      </c>
      <c r="I2086" t="str">
        <f t="shared" si="65"/>
        <v/>
      </c>
    </row>
    <row r="2087" spans="1:9" x14ac:dyDescent="0.25">
      <c r="A2087" s="32">
        <v>40144</v>
      </c>
      <c r="B2087">
        <v>0.28649999999999998</v>
      </c>
      <c r="C2087">
        <v>0.78600000000000003</v>
      </c>
      <c r="D2087">
        <v>1.3140000000000001</v>
      </c>
      <c r="E2087">
        <v>1.7650000000000001</v>
      </c>
      <c r="F2087">
        <v>2.141</v>
      </c>
      <c r="G2087">
        <v>3.089</v>
      </c>
      <c r="H2087" s="34">
        <f t="shared" si="64"/>
        <v>0</v>
      </c>
      <c r="I2087" t="str">
        <f t="shared" si="65"/>
        <v/>
      </c>
    </row>
    <row r="2088" spans="1:9" x14ac:dyDescent="0.25">
      <c r="A2088" s="32">
        <v>40147</v>
      </c>
      <c r="B2088">
        <v>0.28100000000000003</v>
      </c>
      <c r="C2088">
        <v>0.77749999999999997</v>
      </c>
      <c r="D2088">
        <v>1.304</v>
      </c>
      <c r="E2088">
        <v>1.752</v>
      </c>
      <c r="F2088">
        <v>2.129</v>
      </c>
      <c r="G2088">
        <v>3.089</v>
      </c>
      <c r="H2088" s="34">
        <f t="shared" si="64"/>
        <v>0</v>
      </c>
      <c r="I2088" t="str">
        <f t="shared" si="65"/>
        <v/>
      </c>
    </row>
    <row r="2089" spans="1:9" x14ac:dyDescent="0.25">
      <c r="A2089" s="32">
        <v>40148</v>
      </c>
      <c r="B2089">
        <v>0.29149999999999998</v>
      </c>
      <c r="C2089">
        <v>0.80349999999999999</v>
      </c>
      <c r="D2089">
        <v>1.339</v>
      </c>
      <c r="E2089">
        <v>1.798</v>
      </c>
      <c r="F2089">
        <v>2.1640000000000001</v>
      </c>
      <c r="G2089">
        <v>3.1869999999999998</v>
      </c>
      <c r="H2089" s="34">
        <f t="shared" si="64"/>
        <v>0</v>
      </c>
      <c r="I2089" t="str">
        <f t="shared" si="65"/>
        <v/>
      </c>
    </row>
    <row r="2090" spans="1:9" x14ac:dyDescent="0.25">
      <c r="A2090" s="32">
        <v>40149</v>
      </c>
      <c r="B2090">
        <v>0.32500000000000001</v>
      </c>
      <c r="C2090">
        <v>0.84299999999999997</v>
      </c>
      <c r="D2090">
        <v>1.379</v>
      </c>
      <c r="E2090">
        <v>1.8420000000000001</v>
      </c>
      <c r="F2090">
        <v>2.226</v>
      </c>
      <c r="G2090">
        <v>3.2069999999999999</v>
      </c>
      <c r="H2090" s="34">
        <f t="shared" si="64"/>
        <v>0</v>
      </c>
      <c r="I2090" t="str">
        <f t="shared" si="65"/>
        <v/>
      </c>
    </row>
    <row r="2091" spans="1:9" x14ac:dyDescent="0.25">
      <c r="A2091" s="32">
        <v>40150</v>
      </c>
      <c r="B2091">
        <v>0.33700000000000002</v>
      </c>
      <c r="C2091">
        <v>0.86899999999999999</v>
      </c>
      <c r="D2091">
        <v>1.4219999999999999</v>
      </c>
      <c r="E2091">
        <v>1.893</v>
      </c>
      <c r="F2091">
        <v>2.2800000000000002</v>
      </c>
      <c r="G2091">
        <v>3.2730000000000001</v>
      </c>
      <c r="H2091" s="34">
        <f t="shared" si="64"/>
        <v>0</v>
      </c>
      <c r="I2091" t="str">
        <f t="shared" si="65"/>
        <v/>
      </c>
    </row>
    <row r="2092" spans="1:9" x14ac:dyDescent="0.25">
      <c r="A2092" s="32">
        <v>40151</v>
      </c>
      <c r="B2092">
        <v>0.40100000000000002</v>
      </c>
      <c r="C2092">
        <v>0.99099999999999999</v>
      </c>
      <c r="D2092">
        <v>1.5720000000000001</v>
      </c>
      <c r="E2092">
        <v>2.0339999999999998</v>
      </c>
      <c r="F2092">
        <v>2.4</v>
      </c>
      <c r="G2092">
        <v>3.4089999999999998</v>
      </c>
      <c r="H2092" s="34">
        <f t="shared" si="64"/>
        <v>0</v>
      </c>
      <c r="I2092" t="str">
        <f t="shared" si="65"/>
        <v/>
      </c>
    </row>
    <row r="2093" spans="1:9" x14ac:dyDescent="0.25">
      <c r="A2093" s="32">
        <v>40154</v>
      </c>
      <c r="B2093">
        <v>0.36399999999999999</v>
      </c>
      <c r="C2093">
        <v>0.92800000000000005</v>
      </c>
      <c r="D2093">
        <v>1.4929999999999999</v>
      </c>
      <c r="E2093">
        <v>1.9670000000000001</v>
      </c>
      <c r="F2093">
        <v>2.3540000000000001</v>
      </c>
      <c r="G2093">
        <v>3.3650000000000002</v>
      </c>
      <c r="H2093" s="34">
        <f t="shared" si="64"/>
        <v>0</v>
      </c>
      <c r="I2093" t="str">
        <f t="shared" si="65"/>
        <v/>
      </c>
    </row>
    <row r="2094" spans="1:9" x14ac:dyDescent="0.25">
      <c r="A2094" s="32">
        <v>40155</v>
      </c>
      <c r="B2094">
        <v>0.33800000000000002</v>
      </c>
      <c r="C2094">
        <v>0.87450000000000006</v>
      </c>
      <c r="D2094">
        <v>1.421</v>
      </c>
      <c r="E2094">
        <v>1.8995</v>
      </c>
      <c r="F2094">
        <v>2.2850000000000001</v>
      </c>
      <c r="G2094">
        <v>3.31</v>
      </c>
      <c r="H2094" s="34">
        <f t="shared" si="64"/>
        <v>0</v>
      </c>
      <c r="I2094" t="str">
        <f t="shared" si="65"/>
        <v/>
      </c>
    </row>
    <row r="2095" spans="1:9" x14ac:dyDescent="0.25">
      <c r="A2095" s="32">
        <v>40156</v>
      </c>
      <c r="B2095">
        <v>0.34</v>
      </c>
      <c r="C2095">
        <v>0.88</v>
      </c>
      <c r="D2095">
        <v>1.4370000000000001</v>
      </c>
      <c r="E2095">
        <v>1.905</v>
      </c>
      <c r="F2095">
        <v>2.31</v>
      </c>
      <c r="G2095">
        <v>3.3540000000000001</v>
      </c>
      <c r="H2095" s="34">
        <f t="shared" si="64"/>
        <v>0</v>
      </c>
      <c r="I2095" t="str">
        <f t="shared" si="65"/>
        <v/>
      </c>
    </row>
    <row r="2096" spans="1:9" x14ac:dyDescent="0.25">
      <c r="A2096" s="32">
        <v>40157</v>
      </c>
      <c r="B2096">
        <v>0.35499999999999998</v>
      </c>
      <c r="C2096">
        <v>0.89949999999999997</v>
      </c>
      <c r="D2096">
        <v>1.458</v>
      </c>
      <c r="E2096">
        <v>1.9449999999999998</v>
      </c>
      <c r="F2096">
        <v>2.3410000000000002</v>
      </c>
      <c r="G2096">
        <v>3.4039999999999999</v>
      </c>
      <c r="H2096" s="34">
        <f t="shared" si="64"/>
        <v>0</v>
      </c>
      <c r="I2096" t="str">
        <f t="shared" si="65"/>
        <v/>
      </c>
    </row>
    <row r="2097" spans="1:9" x14ac:dyDescent="0.25">
      <c r="A2097" s="32">
        <v>40158</v>
      </c>
      <c r="B2097">
        <v>0.3745</v>
      </c>
      <c r="C2097">
        <v>0.93400000000000005</v>
      </c>
      <c r="D2097">
        <v>1.5190000000000001</v>
      </c>
      <c r="E2097">
        <v>2.0030000000000001</v>
      </c>
      <c r="F2097">
        <v>2.411</v>
      </c>
      <c r="G2097">
        <v>3.4649999999999999</v>
      </c>
      <c r="H2097" s="34">
        <f t="shared" si="64"/>
        <v>0</v>
      </c>
      <c r="I2097" t="str">
        <f t="shared" si="65"/>
        <v/>
      </c>
    </row>
    <row r="2098" spans="1:9" x14ac:dyDescent="0.25">
      <c r="A2098" s="32">
        <v>40161</v>
      </c>
      <c r="B2098">
        <v>0.39900000000000002</v>
      </c>
      <c r="C2098">
        <v>0.98699999999999999</v>
      </c>
      <c r="D2098">
        <v>1.5754999999999999</v>
      </c>
      <c r="E2098">
        <v>2.0630000000000002</v>
      </c>
      <c r="F2098">
        <v>2.4670000000000001</v>
      </c>
      <c r="G2098">
        <v>3.4699999999999998</v>
      </c>
      <c r="H2098" s="34">
        <f t="shared" si="64"/>
        <v>0</v>
      </c>
      <c r="I2098" t="str">
        <f t="shared" si="65"/>
        <v/>
      </c>
    </row>
    <row r="2099" spans="1:9" x14ac:dyDescent="0.25">
      <c r="A2099" s="32">
        <v>40162</v>
      </c>
      <c r="B2099">
        <v>0.41149999999999998</v>
      </c>
      <c r="C2099">
        <v>1.012</v>
      </c>
      <c r="D2099">
        <v>1.6005</v>
      </c>
      <c r="E2099">
        <v>2.085</v>
      </c>
      <c r="F2099">
        <v>2.492</v>
      </c>
      <c r="G2099">
        <v>3.5169999999999999</v>
      </c>
      <c r="H2099" s="34">
        <f t="shared" si="64"/>
        <v>0</v>
      </c>
      <c r="I2099" t="str">
        <f t="shared" si="65"/>
        <v/>
      </c>
    </row>
    <row r="2100" spans="1:9" x14ac:dyDescent="0.25">
      <c r="A2100" s="32">
        <v>40163</v>
      </c>
      <c r="B2100">
        <v>0.4</v>
      </c>
      <c r="C2100">
        <v>0.98750000000000004</v>
      </c>
      <c r="D2100">
        <v>1.605</v>
      </c>
      <c r="E2100">
        <v>2.0910000000000002</v>
      </c>
      <c r="F2100">
        <v>2.5049999999999999</v>
      </c>
      <c r="G2100">
        <v>3.532</v>
      </c>
      <c r="H2100" s="34">
        <f t="shared" si="64"/>
        <v>0</v>
      </c>
      <c r="I2100" t="str">
        <f t="shared" si="65"/>
        <v/>
      </c>
    </row>
    <row r="2101" spans="1:9" x14ac:dyDescent="0.25">
      <c r="A2101" s="32">
        <v>40164</v>
      </c>
      <c r="B2101">
        <v>0.35599999999999998</v>
      </c>
      <c r="C2101">
        <v>0.90249999999999997</v>
      </c>
      <c r="D2101">
        <v>1.4750000000000001</v>
      </c>
      <c r="E2101">
        <v>1.9744999999999999</v>
      </c>
      <c r="F2101">
        <v>2.38</v>
      </c>
      <c r="G2101">
        <v>3.4050000000000002</v>
      </c>
      <c r="H2101" s="34">
        <f t="shared" si="64"/>
        <v>0</v>
      </c>
      <c r="I2101" t="str">
        <f t="shared" si="65"/>
        <v/>
      </c>
    </row>
    <row r="2102" spans="1:9" x14ac:dyDescent="0.25">
      <c r="A2102" s="32">
        <v>40165</v>
      </c>
      <c r="B2102">
        <v>0.36899999999999999</v>
      </c>
      <c r="C2102">
        <v>0.93100000000000005</v>
      </c>
      <c r="D2102">
        <v>1.53</v>
      </c>
      <c r="E2102">
        <v>2.0230000000000001</v>
      </c>
      <c r="F2102">
        <v>2.4355000000000002</v>
      </c>
      <c r="G2102">
        <v>3.4580000000000002</v>
      </c>
      <c r="H2102" s="34">
        <f t="shared" si="64"/>
        <v>0</v>
      </c>
      <c r="I2102" t="str">
        <f t="shared" si="65"/>
        <v/>
      </c>
    </row>
    <row r="2103" spans="1:9" x14ac:dyDescent="0.25">
      <c r="A2103" s="32">
        <v>40168</v>
      </c>
      <c r="B2103">
        <v>0.38800000000000001</v>
      </c>
      <c r="C2103">
        <v>0.99150000000000005</v>
      </c>
      <c r="D2103">
        <v>1.617</v>
      </c>
      <c r="E2103">
        <v>2.145</v>
      </c>
      <c r="F2103">
        <v>2.5680000000000001</v>
      </c>
      <c r="G2103">
        <v>3.617</v>
      </c>
      <c r="H2103" s="34">
        <f t="shared" si="64"/>
        <v>0</v>
      </c>
      <c r="I2103" t="str">
        <f t="shared" si="65"/>
        <v/>
      </c>
    </row>
    <row r="2104" spans="1:9" x14ac:dyDescent="0.25">
      <c r="A2104" s="32">
        <v>40169</v>
      </c>
      <c r="B2104">
        <v>0.41</v>
      </c>
      <c r="C2104">
        <v>1.06</v>
      </c>
      <c r="D2104">
        <v>1.694</v>
      </c>
      <c r="E2104">
        <v>2.1970000000000001</v>
      </c>
      <c r="F2104">
        <v>2.6470000000000002</v>
      </c>
      <c r="G2104">
        <v>3.706</v>
      </c>
      <c r="H2104" s="34">
        <f t="shared" si="64"/>
        <v>0</v>
      </c>
      <c r="I2104" t="str">
        <f t="shared" si="65"/>
        <v/>
      </c>
    </row>
    <row r="2105" spans="1:9" x14ac:dyDescent="0.25">
      <c r="A2105" s="32">
        <v>40170</v>
      </c>
      <c r="B2105">
        <v>0.42099999999999999</v>
      </c>
      <c r="C2105">
        <v>1.0680000000000001</v>
      </c>
      <c r="D2105">
        <v>1.7204999999999999</v>
      </c>
      <c r="E2105">
        <v>2.2235</v>
      </c>
      <c r="F2105">
        <v>2.6509999999999998</v>
      </c>
      <c r="G2105">
        <v>3.6879999999999997</v>
      </c>
      <c r="H2105" s="34">
        <f t="shared" si="64"/>
        <v>0</v>
      </c>
      <c r="I2105" t="str">
        <f t="shared" si="65"/>
        <v/>
      </c>
    </row>
    <row r="2106" spans="1:9" x14ac:dyDescent="0.25">
      <c r="A2106" s="32">
        <v>40171</v>
      </c>
      <c r="B2106">
        <v>0.46100000000000002</v>
      </c>
      <c r="C2106">
        <v>1.127</v>
      </c>
      <c r="D2106">
        <v>1.7469999999999999</v>
      </c>
      <c r="E2106">
        <v>2.23</v>
      </c>
      <c r="F2106">
        <v>2.6779999999999999</v>
      </c>
      <c r="G2106">
        <v>3.7320000000000002</v>
      </c>
      <c r="H2106" s="34">
        <f t="shared" si="64"/>
        <v>0</v>
      </c>
      <c r="I2106" t="str">
        <f t="shared" si="65"/>
        <v/>
      </c>
    </row>
    <row r="2107" spans="1:9" x14ac:dyDescent="0.25">
      <c r="A2107" s="32">
        <v>40172</v>
      </c>
      <c r="B2107">
        <v>0.45100000000000001</v>
      </c>
      <c r="C2107">
        <v>1.1219999999999999</v>
      </c>
      <c r="D2107">
        <v>1.7469999999999999</v>
      </c>
      <c r="E2107">
        <v>2.27</v>
      </c>
      <c r="F2107">
        <v>2.6959999999999997</v>
      </c>
      <c r="H2107" s="34">
        <f t="shared" si="64"/>
        <v>0</v>
      </c>
      <c r="I2107" t="str">
        <f t="shared" si="65"/>
        <v>20094</v>
      </c>
    </row>
    <row r="2108" spans="1:9" x14ac:dyDescent="0.25">
      <c r="A2108" s="32">
        <v>40175</v>
      </c>
      <c r="B2108">
        <v>0.496</v>
      </c>
      <c r="C2108">
        <v>1.1825000000000001</v>
      </c>
      <c r="D2108">
        <v>1.8445</v>
      </c>
      <c r="E2108">
        <v>2.3239999999999998</v>
      </c>
      <c r="F2108">
        <v>2.7800000000000002</v>
      </c>
      <c r="G2108">
        <v>3.79</v>
      </c>
      <c r="H2108" s="34">
        <f t="shared" si="64"/>
        <v>0</v>
      </c>
      <c r="I2108" t="str">
        <f t="shared" si="65"/>
        <v>20094</v>
      </c>
    </row>
    <row r="2109" spans="1:9" x14ac:dyDescent="0.25">
      <c r="A2109" s="32">
        <v>40176</v>
      </c>
      <c r="B2109">
        <v>0.48849999999999999</v>
      </c>
      <c r="C2109">
        <v>1.1695</v>
      </c>
      <c r="D2109">
        <v>1.825</v>
      </c>
      <c r="E2109">
        <v>2.3155000000000001</v>
      </c>
      <c r="F2109">
        <v>2.7320000000000002</v>
      </c>
      <c r="G2109">
        <v>3.7320000000000002</v>
      </c>
      <c r="H2109" s="34">
        <f t="shared" si="64"/>
        <v>0</v>
      </c>
      <c r="I2109" t="str">
        <f t="shared" si="65"/>
        <v>20094</v>
      </c>
    </row>
    <row r="2110" spans="1:9" x14ac:dyDescent="0.25">
      <c r="A2110" s="32">
        <v>40177</v>
      </c>
      <c r="B2110">
        <v>0.48349999999999999</v>
      </c>
      <c r="C2110">
        <v>1.1635</v>
      </c>
      <c r="D2110">
        <v>1.8025</v>
      </c>
      <c r="E2110">
        <v>2.3090000000000002</v>
      </c>
      <c r="F2110">
        <v>2.7210000000000001</v>
      </c>
      <c r="G2110">
        <v>3.714</v>
      </c>
      <c r="H2110" s="34">
        <f t="shared" si="64"/>
        <v>0</v>
      </c>
      <c r="I2110" t="str">
        <f t="shared" si="65"/>
        <v>20094</v>
      </c>
    </row>
    <row r="2111" spans="1:9" x14ac:dyDescent="0.25">
      <c r="A2111" s="32">
        <v>40178</v>
      </c>
      <c r="B2111">
        <v>0.51200000000000001</v>
      </c>
      <c r="C2111">
        <v>1.2330000000000001</v>
      </c>
      <c r="D2111">
        <v>1.8900000000000001</v>
      </c>
      <c r="E2111">
        <v>2.3860000000000001</v>
      </c>
      <c r="F2111">
        <v>2.794</v>
      </c>
      <c r="G2111">
        <v>3.7919999999999998</v>
      </c>
      <c r="H2111" s="34">
        <f t="shared" si="64"/>
        <v>1</v>
      </c>
      <c r="I2111" t="str">
        <f t="shared" si="65"/>
        <v>20094</v>
      </c>
    </row>
    <row r="2112" spans="1:9" x14ac:dyDescent="0.25">
      <c r="A2112" s="32">
        <v>40179</v>
      </c>
      <c r="B2112">
        <v>0.50600000000000001</v>
      </c>
      <c r="C2112">
        <v>1.2150000000000001</v>
      </c>
      <c r="D2112">
        <v>1.889</v>
      </c>
      <c r="E2112">
        <v>2.3759999999999999</v>
      </c>
      <c r="F2112">
        <v>2.7850000000000001</v>
      </c>
      <c r="H2112" s="34">
        <f t="shared" si="64"/>
        <v>0</v>
      </c>
      <c r="I2112" t="str">
        <f t="shared" si="65"/>
        <v/>
      </c>
    </row>
    <row r="2113" spans="1:9" x14ac:dyDescent="0.25">
      <c r="A2113" s="32">
        <v>40182</v>
      </c>
      <c r="B2113">
        <v>0.46650000000000003</v>
      </c>
      <c r="C2113">
        <v>1.141</v>
      </c>
      <c r="D2113">
        <v>1.7810000000000001</v>
      </c>
      <c r="E2113">
        <v>2.2965</v>
      </c>
      <c r="F2113">
        <v>2.7149999999999999</v>
      </c>
      <c r="G2113">
        <v>3.7170000000000001</v>
      </c>
      <c r="H2113" s="34">
        <f t="shared" si="64"/>
        <v>0</v>
      </c>
      <c r="I2113" t="str">
        <f t="shared" si="65"/>
        <v/>
      </c>
    </row>
    <row r="2114" spans="1:9" x14ac:dyDescent="0.25">
      <c r="A2114" s="32">
        <v>40183</v>
      </c>
      <c r="B2114">
        <v>0.435</v>
      </c>
      <c r="C2114">
        <v>1.0934999999999999</v>
      </c>
      <c r="D2114">
        <v>1.7149999999999999</v>
      </c>
      <c r="E2114">
        <v>2.218</v>
      </c>
      <c r="F2114">
        <v>2.6355</v>
      </c>
      <c r="G2114">
        <v>3.6429999999999998</v>
      </c>
      <c r="H2114" s="34">
        <f t="shared" si="64"/>
        <v>0</v>
      </c>
      <c r="I2114" t="str">
        <f t="shared" si="65"/>
        <v/>
      </c>
    </row>
    <row r="2115" spans="1:9" x14ac:dyDescent="0.25">
      <c r="A2115" s="32">
        <v>40184</v>
      </c>
      <c r="B2115">
        <v>0.41499999999999998</v>
      </c>
      <c r="C2115">
        <v>1.081</v>
      </c>
      <c r="D2115">
        <v>1.7389999999999999</v>
      </c>
      <c r="E2115">
        <v>2.2505000000000002</v>
      </c>
      <c r="F2115">
        <v>2.665</v>
      </c>
      <c r="G2115">
        <v>3.7149999999999999</v>
      </c>
      <c r="H2115" s="34">
        <f t="shared" si="64"/>
        <v>0</v>
      </c>
      <c r="I2115" t="str">
        <f t="shared" si="65"/>
        <v/>
      </c>
    </row>
    <row r="2116" spans="1:9" x14ac:dyDescent="0.25">
      <c r="A2116" s="32">
        <v>40185</v>
      </c>
      <c r="B2116">
        <v>0.41849999999999998</v>
      </c>
      <c r="C2116">
        <v>1.1005</v>
      </c>
      <c r="D2116">
        <v>1.7530000000000001</v>
      </c>
      <c r="E2116">
        <v>2.2845</v>
      </c>
      <c r="F2116">
        <v>2.7090000000000001</v>
      </c>
      <c r="G2116">
        <v>3.734</v>
      </c>
      <c r="H2116" s="34">
        <f t="shared" si="64"/>
        <v>0</v>
      </c>
      <c r="I2116" t="str">
        <f t="shared" si="65"/>
        <v/>
      </c>
    </row>
    <row r="2117" spans="1:9" x14ac:dyDescent="0.25">
      <c r="A2117" s="32">
        <v>40186</v>
      </c>
      <c r="B2117">
        <v>0.38750000000000001</v>
      </c>
      <c r="C2117">
        <v>1.0545</v>
      </c>
      <c r="D2117">
        <v>1.7275</v>
      </c>
      <c r="E2117">
        <v>2.2629999999999999</v>
      </c>
      <c r="F2117">
        <v>2.6920000000000002</v>
      </c>
      <c r="G2117">
        <v>3.7309999999999999</v>
      </c>
      <c r="H2117" s="34">
        <f t="shared" ref="H2117:H2180" si="66">+IF(AND(MOD(MONTH(A2117),3)=0,MONTH(A2117)&lt;&gt;MONTH(A2118)),1,0)</f>
        <v>0</v>
      </c>
      <c r="I2117" t="str">
        <f t="shared" ref="I2117:I2180" si="67">IF(SUM(H2117:H2121)&gt;0,CONCATENATE(YEAR(A2117),INT((MONTH(A2117)-1)/3)+1),"")</f>
        <v/>
      </c>
    </row>
    <row r="2118" spans="1:9" x14ac:dyDescent="0.25">
      <c r="A2118" s="32">
        <v>40189</v>
      </c>
      <c r="B2118">
        <v>0.3735</v>
      </c>
      <c r="C2118">
        <v>1.0235000000000001</v>
      </c>
      <c r="D2118">
        <v>1.67</v>
      </c>
      <c r="E2118">
        <v>2.2090000000000001</v>
      </c>
      <c r="F2118">
        <v>2.6470000000000002</v>
      </c>
      <c r="G2118">
        <v>3.7109999999999999</v>
      </c>
      <c r="H2118" s="34">
        <f t="shared" si="66"/>
        <v>0</v>
      </c>
      <c r="I2118" t="str">
        <f t="shared" si="67"/>
        <v/>
      </c>
    </row>
    <row r="2119" spans="1:9" x14ac:dyDescent="0.25">
      <c r="A2119" s="32">
        <v>40190</v>
      </c>
      <c r="B2119">
        <v>0.3553</v>
      </c>
      <c r="C2119">
        <v>0.98699999999999999</v>
      </c>
      <c r="D2119">
        <v>1.6294999999999999</v>
      </c>
      <c r="E2119">
        <v>2.1505000000000001</v>
      </c>
      <c r="F2119">
        <v>2.5709999999999997</v>
      </c>
      <c r="G2119">
        <v>3.6070000000000002</v>
      </c>
      <c r="H2119" s="34">
        <f t="shared" si="66"/>
        <v>0</v>
      </c>
      <c r="I2119" t="str">
        <f t="shared" si="67"/>
        <v/>
      </c>
    </row>
    <row r="2120" spans="1:9" x14ac:dyDescent="0.25">
      <c r="A2120" s="32">
        <v>40191</v>
      </c>
      <c r="B2120">
        <v>0.39200000000000002</v>
      </c>
      <c r="C2120">
        <v>1.036</v>
      </c>
      <c r="D2120">
        <v>1.6659999999999999</v>
      </c>
      <c r="E2120">
        <v>2.2040000000000002</v>
      </c>
      <c r="F2120">
        <v>2.633</v>
      </c>
      <c r="G2120">
        <v>3.6879999999999997</v>
      </c>
      <c r="H2120" s="34">
        <f t="shared" si="66"/>
        <v>0</v>
      </c>
      <c r="I2120" t="str">
        <f t="shared" si="67"/>
        <v/>
      </c>
    </row>
    <row r="2121" spans="1:9" x14ac:dyDescent="0.25">
      <c r="A2121" s="32">
        <v>40192</v>
      </c>
      <c r="B2121">
        <v>0.36499999999999999</v>
      </c>
      <c r="C2121">
        <v>0.99750000000000005</v>
      </c>
      <c r="D2121">
        <v>1.6419999999999999</v>
      </c>
      <c r="E2121">
        <v>2.1310000000000002</v>
      </c>
      <c r="F2121">
        <v>2.5869999999999997</v>
      </c>
      <c r="G2121">
        <v>3.637</v>
      </c>
      <c r="H2121" s="34">
        <f t="shared" si="66"/>
        <v>0</v>
      </c>
      <c r="I2121" t="str">
        <f t="shared" si="67"/>
        <v/>
      </c>
    </row>
    <row r="2122" spans="1:9" x14ac:dyDescent="0.25">
      <c r="A2122" s="32">
        <v>40193</v>
      </c>
      <c r="B2122">
        <v>0.34799999999999998</v>
      </c>
      <c r="C2122">
        <v>0.95650000000000002</v>
      </c>
      <c r="D2122">
        <v>1.5514999999999999</v>
      </c>
      <c r="E2122">
        <v>2.0670000000000002</v>
      </c>
      <c r="F2122">
        <v>2.4855</v>
      </c>
      <c r="G2122">
        <v>3.5859999999999999</v>
      </c>
      <c r="H2122" s="34">
        <f t="shared" si="66"/>
        <v>0</v>
      </c>
      <c r="I2122" t="str">
        <f t="shared" si="67"/>
        <v/>
      </c>
    </row>
    <row r="2123" spans="1:9" x14ac:dyDescent="0.25">
      <c r="A2123" s="32">
        <v>40196</v>
      </c>
      <c r="B2123">
        <v>0.34200000000000003</v>
      </c>
      <c r="C2123">
        <v>0.93500000000000005</v>
      </c>
      <c r="D2123">
        <v>1.542</v>
      </c>
      <c r="E2123">
        <v>2.0659999999999998</v>
      </c>
      <c r="F2123">
        <v>2.496</v>
      </c>
      <c r="H2123" s="34">
        <f t="shared" si="66"/>
        <v>0</v>
      </c>
      <c r="I2123" t="str">
        <f t="shared" si="67"/>
        <v/>
      </c>
    </row>
    <row r="2124" spans="1:9" x14ac:dyDescent="0.25">
      <c r="A2124" s="32">
        <v>40197</v>
      </c>
      <c r="B2124">
        <v>0.35499999999999998</v>
      </c>
      <c r="C2124">
        <v>0.97350000000000003</v>
      </c>
      <c r="D2124">
        <v>1.5880000000000001</v>
      </c>
      <c r="E2124">
        <v>2.0819999999999999</v>
      </c>
      <c r="F2124">
        <v>2.5419999999999998</v>
      </c>
      <c r="G2124">
        <v>3.5939999999999999</v>
      </c>
      <c r="H2124" s="34">
        <f t="shared" si="66"/>
        <v>0</v>
      </c>
      <c r="I2124" t="str">
        <f t="shared" si="67"/>
        <v/>
      </c>
    </row>
    <row r="2125" spans="1:9" x14ac:dyDescent="0.25">
      <c r="A2125" s="32">
        <v>40198</v>
      </c>
      <c r="B2125">
        <v>0.35799999999999998</v>
      </c>
      <c r="C2125">
        <v>0.96799999999999997</v>
      </c>
      <c r="D2125">
        <v>1.5760000000000001</v>
      </c>
      <c r="E2125">
        <v>2.0619999999999998</v>
      </c>
      <c r="F2125">
        <v>2.4805000000000001</v>
      </c>
      <c r="G2125">
        <v>3.55</v>
      </c>
      <c r="H2125" s="34">
        <f t="shared" si="66"/>
        <v>0</v>
      </c>
      <c r="I2125" t="str">
        <f t="shared" si="67"/>
        <v/>
      </c>
    </row>
    <row r="2126" spans="1:9" x14ac:dyDescent="0.25">
      <c r="A2126" s="32">
        <v>40199</v>
      </c>
      <c r="B2126">
        <v>0.33200000000000002</v>
      </c>
      <c r="C2126">
        <v>0.93600000000000005</v>
      </c>
      <c r="D2126">
        <v>1.5310000000000001</v>
      </c>
      <c r="E2126">
        <v>2.0129999999999999</v>
      </c>
      <c r="F2126">
        <v>2.4540000000000002</v>
      </c>
      <c r="G2126">
        <v>3.4939999999999998</v>
      </c>
      <c r="H2126" s="34">
        <f t="shared" si="66"/>
        <v>0</v>
      </c>
      <c r="I2126" t="str">
        <f t="shared" si="67"/>
        <v/>
      </c>
    </row>
    <row r="2127" spans="1:9" x14ac:dyDescent="0.25">
      <c r="A2127" s="32">
        <v>40200</v>
      </c>
      <c r="B2127">
        <v>0.32</v>
      </c>
      <c r="C2127">
        <v>0.90800000000000003</v>
      </c>
      <c r="D2127">
        <v>1.5325</v>
      </c>
      <c r="E2127">
        <v>2.0335000000000001</v>
      </c>
      <c r="F2127">
        <v>2.4525000000000001</v>
      </c>
      <c r="G2127">
        <v>3.5339999999999998</v>
      </c>
      <c r="H2127" s="34">
        <f t="shared" si="66"/>
        <v>0</v>
      </c>
      <c r="I2127" t="str">
        <f t="shared" si="67"/>
        <v/>
      </c>
    </row>
    <row r="2128" spans="1:9" x14ac:dyDescent="0.25">
      <c r="A2128" s="32">
        <v>40203</v>
      </c>
      <c r="B2128">
        <v>0.32500000000000001</v>
      </c>
      <c r="C2128">
        <v>0.91349999999999998</v>
      </c>
      <c r="D2128">
        <v>1.5175000000000001</v>
      </c>
      <c r="E2128">
        <v>2.0329999999999999</v>
      </c>
      <c r="F2128">
        <v>2.456</v>
      </c>
      <c r="G2128">
        <v>3.5369999999999999</v>
      </c>
      <c r="H2128" s="34">
        <f t="shared" si="66"/>
        <v>0</v>
      </c>
      <c r="I2128" t="str">
        <f t="shared" si="67"/>
        <v/>
      </c>
    </row>
    <row r="2129" spans="1:9" x14ac:dyDescent="0.25">
      <c r="A2129" s="32">
        <v>40204</v>
      </c>
      <c r="B2129">
        <v>0.33</v>
      </c>
      <c r="C2129">
        <v>0.91400000000000003</v>
      </c>
      <c r="D2129">
        <v>1.504</v>
      </c>
      <c r="E2129">
        <v>1.9990000000000001</v>
      </c>
      <c r="F2129">
        <v>2.4620000000000002</v>
      </c>
      <c r="G2129">
        <v>3.532</v>
      </c>
      <c r="H2129" s="34">
        <f t="shared" si="66"/>
        <v>0</v>
      </c>
      <c r="I2129" t="str">
        <f t="shared" si="67"/>
        <v/>
      </c>
    </row>
    <row r="2130" spans="1:9" x14ac:dyDescent="0.25">
      <c r="A2130" s="32">
        <v>40205</v>
      </c>
      <c r="B2130">
        <v>0.36049999999999999</v>
      </c>
      <c r="C2130">
        <v>0.98</v>
      </c>
      <c r="D2130">
        <v>1.593</v>
      </c>
      <c r="E2130">
        <v>2.077</v>
      </c>
      <c r="F2130">
        <v>2.5205000000000002</v>
      </c>
      <c r="G2130">
        <v>3.5629999999999997</v>
      </c>
      <c r="H2130" s="34">
        <f t="shared" si="66"/>
        <v>0</v>
      </c>
      <c r="I2130" t="str">
        <f t="shared" si="67"/>
        <v/>
      </c>
    </row>
    <row r="2131" spans="1:9" x14ac:dyDescent="0.25">
      <c r="A2131" s="32">
        <v>40206</v>
      </c>
      <c r="B2131">
        <v>0.33450000000000002</v>
      </c>
      <c r="C2131">
        <v>0.93500000000000005</v>
      </c>
      <c r="D2131">
        <v>1.5415000000000001</v>
      </c>
      <c r="E2131">
        <v>2.0510000000000002</v>
      </c>
      <c r="F2131">
        <v>2.4834999999999998</v>
      </c>
      <c r="G2131">
        <v>3.552</v>
      </c>
      <c r="H2131" s="34">
        <f t="shared" si="66"/>
        <v>0</v>
      </c>
      <c r="I2131" t="str">
        <f t="shared" si="67"/>
        <v/>
      </c>
    </row>
    <row r="2132" spans="1:9" x14ac:dyDescent="0.25">
      <c r="A2132" s="32">
        <v>40207</v>
      </c>
      <c r="B2132">
        <v>0.32</v>
      </c>
      <c r="C2132">
        <v>0.89649999999999996</v>
      </c>
      <c r="D2132">
        <v>1.4809999999999999</v>
      </c>
      <c r="E2132">
        <v>1.9845000000000002</v>
      </c>
      <c r="F2132">
        <v>2.4224999999999999</v>
      </c>
      <c r="G2132">
        <v>3.4950000000000001</v>
      </c>
      <c r="H2132" s="34">
        <f t="shared" si="66"/>
        <v>0</v>
      </c>
      <c r="I2132" t="str">
        <f t="shared" si="67"/>
        <v/>
      </c>
    </row>
    <row r="2133" spans="1:9" x14ac:dyDescent="0.25">
      <c r="A2133" s="32">
        <v>40210</v>
      </c>
      <c r="B2133">
        <v>0.33950000000000002</v>
      </c>
      <c r="C2133">
        <v>0.92549999999999999</v>
      </c>
      <c r="D2133">
        <v>1.5295000000000001</v>
      </c>
      <c r="E2133">
        <v>2.036</v>
      </c>
      <c r="F2133">
        <v>2.4670000000000001</v>
      </c>
      <c r="G2133">
        <v>3.5569999999999999</v>
      </c>
      <c r="H2133" s="34">
        <f t="shared" si="66"/>
        <v>0</v>
      </c>
      <c r="I2133" t="str">
        <f t="shared" si="67"/>
        <v/>
      </c>
    </row>
    <row r="2134" spans="1:9" x14ac:dyDescent="0.25">
      <c r="A2134" s="32">
        <v>40211</v>
      </c>
      <c r="B2134">
        <v>0.34</v>
      </c>
      <c r="C2134">
        <v>0.92300000000000004</v>
      </c>
      <c r="D2134">
        <v>1.5070000000000001</v>
      </c>
      <c r="E2134">
        <v>2.0310000000000001</v>
      </c>
      <c r="F2134">
        <v>2.4580000000000002</v>
      </c>
      <c r="G2134">
        <v>3.54</v>
      </c>
      <c r="H2134" s="34">
        <f t="shared" si="66"/>
        <v>0</v>
      </c>
      <c r="I2134" t="str">
        <f t="shared" si="67"/>
        <v/>
      </c>
    </row>
    <row r="2135" spans="1:9" x14ac:dyDescent="0.25">
      <c r="A2135" s="32">
        <v>40212</v>
      </c>
      <c r="B2135">
        <v>0.36099999999999999</v>
      </c>
      <c r="C2135">
        <v>0.94499999999999995</v>
      </c>
      <c r="D2135">
        <v>1.542</v>
      </c>
      <c r="E2135">
        <v>2.069</v>
      </c>
      <c r="F2135">
        <v>2.496</v>
      </c>
      <c r="G2135">
        <v>3.585</v>
      </c>
      <c r="H2135" s="34">
        <f t="shared" si="66"/>
        <v>0</v>
      </c>
      <c r="I2135" t="str">
        <f t="shared" si="67"/>
        <v/>
      </c>
    </row>
    <row r="2136" spans="1:9" x14ac:dyDescent="0.25">
      <c r="A2136" s="32">
        <v>40213</v>
      </c>
      <c r="B2136">
        <v>0.32500000000000001</v>
      </c>
      <c r="C2136">
        <v>0.89549999999999996</v>
      </c>
      <c r="D2136">
        <v>1.4830000000000001</v>
      </c>
      <c r="E2136">
        <v>1.986</v>
      </c>
      <c r="F2136">
        <v>2.4060000000000001</v>
      </c>
      <c r="G2136">
        <v>3.4939999999999998</v>
      </c>
      <c r="H2136" s="34">
        <f t="shared" si="66"/>
        <v>0</v>
      </c>
      <c r="I2136" t="str">
        <f t="shared" si="67"/>
        <v/>
      </c>
    </row>
    <row r="2137" spans="1:9" x14ac:dyDescent="0.25">
      <c r="A2137" s="32">
        <v>40214</v>
      </c>
      <c r="B2137">
        <v>0.311</v>
      </c>
      <c r="C2137">
        <v>0.84199999999999997</v>
      </c>
      <c r="D2137">
        <v>1.429</v>
      </c>
      <c r="E2137">
        <v>1.9224999999999999</v>
      </c>
      <c r="F2137">
        <v>2.3425000000000002</v>
      </c>
      <c r="G2137">
        <v>3.44</v>
      </c>
      <c r="H2137" s="34">
        <f t="shared" si="66"/>
        <v>0</v>
      </c>
      <c r="I2137" t="str">
        <f t="shared" si="67"/>
        <v/>
      </c>
    </row>
    <row r="2138" spans="1:9" x14ac:dyDescent="0.25">
      <c r="A2138" s="32">
        <v>40217</v>
      </c>
      <c r="B2138">
        <v>0.32300000000000001</v>
      </c>
      <c r="C2138">
        <v>0.83250000000000002</v>
      </c>
      <c r="D2138">
        <v>1.397</v>
      </c>
      <c r="E2138">
        <v>1.909</v>
      </c>
      <c r="F2138">
        <v>2.3185000000000002</v>
      </c>
      <c r="G2138">
        <v>3.4239999999999999</v>
      </c>
      <c r="H2138" s="34">
        <f t="shared" si="66"/>
        <v>0</v>
      </c>
      <c r="I2138" t="str">
        <f t="shared" si="67"/>
        <v/>
      </c>
    </row>
    <row r="2139" spans="1:9" x14ac:dyDescent="0.25">
      <c r="A2139" s="32">
        <v>40218</v>
      </c>
      <c r="B2139">
        <v>0.33300000000000002</v>
      </c>
      <c r="C2139">
        <v>0.88649999999999995</v>
      </c>
      <c r="D2139">
        <v>1.4670000000000001</v>
      </c>
      <c r="E2139">
        <v>1.9725000000000001</v>
      </c>
      <c r="F2139">
        <v>2.3940000000000001</v>
      </c>
      <c r="G2139">
        <v>3.5060000000000002</v>
      </c>
      <c r="H2139" s="34">
        <f t="shared" si="66"/>
        <v>0</v>
      </c>
      <c r="I2139" t="str">
        <f t="shared" si="67"/>
        <v/>
      </c>
    </row>
    <row r="2140" spans="1:9" x14ac:dyDescent="0.25">
      <c r="A2140" s="32">
        <v>40219</v>
      </c>
      <c r="B2140">
        <v>0.34949999999999998</v>
      </c>
      <c r="C2140">
        <v>0.93799999999999994</v>
      </c>
      <c r="D2140">
        <v>1.5449999999999999</v>
      </c>
      <c r="E2140">
        <v>2.0274999999999999</v>
      </c>
      <c r="F2140">
        <v>2.4474999999999998</v>
      </c>
      <c r="G2140">
        <v>3.5629999999999997</v>
      </c>
      <c r="H2140" s="34">
        <f t="shared" si="66"/>
        <v>0</v>
      </c>
      <c r="I2140" t="str">
        <f t="shared" si="67"/>
        <v/>
      </c>
    </row>
    <row r="2141" spans="1:9" x14ac:dyDescent="0.25">
      <c r="A2141" s="32">
        <v>40220</v>
      </c>
      <c r="B2141">
        <v>0.36449999999999999</v>
      </c>
      <c r="C2141">
        <v>0.92400000000000004</v>
      </c>
      <c r="D2141">
        <v>1.526</v>
      </c>
      <c r="E2141">
        <v>2.0285000000000002</v>
      </c>
      <c r="F2141">
        <v>2.4655</v>
      </c>
      <c r="G2141">
        <v>3.58</v>
      </c>
      <c r="H2141" s="34">
        <f t="shared" si="66"/>
        <v>0</v>
      </c>
      <c r="I2141" t="str">
        <f t="shared" si="67"/>
        <v/>
      </c>
    </row>
    <row r="2142" spans="1:9" x14ac:dyDescent="0.25">
      <c r="A2142" s="32">
        <v>40221</v>
      </c>
      <c r="B2142">
        <v>0.34799999999999998</v>
      </c>
      <c r="C2142">
        <v>0.92700000000000005</v>
      </c>
      <c r="D2142">
        <v>1.4704999999999999</v>
      </c>
      <c r="E2142">
        <v>1.9904999999999999</v>
      </c>
      <c r="F2142">
        <v>2.4135</v>
      </c>
      <c r="G2142">
        <v>3.5550000000000002</v>
      </c>
      <c r="H2142" s="34">
        <f t="shared" si="66"/>
        <v>0</v>
      </c>
      <c r="I2142" t="str">
        <f t="shared" si="67"/>
        <v/>
      </c>
    </row>
    <row r="2143" spans="1:9" x14ac:dyDescent="0.25">
      <c r="A2143" s="32">
        <v>40224</v>
      </c>
      <c r="B2143">
        <v>0.34599999999999997</v>
      </c>
      <c r="C2143">
        <v>0.88500000000000001</v>
      </c>
      <c r="D2143">
        <v>1.476</v>
      </c>
      <c r="E2143">
        <v>1.9809999999999999</v>
      </c>
      <c r="F2143">
        <v>2.4220000000000002</v>
      </c>
      <c r="G2143">
        <v>3.552</v>
      </c>
      <c r="H2143" s="34">
        <f t="shared" si="66"/>
        <v>0</v>
      </c>
      <c r="I2143" t="str">
        <f t="shared" si="67"/>
        <v/>
      </c>
    </row>
    <row r="2144" spans="1:9" x14ac:dyDescent="0.25">
      <c r="A2144" s="32">
        <v>40225</v>
      </c>
      <c r="B2144">
        <v>0.32850000000000001</v>
      </c>
      <c r="C2144">
        <v>0.85850000000000004</v>
      </c>
      <c r="D2144">
        <v>1.46</v>
      </c>
      <c r="E2144">
        <v>1.9584999999999999</v>
      </c>
      <c r="F2144">
        <v>2.379</v>
      </c>
      <c r="G2144">
        <v>3.5220000000000002</v>
      </c>
      <c r="H2144" s="34">
        <f t="shared" si="66"/>
        <v>0</v>
      </c>
      <c r="I2144" t="str">
        <f t="shared" si="67"/>
        <v/>
      </c>
    </row>
    <row r="2145" spans="1:9" x14ac:dyDescent="0.25">
      <c r="A2145" s="32">
        <v>40226</v>
      </c>
      <c r="B2145">
        <v>0.34499999999999997</v>
      </c>
      <c r="C2145">
        <v>0.89449999999999996</v>
      </c>
      <c r="D2145">
        <v>1.514</v>
      </c>
      <c r="E2145">
        <v>2.004</v>
      </c>
      <c r="F2145">
        <v>2.4729999999999999</v>
      </c>
      <c r="G2145">
        <v>3.597</v>
      </c>
      <c r="H2145" s="34">
        <f t="shared" si="66"/>
        <v>0</v>
      </c>
      <c r="I2145" t="str">
        <f t="shared" si="67"/>
        <v/>
      </c>
    </row>
    <row r="2146" spans="1:9" x14ac:dyDescent="0.25">
      <c r="A2146" s="32">
        <v>40227</v>
      </c>
      <c r="B2146">
        <v>0.38200000000000001</v>
      </c>
      <c r="C2146">
        <v>0.98050000000000004</v>
      </c>
      <c r="D2146">
        <v>1.6019999999999999</v>
      </c>
      <c r="E2146">
        <v>2.1244999999999998</v>
      </c>
      <c r="F2146">
        <v>2.5680000000000001</v>
      </c>
      <c r="G2146">
        <v>3.6480000000000001</v>
      </c>
      <c r="H2146" s="34">
        <f t="shared" si="66"/>
        <v>0</v>
      </c>
      <c r="I2146" t="str">
        <f t="shared" si="67"/>
        <v/>
      </c>
    </row>
    <row r="2147" spans="1:9" x14ac:dyDescent="0.25">
      <c r="A2147" s="32">
        <v>40228</v>
      </c>
      <c r="B2147">
        <v>0.378</v>
      </c>
      <c r="C2147">
        <v>0.97499999999999998</v>
      </c>
      <c r="D2147">
        <v>1.5939999999999999</v>
      </c>
      <c r="E2147">
        <v>2.1004999999999998</v>
      </c>
      <c r="F2147">
        <v>2.5305</v>
      </c>
      <c r="G2147">
        <v>3.6419999999999999</v>
      </c>
      <c r="H2147" s="34">
        <f t="shared" si="66"/>
        <v>0</v>
      </c>
      <c r="I2147" t="str">
        <f t="shared" si="67"/>
        <v/>
      </c>
    </row>
    <row r="2148" spans="1:9" x14ac:dyDescent="0.25">
      <c r="A2148" s="32">
        <v>40231</v>
      </c>
      <c r="B2148">
        <v>0.35199999999999998</v>
      </c>
      <c r="C2148">
        <v>0.93100000000000005</v>
      </c>
      <c r="D2148">
        <v>1.5699999999999998</v>
      </c>
      <c r="E2148">
        <v>2.0550000000000002</v>
      </c>
      <c r="F2148">
        <v>2.524</v>
      </c>
      <c r="G2148">
        <v>3.653</v>
      </c>
      <c r="H2148" s="34">
        <f t="shared" si="66"/>
        <v>0</v>
      </c>
      <c r="I2148" t="str">
        <f t="shared" si="67"/>
        <v/>
      </c>
    </row>
    <row r="2149" spans="1:9" x14ac:dyDescent="0.25">
      <c r="A2149" s="32">
        <v>40232</v>
      </c>
      <c r="B2149">
        <v>0.33550000000000002</v>
      </c>
      <c r="C2149">
        <v>0.88600000000000001</v>
      </c>
      <c r="D2149">
        <v>1.498</v>
      </c>
      <c r="E2149">
        <v>1.9935</v>
      </c>
      <c r="F2149">
        <v>2.4409999999999998</v>
      </c>
      <c r="G2149">
        <v>3.5430000000000001</v>
      </c>
      <c r="H2149" s="34">
        <f t="shared" si="66"/>
        <v>0</v>
      </c>
      <c r="I2149" t="str">
        <f t="shared" si="67"/>
        <v/>
      </c>
    </row>
    <row r="2150" spans="1:9" x14ac:dyDescent="0.25">
      <c r="A2150" s="32">
        <v>40233</v>
      </c>
      <c r="B2150">
        <v>0.32300000000000001</v>
      </c>
      <c r="C2150">
        <v>0.86499999999999999</v>
      </c>
      <c r="D2150">
        <v>1.4889999999999999</v>
      </c>
      <c r="E2150">
        <v>1.9769999999999999</v>
      </c>
      <c r="F2150">
        <v>2.4329999999999998</v>
      </c>
      <c r="G2150">
        <v>3.5419999999999998</v>
      </c>
      <c r="H2150" s="34">
        <f t="shared" si="66"/>
        <v>0</v>
      </c>
      <c r="I2150" t="str">
        <f t="shared" si="67"/>
        <v/>
      </c>
    </row>
    <row r="2151" spans="1:9" x14ac:dyDescent="0.25">
      <c r="A2151" s="32">
        <v>40234</v>
      </c>
      <c r="B2151">
        <v>0.30399999999999999</v>
      </c>
      <c r="C2151">
        <v>0.83099999999999996</v>
      </c>
      <c r="D2151">
        <v>1.4144999999999999</v>
      </c>
      <c r="E2151">
        <v>1.9175</v>
      </c>
      <c r="F2151">
        <v>2.3435000000000001</v>
      </c>
      <c r="G2151">
        <v>3.472</v>
      </c>
      <c r="H2151" s="34">
        <f t="shared" si="66"/>
        <v>0</v>
      </c>
      <c r="I2151" t="str">
        <f t="shared" si="67"/>
        <v/>
      </c>
    </row>
    <row r="2152" spans="1:9" x14ac:dyDescent="0.25">
      <c r="A2152" s="32">
        <v>40235</v>
      </c>
      <c r="B2152">
        <v>0.30399999999999999</v>
      </c>
      <c r="C2152">
        <v>0.83550000000000002</v>
      </c>
      <c r="D2152">
        <v>1.4155</v>
      </c>
      <c r="E2152">
        <v>1.9315</v>
      </c>
      <c r="F2152">
        <v>2.36</v>
      </c>
      <c r="G2152">
        <v>3.464</v>
      </c>
      <c r="H2152" s="34">
        <f t="shared" si="66"/>
        <v>0</v>
      </c>
      <c r="I2152" t="str">
        <f t="shared" si="67"/>
        <v/>
      </c>
    </row>
    <row r="2153" spans="1:9" x14ac:dyDescent="0.25">
      <c r="A2153" s="32">
        <v>40238</v>
      </c>
      <c r="B2153">
        <v>0.29599999999999999</v>
      </c>
      <c r="C2153">
        <v>0.82799999999999996</v>
      </c>
      <c r="D2153">
        <v>1.3980000000000001</v>
      </c>
      <c r="E2153">
        <v>1.8915</v>
      </c>
      <c r="F2153">
        <v>2.3144999999999998</v>
      </c>
      <c r="G2153">
        <v>3.45</v>
      </c>
      <c r="H2153" s="34">
        <f t="shared" si="66"/>
        <v>0</v>
      </c>
      <c r="I2153" t="str">
        <f t="shared" si="67"/>
        <v/>
      </c>
    </row>
    <row r="2154" spans="1:9" x14ac:dyDescent="0.25">
      <c r="A2154" s="32">
        <v>40239</v>
      </c>
      <c r="B2154">
        <v>0.28999999999999998</v>
      </c>
      <c r="C2154">
        <v>0.80149999999999999</v>
      </c>
      <c r="D2154">
        <v>1.375</v>
      </c>
      <c r="E2154">
        <v>1.8875</v>
      </c>
      <c r="F2154">
        <v>2.3149999999999999</v>
      </c>
      <c r="G2154">
        <v>3.4350000000000001</v>
      </c>
      <c r="H2154" s="34">
        <f t="shared" si="66"/>
        <v>0</v>
      </c>
      <c r="I2154" t="str">
        <f t="shared" si="67"/>
        <v/>
      </c>
    </row>
    <row r="2155" spans="1:9" x14ac:dyDescent="0.25">
      <c r="A2155" s="32">
        <v>40240</v>
      </c>
      <c r="B2155">
        <v>0.3</v>
      </c>
      <c r="C2155">
        <v>0.8095</v>
      </c>
      <c r="D2155">
        <v>1.373</v>
      </c>
      <c r="E2155">
        <v>1.883</v>
      </c>
      <c r="F2155">
        <v>2.286</v>
      </c>
      <c r="G2155">
        <v>3.4220000000000002</v>
      </c>
      <c r="H2155" s="34">
        <f t="shared" si="66"/>
        <v>0</v>
      </c>
      <c r="I2155" t="str">
        <f t="shared" si="67"/>
        <v/>
      </c>
    </row>
    <row r="2156" spans="1:9" x14ac:dyDescent="0.25">
      <c r="A2156" s="32">
        <v>40241</v>
      </c>
      <c r="B2156">
        <v>0.33900000000000002</v>
      </c>
      <c r="C2156">
        <v>0.85050000000000003</v>
      </c>
      <c r="D2156">
        <v>1.41</v>
      </c>
      <c r="E2156">
        <v>1.909</v>
      </c>
      <c r="F2156">
        <v>2.3199999999999998</v>
      </c>
      <c r="G2156">
        <v>3.399</v>
      </c>
      <c r="H2156" s="34">
        <f t="shared" si="66"/>
        <v>0</v>
      </c>
      <c r="I2156" t="str">
        <f t="shared" si="67"/>
        <v/>
      </c>
    </row>
    <row r="2157" spans="1:9" x14ac:dyDescent="0.25">
      <c r="A2157" s="32">
        <v>40242</v>
      </c>
      <c r="B2157">
        <v>0.36499999999999999</v>
      </c>
      <c r="C2157">
        <v>0.91400000000000003</v>
      </c>
      <c r="D2157">
        <v>1.4710000000000001</v>
      </c>
      <c r="E2157">
        <v>1.972</v>
      </c>
      <c r="F2157">
        <v>2.3890000000000002</v>
      </c>
      <c r="G2157">
        <v>3.4910000000000001</v>
      </c>
      <c r="H2157" s="34">
        <f t="shared" si="66"/>
        <v>0</v>
      </c>
      <c r="I2157" t="str">
        <f t="shared" si="67"/>
        <v/>
      </c>
    </row>
    <row r="2158" spans="1:9" x14ac:dyDescent="0.25">
      <c r="A2158" s="32">
        <v>40245</v>
      </c>
      <c r="B2158">
        <v>0.36399999999999999</v>
      </c>
      <c r="C2158">
        <v>0.92149999999999999</v>
      </c>
      <c r="D2158">
        <v>1.4990000000000001</v>
      </c>
      <c r="E2158">
        <v>1.99</v>
      </c>
      <c r="F2158">
        <v>2.4260000000000002</v>
      </c>
      <c r="G2158">
        <v>3.5419999999999998</v>
      </c>
      <c r="H2158" s="34">
        <f t="shared" si="66"/>
        <v>0</v>
      </c>
      <c r="I2158" t="str">
        <f t="shared" si="67"/>
        <v/>
      </c>
    </row>
    <row r="2159" spans="1:9" x14ac:dyDescent="0.25">
      <c r="A2159" s="32">
        <v>40246</v>
      </c>
      <c r="B2159">
        <v>0.34649999999999997</v>
      </c>
      <c r="C2159">
        <v>0.88700000000000001</v>
      </c>
      <c r="D2159">
        <v>1.468</v>
      </c>
      <c r="E2159">
        <v>1.9515</v>
      </c>
      <c r="F2159">
        <v>2.3704999999999998</v>
      </c>
      <c r="G2159">
        <v>3.528</v>
      </c>
      <c r="H2159" s="34">
        <f t="shared" si="66"/>
        <v>0</v>
      </c>
      <c r="I2159" t="str">
        <f t="shared" si="67"/>
        <v/>
      </c>
    </row>
    <row r="2160" spans="1:9" x14ac:dyDescent="0.25">
      <c r="A2160" s="32">
        <v>40247</v>
      </c>
      <c r="B2160">
        <v>0.36299999999999999</v>
      </c>
      <c r="C2160">
        <v>0.91049999999999998</v>
      </c>
      <c r="D2160">
        <v>1.4824999999999999</v>
      </c>
      <c r="E2160">
        <v>1.9805000000000001</v>
      </c>
      <c r="F2160">
        <v>2.4015</v>
      </c>
      <c r="G2160">
        <v>3.5390000000000001</v>
      </c>
      <c r="H2160" s="34">
        <f t="shared" si="66"/>
        <v>0</v>
      </c>
      <c r="I2160" t="str">
        <f t="shared" si="67"/>
        <v/>
      </c>
    </row>
    <row r="2161" spans="1:9" x14ac:dyDescent="0.25">
      <c r="A2161" s="32">
        <v>40248</v>
      </c>
      <c r="B2161">
        <v>0.38800000000000001</v>
      </c>
      <c r="C2161">
        <v>0.95699999999999996</v>
      </c>
      <c r="D2161">
        <v>1.538</v>
      </c>
      <c r="E2161">
        <v>2.0329999999999999</v>
      </c>
      <c r="F2161">
        <v>2.4449999999999998</v>
      </c>
      <c r="G2161">
        <v>3.5529999999999999</v>
      </c>
      <c r="H2161" s="34">
        <f t="shared" si="66"/>
        <v>0</v>
      </c>
      <c r="I2161" t="str">
        <f t="shared" si="67"/>
        <v/>
      </c>
    </row>
    <row r="2162" spans="1:9" x14ac:dyDescent="0.25">
      <c r="A2162" s="32">
        <v>40249</v>
      </c>
      <c r="B2162">
        <v>0.40400000000000003</v>
      </c>
      <c r="C2162">
        <v>0.96299999999999997</v>
      </c>
      <c r="D2162">
        <v>1.5489999999999999</v>
      </c>
      <c r="E2162">
        <v>2.0379999999999998</v>
      </c>
      <c r="F2162">
        <v>2.4460000000000002</v>
      </c>
      <c r="G2162">
        <v>3.536</v>
      </c>
      <c r="H2162" s="34">
        <f t="shared" si="66"/>
        <v>0</v>
      </c>
      <c r="I2162" t="str">
        <f t="shared" si="67"/>
        <v/>
      </c>
    </row>
    <row r="2163" spans="1:9" x14ac:dyDescent="0.25">
      <c r="A2163" s="32">
        <v>40252</v>
      </c>
      <c r="B2163">
        <v>0.3805</v>
      </c>
      <c r="C2163">
        <v>0.94299999999999995</v>
      </c>
      <c r="D2163">
        <v>1.5249999999999999</v>
      </c>
      <c r="E2163">
        <v>2.0129999999999999</v>
      </c>
      <c r="F2163">
        <v>2.4369999999999998</v>
      </c>
      <c r="G2163">
        <v>3.5270000000000001</v>
      </c>
      <c r="H2163" s="34">
        <f t="shared" si="66"/>
        <v>0</v>
      </c>
      <c r="I2163" t="str">
        <f t="shared" si="67"/>
        <v/>
      </c>
    </row>
    <row r="2164" spans="1:9" x14ac:dyDescent="0.25">
      <c r="A2164" s="32">
        <v>40253</v>
      </c>
      <c r="B2164">
        <v>0.36899999999999999</v>
      </c>
      <c r="C2164">
        <v>0.90700000000000003</v>
      </c>
      <c r="D2164">
        <v>1.49</v>
      </c>
      <c r="E2164">
        <v>1.9464999999999999</v>
      </c>
      <c r="F2164">
        <v>2.3725000000000001</v>
      </c>
      <c r="G2164">
        <v>3.488</v>
      </c>
      <c r="H2164" s="34">
        <f t="shared" si="66"/>
        <v>0</v>
      </c>
      <c r="I2164" t="str">
        <f t="shared" si="67"/>
        <v/>
      </c>
    </row>
    <row r="2165" spans="1:9" x14ac:dyDescent="0.25">
      <c r="A2165" s="32">
        <v>40254</v>
      </c>
      <c r="B2165">
        <v>0.35749999999999998</v>
      </c>
      <c r="C2165">
        <v>0.89749999999999996</v>
      </c>
      <c r="D2165">
        <v>1.482</v>
      </c>
      <c r="E2165">
        <v>1.962</v>
      </c>
      <c r="F2165">
        <v>2.3820000000000001</v>
      </c>
      <c r="G2165">
        <v>3.4670000000000001</v>
      </c>
      <c r="H2165" s="34">
        <f t="shared" si="66"/>
        <v>0</v>
      </c>
      <c r="I2165" t="str">
        <f t="shared" si="67"/>
        <v/>
      </c>
    </row>
    <row r="2166" spans="1:9" x14ac:dyDescent="0.25">
      <c r="A2166" s="32">
        <v>40255</v>
      </c>
      <c r="B2166">
        <v>0.39200000000000002</v>
      </c>
      <c r="C2166">
        <v>0.95199999999999996</v>
      </c>
      <c r="D2166">
        <v>1.532</v>
      </c>
      <c r="E2166">
        <v>2.0049999999999999</v>
      </c>
      <c r="F2166">
        <v>2.4125000000000001</v>
      </c>
      <c r="G2166">
        <v>3.5019999999999998</v>
      </c>
      <c r="H2166" s="34">
        <f t="shared" si="66"/>
        <v>0</v>
      </c>
      <c r="I2166" t="str">
        <f t="shared" si="67"/>
        <v/>
      </c>
    </row>
    <row r="2167" spans="1:9" x14ac:dyDescent="0.25">
      <c r="A2167" s="32">
        <v>40256</v>
      </c>
      <c r="B2167">
        <v>0.41799999999999998</v>
      </c>
      <c r="C2167">
        <v>0.98550000000000004</v>
      </c>
      <c r="D2167">
        <v>1.573</v>
      </c>
      <c r="E2167">
        <v>2.0699999999999998</v>
      </c>
      <c r="F2167">
        <v>2.4779999999999998</v>
      </c>
      <c r="G2167">
        <v>3.5019999999999998</v>
      </c>
      <c r="H2167" s="34">
        <f t="shared" si="66"/>
        <v>0</v>
      </c>
      <c r="I2167" t="str">
        <f t="shared" si="67"/>
        <v/>
      </c>
    </row>
    <row r="2168" spans="1:9" x14ac:dyDescent="0.25">
      <c r="A2168" s="32">
        <v>40259</v>
      </c>
      <c r="B2168">
        <v>0.39600000000000002</v>
      </c>
      <c r="C2168">
        <v>0.96199999999999997</v>
      </c>
      <c r="D2168">
        <v>1.5350000000000001</v>
      </c>
      <c r="E2168">
        <v>1.9975000000000001</v>
      </c>
      <c r="F2168">
        <v>2.4050000000000002</v>
      </c>
      <c r="G2168">
        <v>3.4830000000000001</v>
      </c>
      <c r="H2168" s="34">
        <f t="shared" si="66"/>
        <v>0</v>
      </c>
      <c r="I2168" t="str">
        <f t="shared" si="67"/>
        <v/>
      </c>
    </row>
    <row r="2169" spans="1:9" x14ac:dyDescent="0.25">
      <c r="A2169" s="32">
        <v>40260</v>
      </c>
      <c r="B2169">
        <v>0.39700000000000002</v>
      </c>
      <c r="C2169">
        <v>0.94799999999999995</v>
      </c>
      <c r="D2169">
        <v>1.514</v>
      </c>
      <c r="E2169">
        <v>1.9775</v>
      </c>
      <c r="F2169">
        <v>2.3965000000000001</v>
      </c>
      <c r="G2169">
        <v>3.4580000000000002</v>
      </c>
      <c r="H2169" s="34">
        <f t="shared" si="66"/>
        <v>0</v>
      </c>
      <c r="I2169" t="str">
        <f t="shared" si="67"/>
        <v/>
      </c>
    </row>
    <row r="2170" spans="1:9" x14ac:dyDescent="0.25">
      <c r="A2170" s="32">
        <v>40261</v>
      </c>
      <c r="B2170">
        <v>0.42449999999999999</v>
      </c>
      <c r="C2170">
        <v>1.008</v>
      </c>
      <c r="D2170">
        <v>1.5920000000000001</v>
      </c>
      <c r="E2170">
        <v>2.0764999999999998</v>
      </c>
      <c r="F2170">
        <v>2.4820000000000002</v>
      </c>
      <c r="G2170">
        <v>3.55</v>
      </c>
      <c r="H2170" s="34">
        <f t="shared" si="66"/>
        <v>0</v>
      </c>
      <c r="I2170" t="str">
        <f t="shared" si="67"/>
        <v/>
      </c>
    </row>
    <row r="2171" spans="1:9" x14ac:dyDescent="0.25">
      <c r="A2171" s="32">
        <v>40262</v>
      </c>
      <c r="B2171">
        <v>0.41599999999999998</v>
      </c>
      <c r="C2171">
        <v>1.0149999999999999</v>
      </c>
      <c r="D2171">
        <v>1.605</v>
      </c>
      <c r="E2171">
        <v>2.105</v>
      </c>
      <c r="F2171">
        <v>2.528</v>
      </c>
      <c r="G2171">
        <v>3.6059999999999999</v>
      </c>
      <c r="H2171" s="34">
        <f t="shared" si="66"/>
        <v>0</v>
      </c>
      <c r="I2171" t="str">
        <f t="shared" si="67"/>
        <v>20101</v>
      </c>
    </row>
    <row r="2172" spans="1:9" x14ac:dyDescent="0.25">
      <c r="A2172" s="32">
        <v>40263</v>
      </c>
      <c r="B2172">
        <v>0.42</v>
      </c>
      <c r="C2172">
        <v>0.997</v>
      </c>
      <c r="D2172">
        <v>1.5779999999999998</v>
      </c>
      <c r="E2172">
        <v>2.08</v>
      </c>
      <c r="F2172">
        <v>2.504</v>
      </c>
      <c r="G2172">
        <v>3.5830000000000002</v>
      </c>
      <c r="H2172" s="34">
        <f t="shared" si="66"/>
        <v>0</v>
      </c>
      <c r="I2172" t="str">
        <f t="shared" si="67"/>
        <v>20101</v>
      </c>
    </row>
    <row r="2173" spans="1:9" x14ac:dyDescent="0.25">
      <c r="A2173" s="32">
        <v>40266</v>
      </c>
      <c r="B2173">
        <v>0.42180000000000001</v>
      </c>
      <c r="C2173">
        <v>1.006</v>
      </c>
      <c r="D2173">
        <v>1.6040000000000001</v>
      </c>
      <c r="E2173">
        <v>2.0830000000000002</v>
      </c>
      <c r="F2173">
        <v>2.5230000000000001</v>
      </c>
      <c r="G2173">
        <v>3.6139999999999999</v>
      </c>
      <c r="H2173" s="34">
        <f t="shared" si="66"/>
        <v>0</v>
      </c>
      <c r="I2173" t="str">
        <f t="shared" si="67"/>
        <v>20101</v>
      </c>
    </row>
    <row r="2174" spans="1:9" x14ac:dyDescent="0.25">
      <c r="A2174" s="32">
        <v>40267</v>
      </c>
      <c r="B2174">
        <v>0.42749999999999999</v>
      </c>
      <c r="C2174">
        <v>1.0189999999999999</v>
      </c>
      <c r="D2174">
        <v>1.621</v>
      </c>
      <c r="E2174">
        <v>2.097</v>
      </c>
      <c r="F2174">
        <v>2.5369999999999999</v>
      </c>
      <c r="G2174">
        <v>3.6070000000000002</v>
      </c>
      <c r="H2174" s="34">
        <f t="shared" si="66"/>
        <v>0</v>
      </c>
      <c r="I2174" t="str">
        <f t="shared" si="67"/>
        <v>20101</v>
      </c>
    </row>
    <row r="2175" spans="1:9" x14ac:dyDescent="0.25">
      <c r="A2175" s="32">
        <v>40268</v>
      </c>
      <c r="B2175">
        <v>0.42749999999999999</v>
      </c>
      <c r="C2175">
        <v>0.97950000000000004</v>
      </c>
      <c r="D2175">
        <v>1.5880000000000001</v>
      </c>
      <c r="E2175">
        <v>2.089</v>
      </c>
      <c r="F2175">
        <v>2.5164999999999997</v>
      </c>
      <c r="G2175">
        <v>3.6189999999999998</v>
      </c>
      <c r="H2175" s="34">
        <f t="shared" si="66"/>
        <v>1</v>
      </c>
      <c r="I2175" t="str">
        <f t="shared" si="67"/>
        <v>20101</v>
      </c>
    </row>
    <row r="2176" spans="1:9" x14ac:dyDescent="0.25">
      <c r="A2176" s="32">
        <v>40269</v>
      </c>
      <c r="B2176">
        <v>0.4083</v>
      </c>
      <c r="C2176">
        <v>1.0129999999999999</v>
      </c>
      <c r="D2176">
        <v>1.631</v>
      </c>
      <c r="E2176">
        <v>2.1444999999999999</v>
      </c>
      <c r="F2176">
        <v>2.5670000000000002</v>
      </c>
      <c r="G2176">
        <v>3.6659999999999999</v>
      </c>
      <c r="H2176" s="34">
        <f t="shared" si="66"/>
        <v>0</v>
      </c>
      <c r="I2176" t="str">
        <f t="shared" si="67"/>
        <v/>
      </c>
    </row>
    <row r="2177" spans="1:9" x14ac:dyDescent="0.25">
      <c r="A2177" s="32">
        <v>40270</v>
      </c>
      <c r="B2177">
        <v>0.42749999999999999</v>
      </c>
      <c r="C2177">
        <v>1.0655000000000001</v>
      </c>
      <c r="D2177">
        <v>1.7</v>
      </c>
      <c r="E2177">
        <v>2.2000000000000002</v>
      </c>
      <c r="F2177">
        <v>2.6579999999999999</v>
      </c>
      <c r="G2177">
        <v>3.7450000000000001</v>
      </c>
      <c r="H2177" s="34">
        <f t="shared" si="66"/>
        <v>0</v>
      </c>
      <c r="I2177" t="str">
        <f t="shared" si="67"/>
        <v/>
      </c>
    </row>
    <row r="2178" spans="1:9" x14ac:dyDescent="0.25">
      <c r="A2178" s="32">
        <v>40273</v>
      </c>
      <c r="B2178">
        <v>0.47349999999999998</v>
      </c>
      <c r="C2178">
        <v>1.133</v>
      </c>
      <c r="D2178">
        <v>1.764</v>
      </c>
      <c r="E2178">
        <v>2.3050000000000002</v>
      </c>
      <c r="F2178">
        <v>2.7410000000000001</v>
      </c>
      <c r="G2178">
        <v>3.8129999999999997</v>
      </c>
      <c r="H2178" s="34">
        <f t="shared" si="66"/>
        <v>0</v>
      </c>
      <c r="I2178" t="str">
        <f t="shared" si="67"/>
        <v/>
      </c>
    </row>
    <row r="2179" spans="1:9" x14ac:dyDescent="0.25">
      <c r="A2179" s="32">
        <v>40274</v>
      </c>
      <c r="B2179">
        <v>0.45</v>
      </c>
      <c r="C2179">
        <v>1.0894999999999999</v>
      </c>
      <c r="D2179">
        <v>1.712</v>
      </c>
      <c r="E2179">
        <v>2.2229999999999999</v>
      </c>
      <c r="F2179">
        <v>2.6560000000000001</v>
      </c>
      <c r="G2179">
        <v>3.7320000000000002</v>
      </c>
      <c r="H2179" s="34">
        <f t="shared" si="66"/>
        <v>0</v>
      </c>
      <c r="I2179" t="str">
        <f t="shared" si="67"/>
        <v/>
      </c>
    </row>
    <row r="2180" spans="1:9" x14ac:dyDescent="0.25">
      <c r="A2180" s="32">
        <v>40275</v>
      </c>
      <c r="B2180">
        <v>0.40250000000000002</v>
      </c>
      <c r="C2180">
        <v>1.004</v>
      </c>
      <c r="D2180">
        <v>1.619</v>
      </c>
      <c r="E2180">
        <v>2.1105</v>
      </c>
      <c r="F2180">
        <v>2.5305</v>
      </c>
      <c r="G2180">
        <v>3.6310000000000002</v>
      </c>
      <c r="H2180" s="34">
        <f t="shared" si="66"/>
        <v>0</v>
      </c>
      <c r="I2180" t="str">
        <f t="shared" si="67"/>
        <v/>
      </c>
    </row>
    <row r="2181" spans="1:9" x14ac:dyDescent="0.25">
      <c r="A2181" s="32">
        <v>40276</v>
      </c>
      <c r="B2181">
        <v>0.42749999999999999</v>
      </c>
      <c r="C2181">
        <v>1.0145</v>
      </c>
      <c r="D2181">
        <v>1.6400000000000001</v>
      </c>
      <c r="E2181">
        <v>2.1440000000000001</v>
      </c>
      <c r="F2181">
        <v>2.5910000000000002</v>
      </c>
      <c r="G2181">
        <v>3.669</v>
      </c>
      <c r="H2181" s="34">
        <f t="shared" ref="H2181:H2244" si="68">+IF(AND(MOD(MONTH(A2181),3)=0,MONTH(A2181)&lt;&gt;MONTH(A2182)),1,0)</f>
        <v>0</v>
      </c>
      <c r="I2181" t="str">
        <f t="shared" ref="I2181:I2244" si="69">IF(SUM(H2181:H2185)&gt;0,CONCATENATE(YEAR(A2181),INT((MONTH(A2181)-1)/3)+1),"")</f>
        <v/>
      </c>
    </row>
    <row r="2182" spans="1:9" x14ac:dyDescent="0.25">
      <c r="A2182" s="32">
        <v>40277</v>
      </c>
      <c r="B2182">
        <v>0.41880000000000001</v>
      </c>
      <c r="C2182">
        <v>1.0109999999999999</v>
      </c>
      <c r="D2182">
        <v>1.637</v>
      </c>
      <c r="E2182">
        <v>2.157</v>
      </c>
      <c r="F2182">
        <v>2.5830000000000002</v>
      </c>
      <c r="G2182">
        <v>3.6659999999999999</v>
      </c>
      <c r="H2182" s="34">
        <f t="shared" si="68"/>
        <v>0</v>
      </c>
      <c r="I2182" t="str">
        <f t="shared" si="69"/>
        <v/>
      </c>
    </row>
    <row r="2183" spans="1:9" x14ac:dyDescent="0.25">
      <c r="A2183" s="32">
        <v>40280</v>
      </c>
      <c r="B2183">
        <v>0.40799999999999997</v>
      </c>
      <c r="C2183">
        <v>0.98699999999999999</v>
      </c>
      <c r="D2183">
        <v>1.5899999999999999</v>
      </c>
      <c r="E2183">
        <v>2.1070000000000002</v>
      </c>
      <c r="F2183">
        <v>2.5135000000000001</v>
      </c>
      <c r="G2183">
        <v>3.601</v>
      </c>
      <c r="H2183" s="34">
        <f t="shared" si="68"/>
        <v>0</v>
      </c>
      <c r="I2183" t="str">
        <f t="shared" si="69"/>
        <v/>
      </c>
    </row>
    <row r="2184" spans="1:9" x14ac:dyDescent="0.25">
      <c r="A2184" s="32">
        <v>40281</v>
      </c>
      <c r="B2184">
        <v>0.41549999999999998</v>
      </c>
      <c r="C2184">
        <v>0.99150000000000005</v>
      </c>
      <c r="D2184">
        <v>1.581</v>
      </c>
      <c r="E2184">
        <v>2.0699999999999998</v>
      </c>
      <c r="F2184">
        <v>2.504</v>
      </c>
      <c r="G2184">
        <v>3.5670000000000002</v>
      </c>
      <c r="H2184" s="34">
        <f t="shared" si="68"/>
        <v>0</v>
      </c>
      <c r="I2184" t="str">
        <f t="shared" si="69"/>
        <v/>
      </c>
    </row>
    <row r="2185" spans="1:9" x14ac:dyDescent="0.25">
      <c r="A2185" s="32">
        <v>40282</v>
      </c>
      <c r="B2185">
        <v>0.41599999999999998</v>
      </c>
      <c r="C2185">
        <v>0.99750000000000005</v>
      </c>
      <c r="D2185">
        <v>1.6040000000000001</v>
      </c>
      <c r="E2185">
        <v>2.1</v>
      </c>
      <c r="F2185">
        <v>2.5425</v>
      </c>
      <c r="G2185">
        <v>3.621</v>
      </c>
      <c r="H2185" s="34">
        <f t="shared" si="68"/>
        <v>0</v>
      </c>
      <c r="I2185" t="str">
        <f t="shared" si="69"/>
        <v/>
      </c>
    </row>
    <row r="2186" spans="1:9" x14ac:dyDescent="0.25">
      <c r="A2186" s="32">
        <v>40283</v>
      </c>
      <c r="B2186">
        <v>0.40400000000000003</v>
      </c>
      <c r="C2186">
        <v>0.97399999999999998</v>
      </c>
      <c r="D2186">
        <v>1.5669999999999999</v>
      </c>
      <c r="E2186">
        <v>2.0685000000000002</v>
      </c>
      <c r="F2186">
        <v>2.5099999999999998</v>
      </c>
      <c r="G2186">
        <v>3.6059999999999999</v>
      </c>
      <c r="H2186" s="34">
        <f t="shared" si="68"/>
        <v>0</v>
      </c>
      <c r="I2186" t="str">
        <f t="shared" si="69"/>
        <v/>
      </c>
    </row>
    <row r="2187" spans="1:9" x14ac:dyDescent="0.25">
      <c r="A2187" s="32">
        <v>40284</v>
      </c>
      <c r="B2187">
        <v>0.38</v>
      </c>
      <c r="C2187">
        <v>0.91900000000000004</v>
      </c>
      <c r="D2187">
        <v>1.4990000000000001</v>
      </c>
      <c r="E2187">
        <v>1.9984999999999999</v>
      </c>
      <c r="F2187">
        <v>2.4319999999999999</v>
      </c>
      <c r="G2187">
        <v>3.5390000000000001</v>
      </c>
      <c r="H2187" s="34">
        <f t="shared" si="68"/>
        <v>0</v>
      </c>
      <c r="I2187" t="str">
        <f t="shared" si="69"/>
        <v/>
      </c>
    </row>
    <row r="2188" spans="1:9" x14ac:dyDescent="0.25">
      <c r="A2188" s="32">
        <v>40287</v>
      </c>
      <c r="B2188">
        <v>0.38600000000000001</v>
      </c>
      <c r="C2188">
        <v>0.95199999999999996</v>
      </c>
      <c r="D2188">
        <v>1.542</v>
      </c>
      <c r="E2188">
        <v>2.0230000000000001</v>
      </c>
      <c r="F2188">
        <v>2.4754999999999998</v>
      </c>
      <c r="G2188">
        <v>3.5859999999999999</v>
      </c>
      <c r="H2188" s="34">
        <f t="shared" si="68"/>
        <v>0</v>
      </c>
      <c r="I2188" t="str">
        <f t="shared" si="69"/>
        <v/>
      </c>
    </row>
    <row r="2189" spans="1:9" x14ac:dyDescent="0.25">
      <c r="A2189" s="32">
        <v>40288</v>
      </c>
      <c r="B2189">
        <v>0.40799999999999997</v>
      </c>
      <c r="C2189">
        <v>0.98099999999999998</v>
      </c>
      <c r="D2189">
        <v>1.573</v>
      </c>
      <c r="E2189">
        <v>2.0695000000000001</v>
      </c>
      <c r="F2189">
        <v>2.496</v>
      </c>
      <c r="G2189">
        <v>3.5880000000000001</v>
      </c>
      <c r="H2189" s="34">
        <f t="shared" si="68"/>
        <v>0</v>
      </c>
      <c r="I2189" t="str">
        <f t="shared" si="69"/>
        <v/>
      </c>
    </row>
    <row r="2190" spans="1:9" x14ac:dyDescent="0.25">
      <c r="A2190" s="32">
        <v>40289</v>
      </c>
      <c r="B2190">
        <v>0.41299999999999998</v>
      </c>
      <c r="C2190">
        <v>0.96250000000000002</v>
      </c>
      <c r="D2190">
        <v>1.54</v>
      </c>
      <c r="E2190">
        <v>2.0305</v>
      </c>
      <c r="F2190">
        <v>2.4375</v>
      </c>
      <c r="G2190">
        <v>3.5259999999999998</v>
      </c>
      <c r="H2190" s="34">
        <f t="shared" si="68"/>
        <v>0</v>
      </c>
      <c r="I2190" t="str">
        <f t="shared" si="69"/>
        <v/>
      </c>
    </row>
    <row r="2191" spans="1:9" x14ac:dyDescent="0.25">
      <c r="A2191" s="32">
        <v>40290</v>
      </c>
      <c r="B2191">
        <v>0.42</v>
      </c>
      <c r="C2191">
        <v>0.98299999999999998</v>
      </c>
      <c r="D2191">
        <v>1.5705</v>
      </c>
      <c r="E2191">
        <v>2.0659999999999998</v>
      </c>
      <c r="F2191">
        <v>2.4809999999999999</v>
      </c>
      <c r="G2191">
        <v>3.57</v>
      </c>
      <c r="H2191" s="34">
        <f t="shared" si="68"/>
        <v>0</v>
      </c>
      <c r="I2191" t="str">
        <f t="shared" si="69"/>
        <v/>
      </c>
    </row>
    <row r="2192" spans="1:9" x14ac:dyDescent="0.25">
      <c r="A2192" s="32">
        <v>40291</v>
      </c>
      <c r="B2192">
        <v>0.44900000000000001</v>
      </c>
      <c r="C2192">
        <v>1.0375000000000001</v>
      </c>
      <c r="D2192">
        <v>1.627</v>
      </c>
      <c r="E2192">
        <v>2.11</v>
      </c>
      <c r="F2192">
        <v>2.5409999999999999</v>
      </c>
      <c r="G2192">
        <v>3.6070000000000002</v>
      </c>
      <c r="H2192" s="34">
        <f t="shared" si="68"/>
        <v>0</v>
      </c>
      <c r="I2192" t="str">
        <f t="shared" si="69"/>
        <v/>
      </c>
    </row>
    <row r="2193" spans="1:9" x14ac:dyDescent="0.25">
      <c r="A2193" s="32">
        <v>40294</v>
      </c>
      <c r="B2193">
        <v>0.44950000000000001</v>
      </c>
      <c r="C2193">
        <v>1.0445</v>
      </c>
      <c r="D2193">
        <v>1.62</v>
      </c>
      <c r="E2193">
        <v>2.1120000000000001</v>
      </c>
      <c r="F2193">
        <v>2.5270000000000001</v>
      </c>
      <c r="G2193">
        <v>3.6080000000000001</v>
      </c>
      <c r="H2193" s="34">
        <f t="shared" si="68"/>
        <v>0</v>
      </c>
      <c r="I2193" t="str">
        <f t="shared" si="69"/>
        <v/>
      </c>
    </row>
    <row r="2194" spans="1:9" x14ac:dyDescent="0.25">
      <c r="A2194" s="32">
        <v>40295</v>
      </c>
      <c r="B2194">
        <v>0.40799999999999997</v>
      </c>
      <c r="C2194">
        <v>0.92900000000000005</v>
      </c>
      <c r="D2194">
        <v>1.4809999999999999</v>
      </c>
      <c r="E2194">
        <v>1.9835</v>
      </c>
      <c r="F2194">
        <v>2.3904999999999998</v>
      </c>
      <c r="G2194">
        <v>3.4750000000000001</v>
      </c>
      <c r="H2194" s="34">
        <f t="shared" si="68"/>
        <v>0</v>
      </c>
      <c r="I2194" t="str">
        <f t="shared" si="69"/>
        <v/>
      </c>
    </row>
    <row r="2195" spans="1:9" x14ac:dyDescent="0.25">
      <c r="A2195" s="32">
        <v>40296</v>
      </c>
      <c r="B2195">
        <v>0.40600000000000003</v>
      </c>
      <c r="C2195">
        <v>0.93600000000000005</v>
      </c>
      <c r="D2195">
        <v>1.5110000000000001</v>
      </c>
      <c r="E2195">
        <v>2.0129999999999999</v>
      </c>
      <c r="F2195">
        <v>2.4409999999999998</v>
      </c>
      <c r="G2195">
        <v>3.5310000000000001</v>
      </c>
      <c r="H2195" s="34">
        <f t="shared" si="68"/>
        <v>0</v>
      </c>
      <c r="I2195" t="str">
        <f t="shared" si="69"/>
        <v/>
      </c>
    </row>
    <row r="2196" spans="1:9" x14ac:dyDescent="0.25">
      <c r="A2196" s="32">
        <v>40297</v>
      </c>
      <c r="B2196">
        <v>0.41049999999999998</v>
      </c>
      <c r="C2196">
        <v>0.92200000000000004</v>
      </c>
      <c r="D2196">
        <v>1.48</v>
      </c>
      <c r="E2196">
        <v>1.9765000000000001</v>
      </c>
      <c r="F2196">
        <v>2.4</v>
      </c>
      <c r="G2196">
        <v>3.4809999999999999</v>
      </c>
      <c r="H2196" s="34">
        <f t="shared" si="68"/>
        <v>0</v>
      </c>
      <c r="I2196" t="str">
        <f t="shared" si="69"/>
        <v/>
      </c>
    </row>
    <row r="2197" spans="1:9" x14ac:dyDescent="0.25">
      <c r="A2197" s="32">
        <v>40298</v>
      </c>
      <c r="B2197">
        <v>0.41499999999999998</v>
      </c>
      <c r="C2197">
        <v>0.90900000000000003</v>
      </c>
      <c r="D2197">
        <v>1.4605000000000001</v>
      </c>
      <c r="E2197">
        <v>1.9379999999999999</v>
      </c>
      <c r="F2197">
        <v>2.351</v>
      </c>
      <c r="G2197">
        <v>3.49</v>
      </c>
      <c r="H2197" s="34">
        <f t="shared" si="68"/>
        <v>0</v>
      </c>
      <c r="I2197" t="str">
        <f t="shared" si="69"/>
        <v/>
      </c>
    </row>
    <row r="2198" spans="1:9" x14ac:dyDescent="0.25">
      <c r="A2198" s="32">
        <v>40301</v>
      </c>
      <c r="B2198">
        <v>0.437</v>
      </c>
      <c r="C2198">
        <v>0.97150000000000003</v>
      </c>
      <c r="D2198">
        <v>1.5110000000000001</v>
      </c>
      <c r="E2198">
        <v>1.9904999999999999</v>
      </c>
      <c r="F2198">
        <v>2.4035000000000002</v>
      </c>
      <c r="G2198">
        <v>3.4550000000000001</v>
      </c>
      <c r="H2198" s="34">
        <f t="shared" si="68"/>
        <v>0</v>
      </c>
      <c r="I2198" t="str">
        <f t="shared" si="69"/>
        <v/>
      </c>
    </row>
    <row r="2199" spans="1:9" x14ac:dyDescent="0.25">
      <c r="A2199" s="32">
        <v>40302</v>
      </c>
      <c r="B2199">
        <v>0.41499999999999998</v>
      </c>
      <c r="C2199">
        <v>0.91649999999999998</v>
      </c>
      <c r="D2199">
        <v>1.44</v>
      </c>
      <c r="E2199">
        <v>1.9180000000000001</v>
      </c>
      <c r="F2199">
        <v>2.3239999999999998</v>
      </c>
      <c r="G2199">
        <v>3.3650000000000002</v>
      </c>
      <c r="H2199" s="34">
        <f t="shared" si="68"/>
        <v>0</v>
      </c>
      <c r="I2199" t="str">
        <f t="shared" si="69"/>
        <v/>
      </c>
    </row>
    <row r="2200" spans="1:9" x14ac:dyDescent="0.25">
      <c r="A2200" s="32">
        <v>40303</v>
      </c>
      <c r="B2200">
        <v>0.41099999999999998</v>
      </c>
      <c r="C2200">
        <v>0.85499999999999998</v>
      </c>
      <c r="D2200">
        <v>1.349</v>
      </c>
      <c r="E2200">
        <v>1.8239999999999998</v>
      </c>
      <c r="F2200">
        <v>2.2320000000000002</v>
      </c>
      <c r="G2200">
        <v>3.302</v>
      </c>
      <c r="H2200" s="34">
        <f t="shared" si="68"/>
        <v>0</v>
      </c>
      <c r="I2200" t="str">
        <f t="shared" si="69"/>
        <v/>
      </c>
    </row>
    <row r="2201" spans="1:9" x14ac:dyDescent="0.25">
      <c r="A2201" s="32">
        <v>40304</v>
      </c>
      <c r="B2201">
        <v>0.38500000000000001</v>
      </c>
      <c r="C2201">
        <v>0.75900000000000001</v>
      </c>
      <c r="D2201">
        <v>1.212</v>
      </c>
      <c r="E2201">
        <v>1.7130000000000001</v>
      </c>
      <c r="F2201">
        <v>2.1280000000000001</v>
      </c>
      <c r="G2201">
        <v>3.153</v>
      </c>
      <c r="H2201" s="34">
        <f t="shared" si="68"/>
        <v>0</v>
      </c>
      <c r="I2201" t="str">
        <f t="shared" si="69"/>
        <v/>
      </c>
    </row>
    <row r="2202" spans="1:9" x14ac:dyDescent="0.25">
      <c r="A2202" s="32">
        <v>40305</v>
      </c>
      <c r="B2202">
        <v>0.38900000000000001</v>
      </c>
      <c r="C2202">
        <v>0.77200000000000002</v>
      </c>
      <c r="D2202">
        <v>1.2565</v>
      </c>
      <c r="E2202">
        <v>1.7170000000000001</v>
      </c>
      <c r="F2202">
        <v>2.0859999999999999</v>
      </c>
      <c r="G2202">
        <v>3.157</v>
      </c>
      <c r="H2202" s="34">
        <f t="shared" si="68"/>
        <v>0</v>
      </c>
      <c r="I2202" t="str">
        <f t="shared" si="69"/>
        <v/>
      </c>
    </row>
    <row r="2203" spans="1:9" x14ac:dyDescent="0.25">
      <c r="A2203" s="32">
        <v>40308</v>
      </c>
      <c r="B2203">
        <v>0.39400000000000002</v>
      </c>
      <c r="C2203">
        <v>0.82</v>
      </c>
      <c r="D2203">
        <v>1.3280000000000001</v>
      </c>
      <c r="E2203">
        <v>1.8</v>
      </c>
      <c r="F2203">
        <v>2.2195</v>
      </c>
      <c r="G2203">
        <v>3.3029999999999999</v>
      </c>
      <c r="H2203" s="34">
        <f t="shared" si="68"/>
        <v>0</v>
      </c>
      <c r="I2203" t="str">
        <f t="shared" si="69"/>
        <v/>
      </c>
    </row>
    <row r="2204" spans="1:9" x14ac:dyDescent="0.25">
      <c r="A2204" s="32">
        <v>40309</v>
      </c>
      <c r="B2204">
        <v>0.38</v>
      </c>
      <c r="C2204">
        <v>0.80100000000000005</v>
      </c>
      <c r="D2204">
        <v>1.3069999999999999</v>
      </c>
      <c r="E2204">
        <v>1.7835000000000001</v>
      </c>
      <c r="F2204">
        <v>2.2040000000000002</v>
      </c>
      <c r="G2204">
        <v>3.2829999999999999</v>
      </c>
      <c r="H2204" s="34">
        <f t="shared" si="68"/>
        <v>0</v>
      </c>
      <c r="I2204" t="str">
        <f t="shared" si="69"/>
        <v/>
      </c>
    </row>
    <row r="2205" spans="1:9" x14ac:dyDescent="0.25">
      <c r="A2205" s="32">
        <v>40310</v>
      </c>
      <c r="B2205">
        <v>0.3735</v>
      </c>
      <c r="C2205">
        <v>0.80400000000000005</v>
      </c>
      <c r="D2205">
        <v>1.32</v>
      </c>
      <c r="E2205">
        <v>1.827</v>
      </c>
      <c r="F2205">
        <v>2.2530000000000001</v>
      </c>
      <c r="G2205">
        <v>3.3260000000000001</v>
      </c>
      <c r="H2205" s="34">
        <f t="shared" si="68"/>
        <v>0</v>
      </c>
      <c r="I2205" t="str">
        <f t="shared" si="69"/>
        <v/>
      </c>
    </row>
    <row r="2206" spans="1:9" x14ac:dyDescent="0.25">
      <c r="A2206" s="32">
        <v>40311</v>
      </c>
      <c r="B2206">
        <v>0.35699999999999998</v>
      </c>
      <c r="C2206">
        <v>0.76800000000000002</v>
      </c>
      <c r="D2206">
        <v>1.286</v>
      </c>
      <c r="E2206">
        <v>1.7770000000000001</v>
      </c>
      <c r="F2206">
        <v>2.202</v>
      </c>
      <c r="G2206">
        <v>3.3029999999999999</v>
      </c>
      <c r="H2206" s="34">
        <f t="shared" si="68"/>
        <v>0</v>
      </c>
      <c r="I2206" t="str">
        <f t="shared" si="69"/>
        <v/>
      </c>
    </row>
    <row r="2207" spans="1:9" x14ac:dyDescent="0.25">
      <c r="A2207" s="32">
        <v>40312</v>
      </c>
      <c r="B2207">
        <v>0.35</v>
      </c>
      <c r="C2207">
        <v>0.71599999999999997</v>
      </c>
      <c r="D2207">
        <v>1.2190000000000001</v>
      </c>
      <c r="E2207">
        <v>1.6970000000000001</v>
      </c>
      <c r="F2207">
        <v>2.1139999999999999</v>
      </c>
      <c r="G2207">
        <v>3.3029999999999999</v>
      </c>
      <c r="H2207" s="34">
        <f t="shared" si="68"/>
        <v>0</v>
      </c>
      <c r="I2207" t="str">
        <f t="shared" si="69"/>
        <v/>
      </c>
    </row>
    <row r="2208" spans="1:9" x14ac:dyDescent="0.25">
      <c r="A2208" s="32">
        <v>40315</v>
      </c>
      <c r="B2208">
        <v>0.35249999999999998</v>
      </c>
      <c r="C2208">
        <v>0.73599999999999999</v>
      </c>
      <c r="D2208">
        <v>1.254</v>
      </c>
      <c r="E2208">
        <v>1.7210000000000001</v>
      </c>
      <c r="F2208">
        <v>2.1440000000000001</v>
      </c>
      <c r="G2208">
        <v>3.2389999999999999</v>
      </c>
      <c r="H2208" s="34">
        <f t="shared" si="68"/>
        <v>0</v>
      </c>
      <c r="I2208" t="str">
        <f t="shared" si="69"/>
        <v/>
      </c>
    </row>
    <row r="2209" spans="1:9" x14ac:dyDescent="0.25">
      <c r="A2209" s="32">
        <v>40316</v>
      </c>
      <c r="B2209">
        <v>0.35</v>
      </c>
      <c r="C2209">
        <v>0.69750000000000001</v>
      </c>
      <c r="D2209">
        <v>1.175</v>
      </c>
      <c r="E2209">
        <v>1.6364999999999998</v>
      </c>
      <c r="F2209">
        <v>2.0325000000000002</v>
      </c>
      <c r="G2209">
        <v>3.121</v>
      </c>
      <c r="H2209" s="34">
        <f t="shared" si="68"/>
        <v>0</v>
      </c>
      <c r="I2209" t="str">
        <f t="shared" si="69"/>
        <v/>
      </c>
    </row>
    <row r="2210" spans="1:9" x14ac:dyDescent="0.25">
      <c r="A2210" s="32">
        <v>40317</v>
      </c>
      <c r="B2210">
        <v>0.35299999999999998</v>
      </c>
      <c r="C2210">
        <v>0.72099999999999997</v>
      </c>
      <c r="D2210">
        <v>1.1910000000000001</v>
      </c>
      <c r="E2210">
        <v>1.6535</v>
      </c>
      <c r="F2210">
        <v>2.0625</v>
      </c>
      <c r="G2210">
        <v>3.1379999999999999</v>
      </c>
      <c r="H2210" s="34">
        <f t="shared" si="68"/>
        <v>0</v>
      </c>
      <c r="I2210" t="str">
        <f t="shared" si="69"/>
        <v/>
      </c>
    </row>
    <row r="2211" spans="1:9" x14ac:dyDescent="0.25">
      <c r="A2211" s="32">
        <v>40318</v>
      </c>
      <c r="B2211">
        <v>0.34599999999999997</v>
      </c>
      <c r="C2211">
        <v>0.66700000000000004</v>
      </c>
      <c r="D2211">
        <v>1.1194999999999999</v>
      </c>
      <c r="E2211">
        <v>1.56</v>
      </c>
      <c r="F2211">
        <v>1.9375</v>
      </c>
      <c r="G2211">
        <v>2.9580000000000002</v>
      </c>
      <c r="H2211" s="34">
        <f t="shared" si="68"/>
        <v>0</v>
      </c>
      <c r="I2211" t="str">
        <f t="shared" si="69"/>
        <v/>
      </c>
    </row>
    <row r="2212" spans="1:9" x14ac:dyDescent="0.25">
      <c r="A2212" s="32">
        <v>40319</v>
      </c>
      <c r="B2212">
        <v>0.34350000000000003</v>
      </c>
      <c r="C2212">
        <v>0.66800000000000004</v>
      </c>
      <c r="D2212">
        <v>1.111</v>
      </c>
      <c r="E2212">
        <v>1.5369999999999999</v>
      </c>
      <c r="F2212">
        <v>1.9409999999999998</v>
      </c>
      <c r="G2212">
        <v>2.9689999999999999</v>
      </c>
      <c r="H2212" s="34">
        <f t="shared" si="68"/>
        <v>0</v>
      </c>
      <c r="I2212" t="str">
        <f t="shared" si="69"/>
        <v/>
      </c>
    </row>
    <row r="2213" spans="1:9" x14ac:dyDescent="0.25">
      <c r="A2213" s="32">
        <v>40322</v>
      </c>
      <c r="B2213">
        <v>0.33700000000000002</v>
      </c>
      <c r="C2213">
        <v>0.69399999999999995</v>
      </c>
      <c r="D2213">
        <v>1.153</v>
      </c>
      <c r="E2213">
        <v>1.5659999999999998</v>
      </c>
      <c r="F2213">
        <v>1.9285000000000001</v>
      </c>
      <c r="G2213">
        <v>2.96</v>
      </c>
      <c r="H2213" s="34">
        <f t="shared" si="68"/>
        <v>0</v>
      </c>
      <c r="I2213" t="str">
        <f t="shared" si="69"/>
        <v/>
      </c>
    </row>
    <row r="2214" spans="1:9" x14ac:dyDescent="0.25">
      <c r="A2214" s="32">
        <v>40323</v>
      </c>
      <c r="B2214">
        <v>0.33500000000000002</v>
      </c>
      <c r="C2214">
        <v>0.71099999999999997</v>
      </c>
      <c r="D2214">
        <v>1.137</v>
      </c>
      <c r="E2214">
        <v>1.5634999999999999</v>
      </c>
      <c r="F2214">
        <v>1.9245000000000001</v>
      </c>
      <c r="G2214">
        <v>2.9089999999999998</v>
      </c>
      <c r="H2214" s="34">
        <f t="shared" si="68"/>
        <v>0</v>
      </c>
      <c r="I2214" t="str">
        <f t="shared" si="69"/>
        <v/>
      </c>
    </row>
    <row r="2215" spans="1:9" x14ac:dyDescent="0.25">
      <c r="A2215" s="32">
        <v>40324</v>
      </c>
      <c r="B2215">
        <v>0.36349999999999999</v>
      </c>
      <c r="C2215">
        <v>0.746</v>
      </c>
      <c r="D2215">
        <v>1.2010000000000001</v>
      </c>
      <c r="E2215">
        <v>1.5899999999999999</v>
      </c>
      <c r="F2215">
        <v>1.954</v>
      </c>
      <c r="G2215">
        <v>2.9329999999999998</v>
      </c>
      <c r="H2215" s="34">
        <f t="shared" si="68"/>
        <v>0</v>
      </c>
      <c r="I2215" t="str">
        <f t="shared" si="69"/>
        <v/>
      </c>
    </row>
    <row r="2216" spans="1:9" x14ac:dyDescent="0.25">
      <c r="A2216" s="32">
        <v>40325</v>
      </c>
      <c r="B2216">
        <v>0.37</v>
      </c>
      <c r="C2216">
        <v>0.77800000000000002</v>
      </c>
      <c r="D2216">
        <v>1.284</v>
      </c>
      <c r="E2216">
        <v>1.7075</v>
      </c>
      <c r="F2216">
        <v>2.097</v>
      </c>
      <c r="G2216">
        <v>3.1070000000000002</v>
      </c>
      <c r="H2216" s="34">
        <f t="shared" si="68"/>
        <v>0</v>
      </c>
      <c r="I2216" t="str">
        <f t="shared" si="69"/>
        <v/>
      </c>
    </row>
    <row r="2217" spans="1:9" x14ac:dyDescent="0.25">
      <c r="A2217" s="32">
        <v>40326</v>
      </c>
      <c r="B2217">
        <v>0.36199999999999999</v>
      </c>
      <c r="C2217">
        <v>0.73650000000000004</v>
      </c>
      <c r="D2217">
        <v>1.1779999999999999</v>
      </c>
      <c r="E2217">
        <v>1.633</v>
      </c>
      <c r="F2217">
        <v>2.0350000000000001</v>
      </c>
      <c r="G2217">
        <v>3.0790000000000002</v>
      </c>
      <c r="H2217" s="34">
        <f t="shared" si="68"/>
        <v>0</v>
      </c>
      <c r="I2217" t="str">
        <f t="shared" si="69"/>
        <v/>
      </c>
    </row>
    <row r="2218" spans="1:9" x14ac:dyDescent="0.25">
      <c r="A2218" s="32">
        <v>40329</v>
      </c>
      <c r="B2218">
        <v>0.37</v>
      </c>
      <c r="C2218">
        <v>0.747</v>
      </c>
      <c r="D2218">
        <v>1.216</v>
      </c>
      <c r="E2218">
        <v>1.6739999999999999</v>
      </c>
      <c r="F2218">
        <v>2.0739999999999998</v>
      </c>
      <c r="G2218">
        <v>3.0830000000000002</v>
      </c>
      <c r="H2218" s="34">
        <f t="shared" si="68"/>
        <v>0</v>
      </c>
      <c r="I2218" t="str">
        <f t="shared" si="69"/>
        <v/>
      </c>
    </row>
    <row r="2219" spans="1:9" x14ac:dyDescent="0.25">
      <c r="A2219" s="32">
        <v>40330</v>
      </c>
      <c r="B2219">
        <v>0.35849999999999999</v>
      </c>
      <c r="C2219">
        <v>0.73250000000000004</v>
      </c>
      <c r="D2219">
        <v>1.1890000000000001</v>
      </c>
      <c r="E2219">
        <v>1.6160000000000001</v>
      </c>
      <c r="F2219">
        <v>2.0270000000000001</v>
      </c>
      <c r="G2219">
        <v>3.0449999999999999</v>
      </c>
      <c r="H2219" s="34">
        <f t="shared" si="68"/>
        <v>0</v>
      </c>
      <c r="I2219" t="str">
        <f t="shared" si="69"/>
        <v/>
      </c>
    </row>
    <row r="2220" spans="1:9" x14ac:dyDescent="0.25">
      <c r="A2220" s="32">
        <v>40331</v>
      </c>
      <c r="B2220">
        <v>0.376</v>
      </c>
      <c r="C2220">
        <v>0.75900000000000001</v>
      </c>
      <c r="D2220">
        <v>1.234</v>
      </c>
      <c r="E2220">
        <v>1.6850000000000001</v>
      </c>
      <c r="F2220">
        <v>2.09</v>
      </c>
      <c r="G2220">
        <v>3.1230000000000002</v>
      </c>
      <c r="H2220" s="34">
        <f t="shared" si="68"/>
        <v>0</v>
      </c>
      <c r="I2220" t="str">
        <f t="shared" si="69"/>
        <v/>
      </c>
    </row>
    <row r="2221" spans="1:9" x14ac:dyDescent="0.25">
      <c r="A2221" s="32">
        <v>40332</v>
      </c>
      <c r="B2221">
        <v>0.374</v>
      </c>
      <c r="C2221">
        <v>0.78249999999999997</v>
      </c>
      <c r="D2221">
        <v>1.2415</v>
      </c>
      <c r="E2221">
        <v>1.7050000000000001</v>
      </c>
      <c r="F2221">
        <v>2.1240000000000001</v>
      </c>
      <c r="G2221">
        <v>3.1429999999999998</v>
      </c>
      <c r="H2221" s="34">
        <f t="shared" si="68"/>
        <v>0</v>
      </c>
      <c r="I2221" t="str">
        <f t="shared" si="69"/>
        <v/>
      </c>
    </row>
    <row r="2222" spans="1:9" x14ac:dyDescent="0.25">
      <c r="A2222" s="32">
        <v>40333</v>
      </c>
      <c r="B2222">
        <v>0.33400000000000002</v>
      </c>
      <c r="C2222">
        <v>0.70799999999999996</v>
      </c>
      <c r="D2222">
        <v>1.1535</v>
      </c>
      <c r="E2222">
        <v>1.5945</v>
      </c>
      <c r="F2222">
        <v>1.986</v>
      </c>
      <c r="G2222">
        <v>3.0009999999999999</v>
      </c>
      <c r="H2222" s="34">
        <f t="shared" si="68"/>
        <v>0</v>
      </c>
      <c r="I2222" t="str">
        <f t="shared" si="69"/>
        <v/>
      </c>
    </row>
    <row r="2223" spans="1:9" x14ac:dyDescent="0.25">
      <c r="A2223" s="32">
        <v>40336</v>
      </c>
      <c r="B2223">
        <v>0.34300000000000003</v>
      </c>
      <c r="C2223">
        <v>0.70699999999999996</v>
      </c>
      <c r="D2223">
        <v>1.125</v>
      </c>
      <c r="E2223">
        <v>1.5505</v>
      </c>
      <c r="F2223">
        <v>1.9224999999999999</v>
      </c>
      <c r="G2223">
        <v>2.9409999999999998</v>
      </c>
      <c r="H2223" s="34">
        <f t="shared" si="68"/>
        <v>0</v>
      </c>
      <c r="I2223" t="str">
        <f t="shared" si="69"/>
        <v/>
      </c>
    </row>
    <row r="2224" spans="1:9" x14ac:dyDescent="0.25">
      <c r="A2224" s="32">
        <v>40337</v>
      </c>
      <c r="B2224">
        <v>0.33400000000000002</v>
      </c>
      <c r="C2224">
        <v>0.70899999999999996</v>
      </c>
      <c r="D2224">
        <v>1.165</v>
      </c>
      <c r="E2224">
        <v>1.5705</v>
      </c>
      <c r="F2224">
        <v>1.9710000000000001</v>
      </c>
      <c r="G2224">
        <v>2.9790000000000001</v>
      </c>
      <c r="H2224" s="34">
        <f t="shared" si="68"/>
        <v>0</v>
      </c>
      <c r="I2224" t="str">
        <f t="shared" si="69"/>
        <v/>
      </c>
    </row>
    <row r="2225" spans="1:9" x14ac:dyDescent="0.25">
      <c r="A2225" s="32">
        <v>40338</v>
      </c>
      <c r="B2225">
        <v>0.33700000000000002</v>
      </c>
      <c r="C2225">
        <v>0.68500000000000005</v>
      </c>
      <c r="D2225">
        <v>1.1435</v>
      </c>
      <c r="E2225">
        <v>1.534</v>
      </c>
      <c r="F2225">
        <v>1.9325000000000001</v>
      </c>
      <c r="G2225">
        <v>2.9609999999999999</v>
      </c>
      <c r="H2225" s="34">
        <f t="shared" si="68"/>
        <v>0</v>
      </c>
      <c r="I2225" t="str">
        <f t="shared" si="69"/>
        <v/>
      </c>
    </row>
    <row r="2226" spans="1:9" x14ac:dyDescent="0.25">
      <c r="A2226" s="32">
        <v>40339</v>
      </c>
      <c r="B2226">
        <v>0.33600000000000002</v>
      </c>
      <c r="C2226">
        <v>0.72299999999999998</v>
      </c>
      <c r="D2226">
        <v>1.17</v>
      </c>
      <c r="E2226">
        <v>1.6475</v>
      </c>
      <c r="F2226">
        <v>2.0409999999999999</v>
      </c>
      <c r="G2226">
        <v>3.1019999999999999</v>
      </c>
      <c r="H2226" s="34">
        <f t="shared" si="68"/>
        <v>0</v>
      </c>
      <c r="I2226" t="str">
        <f t="shared" si="69"/>
        <v/>
      </c>
    </row>
    <row r="2227" spans="1:9" x14ac:dyDescent="0.25">
      <c r="A2227" s="32">
        <v>40340</v>
      </c>
      <c r="B2227">
        <v>0.32100000000000001</v>
      </c>
      <c r="C2227">
        <v>0.68300000000000005</v>
      </c>
      <c r="D2227">
        <v>1.1294999999999999</v>
      </c>
      <c r="E2227">
        <v>1.5825</v>
      </c>
      <c r="F2227">
        <v>1.9795</v>
      </c>
      <c r="G2227">
        <v>3.0350000000000001</v>
      </c>
      <c r="H2227" s="34">
        <f t="shared" si="68"/>
        <v>0</v>
      </c>
      <c r="I2227" t="str">
        <f t="shared" si="69"/>
        <v/>
      </c>
    </row>
    <row r="2228" spans="1:9" x14ac:dyDescent="0.25">
      <c r="A2228" s="32">
        <v>40343</v>
      </c>
      <c r="B2228">
        <v>0.33</v>
      </c>
      <c r="C2228">
        <v>0.67800000000000005</v>
      </c>
      <c r="D2228">
        <v>1.117</v>
      </c>
      <c r="E2228">
        <v>1.5655000000000001</v>
      </c>
      <c r="F2228">
        <v>1.986</v>
      </c>
      <c r="G2228">
        <v>3.036</v>
      </c>
      <c r="H2228" s="34">
        <f t="shared" si="68"/>
        <v>0</v>
      </c>
      <c r="I2228" t="str">
        <f t="shared" si="69"/>
        <v/>
      </c>
    </row>
    <row r="2229" spans="1:9" x14ac:dyDescent="0.25">
      <c r="A2229" s="32">
        <v>40344</v>
      </c>
      <c r="B2229">
        <v>0.33200000000000002</v>
      </c>
      <c r="C2229">
        <v>0.6845</v>
      </c>
      <c r="D2229">
        <v>1.1479999999999999</v>
      </c>
      <c r="E2229">
        <v>1.593</v>
      </c>
      <c r="F2229">
        <v>2.0129999999999999</v>
      </c>
      <c r="G2229">
        <v>3.0720000000000001</v>
      </c>
      <c r="H2229" s="34">
        <f t="shared" si="68"/>
        <v>0</v>
      </c>
      <c r="I2229" t="str">
        <f t="shared" si="69"/>
        <v/>
      </c>
    </row>
    <row r="2230" spans="1:9" x14ac:dyDescent="0.25">
      <c r="A2230" s="32">
        <v>40345</v>
      </c>
      <c r="B2230">
        <v>0.32500000000000001</v>
      </c>
      <c r="C2230">
        <v>0.66349999999999998</v>
      </c>
      <c r="D2230">
        <v>1.1140000000000001</v>
      </c>
      <c r="E2230">
        <v>1.5580000000000001</v>
      </c>
      <c r="F2230">
        <v>1.988</v>
      </c>
      <c r="G2230">
        <v>3.0259999999999998</v>
      </c>
      <c r="H2230" s="34">
        <f t="shared" si="68"/>
        <v>0</v>
      </c>
      <c r="I2230" t="str">
        <f t="shared" si="69"/>
        <v/>
      </c>
    </row>
    <row r="2231" spans="1:9" x14ac:dyDescent="0.25">
      <c r="A2231" s="32">
        <v>40346</v>
      </c>
      <c r="B2231">
        <v>0.31900000000000001</v>
      </c>
      <c r="C2231">
        <v>0.62450000000000006</v>
      </c>
      <c r="D2231">
        <v>1.0609999999999999</v>
      </c>
      <c r="E2231">
        <v>1.5129999999999999</v>
      </c>
      <c r="F2231">
        <v>1.9100000000000001</v>
      </c>
      <c r="G2231">
        <v>2.9430000000000001</v>
      </c>
      <c r="H2231" s="34">
        <f t="shared" si="68"/>
        <v>0</v>
      </c>
      <c r="I2231" t="str">
        <f t="shared" si="69"/>
        <v/>
      </c>
    </row>
    <row r="2232" spans="1:9" x14ac:dyDescent="0.25">
      <c r="A2232" s="32">
        <v>40347</v>
      </c>
      <c r="B2232">
        <v>0.317</v>
      </c>
      <c r="C2232">
        <v>0.622</v>
      </c>
      <c r="D2232">
        <v>1.0649999999999999</v>
      </c>
      <c r="E2232">
        <v>1.4895</v>
      </c>
      <c r="F2232">
        <v>1.8780000000000001</v>
      </c>
      <c r="G2232">
        <v>2.9689999999999999</v>
      </c>
      <c r="H2232" s="34">
        <f t="shared" si="68"/>
        <v>0</v>
      </c>
      <c r="I2232" t="str">
        <f t="shared" si="69"/>
        <v/>
      </c>
    </row>
    <row r="2233" spans="1:9" x14ac:dyDescent="0.25">
      <c r="A2233" s="32">
        <v>40350</v>
      </c>
      <c r="B2233">
        <v>0.311</v>
      </c>
      <c r="C2233">
        <v>0.623</v>
      </c>
      <c r="D2233">
        <v>1.034</v>
      </c>
      <c r="E2233">
        <v>1.4675</v>
      </c>
      <c r="F2233">
        <v>1.8839999999999999</v>
      </c>
      <c r="G2233">
        <v>2.9649999999999999</v>
      </c>
      <c r="H2233" s="34">
        <f t="shared" si="68"/>
        <v>0</v>
      </c>
      <c r="I2233" t="str">
        <f t="shared" si="69"/>
        <v/>
      </c>
    </row>
    <row r="2234" spans="1:9" x14ac:dyDescent="0.25">
      <c r="A2234" s="32">
        <v>40351</v>
      </c>
      <c r="B2234">
        <v>0.30499999999999999</v>
      </c>
      <c r="C2234">
        <v>0.59150000000000003</v>
      </c>
      <c r="D2234">
        <v>1.0029999999999999</v>
      </c>
      <c r="E2234">
        <v>1.4259999999999999</v>
      </c>
      <c r="F2234">
        <v>1.8559999999999999</v>
      </c>
      <c r="G2234">
        <v>2.9039999999999999</v>
      </c>
      <c r="H2234" s="34">
        <f t="shared" si="68"/>
        <v>0</v>
      </c>
      <c r="I2234" t="str">
        <f t="shared" si="69"/>
        <v/>
      </c>
    </row>
    <row r="2235" spans="1:9" x14ac:dyDescent="0.25">
      <c r="A2235" s="32">
        <v>40352</v>
      </c>
      <c r="B2235">
        <v>0.29799999999999999</v>
      </c>
      <c r="C2235">
        <v>0.56499999999999995</v>
      </c>
      <c r="D2235">
        <v>0.97499999999999998</v>
      </c>
      <c r="E2235">
        <v>1.423</v>
      </c>
      <c r="F2235">
        <v>1.829</v>
      </c>
      <c r="G2235">
        <v>2.8759999999999999</v>
      </c>
      <c r="H2235" s="34">
        <f t="shared" si="68"/>
        <v>0</v>
      </c>
      <c r="I2235" t="str">
        <f t="shared" si="69"/>
        <v/>
      </c>
    </row>
    <row r="2236" spans="1:9" x14ac:dyDescent="0.25">
      <c r="A2236" s="32">
        <v>40353</v>
      </c>
      <c r="B2236">
        <v>0.30499999999999999</v>
      </c>
      <c r="C2236">
        <v>0.58850000000000002</v>
      </c>
      <c r="D2236">
        <v>1.0029999999999999</v>
      </c>
      <c r="E2236">
        <v>1.4590000000000001</v>
      </c>
      <c r="F2236">
        <v>1.8485</v>
      </c>
      <c r="G2236">
        <v>2.8980000000000001</v>
      </c>
      <c r="H2236" s="34">
        <f t="shared" si="68"/>
        <v>0</v>
      </c>
      <c r="I2236" t="str">
        <f t="shared" si="69"/>
        <v>20102</v>
      </c>
    </row>
    <row r="2237" spans="1:9" x14ac:dyDescent="0.25">
      <c r="A2237" s="32">
        <v>40354</v>
      </c>
      <c r="B2237">
        <v>0.28799999999999998</v>
      </c>
      <c r="C2237">
        <v>0.56799999999999995</v>
      </c>
      <c r="D2237">
        <v>0.97899999999999998</v>
      </c>
      <c r="E2237">
        <v>1.4239999999999999</v>
      </c>
      <c r="F2237">
        <v>1.81</v>
      </c>
      <c r="G2237">
        <v>2.863</v>
      </c>
      <c r="H2237" s="34">
        <f t="shared" si="68"/>
        <v>0</v>
      </c>
      <c r="I2237" t="str">
        <f t="shared" si="69"/>
        <v>20102</v>
      </c>
    </row>
    <row r="2238" spans="1:9" x14ac:dyDescent="0.25">
      <c r="A2238" s="32">
        <v>40357</v>
      </c>
      <c r="B2238">
        <v>0.28100000000000003</v>
      </c>
      <c r="C2238">
        <v>0.53</v>
      </c>
      <c r="D2238">
        <v>0.92949999999999999</v>
      </c>
      <c r="E2238">
        <v>1.3460000000000001</v>
      </c>
      <c r="F2238">
        <v>1.7309999999999999</v>
      </c>
      <c r="G2238">
        <v>2.762</v>
      </c>
      <c r="H2238" s="34">
        <f t="shared" si="68"/>
        <v>0</v>
      </c>
      <c r="I2238" t="str">
        <f t="shared" si="69"/>
        <v>20102</v>
      </c>
    </row>
    <row r="2239" spans="1:9" x14ac:dyDescent="0.25">
      <c r="A2239" s="32">
        <v>40358</v>
      </c>
      <c r="B2239">
        <v>0.29199999999999998</v>
      </c>
      <c r="C2239">
        <v>0.53100000000000003</v>
      </c>
      <c r="D2239">
        <v>0.90800000000000003</v>
      </c>
      <c r="E2239">
        <v>1.319</v>
      </c>
      <c r="F2239">
        <v>1.6879999999999999</v>
      </c>
      <c r="G2239">
        <v>2.698</v>
      </c>
      <c r="H2239" s="34">
        <f t="shared" si="68"/>
        <v>0</v>
      </c>
      <c r="I2239" t="str">
        <f t="shared" si="69"/>
        <v>20102</v>
      </c>
    </row>
    <row r="2240" spans="1:9" x14ac:dyDescent="0.25">
      <c r="A2240" s="32">
        <v>40359</v>
      </c>
      <c r="B2240">
        <v>0.28699999999999998</v>
      </c>
      <c r="C2240">
        <v>0.54100000000000004</v>
      </c>
      <c r="D2240">
        <v>0.92100000000000004</v>
      </c>
      <c r="E2240">
        <v>1.3260000000000001</v>
      </c>
      <c r="F2240">
        <v>1.6779999999999999</v>
      </c>
      <c r="G2240">
        <v>2.69</v>
      </c>
      <c r="H2240" s="34">
        <f t="shared" si="68"/>
        <v>1</v>
      </c>
      <c r="I2240" t="str">
        <f t="shared" si="69"/>
        <v>20102</v>
      </c>
    </row>
    <row r="2241" spans="1:9" x14ac:dyDescent="0.25">
      <c r="A2241" s="32">
        <v>40360</v>
      </c>
      <c r="B2241">
        <v>0.28699999999999998</v>
      </c>
      <c r="C2241">
        <v>0.56200000000000006</v>
      </c>
      <c r="D2241">
        <v>0.93200000000000005</v>
      </c>
      <c r="E2241">
        <v>1.35</v>
      </c>
      <c r="F2241">
        <v>1.718</v>
      </c>
      <c r="G2241">
        <v>2.7109999999999999</v>
      </c>
      <c r="H2241" s="34">
        <f t="shared" si="68"/>
        <v>0</v>
      </c>
      <c r="I2241" t="str">
        <f t="shared" si="69"/>
        <v/>
      </c>
    </row>
    <row r="2242" spans="1:9" x14ac:dyDescent="0.25">
      <c r="A2242" s="32">
        <v>40361</v>
      </c>
      <c r="B2242">
        <v>0.29199999999999998</v>
      </c>
      <c r="C2242">
        <v>0.56599999999999995</v>
      </c>
      <c r="D2242">
        <v>0.96199999999999997</v>
      </c>
      <c r="E2242">
        <v>1.3620000000000001</v>
      </c>
      <c r="F2242">
        <v>1.724</v>
      </c>
      <c r="G2242">
        <v>2.7469999999999999</v>
      </c>
      <c r="H2242" s="34">
        <f t="shared" si="68"/>
        <v>0</v>
      </c>
      <c r="I2242" t="str">
        <f t="shared" si="69"/>
        <v/>
      </c>
    </row>
    <row r="2243" spans="1:9" x14ac:dyDescent="0.25">
      <c r="A2243" s="32">
        <v>40364</v>
      </c>
      <c r="B2243">
        <v>0.28599999999999998</v>
      </c>
      <c r="C2243">
        <v>0.54900000000000004</v>
      </c>
      <c r="D2243">
        <v>0.91500000000000004</v>
      </c>
      <c r="E2243">
        <v>1.331</v>
      </c>
      <c r="F2243">
        <v>1.7130000000000001</v>
      </c>
      <c r="H2243" s="34">
        <f t="shared" si="68"/>
        <v>0</v>
      </c>
      <c r="I2243" t="str">
        <f t="shared" si="69"/>
        <v/>
      </c>
    </row>
    <row r="2244" spans="1:9" x14ac:dyDescent="0.25">
      <c r="A2244" s="32">
        <v>40365</v>
      </c>
      <c r="B2244">
        <v>0.28399999999999997</v>
      </c>
      <c r="C2244">
        <v>0.56100000000000005</v>
      </c>
      <c r="D2244">
        <v>0.93100000000000005</v>
      </c>
      <c r="E2244">
        <v>1.325</v>
      </c>
      <c r="F2244">
        <v>1.696</v>
      </c>
      <c r="G2244">
        <v>2.6989999999999998</v>
      </c>
      <c r="H2244" s="34">
        <f t="shared" si="68"/>
        <v>0</v>
      </c>
      <c r="I2244" t="str">
        <f t="shared" si="69"/>
        <v/>
      </c>
    </row>
    <row r="2245" spans="1:9" x14ac:dyDescent="0.25">
      <c r="A2245" s="32">
        <v>40366</v>
      </c>
      <c r="B2245">
        <v>0.28000000000000003</v>
      </c>
      <c r="C2245">
        <v>0.55500000000000005</v>
      </c>
      <c r="D2245">
        <v>0.94</v>
      </c>
      <c r="E2245">
        <v>1.3380000000000001</v>
      </c>
      <c r="F2245">
        <v>1.714</v>
      </c>
      <c r="G2245">
        <v>2.7240000000000002</v>
      </c>
      <c r="H2245" s="34">
        <f t="shared" ref="H2245:H2308" si="70">+IF(AND(MOD(MONTH(A2245),3)=0,MONTH(A2245)&lt;&gt;MONTH(A2246)),1,0)</f>
        <v>0</v>
      </c>
      <c r="I2245" t="str">
        <f t="shared" ref="I2245:I2308" si="71">IF(SUM(H2245:H2249)&gt;0,CONCATENATE(YEAR(A2245),INT((MONTH(A2245)-1)/3)+1),"")</f>
        <v/>
      </c>
    </row>
    <row r="2246" spans="1:9" x14ac:dyDescent="0.25">
      <c r="A2246" s="32">
        <v>40367</v>
      </c>
      <c r="B2246">
        <v>0.27900000000000003</v>
      </c>
      <c r="C2246">
        <v>0.56100000000000005</v>
      </c>
      <c r="D2246">
        <v>0.95699999999999996</v>
      </c>
      <c r="E2246">
        <v>1.3660000000000001</v>
      </c>
      <c r="F2246">
        <v>1.742</v>
      </c>
      <c r="G2246">
        <v>2.7749999999999999</v>
      </c>
      <c r="H2246" s="34">
        <f t="shared" si="70"/>
        <v>0</v>
      </c>
      <c r="I2246" t="str">
        <f t="shared" si="71"/>
        <v/>
      </c>
    </row>
    <row r="2247" spans="1:9" x14ac:dyDescent="0.25">
      <c r="A2247" s="32">
        <v>40368</v>
      </c>
      <c r="B2247">
        <v>0.28249999999999997</v>
      </c>
      <c r="C2247">
        <v>0.57899999999999996</v>
      </c>
      <c r="D2247">
        <v>0.98099999999999998</v>
      </c>
      <c r="E2247">
        <v>1.4</v>
      </c>
      <c r="F2247">
        <v>1.758</v>
      </c>
      <c r="G2247">
        <v>2.7970000000000002</v>
      </c>
      <c r="H2247" s="34">
        <f t="shared" si="70"/>
        <v>0</v>
      </c>
      <c r="I2247" t="str">
        <f t="shared" si="71"/>
        <v/>
      </c>
    </row>
    <row r="2248" spans="1:9" x14ac:dyDescent="0.25">
      <c r="A2248" s="32">
        <v>40371</v>
      </c>
      <c r="B2248">
        <v>0.28499999999999998</v>
      </c>
      <c r="C2248">
        <v>0.58399999999999996</v>
      </c>
      <c r="D2248">
        <v>1</v>
      </c>
      <c r="E2248">
        <v>1.4119999999999999</v>
      </c>
      <c r="F2248">
        <v>1.7909999999999999</v>
      </c>
      <c r="G2248">
        <v>2.8120000000000003</v>
      </c>
      <c r="H2248" s="34">
        <f t="shared" si="70"/>
        <v>0</v>
      </c>
      <c r="I2248" t="str">
        <f t="shared" si="71"/>
        <v/>
      </c>
    </row>
    <row r="2249" spans="1:9" x14ac:dyDescent="0.25">
      <c r="A2249" s="32">
        <v>40372</v>
      </c>
      <c r="B2249">
        <v>0.27600000000000002</v>
      </c>
      <c r="C2249">
        <v>0.58299999999999996</v>
      </c>
      <c r="D2249">
        <v>1.004</v>
      </c>
      <c r="E2249">
        <v>1.415</v>
      </c>
      <c r="F2249">
        <v>1.8195000000000001</v>
      </c>
      <c r="G2249">
        <v>2.851</v>
      </c>
      <c r="H2249" s="34">
        <f t="shared" si="70"/>
        <v>0</v>
      </c>
      <c r="I2249" t="str">
        <f t="shared" si="71"/>
        <v/>
      </c>
    </row>
    <row r="2250" spans="1:9" x14ac:dyDescent="0.25">
      <c r="A2250" s="32">
        <v>40373</v>
      </c>
      <c r="B2250">
        <v>0.26650000000000001</v>
      </c>
      <c r="C2250">
        <v>0.53600000000000003</v>
      </c>
      <c r="D2250">
        <v>0.93300000000000005</v>
      </c>
      <c r="E2250">
        <v>1.3420000000000001</v>
      </c>
      <c r="F2250">
        <v>1.72</v>
      </c>
      <c r="G2250">
        <v>2.7850000000000001</v>
      </c>
      <c r="H2250" s="34">
        <f t="shared" si="70"/>
        <v>0</v>
      </c>
      <c r="I2250" t="str">
        <f t="shared" si="71"/>
        <v/>
      </c>
    </row>
    <row r="2251" spans="1:9" x14ac:dyDescent="0.25">
      <c r="A2251" s="32">
        <v>40374</v>
      </c>
      <c r="B2251">
        <v>0.26500000000000001</v>
      </c>
      <c r="C2251">
        <v>0.53949999999999998</v>
      </c>
      <c r="D2251">
        <v>0.91500000000000004</v>
      </c>
      <c r="E2251">
        <v>1.3120000000000001</v>
      </c>
      <c r="F2251">
        <v>1.677</v>
      </c>
      <c r="G2251">
        <v>2.7189999999999999</v>
      </c>
      <c r="H2251" s="34">
        <f t="shared" si="70"/>
        <v>0</v>
      </c>
      <c r="I2251" t="str">
        <f t="shared" si="71"/>
        <v/>
      </c>
    </row>
    <row r="2252" spans="1:9" x14ac:dyDescent="0.25">
      <c r="A2252" s="32">
        <v>40375</v>
      </c>
      <c r="B2252">
        <v>0.255</v>
      </c>
      <c r="C2252">
        <v>0.50900000000000001</v>
      </c>
      <c r="D2252">
        <v>0.86899999999999999</v>
      </c>
      <c r="E2252">
        <v>1.246</v>
      </c>
      <c r="F2252">
        <v>1.609</v>
      </c>
      <c r="G2252">
        <v>2.6760000000000002</v>
      </c>
      <c r="H2252" s="34">
        <f t="shared" si="70"/>
        <v>0</v>
      </c>
      <c r="I2252" t="str">
        <f t="shared" si="71"/>
        <v/>
      </c>
    </row>
    <row r="2253" spans="1:9" x14ac:dyDescent="0.25">
      <c r="A2253" s="32">
        <v>40378</v>
      </c>
      <c r="B2253">
        <v>0.251</v>
      </c>
      <c r="C2253">
        <v>0.502</v>
      </c>
      <c r="D2253">
        <v>0.85</v>
      </c>
      <c r="E2253">
        <v>1.266</v>
      </c>
      <c r="F2253">
        <v>1.633</v>
      </c>
      <c r="G2253">
        <v>2.7189999999999999</v>
      </c>
      <c r="H2253" s="34">
        <f t="shared" si="70"/>
        <v>0</v>
      </c>
      <c r="I2253" t="str">
        <f t="shared" si="71"/>
        <v/>
      </c>
    </row>
    <row r="2254" spans="1:9" x14ac:dyDescent="0.25">
      <c r="A2254" s="32">
        <v>40379</v>
      </c>
      <c r="B2254">
        <v>0.245</v>
      </c>
      <c r="C2254">
        <v>0.495</v>
      </c>
      <c r="D2254">
        <v>0.85499999999999998</v>
      </c>
      <c r="E2254">
        <v>1.246</v>
      </c>
      <c r="F2254">
        <v>1.6215000000000002</v>
      </c>
      <c r="G2254">
        <v>2.7</v>
      </c>
      <c r="H2254" s="34">
        <f t="shared" si="70"/>
        <v>0</v>
      </c>
      <c r="I2254" t="str">
        <f t="shared" si="71"/>
        <v/>
      </c>
    </row>
    <row r="2255" spans="1:9" x14ac:dyDescent="0.25">
      <c r="A2255" s="32">
        <v>40380</v>
      </c>
      <c r="B2255">
        <v>0.24399999999999999</v>
      </c>
      <c r="C2255">
        <v>0.47399999999999998</v>
      </c>
      <c r="D2255">
        <v>0.80900000000000005</v>
      </c>
      <c r="E2255">
        <v>1.224</v>
      </c>
      <c r="F2255">
        <v>1.5629999999999999</v>
      </c>
      <c r="G2255">
        <v>2.6280000000000001</v>
      </c>
      <c r="H2255" s="34">
        <f t="shared" si="70"/>
        <v>0</v>
      </c>
      <c r="I2255" t="str">
        <f t="shared" si="71"/>
        <v/>
      </c>
    </row>
    <row r="2256" spans="1:9" x14ac:dyDescent="0.25">
      <c r="A2256" s="32">
        <v>40381</v>
      </c>
      <c r="B2256">
        <v>0.23</v>
      </c>
      <c r="C2256">
        <v>0.47599999999999998</v>
      </c>
      <c r="D2256">
        <v>0.83950000000000002</v>
      </c>
      <c r="E2256">
        <v>1.222</v>
      </c>
      <c r="F2256">
        <v>1.581</v>
      </c>
      <c r="G2256">
        <v>2.6739999999999999</v>
      </c>
      <c r="H2256" s="34">
        <f t="shared" si="70"/>
        <v>0</v>
      </c>
      <c r="I2256" t="str">
        <f t="shared" si="71"/>
        <v/>
      </c>
    </row>
    <row r="2257" spans="1:9" x14ac:dyDescent="0.25">
      <c r="A2257" s="32">
        <v>40382</v>
      </c>
      <c r="B2257">
        <v>0.23499999999999999</v>
      </c>
      <c r="C2257">
        <v>0.503</v>
      </c>
      <c r="D2257">
        <v>0.879</v>
      </c>
      <c r="E2257">
        <v>1.296</v>
      </c>
      <c r="F2257">
        <v>1.65</v>
      </c>
      <c r="G2257">
        <v>2.7439999999999998</v>
      </c>
      <c r="H2257" s="34">
        <f t="shared" si="70"/>
        <v>0</v>
      </c>
      <c r="I2257" t="str">
        <f t="shared" si="71"/>
        <v/>
      </c>
    </row>
    <row r="2258" spans="1:9" x14ac:dyDescent="0.25">
      <c r="A2258" s="32">
        <v>40385</v>
      </c>
      <c r="B2258">
        <v>0.247</v>
      </c>
      <c r="C2258">
        <v>0.50800000000000001</v>
      </c>
      <c r="D2258">
        <v>0.872</v>
      </c>
      <c r="E2258">
        <v>1.2725</v>
      </c>
      <c r="F2258">
        <v>1.6480000000000001</v>
      </c>
      <c r="G2258">
        <v>2.734</v>
      </c>
      <c r="H2258" s="34">
        <f t="shared" si="70"/>
        <v>0</v>
      </c>
      <c r="I2258" t="str">
        <f t="shared" si="71"/>
        <v/>
      </c>
    </row>
    <row r="2259" spans="1:9" x14ac:dyDescent="0.25">
      <c r="A2259" s="32">
        <v>40386</v>
      </c>
      <c r="B2259">
        <v>0.26900000000000002</v>
      </c>
      <c r="C2259">
        <v>0.57299999999999995</v>
      </c>
      <c r="D2259">
        <v>0.94299999999999995</v>
      </c>
      <c r="E2259">
        <v>1.335</v>
      </c>
      <c r="F2259">
        <v>1.7075</v>
      </c>
      <c r="G2259">
        <v>2.774</v>
      </c>
      <c r="H2259" s="34">
        <f t="shared" si="70"/>
        <v>0</v>
      </c>
      <c r="I2259" t="str">
        <f t="shared" si="71"/>
        <v/>
      </c>
    </row>
    <row r="2260" spans="1:9" x14ac:dyDescent="0.25">
      <c r="A2260" s="32">
        <v>40387</v>
      </c>
      <c r="B2260">
        <v>0.254</v>
      </c>
      <c r="C2260">
        <v>0.52500000000000002</v>
      </c>
      <c r="D2260">
        <v>0.88500000000000001</v>
      </c>
      <c r="E2260">
        <v>1.266</v>
      </c>
      <c r="F2260">
        <v>1.6240000000000001</v>
      </c>
      <c r="G2260">
        <v>2.7069999999999999</v>
      </c>
      <c r="H2260" s="34">
        <f t="shared" si="70"/>
        <v>0</v>
      </c>
      <c r="I2260" t="str">
        <f t="shared" si="71"/>
        <v/>
      </c>
    </row>
    <row r="2261" spans="1:9" x14ac:dyDescent="0.25">
      <c r="A2261" s="32">
        <v>40388</v>
      </c>
      <c r="B2261">
        <v>0.25</v>
      </c>
      <c r="C2261">
        <v>0.50549999999999995</v>
      </c>
      <c r="D2261">
        <v>0.84799999999999998</v>
      </c>
      <c r="E2261">
        <v>1.2395</v>
      </c>
      <c r="F2261">
        <v>1.5840000000000001</v>
      </c>
      <c r="G2261">
        <v>2.718</v>
      </c>
      <c r="H2261" s="34">
        <f t="shared" si="70"/>
        <v>0</v>
      </c>
      <c r="I2261" t="str">
        <f t="shared" si="71"/>
        <v/>
      </c>
    </row>
    <row r="2262" spans="1:9" x14ac:dyDescent="0.25">
      <c r="A2262" s="32">
        <v>40389</v>
      </c>
      <c r="B2262">
        <v>0.23699999999999999</v>
      </c>
      <c r="C2262">
        <v>0.47599999999999998</v>
      </c>
      <c r="D2262">
        <v>0.81699999999999995</v>
      </c>
      <c r="E2262">
        <v>1.161</v>
      </c>
      <c r="F2262">
        <v>1.518</v>
      </c>
      <c r="G2262">
        <v>2.6470000000000002</v>
      </c>
      <c r="H2262" s="34">
        <f t="shared" si="70"/>
        <v>0</v>
      </c>
      <c r="I2262" t="str">
        <f t="shared" si="71"/>
        <v/>
      </c>
    </row>
    <row r="2263" spans="1:9" x14ac:dyDescent="0.25">
      <c r="A2263" s="32">
        <v>40392</v>
      </c>
      <c r="B2263">
        <v>0.23200000000000001</v>
      </c>
      <c r="C2263">
        <v>0.47499999999999998</v>
      </c>
      <c r="D2263">
        <v>0.81899999999999995</v>
      </c>
      <c r="E2263">
        <v>1.1919999999999999</v>
      </c>
      <c r="F2263">
        <v>1.5369999999999999</v>
      </c>
      <c r="G2263">
        <v>2.6739999999999999</v>
      </c>
      <c r="H2263" s="34">
        <f t="shared" si="70"/>
        <v>0</v>
      </c>
      <c r="I2263" t="str">
        <f t="shared" si="71"/>
        <v/>
      </c>
    </row>
    <row r="2264" spans="1:9" x14ac:dyDescent="0.25">
      <c r="A2264" s="32">
        <v>40393</v>
      </c>
      <c r="B2264">
        <v>0.219</v>
      </c>
      <c r="C2264">
        <v>0.44400000000000001</v>
      </c>
      <c r="D2264">
        <v>0.75900000000000001</v>
      </c>
      <c r="E2264">
        <v>1.161</v>
      </c>
      <c r="F2264">
        <v>1.458</v>
      </c>
      <c r="G2264">
        <v>2.6280000000000001</v>
      </c>
      <c r="H2264" s="34">
        <f t="shared" si="70"/>
        <v>0</v>
      </c>
      <c r="I2264" t="str">
        <f t="shared" si="71"/>
        <v/>
      </c>
    </row>
    <row r="2265" spans="1:9" x14ac:dyDescent="0.25">
      <c r="A2265" s="32">
        <v>40394</v>
      </c>
      <c r="B2265">
        <v>0.23</v>
      </c>
      <c r="C2265">
        <v>0.46899999999999997</v>
      </c>
      <c r="D2265">
        <v>0.80500000000000005</v>
      </c>
      <c r="E2265">
        <v>1.224</v>
      </c>
      <c r="F2265">
        <v>1.534</v>
      </c>
      <c r="G2265">
        <v>2.6829999999999998</v>
      </c>
      <c r="H2265" s="34">
        <f t="shared" si="70"/>
        <v>0</v>
      </c>
      <c r="I2265" t="str">
        <f t="shared" si="71"/>
        <v/>
      </c>
    </row>
    <row r="2266" spans="1:9" x14ac:dyDescent="0.25">
      <c r="A2266" s="32">
        <v>40395</v>
      </c>
      <c r="B2266">
        <v>0.214</v>
      </c>
      <c r="C2266">
        <v>0.438</v>
      </c>
      <c r="D2266">
        <v>0.76400000000000001</v>
      </c>
      <c r="E2266">
        <v>1.143</v>
      </c>
      <c r="F2266">
        <v>1.484</v>
      </c>
      <c r="G2266">
        <v>2.6429999999999998</v>
      </c>
      <c r="H2266" s="34">
        <f t="shared" si="70"/>
        <v>0</v>
      </c>
      <c r="I2266" t="str">
        <f t="shared" si="71"/>
        <v/>
      </c>
    </row>
    <row r="2267" spans="1:9" x14ac:dyDescent="0.25">
      <c r="A2267" s="32">
        <v>40396</v>
      </c>
      <c r="B2267">
        <v>0.20250000000000001</v>
      </c>
      <c r="C2267">
        <v>0.41899999999999998</v>
      </c>
      <c r="D2267">
        <v>0.74399999999999999</v>
      </c>
      <c r="E2267">
        <v>1.119</v>
      </c>
      <c r="F2267">
        <v>1.444</v>
      </c>
      <c r="G2267">
        <v>2.5819999999999999</v>
      </c>
      <c r="H2267" s="34">
        <f t="shared" si="70"/>
        <v>0</v>
      </c>
      <c r="I2267" t="str">
        <f t="shared" si="71"/>
        <v/>
      </c>
    </row>
    <row r="2268" spans="1:9" x14ac:dyDescent="0.25">
      <c r="A2268" s="32">
        <v>40399</v>
      </c>
      <c r="B2268">
        <v>0.20899999999999999</v>
      </c>
      <c r="C2268">
        <v>0.443</v>
      </c>
      <c r="D2268">
        <v>0.77049999999999996</v>
      </c>
      <c r="E2268">
        <v>1.1060000000000001</v>
      </c>
      <c r="F2268">
        <v>1.4470000000000001</v>
      </c>
      <c r="G2268">
        <v>2.56</v>
      </c>
      <c r="H2268" s="34">
        <f t="shared" si="70"/>
        <v>0</v>
      </c>
      <c r="I2268" t="str">
        <f t="shared" si="71"/>
        <v/>
      </c>
    </row>
    <row r="2269" spans="1:9" x14ac:dyDescent="0.25">
      <c r="A2269" s="32">
        <v>40400</v>
      </c>
      <c r="B2269">
        <v>0.20599999999999999</v>
      </c>
      <c r="C2269">
        <v>0.43099999999999999</v>
      </c>
      <c r="D2269">
        <v>0.74099999999999999</v>
      </c>
      <c r="E2269">
        <v>1.0865</v>
      </c>
      <c r="F2269">
        <v>1.3940000000000001</v>
      </c>
      <c r="G2269">
        <v>2.516</v>
      </c>
      <c r="H2269" s="34">
        <f t="shared" si="70"/>
        <v>0</v>
      </c>
      <c r="I2269" t="str">
        <f t="shared" si="71"/>
        <v/>
      </c>
    </row>
    <row r="2270" spans="1:9" x14ac:dyDescent="0.25">
      <c r="A2270" s="32">
        <v>40401</v>
      </c>
      <c r="B2270">
        <v>0.20699999999999999</v>
      </c>
      <c r="C2270">
        <v>0.41599999999999998</v>
      </c>
      <c r="D2270">
        <v>0.71550000000000002</v>
      </c>
      <c r="E2270">
        <v>1.0269999999999999</v>
      </c>
      <c r="F2270">
        <v>1.347</v>
      </c>
      <c r="G2270">
        <v>2.4390000000000001</v>
      </c>
      <c r="H2270" s="34">
        <f t="shared" si="70"/>
        <v>0</v>
      </c>
      <c r="I2270" t="str">
        <f t="shared" si="71"/>
        <v/>
      </c>
    </row>
    <row r="2271" spans="1:9" x14ac:dyDescent="0.25">
      <c r="A2271" s="32">
        <v>40402</v>
      </c>
      <c r="B2271">
        <v>0.21099999999999999</v>
      </c>
      <c r="C2271">
        <v>0.45</v>
      </c>
      <c r="D2271">
        <v>0.76400000000000001</v>
      </c>
      <c r="E2271">
        <v>1.093</v>
      </c>
      <c r="F2271">
        <v>1.4159999999999999</v>
      </c>
      <c r="G2271">
        <v>2.5049999999999999</v>
      </c>
      <c r="H2271" s="34">
        <f t="shared" si="70"/>
        <v>0</v>
      </c>
      <c r="I2271" t="str">
        <f t="shared" si="71"/>
        <v/>
      </c>
    </row>
    <row r="2272" spans="1:9" x14ac:dyDescent="0.25">
      <c r="A2272" s="32">
        <v>40403</v>
      </c>
      <c r="B2272">
        <v>0.21049999999999999</v>
      </c>
      <c r="C2272">
        <v>0.44800000000000001</v>
      </c>
      <c r="D2272">
        <v>0.755</v>
      </c>
      <c r="E2272">
        <v>1.1219999999999999</v>
      </c>
      <c r="F2272">
        <v>1.415</v>
      </c>
      <c r="G2272">
        <v>2.4050000000000002</v>
      </c>
      <c r="H2272" s="34">
        <f t="shared" si="70"/>
        <v>0</v>
      </c>
      <c r="I2272" t="str">
        <f t="shared" si="71"/>
        <v/>
      </c>
    </row>
    <row r="2273" spans="1:9" x14ac:dyDescent="0.25">
      <c r="A2273" s="32">
        <v>40406</v>
      </c>
      <c r="B2273">
        <v>0.20899999999999999</v>
      </c>
      <c r="C2273">
        <v>0.42299999999999999</v>
      </c>
      <c r="D2273">
        <v>0.71899999999999997</v>
      </c>
      <c r="E2273">
        <v>1.03</v>
      </c>
      <c r="F2273">
        <v>1.3380000000000001</v>
      </c>
      <c r="G2273">
        <v>2.3140000000000001</v>
      </c>
      <c r="H2273" s="34">
        <f t="shared" si="70"/>
        <v>0</v>
      </c>
      <c r="I2273" t="str">
        <f t="shared" si="71"/>
        <v/>
      </c>
    </row>
    <row r="2274" spans="1:9" x14ac:dyDescent="0.25">
      <c r="A2274" s="32">
        <v>40407</v>
      </c>
      <c r="B2274">
        <v>0.222</v>
      </c>
      <c r="C2274">
        <v>0.432</v>
      </c>
      <c r="D2274">
        <v>0.73750000000000004</v>
      </c>
      <c r="E2274">
        <v>1.0740000000000001</v>
      </c>
      <c r="F2274">
        <v>1.377</v>
      </c>
      <c r="G2274">
        <v>2.379</v>
      </c>
      <c r="H2274" s="34">
        <f t="shared" si="70"/>
        <v>0</v>
      </c>
      <c r="I2274" t="str">
        <f t="shared" si="71"/>
        <v/>
      </c>
    </row>
    <row r="2275" spans="1:9" x14ac:dyDescent="0.25">
      <c r="A2275" s="32">
        <v>40408</v>
      </c>
      <c r="B2275">
        <v>0.21</v>
      </c>
      <c r="C2275">
        <v>0.42049999999999998</v>
      </c>
      <c r="D2275">
        <v>0.73399999999999999</v>
      </c>
      <c r="E2275">
        <v>1.077</v>
      </c>
      <c r="F2275">
        <v>1.387</v>
      </c>
      <c r="G2275">
        <v>2.4039999999999999</v>
      </c>
      <c r="H2275" s="34">
        <f t="shared" si="70"/>
        <v>0</v>
      </c>
      <c r="I2275" t="str">
        <f t="shared" si="71"/>
        <v/>
      </c>
    </row>
    <row r="2276" spans="1:9" x14ac:dyDescent="0.25">
      <c r="A2276" s="32">
        <v>40409</v>
      </c>
      <c r="B2276">
        <v>0.20399999999999999</v>
      </c>
      <c r="C2276">
        <v>0.40699999999999997</v>
      </c>
      <c r="D2276">
        <v>0.70799999999999996</v>
      </c>
      <c r="E2276">
        <v>1.036</v>
      </c>
      <c r="F2276">
        <v>1.359</v>
      </c>
      <c r="G2276">
        <v>2.3460000000000001</v>
      </c>
      <c r="H2276" s="34">
        <f t="shared" si="70"/>
        <v>0</v>
      </c>
      <c r="I2276" t="str">
        <f t="shared" si="71"/>
        <v/>
      </c>
    </row>
    <row r="2277" spans="1:9" x14ac:dyDescent="0.25">
      <c r="A2277" s="32">
        <v>40410</v>
      </c>
      <c r="B2277">
        <v>0.20349999999999999</v>
      </c>
      <c r="C2277">
        <v>0.41099999999999998</v>
      </c>
      <c r="D2277">
        <v>0.72599999999999998</v>
      </c>
      <c r="E2277">
        <v>1.07</v>
      </c>
      <c r="F2277">
        <v>1.3980000000000001</v>
      </c>
      <c r="G2277">
        <v>2.3849999999999998</v>
      </c>
      <c r="H2277" s="34">
        <f t="shared" si="70"/>
        <v>0</v>
      </c>
      <c r="I2277" t="str">
        <f t="shared" si="71"/>
        <v/>
      </c>
    </row>
    <row r="2278" spans="1:9" x14ac:dyDescent="0.25">
      <c r="A2278" s="32">
        <v>40413</v>
      </c>
      <c r="B2278">
        <v>0.20250000000000001</v>
      </c>
      <c r="C2278">
        <v>0.39750000000000002</v>
      </c>
      <c r="D2278">
        <v>0.71699999999999997</v>
      </c>
      <c r="E2278">
        <v>1.08</v>
      </c>
      <c r="F2278">
        <v>1.3740000000000001</v>
      </c>
      <c r="G2278">
        <v>2.37</v>
      </c>
      <c r="H2278" s="34">
        <f t="shared" si="70"/>
        <v>0</v>
      </c>
      <c r="I2278" t="str">
        <f t="shared" si="71"/>
        <v/>
      </c>
    </row>
    <row r="2279" spans="1:9" x14ac:dyDescent="0.25">
      <c r="A2279" s="32">
        <v>40414</v>
      </c>
      <c r="B2279">
        <v>0.20499999999999999</v>
      </c>
      <c r="C2279">
        <v>0.38800000000000001</v>
      </c>
      <c r="D2279">
        <v>0.66300000000000003</v>
      </c>
      <c r="E2279">
        <v>0.97299999999999998</v>
      </c>
      <c r="F2279">
        <v>1.282</v>
      </c>
      <c r="G2279">
        <v>2.2679999999999998</v>
      </c>
      <c r="H2279" s="34">
        <f t="shared" si="70"/>
        <v>0</v>
      </c>
      <c r="I2279" t="str">
        <f t="shared" si="71"/>
        <v/>
      </c>
    </row>
    <row r="2280" spans="1:9" x14ac:dyDescent="0.25">
      <c r="A2280" s="32">
        <v>40415</v>
      </c>
      <c r="B2280">
        <v>0.20349999999999999</v>
      </c>
      <c r="C2280">
        <v>0.39950000000000002</v>
      </c>
      <c r="D2280">
        <v>0.68100000000000005</v>
      </c>
      <c r="E2280">
        <v>1.032</v>
      </c>
      <c r="F2280">
        <v>1.323</v>
      </c>
      <c r="G2280">
        <v>2.294</v>
      </c>
      <c r="H2280" s="34">
        <f t="shared" si="70"/>
        <v>0</v>
      </c>
      <c r="I2280" t="str">
        <f t="shared" si="71"/>
        <v/>
      </c>
    </row>
    <row r="2281" spans="1:9" x14ac:dyDescent="0.25">
      <c r="A2281" s="32">
        <v>40416</v>
      </c>
      <c r="B2281">
        <v>0.20699999999999999</v>
      </c>
      <c r="C2281">
        <v>0.4</v>
      </c>
      <c r="D2281">
        <v>0.68600000000000005</v>
      </c>
      <c r="E2281">
        <v>1.042</v>
      </c>
      <c r="F2281">
        <v>1.3049999999999999</v>
      </c>
      <c r="G2281">
        <v>2.2349999999999999</v>
      </c>
      <c r="H2281" s="34">
        <f t="shared" si="70"/>
        <v>0</v>
      </c>
      <c r="I2281" t="str">
        <f t="shared" si="71"/>
        <v/>
      </c>
    </row>
    <row r="2282" spans="1:9" x14ac:dyDescent="0.25">
      <c r="A2282" s="32">
        <v>40417</v>
      </c>
      <c r="B2282">
        <v>0.221</v>
      </c>
      <c r="C2282">
        <v>0.45100000000000001</v>
      </c>
      <c r="D2282">
        <v>0.77500000000000002</v>
      </c>
      <c r="E2282">
        <v>1.1080000000000001</v>
      </c>
      <c r="F2282">
        <v>1.4350000000000001</v>
      </c>
      <c r="G2282">
        <v>2.4180000000000001</v>
      </c>
      <c r="H2282" s="34">
        <f t="shared" si="70"/>
        <v>0</v>
      </c>
      <c r="I2282" t="str">
        <f t="shared" si="71"/>
        <v/>
      </c>
    </row>
    <row r="2283" spans="1:9" x14ac:dyDescent="0.25">
      <c r="A2283" s="32">
        <v>40420</v>
      </c>
      <c r="B2283">
        <v>0.20749999999999999</v>
      </c>
      <c r="C2283">
        <v>0.40699999999999997</v>
      </c>
      <c r="D2283">
        <v>0.71</v>
      </c>
      <c r="E2283">
        <v>1.026</v>
      </c>
      <c r="F2283">
        <v>1.355</v>
      </c>
      <c r="G2283">
        <v>2.2970000000000002</v>
      </c>
      <c r="H2283" s="34">
        <f t="shared" si="70"/>
        <v>0</v>
      </c>
      <c r="I2283" t="str">
        <f t="shared" si="71"/>
        <v/>
      </c>
    </row>
    <row r="2284" spans="1:9" x14ac:dyDescent="0.25">
      <c r="A2284" s="32">
        <v>40421</v>
      </c>
      <c r="B2284">
        <v>0.20799999999999999</v>
      </c>
      <c r="C2284">
        <v>0.38750000000000001</v>
      </c>
      <c r="D2284">
        <v>0.67500000000000004</v>
      </c>
      <c r="E2284">
        <v>1.0055000000000001</v>
      </c>
      <c r="F2284">
        <v>1.2949999999999999</v>
      </c>
      <c r="G2284">
        <v>2.234</v>
      </c>
      <c r="H2284" s="34">
        <f t="shared" si="70"/>
        <v>0</v>
      </c>
      <c r="I2284" t="str">
        <f t="shared" si="71"/>
        <v/>
      </c>
    </row>
    <row r="2285" spans="1:9" x14ac:dyDescent="0.25">
      <c r="A2285" s="32">
        <v>40422</v>
      </c>
      <c r="B2285">
        <v>0.216</v>
      </c>
      <c r="C2285">
        <v>0.41299999999999998</v>
      </c>
      <c r="D2285">
        <v>0.70799999999999996</v>
      </c>
      <c r="E2285">
        <v>1.0485</v>
      </c>
      <c r="F2285">
        <v>1.347</v>
      </c>
      <c r="G2285">
        <v>2.33</v>
      </c>
      <c r="H2285" s="34">
        <f t="shared" si="70"/>
        <v>0</v>
      </c>
      <c r="I2285" t="str">
        <f t="shared" si="71"/>
        <v/>
      </c>
    </row>
    <row r="2286" spans="1:9" x14ac:dyDescent="0.25">
      <c r="A2286" s="32">
        <v>40423</v>
      </c>
      <c r="B2286">
        <v>0.215</v>
      </c>
      <c r="C2286">
        <v>0.41099999999999998</v>
      </c>
      <c r="D2286">
        <v>0.72299999999999998</v>
      </c>
      <c r="E2286">
        <v>1.087</v>
      </c>
      <c r="F2286">
        <v>1.375</v>
      </c>
      <c r="G2286">
        <v>2.3759999999999999</v>
      </c>
      <c r="H2286" s="34">
        <f t="shared" si="70"/>
        <v>0</v>
      </c>
      <c r="I2286" t="str">
        <f t="shared" si="71"/>
        <v/>
      </c>
    </row>
    <row r="2287" spans="1:9" x14ac:dyDescent="0.25">
      <c r="A2287" s="32">
        <v>40424</v>
      </c>
      <c r="B2287">
        <v>0.22500000000000001</v>
      </c>
      <c r="C2287">
        <v>0.44600000000000001</v>
      </c>
      <c r="D2287">
        <v>0.753</v>
      </c>
      <c r="E2287">
        <v>1.1200000000000001</v>
      </c>
      <c r="F2287">
        <v>1.4159999999999999</v>
      </c>
      <c r="G2287">
        <v>2.4329999999999998</v>
      </c>
      <c r="H2287" s="34">
        <f t="shared" si="70"/>
        <v>0</v>
      </c>
      <c r="I2287" t="str">
        <f t="shared" si="71"/>
        <v/>
      </c>
    </row>
    <row r="2288" spans="1:9" x14ac:dyDescent="0.25">
      <c r="A2288" s="32">
        <v>40427</v>
      </c>
      <c r="B2288">
        <v>0.22</v>
      </c>
      <c r="C2288">
        <v>0.41099999999999998</v>
      </c>
      <c r="D2288">
        <v>0.71899999999999997</v>
      </c>
      <c r="E2288">
        <v>1.048</v>
      </c>
      <c r="F2288">
        <v>1.37</v>
      </c>
      <c r="H2288" s="34">
        <f t="shared" si="70"/>
        <v>0</v>
      </c>
      <c r="I2288" t="str">
        <f t="shared" si="71"/>
        <v/>
      </c>
    </row>
    <row r="2289" spans="1:9" x14ac:dyDescent="0.25">
      <c r="A2289" s="32">
        <v>40428</v>
      </c>
      <c r="B2289">
        <v>0.21099999999999999</v>
      </c>
      <c r="C2289">
        <v>0.39750000000000002</v>
      </c>
      <c r="D2289">
        <v>0.68500000000000005</v>
      </c>
      <c r="E2289">
        <v>1.0449999999999999</v>
      </c>
      <c r="F2289">
        <v>1.3129999999999999</v>
      </c>
      <c r="G2289">
        <v>2.3050000000000002</v>
      </c>
      <c r="H2289" s="34">
        <f t="shared" si="70"/>
        <v>0</v>
      </c>
      <c r="I2289" t="str">
        <f t="shared" si="71"/>
        <v/>
      </c>
    </row>
    <row r="2290" spans="1:9" x14ac:dyDescent="0.25">
      <c r="A2290" s="32">
        <v>40429</v>
      </c>
      <c r="B2290">
        <v>0.222</v>
      </c>
      <c r="C2290">
        <v>0.40500000000000003</v>
      </c>
      <c r="D2290">
        <v>0.69799999999999995</v>
      </c>
      <c r="E2290">
        <v>1.0209999999999999</v>
      </c>
      <c r="F2290">
        <v>1.343</v>
      </c>
      <c r="G2290">
        <v>2.367</v>
      </c>
      <c r="H2290" s="34">
        <f t="shared" si="70"/>
        <v>0</v>
      </c>
      <c r="I2290" t="str">
        <f t="shared" si="71"/>
        <v/>
      </c>
    </row>
    <row r="2291" spans="1:9" x14ac:dyDescent="0.25">
      <c r="A2291" s="32">
        <v>40430</v>
      </c>
      <c r="B2291">
        <v>0.23400000000000001</v>
      </c>
      <c r="C2291">
        <v>0.46100000000000002</v>
      </c>
      <c r="D2291">
        <v>0.78200000000000003</v>
      </c>
      <c r="E2291">
        <v>1.133</v>
      </c>
      <c r="F2291">
        <v>1.466</v>
      </c>
      <c r="G2291">
        <v>2.4849999999999999</v>
      </c>
      <c r="H2291" s="34">
        <f t="shared" si="70"/>
        <v>0</v>
      </c>
      <c r="I2291" t="str">
        <f t="shared" si="71"/>
        <v/>
      </c>
    </row>
    <row r="2292" spans="1:9" x14ac:dyDescent="0.25">
      <c r="A2292" s="32">
        <v>40431</v>
      </c>
      <c r="B2292">
        <v>0.23599999999999999</v>
      </c>
      <c r="C2292">
        <v>0.47749999999999998</v>
      </c>
      <c r="D2292">
        <v>0.81200000000000006</v>
      </c>
      <c r="E2292">
        <v>1.1519999999999999</v>
      </c>
      <c r="F2292">
        <v>1.486</v>
      </c>
      <c r="G2292">
        <v>2.5249999999999999</v>
      </c>
      <c r="H2292" s="34">
        <f t="shared" si="70"/>
        <v>0</v>
      </c>
      <c r="I2292" t="str">
        <f t="shared" si="71"/>
        <v/>
      </c>
    </row>
    <row r="2293" spans="1:9" x14ac:dyDescent="0.25">
      <c r="A2293" s="32">
        <v>40434</v>
      </c>
      <c r="B2293">
        <v>0.222</v>
      </c>
      <c r="C2293">
        <v>0.45</v>
      </c>
      <c r="D2293">
        <v>0.75700000000000001</v>
      </c>
      <c r="E2293">
        <v>1.0945</v>
      </c>
      <c r="F2293">
        <v>1.4139999999999999</v>
      </c>
      <c r="G2293">
        <v>2.4750000000000001</v>
      </c>
      <c r="H2293" s="34">
        <f t="shared" si="70"/>
        <v>0</v>
      </c>
      <c r="I2293" t="str">
        <f t="shared" si="71"/>
        <v/>
      </c>
    </row>
    <row r="2294" spans="1:9" x14ac:dyDescent="0.25">
      <c r="A2294" s="32">
        <v>40435</v>
      </c>
      <c r="B2294">
        <v>0.21879999999999999</v>
      </c>
      <c r="C2294">
        <v>0.41749999999999998</v>
      </c>
      <c r="D2294">
        <v>0.71299999999999997</v>
      </c>
      <c r="E2294">
        <v>1.0509999999999999</v>
      </c>
      <c r="F2294">
        <v>1.3540000000000001</v>
      </c>
      <c r="G2294">
        <v>2.4060000000000001</v>
      </c>
      <c r="H2294" s="34">
        <f t="shared" si="70"/>
        <v>0</v>
      </c>
      <c r="I2294" t="str">
        <f t="shared" si="71"/>
        <v/>
      </c>
    </row>
    <row r="2295" spans="1:9" x14ac:dyDescent="0.25">
      <c r="A2295" s="32">
        <v>40436</v>
      </c>
      <c r="B2295">
        <v>0.224</v>
      </c>
      <c r="C2295">
        <v>0.42</v>
      </c>
      <c r="D2295">
        <v>0.72</v>
      </c>
      <c r="E2295">
        <v>1.0575000000000001</v>
      </c>
      <c r="F2295">
        <v>1.3785000000000001</v>
      </c>
      <c r="G2295">
        <v>2.4660000000000002</v>
      </c>
      <c r="H2295" s="34">
        <f t="shared" si="70"/>
        <v>0</v>
      </c>
      <c r="I2295" t="str">
        <f t="shared" si="71"/>
        <v/>
      </c>
    </row>
    <row r="2296" spans="1:9" x14ac:dyDescent="0.25">
      <c r="A2296" s="32">
        <v>40437</v>
      </c>
      <c r="B2296">
        <v>0.216</v>
      </c>
      <c r="C2296">
        <v>0.42</v>
      </c>
      <c r="D2296">
        <v>0.72399999999999998</v>
      </c>
      <c r="E2296">
        <v>1.093</v>
      </c>
      <c r="F2296">
        <v>1.409</v>
      </c>
      <c r="G2296">
        <v>2.5190000000000001</v>
      </c>
      <c r="H2296" s="34">
        <f t="shared" si="70"/>
        <v>0</v>
      </c>
      <c r="I2296" t="str">
        <f t="shared" si="71"/>
        <v/>
      </c>
    </row>
    <row r="2297" spans="1:9" x14ac:dyDescent="0.25">
      <c r="A2297" s="32">
        <v>40438</v>
      </c>
      <c r="B2297">
        <v>0.216</v>
      </c>
      <c r="C2297">
        <v>0.41199999999999998</v>
      </c>
      <c r="D2297">
        <v>0.71699999999999997</v>
      </c>
      <c r="E2297">
        <v>1.091</v>
      </c>
      <c r="F2297">
        <v>1.403</v>
      </c>
      <c r="G2297">
        <v>2.5049999999999999</v>
      </c>
      <c r="H2297" s="34">
        <f t="shared" si="70"/>
        <v>0</v>
      </c>
      <c r="I2297" t="str">
        <f t="shared" si="71"/>
        <v/>
      </c>
    </row>
    <row r="2298" spans="1:9" x14ac:dyDescent="0.25">
      <c r="A2298" s="32">
        <v>40441</v>
      </c>
      <c r="B2298">
        <v>0.21199999999999999</v>
      </c>
      <c r="C2298">
        <v>0.40400000000000003</v>
      </c>
      <c r="D2298">
        <v>0.70399999999999996</v>
      </c>
      <c r="E2298">
        <v>1.0740000000000001</v>
      </c>
      <c r="F2298">
        <v>1.375</v>
      </c>
      <c r="G2298">
        <v>2.468</v>
      </c>
      <c r="H2298" s="34">
        <f t="shared" si="70"/>
        <v>0</v>
      </c>
      <c r="I2298" t="str">
        <f t="shared" si="71"/>
        <v/>
      </c>
    </row>
    <row r="2299" spans="1:9" x14ac:dyDescent="0.25">
      <c r="A2299" s="32">
        <v>40442</v>
      </c>
      <c r="B2299">
        <v>0.20849999999999999</v>
      </c>
      <c r="C2299">
        <v>0.36349999999999999</v>
      </c>
      <c r="D2299">
        <v>0.63200000000000001</v>
      </c>
      <c r="E2299">
        <v>0.98799999999999999</v>
      </c>
      <c r="F2299">
        <v>1.272</v>
      </c>
      <c r="G2299">
        <v>2.3439999999999999</v>
      </c>
      <c r="H2299" s="34">
        <f t="shared" si="70"/>
        <v>0</v>
      </c>
      <c r="I2299" t="str">
        <f t="shared" si="71"/>
        <v/>
      </c>
    </row>
    <row r="2300" spans="1:9" x14ac:dyDescent="0.25">
      <c r="A2300" s="32">
        <v>40443</v>
      </c>
      <c r="B2300">
        <v>0.20449999999999999</v>
      </c>
      <c r="C2300">
        <v>0.371</v>
      </c>
      <c r="D2300">
        <v>0.64800000000000002</v>
      </c>
      <c r="E2300">
        <v>1</v>
      </c>
      <c r="F2300">
        <v>1.2869999999999999</v>
      </c>
      <c r="G2300">
        <v>2.347</v>
      </c>
      <c r="H2300" s="34">
        <f t="shared" si="70"/>
        <v>0</v>
      </c>
      <c r="I2300" t="str">
        <f t="shared" si="71"/>
        <v/>
      </c>
    </row>
    <row r="2301" spans="1:9" x14ac:dyDescent="0.25">
      <c r="A2301" s="32">
        <v>40444</v>
      </c>
      <c r="B2301">
        <v>0.20300000000000001</v>
      </c>
      <c r="C2301">
        <v>0.35499999999999998</v>
      </c>
      <c r="D2301">
        <v>0.625</v>
      </c>
      <c r="E2301">
        <v>0.96350000000000002</v>
      </c>
      <c r="F2301">
        <v>1.274</v>
      </c>
      <c r="G2301">
        <v>2.3420000000000001</v>
      </c>
      <c r="H2301" s="34">
        <f t="shared" si="70"/>
        <v>0</v>
      </c>
      <c r="I2301" t="str">
        <f t="shared" si="71"/>
        <v/>
      </c>
    </row>
    <row r="2302" spans="1:9" x14ac:dyDescent="0.25">
      <c r="A2302" s="32">
        <v>40445</v>
      </c>
      <c r="B2302">
        <v>0.20799999999999999</v>
      </c>
      <c r="C2302">
        <v>0.36799999999999999</v>
      </c>
      <c r="D2302">
        <v>0.63700000000000001</v>
      </c>
      <c r="E2302">
        <v>0.96099999999999997</v>
      </c>
      <c r="F2302">
        <v>1.31</v>
      </c>
      <c r="G2302">
        <v>2.391</v>
      </c>
      <c r="H2302" s="34">
        <f t="shared" si="70"/>
        <v>0</v>
      </c>
      <c r="I2302" t="str">
        <f t="shared" si="71"/>
        <v>20103</v>
      </c>
    </row>
    <row r="2303" spans="1:9" x14ac:dyDescent="0.25">
      <c r="A2303" s="32">
        <v>40448</v>
      </c>
      <c r="B2303">
        <v>0.20499999999999999</v>
      </c>
      <c r="C2303">
        <v>0.35149999999999998</v>
      </c>
      <c r="D2303">
        <v>0.60199999999999998</v>
      </c>
      <c r="E2303">
        <v>0.93</v>
      </c>
      <c r="F2303">
        <v>1.2384999999999999</v>
      </c>
      <c r="G2303">
        <v>2.3039999999999998</v>
      </c>
      <c r="H2303" s="34">
        <f t="shared" si="70"/>
        <v>0</v>
      </c>
      <c r="I2303" t="str">
        <f t="shared" si="71"/>
        <v>20103</v>
      </c>
    </row>
    <row r="2304" spans="1:9" x14ac:dyDescent="0.25">
      <c r="A2304" s="32">
        <v>40449</v>
      </c>
      <c r="B2304">
        <v>0.192</v>
      </c>
      <c r="C2304">
        <v>0.33400000000000002</v>
      </c>
      <c r="D2304">
        <v>0.56399999999999995</v>
      </c>
      <c r="E2304">
        <v>0.874</v>
      </c>
      <c r="F2304">
        <v>1.181</v>
      </c>
      <c r="G2304">
        <v>2.234</v>
      </c>
      <c r="H2304" s="34">
        <f t="shared" si="70"/>
        <v>0</v>
      </c>
      <c r="I2304" t="str">
        <f t="shared" si="71"/>
        <v>20103</v>
      </c>
    </row>
    <row r="2305" spans="1:9" x14ac:dyDescent="0.25">
      <c r="A2305" s="32">
        <v>40450</v>
      </c>
      <c r="B2305">
        <v>0.193</v>
      </c>
      <c r="C2305">
        <v>0.33300000000000002</v>
      </c>
      <c r="D2305">
        <v>0.57299999999999995</v>
      </c>
      <c r="E2305">
        <v>0.873</v>
      </c>
      <c r="F2305">
        <v>1.2070000000000001</v>
      </c>
      <c r="G2305">
        <v>2.2829999999999999</v>
      </c>
      <c r="H2305" s="34">
        <f t="shared" si="70"/>
        <v>0</v>
      </c>
      <c r="I2305" t="str">
        <f t="shared" si="71"/>
        <v>20103</v>
      </c>
    </row>
    <row r="2306" spans="1:9" x14ac:dyDescent="0.25">
      <c r="A2306" s="32">
        <v>40451</v>
      </c>
      <c r="B2306">
        <v>0.20100000000000001</v>
      </c>
      <c r="C2306">
        <v>0.34799999999999998</v>
      </c>
      <c r="D2306">
        <v>0.59199999999999997</v>
      </c>
      <c r="E2306">
        <v>0.92300000000000004</v>
      </c>
      <c r="F2306">
        <v>1.2310000000000001</v>
      </c>
      <c r="G2306">
        <v>2.3159999999999998</v>
      </c>
      <c r="H2306" s="34">
        <f t="shared" si="70"/>
        <v>1</v>
      </c>
      <c r="I2306" t="str">
        <f t="shared" si="71"/>
        <v>20103</v>
      </c>
    </row>
    <row r="2307" spans="1:9" x14ac:dyDescent="0.25">
      <c r="A2307" s="32">
        <v>40452</v>
      </c>
      <c r="B2307">
        <v>0.20050000000000001</v>
      </c>
      <c r="C2307">
        <v>0.33900000000000002</v>
      </c>
      <c r="D2307">
        <v>0.6</v>
      </c>
      <c r="E2307">
        <v>0.90200000000000002</v>
      </c>
      <c r="F2307">
        <v>1.232</v>
      </c>
      <c r="G2307">
        <v>2.3250000000000002</v>
      </c>
      <c r="H2307" s="34">
        <f t="shared" si="70"/>
        <v>0</v>
      </c>
      <c r="I2307" t="str">
        <f t="shared" si="71"/>
        <v/>
      </c>
    </row>
    <row r="2308" spans="1:9" x14ac:dyDescent="0.25">
      <c r="A2308" s="32">
        <v>40455</v>
      </c>
      <c r="B2308">
        <v>0.19700000000000001</v>
      </c>
      <c r="C2308">
        <v>0.33</v>
      </c>
      <c r="D2308">
        <v>0.57399999999999995</v>
      </c>
      <c r="E2308">
        <v>0.89500000000000002</v>
      </c>
      <c r="F2308">
        <v>1.2044999999999999</v>
      </c>
      <c r="G2308">
        <v>2.2930000000000001</v>
      </c>
      <c r="H2308" s="34">
        <f t="shared" si="70"/>
        <v>0</v>
      </c>
      <c r="I2308" t="str">
        <f t="shared" si="71"/>
        <v/>
      </c>
    </row>
    <row r="2309" spans="1:9" x14ac:dyDescent="0.25">
      <c r="A2309" s="32">
        <v>40456</v>
      </c>
      <c r="B2309">
        <v>0.19</v>
      </c>
      <c r="C2309">
        <v>0.32200000000000001</v>
      </c>
      <c r="D2309">
        <v>0.56200000000000006</v>
      </c>
      <c r="E2309">
        <v>0.88549999999999995</v>
      </c>
      <c r="F2309">
        <v>1.1910000000000001</v>
      </c>
      <c r="G2309">
        <v>2.3069999999999999</v>
      </c>
      <c r="H2309" s="34">
        <f t="shared" ref="H2309:H2372" si="72">+IF(AND(MOD(MONTH(A2309),3)=0,MONTH(A2309)&lt;&gt;MONTH(A2310)),1,0)</f>
        <v>0</v>
      </c>
      <c r="I2309" t="str">
        <f t="shared" ref="I2309:I2372" si="73">IF(SUM(H2309:H2313)&gt;0,CONCATENATE(YEAR(A2309),INT((MONTH(A2309)-1)/3)+1),"")</f>
        <v/>
      </c>
    </row>
    <row r="2310" spans="1:9" x14ac:dyDescent="0.25">
      <c r="A2310" s="32">
        <v>40457</v>
      </c>
      <c r="B2310">
        <v>0.17799999999999999</v>
      </c>
      <c r="C2310">
        <v>0.30049999999999999</v>
      </c>
      <c r="D2310">
        <v>0.54200000000000004</v>
      </c>
      <c r="E2310">
        <v>0.88500000000000001</v>
      </c>
      <c r="F2310">
        <v>1.159</v>
      </c>
      <c r="G2310">
        <v>2.2370000000000001</v>
      </c>
      <c r="H2310" s="34">
        <f t="shared" si="72"/>
        <v>0</v>
      </c>
      <c r="I2310" t="str">
        <f t="shared" si="73"/>
        <v/>
      </c>
    </row>
    <row r="2311" spans="1:9" x14ac:dyDescent="0.25">
      <c r="A2311" s="32">
        <v>40458</v>
      </c>
      <c r="B2311">
        <v>0.17399999999999999</v>
      </c>
      <c r="C2311">
        <v>0.28799999999999998</v>
      </c>
      <c r="D2311">
        <v>0.51700000000000002</v>
      </c>
      <c r="E2311">
        <v>0.85599999999999998</v>
      </c>
      <c r="F2311">
        <v>1.133</v>
      </c>
      <c r="G2311">
        <v>2.2229999999999999</v>
      </c>
      <c r="H2311" s="34">
        <f t="shared" si="72"/>
        <v>0</v>
      </c>
      <c r="I2311" t="str">
        <f t="shared" si="73"/>
        <v/>
      </c>
    </row>
    <row r="2312" spans="1:9" x14ac:dyDescent="0.25">
      <c r="A2312" s="32">
        <v>40459</v>
      </c>
      <c r="B2312">
        <v>0.17799999999999999</v>
      </c>
      <c r="C2312">
        <v>0.30399999999999999</v>
      </c>
      <c r="D2312">
        <v>0.49099999999999999</v>
      </c>
      <c r="E2312">
        <v>0.82199999999999995</v>
      </c>
      <c r="F2312">
        <v>1.1040000000000001</v>
      </c>
      <c r="G2312">
        <v>2.238</v>
      </c>
      <c r="H2312" s="34">
        <f t="shared" si="72"/>
        <v>0</v>
      </c>
      <c r="I2312" t="str">
        <f t="shared" si="73"/>
        <v/>
      </c>
    </row>
    <row r="2313" spans="1:9" x14ac:dyDescent="0.25">
      <c r="A2313" s="32">
        <v>40462</v>
      </c>
      <c r="B2313">
        <v>0.17299999999999999</v>
      </c>
      <c r="C2313">
        <v>0.28399999999999997</v>
      </c>
      <c r="D2313">
        <v>0.501</v>
      </c>
      <c r="E2313">
        <v>0.78200000000000003</v>
      </c>
      <c r="F2313">
        <v>1.105</v>
      </c>
      <c r="G2313">
        <v>2.2200000000000002</v>
      </c>
      <c r="H2313" s="34">
        <f t="shared" si="72"/>
        <v>0</v>
      </c>
      <c r="I2313" t="str">
        <f t="shared" si="73"/>
        <v/>
      </c>
    </row>
    <row r="2314" spans="1:9" x14ac:dyDescent="0.25">
      <c r="A2314" s="32">
        <v>40463</v>
      </c>
      <c r="B2314">
        <v>0.17799999999999999</v>
      </c>
      <c r="C2314">
        <v>0.29449999999999998</v>
      </c>
      <c r="D2314">
        <v>0.502</v>
      </c>
      <c r="E2314">
        <v>0.83599999999999997</v>
      </c>
      <c r="F2314">
        <v>1.121</v>
      </c>
      <c r="G2314">
        <v>2.2560000000000002</v>
      </c>
      <c r="H2314" s="34">
        <f t="shared" si="72"/>
        <v>0</v>
      </c>
      <c r="I2314" t="str">
        <f t="shared" si="73"/>
        <v/>
      </c>
    </row>
    <row r="2315" spans="1:9" x14ac:dyDescent="0.25">
      <c r="A2315" s="32">
        <v>40464</v>
      </c>
      <c r="B2315">
        <v>0.17</v>
      </c>
      <c r="C2315">
        <v>0.27900000000000003</v>
      </c>
      <c r="D2315">
        <v>0.48799999999999999</v>
      </c>
      <c r="E2315">
        <v>0.80300000000000005</v>
      </c>
      <c r="F2315">
        <v>1.093</v>
      </c>
      <c r="G2315">
        <v>2.242</v>
      </c>
      <c r="H2315" s="34">
        <f t="shared" si="72"/>
        <v>0</v>
      </c>
      <c r="I2315" t="str">
        <f t="shared" si="73"/>
        <v/>
      </c>
    </row>
    <row r="2316" spans="1:9" x14ac:dyDescent="0.25">
      <c r="A2316" s="32">
        <v>40465</v>
      </c>
      <c r="B2316">
        <v>0.17599999999999999</v>
      </c>
      <c r="C2316">
        <v>0.29499999999999998</v>
      </c>
      <c r="D2316">
        <v>0.52300000000000002</v>
      </c>
      <c r="E2316">
        <v>0.85299999999999998</v>
      </c>
      <c r="F2316">
        <v>1.157</v>
      </c>
      <c r="G2316">
        <v>2.3319999999999999</v>
      </c>
      <c r="H2316" s="34">
        <f t="shared" si="72"/>
        <v>0</v>
      </c>
      <c r="I2316" t="str">
        <f t="shared" si="73"/>
        <v/>
      </c>
    </row>
    <row r="2317" spans="1:9" x14ac:dyDescent="0.25">
      <c r="A2317" s="32">
        <v>40466</v>
      </c>
      <c r="B2317">
        <v>0.17599999999999999</v>
      </c>
      <c r="C2317">
        <v>0.28999999999999998</v>
      </c>
      <c r="D2317">
        <v>0.52300000000000002</v>
      </c>
      <c r="E2317">
        <v>0.85699999999999998</v>
      </c>
      <c r="F2317">
        <v>1.175</v>
      </c>
      <c r="G2317">
        <v>2.375</v>
      </c>
      <c r="H2317" s="34">
        <f t="shared" si="72"/>
        <v>0</v>
      </c>
      <c r="I2317" t="str">
        <f t="shared" si="73"/>
        <v/>
      </c>
    </row>
    <row r="2318" spans="1:9" x14ac:dyDescent="0.25">
      <c r="A2318" s="32">
        <v>40469</v>
      </c>
      <c r="B2318">
        <v>0.17899999999999999</v>
      </c>
      <c r="C2318">
        <v>0.29199999999999998</v>
      </c>
      <c r="D2318">
        <v>0.49299999999999999</v>
      </c>
      <c r="E2318">
        <v>0.76800000000000002</v>
      </c>
      <c r="F2318">
        <v>1.105</v>
      </c>
      <c r="G2318">
        <v>2.3119999999999998</v>
      </c>
      <c r="H2318" s="34">
        <f t="shared" si="72"/>
        <v>0</v>
      </c>
      <c r="I2318" t="str">
        <f t="shared" si="73"/>
        <v/>
      </c>
    </row>
    <row r="2319" spans="1:9" x14ac:dyDescent="0.25">
      <c r="A2319" s="32">
        <v>40470</v>
      </c>
      <c r="B2319">
        <v>0.18</v>
      </c>
      <c r="C2319">
        <v>0.28199999999999997</v>
      </c>
      <c r="D2319">
        <v>0.47299999999999998</v>
      </c>
      <c r="E2319">
        <v>0.78700000000000003</v>
      </c>
      <c r="F2319">
        <v>1.081</v>
      </c>
      <c r="G2319">
        <v>2.274</v>
      </c>
      <c r="H2319" s="34">
        <f t="shared" si="72"/>
        <v>0</v>
      </c>
      <c r="I2319" t="str">
        <f t="shared" si="73"/>
        <v/>
      </c>
    </row>
    <row r="2320" spans="1:9" x14ac:dyDescent="0.25">
      <c r="A2320" s="32">
        <v>40471</v>
      </c>
      <c r="B2320">
        <v>0.17199999999999999</v>
      </c>
      <c r="C2320">
        <v>0.25900000000000001</v>
      </c>
      <c r="D2320">
        <v>0.443</v>
      </c>
      <c r="E2320">
        <v>0.77</v>
      </c>
      <c r="F2320">
        <v>1.0609999999999999</v>
      </c>
      <c r="G2320">
        <v>2.2629999999999999</v>
      </c>
      <c r="H2320" s="34">
        <f t="shared" si="72"/>
        <v>0</v>
      </c>
      <c r="I2320" t="str">
        <f t="shared" si="73"/>
        <v/>
      </c>
    </row>
    <row r="2321" spans="1:9" x14ac:dyDescent="0.25">
      <c r="A2321" s="32">
        <v>40472</v>
      </c>
      <c r="B2321">
        <v>0.17499999999999999</v>
      </c>
      <c r="C2321">
        <v>0.27200000000000002</v>
      </c>
      <c r="D2321">
        <v>0.46200000000000002</v>
      </c>
      <c r="E2321">
        <v>0.77</v>
      </c>
      <c r="F2321">
        <v>1.0900000000000001</v>
      </c>
      <c r="G2321">
        <v>2.3370000000000002</v>
      </c>
      <c r="H2321" s="34">
        <f t="shared" si="72"/>
        <v>0</v>
      </c>
      <c r="I2321" t="str">
        <f t="shared" si="73"/>
        <v/>
      </c>
    </row>
    <row r="2322" spans="1:9" x14ac:dyDescent="0.25">
      <c r="A2322" s="32">
        <v>40473</v>
      </c>
      <c r="B2322">
        <v>0.17949999999999999</v>
      </c>
      <c r="C2322">
        <v>0.28749999999999998</v>
      </c>
      <c r="D2322">
        <v>0.48749999999999999</v>
      </c>
      <c r="E2322">
        <v>0.77400000000000002</v>
      </c>
      <c r="F2322">
        <v>1.115</v>
      </c>
      <c r="G2322">
        <v>2.3580000000000001</v>
      </c>
      <c r="H2322" s="34">
        <f t="shared" si="72"/>
        <v>0</v>
      </c>
      <c r="I2322" t="str">
        <f t="shared" si="73"/>
        <v/>
      </c>
    </row>
    <row r="2323" spans="1:9" x14ac:dyDescent="0.25">
      <c r="A2323" s="32">
        <v>40476</v>
      </c>
      <c r="B2323">
        <v>0.17699999999999999</v>
      </c>
      <c r="C2323">
        <v>0.28199999999999997</v>
      </c>
      <c r="D2323">
        <v>0.49199999999999999</v>
      </c>
      <c r="E2323">
        <v>0.82150000000000001</v>
      </c>
      <c r="F2323">
        <v>1.1479999999999999</v>
      </c>
      <c r="G2323">
        <v>2.3780000000000001</v>
      </c>
      <c r="H2323" s="34">
        <f t="shared" si="72"/>
        <v>0</v>
      </c>
      <c r="I2323" t="str">
        <f t="shared" si="73"/>
        <v/>
      </c>
    </row>
    <row r="2324" spans="1:9" x14ac:dyDescent="0.25">
      <c r="A2324" s="32">
        <v>40477</v>
      </c>
      <c r="B2324">
        <v>0.19</v>
      </c>
      <c r="C2324">
        <v>0.307</v>
      </c>
      <c r="D2324">
        <v>0.53600000000000003</v>
      </c>
      <c r="E2324">
        <v>0.88100000000000001</v>
      </c>
      <c r="F2324">
        <v>1.2310000000000001</v>
      </c>
      <c r="G2324">
        <v>2.4620000000000002</v>
      </c>
      <c r="H2324" s="34">
        <f t="shared" si="72"/>
        <v>0</v>
      </c>
      <c r="I2324" t="str">
        <f t="shared" si="73"/>
        <v/>
      </c>
    </row>
    <row r="2325" spans="1:9" x14ac:dyDescent="0.25">
      <c r="A2325" s="32">
        <v>40478</v>
      </c>
      <c r="B2325">
        <v>0.19700000000000001</v>
      </c>
      <c r="C2325">
        <v>0.32250000000000001</v>
      </c>
      <c r="D2325">
        <v>0.57599999999999996</v>
      </c>
      <c r="E2325">
        <v>0.96799999999999997</v>
      </c>
      <c r="F2325">
        <v>1.2929999999999999</v>
      </c>
      <c r="G2325">
        <v>2.54</v>
      </c>
      <c r="H2325" s="34">
        <f t="shared" si="72"/>
        <v>0</v>
      </c>
      <c r="I2325" t="str">
        <f t="shared" si="73"/>
        <v/>
      </c>
    </row>
    <row r="2326" spans="1:9" x14ac:dyDescent="0.25">
      <c r="A2326" s="32">
        <v>40479</v>
      </c>
      <c r="B2326">
        <v>0.17899999999999999</v>
      </c>
      <c r="C2326">
        <v>0.27900000000000003</v>
      </c>
      <c r="D2326">
        <v>0.499</v>
      </c>
      <c r="E2326">
        <v>0.85299999999999998</v>
      </c>
      <c r="F2326">
        <v>1.1985000000000001</v>
      </c>
      <c r="G2326">
        <v>2.4779999999999998</v>
      </c>
      <c r="H2326" s="34">
        <f t="shared" si="72"/>
        <v>0</v>
      </c>
      <c r="I2326" t="str">
        <f t="shared" si="73"/>
        <v/>
      </c>
    </row>
    <row r="2327" spans="1:9" x14ac:dyDescent="0.25">
      <c r="A2327" s="32">
        <v>40480</v>
      </c>
      <c r="B2327">
        <v>0.18149999999999999</v>
      </c>
      <c r="C2327">
        <v>0.26300000000000001</v>
      </c>
      <c r="D2327">
        <v>0.46400000000000002</v>
      </c>
      <c r="E2327">
        <v>0.77900000000000003</v>
      </c>
      <c r="F2327">
        <v>1.1400000000000001</v>
      </c>
      <c r="G2327">
        <v>2.4239999999999999</v>
      </c>
      <c r="H2327" s="34">
        <f t="shared" si="72"/>
        <v>0</v>
      </c>
      <c r="I2327" t="str">
        <f t="shared" si="73"/>
        <v/>
      </c>
    </row>
    <row r="2328" spans="1:9" x14ac:dyDescent="0.25">
      <c r="A2328" s="32">
        <v>40483</v>
      </c>
      <c r="B2328">
        <v>0.18</v>
      </c>
      <c r="C2328">
        <v>0.25700000000000001</v>
      </c>
      <c r="D2328">
        <v>0.46100000000000002</v>
      </c>
      <c r="E2328">
        <v>0.77700000000000002</v>
      </c>
      <c r="F2328">
        <v>1.141</v>
      </c>
      <c r="G2328">
        <v>2.4489999999999998</v>
      </c>
      <c r="H2328" s="34">
        <f t="shared" si="72"/>
        <v>0</v>
      </c>
      <c r="I2328" t="str">
        <f t="shared" si="73"/>
        <v/>
      </c>
    </row>
    <row r="2329" spans="1:9" x14ac:dyDescent="0.25">
      <c r="A2329" s="32">
        <v>40484</v>
      </c>
      <c r="B2329">
        <v>0.18099999999999999</v>
      </c>
      <c r="C2329">
        <v>0.26600000000000001</v>
      </c>
      <c r="D2329">
        <v>0.47499999999999998</v>
      </c>
      <c r="E2329">
        <v>0.86</v>
      </c>
      <c r="F2329">
        <v>1.145</v>
      </c>
      <c r="G2329">
        <v>2.4329999999999998</v>
      </c>
      <c r="H2329" s="34">
        <f t="shared" si="72"/>
        <v>0</v>
      </c>
      <c r="I2329" t="str">
        <f t="shared" si="73"/>
        <v/>
      </c>
    </row>
    <row r="2330" spans="1:9" x14ac:dyDescent="0.25">
      <c r="A2330" s="32">
        <v>40485</v>
      </c>
      <c r="B2330">
        <v>0.17799999999999999</v>
      </c>
      <c r="C2330">
        <v>0.25900000000000001</v>
      </c>
      <c r="D2330">
        <v>0.44600000000000001</v>
      </c>
      <c r="E2330">
        <v>0.78</v>
      </c>
      <c r="F2330">
        <v>1.1140000000000001</v>
      </c>
      <c r="G2330">
        <v>2.4159999999999999</v>
      </c>
      <c r="H2330" s="34">
        <f t="shared" si="72"/>
        <v>0</v>
      </c>
      <c r="I2330" t="str">
        <f t="shared" si="73"/>
        <v/>
      </c>
    </row>
    <row r="2331" spans="1:9" x14ac:dyDescent="0.25">
      <c r="A2331" s="32">
        <v>40486</v>
      </c>
      <c r="B2331">
        <v>0.17699999999999999</v>
      </c>
      <c r="C2331">
        <v>0.24399999999999999</v>
      </c>
      <c r="D2331">
        <v>0.41699999999999998</v>
      </c>
      <c r="E2331">
        <v>0.77200000000000002</v>
      </c>
      <c r="F2331">
        <v>1.0509999999999999</v>
      </c>
      <c r="G2331">
        <v>2.3780000000000001</v>
      </c>
      <c r="H2331" s="34">
        <f t="shared" si="72"/>
        <v>0</v>
      </c>
      <c r="I2331" t="str">
        <f t="shared" si="73"/>
        <v/>
      </c>
    </row>
    <row r="2332" spans="1:9" x14ac:dyDescent="0.25">
      <c r="A2332" s="32">
        <v>40487</v>
      </c>
      <c r="B2332">
        <v>0.1895</v>
      </c>
      <c r="C2332">
        <v>0.27750000000000002</v>
      </c>
      <c r="D2332">
        <v>0.45600000000000002</v>
      </c>
      <c r="E2332">
        <v>0.73399999999999999</v>
      </c>
      <c r="F2332">
        <v>1.07</v>
      </c>
      <c r="G2332">
        <v>2.4169999999999998</v>
      </c>
      <c r="H2332" s="34">
        <f t="shared" si="72"/>
        <v>0</v>
      </c>
      <c r="I2332" t="str">
        <f t="shared" si="73"/>
        <v/>
      </c>
    </row>
    <row r="2333" spans="1:9" x14ac:dyDescent="0.25">
      <c r="A2333" s="32">
        <v>40490</v>
      </c>
      <c r="B2333">
        <v>0.19350000000000001</v>
      </c>
      <c r="C2333">
        <v>0.30249999999999999</v>
      </c>
      <c r="D2333">
        <v>0.49099999999999999</v>
      </c>
      <c r="E2333">
        <v>0.77300000000000002</v>
      </c>
      <c r="F2333">
        <v>1.1060000000000001</v>
      </c>
      <c r="G2333">
        <v>2.4329999999999998</v>
      </c>
      <c r="H2333" s="34">
        <f t="shared" si="72"/>
        <v>0</v>
      </c>
      <c r="I2333" t="str">
        <f t="shared" si="73"/>
        <v/>
      </c>
    </row>
    <row r="2334" spans="1:9" x14ac:dyDescent="0.25">
      <c r="A2334" s="32">
        <v>40491</v>
      </c>
      <c r="B2334">
        <v>0.192</v>
      </c>
      <c r="C2334">
        <v>0.35099999999999998</v>
      </c>
      <c r="D2334">
        <v>0.57799999999999996</v>
      </c>
      <c r="E2334">
        <v>0.90649999999999997</v>
      </c>
      <c r="F2334">
        <v>1.2384999999999999</v>
      </c>
      <c r="G2334">
        <v>2.577</v>
      </c>
      <c r="H2334" s="34">
        <f t="shared" si="72"/>
        <v>0</v>
      </c>
      <c r="I2334" t="str">
        <f t="shared" si="73"/>
        <v/>
      </c>
    </row>
    <row r="2335" spans="1:9" x14ac:dyDescent="0.25">
      <c r="A2335" s="32">
        <v>40492</v>
      </c>
      <c r="B2335">
        <v>0.19700000000000001</v>
      </c>
      <c r="C2335">
        <v>0.34100000000000003</v>
      </c>
      <c r="D2335">
        <v>0.56499999999999995</v>
      </c>
      <c r="E2335">
        <v>0.878</v>
      </c>
      <c r="F2335">
        <v>1.1995</v>
      </c>
      <c r="G2335">
        <v>2.5110000000000001</v>
      </c>
      <c r="H2335" s="34">
        <f t="shared" si="72"/>
        <v>0</v>
      </c>
      <c r="I2335" t="str">
        <f t="shared" si="73"/>
        <v/>
      </c>
    </row>
    <row r="2336" spans="1:9" x14ac:dyDescent="0.25">
      <c r="A2336" s="32">
        <v>40493</v>
      </c>
      <c r="B2336">
        <v>0.20899999999999999</v>
      </c>
      <c r="C2336">
        <v>0.40600000000000003</v>
      </c>
      <c r="D2336">
        <v>0.64500000000000002</v>
      </c>
      <c r="E2336">
        <v>0.94799999999999995</v>
      </c>
      <c r="F2336">
        <v>1.2869999999999999</v>
      </c>
      <c r="G2336">
        <v>2.5629999999999997</v>
      </c>
      <c r="H2336" s="34">
        <f t="shared" si="72"/>
        <v>0</v>
      </c>
      <c r="I2336" t="str">
        <f t="shared" si="73"/>
        <v/>
      </c>
    </row>
    <row r="2337" spans="1:9" x14ac:dyDescent="0.25">
      <c r="A2337" s="32">
        <v>40494</v>
      </c>
      <c r="B2337">
        <v>0.217</v>
      </c>
      <c r="C2337">
        <v>0.41899999999999998</v>
      </c>
      <c r="D2337">
        <v>0.6865</v>
      </c>
      <c r="E2337">
        <v>0.99399999999999999</v>
      </c>
      <c r="F2337">
        <v>1.3420000000000001</v>
      </c>
      <c r="G2337">
        <v>2.6150000000000002</v>
      </c>
      <c r="H2337" s="34">
        <f t="shared" si="72"/>
        <v>0</v>
      </c>
      <c r="I2337" t="str">
        <f t="shared" si="73"/>
        <v/>
      </c>
    </row>
    <row r="2338" spans="1:9" x14ac:dyDescent="0.25">
      <c r="A2338" s="32">
        <v>40497</v>
      </c>
      <c r="B2338">
        <v>0.22600000000000001</v>
      </c>
      <c r="C2338">
        <v>0.441</v>
      </c>
      <c r="D2338">
        <v>0.746</v>
      </c>
      <c r="E2338">
        <v>1.0960000000000001</v>
      </c>
      <c r="F2338">
        <v>1.47</v>
      </c>
      <c r="G2338">
        <v>2.7909999999999999</v>
      </c>
      <c r="H2338" s="34">
        <f t="shared" si="72"/>
        <v>0</v>
      </c>
      <c r="I2338" t="str">
        <f t="shared" si="73"/>
        <v/>
      </c>
    </row>
    <row r="2339" spans="1:9" x14ac:dyDescent="0.25">
      <c r="A2339" s="32">
        <v>40498</v>
      </c>
      <c r="B2339">
        <v>0.2215</v>
      </c>
      <c r="C2339">
        <v>0.41599999999999998</v>
      </c>
      <c r="D2339">
        <v>0.70399999999999996</v>
      </c>
      <c r="E2339">
        <v>1.0629999999999999</v>
      </c>
      <c r="F2339">
        <v>1.421</v>
      </c>
      <c r="G2339">
        <v>2.694</v>
      </c>
      <c r="H2339" s="34">
        <f t="shared" si="72"/>
        <v>0</v>
      </c>
      <c r="I2339" t="str">
        <f t="shared" si="73"/>
        <v/>
      </c>
    </row>
    <row r="2340" spans="1:9" x14ac:dyDescent="0.25">
      <c r="A2340" s="32">
        <v>40499</v>
      </c>
      <c r="B2340">
        <v>0.21199999999999999</v>
      </c>
      <c r="C2340">
        <v>0.40300000000000002</v>
      </c>
      <c r="D2340">
        <v>0.68899999999999995</v>
      </c>
      <c r="E2340">
        <v>1.0389999999999999</v>
      </c>
      <c r="F2340">
        <v>1.42</v>
      </c>
      <c r="G2340">
        <v>2.738</v>
      </c>
      <c r="H2340" s="34">
        <f t="shared" si="72"/>
        <v>0</v>
      </c>
      <c r="I2340" t="str">
        <f t="shared" si="73"/>
        <v/>
      </c>
    </row>
    <row r="2341" spans="1:9" x14ac:dyDescent="0.25">
      <c r="A2341" s="32">
        <v>40500</v>
      </c>
      <c r="B2341">
        <v>0.2135</v>
      </c>
      <c r="C2341">
        <v>0.41399999999999998</v>
      </c>
      <c r="D2341">
        <v>0.71</v>
      </c>
      <c r="E2341">
        <v>1.1120000000000001</v>
      </c>
      <c r="F2341">
        <v>1.46</v>
      </c>
      <c r="G2341">
        <v>2.7570000000000001</v>
      </c>
      <c r="H2341" s="34">
        <f t="shared" si="72"/>
        <v>0</v>
      </c>
      <c r="I2341" t="str">
        <f t="shared" si="73"/>
        <v/>
      </c>
    </row>
    <row r="2342" spans="1:9" x14ac:dyDescent="0.25">
      <c r="A2342" s="32">
        <v>40501</v>
      </c>
      <c r="B2342">
        <v>0.219</v>
      </c>
      <c r="C2342">
        <v>0.42049999999999998</v>
      </c>
      <c r="D2342">
        <v>0.72399999999999998</v>
      </c>
      <c r="E2342">
        <v>1.0920000000000001</v>
      </c>
      <c r="F2342">
        <v>1.478</v>
      </c>
      <c r="G2342">
        <v>2.7480000000000002</v>
      </c>
      <c r="H2342" s="34">
        <f t="shared" si="72"/>
        <v>0</v>
      </c>
      <c r="I2342" t="str">
        <f t="shared" si="73"/>
        <v/>
      </c>
    </row>
    <row r="2343" spans="1:9" x14ac:dyDescent="0.25">
      <c r="A2343" s="32">
        <v>40504</v>
      </c>
      <c r="B2343">
        <v>0.218</v>
      </c>
      <c r="C2343">
        <v>0.378</v>
      </c>
      <c r="D2343">
        <v>0.63449999999999995</v>
      </c>
      <c r="E2343">
        <v>1.0069999999999999</v>
      </c>
      <c r="F2343">
        <v>1.373</v>
      </c>
      <c r="G2343">
        <v>2.6739999999999999</v>
      </c>
      <c r="H2343" s="34">
        <f t="shared" si="72"/>
        <v>0</v>
      </c>
      <c r="I2343" t="str">
        <f t="shared" si="73"/>
        <v/>
      </c>
    </row>
    <row r="2344" spans="1:9" x14ac:dyDescent="0.25">
      <c r="A2344" s="32">
        <v>40505</v>
      </c>
      <c r="B2344">
        <v>0.21299999999999999</v>
      </c>
      <c r="C2344">
        <v>0.35199999999999998</v>
      </c>
      <c r="D2344">
        <v>0.60299999999999998</v>
      </c>
      <c r="E2344">
        <v>0.95899999999999996</v>
      </c>
      <c r="F2344">
        <v>1.3479999999999999</v>
      </c>
      <c r="G2344">
        <v>2.6360000000000001</v>
      </c>
      <c r="H2344" s="34">
        <f t="shared" si="72"/>
        <v>0</v>
      </c>
      <c r="I2344" t="str">
        <f t="shared" si="73"/>
        <v/>
      </c>
    </row>
    <row r="2345" spans="1:9" x14ac:dyDescent="0.25">
      <c r="A2345" s="32">
        <v>40506</v>
      </c>
      <c r="B2345">
        <v>0.22500000000000001</v>
      </c>
      <c r="C2345">
        <v>0.42099999999999999</v>
      </c>
      <c r="D2345">
        <v>0.70899999999999996</v>
      </c>
      <c r="E2345">
        <v>1.0780000000000001</v>
      </c>
      <c r="F2345">
        <v>1.48</v>
      </c>
      <c r="G2345">
        <v>2.7629999999999999</v>
      </c>
      <c r="H2345" s="34">
        <f t="shared" si="72"/>
        <v>0</v>
      </c>
      <c r="I2345" t="str">
        <f t="shared" si="73"/>
        <v/>
      </c>
    </row>
    <row r="2346" spans="1:9" x14ac:dyDescent="0.25">
      <c r="A2346" s="32">
        <v>40507</v>
      </c>
      <c r="B2346">
        <v>0.23499999999999999</v>
      </c>
      <c r="C2346">
        <v>0.437</v>
      </c>
      <c r="D2346">
        <v>0.72299999999999998</v>
      </c>
      <c r="E2346">
        <v>1.0920000000000001</v>
      </c>
      <c r="F2346">
        <v>1.484</v>
      </c>
      <c r="G2346">
        <v>2.7149999999999999</v>
      </c>
      <c r="H2346" s="34">
        <f t="shared" si="72"/>
        <v>0</v>
      </c>
      <c r="I2346" t="str">
        <f t="shared" si="73"/>
        <v/>
      </c>
    </row>
    <row r="2347" spans="1:9" x14ac:dyDescent="0.25">
      <c r="A2347" s="32">
        <v>40508</v>
      </c>
      <c r="B2347">
        <v>0.22</v>
      </c>
      <c r="C2347">
        <v>0.41499999999999998</v>
      </c>
      <c r="D2347">
        <v>0.69099999999999995</v>
      </c>
      <c r="E2347">
        <v>1.0620000000000001</v>
      </c>
      <c r="F2347">
        <v>1.4530000000000001</v>
      </c>
      <c r="G2347">
        <v>2.7269999999999999</v>
      </c>
      <c r="H2347" s="34">
        <f t="shared" si="72"/>
        <v>0</v>
      </c>
      <c r="I2347" t="str">
        <f t="shared" si="73"/>
        <v/>
      </c>
    </row>
    <row r="2348" spans="1:9" x14ac:dyDescent="0.25">
      <c r="A2348" s="32">
        <v>40511</v>
      </c>
      <c r="B2348">
        <v>0.22309999999999999</v>
      </c>
      <c r="C2348">
        <v>0.40100000000000002</v>
      </c>
      <c r="D2348">
        <v>0.66949999999999998</v>
      </c>
      <c r="E2348">
        <v>1.0349999999999999</v>
      </c>
      <c r="F2348">
        <v>1.427</v>
      </c>
      <c r="G2348">
        <v>2.6779999999999999</v>
      </c>
      <c r="H2348" s="34">
        <f t="shared" si="72"/>
        <v>0</v>
      </c>
      <c r="I2348" t="str">
        <f t="shared" si="73"/>
        <v/>
      </c>
    </row>
    <row r="2349" spans="1:9" x14ac:dyDescent="0.25">
      <c r="A2349" s="32">
        <v>40512</v>
      </c>
      <c r="B2349">
        <v>0.24</v>
      </c>
      <c r="C2349">
        <v>0.374</v>
      </c>
      <c r="D2349">
        <v>0.66149999999999998</v>
      </c>
      <c r="E2349">
        <v>1.0109999999999999</v>
      </c>
      <c r="F2349">
        <v>1.3919999999999999</v>
      </c>
      <c r="G2349">
        <v>2.6520000000000001</v>
      </c>
      <c r="H2349" s="34">
        <f t="shared" si="72"/>
        <v>0</v>
      </c>
      <c r="I2349" t="str">
        <f t="shared" si="73"/>
        <v/>
      </c>
    </row>
    <row r="2350" spans="1:9" x14ac:dyDescent="0.25">
      <c r="A2350" s="32">
        <v>40513</v>
      </c>
      <c r="B2350">
        <v>0.23599999999999999</v>
      </c>
      <c r="C2350">
        <v>0.437</v>
      </c>
      <c r="D2350">
        <v>0.75800000000000001</v>
      </c>
      <c r="E2350">
        <v>1.1459999999999999</v>
      </c>
      <c r="F2350">
        <v>1.536</v>
      </c>
      <c r="G2350">
        <v>2.8149999999999999</v>
      </c>
      <c r="H2350" s="34">
        <f t="shared" si="72"/>
        <v>0</v>
      </c>
      <c r="I2350" t="str">
        <f t="shared" si="73"/>
        <v/>
      </c>
    </row>
    <row r="2351" spans="1:9" x14ac:dyDescent="0.25">
      <c r="A2351" s="32">
        <v>40514</v>
      </c>
      <c r="B2351">
        <v>0.23599999999999999</v>
      </c>
      <c r="C2351">
        <v>0.45200000000000001</v>
      </c>
      <c r="D2351">
        <v>0.76800000000000002</v>
      </c>
      <c r="E2351">
        <v>1.1739999999999999</v>
      </c>
      <c r="F2351">
        <v>1.589</v>
      </c>
      <c r="G2351">
        <v>2.8479999999999999</v>
      </c>
      <c r="H2351" s="34">
        <f t="shared" si="72"/>
        <v>0</v>
      </c>
      <c r="I2351" t="str">
        <f t="shared" si="73"/>
        <v/>
      </c>
    </row>
    <row r="2352" spans="1:9" x14ac:dyDescent="0.25">
      <c r="A2352" s="32">
        <v>40515</v>
      </c>
      <c r="B2352">
        <v>0.218</v>
      </c>
      <c r="C2352">
        <v>0.39550000000000002</v>
      </c>
      <c r="D2352">
        <v>0.72099999999999997</v>
      </c>
      <c r="E2352">
        <v>1.1259999999999999</v>
      </c>
      <c r="F2352">
        <v>1.552</v>
      </c>
      <c r="G2352">
        <v>2.85</v>
      </c>
      <c r="H2352" s="34">
        <f t="shared" si="72"/>
        <v>0</v>
      </c>
      <c r="I2352" t="str">
        <f t="shared" si="73"/>
        <v/>
      </c>
    </row>
    <row r="2353" spans="1:9" x14ac:dyDescent="0.25">
      <c r="A2353" s="32">
        <v>40518</v>
      </c>
      <c r="B2353">
        <v>0.20150000000000001</v>
      </c>
      <c r="C2353">
        <v>0.35249999999999998</v>
      </c>
      <c r="D2353">
        <v>0.63949999999999996</v>
      </c>
      <c r="E2353">
        <v>1.0640000000000001</v>
      </c>
      <c r="F2353">
        <v>1.4615</v>
      </c>
      <c r="G2353">
        <v>2.7930000000000001</v>
      </c>
      <c r="H2353" s="34">
        <f t="shared" si="72"/>
        <v>0</v>
      </c>
      <c r="I2353" t="str">
        <f t="shared" si="73"/>
        <v/>
      </c>
    </row>
    <row r="2354" spans="1:9" x14ac:dyDescent="0.25">
      <c r="A2354" s="32">
        <v>40519</v>
      </c>
      <c r="B2354">
        <v>0.2165</v>
      </c>
      <c r="C2354">
        <v>0.42899999999999999</v>
      </c>
      <c r="D2354">
        <v>0.76400000000000001</v>
      </c>
      <c r="E2354">
        <v>1.2549999999999999</v>
      </c>
      <c r="F2354">
        <v>1.6360000000000001</v>
      </c>
      <c r="G2354">
        <v>2.9835000000000003</v>
      </c>
      <c r="H2354" s="34">
        <f t="shared" si="72"/>
        <v>0</v>
      </c>
      <c r="I2354" t="str">
        <f t="shared" si="73"/>
        <v/>
      </c>
    </row>
    <row r="2355" spans="1:9" x14ac:dyDescent="0.25">
      <c r="A2355" s="32">
        <v>40520</v>
      </c>
      <c r="B2355">
        <v>0.2475</v>
      </c>
      <c r="C2355">
        <v>0.52649999999999997</v>
      </c>
      <c r="D2355">
        <v>0.89549999999999996</v>
      </c>
      <c r="E2355">
        <v>1.3320000000000001</v>
      </c>
      <c r="F2355">
        <v>1.762</v>
      </c>
      <c r="G2355">
        <v>3.0960000000000001</v>
      </c>
      <c r="H2355" s="34">
        <f t="shared" si="72"/>
        <v>0</v>
      </c>
      <c r="I2355" t="str">
        <f t="shared" si="73"/>
        <v/>
      </c>
    </row>
    <row r="2356" spans="1:9" x14ac:dyDescent="0.25">
      <c r="A2356" s="32">
        <v>40521</v>
      </c>
      <c r="B2356">
        <v>0.24349999999999999</v>
      </c>
      <c r="C2356">
        <v>0.52249999999999996</v>
      </c>
      <c r="D2356">
        <v>0.90249999999999997</v>
      </c>
      <c r="E2356">
        <v>1.361</v>
      </c>
      <c r="F2356">
        <v>1.7605</v>
      </c>
      <c r="G2356">
        <v>3.004</v>
      </c>
      <c r="H2356" s="34">
        <f t="shared" si="72"/>
        <v>0</v>
      </c>
      <c r="I2356" t="str">
        <f t="shared" si="73"/>
        <v/>
      </c>
    </row>
    <row r="2357" spans="1:9" x14ac:dyDescent="0.25">
      <c r="A2357" s="32">
        <v>40522</v>
      </c>
      <c r="B2357">
        <v>0.25</v>
      </c>
      <c r="C2357">
        <v>0.53700000000000003</v>
      </c>
      <c r="D2357">
        <v>0.96799999999999997</v>
      </c>
      <c r="E2357">
        <v>1.4339999999999999</v>
      </c>
      <c r="F2357">
        <v>1.879</v>
      </c>
      <c r="G2357">
        <v>3.133</v>
      </c>
      <c r="H2357" s="34">
        <f t="shared" si="72"/>
        <v>0</v>
      </c>
      <c r="I2357" t="str">
        <f t="shared" si="73"/>
        <v/>
      </c>
    </row>
    <row r="2358" spans="1:9" x14ac:dyDescent="0.25">
      <c r="A2358" s="32">
        <v>40525</v>
      </c>
      <c r="B2358">
        <v>0.23449999999999999</v>
      </c>
      <c r="C2358">
        <v>0.50600000000000001</v>
      </c>
      <c r="D2358">
        <v>0.90249999999999997</v>
      </c>
      <c r="E2358">
        <v>1.3605</v>
      </c>
      <c r="F2358">
        <v>1.768</v>
      </c>
      <c r="G2358">
        <v>3.0804999999999998</v>
      </c>
      <c r="H2358" s="34">
        <f t="shared" si="72"/>
        <v>0</v>
      </c>
      <c r="I2358" t="str">
        <f t="shared" si="73"/>
        <v/>
      </c>
    </row>
    <row r="2359" spans="1:9" x14ac:dyDescent="0.25">
      <c r="A2359" s="32">
        <v>40526</v>
      </c>
      <c r="B2359">
        <v>0.2465</v>
      </c>
      <c r="C2359">
        <v>0.56499999999999995</v>
      </c>
      <c r="D2359">
        <v>1.0169999999999999</v>
      </c>
      <c r="E2359">
        <v>1.5449999999999999</v>
      </c>
      <c r="F2359">
        <v>1.9605000000000001</v>
      </c>
      <c r="G2359">
        <v>3.2759999999999998</v>
      </c>
      <c r="H2359" s="34">
        <f t="shared" si="72"/>
        <v>0</v>
      </c>
      <c r="I2359" t="str">
        <f t="shared" si="73"/>
        <v/>
      </c>
    </row>
    <row r="2360" spans="1:9" x14ac:dyDescent="0.25">
      <c r="A2360" s="32">
        <v>40527</v>
      </c>
      <c r="B2360">
        <v>0.25800000000000001</v>
      </c>
      <c r="C2360">
        <v>0.60350000000000004</v>
      </c>
      <c r="D2360">
        <v>1.073</v>
      </c>
      <c r="E2360">
        <v>1.585</v>
      </c>
      <c r="F2360">
        <v>2.0369999999999999</v>
      </c>
      <c r="G2360">
        <v>3.371</v>
      </c>
      <c r="H2360" s="34">
        <f t="shared" si="72"/>
        <v>0</v>
      </c>
      <c r="I2360" t="str">
        <f t="shared" si="73"/>
        <v/>
      </c>
    </row>
    <row r="2361" spans="1:9" x14ac:dyDescent="0.25">
      <c r="A2361" s="32">
        <v>40528</v>
      </c>
      <c r="B2361">
        <v>0.25650000000000001</v>
      </c>
      <c r="C2361">
        <v>0.5605</v>
      </c>
      <c r="D2361">
        <v>1.0089999999999999</v>
      </c>
      <c r="E2361">
        <v>1.4924999999999999</v>
      </c>
      <c r="F2361">
        <v>1.946</v>
      </c>
      <c r="G2361">
        <v>3.2355</v>
      </c>
      <c r="H2361" s="34">
        <f t="shared" si="72"/>
        <v>0</v>
      </c>
      <c r="I2361" t="str">
        <f t="shared" si="73"/>
        <v/>
      </c>
    </row>
    <row r="2362" spans="1:9" x14ac:dyDescent="0.25">
      <c r="A2362" s="32">
        <v>40529</v>
      </c>
      <c r="B2362">
        <v>0.247</v>
      </c>
      <c r="C2362">
        <v>0.54649999999999999</v>
      </c>
      <c r="D2362">
        <v>0.97099999999999997</v>
      </c>
      <c r="E2362">
        <v>1.4279999999999999</v>
      </c>
      <c r="F2362">
        <v>1.865</v>
      </c>
      <c r="G2362">
        <v>3.1345000000000001</v>
      </c>
      <c r="H2362" s="34">
        <f t="shared" si="72"/>
        <v>0</v>
      </c>
      <c r="I2362" t="str">
        <f t="shared" si="73"/>
        <v/>
      </c>
    </row>
    <row r="2363" spans="1:9" x14ac:dyDescent="0.25">
      <c r="A2363" s="32">
        <v>40532</v>
      </c>
      <c r="B2363">
        <v>0.2485</v>
      </c>
      <c r="C2363">
        <v>0.53500000000000003</v>
      </c>
      <c r="D2363">
        <v>0.94499999999999995</v>
      </c>
      <c r="E2363">
        <v>1.399</v>
      </c>
      <c r="F2363">
        <v>1.8315000000000001</v>
      </c>
      <c r="G2363">
        <v>3.1274999999999999</v>
      </c>
      <c r="H2363" s="34">
        <f t="shared" si="72"/>
        <v>0</v>
      </c>
      <c r="I2363" t="str">
        <f t="shared" si="73"/>
        <v/>
      </c>
    </row>
    <row r="2364" spans="1:9" x14ac:dyDescent="0.25">
      <c r="A2364" s="32">
        <v>40533</v>
      </c>
      <c r="B2364">
        <v>0.2465</v>
      </c>
      <c r="C2364">
        <v>0.52749999999999997</v>
      </c>
      <c r="D2364">
        <v>0.93</v>
      </c>
      <c r="E2364">
        <v>1.4005000000000001</v>
      </c>
      <c r="F2364">
        <v>1.8109999999999999</v>
      </c>
      <c r="G2364">
        <v>3.0975000000000001</v>
      </c>
      <c r="H2364" s="34">
        <f t="shared" si="72"/>
        <v>0</v>
      </c>
      <c r="I2364" t="str">
        <f t="shared" si="73"/>
        <v/>
      </c>
    </row>
    <row r="2365" spans="1:9" x14ac:dyDescent="0.25">
      <c r="A2365" s="32">
        <v>40534</v>
      </c>
      <c r="B2365">
        <v>0.2495</v>
      </c>
      <c r="C2365">
        <v>0.56799999999999995</v>
      </c>
      <c r="D2365">
        <v>1.002</v>
      </c>
      <c r="E2365">
        <v>1.4610000000000001</v>
      </c>
      <c r="F2365">
        <v>1.8725000000000001</v>
      </c>
      <c r="G2365">
        <v>3.1395</v>
      </c>
      <c r="H2365" s="34">
        <f t="shared" si="72"/>
        <v>0</v>
      </c>
      <c r="I2365" t="str">
        <f t="shared" si="73"/>
        <v/>
      </c>
    </row>
    <row r="2366" spans="1:9" x14ac:dyDescent="0.25">
      <c r="A2366" s="32">
        <v>40535</v>
      </c>
      <c r="B2366">
        <v>0.255</v>
      </c>
      <c r="C2366">
        <v>0.59850000000000003</v>
      </c>
      <c r="D2366">
        <v>1.0649999999999999</v>
      </c>
      <c r="E2366">
        <v>1.512</v>
      </c>
      <c r="F2366">
        <v>1.944</v>
      </c>
      <c r="G2366">
        <v>3.17</v>
      </c>
      <c r="H2366" s="34">
        <f t="shared" si="72"/>
        <v>0</v>
      </c>
      <c r="I2366" t="str">
        <f t="shared" si="73"/>
        <v/>
      </c>
    </row>
    <row r="2367" spans="1:9" x14ac:dyDescent="0.25">
      <c r="A2367" s="32">
        <v>40536</v>
      </c>
      <c r="B2367">
        <v>0.25600000000000001</v>
      </c>
      <c r="C2367">
        <v>0.625</v>
      </c>
      <c r="D2367">
        <v>1.0649999999999999</v>
      </c>
      <c r="E2367">
        <v>1.518</v>
      </c>
      <c r="F2367">
        <v>1.9279999999999999</v>
      </c>
      <c r="G2367">
        <v>3.169</v>
      </c>
      <c r="H2367" s="34">
        <f t="shared" si="72"/>
        <v>0</v>
      </c>
      <c r="I2367" t="str">
        <f t="shared" si="73"/>
        <v/>
      </c>
    </row>
    <row r="2368" spans="1:9" x14ac:dyDescent="0.25">
      <c r="A2368" s="32">
        <v>40539</v>
      </c>
      <c r="B2368">
        <v>0.251</v>
      </c>
      <c r="C2368">
        <v>0.58499999999999996</v>
      </c>
      <c r="D2368">
        <v>1.0309999999999999</v>
      </c>
      <c r="E2368">
        <v>1.492</v>
      </c>
      <c r="F2368">
        <v>1.917</v>
      </c>
      <c r="G2368">
        <v>3.1189999999999998</v>
      </c>
      <c r="H2368" s="34">
        <f t="shared" si="72"/>
        <v>0</v>
      </c>
      <c r="I2368" t="str">
        <f t="shared" si="73"/>
        <v>20104</v>
      </c>
    </row>
    <row r="2369" spans="1:9" x14ac:dyDescent="0.25">
      <c r="A2369" s="32">
        <v>40540</v>
      </c>
      <c r="B2369">
        <v>0.25800000000000001</v>
      </c>
      <c r="C2369">
        <v>0.62450000000000006</v>
      </c>
      <c r="D2369">
        <v>1.103</v>
      </c>
      <c r="E2369">
        <v>1.5885</v>
      </c>
      <c r="F2369">
        <v>2.0205000000000002</v>
      </c>
      <c r="G2369">
        <v>3.2640000000000002</v>
      </c>
      <c r="H2369" s="34">
        <f t="shared" si="72"/>
        <v>0</v>
      </c>
      <c r="I2369" t="str">
        <f t="shared" si="73"/>
        <v>20104</v>
      </c>
    </row>
    <row r="2370" spans="1:9" x14ac:dyDescent="0.25">
      <c r="A2370" s="32">
        <v>40541</v>
      </c>
      <c r="B2370">
        <v>0.22800000000000001</v>
      </c>
      <c r="C2370">
        <v>0.54549999999999998</v>
      </c>
      <c r="D2370">
        <v>0.999</v>
      </c>
      <c r="E2370">
        <v>1.4590000000000001</v>
      </c>
      <c r="F2370">
        <v>1.911</v>
      </c>
      <c r="G2370">
        <v>3.133</v>
      </c>
      <c r="H2370" s="34">
        <f t="shared" si="72"/>
        <v>0</v>
      </c>
      <c r="I2370" t="str">
        <f t="shared" si="73"/>
        <v>20104</v>
      </c>
    </row>
    <row r="2371" spans="1:9" x14ac:dyDescent="0.25">
      <c r="A2371" s="32">
        <v>40542</v>
      </c>
      <c r="B2371">
        <v>0.22900000000000001</v>
      </c>
      <c r="C2371">
        <v>0.54200000000000004</v>
      </c>
      <c r="D2371">
        <v>1.0155000000000001</v>
      </c>
      <c r="E2371">
        <v>1.506</v>
      </c>
      <c r="F2371">
        <v>1.9295</v>
      </c>
      <c r="G2371">
        <v>3.157</v>
      </c>
      <c r="H2371" s="34">
        <f t="shared" si="72"/>
        <v>0</v>
      </c>
      <c r="I2371" t="str">
        <f t="shared" si="73"/>
        <v>20104</v>
      </c>
    </row>
    <row r="2372" spans="1:9" x14ac:dyDescent="0.25">
      <c r="A2372" s="32">
        <v>40543</v>
      </c>
      <c r="B2372">
        <v>0.2225</v>
      </c>
      <c r="C2372">
        <v>0.52300000000000002</v>
      </c>
      <c r="D2372">
        <v>0.98099999999999998</v>
      </c>
      <c r="E2372">
        <v>1.4530000000000001</v>
      </c>
      <c r="F2372">
        <v>1.8900000000000001</v>
      </c>
      <c r="G2372">
        <v>3.081</v>
      </c>
      <c r="H2372" s="34">
        <f t="shared" si="72"/>
        <v>1</v>
      </c>
      <c r="I2372" t="str">
        <f t="shared" si="73"/>
        <v>20104</v>
      </c>
    </row>
    <row r="2373" spans="1:9" x14ac:dyDescent="0.25">
      <c r="A2373" s="32">
        <v>40546</v>
      </c>
      <c r="B2373">
        <v>0.223</v>
      </c>
      <c r="C2373">
        <v>0.4995</v>
      </c>
      <c r="D2373">
        <v>0.94650000000000001</v>
      </c>
      <c r="E2373">
        <v>1.454</v>
      </c>
      <c r="F2373">
        <v>1.8505</v>
      </c>
      <c r="G2373">
        <v>3.1145</v>
      </c>
      <c r="H2373" s="34">
        <f t="shared" ref="H2373:H2436" si="74">+IF(AND(MOD(MONTH(A2373),3)=0,MONTH(A2373)&lt;&gt;MONTH(A2374)),1,0)</f>
        <v>0</v>
      </c>
      <c r="I2373" t="str">
        <f t="shared" ref="I2373:I2436" si="75">IF(SUM(H2373:H2377)&gt;0,CONCATENATE(YEAR(A2373),INT((MONTH(A2373)-1)/3)+1),"")</f>
        <v/>
      </c>
    </row>
    <row r="2374" spans="1:9" x14ac:dyDescent="0.25">
      <c r="A2374" s="32">
        <v>40547</v>
      </c>
      <c r="B2374">
        <v>0.23050000000000001</v>
      </c>
      <c r="C2374">
        <v>0.53149999999999997</v>
      </c>
      <c r="D2374">
        <v>0.97599999999999998</v>
      </c>
      <c r="E2374">
        <v>1.454</v>
      </c>
      <c r="F2374">
        <v>1.871</v>
      </c>
      <c r="G2374">
        <v>3.1059999999999999</v>
      </c>
      <c r="H2374" s="34">
        <f t="shared" si="74"/>
        <v>0</v>
      </c>
      <c r="I2374" t="str">
        <f t="shared" si="75"/>
        <v/>
      </c>
    </row>
    <row r="2375" spans="1:9" x14ac:dyDescent="0.25">
      <c r="A2375" s="32">
        <v>40548</v>
      </c>
      <c r="B2375">
        <v>0.25950000000000001</v>
      </c>
      <c r="C2375">
        <v>0.62250000000000005</v>
      </c>
      <c r="D2375">
        <v>1.1014999999999999</v>
      </c>
      <c r="E2375">
        <v>1.5865</v>
      </c>
      <c r="F2375">
        <v>2.0129999999999999</v>
      </c>
      <c r="G2375">
        <v>3.2519999999999998</v>
      </c>
      <c r="H2375" s="34">
        <f t="shared" si="74"/>
        <v>0</v>
      </c>
      <c r="I2375" t="str">
        <f t="shared" si="75"/>
        <v/>
      </c>
    </row>
    <row r="2376" spans="1:9" x14ac:dyDescent="0.25">
      <c r="A2376" s="32">
        <v>40549</v>
      </c>
      <c r="B2376">
        <v>0.25950000000000001</v>
      </c>
      <c r="C2376">
        <v>0.61699999999999999</v>
      </c>
      <c r="D2376">
        <v>1.0900000000000001</v>
      </c>
      <c r="E2376">
        <v>1.5615000000000001</v>
      </c>
      <c r="F2376">
        <v>1.9569999999999999</v>
      </c>
      <c r="G2376">
        <v>3.1789999999999998</v>
      </c>
      <c r="H2376" s="34">
        <f t="shared" si="74"/>
        <v>0</v>
      </c>
      <c r="I2376" t="str">
        <f t="shared" si="75"/>
        <v/>
      </c>
    </row>
    <row r="2377" spans="1:9" x14ac:dyDescent="0.25">
      <c r="A2377" s="32">
        <v>40550</v>
      </c>
      <c r="B2377">
        <v>0.23150000000000001</v>
      </c>
      <c r="C2377">
        <v>0.54400000000000004</v>
      </c>
      <c r="D2377">
        <v>0.99750000000000005</v>
      </c>
      <c r="E2377">
        <v>1.4830000000000001</v>
      </c>
      <c r="F2377">
        <v>1.8745000000000001</v>
      </c>
      <c r="G2377">
        <v>3.1059999999999999</v>
      </c>
      <c r="H2377" s="34">
        <f t="shared" si="74"/>
        <v>0</v>
      </c>
      <c r="I2377" t="str">
        <f t="shared" si="75"/>
        <v/>
      </c>
    </row>
    <row r="2378" spans="1:9" x14ac:dyDescent="0.25">
      <c r="A2378" s="32">
        <v>40553</v>
      </c>
      <c r="B2378">
        <v>0.2215</v>
      </c>
      <c r="C2378">
        <v>0.51400000000000001</v>
      </c>
      <c r="D2378">
        <v>0.94399999999999995</v>
      </c>
      <c r="E2378">
        <v>1.4159999999999999</v>
      </c>
      <c r="F2378">
        <v>1.83</v>
      </c>
      <c r="G2378">
        <v>3.0630000000000002</v>
      </c>
      <c r="H2378" s="34">
        <f t="shared" si="74"/>
        <v>0</v>
      </c>
      <c r="I2378" t="str">
        <f t="shared" si="75"/>
        <v/>
      </c>
    </row>
    <row r="2379" spans="1:9" x14ac:dyDescent="0.25">
      <c r="A2379" s="32">
        <v>40554</v>
      </c>
      <c r="B2379">
        <v>0.22800000000000001</v>
      </c>
      <c r="C2379">
        <v>0.51800000000000002</v>
      </c>
      <c r="D2379">
        <v>0.96499999999999997</v>
      </c>
      <c r="E2379">
        <v>1.4544999999999999</v>
      </c>
      <c r="F2379">
        <v>1.8665</v>
      </c>
      <c r="G2379">
        <v>3.1179999999999999</v>
      </c>
      <c r="H2379" s="34">
        <f t="shared" si="74"/>
        <v>0</v>
      </c>
      <c r="I2379" t="str">
        <f t="shared" si="75"/>
        <v/>
      </c>
    </row>
    <row r="2380" spans="1:9" x14ac:dyDescent="0.25">
      <c r="A2380" s="32">
        <v>40555</v>
      </c>
      <c r="B2380">
        <v>0.22750000000000001</v>
      </c>
      <c r="C2380">
        <v>0.53</v>
      </c>
      <c r="D2380">
        <v>0.98599999999999999</v>
      </c>
      <c r="E2380">
        <v>1.4525000000000001</v>
      </c>
      <c r="F2380">
        <v>1.8620000000000001</v>
      </c>
      <c r="G2380">
        <v>3.1324999999999998</v>
      </c>
      <c r="H2380" s="34">
        <f t="shared" si="74"/>
        <v>0</v>
      </c>
      <c r="I2380" t="str">
        <f t="shared" si="75"/>
        <v/>
      </c>
    </row>
    <row r="2381" spans="1:9" x14ac:dyDescent="0.25">
      <c r="A2381" s="32">
        <v>40556</v>
      </c>
      <c r="B2381">
        <v>0.215</v>
      </c>
      <c r="C2381">
        <v>0.50700000000000001</v>
      </c>
      <c r="D2381">
        <v>0.94499999999999995</v>
      </c>
      <c r="E2381">
        <v>1.393</v>
      </c>
      <c r="F2381">
        <v>1.7965</v>
      </c>
      <c r="G2381">
        <v>3.07</v>
      </c>
      <c r="H2381" s="34">
        <f t="shared" si="74"/>
        <v>0</v>
      </c>
      <c r="I2381" t="str">
        <f t="shared" si="75"/>
        <v/>
      </c>
    </row>
    <row r="2382" spans="1:9" x14ac:dyDescent="0.25">
      <c r="A2382" s="32">
        <v>40557</v>
      </c>
      <c r="B2382">
        <v>0.217</v>
      </c>
      <c r="C2382">
        <v>0.51500000000000001</v>
      </c>
      <c r="D2382">
        <v>0.96499999999999997</v>
      </c>
      <c r="E2382">
        <v>1.4075</v>
      </c>
      <c r="F2382">
        <v>1.829</v>
      </c>
      <c r="G2382">
        <v>3.101</v>
      </c>
      <c r="H2382" s="34">
        <f t="shared" si="74"/>
        <v>0</v>
      </c>
      <c r="I2382" t="str">
        <f t="shared" si="75"/>
        <v/>
      </c>
    </row>
    <row r="2383" spans="1:9" x14ac:dyDescent="0.25">
      <c r="A2383" s="32">
        <v>40560</v>
      </c>
      <c r="B2383">
        <v>0.2145</v>
      </c>
      <c r="C2383">
        <v>0.501</v>
      </c>
      <c r="D2383">
        <v>0.93500000000000005</v>
      </c>
      <c r="E2383">
        <v>1.3820000000000001</v>
      </c>
      <c r="F2383">
        <v>1.8069999999999999</v>
      </c>
      <c r="G2383">
        <v>3.0880000000000001</v>
      </c>
      <c r="H2383" s="34">
        <f t="shared" si="74"/>
        <v>0</v>
      </c>
      <c r="I2383" t="str">
        <f t="shared" si="75"/>
        <v/>
      </c>
    </row>
    <row r="2384" spans="1:9" x14ac:dyDescent="0.25">
      <c r="A2384" s="32">
        <v>40561</v>
      </c>
      <c r="B2384">
        <v>0.217</v>
      </c>
      <c r="C2384">
        <v>0.51900000000000002</v>
      </c>
      <c r="D2384">
        <v>0.96199999999999997</v>
      </c>
      <c r="E2384">
        <v>1.4339999999999999</v>
      </c>
      <c r="F2384">
        <v>1.851</v>
      </c>
      <c r="G2384">
        <v>3.1339999999999999</v>
      </c>
      <c r="H2384" s="34">
        <f t="shared" si="74"/>
        <v>0</v>
      </c>
      <c r="I2384" t="str">
        <f t="shared" si="75"/>
        <v/>
      </c>
    </row>
    <row r="2385" spans="1:9" x14ac:dyDescent="0.25">
      <c r="A2385" s="32">
        <v>40562</v>
      </c>
      <c r="B2385">
        <v>0.20699999999999999</v>
      </c>
      <c r="C2385">
        <v>0.51049999999999995</v>
      </c>
      <c r="D2385">
        <v>0.94650000000000001</v>
      </c>
      <c r="E2385">
        <v>1.4119999999999999</v>
      </c>
      <c r="F2385">
        <v>1.8399999999999999</v>
      </c>
      <c r="G2385">
        <v>3.1059999999999999</v>
      </c>
      <c r="H2385" s="34">
        <f t="shared" si="74"/>
        <v>0</v>
      </c>
      <c r="I2385" t="str">
        <f t="shared" si="75"/>
        <v/>
      </c>
    </row>
    <row r="2386" spans="1:9" x14ac:dyDescent="0.25">
      <c r="A2386" s="32">
        <v>40563</v>
      </c>
      <c r="B2386">
        <v>0.219</v>
      </c>
      <c r="C2386">
        <v>0.5635</v>
      </c>
      <c r="D2386">
        <v>1.0269999999999999</v>
      </c>
      <c r="E2386">
        <v>1.5074999999999998</v>
      </c>
      <c r="F2386">
        <v>1.9609999999999999</v>
      </c>
      <c r="G2386">
        <v>3.2155</v>
      </c>
      <c r="H2386" s="34">
        <f t="shared" si="74"/>
        <v>0</v>
      </c>
      <c r="I2386" t="str">
        <f t="shared" si="75"/>
        <v/>
      </c>
    </row>
    <row r="2387" spans="1:9" x14ac:dyDescent="0.25">
      <c r="A2387" s="32">
        <v>40564</v>
      </c>
      <c r="B2387">
        <v>0.2175</v>
      </c>
      <c r="C2387">
        <v>0.55100000000000005</v>
      </c>
      <c r="D2387">
        <v>1.0075000000000001</v>
      </c>
      <c r="E2387">
        <v>1.4849999999999999</v>
      </c>
      <c r="F2387">
        <v>1.923</v>
      </c>
      <c r="G2387">
        <v>3.1745000000000001</v>
      </c>
      <c r="H2387" s="34">
        <f t="shared" si="74"/>
        <v>0</v>
      </c>
      <c r="I2387" t="str">
        <f t="shared" si="75"/>
        <v/>
      </c>
    </row>
    <row r="2388" spans="1:9" x14ac:dyDescent="0.25">
      <c r="A2388" s="32">
        <v>40567</v>
      </c>
      <c r="B2388">
        <v>0.221</v>
      </c>
      <c r="C2388">
        <v>0.55600000000000005</v>
      </c>
      <c r="D2388">
        <v>1.0075000000000001</v>
      </c>
      <c r="E2388">
        <v>1.4750000000000001</v>
      </c>
      <c r="F2388">
        <v>1.9155</v>
      </c>
      <c r="G2388">
        <v>3.1819999999999999</v>
      </c>
      <c r="H2388" s="34">
        <f t="shared" si="74"/>
        <v>0</v>
      </c>
      <c r="I2388" t="str">
        <f t="shared" si="75"/>
        <v/>
      </c>
    </row>
    <row r="2389" spans="1:9" x14ac:dyDescent="0.25">
      <c r="A2389" s="32">
        <v>40568</v>
      </c>
      <c r="B2389">
        <v>0.21299999999999999</v>
      </c>
      <c r="C2389">
        <v>0.52349999999999997</v>
      </c>
      <c r="D2389">
        <v>0.95799999999999996</v>
      </c>
      <c r="E2389">
        <v>1.4470000000000001</v>
      </c>
      <c r="F2389">
        <v>1.859</v>
      </c>
      <c r="G2389">
        <v>3.1154999999999999</v>
      </c>
      <c r="H2389" s="34">
        <f t="shared" si="74"/>
        <v>0</v>
      </c>
      <c r="I2389" t="str">
        <f t="shared" si="75"/>
        <v/>
      </c>
    </row>
    <row r="2390" spans="1:9" x14ac:dyDescent="0.25">
      <c r="A2390" s="32">
        <v>40569</v>
      </c>
      <c r="B2390">
        <v>0.214</v>
      </c>
      <c r="C2390">
        <v>0.53749999999999998</v>
      </c>
      <c r="D2390">
        <v>1.0035000000000001</v>
      </c>
      <c r="E2390">
        <v>1.4750000000000001</v>
      </c>
      <c r="F2390">
        <v>1.9279999999999999</v>
      </c>
      <c r="G2390">
        <v>3.2004999999999999</v>
      </c>
      <c r="H2390" s="34">
        <f t="shared" si="74"/>
        <v>0</v>
      </c>
      <c r="I2390" t="str">
        <f t="shared" si="75"/>
        <v/>
      </c>
    </row>
    <row r="2391" spans="1:9" x14ac:dyDescent="0.25">
      <c r="A2391" s="32">
        <v>40570</v>
      </c>
      <c r="B2391">
        <v>0.19900000000000001</v>
      </c>
      <c r="C2391">
        <v>0.51</v>
      </c>
      <c r="D2391">
        <v>0.97499999999999998</v>
      </c>
      <c r="E2391">
        <v>1.48</v>
      </c>
      <c r="F2391">
        <v>1.8885000000000001</v>
      </c>
      <c r="G2391">
        <v>3.1760000000000002</v>
      </c>
      <c r="H2391" s="34">
        <f t="shared" si="74"/>
        <v>0</v>
      </c>
      <c r="I2391" t="str">
        <f t="shared" si="75"/>
        <v/>
      </c>
    </row>
    <row r="2392" spans="1:9" x14ac:dyDescent="0.25">
      <c r="A2392" s="32">
        <v>40571</v>
      </c>
      <c r="B2392">
        <v>0.19500000000000001</v>
      </c>
      <c r="C2392">
        <v>0.48299999999999998</v>
      </c>
      <c r="D2392">
        <v>0.93500000000000005</v>
      </c>
      <c r="E2392">
        <v>1.419</v>
      </c>
      <c r="F2392">
        <v>1.8519999999999999</v>
      </c>
      <c r="G2392">
        <v>3.1194999999999999</v>
      </c>
      <c r="H2392" s="34">
        <f t="shared" si="74"/>
        <v>0</v>
      </c>
      <c r="I2392" t="str">
        <f t="shared" si="75"/>
        <v/>
      </c>
    </row>
    <row r="2393" spans="1:9" x14ac:dyDescent="0.25">
      <c r="A2393" s="32">
        <v>40574</v>
      </c>
      <c r="B2393">
        <v>0.20050000000000001</v>
      </c>
      <c r="C2393">
        <v>0.49399999999999999</v>
      </c>
      <c r="D2393">
        <v>0.94199999999999995</v>
      </c>
      <c r="E2393">
        <v>1.4279999999999999</v>
      </c>
      <c r="F2393">
        <v>1.8734999999999999</v>
      </c>
      <c r="G2393">
        <v>3.1715</v>
      </c>
      <c r="H2393" s="34">
        <f t="shared" si="74"/>
        <v>0</v>
      </c>
      <c r="I2393" t="str">
        <f t="shared" si="75"/>
        <v/>
      </c>
    </row>
    <row r="2394" spans="1:9" x14ac:dyDescent="0.25">
      <c r="A2394" s="32">
        <v>40575</v>
      </c>
      <c r="B2394">
        <v>0.21249999999999999</v>
      </c>
      <c r="C2394">
        <v>0.54100000000000004</v>
      </c>
      <c r="D2394">
        <v>1.008</v>
      </c>
      <c r="E2394">
        <v>1.4884999999999999</v>
      </c>
      <c r="F2394">
        <v>1.9300000000000002</v>
      </c>
      <c r="G2394">
        <v>3.2385000000000002</v>
      </c>
      <c r="H2394" s="34">
        <f t="shared" si="74"/>
        <v>0</v>
      </c>
      <c r="I2394" t="str">
        <f t="shared" si="75"/>
        <v/>
      </c>
    </row>
    <row r="2395" spans="1:9" x14ac:dyDescent="0.25">
      <c r="A2395" s="32">
        <v>40576</v>
      </c>
      <c r="B2395">
        <v>0.23</v>
      </c>
      <c r="C2395">
        <v>0.59</v>
      </c>
      <c r="D2395">
        <v>1.0860000000000001</v>
      </c>
      <c r="E2395">
        <v>1.577</v>
      </c>
      <c r="F2395">
        <v>2.0024999999999999</v>
      </c>
      <c r="G2395">
        <v>3.278</v>
      </c>
      <c r="H2395" s="34">
        <f t="shared" si="74"/>
        <v>0</v>
      </c>
      <c r="I2395" t="str">
        <f t="shared" si="75"/>
        <v/>
      </c>
    </row>
    <row r="2396" spans="1:9" x14ac:dyDescent="0.25">
      <c r="A2396" s="32">
        <v>40577</v>
      </c>
      <c r="B2396">
        <v>0.24149999999999999</v>
      </c>
      <c r="C2396">
        <v>0.64249999999999996</v>
      </c>
      <c r="D2396">
        <v>1.1585000000000001</v>
      </c>
      <c r="E2396">
        <v>1.6524999999999999</v>
      </c>
      <c r="F2396">
        <v>2.0979999999999999</v>
      </c>
      <c r="G2396">
        <v>3.3650000000000002</v>
      </c>
      <c r="H2396" s="34">
        <f t="shared" si="74"/>
        <v>0</v>
      </c>
      <c r="I2396" t="str">
        <f t="shared" si="75"/>
        <v/>
      </c>
    </row>
    <row r="2397" spans="1:9" x14ac:dyDescent="0.25">
      <c r="A2397" s="32">
        <v>40578</v>
      </c>
      <c r="B2397">
        <v>0.2515</v>
      </c>
      <c r="C2397">
        <v>0.67700000000000005</v>
      </c>
      <c r="D2397">
        <v>1.2244999999999999</v>
      </c>
      <c r="E2397">
        <v>1.736</v>
      </c>
      <c r="F2397">
        <v>2.1804999999999999</v>
      </c>
      <c r="G2397">
        <v>3.4369999999999998</v>
      </c>
      <c r="H2397" s="34">
        <f t="shared" si="74"/>
        <v>0</v>
      </c>
      <c r="I2397" t="str">
        <f t="shared" si="75"/>
        <v/>
      </c>
    </row>
    <row r="2398" spans="1:9" x14ac:dyDescent="0.25">
      <c r="A2398" s="32">
        <v>40581</v>
      </c>
      <c r="B2398">
        <v>0.25650000000000001</v>
      </c>
      <c r="C2398">
        <v>0.6915</v>
      </c>
      <c r="D2398">
        <v>1.2304999999999999</v>
      </c>
      <c r="E2398">
        <v>1.7355</v>
      </c>
      <c r="F2398">
        <v>2.2109999999999999</v>
      </c>
      <c r="G2398">
        <v>3.4495</v>
      </c>
      <c r="H2398" s="34">
        <f t="shared" si="74"/>
        <v>0</v>
      </c>
      <c r="I2398" t="str">
        <f t="shared" si="75"/>
        <v/>
      </c>
    </row>
    <row r="2399" spans="1:9" x14ac:dyDescent="0.25">
      <c r="A2399" s="32">
        <v>40582</v>
      </c>
      <c r="B2399">
        <v>0.27700000000000002</v>
      </c>
      <c r="C2399">
        <v>0.76800000000000002</v>
      </c>
      <c r="D2399">
        <v>1.3414999999999999</v>
      </c>
      <c r="E2399">
        <v>1.863</v>
      </c>
      <c r="F2399">
        <v>2.3170000000000002</v>
      </c>
      <c r="G2399">
        <v>3.5569999999999999</v>
      </c>
      <c r="H2399" s="34">
        <f t="shared" si="74"/>
        <v>0</v>
      </c>
      <c r="I2399" t="str">
        <f t="shared" si="75"/>
        <v/>
      </c>
    </row>
    <row r="2400" spans="1:9" x14ac:dyDescent="0.25">
      <c r="A2400" s="32">
        <v>40583</v>
      </c>
      <c r="B2400">
        <v>0.26050000000000001</v>
      </c>
      <c r="C2400">
        <v>0.72699999999999998</v>
      </c>
      <c r="D2400">
        <v>1.2985</v>
      </c>
      <c r="E2400">
        <v>1.804</v>
      </c>
      <c r="F2400">
        <v>2.2705000000000002</v>
      </c>
      <c r="G2400">
        <v>3.4779999999999998</v>
      </c>
      <c r="H2400" s="34">
        <f t="shared" si="74"/>
        <v>0</v>
      </c>
      <c r="I2400" t="str">
        <f t="shared" si="75"/>
        <v/>
      </c>
    </row>
    <row r="2401" spans="1:9" x14ac:dyDescent="0.25">
      <c r="A2401" s="32">
        <v>40584</v>
      </c>
      <c r="B2401">
        <v>0.26850000000000002</v>
      </c>
      <c r="C2401">
        <v>0.76400000000000001</v>
      </c>
      <c r="D2401">
        <v>1.3425</v>
      </c>
      <c r="E2401">
        <v>1.8654999999999999</v>
      </c>
      <c r="F2401">
        <v>2.3195000000000001</v>
      </c>
      <c r="G2401">
        <v>3.5225</v>
      </c>
      <c r="H2401" s="34">
        <f t="shared" si="74"/>
        <v>0</v>
      </c>
      <c r="I2401" t="str">
        <f t="shared" si="75"/>
        <v/>
      </c>
    </row>
    <row r="2402" spans="1:9" x14ac:dyDescent="0.25">
      <c r="A2402" s="32">
        <v>40585</v>
      </c>
      <c r="B2402">
        <v>0.26850000000000002</v>
      </c>
      <c r="C2402">
        <v>0.76800000000000002</v>
      </c>
      <c r="D2402">
        <v>1.3275000000000001</v>
      </c>
      <c r="E2402">
        <v>1.8519999999999999</v>
      </c>
      <c r="F2402">
        <v>2.298</v>
      </c>
      <c r="G2402">
        <v>3.46</v>
      </c>
      <c r="H2402" s="34">
        <f t="shared" si="74"/>
        <v>0</v>
      </c>
      <c r="I2402" t="str">
        <f t="shared" si="75"/>
        <v/>
      </c>
    </row>
    <row r="2403" spans="1:9" x14ac:dyDescent="0.25">
      <c r="A2403" s="32">
        <v>40588</v>
      </c>
      <c r="B2403">
        <v>0.26900000000000002</v>
      </c>
      <c r="C2403">
        <v>0.77300000000000002</v>
      </c>
      <c r="D2403">
        <v>1.3435000000000001</v>
      </c>
      <c r="E2403">
        <v>1.8065</v>
      </c>
      <c r="F2403">
        <v>2.2765</v>
      </c>
      <c r="G2403">
        <v>3.4430000000000001</v>
      </c>
      <c r="H2403" s="34">
        <f t="shared" si="74"/>
        <v>0</v>
      </c>
      <c r="I2403" t="str">
        <f t="shared" si="75"/>
        <v/>
      </c>
    </row>
    <row r="2404" spans="1:9" x14ac:dyDescent="0.25">
      <c r="A2404" s="32">
        <v>40589</v>
      </c>
      <c r="B2404">
        <v>0.27150000000000002</v>
      </c>
      <c r="C2404">
        <v>0.753</v>
      </c>
      <c r="D2404">
        <v>1.3149999999999999</v>
      </c>
      <c r="E2404">
        <v>1.7945</v>
      </c>
      <c r="F2404">
        <v>2.2334999999999998</v>
      </c>
      <c r="G2404">
        <v>3.4175</v>
      </c>
      <c r="H2404" s="34">
        <f t="shared" si="74"/>
        <v>0</v>
      </c>
      <c r="I2404" t="str">
        <f t="shared" si="75"/>
        <v/>
      </c>
    </row>
    <row r="2405" spans="1:9" x14ac:dyDescent="0.25">
      <c r="A2405" s="32">
        <v>40590</v>
      </c>
      <c r="B2405">
        <v>0.26300000000000001</v>
      </c>
      <c r="C2405">
        <v>0.76849999999999996</v>
      </c>
      <c r="D2405">
        <v>1.323</v>
      </c>
      <c r="E2405">
        <v>1.8265</v>
      </c>
      <c r="F2405">
        <v>2.2829999999999999</v>
      </c>
      <c r="G2405">
        <v>3.4420000000000002</v>
      </c>
      <c r="H2405" s="34">
        <f t="shared" si="74"/>
        <v>0</v>
      </c>
      <c r="I2405" t="str">
        <f t="shared" si="75"/>
        <v/>
      </c>
    </row>
    <row r="2406" spans="1:9" x14ac:dyDescent="0.25">
      <c r="A2406" s="32">
        <v>40591</v>
      </c>
      <c r="B2406">
        <v>0.24</v>
      </c>
      <c r="C2406">
        <v>0.71599999999999997</v>
      </c>
      <c r="D2406">
        <v>1.2725</v>
      </c>
      <c r="E2406">
        <v>1.756</v>
      </c>
      <c r="F2406">
        <v>2.1905000000000001</v>
      </c>
      <c r="G2406">
        <v>3.3915000000000002</v>
      </c>
      <c r="H2406" s="34">
        <f t="shared" si="74"/>
        <v>0</v>
      </c>
      <c r="I2406" t="str">
        <f t="shared" si="75"/>
        <v/>
      </c>
    </row>
    <row r="2407" spans="1:9" x14ac:dyDescent="0.25">
      <c r="A2407" s="32">
        <v>40592</v>
      </c>
      <c r="B2407">
        <v>0.22850000000000001</v>
      </c>
      <c r="C2407">
        <v>0.69299999999999995</v>
      </c>
      <c r="D2407">
        <v>1.236</v>
      </c>
      <c r="E2407">
        <v>1.728</v>
      </c>
      <c r="F2407">
        <v>2.1905000000000001</v>
      </c>
      <c r="G2407">
        <v>3.4024999999999999</v>
      </c>
      <c r="H2407" s="34">
        <f t="shared" si="74"/>
        <v>0</v>
      </c>
      <c r="I2407" t="str">
        <f t="shared" si="75"/>
        <v/>
      </c>
    </row>
    <row r="2408" spans="1:9" x14ac:dyDescent="0.25">
      <c r="A2408" s="32">
        <v>40595</v>
      </c>
      <c r="B2408">
        <v>0.222</v>
      </c>
      <c r="C2408">
        <v>0.67649999999999999</v>
      </c>
      <c r="D2408">
        <v>1.22</v>
      </c>
      <c r="E2408">
        <v>1.726</v>
      </c>
      <c r="F2408">
        <v>2.1709999999999998</v>
      </c>
      <c r="H2408" s="34">
        <f t="shared" si="74"/>
        <v>0</v>
      </c>
      <c r="I2408" t="str">
        <f t="shared" si="75"/>
        <v/>
      </c>
    </row>
    <row r="2409" spans="1:9" x14ac:dyDescent="0.25">
      <c r="A2409" s="32">
        <v>40596</v>
      </c>
      <c r="B2409">
        <v>0.22650000000000001</v>
      </c>
      <c r="C2409">
        <v>0.65849999999999997</v>
      </c>
      <c r="D2409">
        <v>1.1739999999999999</v>
      </c>
      <c r="E2409">
        <v>1.6535</v>
      </c>
      <c r="F2409">
        <v>2.0764999999999998</v>
      </c>
      <c r="G2409">
        <v>3.286</v>
      </c>
      <c r="H2409" s="34">
        <f t="shared" si="74"/>
        <v>0</v>
      </c>
      <c r="I2409" t="str">
        <f t="shared" si="75"/>
        <v/>
      </c>
    </row>
    <row r="2410" spans="1:9" x14ac:dyDescent="0.25">
      <c r="A2410" s="32">
        <v>40597</v>
      </c>
      <c r="B2410">
        <v>0.217</v>
      </c>
      <c r="C2410">
        <v>0.65200000000000002</v>
      </c>
      <c r="D2410">
        <v>1.1964999999999999</v>
      </c>
      <c r="E2410">
        <v>1.6830000000000001</v>
      </c>
      <c r="F2410">
        <v>2.1139999999999999</v>
      </c>
      <c r="G2410">
        <v>3.3130000000000002</v>
      </c>
      <c r="H2410" s="34">
        <f t="shared" si="74"/>
        <v>0</v>
      </c>
      <c r="I2410" t="str">
        <f t="shared" si="75"/>
        <v/>
      </c>
    </row>
    <row r="2411" spans="1:9" x14ac:dyDescent="0.25">
      <c r="A2411" s="32">
        <v>40598</v>
      </c>
      <c r="B2411">
        <v>0.216</v>
      </c>
      <c r="C2411">
        <v>0.64449999999999996</v>
      </c>
      <c r="D2411">
        <v>1.1839999999999999</v>
      </c>
      <c r="E2411">
        <v>1.667</v>
      </c>
      <c r="F2411">
        <v>2.1055000000000001</v>
      </c>
      <c r="G2411">
        <v>3.2800000000000002</v>
      </c>
      <c r="H2411" s="34">
        <f t="shared" si="74"/>
        <v>0</v>
      </c>
      <c r="I2411" t="str">
        <f t="shared" si="75"/>
        <v/>
      </c>
    </row>
    <row r="2412" spans="1:9" x14ac:dyDescent="0.25">
      <c r="A2412" s="32">
        <v>40599</v>
      </c>
      <c r="B2412">
        <v>0.21149999999999999</v>
      </c>
      <c r="C2412">
        <v>0.63600000000000001</v>
      </c>
      <c r="D2412">
        <v>1.1835</v>
      </c>
      <c r="E2412">
        <v>1.663</v>
      </c>
      <c r="F2412">
        <v>2.0895000000000001</v>
      </c>
      <c r="G2412">
        <v>3.2484999999999999</v>
      </c>
      <c r="H2412" s="34">
        <f t="shared" si="74"/>
        <v>0</v>
      </c>
      <c r="I2412" t="str">
        <f t="shared" si="75"/>
        <v/>
      </c>
    </row>
    <row r="2413" spans="1:9" x14ac:dyDescent="0.25">
      <c r="A2413" s="32">
        <v>40602</v>
      </c>
      <c r="B2413">
        <v>0.20799999999999999</v>
      </c>
      <c r="C2413">
        <v>0.61199999999999999</v>
      </c>
      <c r="D2413">
        <v>1.1439999999999999</v>
      </c>
      <c r="E2413">
        <v>1.6360000000000001</v>
      </c>
      <c r="F2413">
        <v>2.0705</v>
      </c>
      <c r="G2413">
        <v>3.2530000000000001</v>
      </c>
      <c r="H2413" s="34">
        <f t="shared" si="74"/>
        <v>0</v>
      </c>
      <c r="I2413" t="str">
        <f t="shared" si="75"/>
        <v/>
      </c>
    </row>
    <row r="2414" spans="1:9" x14ac:dyDescent="0.25">
      <c r="A2414" s="32">
        <v>40603</v>
      </c>
      <c r="B2414">
        <v>0.20250000000000001</v>
      </c>
      <c r="C2414">
        <v>0.59050000000000002</v>
      </c>
      <c r="D2414">
        <v>1.1140000000000001</v>
      </c>
      <c r="E2414">
        <v>1.607</v>
      </c>
      <c r="F2414">
        <v>2.052</v>
      </c>
      <c r="G2414">
        <v>3.2280000000000002</v>
      </c>
      <c r="H2414" s="34">
        <f t="shared" si="74"/>
        <v>0</v>
      </c>
      <c r="I2414" t="str">
        <f t="shared" si="75"/>
        <v/>
      </c>
    </row>
    <row r="2415" spans="1:9" x14ac:dyDescent="0.25">
      <c r="A2415" s="32">
        <v>40604</v>
      </c>
      <c r="B2415">
        <v>0.21199999999999999</v>
      </c>
      <c r="C2415">
        <v>0.62549999999999994</v>
      </c>
      <c r="D2415">
        <v>1.1635</v>
      </c>
      <c r="E2415">
        <v>1.6619999999999999</v>
      </c>
      <c r="F2415">
        <v>2.0874999999999999</v>
      </c>
      <c r="G2415">
        <v>3.3085</v>
      </c>
      <c r="H2415" s="34">
        <f t="shared" si="74"/>
        <v>0</v>
      </c>
      <c r="I2415" t="str">
        <f t="shared" si="75"/>
        <v/>
      </c>
    </row>
    <row r="2416" spans="1:9" x14ac:dyDescent="0.25">
      <c r="A2416" s="32">
        <v>40605</v>
      </c>
      <c r="B2416">
        <v>0.23350000000000001</v>
      </c>
      <c r="C2416">
        <v>0.69550000000000001</v>
      </c>
      <c r="D2416">
        <v>1.242</v>
      </c>
      <c r="E2416">
        <v>1.7490000000000001</v>
      </c>
      <c r="F2416">
        <v>2.2155</v>
      </c>
      <c r="G2416">
        <v>3.4</v>
      </c>
      <c r="H2416" s="34">
        <f t="shared" si="74"/>
        <v>0</v>
      </c>
      <c r="I2416" t="str">
        <f t="shared" si="75"/>
        <v/>
      </c>
    </row>
    <row r="2417" spans="1:9" x14ac:dyDescent="0.25">
      <c r="A2417" s="32">
        <v>40606</v>
      </c>
      <c r="B2417">
        <v>0.21049999999999999</v>
      </c>
      <c r="C2417">
        <v>0.622</v>
      </c>
      <c r="D2417">
        <v>1.17</v>
      </c>
      <c r="E2417">
        <v>1.659</v>
      </c>
      <c r="F2417">
        <v>2.1040000000000001</v>
      </c>
      <c r="G2417">
        <v>3.3239999999999998</v>
      </c>
      <c r="H2417" s="34">
        <f t="shared" si="74"/>
        <v>0</v>
      </c>
      <c r="I2417" t="str">
        <f t="shared" si="75"/>
        <v/>
      </c>
    </row>
    <row r="2418" spans="1:9" x14ac:dyDescent="0.25">
      <c r="A2418" s="32">
        <v>40609</v>
      </c>
      <c r="B2418">
        <v>0.21299999999999999</v>
      </c>
      <c r="C2418">
        <v>0.63249999999999995</v>
      </c>
      <c r="D2418">
        <v>1.177</v>
      </c>
      <c r="E2418">
        <v>1.677</v>
      </c>
      <c r="F2418">
        <v>2.125</v>
      </c>
      <c r="G2418">
        <v>3.339</v>
      </c>
      <c r="H2418" s="34">
        <f t="shared" si="74"/>
        <v>0</v>
      </c>
      <c r="I2418" t="str">
        <f t="shared" si="75"/>
        <v/>
      </c>
    </row>
    <row r="2419" spans="1:9" x14ac:dyDescent="0.25">
      <c r="A2419" s="32">
        <v>40610</v>
      </c>
      <c r="B2419">
        <v>0.224</v>
      </c>
      <c r="C2419">
        <v>0.65300000000000002</v>
      </c>
      <c r="D2419">
        <v>1.1895</v>
      </c>
      <c r="E2419">
        <v>1.6879999999999999</v>
      </c>
      <c r="F2419">
        <v>2.1284999999999998</v>
      </c>
      <c r="G2419">
        <v>3.36</v>
      </c>
      <c r="H2419" s="34">
        <f t="shared" si="74"/>
        <v>0</v>
      </c>
      <c r="I2419" t="str">
        <f t="shared" si="75"/>
        <v/>
      </c>
    </row>
    <row r="2420" spans="1:9" x14ac:dyDescent="0.25">
      <c r="A2420" s="32">
        <v>40611</v>
      </c>
      <c r="B2420">
        <v>0.2155</v>
      </c>
      <c r="C2420">
        <v>0.621</v>
      </c>
      <c r="D2420">
        <v>1.1365000000000001</v>
      </c>
      <c r="E2420">
        <v>1.609</v>
      </c>
      <c r="F2420">
        <v>2.0430000000000001</v>
      </c>
      <c r="G2420">
        <v>3.278</v>
      </c>
      <c r="H2420" s="34">
        <f t="shared" si="74"/>
        <v>0</v>
      </c>
      <c r="I2420" t="str">
        <f t="shared" si="75"/>
        <v/>
      </c>
    </row>
    <row r="2421" spans="1:9" x14ac:dyDescent="0.25">
      <c r="A2421" s="32">
        <v>40612</v>
      </c>
      <c r="B2421">
        <v>0.20549999999999999</v>
      </c>
      <c r="C2421">
        <v>0.58099999999999996</v>
      </c>
      <c r="D2421">
        <v>1.0780000000000001</v>
      </c>
      <c r="E2421">
        <v>1.532</v>
      </c>
      <c r="F2421">
        <v>1.9449999999999998</v>
      </c>
      <c r="G2421">
        <v>3.1835</v>
      </c>
      <c r="H2421" s="34">
        <f t="shared" si="74"/>
        <v>0</v>
      </c>
      <c r="I2421" t="str">
        <f t="shared" si="75"/>
        <v/>
      </c>
    </row>
    <row r="2422" spans="1:9" x14ac:dyDescent="0.25">
      <c r="A2422" s="32">
        <v>40613</v>
      </c>
      <c r="B2422">
        <v>0.20949999999999999</v>
      </c>
      <c r="C2422">
        <v>0.58299999999999996</v>
      </c>
      <c r="D2422">
        <v>1.0695000000000001</v>
      </c>
      <c r="E2422">
        <v>1.5390000000000001</v>
      </c>
      <c r="F2422">
        <v>1.9704999999999999</v>
      </c>
      <c r="G2422">
        <v>3.222</v>
      </c>
      <c r="H2422" s="34">
        <f t="shared" si="74"/>
        <v>0</v>
      </c>
      <c r="I2422" t="str">
        <f t="shared" si="75"/>
        <v/>
      </c>
    </row>
    <row r="2423" spans="1:9" x14ac:dyDescent="0.25">
      <c r="A2423" s="32">
        <v>40616</v>
      </c>
      <c r="B2423">
        <v>0.20300000000000001</v>
      </c>
      <c r="C2423">
        <v>0.55100000000000005</v>
      </c>
      <c r="D2423">
        <v>1.024</v>
      </c>
      <c r="E2423">
        <v>1.4849999999999999</v>
      </c>
      <c r="F2423">
        <v>1.901</v>
      </c>
      <c r="G2423">
        <v>3.1949999999999998</v>
      </c>
      <c r="H2423" s="34">
        <f t="shared" si="74"/>
        <v>0</v>
      </c>
      <c r="I2423" t="str">
        <f t="shared" si="75"/>
        <v/>
      </c>
    </row>
    <row r="2424" spans="1:9" x14ac:dyDescent="0.25">
      <c r="A2424" s="32">
        <v>40617</v>
      </c>
      <c r="B2424">
        <v>0.19950000000000001</v>
      </c>
      <c r="C2424">
        <v>0.55300000000000005</v>
      </c>
      <c r="D2424">
        <v>1.0129999999999999</v>
      </c>
      <c r="E2424">
        <v>1.4615</v>
      </c>
      <c r="F2424">
        <v>1.887</v>
      </c>
      <c r="G2424">
        <v>3.1415000000000002</v>
      </c>
      <c r="H2424" s="34">
        <f t="shared" si="74"/>
        <v>0</v>
      </c>
      <c r="I2424" t="str">
        <f t="shared" si="75"/>
        <v/>
      </c>
    </row>
    <row r="2425" spans="1:9" x14ac:dyDescent="0.25">
      <c r="A2425" s="32">
        <v>40618</v>
      </c>
      <c r="B2425">
        <v>0.193</v>
      </c>
      <c r="C2425">
        <v>0.498</v>
      </c>
      <c r="D2425">
        <v>0.93600000000000005</v>
      </c>
      <c r="E2425">
        <v>1.3740000000000001</v>
      </c>
      <c r="F2425">
        <v>1.7829999999999999</v>
      </c>
      <c r="G2425">
        <v>3.0245000000000002</v>
      </c>
      <c r="H2425" s="34">
        <f t="shared" si="74"/>
        <v>0</v>
      </c>
      <c r="I2425" t="str">
        <f t="shared" si="75"/>
        <v/>
      </c>
    </row>
    <row r="2426" spans="1:9" x14ac:dyDescent="0.25">
      <c r="A2426" s="32">
        <v>40619</v>
      </c>
      <c r="B2426">
        <v>0.20300000000000001</v>
      </c>
      <c r="C2426">
        <v>0.54400000000000004</v>
      </c>
      <c r="D2426">
        <v>0.99850000000000005</v>
      </c>
      <c r="E2426">
        <v>1.4430000000000001</v>
      </c>
      <c r="F2426">
        <v>1.845</v>
      </c>
      <c r="G2426">
        <v>3.0874999999999999</v>
      </c>
      <c r="H2426" s="34">
        <f t="shared" si="74"/>
        <v>0</v>
      </c>
      <c r="I2426" t="str">
        <f t="shared" si="75"/>
        <v/>
      </c>
    </row>
    <row r="2427" spans="1:9" x14ac:dyDescent="0.25">
      <c r="A2427" s="32">
        <v>40620</v>
      </c>
      <c r="B2427">
        <v>0.20849999999999999</v>
      </c>
      <c r="C2427">
        <v>0.54900000000000004</v>
      </c>
      <c r="D2427">
        <v>1.0044999999999999</v>
      </c>
      <c r="E2427">
        <v>1.4630000000000001</v>
      </c>
      <c r="F2427">
        <v>1.8614999999999999</v>
      </c>
      <c r="G2427">
        <v>3.0884999999999998</v>
      </c>
      <c r="H2427" s="34">
        <f t="shared" si="74"/>
        <v>0</v>
      </c>
      <c r="I2427" t="str">
        <f t="shared" si="75"/>
        <v/>
      </c>
    </row>
    <row r="2428" spans="1:9" x14ac:dyDescent="0.25">
      <c r="A2428" s="32">
        <v>40623</v>
      </c>
      <c r="B2428">
        <v>0.221</v>
      </c>
      <c r="C2428">
        <v>0.59699999999999998</v>
      </c>
      <c r="D2428">
        <v>1.0920000000000001</v>
      </c>
      <c r="E2428">
        <v>1.5489999999999999</v>
      </c>
      <c r="F2428">
        <v>1.9710000000000001</v>
      </c>
      <c r="G2428">
        <v>3.1575000000000002</v>
      </c>
      <c r="H2428" s="34">
        <f t="shared" si="74"/>
        <v>0</v>
      </c>
      <c r="I2428" t="str">
        <f t="shared" si="75"/>
        <v/>
      </c>
    </row>
    <row r="2429" spans="1:9" x14ac:dyDescent="0.25">
      <c r="A2429" s="32">
        <v>40624</v>
      </c>
      <c r="B2429">
        <v>0.22950000000000001</v>
      </c>
      <c r="C2429">
        <v>0.60199999999999998</v>
      </c>
      <c r="D2429">
        <v>1.0994999999999999</v>
      </c>
      <c r="E2429">
        <v>1.556</v>
      </c>
      <c r="F2429">
        <v>1.964</v>
      </c>
      <c r="G2429">
        <v>3.157</v>
      </c>
      <c r="H2429" s="34">
        <f t="shared" si="74"/>
        <v>0</v>
      </c>
      <c r="I2429" t="str">
        <f t="shared" si="75"/>
        <v/>
      </c>
    </row>
    <row r="2430" spans="1:9" x14ac:dyDescent="0.25">
      <c r="A2430" s="32">
        <v>40625</v>
      </c>
      <c r="B2430">
        <v>0.22800000000000001</v>
      </c>
      <c r="C2430">
        <v>0.60150000000000003</v>
      </c>
      <c r="D2430">
        <v>1.0885</v>
      </c>
      <c r="E2430">
        <v>1.5580000000000001</v>
      </c>
      <c r="F2430">
        <v>1.9715</v>
      </c>
      <c r="G2430">
        <v>3.181</v>
      </c>
      <c r="H2430" s="34">
        <f t="shared" si="74"/>
        <v>0</v>
      </c>
      <c r="I2430" t="str">
        <f t="shared" si="75"/>
        <v/>
      </c>
    </row>
    <row r="2431" spans="1:9" x14ac:dyDescent="0.25">
      <c r="A2431" s="32">
        <v>40626</v>
      </c>
      <c r="B2431">
        <v>0.24249999999999999</v>
      </c>
      <c r="C2431">
        <v>0.64700000000000002</v>
      </c>
      <c r="D2431">
        <v>1.1595</v>
      </c>
      <c r="E2431">
        <v>1.625</v>
      </c>
      <c r="F2431">
        <v>2.0499999999999998</v>
      </c>
      <c r="G2431">
        <v>3.2374999999999998</v>
      </c>
      <c r="H2431" s="34">
        <f t="shared" si="74"/>
        <v>0</v>
      </c>
      <c r="I2431" t="str">
        <f t="shared" si="75"/>
        <v/>
      </c>
    </row>
    <row r="2432" spans="1:9" x14ac:dyDescent="0.25">
      <c r="A2432" s="32">
        <v>40627</v>
      </c>
      <c r="B2432">
        <v>0.254</v>
      </c>
      <c r="C2432">
        <v>0.68899999999999995</v>
      </c>
      <c r="D2432">
        <v>1.204</v>
      </c>
      <c r="E2432">
        <v>1.6779999999999999</v>
      </c>
      <c r="F2432">
        <v>2.0939999999999999</v>
      </c>
      <c r="G2432">
        <v>3.3029999999999999</v>
      </c>
      <c r="H2432" s="34">
        <f t="shared" si="74"/>
        <v>0</v>
      </c>
      <c r="I2432" t="str">
        <f t="shared" si="75"/>
        <v>20111</v>
      </c>
    </row>
    <row r="2433" spans="1:9" x14ac:dyDescent="0.25">
      <c r="A2433" s="32">
        <v>40630</v>
      </c>
      <c r="B2433">
        <v>0.25950000000000001</v>
      </c>
      <c r="C2433">
        <v>0.70699999999999996</v>
      </c>
      <c r="D2433">
        <v>1.234</v>
      </c>
      <c r="E2433">
        <v>1.6970000000000001</v>
      </c>
      <c r="F2433">
        <v>2.1179999999999999</v>
      </c>
      <c r="G2433">
        <v>3.2665000000000002</v>
      </c>
      <c r="H2433" s="34">
        <f t="shared" si="74"/>
        <v>0</v>
      </c>
      <c r="I2433" t="str">
        <f t="shared" si="75"/>
        <v>20111</v>
      </c>
    </row>
    <row r="2434" spans="1:9" x14ac:dyDescent="0.25">
      <c r="A2434" s="32">
        <v>40631</v>
      </c>
      <c r="B2434">
        <v>0.26150000000000001</v>
      </c>
      <c r="C2434">
        <v>0.74</v>
      </c>
      <c r="D2434">
        <v>1.2925</v>
      </c>
      <c r="E2434">
        <v>1.756</v>
      </c>
      <c r="F2434">
        <v>2.173</v>
      </c>
      <c r="G2434">
        <v>3.3155000000000001</v>
      </c>
      <c r="H2434" s="34">
        <f t="shared" si="74"/>
        <v>0</v>
      </c>
      <c r="I2434" t="str">
        <f t="shared" si="75"/>
        <v>20111</v>
      </c>
    </row>
    <row r="2435" spans="1:9" x14ac:dyDescent="0.25">
      <c r="A2435" s="32">
        <v>40632</v>
      </c>
      <c r="B2435">
        <v>0.25800000000000001</v>
      </c>
      <c r="C2435">
        <v>0.72150000000000003</v>
      </c>
      <c r="D2435">
        <v>1.2395</v>
      </c>
      <c r="E2435">
        <v>1.7010000000000001</v>
      </c>
      <c r="F2435">
        <v>2.1084999999999998</v>
      </c>
      <c r="G2435">
        <v>3.2570000000000001</v>
      </c>
      <c r="H2435" s="34">
        <f t="shared" si="74"/>
        <v>0</v>
      </c>
      <c r="I2435" t="str">
        <f t="shared" si="75"/>
        <v>20111</v>
      </c>
    </row>
    <row r="2436" spans="1:9" x14ac:dyDescent="0.25">
      <c r="A2436" s="32">
        <v>40633</v>
      </c>
      <c r="B2436">
        <v>0.26550000000000001</v>
      </c>
      <c r="C2436">
        <v>0.75949999999999995</v>
      </c>
      <c r="D2436">
        <v>1.3120000000000001</v>
      </c>
      <c r="E2436">
        <v>1.7715000000000001</v>
      </c>
      <c r="F2436">
        <v>2.1760000000000002</v>
      </c>
      <c r="G2436">
        <v>3.2869999999999999</v>
      </c>
      <c r="H2436" s="34">
        <f t="shared" si="74"/>
        <v>1</v>
      </c>
      <c r="I2436" t="str">
        <f t="shared" si="75"/>
        <v>20111</v>
      </c>
    </row>
    <row r="2437" spans="1:9" x14ac:dyDescent="0.25">
      <c r="A2437" s="32">
        <v>40634</v>
      </c>
      <c r="B2437">
        <v>0.2505</v>
      </c>
      <c r="C2437">
        <v>0.74650000000000005</v>
      </c>
      <c r="D2437">
        <v>1.3054999999999999</v>
      </c>
      <c r="E2437">
        <v>1.762</v>
      </c>
      <c r="F2437">
        <v>2.16</v>
      </c>
      <c r="G2437">
        <v>3.2720000000000002</v>
      </c>
      <c r="H2437" s="34">
        <f t="shared" ref="H2437:H2500" si="76">+IF(AND(MOD(MONTH(A2437),3)=0,MONTH(A2437)&lt;&gt;MONTH(A2438)),1,0)</f>
        <v>0</v>
      </c>
      <c r="I2437" t="str">
        <f t="shared" ref="I2437:I2500" si="77">IF(SUM(H2437:H2441)&gt;0,CONCATENATE(YEAR(A2437),INT((MONTH(A2437)-1)/3)+1),"")</f>
        <v/>
      </c>
    </row>
    <row r="2438" spans="1:9" x14ac:dyDescent="0.25">
      <c r="A2438" s="32">
        <v>40637</v>
      </c>
      <c r="B2438">
        <v>0.23050000000000001</v>
      </c>
      <c r="C2438">
        <v>0.71599999999999997</v>
      </c>
      <c r="D2438">
        <v>1.264</v>
      </c>
      <c r="E2438">
        <v>1.7429999999999999</v>
      </c>
      <c r="F2438">
        <v>2.1225000000000001</v>
      </c>
      <c r="G2438">
        <v>3.266</v>
      </c>
      <c r="H2438" s="34">
        <f t="shared" si="76"/>
        <v>0</v>
      </c>
      <c r="I2438" t="str">
        <f t="shared" si="77"/>
        <v/>
      </c>
    </row>
    <row r="2439" spans="1:9" x14ac:dyDescent="0.25">
      <c r="A2439" s="32">
        <v>40638</v>
      </c>
      <c r="B2439">
        <v>0.26050000000000001</v>
      </c>
      <c r="C2439">
        <v>0.75600000000000001</v>
      </c>
      <c r="D2439">
        <v>1.3205</v>
      </c>
      <c r="E2439">
        <v>1.7869999999999999</v>
      </c>
      <c r="F2439">
        <v>2.1894999999999998</v>
      </c>
      <c r="G2439">
        <v>3.3345000000000002</v>
      </c>
      <c r="H2439" s="34">
        <f t="shared" si="76"/>
        <v>0</v>
      </c>
      <c r="I2439" t="str">
        <f t="shared" si="77"/>
        <v/>
      </c>
    </row>
    <row r="2440" spans="1:9" x14ac:dyDescent="0.25">
      <c r="A2440" s="32">
        <v>40639</v>
      </c>
      <c r="B2440">
        <v>0.26450000000000001</v>
      </c>
      <c r="C2440">
        <v>0.77400000000000002</v>
      </c>
      <c r="D2440">
        <v>1.3360000000000001</v>
      </c>
      <c r="E2440">
        <v>1.827</v>
      </c>
      <c r="F2440">
        <v>2.234</v>
      </c>
      <c r="G2440">
        <v>3.3860000000000001</v>
      </c>
      <c r="H2440" s="34">
        <f t="shared" si="76"/>
        <v>0</v>
      </c>
      <c r="I2440" t="str">
        <f t="shared" si="77"/>
        <v/>
      </c>
    </row>
    <row r="2441" spans="1:9" x14ac:dyDescent="0.25">
      <c r="A2441" s="32">
        <v>40640</v>
      </c>
      <c r="B2441">
        <v>0.2475</v>
      </c>
      <c r="C2441">
        <v>0.74050000000000005</v>
      </c>
      <c r="D2441">
        <v>1.3014999999999999</v>
      </c>
      <c r="E2441">
        <v>1.7810000000000001</v>
      </c>
      <c r="F2441">
        <v>2.1960000000000002</v>
      </c>
      <c r="G2441">
        <v>3.3805000000000001</v>
      </c>
      <c r="H2441" s="34">
        <f t="shared" si="76"/>
        <v>0</v>
      </c>
      <c r="I2441" t="str">
        <f t="shared" si="77"/>
        <v/>
      </c>
    </row>
    <row r="2442" spans="1:9" x14ac:dyDescent="0.25">
      <c r="A2442" s="32">
        <v>40641</v>
      </c>
      <c r="B2442">
        <v>0.2535</v>
      </c>
      <c r="C2442">
        <v>0.76400000000000001</v>
      </c>
      <c r="D2442">
        <v>1.3169999999999999</v>
      </c>
      <c r="E2442">
        <v>1.8129999999999999</v>
      </c>
      <c r="F2442">
        <v>2.2309999999999999</v>
      </c>
      <c r="G2442">
        <v>3.4045000000000001</v>
      </c>
      <c r="H2442" s="34">
        <f t="shared" si="76"/>
        <v>0</v>
      </c>
      <c r="I2442" t="str">
        <f t="shared" si="77"/>
        <v/>
      </c>
    </row>
    <row r="2443" spans="1:9" x14ac:dyDescent="0.25">
      <c r="A2443" s="32">
        <v>40644</v>
      </c>
      <c r="B2443">
        <v>0.26250000000000001</v>
      </c>
      <c r="C2443">
        <v>0.78449999999999998</v>
      </c>
      <c r="D2443">
        <v>1.3505</v>
      </c>
      <c r="E2443">
        <v>1.8279999999999998</v>
      </c>
      <c r="F2443">
        <v>2.2429999999999999</v>
      </c>
      <c r="G2443">
        <v>3.4045000000000001</v>
      </c>
      <c r="H2443" s="34">
        <f t="shared" si="76"/>
        <v>0</v>
      </c>
      <c r="I2443" t="str">
        <f t="shared" si="77"/>
        <v/>
      </c>
    </row>
    <row r="2444" spans="1:9" x14ac:dyDescent="0.25">
      <c r="A2444" s="32">
        <v>40645</v>
      </c>
      <c r="B2444">
        <v>0.23849999999999999</v>
      </c>
      <c r="C2444">
        <v>0.70399999999999996</v>
      </c>
      <c r="D2444">
        <v>1.244</v>
      </c>
      <c r="E2444">
        <v>1.7275</v>
      </c>
      <c r="F2444">
        <v>2.13</v>
      </c>
      <c r="G2444">
        <v>3.3109999999999999</v>
      </c>
      <c r="H2444" s="34">
        <f t="shared" si="76"/>
        <v>0</v>
      </c>
      <c r="I2444" t="str">
        <f t="shared" si="77"/>
        <v/>
      </c>
    </row>
    <row r="2445" spans="1:9" x14ac:dyDescent="0.25">
      <c r="A2445" s="32">
        <v>40646</v>
      </c>
      <c r="B2445">
        <v>0.23400000000000001</v>
      </c>
      <c r="C2445">
        <v>0.6905</v>
      </c>
      <c r="D2445">
        <v>1.2135</v>
      </c>
      <c r="E2445">
        <v>1.6815</v>
      </c>
      <c r="F2445">
        <v>2.0985</v>
      </c>
      <c r="G2445">
        <v>3.2725</v>
      </c>
      <c r="H2445" s="34">
        <f t="shared" si="76"/>
        <v>0</v>
      </c>
      <c r="I2445" t="str">
        <f t="shared" si="77"/>
        <v/>
      </c>
    </row>
    <row r="2446" spans="1:9" x14ac:dyDescent="0.25">
      <c r="A2446" s="32">
        <v>40647</v>
      </c>
      <c r="B2446">
        <v>0.25600000000000001</v>
      </c>
      <c r="C2446">
        <v>0.73499999999999999</v>
      </c>
      <c r="D2446">
        <v>1.2829999999999999</v>
      </c>
      <c r="E2446">
        <v>1.7469999999999999</v>
      </c>
      <c r="F2446">
        <v>2.1655000000000002</v>
      </c>
      <c r="G2446">
        <v>3.3410000000000002</v>
      </c>
      <c r="H2446" s="34">
        <f t="shared" si="76"/>
        <v>0</v>
      </c>
      <c r="I2446" t="str">
        <f t="shared" si="77"/>
        <v/>
      </c>
    </row>
    <row r="2447" spans="1:9" x14ac:dyDescent="0.25">
      <c r="A2447" s="32">
        <v>40648</v>
      </c>
      <c r="B2447">
        <v>0.22550000000000001</v>
      </c>
      <c r="C2447">
        <v>0.66300000000000003</v>
      </c>
      <c r="D2447">
        <v>1.181</v>
      </c>
      <c r="E2447">
        <v>1.649</v>
      </c>
      <c r="F2447">
        <v>2.0649999999999999</v>
      </c>
      <c r="G2447">
        <v>3.2480000000000002</v>
      </c>
      <c r="H2447" s="34">
        <f t="shared" si="76"/>
        <v>0</v>
      </c>
      <c r="I2447" t="str">
        <f t="shared" si="77"/>
        <v/>
      </c>
    </row>
    <row r="2448" spans="1:9" x14ac:dyDescent="0.25">
      <c r="A2448" s="32">
        <v>40651</v>
      </c>
      <c r="B2448">
        <v>0.22650000000000001</v>
      </c>
      <c r="C2448">
        <v>0.622</v>
      </c>
      <c r="D2448">
        <v>1.1134999999999999</v>
      </c>
      <c r="E2448">
        <v>1.593</v>
      </c>
      <c r="F2448">
        <v>1.9950000000000001</v>
      </c>
      <c r="G2448">
        <v>3.1970000000000001</v>
      </c>
      <c r="H2448" s="34">
        <f t="shared" si="76"/>
        <v>0</v>
      </c>
      <c r="I2448" t="str">
        <f t="shared" si="77"/>
        <v/>
      </c>
    </row>
    <row r="2449" spans="1:9" x14ac:dyDescent="0.25">
      <c r="A2449" s="32">
        <v>40652</v>
      </c>
      <c r="B2449">
        <v>0.2175</v>
      </c>
      <c r="C2449">
        <v>0.61299999999999999</v>
      </c>
      <c r="D2449">
        <v>1.1060000000000001</v>
      </c>
      <c r="E2449">
        <v>1.579</v>
      </c>
      <c r="F2449">
        <v>1.992</v>
      </c>
      <c r="G2449">
        <v>3.1924999999999999</v>
      </c>
      <c r="H2449" s="34">
        <f t="shared" si="76"/>
        <v>0</v>
      </c>
      <c r="I2449" t="str">
        <f t="shared" si="77"/>
        <v/>
      </c>
    </row>
    <row r="2450" spans="1:9" x14ac:dyDescent="0.25">
      <c r="A2450" s="32">
        <v>40653</v>
      </c>
      <c r="B2450">
        <v>0.22500000000000001</v>
      </c>
      <c r="C2450">
        <v>0.63400000000000001</v>
      </c>
      <c r="D2450">
        <v>1.149</v>
      </c>
      <c r="E2450">
        <v>1.6355</v>
      </c>
      <c r="F2450">
        <v>2.0575000000000001</v>
      </c>
      <c r="G2450">
        <v>3.2439999999999998</v>
      </c>
      <c r="H2450" s="34">
        <f t="shared" si="76"/>
        <v>0</v>
      </c>
      <c r="I2450" t="str">
        <f t="shared" si="77"/>
        <v/>
      </c>
    </row>
    <row r="2451" spans="1:9" x14ac:dyDescent="0.25">
      <c r="A2451" s="32">
        <v>40654</v>
      </c>
      <c r="B2451">
        <v>0.22650000000000001</v>
      </c>
      <c r="C2451">
        <v>0.63100000000000001</v>
      </c>
      <c r="D2451">
        <v>1.157</v>
      </c>
      <c r="E2451">
        <v>1.645</v>
      </c>
      <c r="F2451">
        <v>2.0630000000000002</v>
      </c>
      <c r="G2451">
        <v>3.23</v>
      </c>
      <c r="H2451" s="34">
        <f t="shared" si="76"/>
        <v>0</v>
      </c>
      <c r="I2451" t="str">
        <f t="shared" si="77"/>
        <v/>
      </c>
    </row>
    <row r="2452" spans="1:9" x14ac:dyDescent="0.25">
      <c r="A2452" s="32">
        <v>40655</v>
      </c>
      <c r="B2452">
        <v>0.22600000000000001</v>
      </c>
      <c r="C2452">
        <v>0.63400000000000001</v>
      </c>
      <c r="D2452">
        <v>1.1719999999999999</v>
      </c>
      <c r="E2452">
        <v>1.6379999999999999</v>
      </c>
      <c r="F2452">
        <v>2.0579999999999998</v>
      </c>
      <c r="G2452">
        <v>3.23</v>
      </c>
      <c r="H2452" s="34">
        <f t="shared" si="76"/>
        <v>0</v>
      </c>
      <c r="I2452" t="str">
        <f t="shared" si="77"/>
        <v/>
      </c>
    </row>
    <row r="2453" spans="1:9" x14ac:dyDescent="0.25">
      <c r="A2453" s="32">
        <v>40658</v>
      </c>
      <c r="B2453">
        <v>0.22500000000000001</v>
      </c>
      <c r="C2453">
        <v>0.61699999999999999</v>
      </c>
      <c r="D2453">
        <v>1.1320000000000001</v>
      </c>
      <c r="E2453">
        <v>1.6065</v>
      </c>
      <c r="F2453">
        <v>2.0185</v>
      </c>
      <c r="G2453">
        <v>3.1985000000000001</v>
      </c>
      <c r="H2453" s="34">
        <f t="shared" si="76"/>
        <v>0</v>
      </c>
      <c r="I2453" t="str">
        <f t="shared" si="77"/>
        <v/>
      </c>
    </row>
    <row r="2454" spans="1:9" x14ac:dyDescent="0.25">
      <c r="A2454" s="32">
        <v>40659</v>
      </c>
      <c r="B2454">
        <v>0.217</v>
      </c>
      <c r="C2454">
        <v>0.58699999999999997</v>
      </c>
      <c r="D2454">
        <v>1.0825</v>
      </c>
      <c r="E2454">
        <v>1.5585</v>
      </c>
      <c r="F2454">
        <v>1.9595</v>
      </c>
      <c r="G2454">
        <v>3.1349999999999998</v>
      </c>
      <c r="H2454" s="34">
        <f t="shared" si="76"/>
        <v>0</v>
      </c>
      <c r="I2454" t="str">
        <f t="shared" si="77"/>
        <v/>
      </c>
    </row>
    <row r="2455" spans="1:9" x14ac:dyDescent="0.25">
      <c r="A2455" s="32">
        <v>40660</v>
      </c>
      <c r="B2455">
        <v>0.2215</v>
      </c>
      <c r="C2455">
        <v>0.59199999999999997</v>
      </c>
      <c r="D2455">
        <v>1.089</v>
      </c>
      <c r="E2455">
        <v>1.5925</v>
      </c>
      <c r="F2455">
        <v>1.9729999999999999</v>
      </c>
      <c r="G2455">
        <v>3.1924999999999999</v>
      </c>
      <c r="H2455" s="34">
        <f t="shared" si="76"/>
        <v>0</v>
      </c>
      <c r="I2455" t="str">
        <f t="shared" si="77"/>
        <v/>
      </c>
    </row>
    <row r="2456" spans="1:9" x14ac:dyDescent="0.25">
      <c r="A2456" s="32">
        <v>40661</v>
      </c>
      <c r="B2456">
        <v>0.221</v>
      </c>
      <c r="C2456">
        <v>0.58450000000000002</v>
      </c>
      <c r="D2456">
        <v>1.0620000000000001</v>
      </c>
      <c r="E2456">
        <v>1.544</v>
      </c>
      <c r="F2456">
        <v>1.9300000000000002</v>
      </c>
      <c r="G2456">
        <v>3.1515</v>
      </c>
      <c r="H2456" s="34">
        <f t="shared" si="76"/>
        <v>0</v>
      </c>
      <c r="I2456" t="str">
        <f t="shared" si="77"/>
        <v/>
      </c>
    </row>
    <row r="2457" spans="1:9" x14ac:dyDescent="0.25">
      <c r="A2457" s="32">
        <v>40662</v>
      </c>
      <c r="B2457">
        <v>0.21</v>
      </c>
      <c r="C2457">
        <v>0.57099999999999995</v>
      </c>
      <c r="D2457">
        <v>1.0435000000000001</v>
      </c>
      <c r="E2457">
        <v>1.4904999999999999</v>
      </c>
      <c r="F2457">
        <v>1.9064999999999999</v>
      </c>
      <c r="G2457">
        <v>3.1339999999999999</v>
      </c>
      <c r="H2457" s="34">
        <f t="shared" si="76"/>
        <v>0</v>
      </c>
      <c r="I2457" t="str">
        <f t="shared" si="77"/>
        <v/>
      </c>
    </row>
    <row r="2458" spans="1:9" x14ac:dyDescent="0.25">
      <c r="A2458" s="32">
        <v>40665</v>
      </c>
      <c r="B2458">
        <v>0.21</v>
      </c>
      <c r="C2458">
        <v>0.57599999999999996</v>
      </c>
      <c r="D2458">
        <v>1.036</v>
      </c>
      <c r="E2458">
        <v>1.4944999999999999</v>
      </c>
      <c r="F2458">
        <v>1.9045000000000001</v>
      </c>
      <c r="G2458">
        <v>3.13</v>
      </c>
      <c r="H2458" s="34">
        <f t="shared" si="76"/>
        <v>0</v>
      </c>
      <c r="I2458" t="str">
        <f t="shared" si="77"/>
        <v/>
      </c>
    </row>
    <row r="2459" spans="1:9" x14ac:dyDescent="0.25">
      <c r="A2459" s="32">
        <v>40666</v>
      </c>
      <c r="B2459">
        <v>0.21099999999999999</v>
      </c>
      <c r="C2459">
        <v>0.5675</v>
      </c>
      <c r="D2459">
        <v>1.0405</v>
      </c>
      <c r="E2459">
        <v>1.5345</v>
      </c>
      <c r="F2459">
        <v>1.9</v>
      </c>
      <c r="G2459">
        <v>3.1074999999999999</v>
      </c>
      <c r="H2459" s="34">
        <f t="shared" si="76"/>
        <v>0</v>
      </c>
      <c r="I2459" t="str">
        <f t="shared" si="77"/>
        <v/>
      </c>
    </row>
    <row r="2460" spans="1:9" x14ac:dyDescent="0.25">
      <c r="A2460" s="32">
        <v>40667</v>
      </c>
      <c r="B2460">
        <v>0.193</v>
      </c>
      <c r="C2460">
        <v>0.56100000000000005</v>
      </c>
      <c r="D2460">
        <v>1.022</v>
      </c>
      <c r="E2460">
        <v>1.48</v>
      </c>
      <c r="F2460">
        <v>1.8940000000000001</v>
      </c>
      <c r="G2460">
        <v>3.081</v>
      </c>
      <c r="H2460" s="34">
        <f t="shared" si="76"/>
        <v>0</v>
      </c>
      <c r="I2460" t="str">
        <f t="shared" si="77"/>
        <v/>
      </c>
    </row>
    <row r="2461" spans="1:9" x14ac:dyDescent="0.25">
      <c r="A2461" s="32">
        <v>40668</v>
      </c>
      <c r="B2461">
        <v>0.19950000000000001</v>
      </c>
      <c r="C2461">
        <v>0.55900000000000005</v>
      </c>
      <c r="D2461">
        <v>1.016</v>
      </c>
      <c r="E2461">
        <v>1.472</v>
      </c>
      <c r="F2461">
        <v>1.8479999999999999</v>
      </c>
      <c r="G2461">
        <v>3.032</v>
      </c>
      <c r="H2461" s="34">
        <f t="shared" si="76"/>
        <v>0</v>
      </c>
      <c r="I2461" t="str">
        <f t="shared" si="77"/>
        <v/>
      </c>
    </row>
    <row r="2462" spans="1:9" x14ac:dyDescent="0.25">
      <c r="A2462" s="32">
        <v>40669</v>
      </c>
      <c r="B2462">
        <v>0.1905</v>
      </c>
      <c r="C2462">
        <v>0.54649999999999999</v>
      </c>
      <c r="D2462">
        <v>0.99650000000000005</v>
      </c>
      <c r="E2462">
        <v>1.4355</v>
      </c>
      <c r="F2462">
        <v>1.8395000000000001</v>
      </c>
      <c r="G2462">
        <v>3.0325000000000002</v>
      </c>
      <c r="H2462" s="34">
        <f t="shared" si="76"/>
        <v>0</v>
      </c>
      <c r="I2462" t="str">
        <f t="shared" si="77"/>
        <v/>
      </c>
    </row>
    <row r="2463" spans="1:9" x14ac:dyDescent="0.25">
      <c r="A2463" s="32">
        <v>40672</v>
      </c>
      <c r="B2463">
        <v>0.1825</v>
      </c>
      <c r="C2463">
        <v>0.52300000000000002</v>
      </c>
      <c r="D2463">
        <v>0.98</v>
      </c>
      <c r="E2463">
        <v>1.4590000000000001</v>
      </c>
      <c r="F2463">
        <v>1.8279999999999998</v>
      </c>
      <c r="G2463">
        <v>3.0255000000000001</v>
      </c>
      <c r="H2463" s="34">
        <f t="shared" si="76"/>
        <v>0</v>
      </c>
      <c r="I2463" t="str">
        <f t="shared" si="77"/>
        <v/>
      </c>
    </row>
    <row r="2464" spans="1:9" x14ac:dyDescent="0.25">
      <c r="A2464" s="32">
        <v>40673</v>
      </c>
      <c r="B2464">
        <v>0.192</v>
      </c>
      <c r="C2464">
        <v>0.55610000000000004</v>
      </c>
      <c r="D2464">
        <v>1.0369999999999999</v>
      </c>
      <c r="E2464">
        <v>1.474</v>
      </c>
      <c r="F2464">
        <v>1.88</v>
      </c>
      <c r="G2464">
        <v>3.0914999999999999</v>
      </c>
      <c r="H2464" s="34">
        <f t="shared" si="76"/>
        <v>0</v>
      </c>
      <c r="I2464" t="str">
        <f t="shared" si="77"/>
        <v/>
      </c>
    </row>
    <row r="2465" spans="1:9" x14ac:dyDescent="0.25">
      <c r="A2465" s="32">
        <v>40674</v>
      </c>
      <c r="B2465">
        <v>0.185</v>
      </c>
      <c r="C2465">
        <v>0.53049999999999997</v>
      </c>
      <c r="D2465">
        <v>0.98099999999999998</v>
      </c>
      <c r="E2465">
        <v>1.4344999999999999</v>
      </c>
      <c r="F2465">
        <v>1.825</v>
      </c>
      <c r="G2465">
        <v>3.0369999999999999</v>
      </c>
      <c r="H2465" s="34">
        <f t="shared" si="76"/>
        <v>0</v>
      </c>
      <c r="I2465" t="str">
        <f t="shared" si="77"/>
        <v/>
      </c>
    </row>
    <row r="2466" spans="1:9" x14ac:dyDescent="0.25">
      <c r="A2466" s="32">
        <v>40675</v>
      </c>
      <c r="B2466">
        <v>0.1855</v>
      </c>
      <c r="C2466">
        <v>0.54500000000000004</v>
      </c>
      <c r="D2466">
        <v>0.99299999999999999</v>
      </c>
      <c r="E2466">
        <v>1.45</v>
      </c>
      <c r="F2466">
        <v>1.8580000000000001</v>
      </c>
      <c r="G2466">
        <v>3.0819999999999999</v>
      </c>
      <c r="H2466" s="34">
        <f t="shared" si="76"/>
        <v>0</v>
      </c>
      <c r="I2466" t="str">
        <f t="shared" si="77"/>
        <v/>
      </c>
    </row>
    <row r="2467" spans="1:9" x14ac:dyDescent="0.25">
      <c r="A2467" s="32">
        <v>40676</v>
      </c>
      <c r="B2467">
        <v>0.188</v>
      </c>
      <c r="C2467">
        <v>0.52700000000000002</v>
      </c>
      <c r="D2467">
        <v>0.97499999999999998</v>
      </c>
      <c r="E2467">
        <v>1.415</v>
      </c>
      <c r="F2467">
        <v>1.8220000000000001</v>
      </c>
      <c r="G2467">
        <v>3.032</v>
      </c>
      <c r="H2467" s="34">
        <f t="shared" si="76"/>
        <v>0</v>
      </c>
      <c r="I2467" t="str">
        <f t="shared" si="77"/>
        <v/>
      </c>
    </row>
    <row r="2468" spans="1:9" x14ac:dyDescent="0.25">
      <c r="A2468" s="32">
        <v>40679</v>
      </c>
      <c r="B2468">
        <v>0.18149999999999999</v>
      </c>
      <c r="C2468">
        <v>0.50549999999999995</v>
      </c>
      <c r="D2468">
        <v>0.94299999999999995</v>
      </c>
      <c r="E2468">
        <v>1.4179999999999999</v>
      </c>
      <c r="F2468">
        <v>1.786</v>
      </c>
      <c r="G2468">
        <v>3.0065</v>
      </c>
      <c r="H2468" s="34">
        <f t="shared" si="76"/>
        <v>0</v>
      </c>
      <c r="I2468" t="str">
        <f t="shared" si="77"/>
        <v/>
      </c>
    </row>
    <row r="2469" spans="1:9" x14ac:dyDescent="0.25">
      <c r="A2469" s="32">
        <v>40680</v>
      </c>
      <c r="B2469">
        <v>0.18099999999999999</v>
      </c>
      <c r="C2469">
        <v>0.50049999999999994</v>
      </c>
      <c r="D2469">
        <v>0.92100000000000004</v>
      </c>
      <c r="E2469">
        <v>1.3740000000000001</v>
      </c>
      <c r="F2469">
        <v>1.7730000000000001</v>
      </c>
      <c r="G2469">
        <v>2.9710000000000001</v>
      </c>
      <c r="H2469" s="34">
        <f t="shared" si="76"/>
        <v>0</v>
      </c>
      <c r="I2469" t="str">
        <f t="shared" si="77"/>
        <v/>
      </c>
    </row>
    <row r="2470" spans="1:9" x14ac:dyDescent="0.25">
      <c r="A2470" s="32">
        <v>40681</v>
      </c>
      <c r="B2470">
        <v>0.19550000000000001</v>
      </c>
      <c r="C2470">
        <v>0.53149999999999997</v>
      </c>
      <c r="D2470">
        <v>0.98750000000000004</v>
      </c>
      <c r="E2470">
        <v>1.4464999999999999</v>
      </c>
      <c r="F2470">
        <v>1.8374999999999999</v>
      </c>
      <c r="G2470">
        <v>3.036</v>
      </c>
      <c r="H2470" s="34">
        <f t="shared" si="76"/>
        <v>0</v>
      </c>
      <c r="I2470" t="str">
        <f t="shared" si="77"/>
        <v/>
      </c>
    </row>
    <row r="2471" spans="1:9" x14ac:dyDescent="0.25">
      <c r="A2471" s="32">
        <v>40682</v>
      </c>
      <c r="B2471">
        <v>0.17899999999999999</v>
      </c>
      <c r="C2471">
        <v>0.51</v>
      </c>
      <c r="D2471">
        <v>0.96599999999999997</v>
      </c>
      <c r="E2471">
        <v>1.4319999999999999</v>
      </c>
      <c r="F2471">
        <v>1.8134999999999999</v>
      </c>
      <c r="G2471">
        <v>3.0409999999999999</v>
      </c>
      <c r="H2471" s="34">
        <f t="shared" si="76"/>
        <v>0</v>
      </c>
      <c r="I2471" t="str">
        <f t="shared" si="77"/>
        <v/>
      </c>
    </row>
    <row r="2472" spans="1:9" x14ac:dyDescent="0.25">
      <c r="A2472" s="32">
        <v>40683</v>
      </c>
      <c r="B2472">
        <v>0.17699999999999999</v>
      </c>
      <c r="C2472">
        <v>0.48899999999999999</v>
      </c>
      <c r="D2472">
        <v>0.94750000000000001</v>
      </c>
      <c r="E2472">
        <v>1.3885000000000001</v>
      </c>
      <c r="F2472">
        <v>1.79</v>
      </c>
      <c r="G2472">
        <v>3.0135000000000001</v>
      </c>
      <c r="H2472" s="34">
        <f t="shared" si="76"/>
        <v>0</v>
      </c>
      <c r="I2472" t="str">
        <f t="shared" si="77"/>
        <v/>
      </c>
    </row>
    <row r="2473" spans="1:9" x14ac:dyDescent="0.25">
      <c r="A2473" s="32">
        <v>40686</v>
      </c>
      <c r="B2473">
        <v>0.183</v>
      </c>
      <c r="C2473">
        <v>0.50309999999999999</v>
      </c>
      <c r="D2473">
        <v>0.93799999999999994</v>
      </c>
      <c r="E2473">
        <v>1.3845000000000001</v>
      </c>
      <c r="F2473">
        <v>1.774</v>
      </c>
      <c r="G2473">
        <v>2.9950000000000001</v>
      </c>
      <c r="H2473" s="34">
        <f t="shared" si="76"/>
        <v>0</v>
      </c>
      <c r="I2473" t="str">
        <f t="shared" si="77"/>
        <v/>
      </c>
    </row>
    <row r="2474" spans="1:9" x14ac:dyDescent="0.25">
      <c r="A2474" s="32">
        <v>40687</v>
      </c>
      <c r="B2474">
        <v>0.19500000000000001</v>
      </c>
      <c r="C2474">
        <v>0.4955</v>
      </c>
      <c r="D2474">
        <v>0.94</v>
      </c>
      <c r="E2474">
        <v>1.3565</v>
      </c>
      <c r="F2474">
        <v>1.7534999999999998</v>
      </c>
      <c r="G2474">
        <v>2.9729999999999999</v>
      </c>
      <c r="H2474" s="34">
        <f t="shared" si="76"/>
        <v>0</v>
      </c>
      <c r="I2474" t="str">
        <f t="shared" si="77"/>
        <v/>
      </c>
    </row>
    <row r="2475" spans="1:9" x14ac:dyDescent="0.25">
      <c r="A2475" s="32">
        <v>40688</v>
      </c>
      <c r="B2475">
        <v>0.183</v>
      </c>
      <c r="C2475">
        <v>0.48049999999999998</v>
      </c>
      <c r="D2475">
        <v>0.92500000000000004</v>
      </c>
      <c r="E2475">
        <v>1.3439999999999999</v>
      </c>
      <c r="F2475">
        <v>1.7509999999999999</v>
      </c>
      <c r="G2475">
        <v>2.9935</v>
      </c>
      <c r="H2475" s="34">
        <f t="shared" si="76"/>
        <v>0</v>
      </c>
      <c r="I2475" t="str">
        <f t="shared" si="77"/>
        <v/>
      </c>
    </row>
    <row r="2476" spans="1:9" x14ac:dyDescent="0.25">
      <c r="A2476" s="32">
        <v>40689</v>
      </c>
      <c r="B2476">
        <v>0.18149999999999999</v>
      </c>
      <c r="C2476">
        <v>0.45250000000000001</v>
      </c>
      <c r="D2476">
        <v>0.86850000000000005</v>
      </c>
      <c r="E2476">
        <v>1.2829999999999999</v>
      </c>
      <c r="F2476">
        <v>1.6909999999999998</v>
      </c>
      <c r="G2476">
        <v>2.9169999999999998</v>
      </c>
      <c r="H2476" s="34">
        <f t="shared" si="76"/>
        <v>0</v>
      </c>
      <c r="I2476" t="str">
        <f t="shared" si="77"/>
        <v/>
      </c>
    </row>
    <row r="2477" spans="1:9" x14ac:dyDescent="0.25">
      <c r="A2477" s="32">
        <v>40690</v>
      </c>
      <c r="B2477">
        <v>0.16850000000000001</v>
      </c>
      <c r="C2477">
        <v>0.43</v>
      </c>
      <c r="D2477">
        <v>0.83799999999999997</v>
      </c>
      <c r="E2477">
        <v>1.2770000000000001</v>
      </c>
      <c r="F2477">
        <v>1.6840000000000002</v>
      </c>
      <c r="G2477">
        <v>2.9350000000000001</v>
      </c>
      <c r="H2477" s="34">
        <f t="shared" si="76"/>
        <v>0</v>
      </c>
      <c r="I2477" t="str">
        <f t="shared" si="77"/>
        <v/>
      </c>
    </row>
    <row r="2478" spans="1:9" x14ac:dyDescent="0.25">
      <c r="A2478" s="32">
        <v>40693</v>
      </c>
      <c r="B2478">
        <v>0.17</v>
      </c>
      <c r="C2478">
        <v>0.42799999999999999</v>
      </c>
      <c r="D2478">
        <v>0.82899999999999996</v>
      </c>
      <c r="E2478">
        <v>1.2589999999999999</v>
      </c>
      <c r="F2478">
        <v>1.667</v>
      </c>
      <c r="H2478" s="34">
        <f t="shared" si="76"/>
        <v>0</v>
      </c>
      <c r="I2478" t="str">
        <f t="shared" si="77"/>
        <v/>
      </c>
    </row>
    <row r="2479" spans="1:9" x14ac:dyDescent="0.25">
      <c r="A2479" s="32">
        <v>40694</v>
      </c>
      <c r="B2479">
        <v>0.17649999999999999</v>
      </c>
      <c r="C2479">
        <v>0.4365</v>
      </c>
      <c r="D2479">
        <v>0.84599999999999997</v>
      </c>
      <c r="E2479">
        <v>1.2669999999999999</v>
      </c>
      <c r="F2479">
        <v>1.6804999999999999</v>
      </c>
      <c r="G2479">
        <v>2.9290000000000003</v>
      </c>
      <c r="H2479" s="34">
        <f t="shared" si="76"/>
        <v>0</v>
      </c>
      <c r="I2479" t="str">
        <f t="shared" si="77"/>
        <v/>
      </c>
    </row>
    <row r="2480" spans="1:9" x14ac:dyDescent="0.25">
      <c r="A2480" s="32">
        <v>40695</v>
      </c>
      <c r="B2480">
        <v>0.17199999999999999</v>
      </c>
      <c r="C2480">
        <v>0.40100000000000002</v>
      </c>
      <c r="D2480">
        <v>0.76649999999999996</v>
      </c>
      <c r="E2480">
        <v>1.173</v>
      </c>
      <c r="F2480">
        <v>1.5739999999999998</v>
      </c>
      <c r="G2480">
        <v>2.8245</v>
      </c>
      <c r="H2480" s="34">
        <f t="shared" si="76"/>
        <v>0</v>
      </c>
      <c r="I2480" t="str">
        <f t="shared" si="77"/>
        <v/>
      </c>
    </row>
    <row r="2481" spans="1:9" x14ac:dyDescent="0.25">
      <c r="A2481" s="32">
        <v>40696</v>
      </c>
      <c r="B2481">
        <v>0.17899999999999999</v>
      </c>
      <c r="C2481">
        <v>0.43559999999999999</v>
      </c>
      <c r="D2481">
        <v>0.82450000000000001</v>
      </c>
      <c r="E2481">
        <v>1.2344999999999999</v>
      </c>
      <c r="F2481">
        <v>1.639</v>
      </c>
      <c r="G2481">
        <v>2.9169999999999998</v>
      </c>
      <c r="H2481" s="34">
        <f t="shared" si="76"/>
        <v>0</v>
      </c>
      <c r="I2481" t="str">
        <f t="shared" si="77"/>
        <v/>
      </c>
    </row>
    <row r="2482" spans="1:9" x14ac:dyDescent="0.25">
      <c r="A2482" s="32">
        <v>40697</v>
      </c>
      <c r="B2482">
        <v>0.16950000000000001</v>
      </c>
      <c r="C2482">
        <v>0.40699999999999997</v>
      </c>
      <c r="D2482">
        <v>0.78800000000000003</v>
      </c>
      <c r="E2482">
        <v>1.26</v>
      </c>
      <c r="F2482">
        <v>1.605</v>
      </c>
      <c r="G2482">
        <v>2.8810000000000002</v>
      </c>
      <c r="H2482" s="34">
        <f t="shared" si="76"/>
        <v>0</v>
      </c>
      <c r="I2482" t="str">
        <f t="shared" si="77"/>
        <v/>
      </c>
    </row>
    <row r="2483" spans="1:9" x14ac:dyDescent="0.25">
      <c r="A2483" s="32">
        <v>40700</v>
      </c>
      <c r="B2483">
        <v>0.17449999999999999</v>
      </c>
      <c r="C2483">
        <v>0.39600000000000002</v>
      </c>
      <c r="D2483">
        <v>0.76700000000000002</v>
      </c>
      <c r="E2483">
        <v>1.1819999999999999</v>
      </c>
      <c r="F2483">
        <v>1.593</v>
      </c>
      <c r="G2483">
        <v>2.8904999999999998</v>
      </c>
      <c r="H2483" s="34">
        <f t="shared" si="76"/>
        <v>0</v>
      </c>
      <c r="I2483" t="str">
        <f t="shared" si="77"/>
        <v/>
      </c>
    </row>
    <row r="2484" spans="1:9" x14ac:dyDescent="0.25">
      <c r="A2484" s="32">
        <v>40701</v>
      </c>
      <c r="B2484">
        <v>0.17899999999999999</v>
      </c>
      <c r="C2484">
        <v>0.38600000000000001</v>
      </c>
      <c r="D2484">
        <v>0.73899999999999999</v>
      </c>
      <c r="E2484">
        <v>1.1619999999999999</v>
      </c>
      <c r="F2484">
        <v>1.573</v>
      </c>
      <c r="G2484">
        <v>2.8879999999999999</v>
      </c>
      <c r="H2484" s="34">
        <f t="shared" si="76"/>
        <v>0</v>
      </c>
      <c r="I2484" t="str">
        <f t="shared" si="77"/>
        <v/>
      </c>
    </row>
    <row r="2485" spans="1:9" x14ac:dyDescent="0.25">
      <c r="A2485" s="32">
        <v>40702</v>
      </c>
      <c r="B2485">
        <v>0.17699999999999999</v>
      </c>
      <c r="C2485">
        <v>0.36049999999999999</v>
      </c>
      <c r="D2485">
        <v>0.69699999999999995</v>
      </c>
      <c r="E2485">
        <v>1.0900000000000001</v>
      </c>
      <c r="F2485">
        <v>1.498</v>
      </c>
      <c r="G2485">
        <v>2.8279999999999998</v>
      </c>
      <c r="H2485" s="34">
        <f t="shared" si="76"/>
        <v>0</v>
      </c>
      <c r="I2485" t="str">
        <f t="shared" si="77"/>
        <v/>
      </c>
    </row>
    <row r="2486" spans="1:9" x14ac:dyDescent="0.25">
      <c r="A2486" s="32">
        <v>40703</v>
      </c>
      <c r="B2486">
        <v>0.18</v>
      </c>
      <c r="C2486">
        <v>0.39150000000000001</v>
      </c>
      <c r="D2486">
        <v>0.752</v>
      </c>
      <c r="E2486">
        <v>1.163</v>
      </c>
      <c r="F2486">
        <v>1.573</v>
      </c>
      <c r="G2486">
        <v>2.8730000000000002</v>
      </c>
      <c r="H2486" s="34">
        <f t="shared" si="76"/>
        <v>0</v>
      </c>
      <c r="I2486" t="str">
        <f t="shared" si="77"/>
        <v/>
      </c>
    </row>
    <row r="2487" spans="1:9" x14ac:dyDescent="0.25">
      <c r="A2487" s="32">
        <v>40704</v>
      </c>
      <c r="B2487">
        <v>0.17499999999999999</v>
      </c>
      <c r="C2487">
        <v>0.3765</v>
      </c>
      <c r="D2487">
        <v>0.73299999999999998</v>
      </c>
      <c r="E2487">
        <v>1.1379999999999999</v>
      </c>
      <c r="F2487">
        <v>1.546</v>
      </c>
      <c r="G2487">
        <v>2.851</v>
      </c>
      <c r="H2487" s="34">
        <f t="shared" si="76"/>
        <v>0</v>
      </c>
      <c r="I2487" t="str">
        <f t="shared" si="77"/>
        <v/>
      </c>
    </row>
    <row r="2488" spans="1:9" x14ac:dyDescent="0.25">
      <c r="A2488" s="32">
        <v>40707</v>
      </c>
      <c r="B2488">
        <v>0.17299999999999999</v>
      </c>
      <c r="C2488">
        <v>0.38450000000000001</v>
      </c>
      <c r="D2488">
        <v>0.73199999999999998</v>
      </c>
      <c r="E2488">
        <v>1.1559999999999999</v>
      </c>
      <c r="F2488">
        <v>1.569</v>
      </c>
      <c r="G2488">
        <v>2.863</v>
      </c>
      <c r="H2488" s="34">
        <f t="shared" si="76"/>
        <v>0</v>
      </c>
      <c r="I2488" t="str">
        <f t="shared" si="77"/>
        <v/>
      </c>
    </row>
    <row r="2489" spans="1:9" x14ac:dyDescent="0.25">
      <c r="A2489" s="32">
        <v>40708</v>
      </c>
      <c r="B2489">
        <v>0.186</v>
      </c>
      <c r="C2489">
        <v>0.41899999999999998</v>
      </c>
      <c r="D2489">
        <v>0.81799999999999995</v>
      </c>
      <c r="E2489">
        <v>1.25</v>
      </c>
      <c r="F2489">
        <v>1.6745000000000001</v>
      </c>
      <c r="G2489">
        <v>2.9729999999999999</v>
      </c>
      <c r="H2489" s="34">
        <f t="shared" si="76"/>
        <v>0</v>
      </c>
      <c r="I2489" t="str">
        <f t="shared" si="77"/>
        <v/>
      </c>
    </row>
    <row r="2490" spans="1:9" x14ac:dyDescent="0.25">
      <c r="A2490" s="32">
        <v>40709</v>
      </c>
      <c r="B2490">
        <v>0.17949999999999999</v>
      </c>
      <c r="C2490">
        <v>0.373</v>
      </c>
      <c r="D2490">
        <v>0.746</v>
      </c>
      <c r="E2490">
        <v>1.1559999999999999</v>
      </c>
      <c r="F2490">
        <v>1.5655000000000001</v>
      </c>
      <c r="G2490">
        <v>2.8620000000000001</v>
      </c>
      <c r="H2490" s="34">
        <f t="shared" si="76"/>
        <v>0</v>
      </c>
      <c r="I2490" t="str">
        <f t="shared" si="77"/>
        <v/>
      </c>
    </row>
    <row r="2491" spans="1:9" x14ac:dyDescent="0.25">
      <c r="A2491" s="32">
        <v>40710</v>
      </c>
      <c r="B2491">
        <v>0.16850000000000001</v>
      </c>
      <c r="C2491">
        <v>0.36499999999999999</v>
      </c>
      <c r="D2491">
        <v>0.73499999999999999</v>
      </c>
      <c r="E2491">
        <v>1.1379999999999999</v>
      </c>
      <c r="F2491">
        <v>1.5585</v>
      </c>
      <c r="G2491">
        <v>2.85</v>
      </c>
      <c r="H2491" s="34">
        <f t="shared" si="76"/>
        <v>0</v>
      </c>
      <c r="I2491" t="str">
        <f t="shared" si="77"/>
        <v/>
      </c>
    </row>
    <row r="2492" spans="1:9" x14ac:dyDescent="0.25">
      <c r="A2492" s="32">
        <v>40711</v>
      </c>
      <c r="B2492">
        <v>0.18149999999999999</v>
      </c>
      <c r="C2492">
        <v>0.38650000000000001</v>
      </c>
      <c r="D2492">
        <v>0.74099999999999999</v>
      </c>
      <c r="E2492">
        <v>1.1479999999999999</v>
      </c>
      <c r="F2492">
        <v>1.5510000000000002</v>
      </c>
      <c r="G2492">
        <v>2.8490000000000002</v>
      </c>
      <c r="H2492" s="34">
        <f t="shared" si="76"/>
        <v>0</v>
      </c>
      <c r="I2492" t="str">
        <f t="shared" si="77"/>
        <v/>
      </c>
    </row>
    <row r="2493" spans="1:9" x14ac:dyDescent="0.25">
      <c r="A2493" s="32">
        <v>40714</v>
      </c>
      <c r="B2493">
        <v>0.182</v>
      </c>
      <c r="C2493">
        <v>0.37440000000000001</v>
      </c>
      <c r="D2493">
        <v>0.74299999999999999</v>
      </c>
      <c r="E2493">
        <v>1.206</v>
      </c>
      <c r="F2493">
        <v>1.5510000000000002</v>
      </c>
      <c r="G2493">
        <v>2.8639999999999999</v>
      </c>
      <c r="H2493" s="34">
        <f t="shared" si="76"/>
        <v>0</v>
      </c>
      <c r="I2493" t="str">
        <f t="shared" si="77"/>
        <v/>
      </c>
    </row>
    <row r="2494" spans="1:9" x14ac:dyDescent="0.25">
      <c r="A2494" s="32">
        <v>40715</v>
      </c>
      <c r="B2494">
        <v>0.1835</v>
      </c>
      <c r="C2494">
        <v>0.38200000000000001</v>
      </c>
      <c r="D2494">
        <v>0.74299999999999999</v>
      </c>
      <c r="E2494">
        <v>1.1635</v>
      </c>
      <c r="F2494">
        <v>1.5739999999999998</v>
      </c>
      <c r="G2494">
        <v>2.887</v>
      </c>
      <c r="H2494" s="34">
        <f t="shared" si="76"/>
        <v>0</v>
      </c>
      <c r="I2494" t="str">
        <f t="shared" si="77"/>
        <v/>
      </c>
    </row>
    <row r="2495" spans="1:9" x14ac:dyDescent="0.25">
      <c r="A2495" s="32">
        <v>40716</v>
      </c>
      <c r="B2495">
        <v>0.183</v>
      </c>
      <c r="C2495">
        <v>0.38</v>
      </c>
      <c r="D2495">
        <v>0.72799999999999998</v>
      </c>
      <c r="E2495">
        <v>1.1545000000000001</v>
      </c>
      <c r="F2495">
        <v>1.56</v>
      </c>
      <c r="G2495">
        <v>2.863</v>
      </c>
      <c r="H2495" s="34">
        <f t="shared" si="76"/>
        <v>0</v>
      </c>
      <c r="I2495" t="str">
        <f t="shared" si="77"/>
        <v/>
      </c>
    </row>
    <row r="2496" spans="1:9" x14ac:dyDescent="0.25">
      <c r="A2496" s="32">
        <v>40717</v>
      </c>
      <c r="B2496">
        <v>0.16600000000000001</v>
      </c>
      <c r="C2496">
        <v>0.33250000000000002</v>
      </c>
      <c r="D2496">
        <v>0.67500000000000004</v>
      </c>
      <c r="E2496">
        <v>1.1020000000000001</v>
      </c>
      <c r="F2496">
        <v>1.502</v>
      </c>
      <c r="G2496">
        <v>2.8029999999999999</v>
      </c>
      <c r="H2496" s="34">
        <f t="shared" si="76"/>
        <v>0</v>
      </c>
      <c r="I2496" t="str">
        <f t="shared" si="77"/>
        <v/>
      </c>
    </row>
    <row r="2497" spans="1:9" x14ac:dyDescent="0.25">
      <c r="A2497" s="32">
        <v>40718</v>
      </c>
      <c r="B2497">
        <v>0.16500000000000001</v>
      </c>
      <c r="C2497">
        <v>0.32500000000000001</v>
      </c>
      <c r="D2497">
        <v>0.63849999999999996</v>
      </c>
      <c r="E2497">
        <v>1.024</v>
      </c>
      <c r="F2497">
        <v>1.44</v>
      </c>
      <c r="G2497">
        <v>2.76</v>
      </c>
      <c r="H2497" s="34">
        <f t="shared" si="76"/>
        <v>0</v>
      </c>
      <c r="I2497" t="str">
        <f t="shared" si="77"/>
        <v>20112</v>
      </c>
    </row>
    <row r="2498" spans="1:9" x14ac:dyDescent="0.25">
      <c r="A2498" s="32">
        <v>40721</v>
      </c>
      <c r="B2498">
        <v>0.17849999999999999</v>
      </c>
      <c r="C2498">
        <v>0.36649999999999999</v>
      </c>
      <c r="D2498">
        <v>0.6845</v>
      </c>
      <c r="E2498">
        <v>1.0774999999999999</v>
      </c>
      <c r="F2498">
        <v>1.4775</v>
      </c>
      <c r="G2498">
        <v>2.8120000000000003</v>
      </c>
      <c r="H2498" s="34">
        <f t="shared" si="76"/>
        <v>0</v>
      </c>
      <c r="I2498" t="str">
        <f t="shared" si="77"/>
        <v>20112</v>
      </c>
    </row>
    <row r="2499" spans="1:9" x14ac:dyDescent="0.25">
      <c r="A2499" s="32">
        <v>40722</v>
      </c>
      <c r="B2499">
        <v>0.20150000000000001</v>
      </c>
      <c r="C2499">
        <v>0.42849999999999999</v>
      </c>
      <c r="D2499">
        <v>0.79</v>
      </c>
      <c r="E2499">
        <v>1.1915</v>
      </c>
      <c r="F2499">
        <v>1.5960000000000001</v>
      </c>
      <c r="G2499">
        <v>2.899</v>
      </c>
      <c r="H2499" s="34">
        <f t="shared" si="76"/>
        <v>0</v>
      </c>
      <c r="I2499" t="str">
        <f t="shared" si="77"/>
        <v>20112</v>
      </c>
    </row>
    <row r="2500" spans="1:9" x14ac:dyDescent="0.25">
      <c r="A2500" s="32">
        <v>40723</v>
      </c>
      <c r="B2500">
        <v>0.1895</v>
      </c>
      <c r="C2500">
        <v>0.44450000000000001</v>
      </c>
      <c r="D2500">
        <v>0.82799999999999996</v>
      </c>
      <c r="E2500">
        <v>1.246</v>
      </c>
      <c r="F2500">
        <v>1.663</v>
      </c>
      <c r="G2500">
        <v>2.98</v>
      </c>
      <c r="H2500" s="34">
        <f t="shared" si="76"/>
        <v>0</v>
      </c>
      <c r="I2500" t="str">
        <f t="shared" si="77"/>
        <v>20112</v>
      </c>
    </row>
    <row r="2501" spans="1:9" x14ac:dyDescent="0.25">
      <c r="A2501" s="32">
        <v>40724</v>
      </c>
      <c r="B2501">
        <v>0.19650000000000001</v>
      </c>
      <c r="C2501">
        <v>0.45500000000000002</v>
      </c>
      <c r="D2501">
        <v>0.88600000000000001</v>
      </c>
      <c r="E2501">
        <v>1.327</v>
      </c>
      <c r="F2501">
        <v>1.7509999999999999</v>
      </c>
      <c r="G2501">
        <v>3.0270000000000001</v>
      </c>
      <c r="H2501" s="34">
        <f t="shared" ref="H2501:H2564" si="78">+IF(AND(MOD(MONTH(A2501),3)=0,MONTH(A2501)&lt;&gt;MONTH(A2502)),1,0)</f>
        <v>1</v>
      </c>
      <c r="I2501" t="str">
        <f t="shared" ref="I2501:I2564" si="79">IF(SUM(H2501:H2505)&gt;0,CONCATENATE(YEAR(A2501),INT((MONTH(A2501)-1)/3)+1),"")</f>
        <v>20112</v>
      </c>
    </row>
    <row r="2502" spans="1:9" x14ac:dyDescent="0.25">
      <c r="A2502" s="32">
        <v>40725</v>
      </c>
      <c r="B2502">
        <v>0.19900000000000001</v>
      </c>
      <c r="C2502">
        <v>0.48099999999999998</v>
      </c>
      <c r="D2502">
        <v>0.89749999999999996</v>
      </c>
      <c r="E2502">
        <v>1.3519999999999999</v>
      </c>
      <c r="F2502">
        <v>1.7694999999999999</v>
      </c>
      <c r="G2502">
        <v>3.0569999999999999</v>
      </c>
      <c r="H2502" s="34">
        <f t="shared" si="78"/>
        <v>0</v>
      </c>
      <c r="I2502" t="str">
        <f t="shared" si="79"/>
        <v/>
      </c>
    </row>
    <row r="2503" spans="1:9" x14ac:dyDescent="0.25">
      <c r="A2503" s="32">
        <v>40728</v>
      </c>
      <c r="B2503">
        <v>0.19400000000000001</v>
      </c>
      <c r="C2503">
        <v>0.442</v>
      </c>
      <c r="D2503">
        <v>0.99399999999999999</v>
      </c>
      <c r="E2503">
        <v>1.4430000000000001</v>
      </c>
      <c r="F2503">
        <v>1.798</v>
      </c>
      <c r="H2503" s="34">
        <f t="shared" si="78"/>
        <v>0</v>
      </c>
      <c r="I2503" t="str">
        <f t="shared" si="79"/>
        <v/>
      </c>
    </row>
    <row r="2504" spans="1:9" x14ac:dyDescent="0.25">
      <c r="A2504" s="32">
        <v>40729</v>
      </c>
      <c r="B2504">
        <v>0.184</v>
      </c>
      <c r="C2504">
        <v>0.41749999999999998</v>
      </c>
      <c r="D2504">
        <v>0.82399999999999995</v>
      </c>
      <c r="E2504">
        <v>1.2615000000000001</v>
      </c>
      <c r="F2504">
        <v>1.6870000000000001</v>
      </c>
      <c r="G2504">
        <v>3.0059999999999998</v>
      </c>
      <c r="H2504" s="34">
        <f t="shared" si="78"/>
        <v>0</v>
      </c>
      <c r="I2504" t="str">
        <f t="shared" si="79"/>
        <v/>
      </c>
    </row>
    <row r="2505" spans="1:9" x14ac:dyDescent="0.25">
      <c r="A2505" s="32">
        <v>40730</v>
      </c>
      <c r="B2505">
        <v>0.17799999999999999</v>
      </c>
      <c r="C2505">
        <v>0.40749999999999997</v>
      </c>
      <c r="D2505">
        <v>0.79949999999999999</v>
      </c>
      <c r="E2505">
        <v>1.234</v>
      </c>
      <c r="F2505">
        <v>1.6695</v>
      </c>
      <c r="G2505">
        <v>3.0009999999999999</v>
      </c>
      <c r="H2505" s="34">
        <f t="shared" si="78"/>
        <v>0</v>
      </c>
      <c r="I2505" t="str">
        <f t="shared" si="79"/>
        <v/>
      </c>
    </row>
    <row r="2506" spans="1:9" x14ac:dyDescent="0.25">
      <c r="A2506" s="32">
        <v>40731</v>
      </c>
      <c r="B2506">
        <v>0.183</v>
      </c>
      <c r="C2506">
        <v>0.44550000000000001</v>
      </c>
      <c r="D2506">
        <v>0.85299999999999998</v>
      </c>
      <c r="E2506">
        <v>1.3220000000000001</v>
      </c>
      <c r="F2506">
        <v>1.74</v>
      </c>
      <c r="G2506">
        <v>3.0329999999999999</v>
      </c>
      <c r="H2506" s="34">
        <f t="shared" si="78"/>
        <v>0</v>
      </c>
      <c r="I2506" t="str">
        <f t="shared" si="79"/>
        <v/>
      </c>
    </row>
    <row r="2507" spans="1:9" x14ac:dyDescent="0.25">
      <c r="A2507" s="32">
        <v>40732</v>
      </c>
      <c r="B2507">
        <v>0.16</v>
      </c>
      <c r="C2507">
        <v>0.36199999999999999</v>
      </c>
      <c r="D2507">
        <v>0.73699999999999999</v>
      </c>
      <c r="E2507">
        <v>1.1579999999999999</v>
      </c>
      <c r="F2507">
        <v>1.6040000000000001</v>
      </c>
      <c r="G2507">
        <v>2.9239999999999999</v>
      </c>
      <c r="H2507" s="34">
        <f t="shared" si="78"/>
        <v>0</v>
      </c>
      <c r="I2507" t="str">
        <f t="shared" si="79"/>
        <v/>
      </c>
    </row>
    <row r="2508" spans="1:9" x14ac:dyDescent="0.25">
      <c r="A2508" s="32">
        <v>40735</v>
      </c>
      <c r="B2508">
        <v>0.14449999999999999</v>
      </c>
      <c r="C2508">
        <v>0.32200000000000001</v>
      </c>
      <c r="D2508">
        <v>0.66900000000000004</v>
      </c>
      <c r="E2508">
        <v>1.1000000000000001</v>
      </c>
      <c r="F2508">
        <v>1.5129999999999999</v>
      </c>
      <c r="G2508">
        <v>2.8279999999999998</v>
      </c>
      <c r="H2508" s="34">
        <f t="shared" si="78"/>
        <v>0</v>
      </c>
      <c r="I2508" t="str">
        <f t="shared" si="79"/>
        <v/>
      </c>
    </row>
    <row r="2509" spans="1:9" x14ac:dyDescent="0.25">
      <c r="A2509" s="32">
        <v>40736</v>
      </c>
      <c r="B2509">
        <v>0.16800000000000001</v>
      </c>
      <c r="C2509">
        <v>0.33500000000000002</v>
      </c>
      <c r="D2509">
        <v>0.65400000000000003</v>
      </c>
      <c r="E2509">
        <v>1.143</v>
      </c>
      <c r="F2509">
        <v>1.4729999999999999</v>
      </c>
      <c r="G2509">
        <v>2.7690000000000001</v>
      </c>
      <c r="H2509" s="34">
        <f t="shared" si="78"/>
        <v>0</v>
      </c>
      <c r="I2509" t="str">
        <f t="shared" si="79"/>
        <v/>
      </c>
    </row>
    <row r="2510" spans="1:9" x14ac:dyDescent="0.25">
      <c r="A2510" s="32">
        <v>40737</v>
      </c>
      <c r="B2510">
        <v>0.154</v>
      </c>
      <c r="C2510">
        <v>0.3125</v>
      </c>
      <c r="D2510">
        <v>0.63549999999999995</v>
      </c>
      <c r="E2510">
        <v>1.113</v>
      </c>
      <c r="F2510">
        <v>1.454</v>
      </c>
      <c r="G2510">
        <v>2.7640000000000002</v>
      </c>
      <c r="H2510" s="34">
        <f t="shared" si="78"/>
        <v>0</v>
      </c>
      <c r="I2510" t="str">
        <f t="shared" si="79"/>
        <v/>
      </c>
    </row>
    <row r="2511" spans="1:9" x14ac:dyDescent="0.25">
      <c r="A2511" s="32">
        <v>40738</v>
      </c>
      <c r="B2511">
        <v>0.14899999999999999</v>
      </c>
      <c r="C2511">
        <v>0.316</v>
      </c>
      <c r="D2511">
        <v>0.66049999999999998</v>
      </c>
      <c r="E2511">
        <v>1.0825</v>
      </c>
      <c r="F2511">
        <v>1.5030000000000001</v>
      </c>
      <c r="G2511">
        <v>2.82</v>
      </c>
      <c r="H2511" s="34">
        <f t="shared" si="78"/>
        <v>0</v>
      </c>
      <c r="I2511" t="str">
        <f t="shared" si="79"/>
        <v/>
      </c>
    </row>
    <row r="2512" spans="1:9" x14ac:dyDescent="0.25">
      <c r="A2512" s="32">
        <v>40739</v>
      </c>
      <c r="B2512">
        <v>0.1575</v>
      </c>
      <c r="C2512">
        <v>0.29949999999999999</v>
      </c>
      <c r="D2512">
        <v>0.62949999999999995</v>
      </c>
      <c r="E2512">
        <v>1.036</v>
      </c>
      <c r="F2512">
        <v>1.4550000000000001</v>
      </c>
      <c r="G2512">
        <v>2.77</v>
      </c>
      <c r="H2512" s="34">
        <f t="shared" si="78"/>
        <v>0</v>
      </c>
      <c r="I2512" t="str">
        <f t="shared" si="79"/>
        <v/>
      </c>
    </row>
    <row r="2513" spans="1:9" x14ac:dyDescent="0.25">
      <c r="A2513" s="32">
        <v>40742</v>
      </c>
      <c r="B2513">
        <v>0.1535</v>
      </c>
      <c r="C2513">
        <v>0.30349999999999999</v>
      </c>
      <c r="D2513">
        <v>0.61499999999999999</v>
      </c>
      <c r="E2513">
        <v>1.0215000000000001</v>
      </c>
      <c r="F2513">
        <v>1.4415</v>
      </c>
      <c r="G2513">
        <v>2.77</v>
      </c>
      <c r="H2513" s="34">
        <f t="shared" si="78"/>
        <v>0</v>
      </c>
      <c r="I2513" t="str">
        <f t="shared" si="79"/>
        <v/>
      </c>
    </row>
    <row r="2514" spans="1:9" x14ac:dyDescent="0.25">
      <c r="A2514" s="32">
        <v>40743</v>
      </c>
      <c r="B2514">
        <v>0.16850000000000001</v>
      </c>
      <c r="C2514">
        <v>0.308</v>
      </c>
      <c r="D2514">
        <v>0.61499999999999999</v>
      </c>
      <c r="E2514">
        <v>1.038</v>
      </c>
      <c r="F2514">
        <v>1.4359999999999999</v>
      </c>
      <c r="G2514">
        <v>2.742</v>
      </c>
      <c r="H2514" s="34">
        <f t="shared" si="78"/>
        <v>0</v>
      </c>
      <c r="I2514" t="str">
        <f t="shared" si="79"/>
        <v/>
      </c>
    </row>
    <row r="2515" spans="1:9" x14ac:dyDescent="0.25">
      <c r="A2515" s="32">
        <v>40744</v>
      </c>
      <c r="B2515">
        <v>0.16400000000000001</v>
      </c>
      <c r="C2515">
        <v>0.33</v>
      </c>
      <c r="D2515">
        <v>0.64849999999999997</v>
      </c>
      <c r="E2515">
        <v>1.075</v>
      </c>
      <c r="F2515">
        <v>1.4610000000000001</v>
      </c>
      <c r="G2515">
        <v>2.774</v>
      </c>
      <c r="H2515" s="34">
        <f t="shared" si="78"/>
        <v>0</v>
      </c>
      <c r="I2515" t="str">
        <f t="shared" si="79"/>
        <v/>
      </c>
    </row>
    <row r="2516" spans="1:9" x14ac:dyDescent="0.25">
      <c r="A2516" s="32">
        <v>40745</v>
      </c>
      <c r="B2516">
        <v>0.17499999999999999</v>
      </c>
      <c r="C2516">
        <v>0.35399999999999998</v>
      </c>
      <c r="D2516">
        <v>0.69650000000000001</v>
      </c>
      <c r="E2516">
        <v>1.1145</v>
      </c>
      <c r="F2516">
        <v>1.5310000000000001</v>
      </c>
      <c r="G2516">
        <v>2.8449999999999998</v>
      </c>
      <c r="H2516" s="34">
        <f t="shared" si="78"/>
        <v>0</v>
      </c>
      <c r="I2516" t="str">
        <f t="shared" si="79"/>
        <v/>
      </c>
    </row>
    <row r="2517" spans="1:9" x14ac:dyDescent="0.25">
      <c r="A2517" s="32">
        <v>40746</v>
      </c>
      <c r="B2517">
        <v>0.17</v>
      </c>
      <c r="C2517">
        <v>0.33300000000000002</v>
      </c>
      <c r="D2517">
        <v>0.64449999999999996</v>
      </c>
      <c r="E2517">
        <v>1.0505</v>
      </c>
      <c r="F2517">
        <v>1.462</v>
      </c>
      <c r="G2517">
        <v>2.7789999999999999</v>
      </c>
      <c r="H2517" s="34">
        <f t="shared" si="78"/>
        <v>0</v>
      </c>
      <c r="I2517" t="str">
        <f t="shared" si="79"/>
        <v/>
      </c>
    </row>
    <row r="2518" spans="1:9" x14ac:dyDescent="0.25">
      <c r="A2518" s="32">
        <v>40749</v>
      </c>
      <c r="B2518">
        <v>0.17299999999999999</v>
      </c>
      <c r="C2518">
        <v>0.33850000000000002</v>
      </c>
      <c r="D2518">
        <v>0.64949999999999997</v>
      </c>
      <c r="E2518">
        <v>1.05</v>
      </c>
      <c r="F2518">
        <v>1.4655</v>
      </c>
      <c r="G2518">
        <v>2.8040000000000003</v>
      </c>
      <c r="H2518" s="34">
        <f t="shared" si="78"/>
        <v>0</v>
      </c>
      <c r="I2518" t="str">
        <f t="shared" si="79"/>
        <v/>
      </c>
    </row>
    <row r="2519" spans="1:9" x14ac:dyDescent="0.25">
      <c r="A2519" s="32">
        <v>40750</v>
      </c>
      <c r="B2519">
        <v>0.17449999999999999</v>
      </c>
      <c r="C2519">
        <v>0.32050000000000001</v>
      </c>
      <c r="D2519">
        <v>0.626</v>
      </c>
      <c r="E2519">
        <v>1.0129999999999999</v>
      </c>
      <c r="F2519">
        <v>1.425</v>
      </c>
      <c r="G2519">
        <v>2.7640000000000002</v>
      </c>
      <c r="H2519" s="34">
        <f t="shared" si="78"/>
        <v>0</v>
      </c>
      <c r="I2519" t="str">
        <f t="shared" si="79"/>
        <v/>
      </c>
    </row>
    <row r="2520" spans="1:9" x14ac:dyDescent="0.25">
      <c r="A2520" s="32">
        <v>40751</v>
      </c>
      <c r="B2520">
        <v>0.17349999999999999</v>
      </c>
      <c r="C2520">
        <v>0.33200000000000002</v>
      </c>
      <c r="D2520">
        <v>0.63</v>
      </c>
      <c r="E2520">
        <v>1.03</v>
      </c>
      <c r="F2520">
        <v>1.444</v>
      </c>
      <c r="G2520">
        <v>2.7869999999999999</v>
      </c>
      <c r="H2520" s="34">
        <f t="shared" si="78"/>
        <v>0</v>
      </c>
      <c r="I2520" t="str">
        <f t="shared" si="79"/>
        <v/>
      </c>
    </row>
    <row r="2521" spans="1:9" x14ac:dyDescent="0.25">
      <c r="A2521" s="32">
        <v>40752</v>
      </c>
      <c r="B2521">
        <v>0.186</v>
      </c>
      <c r="C2521">
        <v>0.32350000000000001</v>
      </c>
      <c r="D2521">
        <v>0.61199999999999999</v>
      </c>
      <c r="E2521">
        <v>1.0489999999999999</v>
      </c>
      <c r="F2521">
        <v>1.4205000000000001</v>
      </c>
      <c r="G2521">
        <v>2.7570000000000001</v>
      </c>
      <c r="H2521" s="34">
        <f t="shared" si="78"/>
        <v>0</v>
      </c>
      <c r="I2521" t="str">
        <f t="shared" si="79"/>
        <v/>
      </c>
    </row>
    <row r="2522" spans="1:9" x14ac:dyDescent="0.25">
      <c r="A2522" s="32">
        <v>40753</v>
      </c>
      <c r="B2522">
        <v>0.16550000000000001</v>
      </c>
      <c r="C2522">
        <v>0.25700000000000001</v>
      </c>
      <c r="D2522">
        <v>0.51400000000000001</v>
      </c>
      <c r="E2522">
        <v>0.87749999999999995</v>
      </c>
      <c r="F2522">
        <v>1.274</v>
      </c>
      <c r="G2522">
        <v>2.6259999999999999</v>
      </c>
      <c r="H2522" s="34">
        <f t="shared" si="78"/>
        <v>0</v>
      </c>
      <c r="I2522" t="str">
        <f t="shared" si="79"/>
        <v/>
      </c>
    </row>
    <row r="2523" spans="1:9" x14ac:dyDescent="0.25">
      <c r="A2523" s="32">
        <v>40756</v>
      </c>
      <c r="B2523">
        <v>0.17299999999999999</v>
      </c>
      <c r="C2523">
        <v>0.27050000000000002</v>
      </c>
      <c r="D2523">
        <v>0.501</v>
      </c>
      <c r="E2523">
        <v>0.85150000000000003</v>
      </c>
      <c r="F2523">
        <v>1.238</v>
      </c>
      <c r="G2523">
        <v>2.5670000000000002</v>
      </c>
      <c r="H2523" s="34">
        <f t="shared" si="78"/>
        <v>0</v>
      </c>
      <c r="I2523" t="str">
        <f t="shared" si="79"/>
        <v/>
      </c>
    </row>
    <row r="2524" spans="1:9" x14ac:dyDescent="0.25">
      <c r="A2524" s="32">
        <v>40757</v>
      </c>
      <c r="B2524">
        <v>0.1515</v>
      </c>
      <c r="C2524">
        <v>0.22600000000000001</v>
      </c>
      <c r="D2524">
        <v>0.44900000000000001</v>
      </c>
      <c r="E2524">
        <v>0.78249999999999997</v>
      </c>
      <c r="F2524">
        <v>1.1545000000000001</v>
      </c>
      <c r="G2524">
        <v>2.4510000000000001</v>
      </c>
      <c r="H2524" s="34">
        <f t="shared" si="78"/>
        <v>0</v>
      </c>
      <c r="I2524" t="str">
        <f t="shared" si="79"/>
        <v/>
      </c>
    </row>
    <row r="2525" spans="1:9" x14ac:dyDescent="0.25">
      <c r="A2525" s="32">
        <v>40758</v>
      </c>
      <c r="B2525">
        <v>0.151</v>
      </c>
      <c r="C2525">
        <v>0.24399999999999999</v>
      </c>
      <c r="D2525">
        <v>0.46650000000000003</v>
      </c>
      <c r="E2525">
        <v>0.8075</v>
      </c>
      <c r="F2525">
        <v>1.1835</v>
      </c>
      <c r="G2525">
        <v>2.4550000000000001</v>
      </c>
      <c r="H2525" s="34">
        <f t="shared" si="78"/>
        <v>0</v>
      </c>
      <c r="I2525" t="str">
        <f t="shared" si="79"/>
        <v/>
      </c>
    </row>
    <row r="2526" spans="1:9" x14ac:dyDescent="0.25">
      <c r="A2526" s="32">
        <v>40759</v>
      </c>
      <c r="B2526">
        <v>0.109</v>
      </c>
      <c r="C2526">
        <v>0.18049999999999999</v>
      </c>
      <c r="D2526">
        <v>0.378</v>
      </c>
      <c r="E2526">
        <v>0.69099999999999995</v>
      </c>
      <c r="F2526">
        <v>1.038</v>
      </c>
      <c r="G2526">
        <v>2.2730000000000001</v>
      </c>
      <c r="H2526" s="34">
        <f t="shared" si="78"/>
        <v>0</v>
      </c>
      <c r="I2526" t="str">
        <f t="shared" si="79"/>
        <v/>
      </c>
    </row>
    <row r="2527" spans="1:9" x14ac:dyDescent="0.25">
      <c r="A2527" s="32">
        <v>40760</v>
      </c>
      <c r="B2527">
        <v>0.10249999999999999</v>
      </c>
      <c r="C2527">
        <v>0.20300000000000001</v>
      </c>
      <c r="D2527">
        <v>0.46</v>
      </c>
      <c r="E2527">
        <v>0.80600000000000005</v>
      </c>
      <c r="F2527">
        <v>1.1859999999999999</v>
      </c>
      <c r="G2527">
        <v>2.4350000000000001</v>
      </c>
      <c r="H2527" s="34">
        <f t="shared" si="78"/>
        <v>0</v>
      </c>
      <c r="I2527" t="str">
        <f t="shared" si="79"/>
        <v/>
      </c>
    </row>
    <row r="2528" spans="1:9" x14ac:dyDescent="0.25">
      <c r="A2528" s="32">
        <v>40763</v>
      </c>
      <c r="B2528">
        <v>0.10050000000000001</v>
      </c>
      <c r="C2528">
        <v>0.17899999999999999</v>
      </c>
      <c r="D2528">
        <v>0.39500000000000002</v>
      </c>
      <c r="E2528">
        <v>0.72850000000000004</v>
      </c>
      <c r="F2528">
        <v>1.0660000000000001</v>
      </c>
      <c r="G2528">
        <v>2.2560000000000002</v>
      </c>
      <c r="H2528" s="34">
        <f t="shared" si="78"/>
        <v>0</v>
      </c>
      <c r="I2528" t="str">
        <f t="shared" si="79"/>
        <v/>
      </c>
    </row>
    <row r="2529" spans="1:9" x14ac:dyDescent="0.25">
      <c r="A2529" s="32">
        <v>40764</v>
      </c>
      <c r="B2529">
        <v>9.2999999999999999E-2</v>
      </c>
      <c r="C2529">
        <v>0.1195</v>
      </c>
      <c r="D2529">
        <v>0.30199999999999999</v>
      </c>
      <c r="E2529">
        <v>0.60850000000000004</v>
      </c>
      <c r="F2529">
        <v>0.96250000000000002</v>
      </c>
      <c r="G2529">
        <v>2.17</v>
      </c>
      <c r="H2529" s="34">
        <f t="shared" si="78"/>
        <v>0</v>
      </c>
      <c r="I2529" t="str">
        <f t="shared" si="79"/>
        <v/>
      </c>
    </row>
    <row r="2530" spans="1:9" x14ac:dyDescent="0.25">
      <c r="A2530" s="32">
        <v>40765</v>
      </c>
      <c r="B2530">
        <v>7.0499999999999993E-2</v>
      </c>
      <c r="C2530">
        <v>8.8999999999999996E-2</v>
      </c>
      <c r="D2530">
        <v>0.245</v>
      </c>
      <c r="E2530">
        <v>0.53800000000000003</v>
      </c>
      <c r="F2530">
        <v>0.86899999999999999</v>
      </c>
      <c r="G2530">
        <v>2.0249999999999999</v>
      </c>
      <c r="H2530" s="34">
        <f t="shared" si="78"/>
        <v>0</v>
      </c>
      <c r="I2530" t="str">
        <f t="shared" si="79"/>
        <v/>
      </c>
    </row>
    <row r="2531" spans="1:9" x14ac:dyDescent="0.25">
      <c r="A2531" s="32">
        <v>40766</v>
      </c>
      <c r="B2531">
        <v>8.6499999999999994E-2</v>
      </c>
      <c r="C2531">
        <v>8.3000000000000004E-2</v>
      </c>
      <c r="D2531">
        <v>0.24099999999999999</v>
      </c>
      <c r="E2531">
        <v>0.57099999999999995</v>
      </c>
      <c r="F2531">
        <v>0.93500000000000005</v>
      </c>
      <c r="G2531">
        <v>2.2080000000000002</v>
      </c>
      <c r="H2531" s="34">
        <f t="shared" si="78"/>
        <v>0</v>
      </c>
      <c r="I2531" t="str">
        <f t="shared" si="79"/>
        <v/>
      </c>
    </row>
    <row r="2532" spans="1:9" x14ac:dyDescent="0.25">
      <c r="A2532" s="32">
        <v>40767</v>
      </c>
      <c r="B2532">
        <v>8.7499999999999994E-2</v>
      </c>
      <c r="C2532">
        <v>9.5000000000000001E-2</v>
      </c>
      <c r="D2532">
        <v>0.246</v>
      </c>
      <c r="E2532">
        <v>0.54</v>
      </c>
      <c r="F2532">
        <v>0.878</v>
      </c>
      <c r="G2532">
        <v>2.129</v>
      </c>
      <c r="H2532" s="34">
        <f t="shared" si="78"/>
        <v>0</v>
      </c>
      <c r="I2532" t="str">
        <f t="shared" si="79"/>
        <v/>
      </c>
    </row>
    <row r="2533" spans="1:9" x14ac:dyDescent="0.25">
      <c r="A2533" s="32">
        <v>40770</v>
      </c>
      <c r="B2533">
        <v>0.09</v>
      </c>
      <c r="C2533">
        <v>0.10100000000000001</v>
      </c>
      <c r="D2533">
        <v>0.25</v>
      </c>
      <c r="E2533">
        <v>0.54700000000000004</v>
      </c>
      <c r="F2533">
        <v>0.89900000000000002</v>
      </c>
      <c r="G2533">
        <v>2.1520000000000001</v>
      </c>
      <c r="H2533" s="34">
        <f t="shared" si="78"/>
        <v>0</v>
      </c>
      <c r="I2533" t="str">
        <f t="shared" si="79"/>
        <v/>
      </c>
    </row>
    <row r="2534" spans="1:9" x14ac:dyDescent="0.25">
      <c r="A2534" s="32">
        <v>40771</v>
      </c>
      <c r="B2534">
        <v>8.4000000000000005E-2</v>
      </c>
      <c r="C2534">
        <v>0.1</v>
      </c>
      <c r="D2534">
        <v>0.23899999999999999</v>
      </c>
      <c r="E2534">
        <v>0.52700000000000002</v>
      </c>
      <c r="F2534">
        <v>0.85599999999999998</v>
      </c>
      <c r="G2534">
        <v>2.0539999999999998</v>
      </c>
      <c r="H2534" s="34">
        <f t="shared" si="78"/>
        <v>0</v>
      </c>
      <c r="I2534" t="str">
        <f t="shared" si="79"/>
        <v/>
      </c>
    </row>
    <row r="2535" spans="1:9" x14ac:dyDescent="0.25">
      <c r="A2535" s="32">
        <v>40772</v>
      </c>
      <c r="B2535">
        <v>0.09</v>
      </c>
      <c r="C2535">
        <v>0.104</v>
      </c>
      <c r="D2535">
        <v>0.246</v>
      </c>
      <c r="E2535">
        <v>0.52200000000000002</v>
      </c>
      <c r="F2535">
        <v>0.83950000000000002</v>
      </c>
      <c r="G2535">
        <v>1.984</v>
      </c>
      <c r="H2535" s="34">
        <f t="shared" si="78"/>
        <v>0</v>
      </c>
      <c r="I2535" t="str">
        <f t="shared" si="79"/>
        <v/>
      </c>
    </row>
    <row r="2536" spans="1:9" x14ac:dyDescent="0.25">
      <c r="A2536" s="32">
        <v>40773</v>
      </c>
      <c r="B2536">
        <v>7.3499999999999996E-2</v>
      </c>
      <c r="C2536">
        <v>9.0999999999999998E-2</v>
      </c>
      <c r="D2536">
        <v>0.23</v>
      </c>
      <c r="E2536">
        <v>0.48399999999999999</v>
      </c>
      <c r="F2536">
        <v>0.78849999999999998</v>
      </c>
      <c r="G2536">
        <v>1.8879999999999999</v>
      </c>
      <c r="H2536" s="34">
        <f t="shared" si="78"/>
        <v>0</v>
      </c>
      <c r="I2536" t="str">
        <f t="shared" si="79"/>
        <v/>
      </c>
    </row>
    <row r="2537" spans="1:9" x14ac:dyDescent="0.25">
      <c r="A2537" s="32">
        <v>40774</v>
      </c>
      <c r="B2537">
        <v>8.4500000000000006E-2</v>
      </c>
      <c r="C2537">
        <v>9.7500000000000003E-2</v>
      </c>
      <c r="D2537">
        <v>0.23699999999999999</v>
      </c>
      <c r="E2537">
        <v>0.504</v>
      </c>
      <c r="F2537">
        <v>0.82350000000000001</v>
      </c>
      <c r="G2537">
        <v>1.9079999999999999</v>
      </c>
      <c r="H2537" s="34">
        <f t="shared" si="78"/>
        <v>0</v>
      </c>
      <c r="I2537" t="str">
        <f t="shared" si="79"/>
        <v/>
      </c>
    </row>
    <row r="2538" spans="1:9" x14ac:dyDescent="0.25">
      <c r="A2538" s="32">
        <v>40777</v>
      </c>
      <c r="B2538">
        <v>8.5500000000000007E-2</v>
      </c>
      <c r="C2538">
        <v>0.1105</v>
      </c>
      <c r="D2538">
        <v>0.26400000000000001</v>
      </c>
      <c r="E2538">
        <v>0.53449999999999998</v>
      </c>
      <c r="F2538">
        <v>0.83750000000000002</v>
      </c>
      <c r="G2538">
        <v>1.9649999999999999</v>
      </c>
      <c r="H2538" s="34">
        <f t="shared" si="78"/>
        <v>0</v>
      </c>
      <c r="I2538" t="str">
        <f t="shared" si="79"/>
        <v/>
      </c>
    </row>
    <row r="2539" spans="1:9" x14ac:dyDescent="0.25">
      <c r="A2539" s="32">
        <v>40778</v>
      </c>
      <c r="B2539">
        <v>8.7499999999999994E-2</v>
      </c>
      <c r="C2539">
        <v>0.12</v>
      </c>
      <c r="D2539">
        <v>0.27</v>
      </c>
      <c r="E2539">
        <v>0.53600000000000003</v>
      </c>
      <c r="F2539">
        <v>0.86650000000000005</v>
      </c>
      <c r="G2539">
        <v>2.004</v>
      </c>
      <c r="H2539" s="34">
        <f t="shared" si="78"/>
        <v>0</v>
      </c>
      <c r="I2539" t="str">
        <f t="shared" si="79"/>
        <v/>
      </c>
    </row>
    <row r="2540" spans="1:9" x14ac:dyDescent="0.25">
      <c r="A2540" s="32">
        <v>40779</v>
      </c>
      <c r="B2540">
        <v>8.1000000000000003E-2</v>
      </c>
      <c r="C2540">
        <v>0.127</v>
      </c>
      <c r="D2540">
        <v>0.30599999999999999</v>
      </c>
      <c r="E2540">
        <v>0.61850000000000005</v>
      </c>
      <c r="F2540">
        <v>0.96299999999999997</v>
      </c>
      <c r="G2540">
        <v>2.1629999999999998</v>
      </c>
      <c r="H2540" s="34">
        <f t="shared" si="78"/>
        <v>0</v>
      </c>
      <c r="I2540" t="str">
        <f t="shared" si="79"/>
        <v/>
      </c>
    </row>
    <row r="2541" spans="1:9" x14ac:dyDescent="0.25">
      <c r="A2541" s="32">
        <v>40780</v>
      </c>
      <c r="B2541">
        <v>8.1000000000000003E-2</v>
      </c>
      <c r="C2541">
        <v>0.1115</v>
      </c>
      <c r="D2541">
        <v>0.28999999999999998</v>
      </c>
      <c r="E2541">
        <v>0.59899999999999998</v>
      </c>
      <c r="F2541">
        <v>0.91600000000000004</v>
      </c>
      <c r="G2541">
        <v>2.117</v>
      </c>
      <c r="H2541" s="34">
        <f t="shared" si="78"/>
        <v>0</v>
      </c>
      <c r="I2541" t="str">
        <f t="shared" si="79"/>
        <v/>
      </c>
    </row>
    <row r="2542" spans="1:9" x14ac:dyDescent="0.25">
      <c r="A2542" s="32">
        <v>40781</v>
      </c>
      <c r="B2542">
        <v>7.8799999999999995E-2</v>
      </c>
      <c r="C2542">
        <v>0.104</v>
      </c>
      <c r="D2542">
        <v>0.26100000000000001</v>
      </c>
      <c r="E2542">
        <v>0.54</v>
      </c>
      <c r="F2542">
        <v>0.86950000000000005</v>
      </c>
      <c r="G2542">
        <v>2.0569999999999999</v>
      </c>
      <c r="H2542" s="34">
        <f t="shared" si="78"/>
        <v>0</v>
      </c>
      <c r="I2542" t="str">
        <f t="shared" si="79"/>
        <v/>
      </c>
    </row>
    <row r="2543" spans="1:9" x14ac:dyDescent="0.25">
      <c r="A2543" s="32">
        <v>40784</v>
      </c>
      <c r="B2543">
        <v>8.1000000000000003E-2</v>
      </c>
      <c r="C2543">
        <v>0.122</v>
      </c>
      <c r="D2543">
        <v>0.28299999999999997</v>
      </c>
      <c r="E2543">
        <v>0.58350000000000002</v>
      </c>
      <c r="F2543">
        <v>0.90600000000000003</v>
      </c>
      <c r="G2543">
        <v>2.12</v>
      </c>
      <c r="H2543" s="34">
        <f t="shared" si="78"/>
        <v>0</v>
      </c>
      <c r="I2543" t="str">
        <f t="shared" si="79"/>
        <v/>
      </c>
    </row>
    <row r="2544" spans="1:9" x14ac:dyDescent="0.25">
      <c r="A2544" s="32">
        <v>40785</v>
      </c>
      <c r="B2544">
        <v>7.9000000000000001E-2</v>
      </c>
      <c r="C2544">
        <v>0.1163</v>
      </c>
      <c r="D2544">
        <v>0.26500000000000001</v>
      </c>
      <c r="E2544">
        <v>0.56499999999999995</v>
      </c>
      <c r="F2544">
        <v>0.89400000000000002</v>
      </c>
      <c r="G2544">
        <v>2.0579999999999998</v>
      </c>
      <c r="H2544" s="34">
        <f t="shared" si="78"/>
        <v>0</v>
      </c>
      <c r="I2544" t="str">
        <f t="shared" si="79"/>
        <v/>
      </c>
    </row>
    <row r="2545" spans="1:9" x14ac:dyDescent="0.25">
      <c r="A2545" s="32">
        <v>40786</v>
      </c>
      <c r="B2545">
        <v>8.8999999999999996E-2</v>
      </c>
      <c r="C2545">
        <v>0.1195</v>
      </c>
      <c r="D2545">
        <v>0.27300000000000002</v>
      </c>
      <c r="E2545">
        <v>0.57499999999999996</v>
      </c>
      <c r="F2545">
        <v>0.90200000000000002</v>
      </c>
      <c r="G2545">
        <v>2.1070000000000002</v>
      </c>
      <c r="H2545" s="34">
        <f t="shared" si="78"/>
        <v>0</v>
      </c>
      <c r="I2545" t="str">
        <f t="shared" si="79"/>
        <v/>
      </c>
    </row>
    <row r="2546" spans="1:9" x14ac:dyDescent="0.25">
      <c r="A2546" s="32">
        <v>40787</v>
      </c>
      <c r="B2546">
        <v>8.2000000000000003E-2</v>
      </c>
      <c r="C2546">
        <v>0.112</v>
      </c>
      <c r="D2546">
        <v>0.24099999999999999</v>
      </c>
      <c r="E2546">
        <v>0.52300000000000002</v>
      </c>
      <c r="F2546">
        <v>0.84150000000000003</v>
      </c>
      <c r="G2546">
        <v>2.028</v>
      </c>
      <c r="H2546" s="34">
        <f t="shared" si="78"/>
        <v>0</v>
      </c>
      <c r="I2546" t="str">
        <f t="shared" si="79"/>
        <v/>
      </c>
    </row>
    <row r="2547" spans="1:9" x14ac:dyDescent="0.25">
      <c r="A2547" s="32">
        <v>40788</v>
      </c>
      <c r="B2547">
        <v>9.2999999999999999E-2</v>
      </c>
      <c r="C2547">
        <v>0.11799999999999999</v>
      </c>
      <c r="D2547">
        <v>0.247</v>
      </c>
      <c r="E2547">
        <v>0.49349999999999999</v>
      </c>
      <c r="F2547">
        <v>0.77900000000000003</v>
      </c>
      <c r="G2547">
        <v>1.891</v>
      </c>
      <c r="H2547" s="34">
        <f t="shared" si="78"/>
        <v>0</v>
      </c>
      <c r="I2547" t="str">
        <f t="shared" si="79"/>
        <v/>
      </c>
    </row>
    <row r="2548" spans="1:9" x14ac:dyDescent="0.25">
      <c r="A2548" s="32">
        <v>40791</v>
      </c>
      <c r="B2548">
        <v>9.2999999999999999E-2</v>
      </c>
      <c r="C2548">
        <v>0.115</v>
      </c>
      <c r="D2548">
        <v>0.2445</v>
      </c>
      <c r="E2548">
        <v>0.48199999999999998</v>
      </c>
      <c r="F2548">
        <v>0.79349999999999998</v>
      </c>
      <c r="H2548" s="34">
        <f t="shared" si="78"/>
        <v>0</v>
      </c>
      <c r="I2548" t="str">
        <f t="shared" si="79"/>
        <v/>
      </c>
    </row>
    <row r="2549" spans="1:9" x14ac:dyDescent="0.25">
      <c r="A2549" s="32">
        <v>40792</v>
      </c>
      <c r="B2549">
        <v>8.6499999999999994E-2</v>
      </c>
      <c r="C2549">
        <v>0.115</v>
      </c>
      <c r="D2549">
        <v>0.25900000000000001</v>
      </c>
      <c r="E2549">
        <v>0.51</v>
      </c>
      <c r="F2549">
        <v>0.82</v>
      </c>
      <c r="G2549">
        <v>1.895</v>
      </c>
      <c r="H2549" s="34">
        <f t="shared" si="78"/>
        <v>0</v>
      </c>
      <c r="I2549" t="str">
        <f t="shared" si="79"/>
        <v/>
      </c>
    </row>
    <row r="2550" spans="1:9" x14ac:dyDescent="0.25">
      <c r="A2550" s="32">
        <v>40793</v>
      </c>
      <c r="B2550">
        <v>8.1000000000000003E-2</v>
      </c>
      <c r="C2550">
        <v>0.11849999999999999</v>
      </c>
      <c r="D2550">
        <v>0.27500000000000002</v>
      </c>
      <c r="E2550">
        <v>0.53100000000000003</v>
      </c>
      <c r="F2550">
        <v>0.83299999999999996</v>
      </c>
      <c r="G2550">
        <v>1.946</v>
      </c>
      <c r="H2550" s="34">
        <f t="shared" si="78"/>
        <v>0</v>
      </c>
      <c r="I2550" t="str">
        <f t="shared" si="79"/>
        <v/>
      </c>
    </row>
    <row r="2551" spans="1:9" x14ac:dyDescent="0.25">
      <c r="A2551" s="32">
        <v>40794</v>
      </c>
      <c r="B2551">
        <v>8.5000000000000006E-2</v>
      </c>
      <c r="C2551">
        <v>0.1115</v>
      </c>
      <c r="D2551">
        <v>0.252</v>
      </c>
      <c r="E2551">
        <v>0.5</v>
      </c>
      <c r="F2551">
        <v>0.78700000000000003</v>
      </c>
      <c r="G2551">
        <v>1.9489999999999998</v>
      </c>
      <c r="H2551" s="34">
        <f t="shared" si="78"/>
        <v>0</v>
      </c>
      <c r="I2551" t="str">
        <f t="shared" si="79"/>
        <v/>
      </c>
    </row>
    <row r="2552" spans="1:9" x14ac:dyDescent="0.25">
      <c r="A2552" s="32">
        <v>40795</v>
      </c>
      <c r="B2552">
        <v>8.4000000000000005E-2</v>
      </c>
      <c r="C2552">
        <v>0.10299999999999999</v>
      </c>
      <c r="D2552">
        <v>0.22900000000000001</v>
      </c>
      <c r="E2552">
        <v>0.46300000000000002</v>
      </c>
      <c r="F2552">
        <v>0.75</v>
      </c>
      <c r="G2552">
        <v>1.845</v>
      </c>
      <c r="H2552" s="34">
        <f t="shared" si="78"/>
        <v>0</v>
      </c>
      <c r="I2552" t="str">
        <f t="shared" si="79"/>
        <v/>
      </c>
    </row>
    <row r="2553" spans="1:9" x14ac:dyDescent="0.25">
      <c r="A2553" s="32">
        <v>40798</v>
      </c>
      <c r="B2553">
        <v>8.3000000000000004E-2</v>
      </c>
      <c r="C2553">
        <v>0.11650000000000001</v>
      </c>
      <c r="D2553">
        <v>0.251</v>
      </c>
      <c r="E2553">
        <v>0.50600000000000001</v>
      </c>
      <c r="F2553">
        <v>0.79200000000000004</v>
      </c>
      <c r="G2553">
        <v>1.8660000000000001</v>
      </c>
      <c r="H2553" s="34">
        <f t="shared" si="78"/>
        <v>0</v>
      </c>
      <c r="I2553" t="str">
        <f t="shared" si="79"/>
        <v/>
      </c>
    </row>
    <row r="2554" spans="1:9" x14ac:dyDescent="0.25">
      <c r="A2554" s="32">
        <v>40799</v>
      </c>
      <c r="B2554">
        <v>8.4500000000000006E-2</v>
      </c>
      <c r="C2554">
        <v>0.1138</v>
      </c>
      <c r="D2554">
        <v>0.25700000000000001</v>
      </c>
      <c r="E2554">
        <v>0.51800000000000002</v>
      </c>
      <c r="F2554">
        <v>0.81299999999999994</v>
      </c>
      <c r="G2554">
        <v>1.861</v>
      </c>
      <c r="H2554" s="34">
        <f t="shared" si="78"/>
        <v>0</v>
      </c>
      <c r="I2554" t="str">
        <f t="shared" si="79"/>
        <v/>
      </c>
    </row>
    <row r="2555" spans="1:9" x14ac:dyDescent="0.25">
      <c r="A2555" s="32">
        <v>40800</v>
      </c>
      <c r="B2555">
        <v>7.1499999999999994E-2</v>
      </c>
      <c r="C2555">
        <v>9.7000000000000003E-2</v>
      </c>
      <c r="D2555">
        <v>0.23899999999999999</v>
      </c>
      <c r="E2555">
        <v>0.499</v>
      </c>
      <c r="F2555">
        <v>0.79400000000000004</v>
      </c>
      <c r="G2555">
        <v>1.885</v>
      </c>
      <c r="H2555" s="34">
        <f t="shared" si="78"/>
        <v>0</v>
      </c>
      <c r="I2555" t="str">
        <f t="shared" si="79"/>
        <v/>
      </c>
    </row>
    <row r="2556" spans="1:9" x14ac:dyDescent="0.25">
      <c r="A2556" s="32">
        <v>40801</v>
      </c>
      <c r="B2556">
        <v>7.0499999999999993E-2</v>
      </c>
      <c r="C2556">
        <v>0.1055</v>
      </c>
      <c r="D2556">
        <v>0.25800000000000001</v>
      </c>
      <c r="E2556">
        <v>0.53600000000000003</v>
      </c>
      <c r="F2556">
        <v>0.84699999999999998</v>
      </c>
      <c r="G2556">
        <v>1.8959999999999999</v>
      </c>
      <c r="H2556" s="34">
        <f t="shared" si="78"/>
        <v>0</v>
      </c>
      <c r="I2556" t="str">
        <f t="shared" si="79"/>
        <v/>
      </c>
    </row>
    <row r="2557" spans="1:9" x14ac:dyDescent="0.25">
      <c r="A2557" s="32">
        <v>40802</v>
      </c>
      <c r="B2557">
        <v>6.7500000000000004E-2</v>
      </c>
      <c r="C2557">
        <v>9.4500000000000001E-2</v>
      </c>
      <c r="D2557">
        <v>0.25</v>
      </c>
      <c r="E2557">
        <v>0.52700000000000002</v>
      </c>
      <c r="F2557">
        <v>0.83299999999999996</v>
      </c>
      <c r="G2557">
        <v>1.9330000000000001</v>
      </c>
      <c r="H2557" s="34">
        <f t="shared" si="78"/>
        <v>0</v>
      </c>
      <c r="I2557" t="str">
        <f t="shared" si="79"/>
        <v/>
      </c>
    </row>
    <row r="2558" spans="1:9" x14ac:dyDescent="0.25">
      <c r="A2558" s="32">
        <v>40805</v>
      </c>
      <c r="B2558">
        <v>0.06</v>
      </c>
      <c r="C2558">
        <v>8.1000000000000003E-2</v>
      </c>
      <c r="D2558">
        <v>0.218</v>
      </c>
      <c r="E2558">
        <v>0.47499999999999998</v>
      </c>
      <c r="F2558">
        <v>0.76800000000000002</v>
      </c>
      <c r="G2558">
        <v>1.8460000000000001</v>
      </c>
      <c r="H2558" s="34">
        <f t="shared" si="78"/>
        <v>0</v>
      </c>
      <c r="I2558" t="str">
        <f t="shared" si="79"/>
        <v/>
      </c>
    </row>
    <row r="2559" spans="1:9" x14ac:dyDescent="0.25">
      <c r="A2559" s="32">
        <v>40806</v>
      </c>
      <c r="B2559">
        <v>6.7500000000000004E-2</v>
      </c>
      <c r="C2559">
        <v>7.85E-2</v>
      </c>
      <c r="D2559">
        <v>0.224</v>
      </c>
      <c r="E2559">
        <v>0.48</v>
      </c>
      <c r="F2559">
        <v>0.77700000000000002</v>
      </c>
      <c r="G2559">
        <v>1.843</v>
      </c>
      <c r="H2559" s="34">
        <f t="shared" si="78"/>
        <v>0</v>
      </c>
      <c r="I2559" t="str">
        <f t="shared" si="79"/>
        <v/>
      </c>
    </row>
    <row r="2560" spans="1:9" x14ac:dyDescent="0.25">
      <c r="A2560" s="32">
        <v>40807</v>
      </c>
      <c r="B2560">
        <v>9.2999999999999999E-2</v>
      </c>
      <c r="C2560">
        <v>0.106</v>
      </c>
      <c r="D2560">
        <v>0.22600000000000001</v>
      </c>
      <c r="E2560">
        <v>0.47199999999999998</v>
      </c>
      <c r="F2560">
        <v>0.755</v>
      </c>
      <c r="G2560">
        <v>1.7709999999999999</v>
      </c>
      <c r="H2560" s="34">
        <f t="shared" si="78"/>
        <v>0</v>
      </c>
      <c r="I2560" t="str">
        <f t="shared" si="79"/>
        <v/>
      </c>
    </row>
    <row r="2561" spans="1:9" x14ac:dyDescent="0.25">
      <c r="A2561" s="32">
        <v>40808</v>
      </c>
      <c r="B2561">
        <v>9.2499999999999999E-2</v>
      </c>
      <c r="C2561">
        <v>0.1045</v>
      </c>
      <c r="D2561">
        <v>0.22500000000000001</v>
      </c>
      <c r="E2561">
        <v>0.435</v>
      </c>
      <c r="F2561">
        <v>0.68</v>
      </c>
      <c r="G2561">
        <v>1.7229999999999999</v>
      </c>
      <c r="H2561" s="34">
        <f t="shared" si="78"/>
        <v>0</v>
      </c>
      <c r="I2561" t="str">
        <f t="shared" si="79"/>
        <v/>
      </c>
    </row>
    <row r="2562" spans="1:9" x14ac:dyDescent="0.25">
      <c r="A2562" s="32">
        <v>40809</v>
      </c>
      <c r="B2562">
        <v>9.1999999999999998E-2</v>
      </c>
      <c r="C2562">
        <v>0.11899999999999999</v>
      </c>
      <c r="D2562">
        <v>0.26100000000000001</v>
      </c>
      <c r="E2562">
        <v>0.505</v>
      </c>
      <c r="F2562">
        <v>0.77700000000000002</v>
      </c>
      <c r="G2562">
        <v>1.72</v>
      </c>
      <c r="H2562" s="34">
        <f t="shared" si="78"/>
        <v>0</v>
      </c>
      <c r="I2562" t="str">
        <f t="shared" si="79"/>
        <v/>
      </c>
    </row>
    <row r="2563" spans="1:9" x14ac:dyDescent="0.25">
      <c r="A2563" s="32">
        <v>40812</v>
      </c>
      <c r="B2563">
        <v>9.6000000000000002E-2</v>
      </c>
      <c r="C2563">
        <v>0.1245</v>
      </c>
      <c r="D2563">
        <v>0.27900000000000003</v>
      </c>
      <c r="E2563">
        <v>0.53500000000000003</v>
      </c>
      <c r="F2563">
        <v>0.81699999999999995</v>
      </c>
      <c r="G2563">
        <v>1.72</v>
      </c>
      <c r="H2563" s="34">
        <f t="shared" si="78"/>
        <v>0</v>
      </c>
      <c r="I2563" t="str">
        <f t="shared" si="79"/>
        <v>20113</v>
      </c>
    </row>
    <row r="2564" spans="1:9" x14ac:dyDescent="0.25">
      <c r="A2564" s="32">
        <v>40813</v>
      </c>
      <c r="B2564">
        <v>9.2499999999999999E-2</v>
      </c>
      <c r="C2564">
        <v>0.128</v>
      </c>
      <c r="D2564">
        <v>0.28899999999999998</v>
      </c>
      <c r="E2564">
        <v>0.55400000000000005</v>
      </c>
      <c r="F2564">
        <v>0.84799999999999998</v>
      </c>
      <c r="G2564">
        <v>1.849</v>
      </c>
      <c r="H2564" s="34">
        <f t="shared" si="78"/>
        <v>0</v>
      </c>
      <c r="I2564" t="str">
        <f t="shared" si="79"/>
        <v>20113</v>
      </c>
    </row>
    <row r="2565" spans="1:9" x14ac:dyDescent="0.25">
      <c r="A2565" s="32">
        <v>40814</v>
      </c>
      <c r="B2565">
        <v>9.8000000000000004E-2</v>
      </c>
      <c r="C2565">
        <v>0.13350000000000001</v>
      </c>
      <c r="D2565">
        <v>0.29299999999999998</v>
      </c>
      <c r="E2565">
        <v>0.55600000000000005</v>
      </c>
      <c r="F2565">
        <v>0.85</v>
      </c>
      <c r="G2565">
        <v>1.851</v>
      </c>
      <c r="H2565" s="34">
        <f t="shared" ref="H2565:H2628" si="80">+IF(AND(MOD(MONTH(A2565),3)=0,MONTH(A2565)&lt;&gt;MONTH(A2566)),1,0)</f>
        <v>0</v>
      </c>
      <c r="I2565" t="str">
        <f t="shared" ref="I2565:I2628" si="81">IF(SUM(H2565:H2569)&gt;0,CONCATENATE(YEAR(A2565),INT((MONTH(A2565)-1)/3)+1),"")</f>
        <v>20113</v>
      </c>
    </row>
    <row r="2566" spans="1:9" x14ac:dyDescent="0.25">
      <c r="A2566" s="32">
        <v>40815</v>
      </c>
      <c r="B2566">
        <v>0.11</v>
      </c>
      <c r="C2566">
        <v>0.14299999999999999</v>
      </c>
      <c r="D2566">
        <v>0.32400000000000001</v>
      </c>
      <c r="E2566">
        <v>0.59499999999999997</v>
      </c>
      <c r="F2566">
        <v>0.88300000000000001</v>
      </c>
      <c r="G2566">
        <v>1.881</v>
      </c>
      <c r="H2566" s="34">
        <f t="shared" si="80"/>
        <v>0</v>
      </c>
      <c r="I2566" t="str">
        <f t="shared" si="81"/>
        <v>20113</v>
      </c>
    </row>
    <row r="2567" spans="1:9" x14ac:dyDescent="0.25">
      <c r="A2567" s="32">
        <v>40816</v>
      </c>
      <c r="B2567">
        <v>0.1135</v>
      </c>
      <c r="C2567">
        <v>0.14349999999999999</v>
      </c>
      <c r="D2567">
        <v>0.314</v>
      </c>
      <c r="E2567">
        <v>0.56499999999999995</v>
      </c>
      <c r="F2567">
        <v>0.84499999999999997</v>
      </c>
      <c r="G2567">
        <v>1.796</v>
      </c>
      <c r="H2567" s="34">
        <f t="shared" si="80"/>
        <v>1</v>
      </c>
      <c r="I2567" t="str">
        <f t="shared" si="81"/>
        <v>20113</v>
      </c>
    </row>
    <row r="2568" spans="1:9" x14ac:dyDescent="0.25">
      <c r="A2568" s="32">
        <v>40819</v>
      </c>
      <c r="B2568">
        <v>0.1195</v>
      </c>
      <c r="C2568">
        <v>0.14099999999999999</v>
      </c>
      <c r="D2568">
        <v>0.28799999999999998</v>
      </c>
      <c r="E2568">
        <v>0.51800000000000002</v>
      </c>
      <c r="F2568">
        <v>0.77200000000000002</v>
      </c>
      <c r="G2568">
        <v>1.669</v>
      </c>
      <c r="H2568" s="34">
        <f t="shared" si="80"/>
        <v>0</v>
      </c>
      <c r="I2568" t="str">
        <f t="shared" si="81"/>
        <v/>
      </c>
    </row>
    <row r="2569" spans="1:9" x14ac:dyDescent="0.25">
      <c r="A2569" s="32">
        <v>40820</v>
      </c>
      <c r="B2569">
        <v>0.11600000000000001</v>
      </c>
      <c r="C2569">
        <v>0.1555</v>
      </c>
      <c r="D2569">
        <v>0.30499999999999999</v>
      </c>
      <c r="E2569">
        <v>0.56299999999999994</v>
      </c>
      <c r="F2569">
        <v>0.82499999999999996</v>
      </c>
      <c r="G2569">
        <v>1.734</v>
      </c>
      <c r="H2569" s="34">
        <f t="shared" si="80"/>
        <v>0</v>
      </c>
      <c r="I2569" t="str">
        <f t="shared" si="81"/>
        <v/>
      </c>
    </row>
    <row r="2570" spans="1:9" x14ac:dyDescent="0.25">
      <c r="A2570" s="32">
        <v>40821</v>
      </c>
      <c r="B2570">
        <v>0.11600000000000001</v>
      </c>
      <c r="C2570">
        <v>0.14499999999999999</v>
      </c>
      <c r="D2570">
        <v>0.315</v>
      </c>
      <c r="E2570">
        <v>0.57899999999999996</v>
      </c>
      <c r="F2570">
        <v>0.86299999999999999</v>
      </c>
      <c r="G2570">
        <v>1.81</v>
      </c>
      <c r="H2570" s="34">
        <f t="shared" si="80"/>
        <v>0</v>
      </c>
      <c r="I2570" t="str">
        <f t="shared" si="81"/>
        <v/>
      </c>
    </row>
    <row r="2571" spans="1:9" x14ac:dyDescent="0.25">
      <c r="A2571" s="32">
        <v>40822</v>
      </c>
      <c r="B2571">
        <v>0.113</v>
      </c>
      <c r="C2571">
        <v>0.1525</v>
      </c>
      <c r="D2571">
        <v>0.33400000000000002</v>
      </c>
      <c r="E2571">
        <v>0.61199999999999999</v>
      </c>
      <c r="F2571">
        <v>0.90300000000000002</v>
      </c>
      <c r="G2571">
        <v>1.863</v>
      </c>
      <c r="H2571" s="34">
        <f t="shared" si="80"/>
        <v>0</v>
      </c>
      <c r="I2571" t="str">
        <f t="shared" si="81"/>
        <v/>
      </c>
    </row>
    <row r="2572" spans="1:9" x14ac:dyDescent="0.25">
      <c r="A2572" s="32">
        <v>40823</v>
      </c>
      <c r="B2572">
        <v>0.121</v>
      </c>
      <c r="C2572">
        <v>0.16850000000000001</v>
      </c>
      <c r="D2572">
        <v>0.36599999999999999</v>
      </c>
      <c r="E2572">
        <v>0.66100000000000003</v>
      </c>
      <c r="F2572">
        <v>0.96599999999999997</v>
      </c>
      <c r="G2572">
        <v>1.9370000000000001</v>
      </c>
      <c r="H2572" s="34">
        <f t="shared" si="80"/>
        <v>0</v>
      </c>
      <c r="I2572" t="str">
        <f t="shared" si="81"/>
        <v/>
      </c>
    </row>
    <row r="2573" spans="1:9" x14ac:dyDescent="0.25">
      <c r="A2573" s="32">
        <v>40826</v>
      </c>
      <c r="B2573">
        <v>0.128</v>
      </c>
      <c r="C2573">
        <v>0.1885</v>
      </c>
      <c r="D2573">
        <v>0.35499999999999998</v>
      </c>
      <c r="E2573">
        <v>0.65200000000000002</v>
      </c>
      <c r="F2573">
        <v>0.96</v>
      </c>
      <c r="G2573">
        <v>1.9330000000000001</v>
      </c>
      <c r="H2573" s="34">
        <f t="shared" si="80"/>
        <v>0</v>
      </c>
      <c r="I2573" t="str">
        <f t="shared" si="81"/>
        <v/>
      </c>
    </row>
    <row r="2574" spans="1:9" x14ac:dyDescent="0.25">
      <c r="A2574" s="32">
        <v>40827</v>
      </c>
      <c r="B2574">
        <v>0.121</v>
      </c>
      <c r="C2574">
        <v>0.17899999999999999</v>
      </c>
      <c r="D2574">
        <v>0.39600000000000002</v>
      </c>
      <c r="E2574">
        <v>0.69299999999999995</v>
      </c>
      <c r="F2574">
        <v>1.0009999999999999</v>
      </c>
      <c r="G2574">
        <v>2.0049999999999999</v>
      </c>
      <c r="H2574" s="34">
        <f t="shared" si="80"/>
        <v>0</v>
      </c>
      <c r="I2574" t="str">
        <f t="shared" si="81"/>
        <v/>
      </c>
    </row>
    <row r="2575" spans="1:9" x14ac:dyDescent="0.25">
      <c r="A2575" s="32">
        <v>40828</v>
      </c>
      <c r="B2575">
        <v>0.1145</v>
      </c>
      <c r="C2575">
        <v>0.17499999999999999</v>
      </c>
      <c r="D2575">
        <v>0.38300000000000001</v>
      </c>
      <c r="E2575">
        <v>0.68899999999999995</v>
      </c>
      <c r="F2575">
        <v>1.0009999999999999</v>
      </c>
      <c r="G2575">
        <v>2.032</v>
      </c>
      <c r="H2575" s="34">
        <f t="shared" si="80"/>
        <v>0</v>
      </c>
      <c r="I2575" t="str">
        <f t="shared" si="81"/>
        <v/>
      </c>
    </row>
    <row r="2576" spans="1:9" x14ac:dyDescent="0.25">
      <c r="A2576" s="32">
        <v>40829</v>
      </c>
      <c r="B2576">
        <v>0.108</v>
      </c>
      <c r="C2576">
        <v>0.16900000000000001</v>
      </c>
      <c r="D2576">
        <v>0.36599999999999999</v>
      </c>
      <c r="E2576">
        <v>0.66200000000000003</v>
      </c>
      <c r="F2576">
        <v>0.97399999999999998</v>
      </c>
      <c r="G2576">
        <v>2.0270000000000001</v>
      </c>
      <c r="H2576" s="34">
        <f t="shared" si="80"/>
        <v>0</v>
      </c>
      <c r="I2576" t="str">
        <f t="shared" si="81"/>
        <v/>
      </c>
    </row>
    <row r="2577" spans="1:9" x14ac:dyDescent="0.25">
      <c r="A2577" s="32">
        <v>40830</v>
      </c>
      <c r="B2577">
        <v>0.1085</v>
      </c>
      <c r="C2577">
        <v>0.16650000000000001</v>
      </c>
      <c r="D2577">
        <v>0.36899999999999999</v>
      </c>
      <c r="E2577">
        <v>0.67900000000000005</v>
      </c>
      <c r="F2577">
        <v>1.006</v>
      </c>
      <c r="G2577">
        <v>2.1160000000000001</v>
      </c>
      <c r="H2577" s="34">
        <f t="shared" si="80"/>
        <v>0</v>
      </c>
      <c r="I2577" t="str">
        <f t="shared" si="81"/>
        <v/>
      </c>
    </row>
    <row r="2578" spans="1:9" x14ac:dyDescent="0.25">
      <c r="A2578" s="32">
        <v>40833</v>
      </c>
      <c r="B2578">
        <v>0.115</v>
      </c>
      <c r="C2578">
        <v>0.16500000000000001</v>
      </c>
      <c r="D2578">
        <v>0.34899999999999998</v>
      </c>
      <c r="E2578">
        <v>0.64200000000000002</v>
      </c>
      <c r="F2578">
        <v>0.96</v>
      </c>
      <c r="G2578">
        <v>2.0139999999999998</v>
      </c>
      <c r="H2578" s="34">
        <f t="shared" si="80"/>
        <v>0</v>
      </c>
      <c r="I2578" t="str">
        <f t="shared" si="81"/>
        <v/>
      </c>
    </row>
    <row r="2579" spans="1:9" x14ac:dyDescent="0.25">
      <c r="A2579" s="32">
        <v>40834</v>
      </c>
      <c r="B2579">
        <v>0.114</v>
      </c>
      <c r="C2579">
        <v>0.16400000000000001</v>
      </c>
      <c r="D2579">
        <v>0.34399999999999997</v>
      </c>
      <c r="E2579">
        <v>0.63700000000000001</v>
      </c>
      <c r="F2579">
        <v>0.96199999999999997</v>
      </c>
      <c r="G2579">
        <v>2.052</v>
      </c>
      <c r="H2579" s="34">
        <f t="shared" si="80"/>
        <v>0</v>
      </c>
      <c r="I2579" t="str">
        <f t="shared" si="81"/>
        <v/>
      </c>
    </row>
    <row r="2580" spans="1:9" x14ac:dyDescent="0.25">
      <c r="A2580" s="32">
        <v>40835</v>
      </c>
      <c r="B2580">
        <v>0.11650000000000001</v>
      </c>
      <c r="C2580">
        <v>0.157</v>
      </c>
      <c r="D2580">
        <v>0.33800000000000002</v>
      </c>
      <c r="E2580">
        <v>0.626</v>
      </c>
      <c r="F2580">
        <v>0.94899999999999995</v>
      </c>
      <c r="G2580">
        <v>2.0219999999999998</v>
      </c>
      <c r="H2580" s="34">
        <f t="shared" si="80"/>
        <v>0</v>
      </c>
      <c r="I2580" t="str">
        <f t="shared" si="81"/>
        <v/>
      </c>
    </row>
    <row r="2581" spans="1:9" x14ac:dyDescent="0.25">
      <c r="A2581" s="32">
        <v>40836</v>
      </c>
      <c r="B2581">
        <v>0.111</v>
      </c>
      <c r="C2581">
        <v>0.161</v>
      </c>
      <c r="D2581">
        <v>0.34200000000000003</v>
      </c>
      <c r="E2581">
        <v>0.64200000000000002</v>
      </c>
      <c r="F2581">
        <v>0.96799999999999997</v>
      </c>
      <c r="G2581">
        <v>2.0609999999999999</v>
      </c>
      <c r="H2581" s="34">
        <f t="shared" si="80"/>
        <v>0</v>
      </c>
      <c r="I2581" t="str">
        <f t="shared" si="81"/>
        <v/>
      </c>
    </row>
    <row r="2582" spans="1:9" x14ac:dyDescent="0.25">
      <c r="A2582" s="32">
        <v>40837</v>
      </c>
      <c r="B2582">
        <v>0.113</v>
      </c>
      <c r="C2582">
        <v>0.16300000000000001</v>
      </c>
      <c r="D2582">
        <v>0.35099999999999998</v>
      </c>
      <c r="E2582">
        <v>0.65300000000000002</v>
      </c>
      <c r="F2582">
        <v>0.98399999999999999</v>
      </c>
      <c r="G2582">
        <v>2.085</v>
      </c>
      <c r="H2582" s="34">
        <f t="shared" si="80"/>
        <v>0</v>
      </c>
      <c r="I2582" t="str">
        <f t="shared" si="81"/>
        <v/>
      </c>
    </row>
    <row r="2583" spans="1:9" x14ac:dyDescent="0.25">
      <c r="A2583" s="32">
        <v>40840</v>
      </c>
      <c r="B2583">
        <v>0.11700000000000001</v>
      </c>
      <c r="C2583">
        <v>0.16200000000000001</v>
      </c>
      <c r="D2583">
        <v>0.35599999999999998</v>
      </c>
      <c r="E2583">
        <v>0.66400000000000003</v>
      </c>
      <c r="F2583">
        <v>1.002</v>
      </c>
      <c r="G2583">
        <v>2.0960000000000001</v>
      </c>
      <c r="H2583" s="34">
        <f t="shared" si="80"/>
        <v>0</v>
      </c>
      <c r="I2583" t="str">
        <f t="shared" si="81"/>
        <v/>
      </c>
    </row>
    <row r="2584" spans="1:9" x14ac:dyDescent="0.25">
      <c r="A2584" s="32">
        <v>40841</v>
      </c>
      <c r="B2584">
        <v>0.1055</v>
      </c>
      <c r="C2584">
        <v>0.13650000000000001</v>
      </c>
      <c r="D2584">
        <v>0.29799999999999999</v>
      </c>
      <c r="E2584">
        <v>0.57699999999999996</v>
      </c>
      <c r="F2584">
        <v>0.89</v>
      </c>
      <c r="G2584">
        <v>1.972</v>
      </c>
      <c r="H2584" s="34">
        <f t="shared" si="80"/>
        <v>0</v>
      </c>
      <c r="I2584" t="str">
        <f t="shared" si="81"/>
        <v/>
      </c>
    </row>
    <row r="2585" spans="1:9" x14ac:dyDescent="0.25">
      <c r="A2585" s="32">
        <v>40842</v>
      </c>
      <c r="B2585">
        <v>0.11550000000000001</v>
      </c>
      <c r="C2585">
        <v>0.159</v>
      </c>
      <c r="D2585">
        <v>0.33300000000000002</v>
      </c>
      <c r="E2585">
        <v>0.629</v>
      </c>
      <c r="F2585">
        <v>0.96499999999999997</v>
      </c>
      <c r="G2585">
        <v>2.08</v>
      </c>
      <c r="H2585" s="34">
        <f t="shared" si="80"/>
        <v>0</v>
      </c>
      <c r="I2585" t="str">
        <f t="shared" si="81"/>
        <v/>
      </c>
    </row>
    <row r="2586" spans="1:9" x14ac:dyDescent="0.25">
      <c r="A2586" s="32">
        <v>40843</v>
      </c>
      <c r="B2586">
        <v>0.127</v>
      </c>
      <c r="C2586">
        <v>0.17899999999999999</v>
      </c>
      <c r="D2586">
        <v>0.376</v>
      </c>
      <c r="E2586">
        <v>0.69899999999999995</v>
      </c>
      <c r="F2586">
        <v>1.0580000000000001</v>
      </c>
      <c r="G2586">
        <v>2.2320000000000002</v>
      </c>
      <c r="H2586" s="34">
        <f t="shared" si="80"/>
        <v>0</v>
      </c>
      <c r="I2586" t="str">
        <f t="shared" si="81"/>
        <v/>
      </c>
    </row>
    <row r="2587" spans="1:9" x14ac:dyDescent="0.25">
      <c r="A2587" s="32">
        <v>40844</v>
      </c>
      <c r="B2587">
        <v>0.121</v>
      </c>
      <c r="C2587">
        <v>0.17299999999999999</v>
      </c>
      <c r="D2587">
        <v>0.35299999999999998</v>
      </c>
      <c r="E2587">
        <v>0.64400000000000002</v>
      </c>
      <c r="F2587">
        <v>0.997</v>
      </c>
      <c r="G2587">
        <v>2.15</v>
      </c>
      <c r="H2587" s="34">
        <f t="shared" si="80"/>
        <v>0</v>
      </c>
      <c r="I2587" t="str">
        <f t="shared" si="81"/>
        <v/>
      </c>
    </row>
    <row r="2588" spans="1:9" x14ac:dyDescent="0.25">
      <c r="A2588" s="32">
        <v>40847</v>
      </c>
      <c r="B2588">
        <v>0.1125</v>
      </c>
      <c r="C2588">
        <v>0.13450000000000001</v>
      </c>
      <c r="D2588">
        <v>0.26900000000000002</v>
      </c>
      <c r="E2588">
        <v>0.52600000000000002</v>
      </c>
      <c r="F2588">
        <v>0.85</v>
      </c>
      <c r="G2588">
        <v>1.966</v>
      </c>
      <c r="H2588" s="34">
        <f t="shared" si="80"/>
        <v>0</v>
      </c>
      <c r="I2588" t="str">
        <f t="shared" si="81"/>
        <v/>
      </c>
    </row>
    <row r="2589" spans="1:9" x14ac:dyDescent="0.25">
      <c r="A2589" s="32">
        <v>40848</v>
      </c>
      <c r="B2589">
        <v>0.107</v>
      </c>
      <c r="C2589">
        <v>0.1265</v>
      </c>
      <c r="D2589">
        <v>0.25800000000000001</v>
      </c>
      <c r="E2589">
        <v>0.50700000000000001</v>
      </c>
      <c r="F2589">
        <v>0.79800000000000004</v>
      </c>
      <c r="G2589">
        <v>1.823</v>
      </c>
      <c r="H2589" s="34">
        <f t="shared" si="80"/>
        <v>0</v>
      </c>
      <c r="I2589" t="str">
        <f t="shared" si="81"/>
        <v/>
      </c>
    </row>
    <row r="2590" spans="1:9" x14ac:dyDescent="0.25">
      <c r="A2590" s="32">
        <v>40849</v>
      </c>
      <c r="B2590">
        <v>0.1045</v>
      </c>
      <c r="C2590">
        <v>0.1215</v>
      </c>
      <c r="D2590">
        <v>0.23699999999999999</v>
      </c>
      <c r="E2590">
        <v>0.48099999999999998</v>
      </c>
      <c r="F2590">
        <v>0.77300000000000002</v>
      </c>
      <c r="G2590">
        <v>1.8159999999999998</v>
      </c>
      <c r="H2590" s="34">
        <f t="shared" si="80"/>
        <v>0</v>
      </c>
      <c r="I2590" t="str">
        <f t="shared" si="81"/>
        <v/>
      </c>
    </row>
    <row r="2591" spans="1:9" x14ac:dyDescent="0.25">
      <c r="A2591" s="32">
        <v>40850</v>
      </c>
      <c r="B2591">
        <v>0.106</v>
      </c>
      <c r="C2591">
        <v>0.1275</v>
      </c>
      <c r="D2591">
        <v>0.255</v>
      </c>
      <c r="E2591">
        <v>0.51400000000000001</v>
      </c>
      <c r="F2591">
        <v>0.82</v>
      </c>
      <c r="G2591">
        <v>1.903</v>
      </c>
      <c r="H2591" s="34">
        <f t="shared" si="80"/>
        <v>0</v>
      </c>
      <c r="I2591" t="str">
        <f t="shared" si="81"/>
        <v/>
      </c>
    </row>
    <row r="2592" spans="1:9" x14ac:dyDescent="0.25">
      <c r="A2592" s="32">
        <v>40851</v>
      </c>
      <c r="B2592">
        <v>0.11</v>
      </c>
      <c r="C2592">
        <v>0.128</v>
      </c>
      <c r="D2592">
        <v>0.252</v>
      </c>
      <c r="E2592">
        <v>0.49299999999999999</v>
      </c>
      <c r="F2592">
        <v>0.78300000000000003</v>
      </c>
      <c r="G2592">
        <v>1.8580000000000001</v>
      </c>
      <c r="H2592" s="34">
        <f t="shared" si="80"/>
        <v>0</v>
      </c>
      <c r="I2592" t="str">
        <f t="shared" si="81"/>
        <v/>
      </c>
    </row>
    <row r="2593" spans="1:9" x14ac:dyDescent="0.25">
      <c r="A2593" s="32">
        <v>40854</v>
      </c>
      <c r="B2593">
        <v>0.105</v>
      </c>
      <c r="C2593">
        <v>0.129</v>
      </c>
      <c r="D2593">
        <v>0.255</v>
      </c>
      <c r="E2593">
        <v>0.50700000000000001</v>
      </c>
      <c r="F2593">
        <v>0.80100000000000005</v>
      </c>
      <c r="G2593">
        <v>1.8719999999999999</v>
      </c>
      <c r="H2593" s="34">
        <f t="shared" si="80"/>
        <v>0</v>
      </c>
      <c r="I2593" t="str">
        <f t="shared" si="81"/>
        <v/>
      </c>
    </row>
    <row r="2594" spans="1:9" x14ac:dyDescent="0.25">
      <c r="A2594" s="32">
        <v>40855</v>
      </c>
      <c r="B2594">
        <v>0.105</v>
      </c>
      <c r="C2594">
        <v>0.121</v>
      </c>
      <c r="D2594">
        <v>0.26</v>
      </c>
      <c r="E2594">
        <v>0.51600000000000001</v>
      </c>
      <c r="F2594">
        <v>0.82</v>
      </c>
      <c r="G2594">
        <v>1.897</v>
      </c>
      <c r="H2594" s="34">
        <f t="shared" si="80"/>
        <v>0</v>
      </c>
      <c r="I2594" t="str">
        <f t="shared" si="81"/>
        <v/>
      </c>
    </row>
    <row r="2595" spans="1:9" x14ac:dyDescent="0.25">
      <c r="A2595" s="32">
        <v>40856</v>
      </c>
      <c r="B2595">
        <v>0.10150000000000001</v>
      </c>
      <c r="C2595">
        <v>0.124</v>
      </c>
      <c r="D2595">
        <v>0.26400000000000001</v>
      </c>
      <c r="E2595">
        <v>0.50800000000000001</v>
      </c>
      <c r="F2595">
        <v>0.79500000000000004</v>
      </c>
      <c r="G2595">
        <v>1.823</v>
      </c>
      <c r="H2595" s="34">
        <f t="shared" si="80"/>
        <v>0</v>
      </c>
      <c r="I2595" t="str">
        <f t="shared" si="81"/>
        <v/>
      </c>
    </row>
    <row r="2596" spans="1:9" x14ac:dyDescent="0.25">
      <c r="A2596" s="32">
        <v>40857</v>
      </c>
      <c r="B2596">
        <v>0.10150000000000001</v>
      </c>
      <c r="C2596">
        <v>0.124</v>
      </c>
      <c r="D2596">
        <v>0.26800000000000002</v>
      </c>
      <c r="E2596">
        <v>0.53100000000000003</v>
      </c>
      <c r="F2596">
        <v>0.82399999999999995</v>
      </c>
      <c r="G2596">
        <v>1.861</v>
      </c>
      <c r="H2596" s="34">
        <f t="shared" si="80"/>
        <v>0</v>
      </c>
      <c r="I2596" t="str">
        <f t="shared" si="81"/>
        <v/>
      </c>
    </row>
    <row r="2597" spans="1:9" x14ac:dyDescent="0.25">
      <c r="A2597" s="32">
        <v>40858</v>
      </c>
      <c r="B2597">
        <v>9.9500000000000005E-2</v>
      </c>
      <c r="C2597">
        <v>0.13800000000000001</v>
      </c>
      <c r="D2597">
        <v>0.30199999999999999</v>
      </c>
      <c r="E2597">
        <v>0.52</v>
      </c>
      <c r="F2597">
        <v>0.81599999999999995</v>
      </c>
      <c r="G2597">
        <v>1.8559999999999999</v>
      </c>
      <c r="H2597" s="34">
        <f t="shared" si="80"/>
        <v>0</v>
      </c>
      <c r="I2597" t="str">
        <f t="shared" si="81"/>
        <v/>
      </c>
    </row>
    <row r="2598" spans="1:9" x14ac:dyDescent="0.25">
      <c r="A2598" s="32">
        <v>40861</v>
      </c>
      <c r="B2598">
        <v>9.9500000000000005E-2</v>
      </c>
      <c r="C2598">
        <v>0.13200000000000001</v>
      </c>
      <c r="D2598">
        <v>0.28000000000000003</v>
      </c>
      <c r="E2598">
        <v>0.54300000000000004</v>
      </c>
      <c r="F2598">
        <v>0.83699999999999997</v>
      </c>
      <c r="G2598">
        <v>1.881</v>
      </c>
      <c r="H2598" s="34">
        <f t="shared" si="80"/>
        <v>0</v>
      </c>
      <c r="I2598" t="str">
        <f t="shared" si="81"/>
        <v/>
      </c>
    </row>
    <row r="2599" spans="1:9" x14ac:dyDescent="0.25">
      <c r="A2599" s="32">
        <v>40862</v>
      </c>
      <c r="B2599">
        <v>0.10150000000000001</v>
      </c>
      <c r="C2599">
        <v>0.13700000000000001</v>
      </c>
      <c r="D2599">
        <v>0.27200000000000002</v>
      </c>
      <c r="E2599">
        <v>0.53400000000000003</v>
      </c>
      <c r="F2599">
        <v>0.82350000000000001</v>
      </c>
      <c r="G2599">
        <v>1.8519999999999999</v>
      </c>
      <c r="H2599" s="34">
        <f t="shared" si="80"/>
        <v>0</v>
      </c>
      <c r="I2599" t="str">
        <f t="shared" si="81"/>
        <v/>
      </c>
    </row>
    <row r="2600" spans="1:9" x14ac:dyDescent="0.25">
      <c r="A2600" s="32">
        <v>40863</v>
      </c>
      <c r="B2600">
        <v>0.10199999999999999</v>
      </c>
      <c r="C2600">
        <v>0.14199999999999999</v>
      </c>
      <c r="D2600">
        <v>0.26800000000000002</v>
      </c>
      <c r="E2600">
        <v>0.50649999999999995</v>
      </c>
      <c r="F2600">
        <v>0.79149999999999998</v>
      </c>
      <c r="G2600">
        <v>1.8129999999999999</v>
      </c>
      <c r="H2600" s="34">
        <f t="shared" si="80"/>
        <v>0</v>
      </c>
      <c r="I2600" t="str">
        <f t="shared" si="81"/>
        <v/>
      </c>
    </row>
    <row r="2601" spans="1:9" x14ac:dyDescent="0.25">
      <c r="A2601" s="32">
        <v>40864</v>
      </c>
      <c r="B2601">
        <v>0.11799999999999999</v>
      </c>
      <c r="C2601">
        <v>0.14499999999999999</v>
      </c>
      <c r="D2601">
        <v>0.27100000000000002</v>
      </c>
      <c r="E2601">
        <v>0.51</v>
      </c>
      <c r="F2601">
        <v>0.77900000000000003</v>
      </c>
      <c r="G2601">
        <v>1.762</v>
      </c>
      <c r="H2601" s="34">
        <f t="shared" si="80"/>
        <v>0</v>
      </c>
      <c r="I2601" t="str">
        <f t="shared" si="81"/>
        <v/>
      </c>
    </row>
    <row r="2602" spans="1:9" x14ac:dyDescent="0.25">
      <c r="A2602" s="32">
        <v>40865</v>
      </c>
      <c r="B2602">
        <v>0.1195</v>
      </c>
      <c r="C2602">
        <v>0.14149999999999999</v>
      </c>
      <c r="D2602">
        <v>0.28499999999999998</v>
      </c>
      <c r="E2602">
        <v>0.52200000000000002</v>
      </c>
      <c r="F2602">
        <v>0.80549999999999999</v>
      </c>
      <c r="G2602">
        <v>1.794</v>
      </c>
      <c r="H2602" s="34">
        <f t="shared" si="80"/>
        <v>0</v>
      </c>
      <c r="I2602" t="str">
        <f t="shared" si="81"/>
        <v/>
      </c>
    </row>
    <row r="2603" spans="1:9" x14ac:dyDescent="0.25">
      <c r="A2603" s="32">
        <v>40868</v>
      </c>
      <c r="B2603">
        <v>0.11849999999999999</v>
      </c>
      <c r="C2603">
        <v>0.151</v>
      </c>
      <c r="D2603">
        <v>0.28349999999999997</v>
      </c>
      <c r="E2603">
        <v>0.52500000000000002</v>
      </c>
      <c r="F2603">
        <v>0.79500000000000004</v>
      </c>
      <c r="G2603">
        <v>1.732</v>
      </c>
      <c r="H2603" s="34">
        <f t="shared" si="80"/>
        <v>0</v>
      </c>
      <c r="I2603" t="str">
        <f t="shared" si="81"/>
        <v/>
      </c>
    </row>
    <row r="2604" spans="1:9" x14ac:dyDescent="0.25">
      <c r="A2604" s="32">
        <v>40869</v>
      </c>
      <c r="B2604">
        <v>0.1125</v>
      </c>
      <c r="C2604">
        <v>0.14949999999999999</v>
      </c>
      <c r="D2604">
        <v>0.27900000000000003</v>
      </c>
      <c r="E2604">
        <v>0.50800000000000001</v>
      </c>
      <c r="F2604">
        <v>0.78549999999999998</v>
      </c>
      <c r="G2604">
        <v>1.706</v>
      </c>
      <c r="H2604" s="34">
        <f t="shared" si="80"/>
        <v>0</v>
      </c>
      <c r="I2604" t="str">
        <f t="shared" si="81"/>
        <v/>
      </c>
    </row>
    <row r="2605" spans="1:9" x14ac:dyDescent="0.25">
      <c r="A2605" s="32">
        <v>40870</v>
      </c>
      <c r="B2605">
        <v>0.1235</v>
      </c>
      <c r="C2605">
        <v>0.1535</v>
      </c>
      <c r="D2605">
        <v>0.28599999999999998</v>
      </c>
      <c r="E2605">
        <v>0.52849999999999997</v>
      </c>
      <c r="F2605">
        <v>0.77800000000000002</v>
      </c>
      <c r="G2605">
        <v>1.6840000000000002</v>
      </c>
      <c r="H2605" s="34">
        <f t="shared" si="80"/>
        <v>0</v>
      </c>
      <c r="I2605" t="str">
        <f t="shared" si="81"/>
        <v/>
      </c>
    </row>
    <row r="2606" spans="1:9" x14ac:dyDescent="0.25">
      <c r="A2606" s="32">
        <v>40871</v>
      </c>
      <c r="B2606">
        <v>0.113</v>
      </c>
      <c r="C2606">
        <v>0.154</v>
      </c>
      <c r="D2606">
        <v>0.28999999999999998</v>
      </c>
      <c r="E2606">
        <v>0.498</v>
      </c>
      <c r="F2606">
        <v>0.78</v>
      </c>
      <c r="G2606">
        <v>1.6859999999999999</v>
      </c>
      <c r="H2606" s="34">
        <f t="shared" si="80"/>
        <v>0</v>
      </c>
      <c r="I2606" t="str">
        <f t="shared" si="81"/>
        <v/>
      </c>
    </row>
    <row r="2607" spans="1:9" x14ac:dyDescent="0.25">
      <c r="A2607" s="32">
        <v>40872</v>
      </c>
      <c r="B2607">
        <v>0.13200000000000001</v>
      </c>
      <c r="C2607">
        <v>0.16400000000000001</v>
      </c>
      <c r="D2607">
        <v>0.3</v>
      </c>
      <c r="E2607">
        <v>0.55400000000000005</v>
      </c>
      <c r="F2607">
        <v>0.83899999999999997</v>
      </c>
      <c r="G2607">
        <v>1.766</v>
      </c>
      <c r="H2607" s="34">
        <f t="shared" si="80"/>
        <v>0</v>
      </c>
      <c r="I2607" t="str">
        <f t="shared" si="81"/>
        <v/>
      </c>
    </row>
    <row r="2608" spans="1:9" x14ac:dyDescent="0.25">
      <c r="A2608" s="32">
        <v>40875</v>
      </c>
      <c r="B2608">
        <v>0.1245</v>
      </c>
      <c r="C2608">
        <v>0.1585</v>
      </c>
      <c r="D2608">
        <v>0.3</v>
      </c>
      <c r="E2608">
        <v>0.53500000000000003</v>
      </c>
      <c r="F2608">
        <v>0.82599999999999996</v>
      </c>
      <c r="G2608">
        <v>1.7749999999999999</v>
      </c>
      <c r="H2608" s="34">
        <f t="shared" si="80"/>
        <v>0</v>
      </c>
      <c r="I2608" t="str">
        <f t="shared" si="81"/>
        <v/>
      </c>
    </row>
    <row r="2609" spans="1:9" x14ac:dyDescent="0.25">
      <c r="A2609" s="32">
        <v>40876</v>
      </c>
      <c r="B2609">
        <v>0.1255</v>
      </c>
      <c r="C2609">
        <v>0.153</v>
      </c>
      <c r="D2609">
        <v>0.28699999999999998</v>
      </c>
      <c r="E2609">
        <v>0.52900000000000003</v>
      </c>
      <c r="F2609">
        <v>0.81299999999999994</v>
      </c>
      <c r="G2609">
        <v>1.78</v>
      </c>
      <c r="H2609" s="34">
        <f t="shared" si="80"/>
        <v>0</v>
      </c>
      <c r="I2609" t="str">
        <f t="shared" si="81"/>
        <v/>
      </c>
    </row>
    <row r="2610" spans="1:9" x14ac:dyDescent="0.25">
      <c r="A2610" s="32">
        <v>40877</v>
      </c>
      <c r="B2610">
        <v>0.124</v>
      </c>
      <c r="C2610">
        <v>0.16</v>
      </c>
      <c r="D2610">
        <v>0.30399999999999999</v>
      </c>
      <c r="E2610">
        <v>0.5645</v>
      </c>
      <c r="F2610">
        <v>0.85599999999999998</v>
      </c>
      <c r="G2610">
        <v>1.8580000000000001</v>
      </c>
      <c r="H2610" s="34">
        <f t="shared" si="80"/>
        <v>0</v>
      </c>
      <c r="I2610" t="str">
        <f t="shared" si="81"/>
        <v/>
      </c>
    </row>
    <row r="2611" spans="1:9" x14ac:dyDescent="0.25">
      <c r="A2611" s="32">
        <v>40878</v>
      </c>
      <c r="B2611">
        <v>0.128</v>
      </c>
      <c r="C2611">
        <v>0.16400000000000001</v>
      </c>
      <c r="D2611">
        <v>0.316</v>
      </c>
      <c r="E2611">
        <v>0.56899999999999995</v>
      </c>
      <c r="F2611">
        <v>0.88700000000000001</v>
      </c>
      <c r="G2611">
        <v>1.8860000000000001</v>
      </c>
      <c r="H2611" s="34">
        <f t="shared" si="80"/>
        <v>0</v>
      </c>
      <c r="I2611" t="str">
        <f t="shared" si="81"/>
        <v/>
      </c>
    </row>
    <row r="2612" spans="1:9" x14ac:dyDescent="0.25">
      <c r="A2612" s="32">
        <v>40879</v>
      </c>
      <c r="B2612">
        <v>0.1265</v>
      </c>
      <c r="C2612">
        <v>0.1525</v>
      </c>
      <c r="D2612">
        <v>0.30399999999999999</v>
      </c>
      <c r="E2612">
        <v>0.55700000000000005</v>
      </c>
      <c r="F2612">
        <v>0.84099999999999997</v>
      </c>
      <c r="G2612">
        <v>1.8420000000000001</v>
      </c>
      <c r="H2612" s="34">
        <f t="shared" si="80"/>
        <v>0</v>
      </c>
      <c r="I2612" t="str">
        <f t="shared" si="81"/>
        <v/>
      </c>
    </row>
    <row r="2613" spans="1:9" x14ac:dyDescent="0.25">
      <c r="A2613" s="32">
        <v>40882</v>
      </c>
      <c r="B2613">
        <v>0.124</v>
      </c>
      <c r="C2613">
        <v>0.17</v>
      </c>
      <c r="D2613">
        <v>0.30249999999999999</v>
      </c>
      <c r="E2613">
        <v>0.57599999999999996</v>
      </c>
      <c r="F2613">
        <v>0.84499999999999997</v>
      </c>
      <c r="G2613">
        <v>1.8359999999999999</v>
      </c>
      <c r="H2613" s="34">
        <f t="shared" si="80"/>
        <v>0</v>
      </c>
      <c r="I2613" t="str">
        <f t="shared" si="81"/>
        <v/>
      </c>
    </row>
    <row r="2614" spans="1:9" x14ac:dyDescent="0.25">
      <c r="A2614" s="32">
        <v>40883</v>
      </c>
      <c r="B2614">
        <v>0.1215</v>
      </c>
      <c r="C2614">
        <v>0.155</v>
      </c>
      <c r="D2614">
        <v>0.29799999999999999</v>
      </c>
      <c r="E2614">
        <v>0.57099999999999995</v>
      </c>
      <c r="F2614">
        <v>0.86650000000000005</v>
      </c>
      <c r="G2614">
        <v>1.8780000000000001</v>
      </c>
      <c r="H2614" s="34">
        <f t="shared" si="80"/>
        <v>0</v>
      </c>
      <c r="I2614" t="str">
        <f t="shared" si="81"/>
        <v/>
      </c>
    </row>
    <row r="2615" spans="1:9" x14ac:dyDescent="0.25">
      <c r="A2615" s="32">
        <v>40884</v>
      </c>
      <c r="B2615">
        <v>0.1215</v>
      </c>
      <c r="C2615">
        <v>0.14000000000000001</v>
      </c>
      <c r="D2615">
        <v>0.27200000000000002</v>
      </c>
      <c r="E2615">
        <v>0.52200000000000002</v>
      </c>
      <c r="F2615">
        <v>0.80900000000000005</v>
      </c>
      <c r="G2615">
        <v>1.83</v>
      </c>
      <c r="H2615" s="34">
        <f t="shared" si="80"/>
        <v>0</v>
      </c>
      <c r="I2615" t="str">
        <f t="shared" si="81"/>
        <v/>
      </c>
    </row>
    <row r="2616" spans="1:9" x14ac:dyDescent="0.25">
      <c r="A2616" s="32">
        <v>40885</v>
      </c>
      <c r="B2616">
        <v>0.1195</v>
      </c>
      <c r="C2616">
        <v>0.13600000000000001</v>
      </c>
      <c r="D2616">
        <v>0.245</v>
      </c>
      <c r="E2616">
        <v>0.48449999999999999</v>
      </c>
      <c r="F2616">
        <v>0.76</v>
      </c>
      <c r="G2616">
        <v>1.7589999999999999</v>
      </c>
      <c r="H2616" s="34">
        <f t="shared" si="80"/>
        <v>0</v>
      </c>
      <c r="I2616" t="str">
        <f t="shared" si="81"/>
        <v/>
      </c>
    </row>
    <row r="2617" spans="1:9" x14ac:dyDescent="0.25">
      <c r="A2617" s="32">
        <v>40886</v>
      </c>
      <c r="B2617">
        <v>0.121</v>
      </c>
      <c r="C2617">
        <v>0.14000000000000001</v>
      </c>
      <c r="D2617">
        <v>0.254</v>
      </c>
      <c r="E2617">
        <v>0.50700000000000001</v>
      </c>
      <c r="F2617">
        <v>0.79749999999999999</v>
      </c>
      <c r="G2617">
        <v>1.843</v>
      </c>
      <c r="H2617" s="34">
        <f t="shared" si="80"/>
        <v>0</v>
      </c>
      <c r="I2617" t="str">
        <f t="shared" si="81"/>
        <v/>
      </c>
    </row>
    <row r="2618" spans="1:9" x14ac:dyDescent="0.25">
      <c r="A2618" s="32">
        <v>40889</v>
      </c>
      <c r="B2618">
        <v>0.11899999999999999</v>
      </c>
      <c r="C2618">
        <v>0.13950000000000001</v>
      </c>
      <c r="D2618">
        <v>0.25900000000000001</v>
      </c>
      <c r="E2618">
        <v>0.504</v>
      </c>
      <c r="F2618">
        <v>0.78949999999999998</v>
      </c>
      <c r="G2618">
        <v>1.823</v>
      </c>
      <c r="H2618" s="34">
        <f t="shared" si="80"/>
        <v>0</v>
      </c>
      <c r="I2618" t="str">
        <f t="shared" si="81"/>
        <v/>
      </c>
    </row>
    <row r="2619" spans="1:9" x14ac:dyDescent="0.25">
      <c r="A2619" s="32">
        <v>40890</v>
      </c>
      <c r="B2619">
        <v>0.11849999999999999</v>
      </c>
      <c r="C2619">
        <v>0.14899999999999999</v>
      </c>
      <c r="D2619">
        <v>0.26800000000000002</v>
      </c>
      <c r="E2619">
        <v>0.51500000000000001</v>
      </c>
      <c r="F2619">
        <v>0.77800000000000002</v>
      </c>
      <c r="G2619">
        <v>1.75</v>
      </c>
      <c r="H2619" s="34">
        <f t="shared" si="80"/>
        <v>0</v>
      </c>
      <c r="I2619" t="str">
        <f t="shared" si="81"/>
        <v/>
      </c>
    </row>
    <row r="2620" spans="1:9" x14ac:dyDescent="0.25">
      <c r="A2620" s="32">
        <v>40891</v>
      </c>
      <c r="B2620">
        <v>0.121</v>
      </c>
      <c r="C2620">
        <v>0.14599999999999999</v>
      </c>
      <c r="D2620">
        <v>0.26300000000000001</v>
      </c>
      <c r="E2620">
        <v>0.48599999999999999</v>
      </c>
      <c r="F2620">
        <v>0.75600000000000001</v>
      </c>
      <c r="G2620">
        <v>1.696</v>
      </c>
      <c r="H2620" s="34">
        <f t="shared" si="80"/>
        <v>0</v>
      </c>
      <c r="I2620" t="str">
        <f t="shared" si="81"/>
        <v/>
      </c>
    </row>
    <row r="2621" spans="1:9" x14ac:dyDescent="0.25">
      <c r="A2621" s="32">
        <v>40892</v>
      </c>
      <c r="B2621">
        <v>0.11749999999999999</v>
      </c>
      <c r="C2621">
        <v>0.14899999999999999</v>
      </c>
      <c r="D2621">
        <v>0.26050000000000001</v>
      </c>
      <c r="E2621">
        <v>0.51200000000000001</v>
      </c>
      <c r="F2621">
        <v>0.77100000000000002</v>
      </c>
      <c r="G2621">
        <v>1.72</v>
      </c>
      <c r="H2621" s="34">
        <f t="shared" si="80"/>
        <v>0</v>
      </c>
      <c r="I2621" t="str">
        <f t="shared" si="81"/>
        <v/>
      </c>
    </row>
    <row r="2622" spans="1:9" x14ac:dyDescent="0.25">
      <c r="A2622" s="32">
        <v>40893</v>
      </c>
      <c r="B2622">
        <v>0.121</v>
      </c>
      <c r="C2622">
        <v>0.159</v>
      </c>
      <c r="D2622">
        <v>0.255</v>
      </c>
      <c r="E2622">
        <v>0.46200000000000002</v>
      </c>
      <c r="F2622">
        <v>0.73399999999999999</v>
      </c>
      <c r="G2622">
        <v>1.65</v>
      </c>
      <c r="H2622" s="34">
        <f t="shared" si="80"/>
        <v>0</v>
      </c>
      <c r="I2622" t="str">
        <f t="shared" si="81"/>
        <v/>
      </c>
    </row>
    <row r="2623" spans="1:9" x14ac:dyDescent="0.25">
      <c r="A2623" s="32">
        <v>40896</v>
      </c>
      <c r="B2623">
        <v>0.1235</v>
      </c>
      <c r="C2623">
        <v>0.1565</v>
      </c>
      <c r="D2623">
        <v>0.26300000000000001</v>
      </c>
      <c r="E2623">
        <v>0.48099999999999998</v>
      </c>
      <c r="F2623">
        <v>0.73350000000000004</v>
      </c>
      <c r="G2623">
        <v>1.605</v>
      </c>
      <c r="H2623" s="34">
        <f t="shared" si="80"/>
        <v>0</v>
      </c>
      <c r="I2623" t="str">
        <f t="shared" si="81"/>
        <v/>
      </c>
    </row>
    <row r="2624" spans="1:9" x14ac:dyDescent="0.25">
      <c r="A2624" s="32">
        <v>40897</v>
      </c>
      <c r="B2624">
        <v>0.122</v>
      </c>
      <c r="C2624">
        <v>0.1575</v>
      </c>
      <c r="D2624">
        <v>0.27700000000000002</v>
      </c>
      <c r="E2624">
        <v>0.50349999999999995</v>
      </c>
      <c r="F2624">
        <v>0.76749999999999996</v>
      </c>
      <c r="G2624">
        <v>1.7069999999999999</v>
      </c>
      <c r="H2624" s="34">
        <f t="shared" si="80"/>
        <v>0</v>
      </c>
      <c r="I2624" t="str">
        <f t="shared" si="81"/>
        <v/>
      </c>
    </row>
    <row r="2625" spans="1:9" x14ac:dyDescent="0.25">
      <c r="A2625" s="32">
        <v>40898</v>
      </c>
      <c r="B2625">
        <v>0.122</v>
      </c>
      <c r="C2625">
        <v>0.16700000000000001</v>
      </c>
      <c r="D2625">
        <v>0.28899999999999998</v>
      </c>
      <c r="E2625">
        <v>0.52149999999999996</v>
      </c>
      <c r="F2625">
        <v>0.78849999999999998</v>
      </c>
      <c r="G2625">
        <v>1.734</v>
      </c>
      <c r="H2625" s="34">
        <f t="shared" si="80"/>
        <v>0</v>
      </c>
      <c r="I2625" t="str">
        <f t="shared" si="81"/>
        <v/>
      </c>
    </row>
    <row r="2626" spans="1:9" x14ac:dyDescent="0.25">
      <c r="A2626" s="32">
        <v>40899</v>
      </c>
      <c r="B2626">
        <v>0.123</v>
      </c>
      <c r="C2626">
        <v>0.16800000000000001</v>
      </c>
      <c r="D2626">
        <v>0.29599999999999999</v>
      </c>
      <c r="E2626">
        <v>0.53600000000000003</v>
      </c>
      <c r="F2626">
        <v>0.8</v>
      </c>
      <c r="G2626">
        <v>1.73</v>
      </c>
      <c r="H2626" s="34">
        <f t="shared" si="80"/>
        <v>0</v>
      </c>
      <c r="I2626" t="str">
        <f t="shared" si="81"/>
        <v/>
      </c>
    </row>
    <row r="2627" spans="1:9" x14ac:dyDescent="0.25">
      <c r="A2627" s="32">
        <v>40900</v>
      </c>
      <c r="B2627">
        <v>0.127</v>
      </c>
      <c r="C2627">
        <v>0.192</v>
      </c>
      <c r="D2627">
        <v>0.33200000000000002</v>
      </c>
      <c r="E2627">
        <v>0.56899999999999995</v>
      </c>
      <c r="F2627">
        <v>0.84050000000000002</v>
      </c>
      <c r="G2627">
        <v>1.8010000000000002</v>
      </c>
      <c r="H2627" s="34">
        <f t="shared" si="80"/>
        <v>0</v>
      </c>
      <c r="I2627" t="str">
        <f t="shared" si="81"/>
        <v/>
      </c>
    </row>
    <row r="2628" spans="1:9" x14ac:dyDescent="0.25">
      <c r="A2628" s="32">
        <v>40903</v>
      </c>
      <c r="B2628">
        <v>0.1225</v>
      </c>
      <c r="C2628">
        <v>0.2</v>
      </c>
      <c r="D2628">
        <v>0.314</v>
      </c>
      <c r="E2628">
        <v>0.51700000000000002</v>
      </c>
      <c r="F2628">
        <v>0.79100000000000004</v>
      </c>
      <c r="G2628">
        <v>1.7370000000000001</v>
      </c>
      <c r="H2628" s="34">
        <f t="shared" si="80"/>
        <v>0</v>
      </c>
      <c r="I2628" t="str">
        <f t="shared" si="81"/>
        <v>20114</v>
      </c>
    </row>
    <row r="2629" spans="1:9" x14ac:dyDescent="0.25">
      <c r="A2629" s="32">
        <v>40904</v>
      </c>
      <c r="B2629">
        <v>0.123</v>
      </c>
      <c r="C2629">
        <v>0.191</v>
      </c>
      <c r="D2629">
        <v>0.33300000000000002</v>
      </c>
      <c r="E2629">
        <v>0.57999999999999996</v>
      </c>
      <c r="F2629">
        <v>0.84899999999999998</v>
      </c>
      <c r="G2629">
        <v>1.7690000000000001</v>
      </c>
      <c r="H2629" s="34">
        <f t="shared" ref="H2629:H2692" si="82">+IF(AND(MOD(MONTH(A2629),3)=0,MONTH(A2629)&lt;&gt;MONTH(A2630)),1,0)</f>
        <v>0</v>
      </c>
      <c r="I2629" t="str">
        <f t="shared" ref="I2629:I2692" si="83">IF(SUM(H2629:H2633)&gt;0,CONCATENATE(YEAR(A2629),INT((MONTH(A2629)-1)/3)+1),"")</f>
        <v>20114</v>
      </c>
    </row>
    <row r="2630" spans="1:9" x14ac:dyDescent="0.25">
      <c r="A2630" s="32">
        <v>40905</v>
      </c>
      <c r="B2630">
        <v>0.121</v>
      </c>
      <c r="C2630">
        <v>0.183</v>
      </c>
      <c r="D2630">
        <v>0.311</v>
      </c>
      <c r="E2630">
        <v>0.53600000000000003</v>
      </c>
      <c r="F2630">
        <v>0.77300000000000002</v>
      </c>
      <c r="G2630">
        <v>1.6819999999999999</v>
      </c>
      <c r="H2630" s="34">
        <f t="shared" si="82"/>
        <v>0</v>
      </c>
      <c r="I2630" t="str">
        <f t="shared" si="83"/>
        <v>20114</v>
      </c>
    </row>
    <row r="2631" spans="1:9" x14ac:dyDescent="0.25">
      <c r="A2631" s="32">
        <v>40906</v>
      </c>
      <c r="B2631">
        <v>0.11700000000000001</v>
      </c>
      <c r="C2631">
        <v>0.16800000000000001</v>
      </c>
      <c r="D2631">
        <v>0.29149999999999998</v>
      </c>
      <c r="E2631">
        <v>0.504</v>
      </c>
      <c r="F2631">
        <v>0.74450000000000005</v>
      </c>
      <c r="G2631">
        <v>1.6800000000000002</v>
      </c>
      <c r="H2631" s="34">
        <f t="shared" si="82"/>
        <v>0</v>
      </c>
      <c r="I2631" t="str">
        <f t="shared" si="83"/>
        <v>20114</v>
      </c>
    </row>
    <row r="2632" spans="1:9" x14ac:dyDescent="0.25">
      <c r="A2632" s="32">
        <v>40907</v>
      </c>
      <c r="B2632">
        <v>0.113</v>
      </c>
      <c r="C2632">
        <v>0.14499999999999999</v>
      </c>
      <c r="D2632">
        <v>0.26900000000000002</v>
      </c>
      <c r="E2632">
        <v>0.54700000000000004</v>
      </c>
      <c r="F2632">
        <v>0.8</v>
      </c>
      <c r="G2632">
        <v>1.673</v>
      </c>
      <c r="H2632" s="34">
        <f t="shared" si="82"/>
        <v>1</v>
      </c>
      <c r="I2632" t="str">
        <f t="shared" si="83"/>
        <v>20114</v>
      </c>
    </row>
    <row r="2633" spans="1:9" x14ac:dyDescent="0.25">
      <c r="A2633" s="32">
        <v>40910</v>
      </c>
      <c r="B2633">
        <v>0.112</v>
      </c>
      <c r="C2633">
        <v>0.16700000000000001</v>
      </c>
      <c r="D2633">
        <v>0.26400000000000001</v>
      </c>
      <c r="E2633">
        <v>0.46899999999999997</v>
      </c>
      <c r="F2633">
        <v>0.71899999999999997</v>
      </c>
      <c r="G2633">
        <v>1.589</v>
      </c>
      <c r="H2633" s="34">
        <f t="shared" si="82"/>
        <v>0</v>
      </c>
      <c r="I2633" t="str">
        <f t="shared" si="83"/>
        <v/>
      </c>
    </row>
    <row r="2634" spans="1:9" x14ac:dyDescent="0.25">
      <c r="A2634" s="32">
        <v>40911</v>
      </c>
      <c r="B2634">
        <v>0.111</v>
      </c>
      <c r="C2634">
        <v>0.156</v>
      </c>
      <c r="D2634">
        <v>0.27850000000000003</v>
      </c>
      <c r="E2634">
        <v>0.51700000000000002</v>
      </c>
      <c r="F2634">
        <v>0.77800000000000002</v>
      </c>
      <c r="G2634">
        <v>1.7149999999999999</v>
      </c>
      <c r="H2634" s="34">
        <f t="shared" si="82"/>
        <v>0</v>
      </c>
      <c r="I2634" t="str">
        <f t="shared" si="83"/>
        <v/>
      </c>
    </row>
    <row r="2635" spans="1:9" x14ac:dyDescent="0.25">
      <c r="A2635" s="32">
        <v>40912</v>
      </c>
      <c r="B2635">
        <v>0.111</v>
      </c>
      <c r="C2635">
        <v>0.1525</v>
      </c>
      <c r="D2635">
        <v>0.27600000000000002</v>
      </c>
      <c r="E2635">
        <v>0.504</v>
      </c>
      <c r="F2635">
        <v>0.76349999999999996</v>
      </c>
      <c r="G2635">
        <v>1.744</v>
      </c>
      <c r="H2635" s="34">
        <f t="shared" si="82"/>
        <v>0</v>
      </c>
      <c r="I2635" t="str">
        <f t="shared" si="83"/>
        <v/>
      </c>
    </row>
    <row r="2636" spans="1:9" x14ac:dyDescent="0.25">
      <c r="A2636" s="32">
        <v>40913</v>
      </c>
      <c r="B2636">
        <v>0.1085</v>
      </c>
      <c r="C2636">
        <v>0.1545</v>
      </c>
      <c r="D2636">
        <v>0.26800000000000002</v>
      </c>
      <c r="E2636">
        <v>0.499</v>
      </c>
      <c r="F2636">
        <v>0.75349999999999995</v>
      </c>
      <c r="G2636">
        <v>1.748</v>
      </c>
      <c r="H2636" s="34">
        <f t="shared" si="82"/>
        <v>0</v>
      </c>
      <c r="I2636" t="str">
        <f t="shared" si="83"/>
        <v/>
      </c>
    </row>
    <row r="2637" spans="1:9" x14ac:dyDescent="0.25">
      <c r="A2637" s="32">
        <v>40914</v>
      </c>
      <c r="B2637">
        <v>0.108</v>
      </c>
      <c r="C2637">
        <v>0.154</v>
      </c>
      <c r="D2637">
        <v>0.26650000000000001</v>
      </c>
      <c r="E2637">
        <v>0.48099999999999998</v>
      </c>
      <c r="F2637">
        <v>0.73499999999999999</v>
      </c>
      <c r="G2637">
        <v>1.7389999999999999</v>
      </c>
      <c r="H2637" s="34">
        <f t="shared" si="82"/>
        <v>0</v>
      </c>
      <c r="I2637" t="str">
        <f t="shared" si="83"/>
        <v/>
      </c>
    </row>
    <row r="2638" spans="1:9" x14ac:dyDescent="0.25">
      <c r="A2638" s="32">
        <v>40917</v>
      </c>
      <c r="B2638">
        <v>0.10299999999999999</v>
      </c>
      <c r="C2638">
        <v>0.14599999999999999</v>
      </c>
      <c r="D2638">
        <v>0.255</v>
      </c>
      <c r="E2638">
        <v>0.46600000000000003</v>
      </c>
      <c r="F2638">
        <v>0.73199999999999998</v>
      </c>
      <c r="G2638">
        <v>1.738</v>
      </c>
      <c r="H2638" s="34">
        <f t="shared" si="82"/>
        <v>0</v>
      </c>
      <c r="I2638" t="str">
        <f t="shared" si="83"/>
        <v/>
      </c>
    </row>
    <row r="2639" spans="1:9" x14ac:dyDescent="0.25">
      <c r="A2639" s="32">
        <v>40918</v>
      </c>
      <c r="B2639">
        <v>0.104</v>
      </c>
      <c r="C2639">
        <v>0.14199999999999999</v>
      </c>
      <c r="D2639">
        <v>0.25700000000000001</v>
      </c>
      <c r="E2639">
        <v>0.48149999999999998</v>
      </c>
      <c r="F2639">
        <v>0.746</v>
      </c>
      <c r="G2639">
        <v>1.7370000000000001</v>
      </c>
      <c r="H2639" s="34">
        <f t="shared" si="82"/>
        <v>0</v>
      </c>
      <c r="I2639" t="str">
        <f t="shared" si="83"/>
        <v/>
      </c>
    </row>
    <row r="2640" spans="1:9" x14ac:dyDescent="0.25">
      <c r="A2640" s="32">
        <v>40919</v>
      </c>
      <c r="B2640">
        <v>0.1</v>
      </c>
      <c r="C2640">
        <v>0.13500000000000001</v>
      </c>
      <c r="D2640">
        <v>0.247</v>
      </c>
      <c r="E2640">
        <v>0.46150000000000002</v>
      </c>
      <c r="F2640">
        <v>0.72099999999999997</v>
      </c>
      <c r="G2640">
        <v>1.6949999999999998</v>
      </c>
      <c r="H2640" s="34">
        <f t="shared" si="82"/>
        <v>0</v>
      </c>
      <c r="I2640" t="str">
        <f t="shared" si="83"/>
        <v/>
      </c>
    </row>
    <row r="2641" spans="1:9" x14ac:dyDescent="0.25">
      <c r="A2641" s="32">
        <v>40920</v>
      </c>
      <c r="B2641">
        <v>0.10299999999999999</v>
      </c>
      <c r="C2641">
        <v>0.13650000000000001</v>
      </c>
      <c r="D2641">
        <v>0.245</v>
      </c>
      <c r="E2641">
        <v>0.46500000000000002</v>
      </c>
      <c r="F2641">
        <v>0.72250000000000003</v>
      </c>
      <c r="G2641">
        <v>1.708</v>
      </c>
      <c r="H2641" s="34">
        <f t="shared" si="82"/>
        <v>0</v>
      </c>
      <c r="I2641" t="str">
        <f t="shared" si="83"/>
        <v/>
      </c>
    </row>
    <row r="2642" spans="1:9" x14ac:dyDescent="0.25">
      <c r="A2642" s="32">
        <v>40921</v>
      </c>
      <c r="B2642">
        <v>9.7500000000000003E-2</v>
      </c>
      <c r="C2642">
        <v>0.126</v>
      </c>
      <c r="D2642">
        <v>0.22700000000000001</v>
      </c>
      <c r="E2642">
        <v>0.443</v>
      </c>
      <c r="F2642">
        <v>0.69799999999999995</v>
      </c>
      <c r="G2642">
        <v>1.659</v>
      </c>
      <c r="H2642" s="34">
        <f t="shared" si="82"/>
        <v>0</v>
      </c>
      <c r="I2642" t="str">
        <f t="shared" si="83"/>
        <v/>
      </c>
    </row>
    <row r="2643" spans="1:9" x14ac:dyDescent="0.25">
      <c r="A2643" s="32">
        <v>40924</v>
      </c>
      <c r="B2643">
        <v>9.7000000000000003E-2</v>
      </c>
      <c r="C2643">
        <v>0.11600000000000001</v>
      </c>
      <c r="D2643">
        <v>0.20799999999999999</v>
      </c>
      <c r="E2643">
        <v>0.44800000000000001</v>
      </c>
      <c r="F2643">
        <v>0.7</v>
      </c>
      <c r="G2643">
        <v>1.6834</v>
      </c>
      <c r="H2643" s="34">
        <f t="shared" si="82"/>
        <v>0</v>
      </c>
      <c r="I2643" t="str">
        <f t="shared" si="83"/>
        <v/>
      </c>
    </row>
    <row r="2644" spans="1:9" x14ac:dyDescent="0.25">
      <c r="A2644" s="32">
        <v>40925</v>
      </c>
      <c r="B2644">
        <v>9.9000000000000005E-2</v>
      </c>
      <c r="C2644">
        <v>0.124</v>
      </c>
      <c r="D2644">
        <v>0.22600000000000001</v>
      </c>
      <c r="E2644">
        <v>0.442</v>
      </c>
      <c r="F2644">
        <v>0.69</v>
      </c>
      <c r="G2644">
        <v>1.65</v>
      </c>
      <c r="H2644" s="34">
        <f t="shared" si="82"/>
        <v>0</v>
      </c>
      <c r="I2644" t="str">
        <f t="shared" si="83"/>
        <v/>
      </c>
    </row>
    <row r="2645" spans="1:9" x14ac:dyDescent="0.25">
      <c r="A2645" s="32">
        <v>40926</v>
      </c>
      <c r="B2645">
        <v>0.108</v>
      </c>
      <c r="C2645">
        <v>0.1305</v>
      </c>
      <c r="D2645">
        <v>0.23400000000000001</v>
      </c>
      <c r="E2645">
        <v>0.44400000000000001</v>
      </c>
      <c r="F2645">
        <v>0.70499999999999996</v>
      </c>
      <c r="G2645">
        <v>1.6850000000000001</v>
      </c>
      <c r="H2645" s="34">
        <f t="shared" si="82"/>
        <v>0</v>
      </c>
      <c r="I2645" t="str">
        <f t="shared" si="83"/>
        <v/>
      </c>
    </row>
    <row r="2646" spans="1:9" x14ac:dyDescent="0.25">
      <c r="A2646" s="32">
        <v>40927</v>
      </c>
      <c r="B2646">
        <v>0.104</v>
      </c>
      <c r="C2646">
        <v>0.13900000000000001</v>
      </c>
      <c r="D2646">
        <v>0.25800000000000001</v>
      </c>
      <c r="E2646">
        <v>0.48699999999999999</v>
      </c>
      <c r="F2646">
        <v>0.76300000000000001</v>
      </c>
      <c r="G2646">
        <v>1.7610000000000001</v>
      </c>
      <c r="H2646" s="34">
        <f t="shared" si="82"/>
        <v>0</v>
      </c>
      <c r="I2646" t="str">
        <f t="shared" si="83"/>
        <v/>
      </c>
    </row>
    <row r="2647" spans="1:9" x14ac:dyDescent="0.25">
      <c r="A2647" s="32">
        <v>40928</v>
      </c>
      <c r="B2647">
        <v>0.104</v>
      </c>
      <c r="C2647">
        <v>0.14149999999999999</v>
      </c>
      <c r="D2647">
        <v>0.27250000000000002</v>
      </c>
      <c r="E2647">
        <v>0.51</v>
      </c>
      <c r="F2647">
        <v>0.79249999999999998</v>
      </c>
      <c r="G2647">
        <v>1.8159999999999998</v>
      </c>
      <c r="H2647" s="34">
        <f t="shared" si="82"/>
        <v>0</v>
      </c>
      <c r="I2647" t="str">
        <f t="shared" si="83"/>
        <v/>
      </c>
    </row>
    <row r="2648" spans="1:9" x14ac:dyDescent="0.25">
      <c r="A2648" s="32">
        <v>40931</v>
      </c>
      <c r="B2648">
        <v>0.11650000000000001</v>
      </c>
      <c r="C2648">
        <v>0.14799999999999999</v>
      </c>
      <c r="D2648">
        <v>0.28299999999999997</v>
      </c>
      <c r="E2648">
        <v>0.53800000000000003</v>
      </c>
      <c r="F2648">
        <v>0.82699999999999996</v>
      </c>
      <c r="G2648">
        <v>1.8460000000000001</v>
      </c>
      <c r="H2648" s="34">
        <f t="shared" si="82"/>
        <v>0</v>
      </c>
      <c r="I2648" t="str">
        <f t="shared" si="83"/>
        <v/>
      </c>
    </row>
    <row r="2649" spans="1:9" x14ac:dyDescent="0.25">
      <c r="A2649" s="32">
        <v>40932</v>
      </c>
      <c r="B2649">
        <v>0.1085</v>
      </c>
      <c r="C2649">
        <v>0.14499999999999999</v>
      </c>
      <c r="D2649">
        <v>0.27800000000000002</v>
      </c>
      <c r="E2649">
        <v>0.52600000000000002</v>
      </c>
      <c r="F2649">
        <v>0.82350000000000001</v>
      </c>
      <c r="G2649">
        <v>1.85</v>
      </c>
      <c r="H2649" s="34">
        <f t="shared" si="82"/>
        <v>0</v>
      </c>
      <c r="I2649" t="str">
        <f t="shared" si="83"/>
        <v/>
      </c>
    </row>
    <row r="2650" spans="1:9" x14ac:dyDescent="0.25">
      <c r="A2650" s="32">
        <v>40933</v>
      </c>
      <c r="B2650">
        <v>0.104</v>
      </c>
      <c r="C2650">
        <v>0.13100000000000001</v>
      </c>
      <c r="D2650">
        <v>0.22900000000000001</v>
      </c>
      <c r="E2650">
        <v>0.45100000000000001</v>
      </c>
      <c r="F2650">
        <v>0.71899999999999997</v>
      </c>
      <c r="G2650">
        <v>1.7930000000000001</v>
      </c>
      <c r="H2650" s="34">
        <f t="shared" si="82"/>
        <v>0</v>
      </c>
      <c r="I2650" t="str">
        <f t="shared" si="83"/>
        <v/>
      </c>
    </row>
    <row r="2651" spans="1:9" x14ac:dyDescent="0.25">
      <c r="A2651" s="32">
        <v>40934</v>
      </c>
      <c r="B2651">
        <v>9.0499999999999997E-2</v>
      </c>
      <c r="C2651">
        <v>0.1265</v>
      </c>
      <c r="D2651">
        <v>0.217</v>
      </c>
      <c r="E2651">
        <v>0.42299999999999999</v>
      </c>
      <c r="F2651">
        <v>0.68600000000000005</v>
      </c>
      <c r="G2651">
        <v>1.74</v>
      </c>
      <c r="H2651" s="34">
        <f t="shared" si="82"/>
        <v>0</v>
      </c>
      <c r="I2651" t="str">
        <f t="shared" si="83"/>
        <v/>
      </c>
    </row>
    <row r="2652" spans="1:9" x14ac:dyDescent="0.25">
      <c r="A2652" s="32">
        <v>40935</v>
      </c>
      <c r="B2652">
        <v>9.5000000000000001E-2</v>
      </c>
      <c r="C2652">
        <v>0.13200000000000001</v>
      </c>
      <c r="D2652">
        <v>0.217</v>
      </c>
      <c r="E2652">
        <v>0.41549999999999998</v>
      </c>
      <c r="F2652">
        <v>0.66300000000000003</v>
      </c>
      <c r="G2652">
        <v>1.69</v>
      </c>
      <c r="H2652" s="34">
        <f t="shared" si="82"/>
        <v>0</v>
      </c>
      <c r="I2652" t="str">
        <f t="shared" si="83"/>
        <v/>
      </c>
    </row>
    <row r="2653" spans="1:9" x14ac:dyDescent="0.25">
      <c r="A2653" s="32">
        <v>40938</v>
      </c>
      <c r="B2653">
        <v>0.1</v>
      </c>
      <c r="C2653">
        <v>0.1275</v>
      </c>
      <c r="D2653">
        <v>0.21149999999999999</v>
      </c>
      <c r="E2653">
        <v>0.40799999999999997</v>
      </c>
      <c r="F2653">
        <v>0.65400000000000003</v>
      </c>
      <c r="G2653">
        <v>1.665</v>
      </c>
      <c r="H2653" s="34">
        <f t="shared" si="82"/>
        <v>0</v>
      </c>
      <c r="I2653" t="str">
        <f t="shared" si="83"/>
        <v/>
      </c>
    </row>
    <row r="2654" spans="1:9" x14ac:dyDescent="0.25">
      <c r="A2654" s="32">
        <v>40939</v>
      </c>
      <c r="B2654">
        <v>0.10199999999999999</v>
      </c>
      <c r="C2654">
        <v>0.1255</v>
      </c>
      <c r="D2654">
        <v>0.20449999999999999</v>
      </c>
      <c r="E2654">
        <v>0.38650000000000001</v>
      </c>
      <c r="F2654">
        <v>0.624</v>
      </c>
      <c r="G2654">
        <v>1.6139999999999999</v>
      </c>
      <c r="H2654" s="34">
        <f t="shared" si="82"/>
        <v>0</v>
      </c>
      <c r="I2654" t="str">
        <f t="shared" si="83"/>
        <v/>
      </c>
    </row>
    <row r="2655" spans="1:9" x14ac:dyDescent="0.25">
      <c r="A2655" s="32">
        <v>40940</v>
      </c>
      <c r="B2655">
        <v>0.1195</v>
      </c>
      <c r="C2655">
        <v>0.14599999999999999</v>
      </c>
      <c r="D2655">
        <v>0.23</v>
      </c>
      <c r="E2655">
        <v>0.41249999999999998</v>
      </c>
      <c r="F2655">
        <v>0.64300000000000002</v>
      </c>
      <c r="G2655">
        <v>1.6219999999999999</v>
      </c>
      <c r="H2655" s="34">
        <f t="shared" si="82"/>
        <v>0</v>
      </c>
      <c r="I2655" t="str">
        <f t="shared" si="83"/>
        <v/>
      </c>
    </row>
    <row r="2656" spans="1:9" x14ac:dyDescent="0.25">
      <c r="A2656" s="32">
        <v>40941</v>
      </c>
      <c r="B2656">
        <v>0.121</v>
      </c>
      <c r="C2656">
        <v>0.1535</v>
      </c>
      <c r="D2656">
        <v>0.23100000000000001</v>
      </c>
      <c r="E2656">
        <v>0.40600000000000003</v>
      </c>
      <c r="F2656">
        <v>0.63500000000000001</v>
      </c>
      <c r="G2656">
        <v>1.619</v>
      </c>
      <c r="H2656" s="34">
        <f t="shared" si="82"/>
        <v>0</v>
      </c>
      <c r="I2656" t="str">
        <f t="shared" si="83"/>
        <v/>
      </c>
    </row>
    <row r="2657" spans="1:9" x14ac:dyDescent="0.25">
      <c r="A2657" s="32">
        <v>40942</v>
      </c>
      <c r="B2657">
        <v>0.125</v>
      </c>
      <c r="C2657">
        <v>0.157</v>
      </c>
      <c r="D2657">
        <v>0.26400000000000001</v>
      </c>
      <c r="E2657">
        <v>0.45100000000000001</v>
      </c>
      <c r="F2657">
        <v>0.69350000000000001</v>
      </c>
      <c r="G2657">
        <v>1.714</v>
      </c>
      <c r="H2657" s="34">
        <f t="shared" si="82"/>
        <v>0</v>
      </c>
      <c r="I2657" t="str">
        <f t="shared" si="83"/>
        <v/>
      </c>
    </row>
    <row r="2658" spans="1:9" x14ac:dyDescent="0.25">
      <c r="A2658" s="32">
        <v>40945</v>
      </c>
      <c r="B2658">
        <v>0.1275</v>
      </c>
      <c r="C2658">
        <v>0.16700000000000001</v>
      </c>
      <c r="D2658">
        <v>0.26500000000000001</v>
      </c>
      <c r="E2658">
        <v>0.46250000000000002</v>
      </c>
      <c r="F2658">
        <v>0.70350000000000001</v>
      </c>
      <c r="G2658">
        <v>1.706</v>
      </c>
      <c r="H2658" s="34">
        <f t="shared" si="82"/>
        <v>0</v>
      </c>
      <c r="I2658" t="str">
        <f t="shared" si="83"/>
        <v/>
      </c>
    </row>
    <row r="2659" spans="1:9" x14ac:dyDescent="0.25">
      <c r="A2659" s="32">
        <v>40946</v>
      </c>
      <c r="B2659">
        <v>0.13200000000000001</v>
      </c>
      <c r="C2659">
        <v>0.18099999999999999</v>
      </c>
      <c r="D2659">
        <v>0.29399999999999998</v>
      </c>
      <c r="E2659">
        <v>0.50049999999999994</v>
      </c>
      <c r="F2659">
        <v>0.75149999999999995</v>
      </c>
      <c r="G2659">
        <v>1.778</v>
      </c>
      <c r="H2659" s="34">
        <f t="shared" si="82"/>
        <v>0</v>
      </c>
      <c r="I2659" t="str">
        <f t="shared" si="83"/>
        <v/>
      </c>
    </row>
    <row r="2660" spans="1:9" x14ac:dyDescent="0.25">
      <c r="A2660" s="32">
        <v>40947</v>
      </c>
      <c r="B2660">
        <v>0.13400000000000001</v>
      </c>
      <c r="C2660">
        <v>0.187</v>
      </c>
      <c r="D2660">
        <v>0.30199999999999999</v>
      </c>
      <c r="E2660">
        <v>0.52600000000000002</v>
      </c>
      <c r="F2660">
        <v>0.78300000000000003</v>
      </c>
      <c r="G2660">
        <v>1.78</v>
      </c>
      <c r="H2660" s="34">
        <f t="shared" si="82"/>
        <v>0</v>
      </c>
      <c r="I2660" t="str">
        <f t="shared" si="83"/>
        <v/>
      </c>
    </row>
    <row r="2661" spans="1:9" x14ac:dyDescent="0.25">
      <c r="A2661" s="32">
        <v>40948</v>
      </c>
      <c r="B2661">
        <v>0.13450000000000001</v>
      </c>
      <c r="C2661">
        <v>0.19400000000000001</v>
      </c>
      <c r="D2661">
        <v>0.31850000000000001</v>
      </c>
      <c r="E2661">
        <v>0.53749999999999998</v>
      </c>
      <c r="F2661">
        <v>0.79900000000000004</v>
      </c>
      <c r="G2661">
        <v>1.8129999999999999</v>
      </c>
      <c r="H2661" s="34">
        <f t="shared" si="82"/>
        <v>0</v>
      </c>
      <c r="I2661" t="str">
        <f t="shared" si="83"/>
        <v/>
      </c>
    </row>
    <row r="2662" spans="1:9" x14ac:dyDescent="0.25">
      <c r="A2662" s="32">
        <v>40949</v>
      </c>
      <c r="B2662">
        <v>0.14299999999999999</v>
      </c>
      <c r="C2662">
        <v>0.1885</v>
      </c>
      <c r="D2662">
        <v>0.3095</v>
      </c>
      <c r="E2662">
        <v>0.51200000000000001</v>
      </c>
      <c r="F2662">
        <v>0.77200000000000002</v>
      </c>
      <c r="G2662">
        <v>1.7930000000000001</v>
      </c>
      <c r="H2662" s="34">
        <f t="shared" si="82"/>
        <v>0</v>
      </c>
      <c r="I2662" t="str">
        <f t="shared" si="83"/>
        <v/>
      </c>
    </row>
    <row r="2663" spans="1:9" x14ac:dyDescent="0.25">
      <c r="A2663" s="32">
        <v>40952</v>
      </c>
      <c r="B2663">
        <v>0.14949999999999999</v>
      </c>
      <c r="C2663">
        <v>0.191</v>
      </c>
      <c r="D2663">
        <v>0.314</v>
      </c>
      <c r="E2663">
        <v>0.52200000000000002</v>
      </c>
      <c r="F2663">
        <v>0.78</v>
      </c>
      <c r="G2663">
        <v>1.7330000000000001</v>
      </c>
      <c r="H2663" s="34">
        <f t="shared" si="82"/>
        <v>0</v>
      </c>
      <c r="I2663" t="str">
        <f t="shared" si="83"/>
        <v/>
      </c>
    </row>
    <row r="2664" spans="1:9" x14ac:dyDescent="0.25">
      <c r="A2664" s="32">
        <v>40953</v>
      </c>
      <c r="B2664">
        <v>0.14499999999999999</v>
      </c>
      <c r="C2664">
        <v>0.20499999999999999</v>
      </c>
      <c r="D2664">
        <v>0.30599999999999999</v>
      </c>
      <c r="E2664">
        <v>0.52</v>
      </c>
      <c r="F2664">
        <v>0.747</v>
      </c>
      <c r="G2664">
        <v>1.6859999999999999</v>
      </c>
      <c r="H2664" s="34">
        <f t="shared" si="82"/>
        <v>0</v>
      </c>
      <c r="I2664" t="str">
        <f t="shared" si="83"/>
        <v/>
      </c>
    </row>
    <row r="2665" spans="1:9" x14ac:dyDescent="0.25">
      <c r="A2665" s="32">
        <v>40954</v>
      </c>
      <c r="B2665">
        <v>0.13750000000000001</v>
      </c>
      <c r="C2665">
        <v>0.17799999999999999</v>
      </c>
      <c r="D2665">
        <v>0.28499999999999998</v>
      </c>
      <c r="E2665">
        <v>0.46400000000000002</v>
      </c>
      <c r="F2665">
        <v>0.71499999999999997</v>
      </c>
      <c r="G2665">
        <v>1.7189999999999999</v>
      </c>
      <c r="H2665" s="34">
        <f t="shared" si="82"/>
        <v>0</v>
      </c>
      <c r="I2665" t="str">
        <f t="shared" si="83"/>
        <v/>
      </c>
    </row>
    <row r="2666" spans="1:9" x14ac:dyDescent="0.25">
      <c r="A2666" s="32">
        <v>40955</v>
      </c>
      <c r="B2666">
        <v>0.14000000000000001</v>
      </c>
      <c r="C2666">
        <v>0.19650000000000001</v>
      </c>
      <c r="D2666">
        <v>0.312</v>
      </c>
      <c r="E2666">
        <v>0.50600000000000001</v>
      </c>
      <c r="F2666">
        <v>0.746</v>
      </c>
      <c r="G2666">
        <v>1.7250000000000001</v>
      </c>
      <c r="H2666" s="34">
        <f t="shared" si="82"/>
        <v>0</v>
      </c>
      <c r="I2666" t="str">
        <f t="shared" si="83"/>
        <v/>
      </c>
    </row>
    <row r="2667" spans="1:9" x14ac:dyDescent="0.25">
      <c r="A2667" s="32">
        <v>40956</v>
      </c>
      <c r="B2667">
        <v>0.13500000000000001</v>
      </c>
      <c r="C2667">
        <v>0.1855</v>
      </c>
      <c r="D2667">
        <v>0.3165</v>
      </c>
      <c r="E2667">
        <v>0.51600000000000001</v>
      </c>
      <c r="F2667">
        <v>0.76500000000000001</v>
      </c>
      <c r="G2667">
        <v>1.75</v>
      </c>
      <c r="H2667" s="34">
        <f t="shared" si="82"/>
        <v>0</v>
      </c>
      <c r="I2667" t="str">
        <f t="shared" si="83"/>
        <v/>
      </c>
    </row>
    <row r="2668" spans="1:9" x14ac:dyDescent="0.25">
      <c r="A2668" s="32">
        <v>40959</v>
      </c>
      <c r="B2668">
        <v>0.13150000000000001</v>
      </c>
      <c r="C2668">
        <v>0.188</v>
      </c>
      <c r="D2668">
        <v>0.33</v>
      </c>
      <c r="E2668">
        <v>0.51</v>
      </c>
      <c r="F2668">
        <v>0.76100000000000001</v>
      </c>
      <c r="G2668">
        <v>1.748</v>
      </c>
      <c r="H2668" s="34">
        <f t="shared" si="82"/>
        <v>0</v>
      </c>
      <c r="I2668" t="str">
        <f t="shared" si="83"/>
        <v/>
      </c>
    </row>
    <row r="2669" spans="1:9" x14ac:dyDescent="0.25">
      <c r="A2669" s="32">
        <v>40960</v>
      </c>
      <c r="B2669">
        <v>0.13300000000000001</v>
      </c>
      <c r="C2669">
        <v>0.19900000000000001</v>
      </c>
      <c r="D2669">
        <v>0.33400000000000002</v>
      </c>
      <c r="E2669">
        <v>0.57599999999999996</v>
      </c>
      <c r="F2669">
        <v>0.82599999999999996</v>
      </c>
      <c r="G2669">
        <v>1.849</v>
      </c>
      <c r="H2669" s="34">
        <f t="shared" si="82"/>
        <v>0</v>
      </c>
      <c r="I2669" t="str">
        <f t="shared" si="83"/>
        <v/>
      </c>
    </row>
    <row r="2670" spans="1:9" x14ac:dyDescent="0.25">
      <c r="A2670" s="32">
        <v>40961</v>
      </c>
      <c r="B2670">
        <v>0.13500000000000001</v>
      </c>
      <c r="C2670">
        <v>0.193</v>
      </c>
      <c r="D2670">
        <v>0.316</v>
      </c>
      <c r="E2670">
        <v>0.53049999999999997</v>
      </c>
      <c r="F2670">
        <v>0.77549999999999997</v>
      </c>
      <c r="G2670">
        <v>1.758</v>
      </c>
      <c r="H2670" s="34">
        <f t="shared" si="82"/>
        <v>0</v>
      </c>
      <c r="I2670" t="str">
        <f t="shared" si="83"/>
        <v/>
      </c>
    </row>
    <row r="2671" spans="1:9" x14ac:dyDescent="0.25">
      <c r="A2671" s="32">
        <v>40962</v>
      </c>
      <c r="B2671">
        <v>0.14050000000000001</v>
      </c>
      <c r="C2671">
        <v>0.19700000000000001</v>
      </c>
      <c r="D2671">
        <v>0.317</v>
      </c>
      <c r="E2671">
        <v>0.54100000000000004</v>
      </c>
      <c r="F2671">
        <v>0.76900000000000002</v>
      </c>
      <c r="G2671">
        <v>1.754</v>
      </c>
      <c r="H2671" s="34">
        <f t="shared" si="82"/>
        <v>0</v>
      </c>
      <c r="I2671" t="str">
        <f t="shared" si="83"/>
        <v/>
      </c>
    </row>
    <row r="2672" spans="1:9" x14ac:dyDescent="0.25">
      <c r="A2672" s="32">
        <v>40963</v>
      </c>
      <c r="B2672">
        <v>0.14349999999999999</v>
      </c>
      <c r="C2672">
        <v>0.2</v>
      </c>
      <c r="D2672">
        <v>0.32700000000000001</v>
      </c>
      <c r="E2672">
        <v>0.53300000000000003</v>
      </c>
      <c r="F2672">
        <v>0.77600000000000002</v>
      </c>
      <c r="G2672">
        <v>1.7349999999999999</v>
      </c>
      <c r="H2672" s="34">
        <f t="shared" si="82"/>
        <v>0</v>
      </c>
      <c r="I2672" t="str">
        <f t="shared" si="83"/>
        <v/>
      </c>
    </row>
    <row r="2673" spans="1:9" x14ac:dyDescent="0.25">
      <c r="A2673" s="32">
        <v>40966</v>
      </c>
      <c r="B2673">
        <v>0.14399999999999999</v>
      </c>
      <c r="C2673">
        <v>0.19650000000000001</v>
      </c>
      <c r="D2673">
        <v>0.30199999999999999</v>
      </c>
      <c r="E2673">
        <v>0.51700000000000002</v>
      </c>
      <c r="F2673">
        <v>0.751</v>
      </c>
      <c r="G2673">
        <v>1.7170000000000001</v>
      </c>
      <c r="H2673" s="34">
        <f t="shared" si="82"/>
        <v>0</v>
      </c>
      <c r="I2673" t="str">
        <f t="shared" si="83"/>
        <v/>
      </c>
    </row>
    <row r="2674" spans="1:9" x14ac:dyDescent="0.25">
      <c r="A2674" s="32">
        <v>40967</v>
      </c>
      <c r="B2674">
        <v>0.13550000000000001</v>
      </c>
      <c r="C2674">
        <v>0.1885</v>
      </c>
      <c r="D2674">
        <v>0.29699999999999999</v>
      </c>
      <c r="E2674">
        <v>0.51</v>
      </c>
      <c r="F2674">
        <v>0.72699999999999998</v>
      </c>
      <c r="G2674">
        <v>1.7090000000000001</v>
      </c>
      <c r="H2674" s="34">
        <f t="shared" si="82"/>
        <v>0</v>
      </c>
      <c r="I2674" t="str">
        <f t="shared" si="83"/>
        <v/>
      </c>
    </row>
    <row r="2675" spans="1:9" x14ac:dyDescent="0.25">
      <c r="A2675" s="32">
        <v>40968</v>
      </c>
      <c r="B2675">
        <v>0.13850000000000001</v>
      </c>
      <c r="C2675">
        <v>0.19</v>
      </c>
      <c r="D2675">
        <v>0.30499999999999999</v>
      </c>
      <c r="E2675">
        <v>0.52300000000000002</v>
      </c>
      <c r="F2675">
        <v>0.75949999999999995</v>
      </c>
      <c r="G2675">
        <v>1.7370000000000001</v>
      </c>
      <c r="H2675" s="34">
        <f t="shared" si="82"/>
        <v>0</v>
      </c>
      <c r="I2675" t="str">
        <f t="shared" si="83"/>
        <v/>
      </c>
    </row>
    <row r="2676" spans="1:9" x14ac:dyDescent="0.25">
      <c r="A2676" s="32">
        <v>40969</v>
      </c>
      <c r="B2676">
        <v>0.13550000000000001</v>
      </c>
      <c r="C2676">
        <v>0.19800000000000001</v>
      </c>
      <c r="D2676">
        <v>0.32450000000000001</v>
      </c>
      <c r="E2676">
        <v>0.54249999999999998</v>
      </c>
      <c r="F2676">
        <v>0.79449999999999998</v>
      </c>
      <c r="G2676">
        <v>1.7909999999999999</v>
      </c>
      <c r="H2676" s="34">
        <f t="shared" si="82"/>
        <v>0</v>
      </c>
      <c r="I2676" t="str">
        <f t="shared" si="83"/>
        <v/>
      </c>
    </row>
    <row r="2677" spans="1:9" x14ac:dyDescent="0.25">
      <c r="A2677" s="32">
        <v>40970</v>
      </c>
      <c r="B2677">
        <v>0.13700000000000001</v>
      </c>
      <c r="C2677">
        <v>0.1885</v>
      </c>
      <c r="D2677">
        <v>0.30399999999999999</v>
      </c>
      <c r="E2677">
        <v>0.52</v>
      </c>
      <c r="F2677">
        <v>0.747</v>
      </c>
      <c r="G2677">
        <v>1.7429999999999999</v>
      </c>
      <c r="H2677" s="34">
        <f t="shared" si="82"/>
        <v>0</v>
      </c>
      <c r="I2677" t="str">
        <f t="shared" si="83"/>
        <v/>
      </c>
    </row>
    <row r="2678" spans="1:9" x14ac:dyDescent="0.25">
      <c r="A2678" s="32">
        <v>40973</v>
      </c>
      <c r="B2678">
        <v>0.13150000000000001</v>
      </c>
      <c r="C2678">
        <v>0.20150000000000001</v>
      </c>
      <c r="D2678">
        <v>0.32900000000000001</v>
      </c>
      <c r="E2678">
        <v>0.52549999999999997</v>
      </c>
      <c r="F2678">
        <v>0.77100000000000002</v>
      </c>
      <c r="G2678">
        <v>1.772</v>
      </c>
      <c r="H2678" s="34">
        <f t="shared" si="82"/>
        <v>0</v>
      </c>
      <c r="I2678" t="str">
        <f t="shared" si="83"/>
        <v/>
      </c>
    </row>
    <row r="2679" spans="1:9" x14ac:dyDescent="0.25">
      <c r="A2679" s="32">
        <v>40974</v>
      </c>
      <c r="B2679">
        <v>0.13800000000000001</v>
      </c>
      <c r="C2679">
        <v>0.19350000000000001</v>
      </c>
      <c r="D2679">
        <v>0.314</v>
      </c>
      <c r="E2679">
        <v>0.5</v>
      </c>
      <c r="F2679">
        <v>0.74299999999999999</v>
      </c>
      <c r="G2679">
        <v>1.7290000000000001</v>
      </c>
      <c r="H2679" s="34">
        <f t="shared" si="82"/>
        <v>0</v>
      </c>
      <c r="I2679" t="str">
        <f t="shared" si="83"/>
        <v/>
      </c>
    </row>
    <row r="2680" spans="1:9" x14ac:dyDescent="0.25">
      <c r="A2680" s="32">
        <v>40975</v>
      </c>
      <c r="B2680">
        <v>0.14249999999999999</v>
      </c>
      <c r="C2680">
        <v>0.19950000000000001</v>
      </c>
      <c r="D2680">
        <v>0.32800000000000001</v>
      </c>
      <c r="E2680">
        <v>0.52400000000000002</v>
      </c>
      <c r="F2680">
        <v>0.76500000000000001</v>
      </c>
      <c r="G2680">
        <v>1.7469999999999999</v>
      </c>
      <c r="H2680" s="34">
        <f t="shared" si="82"/>
        <v>0</v>
      </c>
      <c r="I2680" t="str">
        <f t="shared" si="83"/>
        <v/>
      </c>
    </row>
    <row r="2681" spans="1:9" x14ac:dyDescent="0.25">
      <c r="A2681" s="32">
        <v>40976</v>
      </c>
      <c r="B2681">
        <v>0.1525</v>
      </c>
      <c r="C2681">
        <v>0.222</v>
      </c>
      <c r="D2681">
        <v>0.35099999999999998</v>
      </c>
      <c r="E2681">
        <v>0.54500000000000004</v>
      </c>
      <c r="F2681">
        <v>0.78500000000000003</v>
      </c>
      <c r="G2681">
        <v>1.778</v>
      </c>
      <c r="H2681" s="34">
        <f t="shared" si="82"/>
        <v>0</v>
      </c>
      <c r="I2681" t="str">
        <f t="shared" si="83"/>
        <v/>
      </c>
    </row>
    <row r="2682" spans="1:9" x14ac:dyDescent="0.25">
      <c r="A2682" s="32">
        <v>40977</v>
      </c>
      <c r="B2682">
        <v>0.151</v>
      </c>
      <c r="C2682">
        <v>0.224</v>
      </c>
      <c r="D2682">
        <v>0.35299999999999998</v>
      </c>
      <c r="E2682">
        <v>0.56000000000000005</v>
      </c>
      <c r="F2682">
        <v>0.79800000000000004</v>
      </c>
      <c r="G2682">
        <v>1.786</v>
      </c>
      <c r="H2682" s="34">
        <f t="shared" si="82"/>
        <v>0</v>
      </c>
      <c r="I2682" t="str">
        <f t="shared" si="83"/>
        <v/>
      </c>
    </row>
    <row r="2683" spans="1:9" x14ac:dyDescent="0.25">
      <c r="A2683" s="32">
        <v>40980</v>
      </c>
      <c r="B2683">
        <v>0.156</v>
      </c>
      <c r="C2683">
        <v>0.22450000000000001</v>
      </c>
      <c r="D2683">
        <v>0.36149999999999999</v>
      </c>
      <c r="E2683">
        <v>0.56100000000000005</v>
      </c>
      <c r="F2683">
        <v>0.79700000000000004</v>
      </c>
      <c r="G2683">
        <v>1.7829999999999999</v>
      </c>
      <c r="H2683" s="34">
        <f t="shared" si="82"/>
        <v>0</v>
      </c>
      <c r="I2683" t="str">
        <f t="shared" si="83"/>
        <v/>
      </c>
    </row>
    <row r="2684" spans="1:9" x14ac:dyDescent="0.25">
      <c r="A2684" s="32">
        <v>40981</v>
      </c>
      <c r="B2684">
        <v>0.161</v>
      </c>
      <c r="C2684">
        <v>0.2445</v>
      </c>
      <c r="D2684">
        <v>0.38650000000000001</v>
      </c>
      <c r="E2684">
        <v>0.61799999999999999</v>
      </c>
      <c r="F2684">
        <v>0.86399999999999999</v>
      </c>
      <c r="G2684">
        <v>1.873</v>
      </c>
      <c r="H2684" s="34">
        <f t="shared" si="82"/>
        <v>0</v>
      </c>
      <c r="I2684" t="str">
        <f t="shared" si="83"/>
        <v/>
      </c>
    </row>
    <row r="2685" spans="1:9" x14ac:dyDescent="0.25">
      <c r="A2685" s="32">
        <v>40982</v>
      </c>
      <c r="B2685">
        <v>0.16800000000000001</v>
      </c>
      <c r="C2685">
        <v>0.28699999999999998</v>
      </c>
      <c r="D2685">
        <v>0.45950000000000002</v>
      </c>
      <c r="E2685">
        <v>0.69799999999999995</v>
      </c>
      <c r="F2685">
        <v>0.97099999999999997</v>
      </c>
      <c r="G2685">
        <v>2.0070000000000001</v>
      </c>
      <c r="H2685" s="34">
        <f t="shared" si="82"/>
        <v>0</v>
      </c>
      <c r="I2685" t="str">
        <f t="shared" si="83"/>
        <v/>
      </c>
    </row>
    <row r="2686" spans="1:9" x14ac:dyDescent="0.25">
      <c r="A2686" s="32">
        <v>40983</v>
      </c>
      <c r="B2686">
        <v>0.17</v>
      </c>
      <c r="C2686">
        <v>0.27450000000000002</v>
      </c>
      <c r="D2686">
        <v>0.45</v>
      </c>
      <c r="E2686">
        <v>0.70399999999999996</v>
      </c>
      <c r="F2686">
        <v>0.97699999999999998</v>
      </c>
      <c r="G2686">
        <v>2.0310000000000001</v>
      </c>
      <c r="H2686" s="34">
        <f t="shared" si="82"/>
        <v>0</v>
      </c>
      <c r="I2686" t="str">
        <f t="shared" si="83"/>
        <v/>
      </c>
    </row>
    <row r="2687" spans="1:9" x14ac:dyDescent="0.25">
      <c r="A2687" s="32">
        <v>40984</v>
      </c>
      <c r="B2687">
        <v>0.16900000000000001</v>
      </c>
      <c r="C2687">
        <v>0.27</v>
      </c>
      <c r="D2687">
        <v>0.46600000000000003</v>
      </c>
      <c r="E2687">
        <v>0.73399999999999999</v>
      </c>
      <c r="F2687">
        <v>1.012</v>
      </c>
      <c r="G2687">
        <v>2.048</v>
      </c>
      <c r="H2687" s="34">
        <f t="shared" si="82"/>
        <v>0</v>
      </c>
      <c r="I2687" t="str">
        <f t="shared" si="83"/>
        <v/>
      </c>
    </row>
    <row r="2688" spans="1:9" x14ac:dyDescent="0.25">
      <c r="A2688" s="32">
        <v>40987</v>
      </c>
      <c r="B2688">
        <v>0.17349999999999999</v>
      </c>
      <c r="C2688">
        <v>0.29099999999999998</v>
      </c>
      <c r="D2688">
        <v>0.50900000000000001</v>
      </c>
      <c r="E2688">
        <v>0.79949999999999999</v>
      </c>
      <c r="F2688">
        <v>1.099</v>
      </c>
      <c r="G2688">
        <v>2.1459999999999999</v>
      </c>
      <c r="H2688" s="34">
        <f t="shared" si="82"/>
        <v>0</v>
      </c>
      <c r="I2688" t="str">
        <f t="shared" si="83"/>
        <v/>
      </c>
    </row>
    <row r="2689" spans="1:9" x14ac:dyDescent="0.25">
      <c r="A2689" s="32">
        <v>40988</v>
      </c>
      <c r="B2689">
        <v>0.17799999999999999</v>
      </c>
      <c r="C2689">
        <v>0.30149999999999999</v>
      </c>
      <c r="D2689">
        <v>0.51649999999999996</v>
      </c>
      <c r="E2689">
        <v>0.80549999999999999</v>
      </c>
      <c r="F2689">
        <v>1.1025</v>
      </c>
      <c r="G2689">
        <v>2.125</v>
      </c>
      <c r="H2689" s="34">
        <f t="shared" si="82"/>
        <v>0</v>
      </c>
      <c r="I2689" t="str">
        <f t="shared" si="83"/>
        <v/>
      </c>
    </row>
    <row r="2690" spans="1:9" x14ac:dyDescent="0.25">
      <c r="A2690" s="32">
        <v>40989</v>
      </c>
      <c r="B2690">
        <v>0.16800000000000001</v>
      </c>
      <c r="C2690">
        <v>0.27350000000000002</v>
      </c>
      <c r="D2690">
        <v>0.47699999999999998</v>
      </c>
      <c r="E2690">
        <v>0.751</v>
      </c>
      <c r="F2690">
        <v>1.042</v>
      </c>
      <c r="G2690">
        <v>2.06</v>
      </c>
      <c r="H2690" s="34">
        <f t="shared" si="82"/>
        <v>0</v>
      </c>
      <c r="I2690" t="str">
        <f t="shared" si="83"/>
        <v/>
      </c>
    </row>
    <row r="2691" spans="1:9" x14ac:dyDescent="0.25">
      <c r="A2691" s="32">
        <v>40990</v>
      </c>
      <c r="B2691">
        <v>0.16350000000000001</v>
      </c>
      <c r="C2691">
        <v>0.27700000000000002</v>
      </c>
      <c r="D2691">
        <v>0.47549999999999998</v>
      </c>
      <c r="E2691">
        <v>0.745</v>
      </c>
      <c r="F2691">
        <v>1.024</v>
      </c>
      <c r="G2691">
        <v>2.044</v>
      </c>
      <c r="H2691" s="34">
        <f t="shared" si="82"/>
        <v>0</v>
      </c>
      <c r="I2691" t="str">
        <f t="shared" si="83"/>
        <v/>
      </c>
    </row>
    <row r="2692" spans="1:9" x14ac:dyDescent="0.25">
      <c r="A2692" s="32">
        <v>40991</v>
      </c>
      <c r="B2692">
        <v>0.17399999999999999</v>
      </c>
      <c r="C2692">
        <v>0.26750000000000002</v>
      </c>
      <c r="D2692">
        <v>0.45800000000000002</v>
      </c>
      <c r="E2692">
        <v>0.71899999999999997</v>
      </c>
      <c r="F2692">
        <v>0.99199999999999999</v>
      </c>
      <c r="G2692">
        <v>1.9929999999999999</v>
      </c>
      <c r="H2692" s="34">
        <f t="shared" si="82"/>
        <v>0</v>
      </c>
      <c r="I2692" t="str">
        <f t="shared" si="83"/>
        <v/>
      </c>
    </row>
    <row r="2693" spans="1:9" x14ac:dyDescent="0.25">
      <c r="A2693" s="32">
        <v>40994</v>
      </c>
      <c r="B2693">
        <v>0.161</v>
      </c>
      <c r="C2693">
        <v>0.254</v>
      </c>
      <c r="D2693">
        <v>0.441</v>
      </c>
      <c r="E2693">
        <v>0.70299999999999996</v>
      </c>
      <c r="F2693">
        <v>0.98499999999999999</v>
      </c>
      <c r="G2693">
        <v>2.008</v>
      </c>
      <c r="H2693" s="34">
        <f t="shared" ref="H2693:H2756" si="84">+IF(AND(MOD(MONTH(A2693),3)=0,MONTH(A2693)&lt;&gt;MONTH(A2694)),1,0)</f>
        <v>0</v>
      </c>
      <c r="I2693" t="str">
        <f t="shared" ref="I2693:I2756" si="85">IF(SUM(H2693:H2697)&gt;0,CONCATENATE(YEAR(A2693),INT((MONTH(A2693)-1)/3)+1),"")</f>
        <v>20121</v>
      </c>
    </row>
    <row r="2694" spans="1:9" x14ac:dyDescent="0.25">
      <c r="A2694" s="32">
        <v>40995</v>
      </c>
      <c r="B2694">
        <v>0.15049999999999999</v>
      </c>
      <c r="C2694">
        <v>0.23599999999999999</v>
      </c>
      <c r="D2694">
        <v>0.39900000000000002</v>
      </c>
      <c r="E2694">
        <v>0.64700000000000002</v>
      </c>
      <c r="F2694">
        <v>0.91600000000000004</v>
      </c>
      <c r="G2694">
        <v>1.9409999999999998</v>
      </c>
      <c r="H2694" s="34">
        <f t="shared" si="84"/>
        <v>0</v>
      </c>
      <c r="I2694" t="str">
        <f t="shared" si="85"/>
        <v>20121</v>
      </c>
    </row>
    <row r="2695" spans="1:9" x14ac:dyDescent="0.25">
      <c r="A2695" s="32">
        <v>40996</v>
      </c>
      <c r="B2695">
        <v>0.152</v>
      </c>
      <c r="C2695">
        <v>0.24099999999999999</v>
      </c>
      <c r="D2695">
        <v>0.41699999999999998</v>
      </c>
      <c r="E2695">
        <v>0.66749999999999998</v>
      </c>
      <c r="F2695">
        <v>0.94</v>
      </c>
      <c r="G2695">
        <v>1.96</v>
      </c>
      <c r="H2695" s="34">
        <f t="shared" si="84"/>
        <v>0</v>
      </c>
      <c r="I2695" t="str">
        <f t="shared" si="85"/>
        <v>20121</v>
      </c>
    </row>
    <row r="2696" spans="1:9" x14ac:dyDescent="0.25">
      <c r="A2696" s="32">
        <v>40997</v>
      </c>
      <c r="B2696">
        <v>0.1515</v>
      </c>
      <c r="C2696">
        <v>0.23100000000000001</v>
      </c>
      <c r="D2696">
        <v>0.39800000000000002</v>
      </c>
      <c r="E2696">
        <v>0.63500000000000001</v>
      </c>
      <c r="F2696">
        <v>0.89500000000000002</v>
      </c>
      <c r="G2696">
        <v>1.9140000000000001</v>
      </c>
      <c r="H2696" s="34">
        <f t="shared" si="84"/>
        <v>0</v>
      </c>
      <c r="I2696" t="str">
        <f t="shared" si="85"/>
        <v>20121</v>
      </c>
    </row>
    <row r="2697" spans="1:9" x14ac:dyDescent="0.25">
      <c r="A2697" s="32">
        <v>40998</v>
      </c>
      <c r="B2697">
        <v>0.157</v>
      </c>
      <c r="C2697">
        <v>0.23899999999999999</v>
      </c>
      <c r="D2697">
        <v>0.40899999999999997</v>
      </c>
      <c r="E2697">
        <v>0.65549999999999997</v>
      </c>
      <c r="F2697">
        <v>0.91949999999999998</v>
      </c>
      <c r="G2697">
        <v>1.9769999999999999</v>
      </c>
      <c r="H2697" s="34">
        <f t="shared" si="84"/>
        <v>1</v>
      </c>
      <c r="I2697" t="str">
        <f t="shared" si="85"/>
        <v>20121</v>
      </c>
    </row>
    <row r="2698" spans="1:9" x14ac:dyDescent="0.25">
      <c r="A2698" s="32">
        <v>41001</v>
      </c>
      <c r="B2698">
        <v>0.1615</v>
      </c>
      <c r="C2698">
        <v>0.23449999999999999</v>
      </c>
      <c r="D2698">
        <v>0.40200000000000002</v>
      </c>
      <c r="E2698">
        <v>0.64200000000000002</v>
      </c>
      <c r="F2698">
        <v>0.90049999999999997</v>
      </c>
      <c r="G2698">
        <v>1.948</v>
      </c>
      <c r="H2698" s="34">
        <f t="shared" si="84"/>
        <v>0</v>
      </c>
      <c r="I2698" t="str">
        <f t="shared" si="85"/>
        <v/>
      </c>
    </row>
    <row r="2699" spans="1:9" x14ac:dyDescent="0.25">
      <c r="A2699" s="32">
        <v>41002</v>
      </c>
      <c r="B2699">
        <v>0.17399999999999999</v>
      </c>
      <c r="C2699">
        <v>0.27300000000000002</v>
      </c>
      <c r="D2699">
        <v>0.45800000000000002</v>
      </c>
      <c r="E2699">
        <v>0.72</v>
      </c>
      <c r="F2699">
        <v>1.004</v>
      </c>
      <c r="G2699">
        <v>2.0609999999999999</v>
      </c>
      <c r="H2699" s="34">
        <f t="shared" si="84"/>
        <v>0</v>
      </c>
      <c r="I2699" t="str">
        <f t="shared" si="85"/>
        <v/>
      </c>
    </row>
    <row r="2700" spans="1:9" x14ac:dyDescent="0.25">
      <c r="A2700" s="32">
        <v>41003</v>
      </c>
      <c r="B2700">
        <v>0.16350000000000001</v>
      </c>
      <c r="C2700">
        <v>0.25950000000000001</v>
      </c>
      <c r="D2700">
        <v>0.42599999999999999</v>
      </c>
      <c r="E2700">
        <v>0.66600000000000004</v>
      </c>
      <c r="F2700">
        <v>0.94499999999999995</v>
      </c>
      <c r="G2700">
        <v>1.9950000000000001</v>
      </c>
      <c r="H2700" s="34">
        <f t="shared" si="84"/>
        <v>0</v>
      </c>
      <c r="I2700" t="str">
        <f t="shared" si="85"/>
        <v/>
      </c>
    </row>
    <row r="2701" spans="1:9" x14ac:dyDescent="0.25">
      <c r="A2701" s="32">
        <v>41004</v>
      </c>
      <c r="B2701">
        <v>0.17199999999999999</v>
      </c>
      <c r="C2701">
        <v>0.251</v>
      </c>
      <c r="D2701">
        <v>0.41</v>
      </c>
      <c r="E2701">
        <v>0.64500000000000002</v>
      </c>
      <c r="F2701">
        <v>0.90600000000000003</v>
      </c>
      <c r="G2701">
        <v>1.952</v>
      </c>
      <c r="H2701" s="34">
        <f t="shared" si="84"/>
        <v>0</v>
      </c>
      <c r="I2701" t="str">
        <f t="shared" si="85"/>
        <v/>
      </c>
    </row>
    <row r="2702" spans="1:9" x14ac:dyDescent="0.25">
      <c r="A2702" s="32">
        <v>41005</v>
      </c>
      <c r="B2702">
        <v>0.17299999999999999</v>
      </c>
      <c r="C2702">
        <v>0.24</v>
      </c>
      <c r="D2702">
        <v>0.35199999999999998</v>
      </c>
      <c r="E2702">
        <v>0.55500000000000005</v>
      </c>
      <c r="F2702">
        <v>0.79500000000000004</v>
      </c>
      <c r="G2702">
        <v>1.98</v>
      </c>
      <c r="H2702" s="34">
        <f t="shared" si="84"/>
        <v>0</v>
      </c>
      <c r="I2702" t="str">
        <f t="shared" si="85"/>
        <v/>
      </c>
    </row>
    <row r="2703" spans="1:9" x14ac:dyDescent="0.25">
      <c r="A2703" s="32">
        <v>41008</v>
      </c>
      <c r="B2703">
        <v>0.17100000000000001</v>
      </c>
      <c r="C2703">
        <v>0.23050000000000001</v>
      </c>
      <c r="D2703">
        <v>0.36</v>
      </c>
      <c r="E2703">
        <v>0.56999999999999995</v>
      </c>
      <c r="F2703">
        <v>0.81499999999999995</v>
      </c>
      <c r="G2703">
        <v>1.81</v>
      </c>
      <c r="H2703" s="34">
        <f t="shared" si="84"/>
        <v>0</v>
      </c>
      <c r="I2703" t="str">
        <f t="shared" si="85"/>
        <v/>
      </c>
    </row>
    <row r="2704" spans="1:9" x14ac:dyDescent="0.25">
      <c r="A2704" s="32">
        <v>41009</v>
      </c>
      <c r="B2704">
        <v>0.16650000000000001</v>
      </c>
      <c r="C2704">
        <v>0.21</v>
      </c>
      <c r="D2704">
        <v>0.32900000000000001</v>
      </c>
      <c r="E2704">
        <v>0.51500000000000001</v>
      </c>
      <c r="F2704">
        <v>0.75700000000000001</v>
      </c>
      <c r="G2704">
        <v>1.76</v>
      </c>
      <c r="H2704" s="34">
        <f t="shared" si="84"/>
        <v>0</v>
      </c>
      <c r="I2704" t="str">
        <f t="shared" si="85"/>
        <v/>
      </c>
    </row>
    <row r="2705" spans="1:9" x14ac:dyDescent="0.25">
      <c r="A2705" s="32">
        <v>41010</v>
      </c>
      <c r="B2705">
        <v>0.16300000000000001</v>
      </c>
      <c r="C2705">
        <v>0.20799999999999999</v>
      </c>
      <c r="D2705">
        <v>0.33500000000000002</v>
      </c>
      <c r="E2705">
        <v>0.54600000000000004</v>
      </c>
      <c r="F2705">
        <v>0.78500000000000003</v>
      </c>
      <c r="G2705">
        <v>1.8029999999999999</v>
      </c>
      <c r="H2705" s="34">
        <f t="shared" si="84"/>
        <v>0</v>
      </c>
      <c r="I2705" t="str">
        <f t="shared" si="85"/>
        <v/>
      </c>
    </row>
    <row r="2706" spans="1:9" x14ac:dyDescent="0.25">
      <c r="A2706" s="32">
        <v>41011</v>
      </c>
      <c r="B2706">
        <v>0.1585</v>
      </c>
      <c r="C2706">
        <v>0.20799999999999999</v>
      </c>
      <c r="D2706">
        <v>0.33450000000000002</v>
      </c>
      <c r="E2706">
        <v>0.54500000000000004</v>
      </c>
      <c r="F2706">
        <v>0.79800000000000004</v>
      </c>
      <c r="G2706">
        <v>1.825</v>
      </c>
      <c r="H2706" s="34">
        <f t="shared" si="84"/>
        <v>0</v>
      </c>
      <c r="I2706" t="str">
        <f t="shared" si="85"/>
        <v/>
      </c>
    </row>
    <row r="2707" spans="1:9" x14ac:dyDescent="0.25">
      <c r="A2707" s="32">
        <v>41012</v>
      </c>
      <c r="B2707">
        <v>0.156</v>
      </c>
      <c r="C2707">
        <v>0.191</v>
      </c>
      <c r="D2707">
        <v>0.314</v>
      </c>
      <c r="E2707">
        <v>0.51949999999999996</v>
      </c>
      <c r="F2707">
        <v>0.76600000000000001</v>
      </c>
      <c r="G2707">
        <v>1.7629999999999999</v>
      </c>
      <c r="H2707" s="34">
        <f t="shared" si="84"/>
        <v>0</v>
      </c>
      <c r="I2707" t="str">
        <f t="shared" si="85"/>
        <v/>
      </c>
    </row>
    <row r="2708" spans="1:9" x14ac:dyDescent="0.25">
      <c r="A2708" s="32">
        <v>41015</v>
      </c>
      <c r="B2708">
        <v>0.153</v>
      </c>
      <c r="C2708">
        <v>0.193</v>
      </c>
      <c r="D2708">
        <v>0.313</v>
      </c>
      <c r="E2708">
        <v>0.52049999999999996</v>
      </c>
      <c r="F2708">
        <v>0.751</v>
      </c>
      <c r="G2708">
        <v>1.7469999999999999</v>
      </c>
      <c r="H2708" s="34">
        <f t="shared" si="84"/>
        <v>0</v>
      </c>
      <c r="I2708" t="str">
        <f t="shared" si="85"/>
        <v/>
      </c>
    </row>
    <row r="2709" spans="1:9" x14ac:dyDescent="0.25">
      <c r="A2709" s="32">
        <v>41016</v>
      </c>
      <c r="B2709">
        <v>0.1525</v>
      </c>
      <c r="C2709">
        <v>0.191</v>
      </c>
      <c r="D2709">
        <v>0.318</v>
      </c>
      <c r="E2709">
        <v>0.52749999999999997</v>
      </c>
      <c r="F2709">
        <v>0.76400000000000001</v>
      </c>
      <c r="G2709">
        <v>1.768</v>
      </c>
      <c r="H2709" s="34">
        <f t="shared" si="84"/>
        <v>0</v>
      </c>
      <c r="I2709" t="str">
        <f t="shared" si="85"/>
        <v/>
      </c>
    </row>
    <row r="2710" spans="1:9" x14ac:dyDescent="0.25">
      <c r="A2710" s="32">
        <v>41017</v>
      </c>
      <c r="B2710">
        <v>0.1515</v>
      </c>
      <c r="C2710">
        <v>0.189</v>
      </c>
      <c r="D2710">
        <v>0.309</v>
      </c>
      <c r="E2710">
        <v>0.51749999999999996</v>
      </c>
      <c r="F2710">
        <v>0.752</v>
      </c>
      <c r="G2710">
        <v>1.746</v>
      </c>
      <c r="H2710" s="34">
        <f t="shared" si="84"/>
        <v>0</v>
      </c>
      <c r="I2710" t="str">
        <f t="shared" si="85"/>
        <v/>
      </c>
    </row>
    <row r="2711" spans="1:9" x14ac:dyDescent="0.25">
      <c r="A2711" s="32">
        <v>41018</v>
      </c>
      <c r="B2711">
        <v>0.14699999999999999</v>
      </c>
      <c r="C2711">
        <v>0.184</v>
      </c>
      <c r="D2711">
        <v>0.307</v>
      </c>
      <c r="E2711">
        <v>0.52</v>
      </c>
      <c r="F2711">
        <v>0.753</v>
      </c>
      <c r="G2711">
        <v>1.742</v>
      </c>
      <c r="H2711" s="34">
        <f t="shared" si="84"/>
        <v>0</v>
      </c>
      <c r="I2711" t="str">
        <f t="shared" si="85"/>
        <v/>
      </c>
    </row>
    <row r="2712" spans="1:9" x14ac:dyDescent="0.25">
      <c r="A2712" s="32">
        <v>41019</v>
      </c>
      <c r="B2712">
        <v>0.14749999999999999</v>
      </c>
      <c r="C2712">
        <v>0.1875</v>
      </c>
      <c r="D2712">
        <v>0.31</v>
      </c>
      <c r="E2712">
        <v>0.52100000000000002</v>
      </c>
      <c r="F2712">
        <v>0.75600000000000001</v>
      </c>
      <c r="G2712">
        <v>1.7410000000000001</v>
      </c>
      <c r="H2712" s="34">
        <f t="shared" si="84"/>
        <v>0</v>
      </c>
      <c r="I2712" t="str">
        <f t="shared" si="85"/>
        <v/>
      </c>
    </row>
    <row r="2713" spans="1:9" x14ac:dyDescent="0.25">
      <c r="A2713" s="32">
        <v>41022</v>
      </c>
      <c r="B2713">
        <v>0.14649999999999999</v>
      </c>
      <c r="C2713">
        <v>0.182</v>
      </c>
      <c r="D2713">
        <v>0.29899999999999999</v>
      </c>
      <c r="E2713">
        <v>0.50349999999999995</v>
      </c>
      <c r="F2713">
        <v>0.73699999999999999</v>
      </c>
      <c r="G2713">
        <v>1.718</v>
      </c>
      <c r="H2713" s="34">
        <f t="shared" si="84"/>
        <v>0</v>
      </c>
      <c r="I2713" t="str">
        <f t="shared" si="85"/>
        <v/>
      </c>
    </row>
    <row r="2714" spans="1:9" x14ac:dyDescent="0.25">
      <c r="A2714" s="32">
        <v>41023</v>
      </c>
      <c r="B2714">
        <v>0.1525</v>
      </c>
      <c r="C2714">
        <v>0.188</v>
      </c>
      <c r="D2714">
        <v>0.312</v>
      </c>
      <c r="E2714">
        <v>0.52500000000000002</v>
      </c>
      <c r="F2714">
        <v>0.75849999999999995</v>
      </c>
      <c r="G2714">
        <v>1.7589999999999999</v>
      </c>
      <c r="H2714" s="34">
        <f t="shared" si="84"/>
        <v>0</v>
      </c>
      <c r="I2714" t="str">
        <f t="shared" si="85"/>
        <v/>
      </c>
    </row>
    <row r="2715" spans="1:9" x14ac:dyDescent="0.25">
      <c r="A2715" s="32">
        <v>41024</v>
      </c>
      <c r="B2715">
        <v>0.1515</v>
      </c>
      <c r="C2715">
        <v>0.185</v>
      </c>
      <c r="D2715">
        <v>0.31</v>
      </c>
      <c r="E2715">
        <v>0.51600000000000001</v>
      </c>
      <c r="F2715">
        <v>0.77100000000000002</v>
      </c>
      <c r="G2715">
        <v>1.772</v>
      </c>
      <c r="H2715" s="34">
        <f t="shared" si="84"/>
        <v>0</v>
      </c>
      <c r="I2715" t="str">
        <f t="shared" si="85"/>
        <v/>
      </c>
    </row>
    <row r="2716" spans="1:9" x14ac:dyDescent="0.25">
      <c r="A2716" s="32">
        <v>41025</v>
      </c>
      <c r="B2716">
        <v>0.1535</v>
      </c>
      <c r="C2716">
        <v>0.191</v>
      </c>
      <c r="D2716">
        <v>0.30349999999999999</v>
      </c>
      <c r="E2716">
        <v>0.50449999999999995</v>
      </c>
      <c r="F2716">
        <v>0.73099999999999998</v>
      </c>
      <c r="G2716">
        <v>1.732</v>
      </c>
      <c r="H2716" s="34">
        <f t="shared" si="84"/>
        <v>0</v>
      </c>
      <c r="I2716" t="str">
        <f t="shared" si="85"/>
        <v/>
      </c>
    </row>
    <row r="2717" spans="1:9" x14ac:dyDescent="0.25">
      <c r="A2717" s="32">
        <v>41026</v>
      </c>
      <c r="B2717">
        <v>0.151</v>
      </c>
      <c r="C2717">
        <v>0.1875</v>
      </c>
      <c r="D2717">
        <v>0.3</v>
      </c>
      <c r="E2717">
        <v>0.50600000000000001</v>
      </c>
      <c r="F2717">
        <v>0.74099999999999999</v>
      </c>
      <c r="G2717">
        <v>1.728</v>
      </c>
      <c r="H2717" s="34">
        <f t="shared" si="84"/>
        <v>0</v>
      </c>
      <c r="I2717" t="str">
        <f t="shared" si="85"/>
        <v/>
      </c>
    </row>
    <row r="2718" spans="1:9" x14ac:dyDescent="0.25">
      <c r="A2718" s="32">
        <v>41029</v>
      </c>
      <c r="B2718">
        <v>0.14549999999999999</v>
      </c>
      <c r="C2718">
        <v>0.17799999999999999</v>
      </c>
      <c r="D2718">
        <v>0.28899999999999998</v>
      </c>
      <c r="E2718">
        <v>0.49149999999999999</v>
      </c>
      <c r="F2718">
        <v>0.72</v>
      </c>
      <c r="G2718">
        <v>1.7010000000000001</v>
      </c>
      <c r="H2718" s="34">
        <f t="shared" si="84"/>
        <v>0</v>
      </c>
      <c r="I2718" t="str">
        <f t="shared" si="85"/>
        <v/>
      </c>
    </row>
    <row r="2719" spans="1:9" x14ac:dyDescent="0.25">
      <c r="A2719" s="32">
        <v>41030</v>
      </c>
      <c r="B2719">
        <v>0.1545</v>
      </c>
      <c r="C2719">
        <v>0.187</v>
      </c>
      <c r="D2719">
        <v>0.30399999999999999</v>
      </c>
      <c r="E2719">
        <v>0.51300000000000001</v>
      </c>
      <c r="F2719">
        <v>0.746</v>
      </c>
      <c r="G2719">
        <v>1.7389999999999999</v>
      </c>
      <c r="H2719" s="34">
        <f t="shared" si="84"/>
        <v>0</v>
      </c>
      <c r="I2719" t="str">
        <f t="shared" si="85"/>
        <v/>
      </c>
    </row>
    <row r="2720" spans="1:9" x14ac:dyDescent="0.25">
      <c r="A2720" s="32">
        <v>41031</v>
      </c>
      <c r="B2720">
        <v>0.1555</v>
      </c>
      <c r="C2720">
        <v>0.184</v>
      </c>
      <c r="D2720">
        <v>0.29699999999999999</v>
      </c>
      <c r="E2720">
        <v>0.504</v>
      </c>
      <c r="F2720">
        <v>0.73699999999999999</v>
      </c>
      <c r="G2720">
        <v>1.7210000000000001</v>
      </c>
      <c r="H2720" s="34">
        <f t="shared" si="84"/>
        <v>0</v>
      </c>
      <c r="I2720" t="str">
        <f t="shared" si="85"/>
        <v/>
      </c>
    </row>
    <row r="2721" spans="1:9" x14ac:dyDescent="0.25">
      <c r="A2721" s="32">
        <v>41032</v>
      </c>
      <c r="B2721">
        <v>0.15</v>
      </c>
      <c r="C2721">
        <v>0.183</v>
      </c>
      <c r="D2721">
        <v>0.29899999999999999</v>
      </c>
      <c r="E2721">
        <v>0.50800000000000001</v>
      </c>
      <c r="F2721">
        <v>0.74099999999999999</v>
      </c>
      <c r="G2721">
        <v>1.726</v>
      </c>
      <c r="H2721" s="34">
        <f t="shared" si="84"/>
        <v>0</v>
      </c>
      <c r="I2721" t="str">
        <f t="shared" si="85"/>
        <v/>
      </c>
    </row>
    <row r="2722" spans="1:9" x14ac:dyDescent="0.25">
      <c r="A2722" s="32">
        <v>41033</v>
      </c>
      <c r="B2722">
        <v>0.152</v>
      </c>
      <c r="C2722">
        <v>0.184</v>
      </c>
      <c r="D2722">
        <v>0.29199999999999998</v>
      </c>
      <c r="E2722">
        <v>0.48799999999999999</v>
      </c>
      <c r="F2722">
        <v>0.71599999999999997</v>
      </c>
      <c r="G2722">
        <v>1.6840000000000002</v>
      </c>
      <c r="H2722" s="34">
        <f t="shared" si="84"/>
        <v>0</v>
      </c>
      <c r="I2722" t="str">
        <f t="shared" si="85"/>
        <v/>
      </c>
    </row>
    <row r="2723" spans="1:9" x14ac:dyDescent="0.25">
      <c r="A2723" s="32">
        <v>41036</v>
      </c>
      <c r="B2723">
        <v>0.155</v>
      </c>
      <c r="C2723">
        <v>0.185</v>
      </c>
      <c r="D2723">
        <v>0.28599999999999998</v>
      </c>
      <c r="E2723">
        <v>0.47899999999999998</v>
      </c>
      <c r="F2723">
        <v>0.70199999999999996</v>
      </c>
      <c r="G2723">
        <v>1.6760000000000002</v>
      </c>
      <c r="H2723" s="34">
        <f t="shared" si="84"/>
        <v>0</v>
      </c>
      <c r="I2723" t="str">
        <f t="shared" si="85"/>
        <v/>
      </c>
    </row>
    <row r="2724" spans="1:9" x14ac:dyDescent="0.25">
      <c r="A2724" s="32">
        <v>41037</v>
      </c>
      <c r="B2724">
        <v>0.156</v>
      </c>
      <c r="C2724">
        <v>0.19</v>
      </c>
      <c r="D2724">
        <v>0.28249999999999997</v>
      </c>
      <c r="E2724">
        <v>0.47399999999999998</v>
      </c>
      <c r="F2724">
        <v>0.69399999999999995</v>
      </c>
      <c r="G2724">
        <v>1.6520000000000001</v>
      </c>
      <c r="H2724" s="34">
        <f t="shared" si="84"/>
        <v>0</v>
      </c>
      <c r="I2724" t="str">
        <f t="shared" si="85"/>
        <v/>
      </c>
    </row>
    <row r="2725" spans="1:9" x14ac:dyDescent="0.25">
      <c r="A2725" s="32">
        <v>41038</v>
      </c>
      <c r="B2725">
        <v>0.1595</v>
      </c>
      <c r="C2725">
        <v>0.189</v>
      </c>
      <c r="D2725">
        <v>0.28699999999999998</v>
      </c>
      <c r="E2725">
        <v>0.47499999999999998</v>
      </c>
      <c r="F2725">
        <v>0.69799999999999995</v>
      </c>
      <c r="G2725">
        <v>1.639</v>
      </c>
      <c r="H2725" s="34">
        <f t="shared" si="84"/>
        <v>0</v>
      </c>
      <c r="I2725" t="str">
        <f t="shared" si="85"/>
        <v/>
      </c>
    </row>
    <row r="2726" spans="1:9" x14ac:dyDescent="0.25">
      <c r="A2726" s="32">
        <v>41039</v>
      </c>
      <c r="B2726">
        <v>0.1615</v>
      </c>
      <c r="C2726">
        <v>0.19850000000000001</v>
      </c>
      <c r="D2726">
        <v>0.29199999999999998</v>
      </c>
      <c r="E2726">
        <v>0.46700000000000003</v>
      </c>
      <c r="F2726">
        <v>0.69599999999999995</v>
      </c>
      <c r="G2726">
        <v>1.657</v>
      </c>
      <c r="H2726" s="34">
        <f t="shared" si="84"/>
        <v>0</v>
      </c>
      <c r="I2726" t="str">
        <f t="shared" si="85"/>
        <v/>
      </c>
    </row>
    <row r="2727" spans="1:9" x14ac:dyDescent="0.25">
      <c r="A2727" s="32">
        <v>41040</v>
      </c>
      <c r="B2727">
        <v>0.16300000000000001</v>
      </c>
      <c r="C2727">
        <v>0.192</v>
      </c>
      <c r="D2727">
        <v>0.28899999999999998</v>
      </c>
      <c r="E2727">
        <v>0.46600000000000003</v>
      </c>
      <c r="F2727">
        <v>0.69199999999999995</v>
      </c>
      <c r="G2727">
        <v>1.633</v>
      </c>
      <c r="H2727" s="34">
        <f t="shared" si="84"/>
        <v>0</v>
      </c>
      <c r="I2727" t="str">
        <f t="shared" si="85"/>
        <v/>
      </c>
    </row>
    <row r="2728" spans="1:9" x14ac:dyDescent="0.25">
      <c r="A2728" s="32">
        <v>41043</v>
      </c>
      <c r="B2728">
        <v>0.161</v>
      </c>
      <c r="C2728">
        <v>0.19400000000000001</v>
      </c>
      <c r="D2728">
        <v>0.28000000000000003</v>
      </c>
      <c r="E2728">
        <v>0.44600000000000001</v>
      </c>
      <c r="F2728">
        <v>0.65500000000000003</v>
      </c>
      <c r="G2728">
        <v>1.554</v>
      </c>
      <c r="H2728" s="34">
        <f t="shared" si="84"/>
        <v>0</v>
      </c>
      <c r="I2728" t="str">
        <f t="shared" si="85"/>
        <v/>
      </c>
    </row>
    <row r="2729" spans="1:9" x14ac:dyDescent="0.25">
      <c r="A2729" s="32">
        <v>41044</v>
      </c>
      <c r="B2729">
        <v>0.16600000000000001</v>
      </c>
      <c r="C2729">
        <v>0.20200000000000001</v>
      </c>
      <c r="D2729">
        <v>0.29399999999999998</v>
      </c>
      <c r="E2729">
        <v>0.46500000000000002</v>
      </c>
      <c r="F2729">
        <v>0.67900000000000005</v>
      </c>
      <c r="G2729">
        <v>1.554</v>
      </c>
      <c r="H2729" s="34">
        <f t="shared" si="84"/>
        <v>0</v>
      </c>
      <c r="I2729" t="str">
        <f t="shared" si="85"/>
        <v/>
      </c>
    </row>
    <row r="2730" spans="1:9" x14ac:dyDescent="0.25">
      <c r="A2730" s="32">
        <v>41045</v>
      </c>
      <c r="B2730">
        <v>0.17199999999999999</v>
      </c>
      <c r="C2730">
        <v>0.20300000000000001</v>
      </c>
      <c r="D2730">
        <v>0.28799999999999998</v>
      </c>
      <c r="E2730">
        <v>0.46</v>
      </c>
      <c r="F2730">
        <v>0.67</v>
      </c>
      <c r="G2730">
        <v>1.528</v>
      </c>
      <c r="H2730" s="34">
        <f t="shared" si="84"/>
        <v>0</v>
      </c>
      <c r="I2730" t="str">
        <f t="shared" si="85"/>
        <v/>
      </c>
    </row>
    <row r="2731" spans="1:9" x14ac:dyDescent="0.25">
      <c r="A2731" s="32">
        <v>41046</v>
      </c>
      <c r="B2731">
        <v>0.17499999999999999</v>
      </c>
      <c r="C2731">
        <v>0.2135</v>
      </c>
      <c r="D2731">
        <v>0.30099999999999999</v>
      </c>
      <c r="E2731">
        <v>0.44900000000000001</v>
      </c>
      <c r="F2731">
        <v>0.64949999999999997</v>
      </c>
      <c r="G2731">
        <v>1.4590000000000001</v>
      </c>
      <c r="H2731" s="34">
        <f t="shared" si="84"/>
        <v>0</v>
      </c>
      <c r="I2731" t="str">
        <f t="shared" si="85"/>
        <v/>
      </c>
    </row>
    <row r="2732" spans="1:9" x14ac:dyDescent="0.25">
      <c r="A2732" s="32">
        <v>41047</v>
      </c>
      <c r="B2732">
        <v>0.17649999999999999</v>
      </c>
      <c r="C2732">
        <v>0.216</v>
      </c>
      <c r="D2732">
        <v>0.31</v>
      </c>
      <c r="E2732">
        <v>0.47</v>
      </c>
      <c r="F2732">
        <v>0.66400000000000003</v>
      </c>
      <c r="G2732">
        <v>1.48</v>
      </c>
      <c r="H2732" s="34">
        <f t="shared" si="84"/>
        <v>0</v>
      </c>
      <c r="I2732" t="str">
        <f t="shared" si="85"/>
        <v/>
      </c>
    </row>
    <row r="2733" spans="1:9" x14ac:dyDescent="0.25">
      <c r="A2733" s="32">
        <v>41050</v>
      </c>
      <c r="B2733">
        <v>0.17549999999999999</v>
      </c>
      <c r="C2733">
        <v>0.20899999999999999</v>
      </c>
      <c r="D2733">
        <v>0.29899999999999999</v>
      </c>
      <c r="E2733">
        <v>0.46</v>
      </c>
      <c r="F2733">
        <v>0.65900000000000003</v>
      </c>
      <c r="G2733">
        <v>1.4990000000000001</v>
      </c>
      <c r="H2733" s="34">
        <f t="shared" si="84"/>
        <v>0</v>
      </c>
      <c r="I2733" t="str">
        <f t="shared" si="85"/>
        <v/>
      </c>
    </row>
    <row r="2734" spans="1:9" x14ac:dyDescent="0.25">
      <c r="A2734" s="32">
        <v>41051</v>
      </c>
      <c r="B2734">
        <v>0.16950000000000001</v>
      </c>
      <c r="C2734">
        <v>0.215</v>
      </c>
      <c r="D2734">
        <v>0.311</v>
      </c>
      <c r="E2734">
        <v>0.46899999999999997</v>
      </c>
      <c r="F2734">
        <v>0.68500000000000005</v>
      </c>
      <c r="G2734">
        <v>1.5430000000000001</v>
      </c>
      <c r="H2734" s="34">
        <f t="shared" si="84"/>
        <v>0</v>
      </c>
      <c r="I2734" t="str">
        <f t="shared" si="85"/>
        <v/>
      </c>
    </row>
    <row r="2735" spans="1:9" x14ac:dyDescent="0.25">
      <c r="A2735" s="32">
        <v>41052</v>
      </c>
      <c r="B2735">
        <v>0.16950000000000001</v>
      </c>
      <c r="C2735">
        <v>0.19800000000000001</v>
      </c>
      <c r="D2735">
        <v>0.29299999999999998</v>
      </c>
      <c r="E2735">
        <v>0.46</v>
      </c>
      <c r="F2735">
        <v>0.66100000000000003</v>
      </c>
      <c r="G2735">
        <v>1.51</v>
      </c>
      <c r="H2735" s="34">
        <f t="shared" si="84"/>
        <v>0</v>
      </c>
      <c r="I2735" t="str">
        <f t="shared" si="85"/>
        <v/>
      </c>
    </row>
    <row r="2736" spans="1:9" x14ac:dyDescent="0.25">
      <c r="A2736" s="32">
        <v>41053</v>
      </c>
      <c r="B2736">
        <v>0.17050000000000001</v>
      </c>
      <c r="C2736">
        <v>0.21299999999999999</v>
      </c>
      <c r="D2736">
        <v>0.30399999999999999</v>
      </c>
      <c r="E2736">
        <v>0.48549999999999999</v>
      </c>
      <c r="F2736">
        <v>0.69599999999999995</v>
      </c>
      <c r="G2736">
        <v>1.5529999999999999</v>
      </c>
      <c r="H2736" s="34">
        <f t="shared" si="84"/>
        <v>0</v>
      </c>
      <c r="I2736" t="str">
        <f t="shared" si="85"/>
        <v/>
      </c>
    </row>
    <row r="2737" spans="1:9" x14ac:dyDescent="0.25">
      <c r="A2737" s="32">
        <v>41054</v>
      </c>
      <c r="B2737">
        <v>0.17649999999999999</v>
      </c>
      <c r="C2737">
        <v>0.21299999999999999</v>
      </c>
      <c r="D2737">
        <v>0.30399999999999999</v>
      </c>
      <c r="E2737">
        <v>0.47349999999999998</v>
      </c>
      <c r="F2737">
        <v>0.67349999999999999</v>
      </c>
      <c r="G2737">
        <v>1.528</v>
      </c>
      <c r="H2737" s="34">
        <f t="shared" si="84"/>
        <v>0</v>
      </c>
      <c r="I2737" t="str">
        <f t="shared" si="85"/>
        <v/>
      </c>
    </row>
    <row r="2738" spans="1:9" x14ac:dyDescent="0.25">
      <c r="A2738" s="32">
        <v>41057</v>
      </c>
      <c r="B2738">
        <v>0.17499999999999999</v>
      </c>
      <c r="C2738">
        <v>0.21249999999999999</v>
      </c>
      <c r="D2738">
        <v>0.29799999999999999</v>
      </c>
      <c r="E2738">
        <v>0.47</v>
      </c>
      <c r="F2738">
        <v>0.67700000000000005</v>
      </c>
      <c r="G2738">
        <v>1.5289999999999999</v>
      </c>
      <c r="H2738" s="34">
        <f t="shared" si="84"/>
        <v>0</v>
      </c>
      <c r="I2738" t="str">
        <f t="shared" si="85"/>
        <v/>
      </c>
    </row>
    <row r="2739" spans="1:9" x14ac:dyDescent="0.25">
      <c r="A2739" s="32">
        <v>41058</v>
      </c>
      <c r="B2739">
        <v>0.17249999999999999</v>
      </c>
      <c r="C2739">
        <v>0.20649999999999999</v>
      </c>
      <c r="D2739">
        <v>0.3</v>
      </c>
      <c r="E2739">
        <v>0.47699999999999998</v>
      </c>
      <c r="F2739">
        <v>0.68049999999999999</v>
      </c>
      <c r="G2739">
        <v>1.534</v>
      </c>
      <c r="H2739" s="34">
        <f t="shared" si="84"/>
        <v>0</v>
      </c>
      <c r="I2739" t="str">
        <f t="shared" si="85"/>
        <v/>
      </c>
    </row>
    <row r="2740" spans="1:9" x14ac:dyDescent="0.25">
      <c r="A2740" s="32">
        <v>41059</v>
      </c>
      <c r="B2740">
        <v>0.16950000000000001</v>
      </c>
      <c r="C2740">
        <v>0.189</v>
      </c>
      <c r="D2740">
        <v>0.26500000000000001</v>
      </c>
      <c r="E2740">
        <v>0.41199999999999998</v>
      </c>
      <c r="F2740">
        <v>0.60799999999999998</v>
      </c>
      <c r="G2740">
        <v>1.4219999999999999</v>
      </c>
      <c r="H2740" s="34">
        <f t="shared" si="84"/>
        <v>0</v>
      </c>
      <c r="I2740" t="str">
        <f t="shared" si="85"/>
        <v/>
      </c>
    </row>
    <row r="2741" spans="1:9" x14ac:dyDescent="0.25">
      <c r="A2741" s="32">
        <v>41060</v>
      </c>
      <c r="B2741">
        <v>0.16700000000000001</v>
      </c>
      <c r="C2741">
        <v>0.1925</v>
      </c>
      <c r="D2741">
        <v>0.25700000000000001</v>
      </c>
      <c r="E2741">
        <v>0.39700000000000002</v>
      </c>
      <c r="F2741">
        <v>0.58099999999999996</v>
      </c>
      <c r="G2741">
        <v>1.379</v>
      </c>
      <c r="H2741" s="34">
        <f t="shared" si="84"/>
        <v>0</v>
      </c>
      <c r="I2741" t="str">
        <f t="shared" si="85"/>
        <v/>
      </c>
    </row>
    <row r="2742" spans="1:9" x14ac:dyDescent="0.25">
      <c r="A2742" s="32">
        <v>41061</v>
      </c>
      <c r="B2742">
        <v>0.1585</v>
      </c>
      <c r="C2742">
        <v>0.17449999999999999</v>
      </c>
      <c r="D2742">
        <v>0.23599999999999999</v>
      </c>
      <c r="E2742">
        <v>0.376</v>
      </c>
      <c r="F2742">
        <v>0.55500000000000005</v>
      </c>
      <c r="G2742">
        <v>1.3049999999999999</v>
      </c>
      <c r="H2742" s="34">
        <f t="shared" si="84"/>
        <v>0</v>
      </c>
      <c r="I2742" t="str">
        <f t="shared" si="85"/>
        <v/>
      </c>
    </row>
    <row r="2743" spans="1:9" x14ac:dyDescent="0.25">
      <c r="A2743" s="32">
        <v>41064</v>
      </c>
      <c r="B2743">
        <v>0.16250000000000001</v>
      </c>
      <c r="C2743">
        <v>0.186</v>
      </c>
      <c r="D2743">
        <v>0.255</v>
      </c>
      <c r="E2743">
        <v>0.41499999999999998</v>
      </c>
      <c r="F2743">
        <v>0.59799999999999998</v>
      </c>
      <c r="G2743">
        <v>1.37</v>
      </c>
      <c r="H2743" s="34">
        <f t="shared" si="84"/>
        <v>0</v>
      </c>
      <c r="I2743" t="str">
        <f t="shared" si="85"/>
        <v/>
      </c>
    </row>
    <row r="2744" spans="1:9" x14ac:dyDescent="0.25">
      <c r="A2744" s="32">
        <v>41065</v>
      </c>
      <c r="B2744">
        <v>0.16350000000000001</v>
      </c>
      <c r="C2744">
        <v>0.18099999999999999</v>
      </c>
      <c r="D2744">
        <v>0.25</v>
      </c>
      <c r="E2744">
        <v>0.40500000000000003</v>
      </c>
      <c r="F2744">
        <v>0.60099999999999998</v>
      </c>
      <c r="G2744">
        <v>1.409</v>
      </c>
      <c r="H2744" s="34">
        <f t="shared" si="84"/>
        <v>0</v>
      </c>
      <c r="I2744" t="str">
        <f t="shared" si="85"/>
        <v/>
      </c>
    </row>
    <row r="2745" spans="1:9" x14ac:dyDescent="0.25">
      <c r="A2745" s="32">
        <v>41066</v>
      </c>
      <c r="B2745">
        <v>0.16200000000000001</v>
      </c>
      <c r="C2745">
        <v>0.1915</v>
      </c>
      <c r="D2745">
        <v>0.27100000000000002</v>
      </c>
      <c r="E2745">
        <v>0.44</v>
      </c>
      <c r="F2745">
        <v>0.64200000000000002</v>
      </c>
      <c r="G2745">
        <v>1.474</v>
      </c>
      <c r="H2745" s="34">
        <f t="shared" si="84"/>
        <v>0</v>
      </c>
      <c r="I2745" t="str">
        <f t="shared" si="85"/>
        <v/>
      </c>
    </row>
    <row r="2746" spans="1:9" x14ac:dyDescent="0.25">
      <c r="A2746" s="32">
        <v>41067</v>
      </c>
      <c r="B2746">
        <v>0.16700000000000001</v>
      </c>
      <c r="C2746">
        <v>0.193</v>
      </c>
      <c r="D2746">
        <v>0.26400000000000001</v>
      </c>
      <c r="E2746">
        <v>0.433</v>
      </c>
      <c r="F2746">
        <v>0.626</v>
      </c>
      <c r="G2746">
        <v>1.4729999999999999</v>
      </c>
      <c r="H2746" s="34">
        <f t="shared" si="84"/>
        <v>0</v>
      </c>
      <c r="I2746" t="str">
        <f t="shared" si="85"/>
        <v/>
      </c>
    </row>
    <row r="2747" spans="1:9" x14ac:dyDescent="0.25">
      <c r="A2747" s="32">
        <v>41068</v>
      </c>
      <c r="B2747">
        <v>0.16350000000000001</v>
      </c>
      <c r="C2747">
        <v>0.18</v>
      </c>
      <c r="D2747">
        <v>0.25600000000000001</v>
      </c>
      <c r="E2747">
        <v>0.42599999999999999</v>
      </c>
      <c r="F2747">
        <v>0.627</v>
      </c>
      <c r="G2747">
        <v>1.4750000000000001</v>
      </c>
      <c r="H2747" s="34">
        <f t="shared" si="84"/>
        <v>0</v>
      </c>
      <c r="I2747" t="str">
        <f t="shared" si="85"/>
        <v/>
      </c>
    </row>
    <row r="2748" spans="1:9" x14ac:dyDescent="0.25">
      <c r="A2748" s="32">
        <v>41071</v>
      </c>
      <c r="B2748">
        <v>0.17199999999999999</v>
      </c>
      <c r="C2748">
        <v>0.1875</v>
      </c>
      <c r="D2748">
        <v>0.25800000000000001</v>
      </c>
      <c r="E2748">
        <v>0.41699999999999998</v>
      </c>
      <c r="F2748">
        <v>0.59899999999999998</v>
      </c>
      <c r="G2748">
        <v>1.427</v>
      </c>
      <c r="H2748" s="34">
        <f t="shared" si="84"/>
        <v>0</v>
      </c>
      <c r="I2748" t="str">
        <f t="shared" si="85"/>
        <v/>
      </c>
    </row>
    <row r="2749" spans="1:9" x14ac:dyDescent="0.25">
      <c r="A2749" s="32">
        <v>41072</v>
      </c>
      <c r="B2749">
        <v>0.17649999999999999</v>
      </c>
      <c r="C2749">
        <v>0.20599999999999999</v>
      </c>
      <c r="D2749">
        <v>0.28100000000000003</v>
      </c>
      <c r="E2749">
        <v>0.44450000000000001</v>
      </c>
      <c r="F2749">
        <v>0.64249999999999996</v>
      </c>
      <c r="G2749">
        <v>1.4790000000000001</v>
      </c>
      <c r="H2749" s="34">
        <f t="shared" si="84"/>
        <v>0</v>
      </c>
      <c r="I2749" t="str">
        <f t="shared" si="85"/>
        <v/>
      </c>
    </row>
    <row r="2750" spans="1:9" x14ac:dyDescent="0.25">
      <c r="A2750" s="32">
        <v>41073</v>
      </c>
      <c r="B2750">
        <v>0.17449999999999999</v>
      </c>
      <c r="C2750">
        <v>0.20399999999999999</v>
      </c>
      <c r="D2750">
        <v>0.27350000000000002</v>
      </c>
      <c r="E2750">
        <v>0.42099999999999999</v>
      </c>
      <c r="F2750">
        <v>0.60699999999999998</v>
      </c>
      <c r="G2750">
        <v>1.41</v>
      </c>
      <c r="H2750" s="34">
        <f t="shared" si="84"/>
        <v>0</v>
      </c>
      <c r="I2750" t="str">
        <f t="shared" si="85"/>
        <v/>
      </c>
    </row>
    <row r="2751" spans="1:9" x14ac:dyDescent="0.25">
      <c r="A2751" s="32">
        <v>41074</v>
      </c>
      <c r="B2751">
        <v>0.17399999999999999</v>
      </c>
      <c r="C2751">
        <v>0.19550000000000001</v>
      </c>
      <c r="D2751">
        <v>0.27500000000000002</v>
      </c>
      <c r="E2751">
        <v>0.432</v>
      </c>
      <c r="F2751">
        <v>0.624</v>
      </c>
      <c r="G2751">
        <v>1.448</v>
      </c>
      <c r="H2751" s="34">
        <f t="shared" si="84"/>
        <v>0</v>
      </c>
      <c r="I2751" t="str">
        <f t="shared" si="85"/>
        <v/>
      </c>
    </row>
    <row r="2752" spans="1:9" x14ac:dyDescent="0.25">
      <c r="A2752" s="32">
        <v>41075</v>
      </c>
      <c r="B2752">
        <v>0.16300000000000001</v>
      </c>
      <c r="C2752">
        <v>0.17799999999999999</v>
      </c>
      <c r="D2752">
        <v>0.24299999999999999</v>
      </c>
      <c r="E2752">
        <v>0.39350000000000002</v>
      </c>
      <c r="F2752">
        <v>0.57450000000000001</v>
      </c>
      <c r="G2752">
        <v>1.383</v>
      </c>
      <c r="H2752" s="34">
        <f t="shared" si="84"/>
        <v>0</v>
      </c>
      <c r="I2752" t="str">
        <f t="shared" si="85"/>
        <v/>
      </c>
    </row>
    <row r="2753" spans="1:9" x14ac:dyDescent="0.25">
      <c r="A2753" s="32">
        <v>41078</v>
      </c>
      <c r="B2753">
        <v>0.16350000000000001</v>
      </c>
      <c r="C2753">
        <v>0.17399999999999999</v>
      </c>
      <c r="D2753">
        <v>0.24099999999999999</v>
      </c>
      <c r="E2753">
        <v>0.39400000000000002</v>
      </c>
      <c r="F2753">
        <v>0.58350000000000002</v>
      </c>
      <c r="G2753">
        <v>1.383</v>
      </c>
      <c r="H2753" s="34">
        <f t="shared" si="84"/>
        <v>0</v>
      </c>
      <c r="I2753" t="str">
        <f t="shared" si="85"/>
        <v/>
      </c>
    </row>
    <row r="2754" spans="1:9" x14ac:dyDescent="0.25">
      <c r="A2754" s="32">
        <v>41079</v>
      </c>
      <c r="B2754">
        <v>0.17</v>
      </c>
      <c r="C2754">
        <v>0.187</v>
      </c>
      <c r="D2754">
        <v>0.26</v>
      </c>
      <c r="E2754">
        <v>0.42099999999999999</v>
      </c>
      <c r="F2754">
        <v>0.61199999999999999</v>
      </c>
      <c r="G2754">
        <v>1.448</v>
      </c>
      <c r="H2754" s="34">
        <f t="shared" si="84"/>
        <v>0</v>
      </c>
      <c r="I2754" t="str">
        <f t="shared" si="85"/>
        <v/>
      </c>
    </row>
    <row r="2755" spans="1:9" x14ac:dyDescent="0.25">
      <c r="A2755" s="32">
        <v>41080</v>
      </c>
      <c r="B2755">
        <v>0.17749999999999999</v>
      </c>
      <c r="C2755">
        <v>0.20649999999999999</v>
      </c>
      <c r="D2755">
        <v>0.28899999999999998</v>
      </c>
      <c r="E2755">
        <v>0.45700000000000002</v>
      </c>
      <c r="F2755">
        <v>0.65700000000000003</v>
      </c>
      <c r="G2755">
        <v>1.486</v>
      </c>
      <c r="H2755" s="34">
        <f t="shared" si="84"/>
        <v>0</v>
      </c>
      <c r="I2755" t="str">
        <f t="shared" si="85"/>
        <v/>
      </c>
    </row>
    <row r="2756" spans="1:9" x14ac:dyDescent="0.25">
      <c r="A2756" s="32">
        <v>41081</v>
      </c>
      <c r="B2756">
        <v>0.17899999999999999</v>
      </c>
      <c r="C2756">
        <v>0.20749999999999999</v>
      </c>
      <c r="D2756">
        <v>0.28999999999999998</v>
      </c>
      <c r="E2756">
        <v>0.44700000000000001</v>
      </c>
      <c r="F2756">
        <v>0.64400000000000002</v>
      </c>
      <c r="G2756">
        <v>1.4510000000000001</v>
      </c>
      <c r="H2756" s="34">
        <f t="shared" si="84"/>
        <v>0</v>
      </c>
      <c r="I2756" t="str">
        <f t="shared" si="85"/>
        <v/>
      </c>
    </row>
    <row r="2757" spans="1:9" x14ac:dyDescent="0.25">
      <c r="A2757" s="32">
        <v>41082</v>
      </c>
      <c r="B2757">
        <v>0.1825</v>
      </c>
      <c r="C2757">
        <v>0.21199999999999999</v>
      </c>
      <c r="D2757">
        <v>0.3</v>
      </c>
      <c r="E2757">
        <v>0.46450000000000002</v>
      </c>
      <c r="F2757">
        <v>0.66800000000000004</v>
      </c>
      <c r="G2757">
        <v>1.4849999999999999</v>
      </c>
      <c r="H2757" s="34">
        <f t="shared" ref="H2757:H2820" si="86">+IF(AND(MOD(MONTH(A2757),3)=0,MONTH(A2757)&lt;&gt;MONTH(A2758)),1,0)</f>
        <v>0</v>
      </c>
      <c r="I2757" t="str">
        <f t="shared" ref="I2757:I2820" si="87">IF(SUM(H2757:H2761)&gt;0,CONCATENATE(YEAR(A2757),INT((MONTH(A2757)-1)/3)+1),"")</f>
        <v/>
      </c>
    </row>
    <row r="2758" spans="1:9" x14ac:dyDescent="0.25">
      <c r="A2758" s="32">
        <v>41085</v>
      </c>
      <c r="B2758">
        <v>0.17949999999999999</v>
      </c>
      <c r="C2758">
        <v>0.20699999999999999</v>
      </c>
      <c r="D2758">
        <v>0.28899999999999998</v>
      </c>
      <c r="E2758">
        <v>0.442</v>
      </c>
      <c r="F2758">
        <v>0.627</v>
      </c>
      <c r="G2758">
        <v>1.421</v>
      </c>
      <c r="H2758" s="34">
        <f t="shared" si="86"/>
        <v>0</v>
      </c>
      <c r="I2758" t="str">
        <f t="shared" si="87"/>
        <v>20122</v>
      </c>
    </row>
    <row r="2759" spans="1:9" x14ac:dyDescent="0.25">
      <c r="A2759" s="32">
        <v>41086</v>
      </c>
      <c r="B2759">
        <v>0.1895</v>
      </c>
      <c r="C2759">
        <v>0.20499999999999999</v>
      </c>
      <c r="D2759">
        <v>0.28699999999999998</v>
      </c>
      <c r="E2759">
        <v>0.442</v>
      </c>
      <c r="F2759">
        <v>0.63100000000000001</v>
      </c>
      <c r="G2759">
        <v>1.4430000000000001</v>
      </c>
      <c r="H2759" s="34">
        <f t="shared" si="86"/>
        <v>0</v>
      </c>
      <c r="I2759" t="str">
        <f t="shared" si="87"/>
        <v>20122</v>
      </c>
    </row>
    <row r="2760" spans="1:9" x14ac:dyDescent="0.25">
      <c r="A2760" s="32">
        <v>41087</v>
      </c>
      <c r="B2760">
        <v>0.183</v>
      </c>
      <c r="C2760">
        <v>0.20699999999999999</v>
      </c>
      <c r="D2760">
        <v>0.28299999999999997</v>
      </c>
      <c r="E2760">
        <v>0.435</v>
      </c>
      <c r="F2760">
        <v>0.624</v>
      </c>
      <c r="G2760">
        <v>1.4339999999999999</v>
      </c>
      <c r="H2760" s="34">
        <f t="shared" si="86"/>
        <v>0</v>
      </c>
      <c r="I2760" t="str">
        <f t="shared" si="87"/>
        <v>20122</v>
      </c>
    </row>
    <row r="2761" spans="1:9" x14ac:dyDescent="0.25">
      <c r="A2761" s="32">
        <v>41088</v>
      </c>
      <c r="B2761">
        <v>0.1845</v>
      </c>
      <c r="C2761">
        <v>0.20699999999999999</v>
      </c>
      <c r="D2761">
        <v>0.27500000000000002</v>
      </c>
      <c r="E2761">
        <v>0.41599999999999998</v>
      </c>
      <c r="F2761">
        <v>0.59350000000000003</v>
      </c>
      <c r="G2761">
        <v>1.391</v>
      </c>
      <c r="H2761" s="34">
        <f t="shared" si="86"/>
        <v>0</v>
      </c>
      <c r="I2761" t="str">
        <f t="shared" si="87"/>
        <v>20122</v>
      </c>
    </row>
    <row r="2762" spans="1:9" x14ac:dyDescent="0.25">
      <c r="A2762" s="32">
        <v>41089</v>
      </c>
      <c r="B2762">
        <v>0.1855</v>
      </c>
      <c r="C2762">
        <v>0.2135</v>
      </c>
      <c r="D2762">
        <v>0.28000000000000003</v>
      </c>
      <c r="E2762">
        <v>0.434</v>
      </c>
      <c r="F2762">
        <v>0.62250000000000005</v>
      </c>
      <c r="G2762">
        <v>1.4510000000000001</v>
      </c>
      <c r="H2762" s="34">
        <f t="shared" si="86"/>
        <v>1</v>
      </c>
      <c r="I2762" t="str">
        <f t="shared" si="87"/>
        <v>20122</v>
      </c>
    </row>
    <row r="2763" spans="1:9" x14ac:dyDescent="0.25">
      <c r="A2763" s="32">
        <v>41092</v>
      </c>
      <c r="B2763">
        <v>0.182</v>
      </c>
      <c r="C2763">
        <v>0.20599999999999999</v>
      </c>
      <c r="D2763">
        <v>0.26800000000000002</v>
      </c>
      <c r="E2763">
        <v>0.40500000000000003</v>
      </c>
      <c r="F2763">
        <v>0.58399999999999996</v>
      </c>
      <c r="G2763">
        <v>1.415</v>
      </c>
      <c r="H2763" s="34">
        <f t="shared" si="86"/>
        <v>0</v>
      </c>
      <c r="I2763" t="str">
        <f t="shared" si="87"/>
        <v/>
      </c>
    </row>
    <row r="2764" spans="1:9" x14ac:dyDescent="0.25">
      <c r="A2764" s="32">
        <v>41093</v>
      </c>
      <c r="B2764">
        <v>0.1885</v>
      </c>
      <c r="C2764">
        <v>0.20799999999999999</v>
      </c>
      <c r="D2764">
        <v>0.27200000000000002</v>
      </c>
      <c r="E2764">
        <v>0.41099999999999998</v>
      </c>
      <c r="F2764">
        <v>0.60299999999999998</v>
      </c>
      <c r="G2764">
        <v>1.4510000000000001</v>
      </c>
      <c r="H2764" s="34">
        <f t="shared" si="86"/>
        <v>0</v>
      </c>
      <c r="I2764" t="str">
        <f t="shared" si="87"/>
        <v/>
      </c>
    </row>
    <row r="2765" spans="1:9" x14ac:dyDescent="0.25">
      <c r="A2765" s="32">
        <v>41094</v>
      </c>
      <c r="B2765">
        <v>0.184</v>
      </c>
      <c r="C2765">
        <v>0.20200000000000001</v>
      </c>
      <c r="D2765">
        <v>0.25800000000000001</v>
      </c>
      <c r="E2765">
        <v>0.42299999999999999</v>
      </c>
      <c r="F2765">
        <v>0.60499999999999998</v>
      </c>
      <c r="G2765">
        <v>1.452</v>
      </c>
      <c r="H2765" s="34">
        <f t="shared" si="86"/>
        <v>0</v>
      </c>
      <c r="I2765" t="str">
        <f t="shared" si="87"/>
        <v/>
      </c>
    </row>
    <row r="2766" spans="1:9" x14ac:dyDescent="0.25">
      <c r="A2766" s="32">
        <v>41095</v>
      </c>
      <c r="B2766">
        <v>0.17699999999999999</v>
      </c>
      <c r="C2766">
        <v>0.19350000000000001</v>
      </c>
      <c r="D2766">
        <v>0.26600000000000001</v>
      </c>
      <c r="E2766">
        <v>0.41149999999999998</v>
      </c>
      <c r="F2766">
        <v>0.59599999999999997</v>
      </c>
      <c r="G2766">
        <v>1.43</v>
      </c>
      <c r="H2766" s="34">
        <f t="shared" si="86"/>
        <v>0</v>
      </c>
      <c r="I2766" t="str">
        <f t="shared" si="87"/>
        <v/>
      </c>
    </row>
    <row r="2767" spans="1:9" x14ac:dyDescent="0.25">
      <c r="A2767" s="32">
        <v>41096</v>
      </c>
      <c r="B2767">
        <v>0.17399999999999999</v>
      </c>
      <c r="C2767">
        <v>0.1875</v>
      </c>
      <c r="D2767">
        <v>0.248</v>
      </c>
      <c r="E2767">
        <v>0.39</v>
      </c>
      <c r="F2767">
        <v>0.56999999999999995</v>
      </c>
      <c r="G2767">
        <v>1.3820000000000001</v>
      </c>
      <c r="H2767" s="34">
        <f t="shared" si="86"/>
        <v>0</v>
      </c>
      <c r="I2767" t="str">
        <f t="shared" si="87"/>
        <v/>
      </c>
    </row>
    <row r="2768" spans="1:9" x14ac:dyDescent="0.25">
      <c r="A2768" s="32">
        <v>41099</v>
      </c>
      <c r="B2768">
        <v>0.16650000000000001</v>
      </c>
      <c r="C2768">
        <v>0.182</v>
      </c>
      <c r="D2768">
        <v>0.23150000000000001</v>
      </c>
      <c r="E2768">
        <v>0.36399999999999999</v>
      </c>
      <c r="F2768">
        <v>0.54</v>
      </c>
      <c r="G2768">
        <v>1.335</v>
      </c>
      <c r="H2768" s="34">
        <f t="shared" si="86"/>
        <v>0</v>
      </c>
      <c r="I2768" t="str">
        <f t="shared" si="87"/>
        <v/>
      </c>
    </row>
    <row r="2769" spans="1:9" x14ac:dyDescent="0.25">
      <c r="A2769" s="32">
        <v>41100</v>
      </c>
      <c r="B2769">
        <v>0.16500000000000001</v>
      </c>
      <c r="C2769">
        <v>0.17899999999999999</v>
      </c>
      <c r="D2769">
        <v>0.23699999999999999</v>
      </c>
      <c r="E2769">
        <v>0.35699999999999998</v>
      </c>
      <c r="F2769">
        <v>0.52200000000000002</v>
      </c>
      <c r="G2769">
        <v>1.323</v>
      </c>
      <c r="H2769" s="34">
        <f t="shared" si="86"/>
        <v>0</v>
      </c>
      <c r="I2769" t="str">
        <f t="shared" si="87"/>
        <v/>
      </c>
    </row>
    <row r="2770" spans="1:9" x14ac:dyDescent="0.25">
      <c r="A2770" s="32">
        <v>41101</v>
      </c>
      <c r="B2770">
        <v>0.16350000000000001</v>
      </c>
      <c r="C2770">
        <v>0.17799999999999999</v>
      </c>
      <c r="D2770">
        <v>0.24199999999999999</v>
      </c>
      <c r="E2770">
        <v>0.36749999999999999</v>
      </c>
      <c r="F2770">
        <v>0.54349999999999998</v>
      </c>
      <c r="G2770">
        <v>1.335</v>
      </c>
      <c r="H2770" s="34">
        <f t="shared" si="86"/>
        <v>0</v>
      </c>
      <c r="I2770" t="str">
        <f t="shared" si="87"/>
        <v/>
      </c>
    </row>
    <row r="2771" spans="1:9" x14ac:dyDescent="0.25">
      <c r="A2771" s="32">
        <v>41102</v>
      </c>
      <c r="B2771">
        <v>0.157</v>
      </c>
      <c r="C2771">
        <v>0.17499999999999999</v>
      </c>
      <c r="D2771">
        <v>0.23300000000000001</v>
      </c>
      <c r="E2771">
        <v>0.36799999999999999</v>
      </c>
      <c r="F2771">
        <v>0.53300000000000003</v>
      </c>
      <c r="G2771">
        <v>1.2929999999999999</v>
      </c>
      <c r="H2771" s="34">
        <f t="shared" si="86"/>
        <v>0</v>
      </c>
      <c r="I2771" t="str">
        <f t="shared" si="87"/>
        <v/>
      </c>
    </row>
    <row r="2772" spans="1:9" x14ac:dyDescent="0.25">
      <c r="A2772" s="32">
        <v>41103</v>
      </c>
      <c r="B2772">
        <v>0.14050000000000001</v>
      </c>
      <c r="C2772">
        <v>0.1555</v>
      </c>
      <c r="D2772">
        <v>0.22700000000000001</v>
      </c>
      <c r="E2772">
        <v>0.36199999999999999</v>
      </c>
      <c r="F2772">
        <v>0.53800000000000003</v>
      </c>
      <c r="G2772">
        <v>1.3129999999999999</v>
      </c>
      <c r="H2772" s="34">
        <f t="shared" si="86"/>
        <v>0</v>
      </c>
      <c r="I2772" t="str">
        <f t="shared" si="87"/>
        <v/>
      </c>
    </row>
    <row r="2773" spans="1:9" x14ac:dyDescent="0.25">
      <c r="A2773" s="32">
        <v>41106</v>
      </c>
      <c r="B2773">
        <v>0.14449999999999999</v>
      </c>
      <c r="C2773">
        <v>0.14449999999999999</v>
      </c>
      <c r="D2773">
        <v>0.218</v>
      </c>
      <c r="E2773">
        <v>0.35299999999999998</v>
      </c>
      <c r="F2773">
        <v>0.52</v>
      </c>
      <c r="G2773">
        <v>1.3120000000000001</v>
      </c>
      <c r="H2773" s="34">
        <f t="shared" si="86"/>
        <v>0</v>
      </c>
      <c r="I2773" t="str">
        <f t="shared" si="87"/>
        <v/>
      </c>
    </row>
    <row r="2774" spans="1:9" x14ac:dyDescent="0.25">
      <c r="A2774" s="32">
        <v>41107</v>
      </c>
      <c r="B2774">
        <v>0.14649999999999999</v>
      </c>
      <c r="C2774">
        <v>0.159</v>
      </c>
      <c r="D2774">
        <v>0.22700000000000001</v>
      </c>
      <c r="E2774">
        <v>0.36299999999999999</v>
      </c>
      <c r="F2774">
        <v>0.54800000000000004</v>
      </c>
      <c r="G2774">
        <v>1.3540000000000001</v>
      </c>
      <c r="H2774" s="34">
        <f t="shared" si="86"/>
        <v>0</v>
      </c>
      <c r="I2774" t="str">
        <f t="shared" si="87"/>
        <v/>
      </c>
    </row>
    <row r="2775" spans="1:9" x14ac:dyDescent="0.25">
      <c r="A2775" s="32">
        <v>41108</v>
      </c>
      <c r="B2775">
        <v>0.13750000000000001</v>
      </c>
      <c r="C2775">
        <v>0.14399999999999999</v>
      </c>
      <c r="D2775">
        <v>0.21099999999999999</v>
      </c>
      <c r="E2775">
        <v>0.34899999999999998</v>
      </c>
      <c r="F2775">
        <v>0.52200000000000002</v>
      </c>
      <c r="G2775">
        <v>1.33</v>
      </c>
      <c r="H2775" s="34">
        <f t="shared" si="86"/>
        <v>0</v>
      </c>
      <c r="I2775" t="str">
        <f t="shared" si="87"/>
        <v/>
      </c>
    </row>
    <row r="2776" spans="1:9" x14ac:dyDescent="0.25">
      <c r="A2776" s="32">
        <v>41109</v>
      </c>
      <c r="B2776">
        <v>0.13650000000000001</v>
      </c>
      <c r="C2776">
        <v>0.14299999999999999</v>
      </c>
      <c r="D2776">
        <v>0.20799999999999999</v>
      </c>
      <c r="E2776">
        <v>0.35</v>
      </c>
      <c r="F2776">
        <v>0.52400000000000002</v>
      </c>
      <c r="G2776">
        <v>1.34</v>
      </c>
      <c r="H2776" s="34">
        <f t="shared" si="86"/>
        <v>0</v>
      </c>
      <c r="I2776" t="str">
        <f t="shared" si="87"/>
        <v/>
      </c>
    </row>
    <row r="2777" spans="1:9" x14ac:dyDescent="0.25">
      <c r="A2777" s="32">
        <v>41110</v>
      </c>
      <c r="B2777">
        <v>0.13250000000000001</v>
      </c>
      <c r="C2777">
        <v>0.14000000000000001</v>
      </c>
      <c r="D2777">
        <v>0.19700000000000001</v>
      </c>
      <c r="E2777">
        <v>0.32400000000000001</v>
      </c>
      <c r="F2777">
        <v>0.49399999999999999</v>
      </c>
      <c r="G2777">
        <v>1.294</v>
      </c>
      <c r="H2777" s="34">
        <f t="shared" si="86"/>
        <v>0</v>
      </c>
      <c r="I2777" t="str">
        <f t="shared" si="87"/>
        <v/>
      </c>
    </row>
    <row r="2778" spans="1:9" x14ac:dyDescent="0.25">
      <c r="A2778" s="32">
        <v>41113</v>
      </c>
      <c r="B2778">
        <v>0.13250000000000001</v>
      </c>
      <c r="C2778">
        <v>0.14000000000000001</v>
      </c>
      <c r="D2778">
        <v>0.19600000000000001</v>
      </c>
      <c r="E2778">
        <v>0.316</v>
      </c>
      <c r="F2778">
        <v>0.47699999999999998</v>
      </c>
      <c r="G2778">
        <v>1.264</v>
      </c>
      <c r="H2778" s="34">
        <f t="shared" si="86"/>
        <v>0</v>
      </c>
      <c r="I2778" t="str">
        <f t="shared" si="87"/>
        <v/>
      </c>
    </row>
    <row r="2779" spans="1:9" x14ac:dyDescent="0.25">
      <c r="A2779" s="32">
        <v>41114</v>
      </c>
      <c r="B2779">
        <v>0.13900000000000001</v>
      </c>
      <c r="C2779">
        <v>0.14399999999999999</v>
      </c>
      <c r="D2779">
        <v>0.19600000000000001</v>
      </c>
      <c r="E2779">
        <v>0.31</v>
      </c>
      <c r="F2779">
        <v>0.46800000000000003</v>
      </c>
      <c r="G2779">
        <v>1.2330000000000001</v>
      </c>
      <c r="H2779" s="34">
        <f t="shared" si="86"/>
        <v>0</v>
      </c>
      <c r="I2779" t="str">
        <f t="shared" si="87"/>
        <v/>
      </c>
    </row>
    <row r="2780" spans="1:9" x14ac:dyDescent="0.25">
      <c r="A2780" s="32">
        <v>41115</v>
      </c>
      <c r="B2780">
        <v>0.13300000000000001</v>
      </c>
      <c r="C2780">
        <v>0.13800000000000001</v>
      </c>
      <c r="D2780">
        <v>0.187</v>
      </c>
      <c r="E2780">
        <v>0.307</v>
      </c>
      <c r="F2780">
        <v>0.46899999999999997</v>
      </c>
      <c r="G2780">
        <v>1.2389999999999999</v>
      </c>
      <c r="H2780" s="34">
        <f t="shared" si="86"/>
        <v>0</v>
      </c>
      <c r="I2780" t="str">
        <f t="shared" si="87"/>
        <v/>
      </c>
    </row>
    <row r="2781" spans="1:9" x14ac:dyDescent="0.25">
      <c r="A2781" s="32">
        <v>41116</v>
      </c>
      <c r="B2781">
        <v>0.13700000000000001</v>
      </c>
      <c r="C2781">
        <v>0.14349999999999999</v>
      </c>
      <c r="D2781">
        <v>0.20300000000000001</v>
      </c>
      <c r="E2781">
        <v>0.32900000000000001</v>
      </c>
      <c r="F2781">
        <v>0.498</v>
      </c>
      <c r="G2781">
        <v>1.2749999999999999</v>
      </c>
      <c r="H2781" s="34">
        <f t="shared" si="86"/>
        <v>0</v>
      </c>
      <c r="I2781" t="str">
        <f t="shared" si="87"/>
        <v/>
      </c>
    </row>
    <row r="2782" spans="1:9" x14ac:dyDescent="0.25">
      <c r="A2782" s="32">
        <v>41117</v>
      </c>
      <c r="B2782">
        <v>0.13950000000000001</v>
      </c>
      <c r="C2782">
        <v>0.156</v>
      </c>
      <c r="D2782">
        <v>0.224</v>
      </c>
      <c r="E2782">
        <v>0.36649999999999999</v>
      </c>
      <c r="F2782">
        <v>0.55200000000000005</v>
      </c>
      <c r="G2782">
        <v>1.38</v>
      </c>
      <c r="H2782" s="34">
        <f t="shared" si="86"/>
        <v>0</v>
      </c>
      <c r="I2782" t="str">
        <f t="shared" si="87"/>
        <v/>
      </c>
    </row>
    <row r="2783" spans="1:9" x14ac:dyDescent="0.25">
      <c r="A2783" s="32">
        <v>41120</v>
      </c>
      <c r="B2783">
        <v>0.128</v>
      </c>
      <c r="C2783">
        <v>0.14399999999999999</v>
      </c>
      <c r="D2783">
        <v>0.20599999999999999</v>
      </c>
      <c r="E2783">
        <v>0.33750000000000002</v>
      </c>
      <c r="F2783">
        <v>0.52049999999999996</v>
      </c>
      <c r="G2783">
        <v>1.3360000000000001</v>
      </c>
      <c r="H2783" s="34">
        <f t="shared" si="86"/>
        <v>0</v>
      </c>
      <c r="I2783" t="str">
        <f t="shared" si="87"/>
        <v/>
      </c>
    </row>
    <row r="2784" spans="1:9" x14ac:dyDescent="0.25">
      <c r="A2784" s="32">
        <v>41121</v>
      </c>
      <c r="B2784">
        <v>0.13100000000000001</v>
      </c>
      <c r="C2784">
        <v>0.14499999999999999</v>
      </c>
      <c r="D2784">
        <v>0.20100000000000001</v>
      </c>
      <c r="E2784">
        <v>0.32600000000000001</v>
      </c>
      <c r="F2784">
        <v>0.504</v>
      </c>
      <c r="G2784">
        <v>1.3120000000000001</v>
      </c>
      <c r="H2784" s="34">
        <f t="shared" si="86"/>
        <v>0</v>
      </c>
      <c r="I2784" t="str">
        <f t="shared" si="87"/>
        <v/>
      </c>
    </row>
    <row r="2785" spans="1:9" x14ac:dyDescent="0.25">
      <c r="A2785" s="32">
        <v>41122</v>
      </c>
      <c r="B2785">
        <v>0.13800000000000001</v>
      </c>
      <c r="C2785">
        <v>0.158</v>
      </c>
      <c r="D2785">
        <v>0.23200000000000001</v>
      </c>
      <c r="E2785">
        <v>0.37</v>
      </c>
      <c r="F2785">
        <v>0.56399999999999995</v>
      </c>
      <c r="G2785">
        <v>1.3820000000000001</v>
      </c>
      <c r="H2785" s="34">
        <f t="shared" si="86"/>
        <v>0</v>
      </c>
      <c r="I2785" t="str">
        <f t="shared" si="87"/>
        <v/>
      </c>
    </row>
    <row r="2786" spans="1:9" x14ac:dyDescent="0.25">
      <c r="A2786" s="32">
        <v>41123</v>
      </c>
      <c r="B2786">
        <v>0.13400000000000001</v>
      </c>
      <c r="C2786">
        <v>0.159</v>
      </c>
      <c r="D2786">
        <v>0.223</v>
      </c>
      <c r="E2786">
        <v>0.36399999999999999</v>
      </c>
      <c r="F2786">
        <v>0.54700000000000004</v>
      </c>
      <c r="G2786">
        <v>1.3540000000000001</v>
      </c>
      <c r="H2786" s="34">
        <f t="shared" si="86"/>
        <v>0</v>
      </c>
      <c r="I2786" t="str">
        <f t="shared" si="87"/>
        <v/>
      </c>
    </row>
    <row r="2787" spans="1:9" x14ac:dyDescent="0.25">
      <c r="A2787" s="32">
        <v>41124</v>
      </c>
      <c r="B2787">
        <v>0.13850000000000001</v>
      </c>
      <c r="C2787">
        <v>0.16400000000000001</v>
      </c>
      <c r="D2787">
        <v>0.247</v>
      </c>
      <c r="E2787">
        <v>0.40400000000000003</v>
      </c>
      <c r="F2787">
        <v>0.59799999999999998</v>
      </c>
      <c r="G2787">
        <v>1.4379999999999999</v>
      </c>
      <c r="H2787" s="34">
        <f t="shared" si="86"/>
        <v>0</v>
      </c>
      <c r="I2787" t="str">
        <f t="shared" si="87"/>
        <v/>
      </c>
    </row>
    <row r="2788" spans="1:9" x14ac:dyDescent="0.25">
      <c r="A2788" s="32">
        <v>41127</v>
      </c>
      <c r="B2788">
        <v>0.13700000000000001</v>
      </c>
      <c r="C2788">
        <v>0.16200000000000001</v>
      </c>
      <c r="D2788">
        <v>0.23649999999999999</v>
      </c>
      <c r="E2788">
        <v>0.38800000000000001</v>
      </c>
      <c r="F2788">
        <v>0.57799999999999996</v>
      </c>
      <c r="G2788">
        <v>1.4339999999999999</v>
      </c>
      <c r="H2788" s="34">
        <f t="shared" si="86"/>
        <v>0</v>
      </c>
      <c r="I2788" t="str">
        <f t="shared" si="87"/>
        <v/>
      </c>
    </row>
    <row r="2789" spans="1:9" x14ac:dyDescent="0.25">
      <c r="A2789" s="32">
        <v>41128</v>
      </c>
      <c r="B2789">
        <v>0.14199999999999999</v>
      </c>
      <c r="C2789">
        <v>0.17499999999999999</v>
      </c>
      <c r="D2789">
        <v>0.26300000000000001</v>
      </c>
      <c r="E2789">
        <v>0.42199999999999999</v>
      </c>
      <c r="F2789">
        <v>0.62250000000000005</v>
      </c>
      <c r="G2789">
        <v>1.496</v>
      </c>
      <c r="H2789" s="34">
        <f t="shared" si="86"/>
        <v>0</v>
      </c>
      <c r="I2789" t="str">
        <f t="shared" si="87"/>
        <v/>
      </c>
    </row>
    <row r="2790" spans="1:9" x14ac:dyDescent="0.25">
      <c r="A2790" s="32">
        <v>41129</v>
      </c>
      <c r="B2790">
        <v>0.14649999999999999</v>
      </c>
      <c r="C2790">
        <v>0.187</v>
      </c>
      <c r="D2790">
        <v>0.27500000000000002</v>
      </c>
      <c r="E2790">
        <v>0.439</v>
      </c>
      <c r="F2790">
        <v>0.64</v>
      </c>
      <c r="G2790">
        <v>1.5129999999999999</v>
      </c>
      <c r="H2790" s="34">
        <f t="shared" si="86"/>
        <v>0</v>
      </c>
      <c r="I2790" t="str">
        <f t="shared" si="87"/>
        <v/>
      </c>
    </row>
    <row r="2791" spans="1:9" x14ac:dyDescent="0.25">
      <c r="A2791" s="32">
        <v>41130</v>
      </c>
      <c r="B2791">
        <v>0.14649999999999999</v>
      </c>
      <c r="C2791">
        <v>0.1895</v>
      </c>
      <c r="D2791">
        <v>0.28000000000000003</v>
      </c>
      <c r="E2791">
        <v>0.44500000000000001</v>
      </c>
      <c r="F2791">
        <v>0.64600000000000002</v>
      </c>
      <c r="G2791">
        <v>1.5230000000000001</v>
      </c>
      <c r="H2791" s="34">
        <f t="shared" si="86"/>
        <v>0</v>
      </c>
      <c r="I2791" t="str">
        <f t="shared" si="87"/>
        <v/>
      </c>
    </row>
    <row r="2792" spans="1:9" x14ac:dyDescent="0.25">
      <c r="A2792" s="32">
        <v>41131</v>
      </c>
      <c r="B2792">
        <v>0.14050000000000001</v>
      </c>
      <c r="C2792">
        <v>0.184</v>
      </c>
      <c r="D2792">
        <v>0.27100000000000002</v>
      </c>
      <c r="E2792">
        <v>0.43</v>
      </c>
      <c r="F2792">
        <v>0.629</v>
      </c>
      <c r="G2792">
        <v>1.4910000000000001</v>
      </c>
      <c r="H2792" s="34">
        <f t="shared" si="86"/>
        <v>0</v>
      </c>
      <c r="I2792" t="str">
        <f t="shared" si="87"/>
        <v/>
      </c>
    </row>
    <row r="2793" spans="1:9" x14ac:dyDescent="0.25">
      <c r="A2793" s="32">
        <v>41134</v>
      </c>
      <c r="B2793">
        <v>0.14199999999999999</v>
      </c>
      <c r="C2793">
        <v>0.18099999999999999</v>
      </c>
      <c r="D2793">
        <v>0.26800000000000002</v>
      </c>
      <c r="E2793">
        <v>0.42499999999999999</v>
      </c>
      <c r="F2793">
        <v>0.622</v>
      </c>
      <c r="G2793">
        <v>1.4969999999999999</v>
      </c>
      <c r="H2793" s="34">
        <f t="shared" si="86"/>
        <v>0</v>
      </c>
      <c r="I2793" t="str">
        <f t="shared" si="87"/>
        <v/>
      </c>
    </row>
    <row r="2794" spans="1:9" x14ac:dyDescent="0.25">
      <c r="A2794" s="32">
        <v>41135</v>
      </c>
      <c r="B2794">
        <v>0.14349999999999999</v>
      </c>
      <c r="C2794">
        <v>0.189</v>
      </c>
      <c r="D2794">
        <v>0.28799999999999998</v>
      </c>
      <c r="E2794">
        <v>0.45150000000000001</v>
      </c>
      <c r="F2794">
        <v>0.66</v>
      </c>
      <c r="G2794">
        <v>1.5629999999999999</v>
      </c>
      <c r="H2794" s="34">
        <f t="shared" si="86"/>
        <v>0</v>
      </c>
      <c r="I2794" t="str">
        <f t="shared" si="87"/>
        <v/>
      </c>
    </row>
    <row r="2795" spans="1:9" x14ac:dyDescent="0.25">
      <c r="A2795" s="32">
        <v>41136</v>
      </c>
      <c r="B2795">
        <v>0.14649999999999999</v>
      </c>
      <c r="C2795">
        <v>0.19600000000000001</v>
      </c>
      <c r="D2795">
        <v>0.313</v>
      </c>
      <c r="E2795">
        <v>0.49399999999999999</v>
      </c>
      <c r="F2795">
        <v>0.71399999999999997</v>
      </c>
      <c r="G2795">
        <v>1.655</v>
      </c>
      <c r="H2795" s="34">
        <f t="shared" si="86"/>
        <v>0</v>
      </c>
      <c r="I2795" t="str">
        <f t="shared" si="87"/>
        <v/>
      </c>
    </row>
    <row r="2796" spans="1:9" x14ac:dyDescent="0.25">
      <c r="A2796" s="32">
        <v>41137</v>
      </c>
      <c r="B2796">
        <v>0.14649999999999999</v>
      </c>
      <c r="C2796">
        <v>0.192</v>
      </c>
      <c r="D2796">
        <v>0.315</v>
      </c>
      <c r="E2796">
        <v>0.50600000000000001</v>
      </c>
      <c r="F2796">
        <v>0.72899999999999998</v>
      </c>
      <c r="G2796">
        <v>1.675</v>
      </c>
      <c r="H2796" s="34">
        <f t="shared" si="86"/>
        <v>0</v>
      </c>
      <c r="I2796" t="str">
        <f t="shared" si="87"/>
        <v/>
      </c>
    </row>
    <row r="2797" spans="1:9" x14ac:dyDescent="0.25">
      <c r="A2797" s="32">
        <v>41138</v>
      </c>
      <c r="B2797">
        <v>0.14599999999999999</v>
      </c>
      <c r="C2797">
        <v>0.19500000000000001</v>
      </c>
      <c r="D2797">
        <v>0.30399999999999999</v>
      </c>
      <c r="E2797">
        <v>0.48599999999999999</v>
      </c>
      <c r="F2797">
        <v>0.70399999999999996</v>
      </c>
      <c r="G2797">
        <v>1.643</v>
      </c>
      <c r="H2797" s="34">
        <f t="shared" si="86"/>
        <v>0</v>
      </c>
      <c r="I2797" t="str">
        <f t="shared" si="87"/>
        <v/>
      </c>
    </row>
    <row r="2798" spans="1:9" x14ac:dyDescent="0.25">
      <c r="A2798" s="32">
        <v>41141</v>
      </c>
      <c r="B2798">
        <v>0.14649999999999999</v>
      </c>
      <c r="C2798">
        <v>0.193</v>
      </c>
      <c r="D2798">
        <v>0.29799999999999999</v>
      </c>
      <c r="E2798">
        <v>0.47599999999999998</v>
      </c>
      <c r="F2798">
        <v>0.69499999999999995</v>
      </c>
      <c r="G2798">
        <v>1.6360000000000001</v>
      </c>
      <c r="H2798" s="34">
        <f t="shared" si="86"/>
        <v>0</v>
      </c>
      <c r="I2798" t="str">
        <f t="shared" si="87"/>
        <v/>
      </c>
    </row>
    <row r="2799" spans="1:9" x14ac:dyDescent="0.25">
      <c r="A2799" s="32">
        <v>41142</v>
      </c>
      <c r="B2799">
        <v>0.14799999999999999</v>
      </c>
      <c r="C2799">
        <v>0.19700000000000001</v>
      </c>
      <c r="D2799">
        <v>0.3</v>
      </c>
      <c r="E2799">
        <v>0.47799999999999998</v>
      </c>
      <c r="F2799">
        <v>0.69399999999999995</v>
      </c>
      <c r="G2799">
        <v>1.627</v>
      </c>
      <c r="H2799" s="34">
        <f t="shared" si="86"/>
        <v>0</v>
      </c>
      <c r="I2799" t="str">
        <f t="shared" si="87"/>
        <v/>
      </c>
    </row>
    <row r="2800" spans="1:9" x14ac:dyDescent="0.25">
      <c r="A2800" s="32">
        <v>41143</v>
      </c>
      <c r="B2800">
        <v>0.1305</v>
      </c>
      <c r="C2800">
        <v>0.17150000000000001</v>
      </c>
      <c r="D2800">
        <v>0.252</v>
      </c>
      <c r="E2800">
        <v>0.40799999999999997</v>
      </c>
      <c r="F2800">
        <v>0.60699999999999998</v>
      </c>
      <c r="G2800">
        <v>1.5230000000000001</v>
      </c>
      <c r="H2800" s="34">
        <f t="shared" si="86"/>
        <v>0</v>
      </c>
      <c r="I2800" t="str">
        <f t="shared" si="87"/>
        <v/>
      </c>
    </row>
    <row r="2801" spans="1:9" x14ac:dyDescent="0.25">
      <c r="A2801" s="32">
        <v>41144</v>
      </c>
      <c r="B2801">
        <v>0.13750000000000001</v>
      </c>
      <c r="C2801">
        <v>0.17150000000000001</v>
      </c>
      <c r="D2801">
        <v>0.25700000000000001</v>
      </c>
      <c r="E2801">
        <v>0.41399999999999998</v>
      </c>
      <c r="F2801">
        <v>0.60899999999999999</v>
      </c>
      <c r="G2801">
        <v>1.514</v>
      </c>
      <c r="H2801" s="34">
        <f t="shared" si="86"/>
        <v>0</v>
      </c>
      <c r="I2801" t="str">
        <f t="shared" si="87"/>
        <v/>
      </c>
    </row>
    <row r="2802" spans="1:9" x14ac:dyDescent="0.25">
      <c r="A2802" s="32">
        <v>41145</v>
      </c>
      <c r="B2802">
        <v>0.13450000000000001</v>
      </c>
      <c r="C2802">
        <v>0.17599999999999999</v>
      </c>
      <c r="D2802">
        <v>0.25700000000000001</v>
      </c>
      <c r="E2802">
        <v>0.41599999999999998</v>
      </c>
      <c r="F2802">
        <v>0.61599999999999999</v>
      </c>
      <c r="G2802">
        <v>1.5249999999999999</v>
      </c>
      <c r="H2802" s="34">
        <f t="shared" si="86"/>
        <v>0</v>
      </c>
      <c r="I2802" t="str">
        <f t="shared" si="87"/>
        <v/>
      </c>
    </row>
    <row r="2803" spans="1:9" x14ac:dyDescent="0.25">
      <c r="A2803" s="32">
        <v>41148</v>
      </c>
      <c r="B2803">
        <v>0.13750000000000001</v>
      </c>
      <c r="C2803">
        <v>0.17599999999999999</v>
      </c>
      <c r="D2803">
        <v>0.247</v>
      </c>
      <c r="E2803">
        <v>0.4</v>
      </c>
      <c r="F2803">
        <v>0.59399999999999997</v>
      </c>
      <c r="G2803">
        <v>1.482</v>
      </c>
      <c r="H2803" s="34">
        <f t="shared" si="86"/>
        <v>0</v>
      </c>
      <c r="I2803" t="str">
        <f t="shared" si="87"/>
        <v/>
      </c>
    </row>
    <row r="2804" spans="1:9" x14ac:dyDescent="0.25">
      <c r="A2804" s="32">
        <v>41149</v>
      </c>
      <c r="B2804">
        <v>0.13750000000000001</v>
      </c>
      <c r="C2804">
        <v>0.17199999999999999</v>
      </c>
      <c r="D2804">
        <v>0.246</v>
      </c>
      <c r="E2804">
        <v>0.39200000000000002</v>
      </c>
      <c r="F2804">
        <v>0.58099999999999996</v>
      </c>
      <c r="G2804">
        <v>1.464</v>
      </c>
      <c r="H2804" s="34">
        <f t="shared" si="86"/>
        <v>0</v>
      </c>
      <c r="I2804" t="str">
        <f t="shared" si="87"/>
        <v/>
      </c>
    </row>
    <row r="2805" spans="1:9" x14ac:dyDescent="0.25">
      <c r="A2805" s="32">
        <v>41150</v>
      </c>
      <c r="B2805">
        <v>0.13600000000000001</v>
      </c>
      <c r="C2805">
        <v>0.17100000000000001</v>
      </c>
      <c r="D2805">
        <v>0.248</v>
      </c>
      <c r="E2805">
        <v>0.39700000000000002</v>
      </c>
      <c r="F2805">
        <v>0.59199999999999997</v>
      </c>
      <c r="G2805">
        <v>1.4870000000000001</v>
      </c>
      <c r="H2805" s="34">
        <f t="shared" si="86"/>
        <v>0</v>
      </c>
      <c r="I2805" t="str">
        <f t="shared" si="87"/>
        <v/>
      </c>
    </row>
    <row r="2806" spans="1:9" x14ac:dyDescent="0.25">
      <c r="A2806" s="32">
        <v>41151</v>
      </c>
      <c r="B2806">
        <v>0.13350000000000001</v>
      </c>
      <c r="C2806">
        <v>0.16</v>
      </c>
      <c r="D2806">
        <v>0.23300000000000001</v>
      </c>
      <c r="E2806">
        <v>0.3765</v>
      </c>
      <c r="F2806">
        <v>0.57199999999999995</v>
      </c>
      <c r="G2806">
        <v>1.4689999999999999</v>
      </c>
      <c r="H2806" s="34">
        <f t="shared" si="86"/>
        <v>0</v>
      </c>
      <c r="I2806" t="str">
        <f t="shared" si="87"/>
        <v/>
      </c>
    </row>
    <row r="2807" spans="1:9" x14ac:dyDescent="0.25">
      <c r="A2807" s="32">
        <v>41152</v>
      </c>
      <c r="B2807">
        <v>0.12</v>
      </c>
      <c r="C2807">
        <v>0.14899999999999999</v>
      </c>
      <c r="D2807">
        <v>0.20100000000000001</v>
      </c>
      <c r="E2807">
        <v>0.32150000000000001</v>
      </c>
      <c r="F2807">
        <v>0.502</v>
      </c>
      <c r="G2807">
        <v>1.3980000000000001</v>
      </c>
      <c r="H2807" s="34">
        <f t="shared" si="86"/>
        <v>0</v>
      </c>
      <c r="I2807" t="str">
        <f t="shared" si="87"/>
        <v/>
      </c>
    </row>
    <row r="2808" spans="1:9" x14ac:dyDescent="0.25">
      <c r="A2808" s="32">
        <v>41155</v>
      </c>
      <c r="B2808">
        <v>0.11899999999999999</v>
      </c>
      <c r="C2808">
        <v>0.13800000000000001</v>
      </c>
      <c r="D2808">
        <v>0.19700000000000001</v>
      </c>
      <c r="E2808">
        <v>0.312</v>
      </c>
      <c r="F2808">
        <v>0.5</v>
      </c>
      <c r="G2808">
        <v>1.407</v>
      </c>
      <c r="H2808" s="34">
        <f t="shared" si="86"/>
        <v>0</v>
      </c>
      <c r="I2808" t="str">
        <f t="shared" si="87"/>
        <v/>
      </c>
    </row>
    <row r="2809" spans="1:9" x14ac:dyDescent="0.25">
      <c r="A2809" s="32">
        <v>41156</v>
      </c>
      <c r="B2809">
        <v>0.1195</v>
      </c>
      <c r="C2809">
        <v>0.13950000000000001</v>
      </c>
      <c r="D2809">
        <v>0.19800000000000001</v>
      </c>
      <c r="E2809">
        <v>0.32800000000000001</v>
      </c>
      <c r="F2809">
        <v>0.51149999999999995</v>
      </c>
      <c r="G2809">
        <v>1.4219999999999999</v>
      </c>
      <c r="H2809" s="34">
        <f t="shared" si="86"/>
        <v>0</v>
      </c>
      <c r="I2809" t="str">
        <f t="shared" si="87"/>
        <v/>
      </c>
    </row>
    <row r="2810" spans="1:9" x14ac:dyDescent="0.25">
      <c r="A2810" s="32">
        <v>41157</v>
      </c>
      <c r="B2810">
        <v>0.1235</v>
      </c>
      <c r="C2810">
        <v>0.14499999999999999</v>
      </c>
      <c r="D2810">
        <v>0.20499999999999999</v>
      </c>
      <c r="E2810">
        <v>0.33900000000000002</v>
      </c>
      <c r="F2810">
        <v>0.52400000000000002</v>
      </c>
      <c r="G2810">
        <v>1.4410000000000001</v>
      </c>
      <c r="H2810" s="34">
        <f t="shared" si="86"/>
        <v>0</v>
      </c>
      <c r="I2810" t="str">
        <f t="shared" si="87"/>
        <v/>
      </c>
    </row>
    <row r="2811" spans="1:9" x14ac:dyDescent="0.25">
      <c r="A2811" s="32">
        <v>41158</v>
      </c>
      <c r="B2811">
        <v>0.1305</v>
      </c>
      <c r="C2811">
        <v>0.16850000000000001</v>
      </c>
      <c r="D2811">
        <v>0.23200000000000001</v>
      </c>
      <c r="E2811">
        <v>0.38300000000000001</v>
      </c>
      <c r="F2811">
        <v>0.58199999999999996</v>
      </c>
      <c r="G2811">
        <v>1.5270000000000001</v>
      </c>
      <c r="H2811" s="34">
        <f t="shared" si="86"/>
        <v>0</v>
      </c>
      <c r="I2811" t="str">
        <f t="shared" si="87"/>
        <v/>
      </c>
    </row>
    <row r="2812" spans="1:9" x14ac:dyDescent="0.25">
      <c r="A2812" s="32">
        <v>41159</v>
      </c>
      <c r="B2812">
        <v>0.1295</v>
      </c>
      <c r="C2812">
        <v>0.155</v>
      </c>
      <c r="D2812">
        <v>0.218</v>
      </c>
      <c r="E2812">
        <v>0.35799999999999998</v>
      </c>
      <c r="F2812">
        <v>0.55600000000000005</v>
      </c>
      <c r="G2812">
        <v>1.5270000000000001</v>
      </c>
      <c r="H2812" s="34">
        <f t="shared" si="86"/>
        <v>0</v>
      </c>
      <c r="I2812" t="str">
        <f t="shared" si="87"/>
        <v/>
      </c>
    </row>
    <row r="2813" spans="1:9" x14ac:dyDescent="0.25">
      <c r="A2813" s="32">
        <v>41162</v>
      </c>
      <c r="B2813">
        <v>0.126</v>
      </c>
      <c r="C2813">
        <v>0.151</v>
      </c>
      <c r="D2813">
        <v>0.215</v>
      </c>
      <c r="E2813">
        <v>0.35299999999999998</v>
      </c>
      <c r="F2813">
        <v>0.54800000000000004</v>
      </c>
      <c r="G2813">
        <v>1.51</v>
      </c>
      <c r="H2813" s="34">
        <f t="shared" si="86"/>
        <v>0</v>
      </c>
      <c r="I2813" t="str">
        <f t="shared" si="87"/>
        <v/>
      </c>
    </row>
    <row r="2814" spans="1:9" x14ac:dyDescent="0.25">
      <c r="A2814" s="32">
        <v>41163</v>
      </c>
      <c r="B2814">
        <v>0.1265</v>
      </c>
      <c r="C2814">
        <v>0.161</v>
      </c>
      <c r="D2814">
        <v>0.22900000000000001</v>
      </c>
      <c r="E2814">
        <v>0.379</v>
      </c>
      <c r="F2814">
        <v>0.58499999999999996</v>
      </c>
      <c r="G2814">
        <v>1.5659999999999998</v>
      </c>
      <c r="H2814" s="34">
        <f t="shared" si="86"/>
        <v>0</v>
      </c>
      <c r="I2814" t="str">
        <f t="shared" si="87"/>
        <v/>
      </c>
    </row>
    <row r="2815" spans="1:9" x14ac:dyDescent="0.25">
      <c r="A2815" s="32">
        <v>41164</v>
      </c>
      <c r="B2815">
        <v>0.125</v>
      </c>
      <c r="C2815">
        <v>0.159</v>
      </c>
      <c r="D2815">
        <v>0.23499999999999999</v>
      </c>
      <c r="E2815">
        <v>0.39500000000000002</v>
      </c>
      <c r="F2815">
        <v>0.61099999999999999</v>
      </c>
      <c r="G2815">
        <v>1.617</v>
      </c>
      <c r="H2815" s="34">
        <f t="shared" si="86"/>
        <v>0</v>
      </c>
      <c r="I2815" t="str">
        <f t="shared" si="87"/>
        <v/>
      </c>
    </row>
    <row r="2816" spans="1:9" x14ac:dyDescent="0.25">
      <c r="A2816" s="32">
        <v>41165</v>
      </c>
      <c r="B2816">
        <v>0.1245</v>
      </c>
      <c r="C2816">
        <v>0.14699999999999999</v>
      </c>
      <c r="D2816">
        <v>0.21099999999999999</v>
      </c>
      <c r="E2816">
        <v>0.35699999999999998</v>
      </c>
      <c r="F2816">
        <v>0.56299999999999994</v>
      </c>
      <c r="G2816">
        <v>1.5609999999999999</v>
      </c>
      <c r="H2816" s="34">
        <f t="shared" si="86"/>
        <v>0</v>
      </c>
      <c r="I2816" t="str">
        <f t="shared" si="87"/>
        <v/>
      </c>
    </row>
    <row r="2817" spans="1:9" x14ac:dyDescent="0.25">
      <c r="A2817" s="32">
        <v>41166</v>
      </c>
      <c r="B2817">
        <v>0.13150000000000001</v>
      </c>
      <c r="C2817">
        <v>0.159</v>
      </c>
      <c r="D2817">
        <v>0.23599999999999999</v>
      </c>
      <c r="E2817">
        <v>0.40300000000000002</v>
      </c>
      <c r="F2817">
        <v>0.626</v>
      </c>
      <c r="G2817">
        <v>1.6739999999999999</v>
      </c>
      <c r="H2817" s="34">
        <f t="shared" si="86"/>
        <v>0</v>
      </c>
      <c r="I2817" t="str">
        <f t="shared" si="87"/>
        <v/>
      </c>
    </row>
    <row r="2818" spans="1:9" x14ac:dyDescent="0.25">
      <c r="A2818" s="32">
        <v>41169</v>
      </c>
      <c r="B2818">
        <v>0.13400000000000001</v>
      </c>
      <c r="C2818">
        <v>0.16200000000000001</v>
      </c>
      <c r="D2818">
        <v>0.247</v>
      </c>
      <c r="E2818">
        <v>0.41799999999999998</v>
      </c>
      <c r="F2818">
        <v>0.63900000000000001</v>
      </c>
      <c r="G2818">
        <v>1.657</v>
      </c>
      <c r="H2818" s="34">
        <f t="shared" si="86"/>
        <v>0</v>
      </c>
      <c r="I2818" t="str">
        <f t="shared" si="87"/>
        <v/>
      </c>
    </row>
    <row r="2819" spans="1:9" x14ac:dyDescent="0.25">
      <c r="A2819" s="32">
        <v>41170</v>
      </c>
      <c r="B2819">
        <v>0.13650000000000001</v>
      </c>
      <c r="C2819">
        <v>0.16</v>
      </c>
      <c r="D2819">
        <v>0.23400000000000001</v>
      </c>
      <c r="E2819">
        <v>0.39200000000000002</v>
      </c>
      <c r="F2819">
        <v>0.60799999999999998</v>
      </c>
      <c r="G2819">
        <v>1.615</v>
      </c>
      <c r="H2819" s="34">
        <f t="shared" si="86"/>
        <v>0</v>
      </c>
      <c r="I2819" t="str">
        <f t="shared" si="87"/>
        <v/>
      </c>
    </row>
    <row r="2820" spans="1:9" x14ac:dyDescent="0.25">
      <c r="A2820" s="32">
        <v>41171</v>
      </c>
      <c r="B2820">
        <v>0.14050000000000001</v>
      </c>
      <c r="C2820">
        <v>0.16500000000000001</v>
      </c>
      <c r="D2820">
        <v>0.23300000000000001</v>
      </c>
      <c r="E2820">
        <v>0.377</v>
      </c>
      <c r="F2820">
        <v>0.58199999999999996</v>
      </c>
      <c r="G2820">
        <v>1.5620000000000001</v>
      </c>
      <c r="H2820" s="34">
        <f t="shared" si="86"/>
        <v>0</v>
      </c>
      <c r="I2820" t="str">
        <f t="shared" si="87"/>
        <v/>
      </c>
    </row>
    <row r="2821" spans="1:9" x14ac:dyDescent="0.25">
      <c r="A2821" s="32">
        <v>41172</v>
      </c>
      <c r="B2821">
        <v>0.13450000000000001</v>
      </c>
      <c r="C2821">
        <v>0.16600000000000001</v>
      </c>
      <c r="D2821">
        <v>0.23300000000000001</v>
      </c>
      <c r="E2821">
        <v>0.38100000000000001</v>
      </c>
      <c r="F2821">
        <v>0.58199999999999996</v>
      </c>
      <c r="G2821">
        <v>1.538</v>
      </c>
      <c r="H2821" s="34">
        <f t="shared" ref="H2821:H2884" si="88">+IF(AND(MOD(MONTH(A2821),3)=0,MONTH(A2821)&lt;&gt;MONTH(A2822)),1,0)</f>
        <v>0</v>
      </c>
      <c r="I2821" t="str">
        <f t="shared" ref="I2821:I2884" si="89">IF(SUM(H2821:H2825)&gt;0,CONCATENATE(YEAR(A2821),INT((MONTH(A2821)-1)/3)+1),"")</f>
        <v/>
      </c>
    </row>
    <row r="2822" spans="1:9" x14ac:dyDescent="0.25">
      <c r="A2822" s="32">
        <v>41173</v>
      </c>
      <c r="B2822">
        <v>0.14199999999999999</v>
      </c>
      <c r="C2822">
        <v>0.1575</v>
      </c>
      <c r="D2822">
        <v>0.22700000000000001</v>
      </c>
      <c r="E2822">
        <v>0.36699999999999999</v>
      </c>
      <c r="F2822">
        <v>0.56499999999999995</v>
      </c>
      <c r="G2822">
        <v>1.536</v>
      </c>
      <c r="H2822" s="34">
        <f t="shared" si="88"/>
        <v>0</v>
      </c>
      <c r="I2822" t="str">
        <f t="shared" si="89"/>
        <v/>
      </c>
    </row>
    <row r="2823" spans="1:9" x14ac:dyDescent="0.25">
      <c r="A2823" s="32">
        <v>41176</v>
      </c>
      <c r="B2823">
        <v>0.13350000000000001</v>
      </c>
      <c r="C2823">
        <v>0.16500000000000001</v>
      </c>
      <c r="D2823">
        <v>0.22500000000000001</v>
      </c>
      <c r="E2823">
        <v>0.36</v>
      </c>
      <c r="F2823">
        <v>0.54900000000000004</v>
      </c>
      <c r="G2823">
        <v>1.4950000000000001</v>
      </c>
      <c r="H2823" s="34">
        <f t="shared" si="88"/>
        <v>0</v>
      </c>
      <c r="I2823" t="str">
        <f t="shared" si="89"/>
        <v>20123</v>
      </c>
    </row>
    <row r="2824" spans="1:9" x14ac:dyDescent="0.25">
      <c r="A2824" s="32">
        <v>41177</v>
      </c>
      <c r="B2824">
        <v>0.13550000000000001</v>
      </c>
      <c r="C2824">
        <v>0.16300000000000001</v>
      </c>
      <c r="D2824">
        <v>0.22800000000000001</v>
      </c>
      <c r="E2824">
        <v>0.35699999999999998</v>
      </c>
      <c r="F2824">
        <v>0.54</v>
      </c>
      <c r="G2824">
        <v>1.458</v>
      </c>
      <c r="H2824" s="34">
        <f t="shared" si="88"/>
        <v>0</v>
      </c>
      <c r="I2824" t="str">
        <f t="shared" si="89"/>
        <v>20123</v>
      </c>
    </row>
    <row r="2825" spans="1:9" x14ac:dyDescent="0.25">
      <c r="A2825" s="32">
        <v>41178</v>
      </c>
      <c r="B2825">
        <v>0.13750000000000001</v>
      </c>
      <c r="C2825">
        <v>0.16200000000000001</v>
      </c>
      <c r="D2825">
        <v>0.218</v>
      </c>
      <c r="E2825">
        <v>0.33100000000000002</v>
      </c>
      <c r="F2825">
        <v>0.50449999999999995</v>
      </c>
      <c r="G2825">
        <v>1.4159999999999999</v>
      </c>
      <c r="H2825" s="34">
        <f t="shared" si="88"/>
        <v>0</v>
      </c>
      <c r="I2825" t="str">
        <f t="shared" si="89"/>
        <v>20123</v>
      </c>
    </row>
    <row r="2826" spans="1:9" x14ac:dyDescent="0.25">
      <c r="A2826" s="32">
        <v>41179</v>
      </c>
      <c r="B2826">
        <v>0.13350000000000001</v>
      </c>
      <c r="C2826">
        <v>0.154</v>
      </c>
      <c r="D2826">
        <v>0.218</v>
      </c>
      <c r="E2826">
        <v>0.34799999999999998</v>
      </c>
      <c r="F2826">
        <v>0.52800000000000002</v>
      </c>
      <c r="G2826">
        <v>1.466</v>
      </c>
      <c r="H2826" s="34">
        <f t="shared" si="88"/>
        <v>0</v>
      </c>
      <c r="I2826" t="str">
        <f t="shared" si="89"/>
        <v>20123</v>
      </c>
    </row>
    <row r="2827" spans="1:9" x14ac:dyDescent="0.25">
      <c r="A2827" s="32">
        <v>41180</v>
      </c>
      <c r="B2827">
        <v>0.1265</v>
      </c>
      <c r="C2827">
        <v>0.14499999999999999</v>
      </c>
      <c r="D2827">
        <v>0.20899999999999999</v>
      </c>
      <c r="E2827">
        <v>0.33900000000000002</v>
      </c>
      <c r="F2827">
        <v>0.52600000000000002</v>
      </c>
      <c r="G2827">
        <v>1.466</v>
      </c>
      <c r="H2827" s="34">
        <f t="shared" si="88"/>
        <v>1</v>
      </c>
      <c r="I2827" t="str">
        <f t="shared" si="89"/>
        <v>20123</v>
      </c>
    </row>
    <row r="2828" spans="1:9" x14ac:dyDescent="0.25">
      <c r="A2828" s="32">
        <v>41183</v>
      </c>
      <c r="B2828">
        <v>0.1245</v>
      </c>
      <c r="C2828">
        <v>0.14000000000000001</v>
      </c>
      <c r="D2828">
        <v>0.19900000000000001</v>
      </c>
      <c r="E2828">
        <v>0.33300000000000002</v>
      </c>
      <c r="F2828">
        <v>0.52100000000000002</v>
      </c>
      <c r="G2828">
        <v>1.4610000000000001</v>
      </c>
      <c r="H2828" s="34">
        <f t="shared" si="88"/>
        <v>0</v>
      </c>
      <c r="I2828" t="str">
        <f t="shared" si="89"/>
        <v/>
      </c>
    </row>
    <row r="2829" spans="1:9" x14ac:dyDescent="0.25">
      <c r="A2829" s="32">
        <v>41184</v>
      </c>
      <c r="B2829">
        <v>0.1255</v>
      </c>
      <c r="C2829">
        <v>0.14399999999999999</v>
      </c>
      <c r="D2829">
        <v>0.19700000000000001</v>
      </c>
      <c r="E2829">
        <v>0.32500000000000001</v>
      </c>
      <c r="F2829">
        <v>0.50449999999999995</v>
      </c>
      <c r="G2829">
        <v>1.458</v>
      </c>
      <c r="H2829" s="34">
        <f t="shared" si="88"/>
        <v>0</v>
      </c>
      <c r="I2829" t="str">
        <f t="shared" si="89"/>
        <v/>
      </c>
    </row>
    <row r="2830" spans="1:9" x14ac:dyDescent="0.25">
      <c r="A2830" s="32">
        <v>41185</v>
      </c>
      <c r="B2830">
        <v>0.1255</v>
      </c>
      <c r="C2830">
        <v>0.14299999999999999</v>
      </c>
      <c r="D2830">
        <v>0.189</v>
      </c>
      <c r="E2830">
        <v>0.31</v>
      </c>
      <c r="F2830">
        <v>0.49099999999999999</v>
      </c>
      <c r="G2830">
        <v>1.4390000000000001</v>
      </c>
      <c r="H2830" s="34">
        <f t="shared" si="88"/>
        <v>0</v>
      </c>
      <c r="I2830" t="str">
        <f t="shared" si="89"/>
        <v/>
      </c>
    </row>
    <row r="2831" spans="1:9" x14ac:dyDescent="0.25">
      <c r="A2831" s="32">
        <v>41186</v>
      </c>
      <c r="B2831">
        <v>0.1275</v>
      </c>
      <c r="C2831">
        <v>0.14149999999999999</v>
      </c>
      <c r="D2831">
        <v>0.19800000000000001</v>
      </c>
      <c r="E2831">
        <v>0.32600000000000001</v>
      </c>
      <c r="F2831">
        <v>0.51700000000000002</v>
      </c>
      <c r="G2831">
        <v>1.496</v>
      </c>
      <c r="H2831" s="34">
        <f t="shared" si="88"/>
        <v>0</v>
      </c>
      <c r="I2831" t="str">
        <f t="shared" si="89"/>
        <v/>
      </c>
    </row>
    <row r="2832" spans="1:9" x14ac:dyDescent="0.25">
      <c r="A2832" s="32">
        <v>41187</v>
      </c>
      <c r="B2832">
        <v>0.13300000000000001</v>
      </c>
      <c r="C2832">
        <v>0.13750000000000001</v>
      </c>
      <c r="D2832">
        <v>0.217</v>
      </c>
      <c r="E2832">
        <v>0.36199999999999999</v>
      </c>
      <c r="F2832">
        <v>0.56699999999999995</v>
      </c>
      <c r="G2832">
        <v>1.5569999999999999</v>
      </c>
      <c r="H2832" s="34">
        <f t="shared" si="88"/>
        <v>0</v>
      </c>
      <c r="I2832" t="str">
        <f t="shared" si="89"/>
        <v/>
      </c>
    </row>
    <row r="2833" spans="1:9" x14ac:dyDescent="0.25">
      <c r="A2833" s="32">
        <v>41190</v>
      </c>
      <c r="B2833">
        <v>0.129</v>
      </c>
      <c r="C2833">
        <v>0.156</v>
      </c>
      <c r="D2833">
        <v>0.20399999999999999</v>
      </c>
      <c r="E2833">
        <v>0.36199999999999999</v>
      </c>
      <c r="F2833">
        <v>0.56100000000000005</v>
      </c>
      <c r="G2833">
        <v>1.4790000000000001</v>
      </c>
      <c r="H2833" s="34">
        <f t="shared" si="88"/>
        <v>0</v>
      </c>
      <c r="I2833" t="str">
        <f t="shared" si="89"/>
        <v/>
      </c>
    </row>
    <row r="2834" spans="1:9" x14ac:dyDescent="0.25">
      <c r="A2834" s="32">
        <v>41191</v>
      </c>
      <c r="B2834">
        <v>0.13250000000000001</v>
      </c>
      <c r="C2834">
        <v>0.158</v>
      </c>
      <c r="D2834">
        <v>0.22</v>
      </c>
      <c r="E2834">
        <v>0.35</v>
      </c>
      <c r="F2834">
        <v>0.54600000000000004</v>
      </c>
      <c r="G2834">
        <v>1.526</v>
      </c>
      <c r="H2834" s="34">
        <f t="shared" si="88"/>
        <v>0</v>
      </c>
      <c r="I2834" t="str">
        <f t="shared" si="89"/>
        <v/>
      </c>
    </row>
    <row r="2835" spans="1:9" x14ac:dyDescent="0.25">
      <c r="A2835" s="32">
        <v>41192</v>
      </c>
      <c r="B2835">
        <v>0.13200000000000001</v>
      </c>
      <c r="C2835">
        <v>0.1565</v>
      </c>
      <c r="D2835">
        <v>0.22</v>
      </c>
      <c r="E2835">
        <v>0.34699999999999998</v>
      </c>
      <c r="F2835">
        <v>0.52900000000000003</v>
      </c>
      <c r="G2835">
        <v>1.482</v>
      </c>
      <c r="H2835" s="34">
        <f t="shared" si="88"/>
        <v>0</v>
      </c>
      <c r="I2835" t="str">
        <f t="shared" si="89"/>
        <v/>
      </c>
    </row>
    <row r="2836" spans="1:9" x14ac:dyDescent="0.25">
      <c r="A2836" s="32">
        <v>41193</v>
      </c>
      <c r="B2836">
        <v>0.13450000000000001</v>
      </c>
      <c r="C2836">
        <v>0.16300000000000001</v>
      </c>
      <c r="D2836">
        <v>0.22700000000000001</v>
      </c>
      <c r="E2836">
        <v>0.35899999999999999</v>
      </c>
      <c r="F2836">
        <v>0.54100000000000004</v>
      </c>
      <c r="G2836">
        <v>1.4729999999999999</v>
      </c>
      <c r="H2836" s="34">
        <f t="shared" si="88"/>
        <v>0</v>
      </c>
      <c r="I2836" t="str">
        <f t="shared" si="89"/>
        <v/>
      </c>
    </row>
    <row r="2837" spans="1:9" x14ac:dyDescent="0.25">
      <c r="A2837" s="32">
        <v>41194</v>
      </c>
      <c r="B2837">
        <v>0.13250000000000001</v>
      </c>
      <c r="C2837">
        <v>0.16400000000000001</v>
      </c>
      <c r="D2837">
        <v>0.23100000000000001</v>
      </c>
      <c r="E2837">
        <v>0.36399999999999999</v>
      </c>
      <c r="F2837">
        <v>0.55000000000000004</v>
      </c>
      <c r="G2837">
        <v>1.468</v>
      </c>
      <c r="H2837" s="34">
        <f t="shared" si="88"/>
        <v>0</v>
      </c>
      <c r="I2837" t="str">
        <f t="shared" si="89"/>
        <v/>
      </c>
    </row>
    <row r="2838" spans="1:9" x14ac:dyDescent="0.25">
      <c r="A2838" s="32">
        <v>41197</v>
      </c>
      <c r="B2838">
        <v>0.13350000000000001</v>
      </c>
      <c r="C2838">
        <v>0.159</v>
      </c>
      <c r="D2838">
        <v>0.22700000000000001</v>
      </c>
      <c r="E2838">
        <v>0.36499999999999999</v>
      </c>
      <c r="F2838">
        <v>0.55100000000000005</v>
      </c>
      <c r="G2838">
        <v>1.48</v>
      </c>
      <c r="H2838" s="34">
        <f t="shared" si="88"/>
        <v>0</v>
      </c>
      <c r="I2838" t="str">
        <f t="shared" si="89"/>
        <v/>
      </c>
    </row>
    <row r="2839" spans="1:9" x14ac:dyDescent="0.25">
      <c r="A2839" s="32">
        <v>41198</v>
      </c>
      <c r="B2839">
        <v>0.14050000000000001</v>
      </c>
      <c r="C2839">
        <v>0.17</v>
      </c>
      <c r="D2839">
        <v>0.24199999999999999</v>
      </c>
      <c r="E2839">
        <v>0.377</v>
      </c>
      <c r="F2839">
        <v>0.56999999999999995</v>
      </c>
      <c r="G2839">
        <v>1.524</v>
      </c>
      <c r="H2839" s="34">
        <f t="shared" si="88"/>
        <v>0</v>
      </c>
      <c r="I2839" t="str">
        <f t="shared" si="89"/>
        <v/>
      </c>
    </row>
    <row r="2840" spans="1:9" x14ac:dyDescent="0.25">
      <c r="A2840" s="32">
        <v>41199</v>
      </c>
      <c r="B2840">
        <v>0.15049999999999999</v>
      </c>
      <c r="C2840">
        <v>0.193</v>
      </c>
      <c r="D2840">
        <v>0.28399999999999997</v>
      </c>
      <c r="E2840">
        <v>0.44600000000000001</v>
      </c>
      <c r="F2840">
        <v>0.65500000000000003</v>
      </c>
      <c r="G2840">
        <v>1.6179999999999999</v>
      </c>
      <c r="H2840" s="34">
        <f t="shared" si="88"/>
        <v>0</v>
      </c>
      <c r="I2840" t="str">
        <f t="shared" si="89"/>
        <v/>
      </c>
    </row>
    <row r="2841" spans="1:9" x14ac:dyDescent="0.25">
      <c r="A2841" s="32">
        <v>41200</v>
      </c>
      <c r="B2841">
        <v>0.14499999999999999</v>
      </c>
      <c r="C2841">
        <v>0.191</v>
      </c>
      <c r="D2841">
        <v>0.28699999999999998</v>
      </c>
      <c r="E2841">
        <v>0.45200000000000001</v>
      </c>
      <c r="F2841">
        <v>0.66200000000000003</v>
      </c>
      <c r="G2841">
        <v>1.629</v>
      </c>
      <c r="H2841" s="34">
        <f t="shared" si="88"/>
        <v>0</v>
      </c>
      <c r="I2841" t="str">
        <f t="shared" si="89"/>
        <v/>
      </c>
    </row>
    <row r="2842" spans="1:9" x14ac:dyDescent="0.25">
      <c r="A2842" s="32">
        <v>41201</v>
      </c>
      <c r="B2842">
        <v>0.14249999999999999</v>
      </c>
      <c r="C2842">
        <v>0.186</v>
      </c>
      <c r="D2842">
        <v>0.27500000000000002</v>
      </c>
      <c r="E2842">
        <v>0.42599999999999999</v>
      </c>
      <c r="F2842">
        <v>0.62</v>
      </c>
      <c r="G2842">
        <v>1.56</v>
      </c>
      <c r="H2842" s="34">
        <f t="shared" si="88"/>
        <v>0</v>
      </c>
      <c r="I2842" t="str">
        <f t="shared" si="89"/>
        <v/>
      </c>
    </row>
    <row r="2843" spans="1:9" x14ac:dyDescent="0.25">
      <c r="A2843" s="32">
        <v>41204</v>
      </c>
      <c r="B2843">
        <v>0.14849999999999999</v>
      </c>
      <c r="C2843">
        <v>0.19900000000000001</v>
      </c>
      <c r="D2843">
        <v>0.29399999999999998</v>
      </c>
      <c r="E2843">
        <v>0.45400000000000001</v>
      </c>
      <c r="F2843">
        <v>0.65400000000000003</v>
      </c>
      <c r="G2843">
        <v>1.6040000000000001</v>
      </c>
      <c r="H2843" s="34">
        <f t="shared" si="88"/>
        <v>0</v>
      </c>
      <c r="I2843" t="str">
        <f t="shared" si="89"/>
        <v/>
      </c>
    </row>
    <row r="2844" spans="1:9" x14ac:dyDescent="0.25">
      <c r="A2844" s="32">
        <v>41205</v>
      </c>
      <c r="B2844">
        <v>0.14349999999999999</v>
      </c>
      <c r="C2844">
        <v>0.185</v>
      </c>
      <c r="D2844">
        <v>0.27600000000000002</v>
      </c>
      <c r="E2844">
        <v>0.433</v>
      </c>
      <c r="F2844">
        <v>0.628</v>
      </c>
      <c r="G2844">
        <v>1.5590000000000002</v>
      </c>
      <c r="H2844" s="34">
        <f t="shared" si="88"/>
        <v>0</v>
      </c>
      <c r="I2844" t="str">
        <f t="shared" si="89"/>
        <v/>
      </c>
    </row>
    <row r="2845" spans="1:9" x14ac:dyDescent="0.25">
      <c r="A2845" s="32">
        <v>41206</v>
      </c>
      <c r="B2845">
        <v>0.14799999999999999</v>
      </c>
      <c r="C2845">
        <v>0.185</v>
      </c>
      <c r="D2845">
        <v>0.27500000000000002</v>
      </c>
      <c r="E2845">
        <v>0.432</v>
      </c>
      <c r="F2845">
        <v>0.63</v>
      </c>
      <c r="G2845">
        <v>1.581</v>
      </c>
      <c r="H2845" s="34">
        <f t="shared" si="88"/>
        <v>0</v>
      </c>
      <c r="I2845" t="str">
        <f t="shared" si="89"/>
        <v/>
      </c>
    </row>
    <row r="2846" spans="1:9" x14ac:dyDescent="0.25">
      <c r="A2846" s="32">
        <v>41207</v>
      </c>
      <c r="B2846">
        <v>0.1595</v>
      </c>
      <c r="C2846">
        <v>0.20799999999999999</v>
      </c>
      <c r="D2846">
        <v>0.30499999999999999</v>
      </c>
      <c r="E2846">
        <v>0.47599999999999998</v>
      </c>
      <c r="F2846">
        <v>0.68100000000000005</v>
      </c>
      <c r="G2846">
        <v>1.6259999999999999</v>
      </c>
      <c r="H2846" s="34">
        <f t="shared" si="88"/>
        <v>0</v>
      </c>
      <c r="I2846" t="str">
        <f t="shared" si="89"/>
        <v/>
      </c>
    </row>
    <row r="2847" spans="1:9" x14ac:dyDescent="0.25">
      <c r="A2847" s="32">
        <v>41208</v>
      </c>
      <c r="B2847">
        <v>0.152</v>
      </c>
      <c r="C2847">
        <v>0.192</v>
      </c>
      <c r="D2847">
        <v>0.27800000000000002</v>
      </c>
      <c r="E2847">
        <v>0.42699999999999999</v>
      </c>
      <c r="F2847">
        <v>0.61899999999999999</v>
      </c>
      <c r="G2847">
        <v>1.544</v>
      </c>
      <c r="H2847" s="34">
        <f t="shared" si="88"/>
        <v>0</v>
      </c>
      <c r="I2847" t="str">
        <f t="shared" si="89"/>
        <v/>
      </c>
    </row>
    <row r="2848" spans="1:9" x14ac:dyDescent="0.25">
      <c r="A2848" s="32">
        <v>41211</v>
      </c>
      <c r="B2848">
        <v>0.151</v>
      </c>
      <c r="C2848">
        <v>0.17899999999999999</v>
      </c>
      <c r="D2848">
        <v>0.26</v>
      </c>
      <c r="E2848">
        <v>0.41499999999999998</v>
      </c>
      <c r="F2848">
        <v>0.60799999999999998</v>
      </c>
      <c r="G2848">
        <v>1.508</v>
      </c>
      <c r="H2848" s="34">
        <f t="shared" si="88"/>
        <v>0</v>
      </c>
      <c r="I2848" t="str">
        <f t="shared" si="89"/>
        <v/>
      </c>
    </row>
    <row r="2849" spans="1:9" x14ac:dyDescent="0.25">
      <c r="A2849" s="32">
        <v>41212</v>
      </c>
      <c r="B2849">
        <v>0.155</v>
      </c>
      <c r="C2849">
        <v>0.19400000000000001</v>
      </c>
      <c r="D2849">
        <v>0.28000000000000003</v>
      </c>
      <c r="E2849">
        <v>0.41399999999999998</v>
      </c>
      <c r="F2849">
        <v>0.6</v>
      </c>
      <c r="G2849">
        <v>1.5070000000000001</v>
      </c>
      <c r="H2849" s="34">
        <f t="shared" si="88"/>
        <v>0</v>
      </c>
      <c r="I2849" t="str">
        <f t="shared" si="89"/>
        <v/>
      </c>
    </row>
    <row r="2850" spans="1:9" x14ac:dyDescent="0.25">
      <c r="A2850" s="32">
        <v>41213</v>
      </c>
      <c r="B2850">
        <v>0.14799999999999999</v>
      </c>
      <c r="C2850">
        <v>0.17899999999999999</v>
      </c>
      <c r="D2850">
        <v>0.253</v>
      </c>
      <c r="E2850">
        <v>0.39400000000000002</v>
      </c>
      <c r="F2850">
        <v>0.58399999999999996</v>
      </c>
      <c r="G2850">
        <v>1.4910000000000001</v>
      </c>
      <c r="H2850" s="34">
        <f t="shared" si="88"/>
        <v>0</v>
      </c>
      <c r="I2850" t="str">
        <f t="shared" si="89"/>
        <v/>
      </c>
    </row>
    <row r="2851" spans="1:9" x14ac:dyDescent="0.25">
      <c r="A2851" s="32">
        <v>41214</v>
      </c>
      <c r="B2851">
        <v>0.151</v>
      </c>
      <c r="C2851">
        <v>0.18099999999999999</v>
      </c>
      <c r="D2851">
        <v>0.25900000000000001</v>
      </c>
      <c r="E2851">
        <v>0.40899999999999997</v>
      </c>
      <c r="F2851">
        <v>0.60250000000000004</v>
      </c>
      <c r="G2851">
        <v>1.5270000000000001</v>
      </c>
      <c r="H2851" s="34">
        <f t="shared" si="88"/>
        <v>0</v>
      </c>
      <c r="I2851" t="str">
        <f t="shared" si="89"/>
        <v/>
      </c>
    </row>
    <row r="2852" spans="1:9" x14ac:dyDescent="0.25">
      <c r="A2852" s="32">
        <v>41215</v>
      </c>
      <c r="B2852">
        <v>0.14799999999999999</v>
      </c>
      <c r="C2852">
        <v>0.17799999999999999</v>
      </c>
      <c r="D2852">
        <v>0.254</v>
      </c>
      <c r="E2852">
        <v>0.39500000000000002</v>
      </c>
      <c r="F2852">
        <v>0.57499999999999996</v>
      </c>
      <c r="G2852">
        <v>1.5089999999999999</v>
      </c>
      <c r="H2852" s="34">
        <f t="shared" si="88"/>
        <v>0</v>
      </c>
      <c r="I2852" t="str">
        <f t="shared" si="89"/>
        <v/>
      </c>
    </row>
    <row r="2853" spans="1:9" x14ac:dyDescent="0.25">
      <c r="A2853" s="32">
        <v>41218</v>
      </c>
      <c r="B2853">
        <v>0.14499999999999999</v>
      </c>
      <c r="C2853">
        <v>0.17100000000000001</v>
      </c>
      <c r="D2853">
        <v>0.24399999999999999</v>
      </c>
      <c r="E2853">
        <v>0.376</v>
      </c>
      <c r="F2853">
        <v>0.5615</v>
      </c>
      <c r="G2853">
        <v>1.476</v>
      </c>
      <c r="H2853" s="34">
        <f t="shared" si="88"/>
        <v>0</v>
      </c>
      <c r="I2853" t="str">
        <f t="shared" si="89"/>
        <v/>
      </c>
    </row>
    <row r="2854" spans="1:9" x14ac:dyDescent="0.25">
      <c r="A2854" s="32">
        <v>41219</v>
      </c>
      <c r="B2854">
        <v>0.1515</v>
      </c>
      <c r="C2854">
        <v>0.19</v>
      </c>
      <c r="D2854">
        <v>0.27700000000000002</v>
      </c>
      <c r="E2854">
        <v>0.42899999999999999</v>
      </c>
      <c r="F2854">
        <v>0.61399999999999999</v>
      </c>
      <c r="G2854">
        <v>1.55</v>
      </c>
      <c r="H2854" s="34">
        <f t="shared" si="88"/>
        <v>0</v>
      </c>
      <c r="I2854" t="str">
        <f t="shared" si="89"/>
        <v/>
      </c>
    </row>
    <row r="2855" spans="1:9" x14ac:dyDescent="0.25">
      <c r="A2855" s="32">
        <v>41220</v>
      </c>
      <c r="B2855">
        <v>0.14199999999999999</v>
      </c>
      <c r="C2855">
        <v>0.17</v>
      </c>
      <c r="D2855">
        <v>0.23899999999999999</v>
      </c>
      <c r="E2855">
        <v>0.3705</v>
      </c>
      <c r="F2855">
        <v>0.54100000000000004</v>
      </c>
      <c r="G2855">
        <v>1.448</v>
      </c>
      <c r="H2855" s="34">
        <f t="shared" si="88"/>
        <v>0</v>
      </c>
      <c r="I2855" t="str">
        <f t="shared" si="89"/>
        <v/>
      </c>
    </row>
    <row r="2856" spans="1:9" x14ac:dyDescent="0.25">
      <c r="A2856" s="32">
        <v>41221</v>
      </c>
      <c r="B2856">
        <v>0.14099999999999999</v>
      </c>
      <c r="C2856">
        <v>0.16500000000000001</v>
      </c>
      <c r="D2856">
        <v>0.224</v>
      </c>
      <c r="E2856">
        <v>0.34899999999999998</v>
      </c>
      <c r="F2856">
        <v>0.50600000000000001</v>
      </c>
      <c r="G2856">
        <v>1.3860000000000001</v>
      </c>
      <c r="H2856" s="34">
        <f t="shared" si="88"/>
        <v>0</v>
      </c>
      <c r="I2856" t="str">
        <f t="shared" si="89"/>
        <v/>
      </c>
    </row>
    <row r="2857" spans="1:9" x14ac:dyDescent="0.25">
      <c r="A2857" s="32">
        <v>41222</v>
      </c>
      <c r="B2857">
        <v>0.14149999999999999</v>
      </c>
      <c r="C2857">
        <v>0.16500000000000001</v>
      </c>
      <c r="D2857">
        <v>0.23</v>
      </c>
      <c r="E2857">
        <v>0.35499999999999998</v>
      </c>
      <c r="F2857">
        <v>0.52</v>
      </c>
      <c r="G2857">
        <v>1.3980000000000001</v>
      </c>
      <c r="H2857" s="34">
        <f t="shared" si="88"/>
        <v>0</v>
      </c>
      <c r="I2857" t="str">
        <f t="shared" si="89"/>
        <v/>
      </c>
    </row>
    <row r="2858" spans="1:9" x14ac:dyDescent="0.25">
      <c r="A2858" s="32">
        <v>41225</v>
      </c>
      <c r="B2858">
        <v>0.13900000000000001</v>
      </c>
      <c r="C2858">
        <v>0.16400000000000001</v>
      </c>
      <c r="D2858">
        <v>0.22700000000000001</v>
      </c>
      <c r="E2858">
        <v>0.34599999999999997</v>
      </c>
      <c r="F2858">
        <v>0.51600000000000001</v>
      </c>
      <c r="G2858">
        <v>1.3959999999999999</v>
      </c>
      <c r="H2858" s="34">
        <f t="shared" si="88"/>
        <v>0</v>
      </c>
      <c r="I2858" t="str">
        <f t="shared" si="89"/>
        <v/>
      </c>
    </row>
    <row r="2859" spans="1:9" x14ac:dyDescent="0.25">
      <c r="A2859" s="32">
        <v>41226</v>
      </c>
      <c r="B2859">
        <v>0.14050000000000001</v>
      </c>
      <c r="C2859">
        <v>0.159</v>
      </c>
      <c r="D2859">
        <v>0.218</v>
      </c>
      <c r="E2859">
        <v>0.34300000000000003</v>
      </c>
      <c r="F2859">
        <v>0.50700000000000001</v>
      </c>
      <c r="G2859">
        <v>1.385</v>
      </c>
      <c r="H2859" s="34">
        <f t="shared" si="88"/>
        <v>0</v>
      </c>
      <c r="I2859" t="str">
        <f t="shared" si="89"/>
        <v/>
      </c>
    </row>
    <row r="2860" spans="1:9" x14ac:dyDescent="0.25">
      <c r="A2860" s="32">
        <v>41227</v>
      </c>
      <c r="B2860">
        <v>0.13650000000000001</v>
      </c>
      <c r="C2860">
        <v>0.153</v>
      </c>
      <c r="D2860">
        <v>0.214</v>
      </c>
      <c r="E2860">
        <v>0.33300000000000002</v>
      </c>
      <c r="F2860">
        <v>0.505</v>
      </c>
      <c r="G2860">
        <v>1.3740000000000001</v>
      </c>
      <c r="H2860" s="34">
        <f t="shared" si="88"/>
        <v>0</v>
      </c>
      <c r="I2860" t="str">
        <f t="shared" si="89"/>
        <v/>
      </c>
    </row>
    <row r="2861" spans="1:9" x14ac:dyDescent="0.25">
      <c r="A2861" s="32">
        <v>41228</v>
      </c>
      <c r="B2861">
        <v>0.13600000000000001</v>
      </c>
      <c r="C2861">
        <v>0.154</v>
      </c>
      <c r="D2861">
        <v>0.214</v>
      </c>
      <c r="E2861">
        <v>0.33900000000000002</v>
      </c>
      <c r="F2861">
        <v>0.505</v>
      </c>
      <c r="G2861">
        <v>1.383</v>
      </c>
      <c r="H2861" s="34">
        <f t="shared" si="88"/>
        <v>0</v>
      </c>
      <c r="I2861" t="str">
        <f t="shared" si="89"/>
        <v/>
      </c>
    </row>
    <row r="2862" spans="1:9" x14ac:dyDescent="0.25">
      <c r="A2862" s="32">
        <v>41229</v>
      </c>
      <c r="B2862">
        <v>0.13900000000000001</v>
      </c>
      <c r="C2862">
        <v>0.15</v>
      </c>
      <c r="D2862">
        <v>0.20499999999999999</v>
      </c>
      <c r="E2862">
        <v>0.32300000000000001</v>
      </c>
      <c r="F2862">
        <v>0.48699999999999999</v>
      </c>
      <c r="G2862">
        <v>1.3679999999999999</v>
      </c>
      <c r="H2862" s="34">
        <f t="shared" si="88"/>
        <v>0</v>
      </c>
      <c r="I2862" t="str">
        <f t="shared" si="89"/>
        <v/>
      </c>
    </row>
    <row r="2863" spans="1:9" x14ac:dyDescent="0.25">
      <c r="A2863" s="32">
        <v>41232</v>
      </c>
      <c r="B2863">
        <v>0.1305</v>
      </c>
      <c r="C2863">
        <v>0.151</v>
      </c>
      <c r="D2863">
        <v>0.21099999999999999</v>
      </c>
      <c r="E2863">
        <v>0.33900000000000002</v>
      </c>
      <c r="F2863">
        <v>0.50700000000000001</v>
      </c>
      <c r="G2863">
        <v>1.397</v>
      </c>
      <c r="H2863" s="34">
        <f t="shared" si="88"/>
        <v>0</v>
      </c>
      <c r="I2863" t="str">
        <f t="shared" si="89"/>
        <v/>
      </c>
    </row>
    <row r="2864" spans="1:9" x14ac:dyDescent="0.25">
      <c r="A2864" s="32">
        <v>41233</v>
      </c>
      <c r="B2864">
        <v>0.13950000000000001</v>
      </c>
      <c r="C2864">
        <v>0.161</v>
      </c>
      <c r="D2864">
        <v>0.22600000000000001</v>
      </c>
      <c r="E2864">
        <v>0.35899999999999999</v>
      </c>
      <c r="F2864">
        <v>0.53549999999999998</v>
      </c>
      <c r="G2864">
        <v>1.4370000000000001</v>
      </c>
      <c r="H2864" s="34">
        <f t="shared" si="88"/>
        <v>0</v>
      </c>
      <c r="I2864" t="str">
        <f t="shared" si="89"/>
        <v/>
      </c>
    </row>
    <row r="2865" spans="1:9" x14ac:dyDescent="0.25">
      <c r="A2865" s="32">
        <v>41234</v>
      </c>
      <c r="B2865">
        <v>0.14249999999999999</v>
      </c>
      <c r="C2865">
        <v>0.17</v>
      </c>
      <c r="D2865">
        <v>0.23599999999999999</v>
      </c>
      <c r="E2865">
        <v>0.371</v>
      </c>
      <c r="F2865">
        <v>0.54949999999999999</v>
      </c>
      <c r="G2865">
        <v>1.4530000000000001</v>
      </c>
      <c r="H2865" s="34">
        <f t="shared" si="88"/>
        <v>0</v>
      </c>
      <c r="I2865" t="str">
        <f t="shared" si="89"/>
        <v/>
      </c>
    </row>
    <row r="2866" spans="1:9" x14ac:dyDescent="0.25">
      <c r="A2866" s="32">
        <v>41235</v>
      </c>
      <c r="B2866">
        <v>0.14349999999999999</v>
      </c>
      <c r="C2866">
        <v>0.17299999999999999</v>
      </c>
      <c r="D2866">
        <v>0.24</v>
      </c>
      <c r="E2866">
        <v>0.373</v>
      </c>
      <c r="F2866">
        <v>0.55300000000000005</v>
      </c>
      <c r="G2866">
        <v>1.4370000000000001</v>
      </c>
      <c r="H2866" s="34">
        <f t="shared" si="88"/>
        <v>0</v>
      </c>
      <c r="I2866" t="str">
        <f t="shared" si="89"/>
        <v/>
      </c>
    </row>
    <row r="2867" spans="1:9" x14ac:dyDescent="0.25">
      <c r="A2867" s="32">
        <v>41236</v>
      </c>
      <c r="B2867">
        <v>0.14130000000000001</v>
      </c>
      <c r="C2867">
        <v>0.17100000000000001</v>
      </c>
      <c r="D2867">
        <v>0.246</v>
      </c>
      <c r="E2867">
        <v>0.38200000000000001</v>
      </c>
      <c r="F2867">
        <v>0.5595</v>
      </c>
      <c r="G2867">
        <v>1.4570000000000001</v>
      </c>
      <c r="H2867" s="34">
        <f t="shared" si="88"/>
        <v>0</v>
      </c>
      <c r="I2867" t="str">
        <f t="shared" si="89"/>
        <v/>
      </c>
    </row>
    <row r="2868" spans="1:9" x14ac:dyDescent="0.25">
      <c r="A2868" s="32">
        <v>41239</v>
      </c>
      <c r="B2868">
        <v>0.14699999999999999</v>
      </c>
      <c r="C2868">
        <v>0.16900000000000001</v>
      </c>
      <c r="D2868">
        <v>0.24199999999999999</v>
      </c>
      <c r="E2868">
        <v>0.36899999999999999</v>
      </c>
      <c r="F2868">
        <v>0.54300000000000004</v>
      </c>
      <c r="G2868">
        <v>1.4350000000000001</v>
      </c>
      <c r="H2868" s="34">
        <f t="shared" si="88"/>
        <v>0</v>
      </c>
      <c r="I2868" t="str">
        <f t="shared" si="89"/>
        <v/>
      </c>
    </row>
    <row r="2869" spans="1:9" x14ac:dyDescent="0.25">
      <c r="A2869" s="32">
        <v>41240</v>
      </c>
      <c r="B2869">
        <v>0.14449999999999999</v>
      </c>
      <c r="C2869">
        <v>0.16900000000000001</v>
      </c>
      <c r="D2869">
        <v>0.23499999999999999</v>
      </c>
      <c r="E2869">
        <v>0.35499999999999998</v>
      </c>
      <c r="F2869">
        <v>0.52</v>
      </c>
      <c r="G2869">
        <v>1.4060000000000001</v>
      </c>
      <c r="H2869" s="34">
        <f t="shared" si="88"/>
        <v>0</v>
      </c>
      <c r="I2869" t="str">
        <f t="shared" si="89"/>
        <v/>
      </c>
    </row>
    <row r="2870" spans="1:9" x14ac:dyDescent="0.25">
      <c r="A2870" s="32">
        <v>41241</v>
      </c>
      <c r="B2870">
        <v>0.14099999999999999</v>
      </c>
      <c r="C2870">
        <v>0.16300000000000001</v>
      </c>
      <c r="D2870">
        <v>0.22700000000000001</v>
      </c>
      <c r="E2870">
        <v>0.34300000000000003</v>
      </c>
      <c r="F2870">
        <v>0.51300000000000001</v>
      </c>
      <c r="G2870">
        <v>1.4060000000000001</v>
      </c>
      <c r="H2870" s="34">
        <f t="shared" si="88"/>
        <v>0</v>
      </c>
      <c r="I2870" t="str">
        <f t="shared" si="89"/>
        <v/>
      </c>
    </row>
    <row r="2871" spans="1:9" x14ac:dyDescent="0.25">
      <c r="A2871" s="32">
        <v>41242</v>
      </c>
      <c r="B2871">
        <v>0.14000000000000001</v>
      </c>
      <c r="C2871">
        <v>0.161</v>
      </c>
      <c r="D2871">
        <v>0.219</v>
      </c>
      <c r="E2871">
        <v>0.33800000000000002</v>
      </c>
      <c r="F2871">
        <v>0.501</v>
      </c>
      <c r="G2871">
        <v>1.393</v>
      </c>
      <c r="H2871" s="34">
        <f t="shared" si="88"/>
        <v>0</v>
      </c>
      <c r="I2871" t="str">
        <f t="shared" si="89"/>
        <v/>
      </c>
    </row>
    <row r="2872" spans="1:9" x14ac:dyDescent="0.25">
      <c r="A2872" s="32">
        <v>41243</v>
      </c>
      <c r="B2872">
        <v>0.14000000000000001</v>
      </c>
      <c r="C2872">
        <v>0.154</v>
      </c>
      <c r="D2872">
        <v>0.21</v>
      </c>
      <c r="E2872">
        <v>0.33300000000000002</v>
      </c>
      <c r="F2872">
        <v>0.497</v>
      </c>
      <c r="G2872">
        <v>1.399</v>
      </c>
      <c r="H2872" s="34">
        <f t="shared" si="88"/>
        <v>0</v>
      </c>
      <c r="I2872" t="str">
        <f t="shared" si="89"/>
        <v/>
      </c>
    </row>
    <row r="2873" spans="1:9" x14ac:dyDescent="0.25">
      <c r="A2873" s="32">
        <v>41246</v>
      </c>
      <c r="B2873">
        <v>0.14000000000000001</v>
      </c>
      <c r="C2873">
        <v>0.155</v>
      </c>
      <c r="D2873">
        <v>0.21099999999999999</v>
      </c>
      <c r="E2873">
        <v>0.35299999999999998</v>
      </c>
      <c r="F2873">
        <v>0.501</v>
      </c>
      <c r="G2873">
        <v>1.401</v>
      </c>
      <c r="H2873" s="34">
        <f t="shared" si="88"/>
        <v>0</v>
      </c>
      <c r="I2873" t="str">
        <f t="shared" si="89"/>
        <v/>
      </c>
    </row>
    <row r="2874" spans="1:9" x14ac:dyDescent="0.25">
      <c r="A2874" s="32">
        <v>41247</v>
      </c>
      <c r="B2874">
        <v>0.13450000000000001</v>
      </c>
      <c r="C2874">
        <v>0.14099999999999999</v>
      </c>
      <c r="D2874">
        <v>0.21</v>
      </c>
      <c r="E2874">
        <v>0.35099999999999998</v>
      </c>
      <c r="F2874">
        <v>0.498</v>
      </c>
      <c r="G2874">
        <v>1.3860000000000001</v>
      </c>
      <c r="H2874" s="34">
        <f t="shared" si="88"/>
        <v>0</v>
      </c>
      <c r="I2874" t="str">
        <f t="shared" si="89"/>
        <v/>
      </c>
    </row>
    <row r="2875" spans="1:9" x14ac:dyDescent="0.25">
      <c r="A2875" s="32">
        <v>41248</v>
      </c>
      <c r="B2875">
        <v>0.13350000000000001</v>
      </c>
      <c r="C2875">
        <v>0.14749999999999999</v>
      </c>
      <c r="D2875">
        <v>0.21199999999999999</v>
      </c>
      <c r="E2875">
        <v>0.33400000000000002</v>
      </c>
      <c r="F2875">
        <v>0.48099999999999998</v>
      </c>
      <c r="G2875">
        <v>1.3740000000000001</v>
      </c>
      <c r="H2875" s="34">
        <f t="shared" si="88"/>
        <v>0</v>
      </c>
      <c r="I2875" t="str">
        <f t="shared" si="89"/>
        <v/>
      </c>
    </row>
    <row r="2876" spans="1:9" x14ac:dyDescent="0.25">
      <c r="A2876" s="32">
        <v>41249</v>
      </c>
      <c r="B2876">
        <v>0.13250000000000001</v>
      </c>
      <c r="C2876">
        <v>0.14499999999999999</v>
      </c>
      <c r="D2876">
        <v>0.21299999999999999</v>
      </c>
      <c r="E2876">
        <v>0.35099999999999998</v>
      </c>
      <c r="F2876">
        <v>0.47599999999999998</v>
      </c>
      <c r="G2876">
        <v>1.3780000000000001</v>
      </c>
      <c r="H2876" s="34">
        <f t="shared" si="88"/>
        <v>0</v>
      </c>
      <c r="I2876" t="str">
        <f t="shared" si="89"/>
        <v/>
      </c>
    </row>
    <row r="2877" spans="1:9" x14ac:dyDescent="0.25">
      <c r="A2877" s="32">
        <v>41250</v>
      </c>
      <c r="B2877">
        <v>0.13550000000000001</v>
      </c>
      <c r="C2877">
        <v>0.14599999999999999</v>
      </c>
      <c r="D2877">
        <v>0.219</v>
      </c>
      <c r="E2877">
        <v>0.35</v>
      </c>
      <c r="F2877">
        <v>0.495</v>
      </c>
      <c r="G2877">
        <v>1.4119999999999999</v>
      </c>
      <c r="H2877" s="34">
        <f t="shared" si="88"/>
        <v>0</v>
      </c>
      <c r="I2877" t="str">
        <f t="shared" si="89"/>
        <v/>
      </c>
    </row>
    <row r="2878" spans="1:9" x14ac:dyDescent="0.25">
      <c r="A2878" s="32">
        <v>41253</v>
      </c>
      <c r="B2878">
        <v>0.13150000000000001</v>
      </c>
      <c r="C2878">
        <v>0.14599999999999999</v>
      </c>
      <c r="D2878">
        <v>0.20300000000000001</v>
      </c>
      <c r="E2878">
        <v>0.32400000000000001</v>
      </c>
      <c r="F2878">
        <v>0.49399999999999999</v>
      </c>
      <c r="G2878">
        <v>1.407</v>
      </c>
      <c r="H2878" s="34">
        <f t="shared" si="88"/>
        <v>0</v>
      </c>
      <c r="I2878" t="str">
        <f t="shared" si="89"/>
        <v/>
      </c>
    </row>
    <row r="2879" spans="1:9" x14ac:dyDescent="0.25">
      <c r="A2879" s="32">
        <v>41254</v>
      </c>
      <c r="B2879">
        <v>0.13250000000000001</v>
      </c>
      <c r="C2879">
        <v>0.14699999999999999</v>
      </c>
      <c r="D2879">
        <v>0.20799999999999999</v>
      </c>
      <c r="E2879">
        <v>0.33500000000000002</v>
      </c>
      <c r="F2879">
        <v>0.51</v>
      </c>
      <c r="G2879">
        <v>1.4370000000000001</v>
      </c>
      <c r="H2879" s="34">
        <f t="shared" si="88"/>
        <v>0</v>
      </c>
      <c r="I2879" t="str">
        <f t="shared" si="89"/>
        <v/>
      </c>
    </row>
    <row r="2880" spans="1:9" x14ac:dyDescent="0.25">
      <c r="A2880" s="32">
        <v>41255</v>
      </c>
      <c r="B2880">
        <v>0.13</v>
      </c>
      <c r="C2880">
        <v>0.14949999999999999</v>
      </c>
      <c r="D2880">
        <v>0.221</v>
      </c>
      <c r="E2880">
        <v>0.35499999999999998</v>
      </c>
      <c r="F2880">
        <v>0.53649999999999998</v>
      </c>
      <c r="G2880">
        <v>1.478</v>
      </c>
      <c r="H2880" s="34">
        <f t="shared" si="88"/>
        <v>0</v>
      </c>
      <c r="I2880" t="str">
        <f t="shared" si="89"/>
        <v/>
      </c>
    </row>
    <row r="2881" spans="1:9" x14ac:dyDescent="0.25">
      <c r="A2881" s="32">
        <v>41256</v>
      </c>
      <c r="B2881">
        <v>0.1285</v>
      </c>
      <c r="C2881">
        <v>0.1565</v>
      </c>
      <c r="D2881">
        <v>0.23400000000000001</v>
      </c>
      <c r="E2881">
        <v>0.38100000000000001</v>
      </c>
      <c r="F2881">
        <v>0.57199999999999995</v>
      </c>
      <c r="G2881">
        <v>1.508</v>
      </c>
      <c r="H2881" s="34">
        <f t="shared" si="88"/>
        <v>0</v>
      </c>
      <c r="I2881" t="str">
        <f t="shared" si="89"/>
        <v/>
      </c>
    </row>
    <row r="2882" spans="1:9" x14ac:dyDescent="0.25">
      <c r="A2882" s="32">
        <v>41257</v>
      </c>
      <c r="B2882">
        <v>0.126</v>
      </c>
      <c r="C2882">
        <v>0.14799999999999999</v>
      </c>
      <c r="D2882">
        <v>0.22800000000000001</v>
      </c>
      <c r="E2882">
        <v>0.378</v>
      </c>
      <c r="F2882">
        <v>0.57099999999999995</v>
      </c>
      <c r="G2882">
        <v>1.49</v>
      </c>
      <c r="H2882" s="34">
        <f t="shared" si="88"/>
        <v>0</v>
      </c>
      <c r="I2882" t="str">
        <f t="shared" si="89"/>
        <v/>
      </c>
    </row>
    <row r="2883" spans="1:9" x14ac:dyDescent="0.25">
      <c r="A2883" s="32">
        <v>41260</v>
      </c>
      <c r="B2883">
        <v>0.1285</v>
      </c>
      <c r="C2883">
        <v>0.16500000000000001</v>
      </c>
      <c r="D2883">
        <v>0.25700000000000001</v>
      </c>
      <c r="E2883">
        <v>0.41499999999999998</v>
      </c>
      <c r="F2883">
        <v>0.61399999999999999</v>
      </c>
      <c r="G2883">
        <v>1.5550000000000002</v>
      </c>
      <c r="H2883" s="34">
        <f t="shared" si="88"/>
        <v>0</v>
      </c>
      <c r="I2883" t="str">
        <f t="shared" si="89"/>
        <v/>
      </c>
    </row>
    <row r="2884" spans="1:9" x14ac:dyDescent="0.25">
      <c r="A2884" s="32">
        <v>41261</v>
      </c>
      <c r="B2884">
        <v>0.14149999999999999</v>
      </c>
      <c r="C2884">
        <v>0.17749999999999999</v>
      </c>
      <c r="D2884">
        <v>0.27</v>
      </c>
      <c r="E2884">
        <v>0.432</v>
      </c>
      <c r="F2884">
        <v>0.63700000000000001</v>
      </c>
      <c r="G2884">
        <v>1.5979999999999999</v>
      </c>
      <c r="H2884" s="34">
        <f t="shared" si="88"/>
        <v>0</v>
      </c>
      <c r="I2884" t="str">
        <f t="shared" si="89"/>
        <v/>
      </c>
    </row>
    <row r="2885" spans="1:9" x14ac:dyDescent="0.25">
      <c r="A2885" s="32">
        <v>41262</v>
      </c>
      <c r="B2885">
        <v>0.14649999999999999</v>
      </c>
      <c r="C2885">
        <v>0.17899999999999999</v>
      </c>
      <c r="D2885">
        <v>0.27600000000000002</v>
      </c>
      <c r="E2885">
        <v>0.434</v>
      </c>
      <c r="F2885">
        <v>0.63100000000000001</v>
      </c>
      <c r="G2885">
        <v>1.581</v>
      </c>
      <c r="H2885" s="34">
        <f t="shared" ref="H2885:H2948" si="90">+IF(AND(MOD(MONTH(A2885),3)=0,MONTH(A2885)&lt;&gt;MONTH(A2886)),1,0)</f>
        <v>0</v>
      </c>
      <c r="I2885" t="str">
        <f t="shared" ref="I2885:I2948" si="91">IF(SUM(H2885:H2889)&gt;0,CONCATENATE(YEAR(A2885),INT((MONTH(A2885)-1)/3)+1),"")</f>
        <v/>
      </c>
    </row>
    <row r="2886" spans="1:9" x14ac:dyDescent="0.25">
      <c r="A2886" s="32">
        <v>41263</v>
      </c>
      <c r="B2886">
        <v>0.14449999999999999</v>
      </c>
      <c r="C2886">
        <v>0.186</v>
      </c>
      <c r="D2886">
        <v>0.27700000000000002</v>
      </c>
      <c r="E2886">
        <v>0.436</v>
      </c>
      <c r="F2886">
        <v>0.63400000000000001</v>
      </c>
      <c r="G2886">
        <v>1.577</v>
      </c>
      <c r="H2886" s="34">
        <f t="shared" si="90"/>
        <v>0</v>
      </c>
      <c r="I2886" t="str">
        <f t="shared" si="91"/>
        <v/>
      </c>
    </row>
    <row r="2887" spans="1:9" x14ac:dyDescent="0.25">
      <c r="A2887" s="32">
        <v>41264</v>
      </c>
      <c r="B2887">
        <v>0.14499999999999999</v>
      </c>
      <c r="C2887">
        <v>0.182</v>
      </c>
      <c r="D2887">
        <v>0.27400000000000002</v>
      </c>
      <c r="E2887">
        <v>0.42799999999999999</v>
      </c>
      <c r="F2887">
        <v>0.623</v>
      </c>
      <c r="G2887">
        <v>1.55</v>
      </c>
      <c r="H2887" s="34">
        <f t="shared" si="90"/>
        <v>0</v>
      </c>
      <c r="I2887" t="str">
        <f t="shared" si="91"/>
        <v/>
      </c>
    </row>
    <row r="2888" spans="1:9" x14ac:dyDescent="0.25">
      <c r="A2888" s="32">
        <v>41267</v>
      </c>
      <c r="B2888">
        <v>0.14649999999999999</v>
      </c>
      <c r="C2888">
        <v>0.19</v>
      </c>
      <c r="D2888">
        <v>0.27800000000000002</v>
      </c>
      <c r="E2888">
        <v>0.438</v>
      </c>
      <c r="F2888">
        <v>0.63849999999999996</v>
      </c>
      <c r="G2888">
        <v>1.56</v>
      </c>
      <c r="H2888" s="34">
        <f t="shared" si="90"/>
        <v>0</v>
      </c>
      <c r="I2888" t="str">
        <f t="shared" si="91"/>
        <v/>
      </c>
    </row>
    <row r="2889" spans="1:9" x14ac:dyDescent="0.25">
      <c r="A2889" s="32">
        <v>41268</v>
      </c>
      <c r="B2889">
        <v>0.14799999999999999</v>
      </c>
      <c r="C2889">
        <v>0.186</v>
      </c>
      <c r="D2889">
        <v>0.27500000000000002</v>
      </c>
      <c r="E2889">
        <v>0.435</v>
      </c>
      <c r="F2889">
        <v>0.64</v>
      </c>
      <c r="G2889">
        <v>1.56</v>
      </c>
      <c r="H2889" s="34">
        <f t="shared" si="90"/>
        <v>0</v>
      </c>
      <c r="I2889" t="str">
        <f t="shared" si="91"/>
        <v>20124</v>
      </c>
    </row>
    <row r="2890" spans="1:9" x14ac:dyDescent="0.25">
      <c r="A2890" s="32">
        <v>41269</v>
      </c>
      <c r="B2890">
        <v>0.14749999999999999</v>
      </c>
      <c r="C2890">
        <v>0.1895</v>
      </c>
      <c r="D2890">
        <v>0.28299999999999997</v>
      </c>
      <c r="E2890">
        <v>0.435</v>
      </c>
      <c r="F2890">
        <v>0.626</v>
      </c>
      <c r="G2890">
        <v>1.5390000000000001</v>
      </c>
      <c r="H2890" s="34">
        <f t="shared" si="90"/>
        <v>0</v>
      </c>
      <c r="I2890" t="str">
        <f t="shared" si="91"/>
        <v>20124</v>
      </c>
    </row>
    <row r="2891" spans="1:9" x14ac:dyDescent="0.25">
      <c r="A2891" s="32">
        <v>41270</v>
      </c>
      <c r="B2891">
        <v>0.14449999999999999</v>
      </c>
      <c r="C2891">
        <v>0.1825</v>
      </c>
      <c r="D2891">
        <v>0.26800000000000002</v>
      </c>
      <c r="E2891">
        <v>0.41499999999999998</v>
      </c>
      <c r="F2891">
        <v>0.60499999999999998</v>
      </c>
      <c r="G2891">
        <v>1.526</v>
      </c>
      <c r="H2891" s="34">
        <f t="shared" si="90"/>
        <v>0</v>
      </c>
      <c r="I2891" t="str">
        <f t="shared" si="91"/>
        <v>20124</v>
      </c>
    </row>
    <row r="2892" spans="1:9" x14ac:dyDescent="0.25">
      <c r="A2892" s="32">
        <v>41271</v>
      </c>
      <c r="B2892">
        <v>0.14000000000000001</v>
      </c>
      <c r="C2892">
        <v>0.17</v>
      </c>
      <c r="D2892">
        <v>0.251</v>
      </c>
      <c r="E2892">
        <v>0.39200000000000002</v>
      </c>
      <c r="F2892">
        <v>0.57499999999999996</v>
      </c>
      <c r="G2892">
        <v>1.486</v>
      </c>
      <c r="H2892" s="34">
        <f t="shared" si="90"/>
        <v>0</v>
      </c>
      <c r="I2892" t="str">
        <f t="shared" si="91"/>
        <v>20124</v>
      </c>
    </row>
    <row r="2893" spans="1:9" x14ac:dyDescent="0.25">
      <c r="A2893" s="32">
        <v>41274</v>
      </c>
      <c r="B2893">
        <v>0.125</v>
      </c>
      <c r="C2893">
        <v>0.17299999999999999</v>
      </c>
      <c r="D2893">
        <v>0.251</v>
      </c>
      <c r="E2893">
        <v>0.4</v>
      </c>
      <c r="F2893">
        <v>0.58799999999999997</v>
      </c>
      <c r="G2893">
        <v>1.5449999999999999</v>
      </c>
      <c r="H2893" s="34">
        <f t="shared" si="90"/>
        <v>1</v>
      </c>
      <c r="I2893" t="str">
        <f t="shared" si="91"/>
        <v>20124</v>
      </c>
    </row>
    <row r="2894" spans="1:9" x14ac:dyDescent="0.25">
      <c r="A2894" s="32">
        <v>41275</v>
      </c>
      <c r="B2894">
        <v>0.13400000000000001</v>
      </c>
      <c r="C2894">
        <v>0.17299999999999999</v>
      </c>
      <c r="D2894">
        <v>0.251</v>
      </c>
      <c r="E2894">
        <v>0.39300000000000002</v>
      </c>
      <c r="F2894">
        <v>0.58799999999999997</v>
      </c>
      <c r="G2894">
        <v>1.5449999999999999</v>
      </c>
      <c r="H2894" s="34">
        <f t="shared" si="90"/>
        <v>0</v>
      </c>
      <c r="I2894" t="str">
        <f t="shared" si="91"/>
        <v/>
      </c>
    </row>
    <row r="2895" spans="1:9" x14ac:dyDescent="0.25">
      <c r="A2895" s="32">
        <v>41276</v>
      </c>
      <c r="B2895">
        <v>0.13650000000000001</v>
      </c>
      <c r="C2895">
        <v>0.16650000000000001</v>
      </c>
      <c r="D2895">
        <v>0.26600000000000001</v>
      </c>
      <c r="E2895">
        <v>0.42299999999999999</v>
      </c>
      <c r="F2895">
        <v>0.62</v>
      </c>
      <c r="G2895">
        <v>1.6059999999999999</v>
      </c>
      <c r="H2895" s="34">
        <f t="shared" si="90"/>
        <v>0</v>
      </c>
      <c r="I2895" t="str">
        <f t="shared" si="91"/>
        <v/>
      </c>
    </row>
    <row r="2896" spans="1:9" x14ac:dyDescent="0.25">
      <c r="A2896" s="32">
        <v>41277</v>
      </c>
      <c r="B2896">
        <v>0.13750000000000001</v>
      </c>
      <c r="C2896">
        <v>0.17449999999999999</v>
      </c>
      <c r="D2896">
        <v>0.29149999999999998</v>
      </c>
      <c r="E2896">
        <v>0.46800000000000003</v>
      </c>
      <c r="F2896">
        <v>0.68</v>
      </c>
      <c r="G2896">
        <v>1.6760000000000002</v>
      </c>
      <c r="H2896" s="34">
        <f t="shared" si="90"/>
        <v>0</v>
      </c>
      <c r="I2896" t="str">
        <f t="shared" si="91"/>
        <v/>
      </c>
    </row>
    <row r="2897" spans="1:9" x14ac:dyDescent="0.25">
      <c r="A2897" s="32">
        <v>41278</v>
      </c>
      <c r="B2897">
        <v>0.14099999999999999</v>
      </c>
      <c r="C2897">
        <v>0.187</v>
      </c>
      <c r="D2897">
        <v>0.29199999999999998</v>
      </c>
      <c r="E2897">
        <v>0.46100000000000002</v>
      </c>
      <c r="F2897">
        <v>0.66700000000000004</v>
      </c>
      <c r="G2897">
        <v>1.659</v>
      </c>
      <c r="H2897" s="34">
        <f t="shared" si="90"/>
        <v>0</v>
      </c>
      <c r="I2897" t="str">
        <f t="shared" si="91"/>
        <v/>
      </c>
    </row>
    <row r="2898" spans="1:9" x14ac:dyDescent="0.25">
      <c r="A2898" s="32">
        <v>41281</v>
      </c>
      <c r="B2898">
        <v>0.13700000000000001</v>
      </c>
      <c r="C2898">
        <v>0.1825</v>
      </c>
      <c r="D2898">
        <v>0.28699999999999998</v>
      </c>
      <c r="E2898">
        <v>0.45900000000000002</v>
      </c>
      <c r="F2898">
        <v>0.66900000000000004</v>
      </c>
      <c r="G2898">
        <v>1.6579999999999999</v>
      </c>
      <c r="H2898" s="34">
        <f t="shared" si="90"/>
        <v>0</v>
      </c>
      <c r="I2898" t="str">
        <f t="shared" si="91"/>
        <v/>
      </c>
    </row>
    <row r="2899" spans="1:9" x14ac:dyDescent="0.25">
      <c r="A2899" s="32">
        <v>41282</v>
      </c>
      <c r="B2899">
        <v>0.13400000000000001</v>
      </c>
      <c r="C2899">
        <v>0.17649999999999999</v>
      </c>
      <c r="D2899">
        <v>0.28100000000000003</v>
      </c>
      <c r="E2899">
        <v>0.44400000000000001</v>
      </c>
      <c r="F2899">
        <v>0.64649999999999996</v>
      </c>
      <c r="G2899">
        <v>1.627</v>
      </c>
      <c r="H2899" s="34">
        <f t="shared" si="90"/>
        <v>0</v>
      </c>
      <c r="I2899" t="str">
        <f t="shared" si="91"/>
        <v/>
      </c>
    </row>
    <row r="2900" spans="1:9" x14ac:dyDescent="0.25">
      <c r="A2900" s="32">
        <v>41283</v>
      </c>
      <c r="B2900">
        <v>0.13150000000000001</v>
      </c>
      <c r="C2900">
        <v>0.17050000000000001</v>
      </c>
      <c r="D2900">
        <v>0.27400000000000002</v>
      </c>
      <c r="E2900">
        <v>0.437</v>
      </c>
      <c r="F2900">
        <v>0.63500000000000001</v>
      </c>
      <c r="G2900">
        <v>1.621</v>
      </c>
      <c r="H2900" s="34">
        <f t="shared" si="90"/>
        <v>0</v>
      </c>
      <c r="I2900" t="str">
        <f t="shared" si="91"/>
        <v/>
      </c>
    </row>
    <row r="2901" spans="1:9" x14ac:dyDescent="0.25">
      <c r="A2901" s="32">
        <v>41284</v>
      </c>
      <c r="B2901">
        <v>0.13150000000000001</v>
      </c>
      <c r="C2901">
        <v>0.18</v>
      </c>
      <c r="D2901">
        <v>0.28799999999999998</v>
      </c>
      <c r="E2901">
        <v>0.46</v>
      </c>
      <c r="F2901">
        <v>0.66949999999999998</v>
      </c>
      <c r="G2901">
        <v>1.6659999999999999</v>
      </c>
      <c r="H2901" s="34">
        <f t="shared" si="90"/>
        <v>0</v>
      </c>
      <c r="I2901" t="str">
        <f t="shared" si="91"/>
        <v/>
      </c>
    </row>
    <row r="2902" spans="1:9" x14ac:dyDescent="0.25">
      <c r="A2902" s="32">
        <v>41285</v>
      </c>
      <c r="B2902">
        <v>0.13100000000000001</v>
      </c>
      <c r="C2902">
        <v>0.18</v>
      </c>
      <c r="D2902">
        <v>0.28000000000000003</v>
      </c>
      <c r="E2902">
        <v>0.45300000000000001</v>
      </c>
      <c r="F2902">
        <v>0.65900000000000003</v>
      </c>
      <c r="G2902">
        <v>1.641</v>
      </c>
      <c r="H2902" s="34">
        <f t="shared" si="90"/>
        <v>0</v>
      </c>
      <c r="I2902" t="str">
        <f t="shared" si="91"/>
        <v/>
      </c>
    </row>
    <row r="2903" spans="1:9" x14ac:dyDescent="0.25">
      <c r="A2903" s="32">
        <v>41288</v>
      </c>
      <c r="B2903">
        <v>0.13150000000000001</v>
      </c>
      <c r="C2903">
        <v>0.16350000000000001</v>
      </c>
      <c r="D2903">
        <v>0.27</v>
      </c>
      <c r="E2903">
        <v>0.441</v>
      </c>
      <c r="F2903">
        <v>0.64100000000000001</v>
      </c>
      <c r="G2903">
        <v>1.615</v>
      </c>
      <c r="H2903" s="34">
        <f t="shared" si="90"/>
        <v>0</v>
      </c>
      <c r="I2903" t="str">
        <f t="shared" si="91"/>
        <v/>
      </c>
    </row>
    <row r="2904" spans="1:9" x14ac:dyDescent="0.25">
      <c r="A2904" s="32">
        <v>41289</v>
      </c>
      <c r="B2904">
        <v>0.13100000000000001</v>
      </c>
      <c r="C2904">
        <v>0.16600000000000001</v>
      </c>
      <c r="D2904">
        <v>0.26350000000000001</v>
      </c>
      <c r="E2904">
        <v>0.42299999999999999</v>
      </c>
      <c r="F2904">
        <v>0.626</v>
      </c>
      <c r="G2904">
        <v>1.609</v>
      </c>
      <c r="H2904" s="34">
        <f t="shared" si="90"/>
        <v>0</v>
      </c>
      <c r="I2904" t="str">
        <f t="shared" si="91"/>
        <v/>
      </c>
    </row>
    <row r="2905" spans="1:9" x14ac:dyDescent="0.25">
      <c r="A2905" s="32">
        <v>41290</v>
      </c>
      <c r="B2905">
        <v>0.13400000000000001</v>
      </c>
      <c r="C2905">
        <v>0.16700000000000001</v>
      </c>
      <c r="D2905">
        <v>0.25600000000000001</v>
      </c>
      <c r="E2905">
        <v>0.41399999999999998</v>
      </c>
      <c r="F2905">
        <v>0.61499999999999999</v>
      </c>
      <c r="G2905">
        <v>1.593</v>
      </c>
      <c r="H2905" s="34">
        <f t="shared" si="90"/>
        <v>0</v>
      </c>
      <c r="I2905" t="str">
        <f t="shared" si="91"/>
        <v/>
      </c>
    </row>
    <row r="2906" spans="1:9" x14ac:dyDescent="0.25">
      <c r="A2906" s="32">
        <v>41291</v>
      </c>
      <c r="B2906">
        <v>0.13950000000000001</v>
      </c>
      <c r="C2906">
        <v>0.183</v>
      </c>
      <c r="D2906">
        <v>0.29399999999999998</v>
      </c>
      <c r="E2906">
        <v>0.46600000000000003</v>
      </c>
      <c r="F2906">
        <v>0.67200000000000004</v>
      </c>
      <c r="G2906">
        <v>1.665</v>
      </c>
      <c r="H2906" s="34">
        <f t="shared" si="90"/>
        <v>0</v>
      </c>
      <c r="I2906" t="str">
        <f t="shared" si="91"/>
        <v/>
      </c>
    </row>
    <row r="2907" spans="1:9" x14ac:dyDescent="0.25">
      <c r="A2907" s="32">
        <v>41292</v>
      </c>
      <c r="B2907">
        <v>0.13450000000000001</v>
      </c>
      <c r="C2907">
        <v>0.18049999999999999</v>
      </c>
      <c r="D2907">
        <v>0.28100000000000003</v>
      </c>
      <c r="E2907">
        <v>0.44500000000000001</v>
      </c>
      <c r="F2907">
        <v>0.64649999999999996</v>
      </c>
      <c r="G2907">
        <v>1.633</v>
      </c>
      <c r="H2907" s="34">
        <f t="shared" si="90"/>
        <v>0</v>
      </c>
      <c r="I2907" t="str">
        <f t="shared" si="91"/>
        <v/>
      </c>
    </row>
    <row r="2908" spans="1:9" x14ac:dyDescent="0.25">
      <c r="A2908" s="32">
        <v>41295</v>
      </c>
      <c r="B2908">
        <v>0.13900000000000001</v>
      </c>
      <c r="C2908">
        <v>0.19</v>
      </c>
      <c r="D2908">
        <v>0.29499999999999998</v>
      </c>
      <c r="E2908">
        <v>0.441</v>
      </c>
      <c r="F2908">
        <v>0.64800000000000002</v>
      </c>
      <c r="G2908">
        <v>1.631</v>
      </c>
      <c r="H2908" s="34">
        <f t="shared" si="90"/>
        <v>0</v>
      </c>
      <c r="I2908" t="str">
        <f t="shared" si="91"/>
        <v/>
      </c>
    </row>
    <row r="2909" spans="1:9" x14ac:dyDescent="0.25">
      <c r="A2909" s="32">
        <v>41296</v>
      </c>
      <c r="B2909">
        <v>0.1305</v>
      </c>
      <c r="C2909">
        <v>0.17499999999999999</v>
      </c>
      <c r="D2909">
        <v>0.27450000000000002</v>
      </c>
      <c r="E2909">
        <v>0.44</v>
      </c>
      <c r="F2909">
        <v>0.64500000000000002</v>
      </c>
      <c r="G2909">
        <v>1.637</v>
      </c>
      <c r="H2909" s="34">
        <f t="shared" si="90"/>
        <v>0</v>
      </c>
      <c r="I2909" t="str">
        <f t="shared" si="91"/>
        <v/>
      </c>
    </row>
    <row r="2910" spans="1:9" x14ac:dyDescent="0.25">
      <c r="A2910" s="32">
        <v>41297</v>
      </c>
      <c r="B2910">
        <v>0.1305</v>
      </c>
      <c r="C2910">
        <v>0.17199999999999999</v>
      </c>
      <c r="D2910">
        <v>0.27400000000000002</v>
      </c>
      <c r="E2910">
        <v>0.436</v>
      </c>
      <c r="F2910">
        <v>0.63749999999999996</v>
      </c>
      <c r="G2910">
        <v>1.6280000000000001</v>
      </c>
      <c r="H2910" s="34">
        <f t="shared" si="90"/>
        <v>0</v>
      </c>
      <c r="I2910" t="str">
        <f t="shared" si="91"/>
        <v/>
      </c>
    </row>
    <row r="2911" spans="1:9" x14ac:dyDescent="0.25">
      <c r="A2911" s="32">
        <v>41298</v>
      </c>
      <c r="B2911">
        <v>0.13650000000000001</v>
      </c>
      <c r="C2911">
        <v>0.18</v>
      </c>
      <c r="D2911">
        <v>0.28799999999999998</v>
      </c>
      <c r="E2911">
        <v>0.45800000000000002</v>
      </c>
      <c r="F2911">
        <v>0.66300000000000003</v>
      </c>
      <c r="G2911">
        <v>1.657</v>
      </c>
      <c r="H2911" s="34">
        <f t="shared" si="90"/>
        <v>0</v>
      </c>
      <c r="I2911" t="str">
        <f t="shared" si="91"/>
        <v/>
      </c>
    </row>
    <row r="2912" spans="1:9" x14ac:dyDescent="0.25">
      <c r="A2912" s="32">
        <v>41299</v>
      </c>
      <c r="B2912">
        <v>0.14349999999999999</v>
      </c>
      <c r="C2912">
        <v>0.20799999999999999</v>
      </c>
      <c r="D2912">
        <v>0.32400000000000001</v>
      </c>
      <c r="E2912">
        <v>0.51500000000000001</v>
      </c>
      <c r="F2912">
        <v>0.73699999999999999</v>
      </c>
      <c r="G2912">
        <v>1.756</v>
      </c>
      <c r="H2912" s="34">
        <f t="shared" si="90"/>
        <v>0</v>
      </c>
      <c r="I2912" t="str">
        <f t="shared" si="91"/>
        <v/>
      </c>
    </row>
    <row r="2913" spans="1:9" x14ac:dyDescent="0.25">
      <c r="A2913" s="32">
        <v>41302</v>
      </c>
      <c r="B2913">
        <v>0.15</v>
      </c>
      <c r="C2913">
        <v>0.215</v>
      </c>
      <c r="D2913">
        <v>0.33600000000000002</v>
      </c>
      <c r="E2913">
        <v>0.52600000000000002</v>
      </c>
      <c r="F2913">
        <v>0.75</v>
      </c>
      <c r="G2913">
        <v>1.7650000000000001</v>
      </c>
      <c r="H2913" s="34">
        <f t="shared" si="90"/>
        <v>0</v>
      </c>
      <c r="I2913" t="str">
        <f t="shared" si="91"/>
        <v/>
      </c>
    </row>
    <row r="2914" spans="1:9" x14ac:dyDescent="0.25">
      <c r="A2914" s="32">
        <v>41303</v>
      </c>
      <c r="B2914">
        <v>0.14499999999999999</v>
      </c>
      <c r="C2914">
        <v>0.21199999999999999</v>
      </c>
      <c r="D2914">
        <v>0.34300000000000003</v>
      </c>
      <c r="E2914">
        <v>0.54200000000000004</v>
      </c>
      <c r="F2914">
        <v>0.77400000000000002</v>
      </c>
      <c r="G2914">
        <v>1.8050000000000002</v>
      </c>
      <c r="H2914" s="34">
        <f t="shared" si="90"/>
        <v>0</v>
      </c>
      <c r="I2914" t="str">
        <f t="shared" si="91"/>
        <v/>
      </c>
    </row>
    <row r="2915" spans="1:9" x14ac:dyDescent="0.25">
      <c r="A2915" s="32">
        <v>41304</v>
      </c>
      <c r="B2915">
        <v>0.14449999999999999</v>
      </c>
      <c r="C2915">
        <v>0.20499999999999999</v>
      </c>
      <c r="D2915">
        <v>0.33100000000000002</v>
      </c>
      <c r="E2915">
        <v>0.52200000000000002</v>
      </c>
      <c r="F2915">
        <v>0.75600000000000001</v>
      </c>
      <c r="G2915">
        <v>1.804</v>
      </c>
      <c r="H2915" s="34">
        <f t="shared" si="90"/>
        <v>0</v>
      </c>
      <c r="I2915" t="str">
        <f t="shared" si="91"/>
        <v/>
      </c>
    </row>
    <row r="2916" spans="1:9" x14ac:dyDescent="0.25">
      <c r="A2916" s="32">
        <v>41305</v>
      </c>
      <c r="B2916">
        <v>0.14249999999999999</v>
      </c>
      <c r="C2916">
        <v>0.20699999999999999</v>
      </c>
      <c r="D2916">
        <v>0.33800000000000002</v>
      </c>
      <c r="E2916">
        <v>0.53500000000000003</v>
      </c>
      <c r="F2916">
        <v>0.76649999999999996</v>
      </c>
      <c r="G2916">
        <v>1.8029999999999999</v>
      </c>
      <c r="H2916" s="34">
        <f t="shared" si="90"/>
        <v>0</v>
      </c>
      <c r="I2916" t="str">
        <f t="shared" si="91"/>
        <v/>
      </c>
    </row>
    <row r="2917" spans="1:9" x14ac:dyDescent="0.25">
      <c r="A2917" s="32">
        <v>41306</v>
      </c>
      <c r="B2917">
        <v>0.14000000000000001</v>
      </c>
      <c r="C2917">
        <v>0.19900000000000001</v>
      </c>
      <c r="D2917">
        <v>0.32450000000000001</v>
      </c>
      <c r="E2917">
        <v>0.52800000000000002</v>
      </c>
      <c r="F2917">
        <v>0.77100000000000002</v>
      </c>
      <c r="G2917">
        <v>1.843</v>
      </c>
      <c r="H2917" s="34">
        <f t="shared" si="90"/>
        <v>0</v>
      </c>
      <c r="I2917" t="str">
        <f t="shared" si="91"/>
        <v/>
      </c>
    </row>
    <row r="2918" spans="1:9" x14ac:dyDescent="0.25">
      <c r="A2918" s="32">
        <v>41309</v>
      </c>
      <c r="B2918">
        <v>0.14099999999999999</v>
      </c>
      <c r="C2918">
        <v>0.192</v>
      </c>
      <c r="D2918">
        <v>0.308</v>
      </c>
      <c r="E2918">
        <v>0.496</v>
      </c>
      <c r="F2918">
        <v>0.72950000000000004</v>
      </c>
      <c r="G2918">
        <v>1.784</v>
      </c>
      <c r="H2918" s="34">
        <f t="shared" si="90"/>
        <v>0</v>
      </c>
      <c r="I2918" t="str">
        <f t="shared" si="91"/>
        <v/>
      </c>
    </row>
    <row r="2919" spans="1:9" x14ac:dyDescent="0.25">
      <c r="A2919" s="32">
        <v>41310</v>
      </c>
      <c r="B2919">
        <v>0.13900000000000001</v>
      </c>
      <c r="C2919">
        <v>0.19700000000000001</v>
      </c>
      <c r="D2919">
        <v>0.32550000000000001</v>
      </c>
      <c r="E2919">
        <v>0.52200000000000002</v>
      </c>
      <c r="F2919">
        <v>0.75749999999999995</v>
      </c>
      <c r="G2919">
        <v>1.83</v>
      </c>
      <c r="H2919" s="34">
        <f t="shared" si="90"/>
        <v>0</v>
      </c>
      <c r="I2919" t="str">
        <f t="shared" si="91"/>
        <v/>
      </c>
    </row>
    <row r="2920" spans="1:9" x14ac:dyDescent="0.25">
      <c r="A2920" s="32">
        <v>41311</v>
      </c>
      <c r="B2920">
        <v>0.13350000000000001</v>
      </c>
      <c r="C2920">
        <v>0.1875</v>
      </c>
      <c r="D2920">
        <v>0.30299999999999999</v>
      </c>
      <c r="E2920">
        <v>0.49299999999999999</v>
      </c>
      <c r="F2920">
        <v>0.72399999999999998</v>
      </c>
      <c r="G2920">
        <v>1.78</v>
      </c>
      <c r="H2920" s="34">
        <f t="shared" si="90"/>
        <v>0</v>
      </c>
      <c r="I2920" t="str">
        <f t="shared" si="91"/>
        <v/>
      </c>
    </row>
    <row r="2921" spans="1:9" x14ac:dyDescent="0.25">
      <c r="A2921" s="32">
        <v>41312</v>
      </c>
      <c r="B2921">
        <v>0.13850000000000001</v>
      </c>
      <c r="C2921">
        <v>0.19650000000000001</v>
      </c>
      <c r="D2921">
        <v>0.30299999999999999</v>
      </c>
      <c r="E2921">
        <v>0.49</v>
      </c>
      <c r="F2921">
        <v>0.72</v>
      </c>
      <c r="G2921">
        <v>1.7789999999999999</v>
      </c>
      <c r="H2921" s="34">
        <f t="shared" si="90"/>
        <v>0</v>
      </c>
      <c r="I2921" t="str">
        <f t="shared" si="91"/>
        <v/>
      </c>
    </row>
    <row r="2922" spans="1:9" x14ac:dyDescent="0.25">
      <c r="A2922" s="32">
        <v>41313</v>
      </c>
      <c r="B2922">
        <v>0.13800000000000001</v>
      </c>
      <c r="C2922">
        <v>0.185</v>
      </c>
      <c r="D2922">
        <v>0.29799999999999999</v>
      </c>
      <c r="E2922">
        <v>0.48699999999999999</v>
      </c>
      <c r="F2922">
        <v>0.71499999999999997</v>
      </c>
      <c r="G2922">
        <v>1.776</v>
      </c>
      <c r="H2922" s="34">
        <f t="shared" si="90"/>
        <v>0</v>
      </c>
      <c r="I2922" t="str">
        <f t="shared" si="91"/>
        <v/>
      </c>
    </row>
    <row r="2923" spans="1:9" x14ac:dyDescent="0.25">
      <c r="A2923" s="32">
        <v>41316</v>
      </c>
      <c r="B2923">
        <v>0.14249999999999999</v>
      </c>
      <c r="C2923">
        <v>0.1905</v>
      </c>
      <c r="D2923">
        <v>0.32200000000000001</v>
      </c>
      <c r="E2923">
        <v>0.51100000000000001</v>
      </c>
      <c r="F2923">
        <v>0.74299999999999999</v>
      </c>
      <c r="G2923">
        <v>1.786</v>
      </c>
      <c r="H2923" s="34">
        <f t="shared" si="90"/>
        <v>0</v>
      </c>
      <c r="I2923" t="str">
        <f t="shared" si="91"/>
        <v/>
      </c>
    </row>
    <row r="2924" spans="1:9" x14ac:dyDescent="0.25">
      <c r="A2924" s="32">
        <v>41317</v>
      </c>
      <c r="B2924">
        <v>0.14649999999999999</v>
      </c>
      <c r="C2924">
        <v>0.20549999999999999</v>
      </c>
      <c r="D2924">
        <v>0.32500000000000001</v>
      </c>
      <c r="E2924">
        <v>0.52200000000000002</v>
      </c>
      <c r="F2924">
        <v>0.75600000000000001</v>
      </c>
      <c r="G2924">
        <v>1.8069999999999999</v>
      </c>
      <c r="H2924" s="34">
        <f t="shared" si="90"/>
        <v>0</v>
      </c>
      <c r="I2924" t="str">
        <f t="shared" si="91"/>
        <v/>
      </c>
    </row>
    <row r="2925" spans="1:9" x14ac:dyDescent="0.25">
      <c r="A2925" s="32">
        <v>41318</v>
      </c>
      <c r="B2925">
        <v>0.14399999999999999</v>
      </c>
      <c r="C2925">
        <v>0.21</v>
      </c>
      <c r="D2925">
        <v>0.34200000000000003</v>
      </c>
      <c r="E2925">
        <v>0.55100000000000005</v>
      </c>
      <c r="F2925">
        <v>0.79900000000000004</v>
      </c>
      <c r="G2925">
        <v>1.8620000000000001</v>
      </c>
      <c r="H2925" s="34">
        <f t="shared" si="90"/>
        <v>0</v>
      </c>
      <c r="I2925" t="str">
        <f t="shared" si="91"/>
        <v/>
      </c>
    </row>
    <row r="2926" spans="1:9" x14ac:dyDescent="0.25">
      <c r="A2926" s="32">
        <v>41319</v>
      </c>
      <c r="B2926">
        <v>0.14649999999999999</v>
      </c>
      <c r="C2926">
        <v>0.20200000000000001</v>
      </c>
      <c r="D2926">
        <v>0.32200000000000001</v>
      </c>
      <c r="E2926">
        <v>0.51700000000000002</v>
      </c>
      <c r="F2926">
        <v>0.753</v>
      </c>
      <c r="G2926">
        <v>1.81</v>
      </c>
      <c r="H2926" s="34">
        <f t="shared" si="90"/>
        <v>0</v>
      </c>
      <c r="I2926" t="str">
        <f t="shared" si="91"/>
        <v/>
      </c>
    </row>
    <row r="2927" spans="1:9" x14ac:dyDescent="0.25">
      <c r="A2927" s="32">
        <v>41320</v>
      </c>
      <c r="B2927">
        <v>0.14699999999999999</v>
      </c>
      <c r="C2927">
        <v>0.21149999999999999</v>
      </c>
      <c r="D2927">
        <v>0.33200000000000002</v>
      </c>
      <c r="E2927">
        <v>0.52700000000000002</v>
      </c>
      <c r="F2927">
        <v>0.76100000000000001</v>
      </c>
      <c r="G2927">
        <v>1.8109999999999999</v>
      </c>
      <c r="H2927" s="34">
        <f t="shared" si="90"/>
        <v>0</v>
      </c>
      <c r="I2927" t="str">
        <f t="shared" si="91"/>
        <v/>
      </c>
    </row>
    <row r="2928" spans="1:9" x14ac:dyDescent="0.25">
      <c r="A2928" s="32">
        <v>41323</v>
      </c>
      <c r="B2928">
        <v>0.14799999999999999</v>
      </c>
      <c r="C2928">
        <v>0.20250000000000001</v>
      </c>
      <c r="D2928">
        <v>0.33400000000000002</v>
      </c>
      <c r="E2928">
        <v>0.52100000000000002</v>
      </c>
      <c r="F2928">
        <v>0.755</v>
      </c>
      <c r="G2928">
        <v>1.8080000000000001</v>
      </c>
      <c r="H2928" s="34">
        <f t="shared" si="90"/>
        <v>0</v>
      </c>
      <c r="I2928" t="str">
        <f t="shared" si="91"/>
        <v/>
      </c>
    </row>
    <row r="2929" spans="1:9" x14ac:dyDescent="0.25">
      <c r="A2929" s="32">
        <v>41324</v>
      </c>
      <c r="B2929">
        <v>0.14749999999999999</v>
      </c>
      <c r="C2929">
        <v>0.21049999999999999</v>
      </c>
      <c r="D2929">
        <v>0.33700000000000002</v>
      </c>
      <c r="E2929">
        <v>0.54400000000000004</v>
      </c>
      <c r="F2929">
        <v>0.78849999999999998</v>
      </c>
      <c r="G2929">
        <v>1.8460000000000001</v>
      </c>
      <c r="H2929" s="34">
        <f t="shared" si="90"/>
        <v>0</v>
      </c>
      <c r="I2929" t="str">
        <f t="shared" si="91"/>
        <v/>
      </c>
    </row>
    <row r="2930" spans="1:9" x14ac:dyDescent="0.25">
      <c r="A2930" s="32">
        <v>41325</v>
      </c>
      <c r="B2930">
        <v>0.14649999999999999</v>
      </c>
      <c r="C2930">
        <v>0.20499999999999999</v>
      </c>
      <c r="D2930">
        <v>0.32600000000000001</v>
      </c>
      <c r="E2930">
        <v>0.52200000000000002</v>
      </c>
      <c r="F2930">
        <v>0.76700000000000002</v>
      </c>
      <c r="G2930">
        <v>1.8319999999999999</v>
      </c>
      <c r="H2930" s="34">
        <f t="shared" si="90"/>
        <v>0</v>
      </c>
      <c r="I2930" t="str">
        <f t="shared" si="91"/>
        <v/>
      </c>
    </row>
    <row r="2931" spans="1:9" x14ac:dyDescent="0.25">
      <c r="A2931" s="32">
        <v>41326</v>
      </c>
      <c r="B2931">
        <v>0.14449999999999999</v>
      </c>
      <c r="C2931">
        <v>0.193</v>
      </c>
      <c r="D2931">
        <v>0.31</v>
      </c>
      <c r="E2931">
        <v>0.504</v>
      </c>
      <c r="F2931">
        <v>0.74299999999999999</v>
      </c>
      <c r="G2931">
        <v>1.7989999999999999</v>
      </c>
      <c r="H2931" s="34">
        <f t="shared" si="90"/>
        <v>0</v>
      </c>
      <c r="I2931" t="str">
        <f t="shared" si="91"/>
        <v/>
      </c>
    </row>
    <row r="2932" spans="1:9" x14ac:dyDescent="0.25">
      <c r="A2932" s="32">
        <v>41327</v>
      </c>
      <c r="B2932">
        <v>0.14149999999999999</v>
      </c>
      <c r="C2932">
        <v>0.1925</v>
      </c>
      <c r="D2932">
        <v>0.30399999999999999</v>
      </c>
      <c r="E2932">
        <v>0.49399999999999999</v>
      </c>
      <c r="F2932">
        <v>0.72599999999999998</v>
      </c>
      <c r="G2932">
        <v>1.786</v>
      </c>
      <c r="H2932" s="34">
        <f t="shared" si="90"/>
        <v>0</v>
      </c>
      <c r="I2932" t="str">
        <f t="shared" si="91"/>
        <v/>
      </c>
    </row>
    <row r="2933" spans="1:9" x14ac:dyDescent="0.25">
      <c r="A2933" s="32">
        <v>41330</v>
      </c>
      <c r="B2933">
        <v>0.14000000000000001</v>
      </c>
      <c r="C2933">
        <v>0.18</v>
      </c>
      <c r="D2933">
        <v>0.28100000000000003</v>
      </c>
      <c r="E2933">
        <v>0.45300000000000001</v>
      </c>
      <c r="F2933">
        <v>0.66900000000000004</v>
      </c>
      <c r="G2933">
        <v>1.6859999999999999</v>
      </c>
      <c r="H2933" s="34">
        <f t="shared" si="90"/>
        <v>0</v>
      </c>
      <c r="I2933" t="str">
        <f t="shared" si="91"/>
        <v/>
      </c>
    </row>
    <row r="2934" spans="1:9" x14ac:dyDescent="0.25">
      <c r="A2934" s="32">
        <v>41331</v>
      </c>
      <c r="B2934">
        <v>0.14000000000000001</v>
      </c>
      <c r="C2934">
        <v>0.17499999999999999</v>
      </c>
      <c r="D2934">
        <v>0.27100000000000002</v>
      </c>
      <c r="E2934">
        <v>0.44700000000000001</v>
      </c>
      <c r="F2934">
        <v>0.67100000000000004</v>
      </c>
      <c r="G2934">
        <v>1.7109999999999999</v>
      </c>
      <c r="H2934" s="34">
        <f t="shared" si="90"/>
        <v>0</v>
      </c>
      <c r="I2934" t="str">
        <f t="shared" si="91"/>
        <v/>
      </c>
    </row>
    <row r="2935" spans="1:9" x14ac:dyDescent="0.25">
      <c r="A2935" s="32">
        <v>41332</v>
      </c>
      <c r="B2935">
        <v>0.14149999999999999</v>
      </c>
      <c r="C2935">
        <v>0.17</v>
      </c>
      <c r="D2935">
        <v>0.27800000000000002</v>
      </c>
      <c r="E2935">
        <v>0.45200000000000001</v>
      </c>
      <c r="F2935">
        <v>0.67500000000000004</v>
      </c>
      <c r="G2935">
        <v>1.7290000000000001</v>
      </c>
      <c r="H2935" s="34">
        <f t="shared" si="90"/>
        <v>0</v>
      </c>
      <c r="I2935" t="str">
        <f t="shared" si="91"/>
        <v/>
      </c>
    </row>
    <row r="2936" spans="1:9" x14ac:dyDescent="0.25">
      <c r="A2936" s="32">
        <v>41333</v>
      </c>
      <c r="B2936">
        <v>0.14099999999999999</v>
      </c>
      <c r="C2936">
        <v>0.17399999999999999</v>
      </c>
      <c r="D2936">
        <v>0.26800000000000002</v>
      </c>
      <c r="E2936">
        <v>0.44</v>
      </c>
      <c r="F2936">
        <v>0.66600000000000004</v>
      </c>
      <c r="G2936">
        <v>1.7109999999999999</v>
      </c>
      <c r="H2936" s="34">
        <f t="shared" si="90"/>
        <v>0</v>
      </c>
      <c r="I2936" t="str">
        <f t="shared" si="91"/>
        <v/>
      </c>
    </row>
    <row r="2937" spans="1:9" x14ac:dyDescent="0.25">
      <c r="A2937" s="32">
        <v>41334</v>
      </c>
      <c r="B2937">
        <v>0.14299999999999999</v>
      </c>
      <c r="C2937">
        <v>0.17</v>
      </c>
      <c r="D2937">
        <v>0.26100000000000001</v>
      </c>
      <c r="E2937">
        <v>0.42699999999999999</v>
      </c>
      <c r="F2937">
        <v>0.64300000000000002</v>
      </c>
      <c r="G2937">
        <v>1.6760000000000002</v>
      </c>
      <c r="H2937" s="34">
        <f t="shared" si="90"/>
        <v>0</v>
      </c>
      <c r="I2937" t="str">
        <f t="shared" si="91"/>
        <v/>
      </c>
    </row>
    <row r="2938" spans="1:9" x14ac:dyDescent="0.25">
      <c r="A2938" s="32">
        <v>41337</v>
      </c>
      <c r="B2938">
        <v>0.14099999999999999</v>
      </c>
      <c r="C2938">
        <v>0.17199999999999999</v>
      </c>
      <c r="D2938">
        <v>0.26500000000000001</v>
      </c>
      <c r="E2938">
        <v>0.435</v>
      </c>
      <c r="F2938">
        <v>0.65600000000000003</v>
      </c>
      <c r="G2938">
        <v>1.7090000000000001</v>
      </c>
      <c r="H2938" s="34">
        <f t="shared" si="90"/>
        <v>0</v>
      </c>
      <c r="I2938" t="str">
        <f t="shared" si="91"/>
        <v/>
      </c>
    </row>
    <row r="2939" spans="1:9" x14ac:dyDescent="0.25">
      <c r="A2939" s="32">
        <v>41338</v>
      </c>
      <c r="B2939">
        <v>0.13800000000000001</v>
      </c>
      <c r="C2939">
        <v>0.17499999999999999</v>
      </c>
      <c r="D2939">
        <v>0.27800000000000002</v>
      </c>
      <c r="E2939">
        <v>0.45100000000000001</v>
      </c>
      <c r="F2939">
        <v>0.67349999999999999</v>
      </c>
      <c r="G2939">
        <v>1.7250000000000001</v>
      </c>
      <c r="H2939" s="34">
        <f t="shared" si="90"/>
        <v>0</v>
      </c>
      <c r="I2939" t="str">
        <f t="shared" si="91"/>
        <v/>
      </c>
    </row>
    <row r="2940" spans="1:9" x14ac:dyDescent="0.25">
      <c r="A2940" s="32">
        <v>41339</v>
      </c>
      <c r="B2940">
        <v>0.14149999999999999</v>
      </c>
      <c r="C2940">
        <v>0.182</v>
      </c>
      <c r="D2940">
        <v>0.28799999999999998</v>
      </c>
      <c r="E2940">
        <v>0.47299999999999998</v>
      </c>
      <c r="F2940">
        <v>0.69799999999999995</v>
      </c>
      <c r="G2940">
        <v>1.764</v>
      </c>
      <c r="H2940" s="34">
        <f t="shared" si="90"/>
        <v>0</v>
      </c>
      <c r="I2940" t="str">
        <f t="shared" si="91"/>
        <v/>
      </c>
    </row>
    <row r="2941" spans="1:9" x14ac:dyDescent="0.25">
      <c r="A2941" s="32">
        <v>41340</v>
      </c>
      <c r="B2941">
        <v>0.14000000000000001</v>
      </c>
      <c r="C2941">
        <v>0.189</v>
      </c>
      <c r="D2941">
        <v>0.315</v>
      </c>
      <c r="E2941">
        <v>0.51</v>
      </c>
      <c r="F2941">
        <v>0.75</v>
      </c>
      <c r="G2941">
        <v>1.821</v>
      </c>
      <c r="H2941" s="34">
        <f t="shared" si="90"/>
        <v>0</v>
      </c>
      <c r="I2941" t="str">
        <f t="shared" si="91"/>
        <v/>
      </c>
    </row>
    <row r="2942" spans="1:9" x14ac:dyDescent="0.25">
      <c r="A2942" s="32">
        <v>41341</v>
      </c>
      <c r="B2942">
        <v>0.14000000000000001</v>
      </c>
      <c r="C2942">
        <v>0.191</v>
      </c>
      <c r="D2942">
        <v>0.32400000000000001</v>
      </c>
      <c r="E2942">
        <v>0.52900000000000003</v>
      </c>
      <c r="F2942">
        <v>0.78100000000000003</v>
      </c>
      <c r="G2942">
        <v>1.8719999999999999</v>
      </c>
      <c r="H2942" s="34">
        <f t="shared" si="90"/>
        <v>0</v>
      </c>
      <c r="I2942" t="str">
        <f t="shared" si="91"/>
        <v/>
      </c>
    </row>
    <row r="2943" spans="1:9" x14ac:dyDescent="0.25">
      <c r="A2943" s="32">
        <v>41344</v>
      </c>
      <c r="B2943">
        <v>0.14249999999999999</v>
      </c>
      <c r="C2943">
        <v>0.191</v>
      </c>
      <c r="D2943">
        <v>0.33</v>
      </c>
      <c r="E2943">
        <v>0.53800000000000003</v>
      </c>
      <c r="F2943">
        <v>0.78900000000000003</v>
      </c>
      <c r="G2943">
        <v>1.8860000000000001</v>
      </c>
      <c r="H2943" s="34">
        <f t="shared" si="90"/>
        <v>0</v>
      </c>
      <c r="I2943" t="str">
        <f t="shared" si="91"/>
        <v/>
      </c>
    </row>
    <row r="2944" spans="1:9" x14ac:dyDescent="0.25">
      <c r="A2944" s="32">
        <v>41345</v>
      </c>
      <c r="B2944">
        <v>0.14000000000000001</v>
      </c>
      <c r="C2944">
        <v>0.19600000000000001</v>
      </c>
      <c r="D2944">
        <v>0.317</v>
      </c>
      <c r="E2944">
        <v>0.52100000000000002</v>
      </c>
      <c r="F2944">
        <v>0.76</v>
      </c>
      <c r="G2944">
        <v>1.8479999999999999</v>
      </c>
      <c r="H2944" s="34">
        <f t="shared" si="90"/>
        <v>0</v>
      </c>
      <c r="I2944" t="str">
        <f t="shared" si="91"/>
        <v/>
      </c>
    </row>
    <row r="2945" spans="1:9" x14ac:dyDescent="0.25">
      <c r="A2945" s="32">
        <v>41346</v>
      </c>
      <c r="B2945">
        <v>0.14000000000000001</v>
      </c>
      <c r="C2945">
        <v>0.19350000000000001</v>
      </c>
      <c r="D2945">
        <v>0.32400000000000001</v>
      </c>
      <c r="E2945">
        <v>0.53600000000000003</v>
      </c>
      <c r="F2945">
        <v>0.77049999999999996</v>
      </c>
      <c r="G2945">
        <v>1.8519999999999999</v>
      </c>
      <c r="H2945" s="34">
        <f t="shared" si="90"/>
        <v>0</v>
      </c>
      <c r="I2945" t="str">
        <f t="shared" si="91"/>
        <v/>
      </c>
    </row>
    <row r="2946" spans="1:9" x14ac:dyDescent="0.25">
      <c r="A2946" s="32">
        <v>41347</v>
      </c>
      <c r="B2946">
        <v>0.14299999999999999</v>
      </c>
      <c r="C2946">
        <v>0.19700000000000001</v>
      </c>
      <c r="D2946">
        <v>0.32400000000000001</v>
      </c>
      <c r="E2946">
        <v>0.53400000000000003</v>
      </c>
      <c r="F2946">
        <v>0.77</v>
      </c>
      <c r="G2946">
        <v>1.8679999999999999</v>
      </c>
      <c r="H2946" s="34">
        <f t="shared" si="90"/>
        <v>0</v>
      </c>
      <c r="I2946" t="str">
        <f t="shared" si="91"/>
        <v/>
      </c>
    </row>
    <row r="2947" spans="1:9" x14ac:dyDescent="0.25">
      <c r="A2947" s="32">
        <v>41348</v>
      </c>
      <c r="B2947">
        <v>0.14299999999999999</v>
      </c>
      <c r="C2947">
        <v>0.19</v>
      </c>
      <c r="D2947">
        <v>0.30599999999999999</v>
      </c>
      <c r="E2947">
        <v>0.497</v>
      </c>
      <c r="F2947">
        <v>0.73799999999999999</v>
      </c>
      <c r="G2947">
        <v>1.8319999999999999</v>
      </c>
      <c r="H2947" s="34">
        <f t="shared" si="90"/>
        <v>0</v>
      </c>
      <c r="I2947" t="str">
        <f t="shared" si="91"/>
        <v/>
      </c>
    </row>
    <row r="2948" spans="1:9" x14ac:dyDescent="0.25">
      <c r="A2948" s="32">
        <v>41351</v>
      </c>
      <c r="B2948">
        <v>0.14349999999999999</v>
      </c>
      <c r="C2948">
        <v>0.1875</v>
      </c>
      <c r="D2948">
        <v>0.29199999999999998</v>
      </c>
      <c r="E2948">
        <v>0.47499999999999998</v>
      </c>
      <c r="F2948">
        <v>0.71399999999999997</v>
      </c>
      <c r="G2948">
        <v>1.8029999999999999</v>
      </c>
      <c r="H2948" s="34">
        <f t="shared" si="90"/>
        <v>0</v>
      </c>
      <c r="I2948" t="str">
        <f t="shared" si="91"/>
        <v/>
      </c>
    </row>
    <row r="2949" spans="1:9" x14ac:dyDescent="0.25">
      <c r="A2949" s="32">
        <v>41352</v>
      </c>
      <c r="B2949">
        <v>0.1525</v>
      </c>
      <c r="C2949">
        <v>0.191</v>
      </c>
      <c r="D2949">
        <v>0.28599999999999998</v>
      </c>
      <c r="E2949">
        <v>0.46500000000000002</v>
      </c>
      <c r="F2949">
        <v>0.69</v>
      </c>
      <c r="G2949">
        <v>1.752</v>
      </c>
      <c r="H2949" s="34">
        <f t="shared" ref="H2949:H3012" si="92">+IF(AND(MOD(MONTH(A2949),3)=0,MONTH(A2949)&lt;&gt;MONTH(A2950)),1,0)</f>
        <v>0</v>
      </c>
      <c r="I2949" t="str">
        <f t="shared" ref="I2949:I3012" si="93">IF(SUM(H2949:H2953)&gt;0,CONCATENATE(YEAR(A2949),INT((MONTH(A2949)-1)/3)+1),"")</f>
        <v/>
      </c>
    </row>
    <row r="2950" spans="1:9" x14ac:dyDescent="0.25">
      <c r="A2950" s="32">
        <v>41353</v>
      </c>
      <c r="B2950">
        <v>0.14849999999999999</v>
      </c>
      <c r="C2950">
        <v>0.192</v>
      </c>
      <c r="D2950">
        <v>0.30299999999999999</v>
      </c>
      <c r="E2950">
        <v>0.48299999999999998</v>
      </c>
      <c r="F2950">
        <v>0.72350000000000003</v>
      </c>
      <c r="G2950">
        <v>1.8180000000000001</v>
      </c>
      <c r="H2950" s="34">
        <f t="shared" si="92"/>
        <v>0</v>
      </c>
      <c r="I2950" t="str">
        <f t="shared" si="93"/>
        <v/>
      </c>
    </row>
    <row r="2951" spans="1:9" x14ac:dyDescent="0.25">
      <c r="A2951" s="32">
        <v>41354</v>
      </c>
      <c r="B2951">
        <v>0.14899999999999999</v>
      </c>
      <c r="C2951">
        <v>0.19500000000000001</v>
      </c>
      <c r="D2951">
        <v>0.29399999999999998</v>
      </c>
      <c r="E2951">
        <v>0.46</v>
      </c>
      <c r="F2951">
        <v>0.70499999999999996</v>
      </c>
      <c r="G2951">
        <v>1.7730000000000001</v>
      </c>
      <c r="H2951" s="34">
        <f t="shared" si="92"/>
        <v>0</v>
      </c>
      <c r="I2951" t="str">
        <f t="shared" si="93"/>
        <v/>
      </c>
    </row>
    <row r="2952" spans="1:9" x14ac:dyDescent="0.25">
      <c r="A2952" s="32">
        <v>41355</v>
      </c>
      <c r="B2952">
        <v>0.1525</v>
      </c>
      <c r="C2952">
        <v>0.19</v>
      </c>
      <c r="D2952">
        <v>0.30199999999999999</v>
      </c>
      <c r="E2952">
        <v>0.48099999999999998</v>
      </c>
      <c r="F2952">
        <v>0.71899999999999997</v>
      </c>
      <c r="G2952">
        <v>1.796</v>
      </c>
      <c r="H2952" s="34">
        <f t="shared" si="92"/>
        <v>0</v>
      </c>
      <c r="I2952" t="str">
        <f t="shared" si="93"/>
        <v/>
      </c>
    </row>
    <row r="2953" spans="1:9" x14ac:dyDescent="0.25">
      <c r="A2953" s="32">
        <v>41358</v>
      </c>
      <c r="B2953">
        <v>0.154</v>
      </c>
      <c r="C2953">
        <v>0.19900000000000001</v>
      </c>
      <c r="D2953">
        <v>0.307</v>
      </c>
      <c r="E2953">
        <v>0.48</v>
      </c>
      <c r="F2953">
        <v>0.71350000000000002</v>
      </c>
      <c r="G2953">
        <v>1.798</v>
      </c>
      <c r="H2953" s="34">
        <f t="shared" si="92"/>
        <v>0</v>
      </c>
      <c r="I2953" t="str">
        <f t="shared" si="93"/>
        <v>20131</v>
      </c>
    </row>
    <row r="2954" spans="1:9" x14ac:dyDescent="0.25">
      <c r="A2954" s="32">
        <v>41359</v>
      </c>
      <c r="B2954">
        <v>0.1525</v>
      </c>
      <c r="C2954">
        <v>0.20100000000000001</v>
      </c>
      <c r="D2954">
        <v>0.30399999999999999</v>
      </c>
      <c r="E2954">
        <v>0.47699999999999998</v>
      </c>
      <c r="F2954">
        <v>0.71099999999999997</v>
      </c>
      <c r="G2954">
        <v>1.8</v>
      </c>
      <c r="H2954" s="34">
        <f t="shared" si="92"/>
        <v>0</v>
      </c>
      <c r="I2954" t="str">
        <f t="shared" si="93"/>
        <v>20131</v>
      </c>
    </row>
    <row r="2955" spans="1:9" x14ac:dyDescent="0.25">
      <c r="A2955" s="32">
        <v>41360</v>
      </c>
      <c r="B2955">
        <v>0.14749999999999999</v>
      </c>
      <c r="C2955">
        <v>0.187</v>
      </c>
      <c r="D2955">
        <v>0.27800000000000002</v>
      </c>
      <c r="E2955">
        <v>0.45</v>
      </c>
      <c r="F2955">
        <v>0.66900000000000004</v>
      </c>
      <c r="G2955">
        <v>1.7250000000000001</v>
      </c>
      <c r="H2955" s="34">
        <f t="shared" si="92"/>
        <v>0</v>
      </c>
      <c r="I2955" t="str">
        <f t="shared" si="93"/>
        <v>20131</v>
      </c>
    </row>
    <row r="2956" spans="1:9" x14ac:dyDescent="0.25">
      <c r="A2956" s="32">
        <v>41361</v>
      </c>
      <c r="B2956">
        <v>0.14599999999999999</v>
      </c>
      <c r="C2956">
        <v>0.182</v>
      </c>
      <c r="D2956">
        <v>0.28499999999999998</v>
      </c>
      <c r="E2956">
        <v>0.44600000000000001</v>
      </c>
      <c r="F2956">
        <v>0.67400000000000004</v>
      </c>
      <c r="G2956">
        <v>1.7290000000000001</v>
      </c>
      <c r="H2956" s="34">
        <f t="shared" si="92"/>
        <v>0</v>
      </c>
      <c r="I2956" t="str">
        <f t="shared" si="93"/>
        <v>20131</v>
      </c>
    </row>
    <row r="2957" spans="1:9" x14ac:dyDescent="0.25">
      <c r="A2957" s="32">
        <v>41362</v>
      </c>
      <c r="B2957">
        <v>0.14599999999999999</v>
      </c>
      <c r="C2957">
        <v>0.182</v>
      </c>
      <c r="D2957">
        <v>0.28599999999999998</v>
      </c>
      <c r="E2957">
        <v>0.44900000000000001</v>
      </c>
      <c r="F2957">
        <v>0.66900000000000004</v>
      </c>
      <c r="G2957">
        <v>1.7389999999999999</v>
      </c>
      <c r="H2957" s="34">
        <f t="shared" si="92"/>
        <v>1</v>
      </c>
      <c r="I2957" t="str">
        <f t="shared" si="93"/>
        <v>20131</v>
      </c>
    </row>
    <row r="2958" spans="1:9" x14ac:dyDescent="0.25">
      <c r="A2958" s="32">
        <v>41365</v>
      </c>
      <c r="B2958">
        <v>0.14849999999999999</v>
      </c>
      <c r="C2958">
        <v>0.18049999999999999</v>
      </c>
      <c r="D2958">
        <v>0.27800000000000002</v>
      </c>
      <c r="E2958">
        <v>0.443</v>
      </c>
      <c r="F2958">
        <v>0.66700000000000004</v>
      </c>
      <c r="G2958">
        <v>1.712</v>
      </c>
      <c r="H2958" s="34">
        <f t="shared" si="92"/>
        <v>0</v>
      </c>
      <c r="I2958" t="str">
        <f t="shared" si="93"/>
        <v/>
      </c>
    </row>
    <row r="2959" spans="1:9" x14ac:dyDescent="0.25">
      <c r="A2959" s="32">
        <v>41366</v>
      </c>
      <c r="B2959">
        <v>0.14499999999999999</v>
      </c>
      <c r="C2959">
        <v>0.184</v>
      </c>
      <c r="D2959">
        <v>0.28499999999999998</v>
      </c>
      <c r="E2959">
        <v>0.45500000000000002</v>
      </c>
      <c r="F2959">
        <v>0.68400000000000005</v>
      </c>
      <c r="G2959">
        <v>1.746</v>
      </c>
      <c r="H2959" s="34">
        <f t="shared" si="92"/>
        <v>0</v>
      </c>
      <c r="I2959" t="str">
        <f t="shared" si="93"/>
        <v/>
      </c>
    </row>
    <row r="2960" spans="1:9" x14ac:dyDescent="0.25">
      <c r="A2960" s="32">
        <v>41367</v>
      </c>
      <c r="B2960">
        <v>0.13700000000000001</v>
      </c>
      <c r="C2960">
        <v>0.17399999999999999</v>
      </c>
      <c r="D2960">
        <v>0.27</v>
      </c>
      <c r="E2960">
        <v>0.42799999999999999</v>
      </c>
      <c r="F2960">
        <v>0.64700000000000002</v>
      </c>
      <c r="G2960">
        <v>1.7050000000000001</v>
      </c>
      <c r="H2960" s="34">
        <f t="shared" si="92"/>
        <v>0</v>
      </c>
      <c r="I2960" t="str">
        <f t="shared" si="93"/>
        <v/>
      </c>
    </row>
    <row r="2961" spans="1:9" x14ac:dyDescent="0.25">
      <c r="A2961" s="32">
        <v>41368</v>
      </c>
      <c r="B2961">
        <v>0.13400000000000001</v>
      </c>
      <c r="C2961">
        <v>0.17100000000000001</v>
      </c>
      <c r="D2961">
        <v>0.28100000000000003</v>
      </c>
      <c r="E2961">
        <v>0.41399999999999998</v>
      </c>
      <c r="F2961">
        <v>0.623</v>
      </c>
      <c r="G2961">
        <v>1.6659999999999999</v>
      </c>
      <c r="H2961" s="34">
        <f t="shared" si="92"/>
        <v>0</v>
      </c>
      <c r="I2961" t="str">
        <f t="shared" si="93"/>
        <v/>
      </c>
    </row>
    <row r="2962" spans="1:9" x14ac:dyDescent="0.25">
      <c r="A2962" s="32">
        <v>41369</v>
      </c>
      <c r="B2962">
        <v>0.1406</v>
      </c>
      <c r="C2962">
        <v>0.17</v>
      </c>
      <c r="D2962">
        <v>0.25800000000000001</v>
      </c>
      <c r="E2962">
        <v>0.41</v>
      </c>
      <c r="F2962">
        <v>0.61899999999999999</v>
      </c>
      <c r="G2962">
        <v>1.6259999999999999</v>
      </c>
      <c r="H2962" s="34">
        <f t="shared" si="92"/>
        <v>0</v>
      </c>
      <c r="I2962" t="str">
        <f t="shared" si="93"/>
        <v/>
      </c>
    </row>
    <row r="2963" spans="1:9" x14ac:dyDescent="0.25">
      <c r="A2963" s="32">
        <v>41372</v>
      </c>
      <c r="B2963">
        <v>0.14399999999999999</v>
      </c>
      <c r="C2963">
        <v>0.17399999999999999</v>
      </c>
      <c r="D2963">
        <v>0.26400000000000001</v>
      </c>
      <c r="E2963">
        <v>0.41799999999999998</v>
      </c>
      <c r="F2963">
        <v>0.63700000000000001</v>
      </c>
      <c r="G2963">
        <v>1.673</v>
      </c>
      <c r="H2963" s="34">
        <f t="shared" si="92"/>
        <v>0</v>
      </c>
      <c r="I2963" t="str">
        <f t="shared" si="93"/>
        <v/>
      </c>
    </row>
    <row r="2964" spans="1:9" x14ac:dyDescent="0.25">
      <c r="A2964" s="32">
        <v>41373</v>
      </c>
      <c r="B2964">
        <v>0.13650000000000001</v>
      </c>
      <c r="C2964">
        <v>0.17100000000000001</v>
      </c>
      <c r="D2964">
        <v>0.25900000000000001</v>
      </c>
      <c r="E2964">
        <v>0.41399999999999998</v>
      </c>
      <c r="F2964">
        <v>0.627</v>
      </c>
      <c r="G2964">
        <v>1.669</v>
      </c>
      <c r="H2964" s="34">
        <f t="shared" si="92"/>
        <v>0</v>
      </c>
      <c r="I2964" t="str">
        <f t="shared" si="93"/>
        <v/>
      </c>
    </row>
    <row r="2965" spans="1:9" x14ac:dyDescent="0.25">
      <c r="A2965" s="32">
        <v>41374</v>
      </c>
      <c r="B2965">
        <v>0.13550000000000001</v>
      </c>
      <c r="C2965">
        <v>0.17</v>
      </c>
      <c r="D2965">
        <v>0.26500000000000001</v>
      </c>
      <c r="E2965">
        <v>0.43099999999999999</v>
      </c>
      <c r="F2965">
        <v>0.64900000000000002</v>
      </c>
      <c r="G2965">
        <v>1.716</v>
      </c>
      <c r="H2965" s="34">
        <f t="shared" si="92"/>
        <v>0</v>
      </c>
      <c r="I2965" t="str">
        <f t="shared" si="93"/>
        <v/>
      </c>
    </row>
    <row r="2966" spans="1:9" x14ac:dyDescent="0.25">
      <c r="A2966" s="32">
        <v>41375</v>
      </c>
      <c r="B2966">
        <v>0.13400000000000001</v>
      </c>
      <c r="C2966">
        <v>0.16600000000000001</v>
      </c>
      <c r="D2966">
        <v>0.26</v>
      </c>
      <c r="E2966">
        <v>0.42699999999999999</v>
      </c>
      <c r="F2966">
        <v>0.64800000000000002</v>
      </c>
      <c r="G2966">
        <v>1.7010000000000001</v>
      </c>
      <c r="H2966" s="34">
        <f t="shared" si="92"/>
        <v>0</v>
      </c>
      <c r="I2966" t="str">
        <f t="shared" si="93"/>
        <v/>
      </c>
    </row>
    <row r="2967" spans="1:9" x14ac:dyDescent="0.25">
      <c r="A2967" s="32">
        <v>41376</v>
      </c>
      <c r="B2967">
        <v>0.13550000000000001</v>
      </c>
      <c r="C2967">
        <v>0.16550000000000001</v>
      </c>
      <c r="D2967">
        <v>0.251</v>
      </c>
      <c r="E2967">
        <v>0.40200000000000002</v>
      </c>
      <c r="F2967">
        <v>0.61499999999999999</v>
      </c>
      <c r="G2967">
        <v>1.639</v>
      </c>
      <c r="H2967" s="34">
        <f t="shared" si="92"/>
        <v>0</v>
      </c>
      <c r="I2967" t="str">
        <f t="shared" si="93"/>
        <v/>
      </c>
    </row>
    <row r="2968" spans="1:9" x14ac:dyDescent="0.25">
      <c r="A2968" s="32">
        <v>41379</v>
      </c>
      <c r="B2968">
        <v>0.13300000000000001</v>
      </c>
      <c r="C2968">
        <v>0.161</v>
      </c>
      <c r="D2968">
        <v>0.24099999999999999</v>
      </c>
      <c r="E2968">
        <v>0.38800000000000001</v>
      </c>
      <c r="F2968">
        <v>0.60099999999999998</v>
      </c>
      <c r="G2968">
        <v>1.5960000000000001</v>
      </c>
      <c r="H2968" s="34">
        <f t="shared" si="92"/>
        <v>0</v>
      </c>
      <c r="I2968" t="str">
        <f t="shared" si="93"/>
        <v/>
      </c>
    </row>
    <row r="2969" spans="1:9" x14ac:dyDescent="0.25">
      <c r="A2969" s="32">
        <v>41380</v>
      </c>
      <c r="B2969">
        <v>0.13350000000000001</v>
      </c>
      <c r="C2969">
        <v>0.16350000000000001</v>
      </c>
      <c r="D2969">
        <v>0.249</v>
      </c>
      <c r="E2969">
        <v>0.40899999999999997</v>
      </c>
      <c r="F2969">
        <v>0.62</v>
      </c>
      <c r="G2969">
        <v>1.641</v>
      </c>
      <c r="H2969" s="34">
        <f t="shared" si="92"/>
        <v>0</v>
      </c>
      <c r="I2969" t="str">
        <f t="shared" si="93"/>
        <v/>
      </c>
    </row>
    <row r="2970" spans="1:9" x14ac:dyDescent="0.25">
      <c r="A2970" s="32">
        <v>41381</v>
      </c>
      <c r="B2970">
        <v>0.13450000000000001</v>
      </c>
      <c r="C2970">
        <v>0.16550000000000001</v>
      </c>
      <c r="D2970">
        <v>0.252</v>
      </c>
      <c r="E2970">
        <v>0.40400000000000003</v>
      </c>
      <c r="F2970">
        <v>0.61</v>
      </c>
      <c r="G2970">
        <v>1.6040000000000001</v>
      </c>
      <c r="H2970" s="34">
        <f t="shared" si="92"/>
        <v>0</v>
      </c>
      <c r="I2970" t="str">
        <f t="shared" si="93"/>
        <v/>
      </c>
    </row>
    <row r="2971" spans="1:9" x14ac:dyDescent="0.25">
      <c r="A2971" s="32">
        <v>41382</v>
      </c>
      <c r="B2971">
        <v>0.13350000000000001</v>
      </c>
      <c r="C2971">
        <v>0.16300000000000001</v>
      </c>
      <c r="D2971">
        <v>0.251</v>
      </c>
      <c r="E2971">
        <v>0.40799999999999997</v>
      </c>
      <c r="F2971">
        <v>0.61350000000000005</v>
      </c>
      <c r="G2971">
        <v>1.595</v>
      </c>
      <c r="H2971" s="34">
        <f t="shared" si="92"/>
        <v>0</v>
      </c>
      <c r="I2971" t="str">
        <f t="shared" si="93"/>
        <v/>
      </c>
    </row>
    <row r="2972" spans="1:9" x14ac:dyDescent="0.25">
      <c r="A2972" s="32">
        <v>41383</v>
      </c>
      <c r="B2972">
        <v>0.13400000000000001</v>
      </c>
      <c r="C2972">
        <v>0.16600000000000001</v>
      </c>
      <c r="D2972">
        <v>0.25800000000000001</v>
      </c>
      <c r="E2972">
        <v>0.41699999999999998</v>
      </c>
      <c r="F2972">
        <v>0.626</v>
      </c>
      <c r="G2972">
        <v>1.6179999999999999</v>
      </c>
      <c r="H2972" s="34">
        <f t="shared" si="92"/>
        <v>0</v>
      </c>
      <c r="I2972" t="str">
        <f t="shared" si="93"/>
        <v/>
      </c>
    </row>
    <row r="2973" spans="1:9" x14ac:dyDescent="0.25">
      <c r="A2973" s="32">
        <v>41386</v>
      </c>
      <c r="B2973">
        <v>0.13450000000000001</v>
      </c>
      <c r="C2973">
        <v>0.16400000000000001</v>
      </c>
      <c r="D2973">
        <v>0.25</v>
      </c>
      <c r="E2973">
        <v>0.40799999999999997</v>
      </c>
      <c r="F2973">
        <v>0.61499999999999999</v>
      </c>
      <c r="G2973">
        <v>1.6120000000000001</v>
      </c>
      <c r="H2973" s="34">
        <f t="shared" si="92"/>
        <v>0</v>
      </c>
      <c r="I2973" t="str">
        <f t="shared" si="93"/>
        <v/>
      </c>
    </row>
    <row r="2974" spans="1:9" x14ac:dyDescent="0.25">
      <c r="A2974" s="32">
        <v>41387</v>
      </c>
      <c r="B2974">
        <v>0.13700000000000001</v>
      </c>
      <c r="C2974">
        <v>0.16700000000000001</v>
      </c>
      <c r="D2974">
        <v>0.25700000000000001</v>
      </c>
      <c r="E2974">
        <v>0.41699999999999998</v>
      </c>
      <c r="F2974">
        <v>0.629</v>
      </c>
      <c r="G2974">
        <v>1.6379999999999999</v>
      </c>
      <c r="H2974" s="34">
        <f t="shared" si="92"/>
        <v>0</v>
      </c>
      <c r="I2974" t="str">
        <f t="shared" si="93"/>
        <v/>
      </c>
    </row>
    <row r="2975" spans="1:9" x14ac:dyDescent="0.25">
      <c r="A2975" s="32">
        <v>41388</v>
      </c>
      <c r="B2975">
        <v>0.13800000000000001</v>
      </c>
      <c r="C2975">
        <v>0.16700000000000001</v>
      </c>
      <c r="D2975">
        <v>0.25</v>
      </c>
      <c r="E2975">
        <v>0.40799999999999997</v>
      </c>
      <c r="F2975">
        <v>0.61799999999999999</v>
      </c>
      <c r="G2975">
        <v>1.6280000000000001</v>
      </c>
      <c r="H2975" s="34">
        <f t="shared" si="92"/>
        <v>0</v>
      </c>
      <c r="I2975" t="str">
        <f t="shared" si="93"/>
        <v/>
      </c>
    </row>
    <row r="2976" spans="1:9" x14ac:dyDescent="0.25">
      <c r="A2976" s="32">
        <v>41389</v>
      </c>
      <c r="B2976">
        <v>0.13350000000000001</v>
      </c>
      <c r="C2976">
        <v>0.16750000000000001</v>
      </c>
      <c r="D2976">
        <v>0.253</v>
      </c>
      <c r="E2976">
        <v>0.41</v>
      </c>
      <c r="F2976">
        <v>0.61499999999999999</v>
      </c>
      <c r="G2976">
        <v>1.633</v>
      </c>
      <c r="H2976" s="34">
        <f t="shared" si="92"/>
        <v>0</v>
      </c>
      <c r="I2976" t="str">
        <f t="shared" si="93"/>
        <v/>
      </c>
    </row>
    <row r="2977" spans="1:9" x14ac:dyDescent="0.25">
      <c r="A2977" s="32">
        <v>41390</v>
      </c>
      <c r="B2977">
        <v>0.1305</v>
      </c>
      <c r="C2977">
        <v>0.158</v>
      </c>
      <c r="D2977">
        <v>0.23899999999999999</v>
      </c>
      <c r="E2977">
        <v>0.39100000000000001</v>
      </c>
      <c r="F2977">
        <v>0.59299999999999997</v>
      </c>
      <c r="G2977">
        <v>1.5920000000000001</v>
      </c>
      <c r="H2977" s="34">
        <f t="shared" si="92"/>
        <v>0</v>
      </c>
      <c r="I2977" t="str">
        <f t="shared" si="93"/>
        <v/>
      </c>
    </row>
    <row r="2978" spans="1:9" x14ac:dyDescent="0.25">
      <c r="A2978" s="32">
        <v>41393</v>
      </c>
      <c r="B2978">
        <v>0.125</v>
      </c>
      <c r="C2978">
        <v>0.151</v>
      </c>
      <c r="D2978">
        <v>0.23599999999999999</v>
      </c>
      <c r="E2978">
        <v>0.38500000000000001</v>
      </c>
      <c r="F2978">
        <v>0.58399999999999996</v>
      </c>
      <c r="G2978">
        <v>1.591</v>
      </c>
      <c r="H2978" s="34">
        <f t="shared" si="92"/>
        <v>0</v>
      </c>
      <c r="I2978" t="str">
        <f t="shared" si="93"/>
        <v/>
      </c>
    </row>
    <row r="2979" spans="1:9" x14ac:dyDescent="0.25">
      <c r="A2979" s="32">
        <v>41394</v>
      </c>
      <c r="B2979">
        <v>0.1245</v>
      </c>
      <c r="C2979">
        <v>0.14799999999999999</v>
      </c>
      <c r="D2979">
        <v>0.23899999999999999</v>
      </c>
      <c r="E2979">
        <v>0.39200000000000002</v>
      </c>
      <c r="F2979">
        <v>0.59099999999999997</v>
      </c>
      <c r="G2979">
        <v>1.5960000000000001</v>
      </c>
      <c r="H2979" s="34">
        <f t="shared" si="92"/>
        <v>0</v>
      </c>
      <c r="I2979" t="str">
        <f t="shared" si="93"/>
        <v/>
      </c>
    </row>
    <row r="2980" spans="1:9" x14ac:dyDescent="0.25">
      <c r="A2980" s="32">
        <v>41395</v>
      </c>
      <c r="B2980">
        <v>0.1225</v>
      </c>
      <c r="C2980">
        <v>0.14949999999999999</v>
      </c>
      <c r="D2980">
        <v>0.22800000000000001</v>
      </c>
      <c r="E2980">
        <v>0.377</v>
      </c>
      <c r="F2980">
        <v>0.57499999999999996</v>
      </c>
      <c r="G2980">
        <v>1.5669999999999999</v>
      </c>
      <c r="H2980" s="34">
        <f t="shared" si="92"/>
        <v>0</v>
      </c>
      <c r="I2980" t="str">
        <f t="shared" si="93"/>
        <v/>
      </c>
    </row>
    <row r="2981" spans="1:9" x14ac:dyDescent="0.25">
      <c r="A2981" s="32">
        <v>41396</v>
      </c>
      <c r="B2981">
        <v>0.1235</v>
      </c>
      <c r="C2981">
        <v>0.14649999999999999</v>
      </c>
      <c r="D2981">
        <v>0.22700000000000001</v>
      </c>
      <c r="E2981">
        <v>0.374</v>
      </c>
      <c r="F2981">
        <v>0.57199999999999995</v>
      </c>
      <c r="G2981">
        <v>1.556</v>
      </c>
      <c r="H2981" s="34">
        <f t="shared" si="92"/>
        <v>0</v>
      </c>
      <c r="I2981" t="str">
        <f t="shared" si="93"/>
        <v/>
      </c>
    </row>
    <row r="2982" spans="1:9" x14ac:dyDescent="0.25">
      <c r="A2982" s="32">
        <v>41397</v>
      </c>
      <c r="B2982">
        <v>0.128</v>
      </c>
      <c r="C2982">
        <v>0.16</v>
      </c>
      <c r="D2982">
        <v>0.255</v>
      </c>
      <c r="E2982">
        <v>0.42899999999999999</v>
      </c>
      <c r="F2982">
        <v>0.64400000000000002</v>
      </c>
      <c r="G2982">
        <v>1.663</v>
      </c>
      <c r="H2982" s="34">
        <f t="shared" si="92"/>
        <v>0</v>
      </c>
      <c r="I2982" t="str">
        <f t="shared" si="93"/>
        <v/>
      </c>
    </row>
    <row r="2983" spans="1:9" x14ac:dyDescent="0.25">
      <c r="A2983" s="32">
        <v>41400</v>
      </c>
      <c r="B2983">
        <v>0.13550000000000001</v>
      </c>
      <c r="C2983">
        <v>0.15049999999999999</v>
      </c>
      <c r="D2983">
        <v>0.26</v>
      </c>
      <c r="E2983">
        <v>0.434</v>
      </c>
      <c r="F2983">
        <v>0.65400000000000003</v>
      </c>
      <c r="G2983">
        <v>1.6870000000000001</v>
      </c>
      <c r="H2983" s="34">
        <f t="shared" si="92"/>
        <v>0</v>
      </c>
      <c r="I2983" t="str">
        <f t="shared" si="93"/>
        <v/>
      </c>
    </row>
    <row r="2984" spans="1:9" x14ac:dyDescent="0.25">
      <c r="A2984" s="32">
        <v>41401</v>
      </c>
      <c r="B2984">
        <v>0.1263</v>
      </c>
      <c r="C2984">
        <v>0.16550000000000001</v>
      </c>
      <c r="D2984">
        <v>0.27</v>
      </c>
      <c r="E2984">
        <v>0.44400000000000001</v>
      </c>
      <c r="F2984">
        <v>0.66500000000000004</v>
      </c>
      <c r="G2984">
        <v>1.7029999999999998</v>
      </c>
      <c r="H2984" s="34">
        <f t="shared" si="92"/>
        <v>0</v>
      </c>
      <c r="I2984" t="str">
        <f t="shared" si="93"/>
        <v/>
      </c>
    </row>
    <row r="2985" spans="1:9" x14ac:dyDescent="0.25">
      <c r="A2985" s="32">
        <v>41402</v>
      </c>
      <c r="B2985">
        <v>0.1265</v>
      </c>
      <c r="C2985">
        <v>0.159</v>
      </c>
      <c r="D2985">
        <v>0.26300000000000001</v>
      </c>
      <c r="E2985">
        <v>0.438</v>
      </c>
      <c r="F2985">
        <v>0.66</v>
      </c>
      <c r="G2985">
        <v>1.6930000000000001</v>
      </c>
      <c r="H2985" s="34">
        <f t="shared" si="92"/>
        <v>0</v>
      </c>
      <c r="I2985" t="str">
        <f t="shared" si="93"/>
        <v/>
      </c>
    </row>
    <row r="2986" spans="1:9" x14ac:dyDescent="0.25">
      <c r="A2986" s="32">
        <v>41403</v>
      </c>
      <c r="B2986">
        <v>0.128</v>
      </c>
      <c r="C2986">
        <v>0.16500000000000001</v>
      </c>
      <c r="D2986">
        <v>0.27300000000000002</v>
      </c>
      <c r="E2986">
        <v>0.44500000000000001</v>
      </c>
      <c r="F2986">
        <v>0.66900000000000004</v>
      </c>
      <c r="G2986">
        <v>1.7029999999999998</v>
      </c>
      <c r="H2986" s="34">
        <f t="shared" si="92"/>
        <v>0</v>
      </c>
      <c r="I2986" t="str">
        <f t="shared" si="93"/>
        <v/>
      </c>
    </row>
    <row r="2987" spans="1:9" x14ac:dyDescent="0.25">
      <c r="A2987" s="32">
        <v>41404</v>
      </c>
      <c r="B2987">
        <v>0.13</v>
      </c>
      <c r="C2987">
        <v>0.17599999999999999</v>
      </c>
      <c r="D2987">
        <v>0.29899999999999999</v>
      </c>
      <c r="E2987">
        <v>0.496</v>
      </c>
      <c r="F2987">
        <v>0.73299999999999998</v>
      </c>
      <c r="G2987">
        <v>1.7850000000000001</v>
      </c>
      <c r="H2987" s="34">
        <f t="shared" si="92"/>
        <v>0</v>
      </c>
      <c r="I2987" t="str">
        <f t="shared" si="93"/>
        <v/>
      </c>
    </row>
    <row r="2988" spans="1:9" x14ac:dyDescent="0.25">
      <c r="A2988" s="32">
        <v>41407</v>
      </c>
      <c r="B2988">
        <v>0.13</v>
      </c>
      <c r="C2988">
        <v>0.18</v>
      </c>
      <c r="D2988">
        <v>0.307</v>
      </c>
      <c r="E2988">
        <v>0.503</v>
      </c>
      <c r="F2988">
        <v>0.74299999999999999</v>
      </c>
      <c r="G2988">
        <v>1.8069999999999999</v>
      </c>
      <c r="H2988" s="34">
        <f t="shared" si="92"/>
        <v>0</v>
      </c>
      <c r="I2988" t="str">
        <f t="shared" si="93"/>
        <v/>
      </c>
    </row>
    <row r="2989" spans="1:9" x14ac:dyDescent="0.25">
      <c r="A2989" s="32">
        <v>41408</v>
      </c>
      <c r="B2989">
        <v>0.13700000000000001</v>
      </c>
      <c r="C2989">
        <v>0.1885</v>
      </c>
      <c r="D2989">
        <v>0.32100000000000001</v>
      </c>
      <c r="E2989">
        <v>0.53</v>
      </c>
      <c r="F2989">
        <v>0.78200000000000003</v>
      </c>
      <c r="G2989">
        <v>1.8599999999999999</v>
      </c>
      <c r="H2989" s="34">
        <f t="shared" si="92"/>
        <v>0</v>
      </c>
      <c r="I2989" t="str">
        <f t="shared" si="93"/>
        <v/>
      </c>
    </row>
    <row r="2990" spans="1:9" x14ac:dyDescent="0.25">
      <c r="A2990" s="32">
        <v>41409</v>
      </c>
      <c r="B2990">
        <v>0.13150000000000001</v>
      </c>
      <c r="C2990">
        <v>0.183</v>
      </c>
      <c r="D2990">
        <v>0.309</v>
      </c>
      <c r="E2990">
        <v>0.505</v>
      </c>
      <c r="F2990">
        <v>0.747</v>
      </c>
      <c r="G2990">
        <v>1.8140000000000001</v>
      </c>
      <c r="H2990" s="34">
        <f t="shared" si="92"/>
        <v>0</v>
      </c>
      <c r="I2990" t="str">
        <f t="shared" si="93"/>
        <v/>
      </c>
    </row>
    <row r="2991" spans="1:9" x14ac:dyDescent="0.25">
      <c r="A2991" s="32">
        <v>41410</v>
      </c>
      <c r="B2991">
        <v>0.127</v>
      </c>
      <c r="C2991">
        <v>0.17449999999999999</v>
      </c>
      <c r="D2991">
        <v>0.28799999999999998</v>
      </c>
      <c r="E2991">
        <v>0.47899999999999998</v>
      </c>
      <c r="F2991">
        <v>0.70599999999999996</v>
      </c>
      <c r="G2991">
        <v>1.7530000000000001</v>
      </c>
      <c r="H2991" s="34">
        <f t="shared" si="92"/>
        <v>0</v>
      </c>
      <c r="I2991" t="str">
        <f t="shared" si="93"/>
        <v/>
      </c>
    </row>
    <row r="2992" spans="1:9" x14ac:dyDescent="0.25">
      <c r="A2992" s="32">
        <v>41411</v>
      </c>
      <c r="B2992">
        <v>0.13450000000000001</v>
      </c>
      <c r="C2992">
        <v>0.17899999999999999</v>
      </c>
      <c r="D2992">
        <v>0.309</v>
      </c>
      <c r="E2992">
        <v>0.51100000000000001</v>
      </c>
      <c r="F2992">
        <v>0.746</v>
      </c>
      <c r="G2992">
        <v>1.825</v>
      </c>
      <c r="H2992" s="34">
        <f t="shared" si="92"/>
        <v>0</v>
      </c>
      <c r="I2992" t="str">
        <f t="shared" si="93"/>
        <v/>
      </c>
    </row>
    <row r="2993" spans="1:9" x14ac:dyDescent="0.25">
      <c r="A2993" s="32">
        <v>41414</v>
      </c>
      <c r="B2993">
        <v>0.1285</v>
      </c>
      <c r="C2993">
        <v>0.18099999999999999</v>
      </c>
      <c r="D2993">
        <v>0.31</v>
      </c>
      <c r="E2993">
        <v>0.50900000000000001</v>
      </c>
      <c r="F2993">
        <v>0.75600000000000001</v>
      </c>
      <c r="G2993">
        <v>1.839</v>
      </c>
      <c r="H2993" s="34">
        <f t="shared" si="92"/>
        <v>0</v>
      </c>
      <c r="I2993" t="str">
        <f t="shared" si="93"/>
        <v/>
      </c>
    </row>
    <row r="2994" spans="1:9" x14ac:dyDescent="0.25">
      <c r="A2994" s="32">
        <v>41415</v>
      </c>
      <c r="B2994">
        <v>0.128</v>
      </c>
      <c r="C2994">
        <v>0.18</v>
      </c>
      <c r="D2994">
        <v>0.30299999999999999</v>
      </c>
      <c r="E2994">
        <v>0.5</v>
      </c>
      <c r="F2994">
        <v>0.73899999999999999</v>
      </c>
      <c r="G2994">
        <v>1.794</v>
      </c>
      <c r="H2994" s="34">
        <f t="shared" si="92"/>
        <v>0</v>
      </c>
      <c r="I2994" t="str">
        <f t="shared" si="93"/>
        <v/>
      </c>
    </row>
    <row r="2995" spans="1:9" x14ac:dyDescent="0.25">
      <c r="A2995" s="32">
        <v>41416</v>
      </c>
      <c r="B2995">
        <v>0.1305</v>
      </c>
      <c r="C2995">
        <v>0.19350000000000001</v>
      </c>
      <c r="D2995">
        <v>0.33500000000000002</v>
      </c>
      <c r="E2995">
        <v>0.56000000000000005</v>
      </c>
      <c r="F2995">
        <v>0.81899999999999995</v>
      </c>
      <c r="G2995">
        <v>1.909</v>
      </c>
      <c r="H2995" s="34">
        <f t="shared" si="92"/>
        <v>0</v>
      </c>
      <c r="I2995" t="str">
        <f t="shared" si="93"/>
        <v/>
      </c>
    </row>
    <row r="2996" spans="1:9" x14ac:dyDescent="0.25">
      <c r="A2996" s="32">
        <v>41417</v>
      </c>
      <c r="B2996">
        <v>0.13150000000000001</v>
      </c>
      <c r="C2996">
        <v>0.192</v>
      </c>
      <c r="D2996">
        <v>0.33700000000000002</v>
      </c>
      <c r="E2996">
        <v>0.55600000000000005</v>
      </c>
      <c r="F2996">
        <v>0.81799999999999995</v>
      </c>
      <c r="G2996">
        <v>1.8940000000000001</v>
      </c>
      <c r="H2996" s="34">
        <f t="shared" si="92"/>
        <v>0</v>
      </c>
      <c r="I2996" t="str">
        <f t="shared" si="93"/>
        <v/>
      </c>
    </row>
    <row r="2997" spans="1:9" x14ac:dyDescent="0.25">
      <c r="A2997" s="32">
        <v>41418</v>
      </c>
      <c r="B2997">
        <v>0.13300000000000001</v>
      </c>
      <c r="C2997">
        <v>0.192</v>
      </c>
      <c r="D2997">
        <v>0.34399999999999997</v>
      </c>
      <c r="E2997">
        <v>0.56100000000000005</v>
      </c>
      <c r="F2997">
        <v>0.82099999999999995</v>
      </c>
      <c r="G2997">
        <v>1.8959999999999999</v>
      </c>
      <c r="H2997" s="34">
        <f t="shared" si="92"/>
        <v>0</v>
      </c>
      <c r="I2997" t="str">
        <f t="shared" si="93"/>
        <v/>
      </c>
    </row>
    <row r="2998" spans="1:9" x14ac:dyDescent="0.25">
      <c r="A2998" s="32">
        <v>41421</v>
      </c>
      <c r="B2998">
        <v>0.13500000000000001</v>
      </c>
      <c r="C2998">
        <v>0.19900000000000001</v>
      </c>
      <c r="D2998">
        <v>0.36</v>
      </c>
      <c r="E2998">
        <v>0.56100000000000005</v>
      </c>
      <c r="F2998">
        <v>0.82</v>
      </c>
      <c r="G2998">
        <v>1.8959999999999999</v>
      </c>
      <c r="H2998" s="34">
        <f t="shared" si="92"/>
        <v>0</v>
      </c>
      <c r="I2998" t="str">
        <f t="shared" si="93"/>
        <v/>
      </c>
    </row>
    <row r="2999" spans="1:9" x14ac:dyDescent="0.25">
      <c r="A2999" s="32">
        <v>41422</v>
      </c>
      <c r="B2999">
        <v>0.14849999999999999</v>
      </c>
      <c r="C2999">
        <v>0.23899999999999999</v>
      </c>
      <c r="D2999">
        <v>0.42599999999999999</v>
      </c>
      <c r="E2999">
        <v>0.67700000000000005</v>
      </c>
      <c r="F2999">
        <v>0.96299999999999997</v>
      </c>
      <c r="G2999">
        <v>2.0609999999999999</v>
      </c>
      <c r="H2999" s="34">
        <f t="shared" si="92"/>
        <v>0</v>
      </c>
      <c r="I2999" t="str">
        <f t="shared" si="93"/>
        <v/>
      </c>
    </row>
    <row r="3000" spans="1:9" x14ac:dyDescent="0.25">
      <c r="A3000" s="32">
        <v>41423</v>
      </c>
      <c r="B3000">
        <v>0.13900000000000001</v>
      </c>
      <c r="C3000">
        <v>0.22850000000000001</v>
      </c>
      <c r="D3000">
        <v>0.40400000000000003</v>
      </c>
      <c r="E3000">
        <v>0.65100000000000002</v>
      </c>
      <c r="F3000">
        <v>0.92200000000000004</v>
      </c>
      <c r="G3000">
        <v>2.0030000000000001</v>
      </c>
      <c r="H3000" s="34">
        <f t="shared" si="92"/>
        <v>0</v>
      </c>
      <c r="I3000" t="str">
        <f t="shared" si="93"/>
        <v/>
      </c>
    </row>
    <row r="3001" spans="1:9" x14ac:dyDescent="0.25">
      <c r="A3001" s="32">
        <v>41424</v>
      </c>
      <c r="B3001">
        <v>0.13950000000000001</v>
      </c>
      <c r="C3001">
        <v>0.222</v>
      </c>
      <c r="D3001">
        <v>0.41199999999999998</v>
      </c>
      <c r="E3001">
        <v>0.65500000000000003</v>
      </c>
      <c r="F3001">
        <v>0.92700000000000005</v>
      </c>
      <c r="G3001">
        <v>2.008</v>
      </c>
      <c r="H3001" s="34">
        <f t="shared" si="92"/>
        <v>0</v>
      </c>
      <c r="I3001" t="str">
        <f t="shared" si="93"/>
        <v/>
      </c>
    </row>
    <row r="3002" spans="1:9" x14ac:dyDescent="0.25">
      <c r="A3002" s="32">
        <v>41425</v>
      </c>
      <c r="B3002">
        <v>0.14749999999999999</v>
      </c>
      <c r="C3002">
        <v>0.22800000000000001</v>
      </c>
      <c r="D3002">
        <v>0.41699999999999998</v>
      </c>
      <c r="E3002">
        <v>0.66400000000000003</v>
      </c>
      <c r="F3002">
        <v>0.93899999999999995</v>
      </c>
      <c r="G3002">
        <v>2.032</v>
      </c>
      <c r="H3002" s="34">
        <f t="shared" si="92"/>
        <v>0</v>
      </c>
      <c r="I3002" t="str">
        <f t="shared" si="93"/>
        <v/>
      </c>
    </row>
    <row r="3003" spans="1:9" x14ac:dyDescent="0.25">
      <c r="A3003" s="32">
        <v>41428</v>
      </c>
      <c r="B3003">
        <v>0.14149999999999999</v>
      </c>
      <c r="C3003">
        <v>0.23599999999999999</v>
      </c>
      <c r="D3003">
        <v>0.41599999999999998</v>
      </c>
      <c r="E3003">
        <v>0.66600000000000004</v>
      </c>
      <c r="F3003">
        <v>0.94499999999999995</v>
      </c>
      <c r="G3003">
        <v>2.0259999999999998</v>
      </c>
      <c r="H3003" s="34">
        <f t="shared" si="92"/>
        <v>0</v>
      </c>
      <c r="I3003" t="str">
        <f t="shared" si="93"/>
        <v/>
      </c>
    </row>
    <row r="3004" spans="1:9" x14ac:dyDescent="0.25">
      <c r="A3004" s="32">
        <v>41429</v>
      </c>
      <c r="B3004">
        <v>0.13850000000000001</v>
      </c>
      <c r="C3004">
        <v>0.23</v>
      </c>
      <c r="D3004">
        <v>0.41899999999999998</v>
      </c>
      <c r="E3004">
        <v>0.68600000000000005</v>
      </c>
      <c r="F3004">
        <v>0.97099999999999997</v>
      </c>
      <c r="G3004">
        <v>2.0630000000000002</v>
      </c>
      <c r="H3004" s="34">
        <f t="shared" si="92"/>
        <v>0</v>
      </c>
      <c r="I3004" t="str">
        <f t="shared" si="93"/>
        <v/>
      </c>
    </row>
    <row r="3005" spans="1:9" x14ac:dyDescent="0.25">
      <c r="A3005" s="32">
        <v>41430</v>
      </c>
      <c r="B3005">
        <v>0.14000000000000001</v>
      </c>
      <c r="C3005">
        <v>0.23</v>
      </c>
      <c r="D3005">
        <v>0.40799999999999997</v>
      </c>
      <c r="E3005">
        <v>0.66</v>
      </c>
      <c r="F3005">
        <v>0.93200000000000005</v>
      </c>
      <c r="G3005">
        <v>2.0019999999999998</v>
      </c>
      <c r="H3005" s="34">
        <f t="shared" si="92"/>
        <v>0</v>
      </c>
      <c r="I3005" t="str">
        <f t="shared" si="93"/>
        <v/>
      </c>
    </row>
    <row r="3006" spans="1:9" x14ac:dyDescent="0.25">
      <c r="A3006" s="32">
        <v>41431</v>
      </c>
      <c r="B3006">
        <v>0.13900000000000001</v>
      </c>
      <c r="C3006">
        <v>0.24099999999999999</v>
      </c>
      <c r="D3006">
        <v>0.41199999999999998</v>
      </c>
      <c r="E3006">
        <v>0.66</v>
      </c>
      <c r="F3006">
        <v>0.92800000000000005</v>
      </c>
      <c r="G3006">
        <v>1.9889999999999999</v>
      </c>
      <c r="H3006" s="34">
        <f t="shared" si="92"/>
        <v>0</v>
      </c>
      <c r="I3006" t="str">
        <f t="shared" si="93"/>
        <v/>
      </c>
    </row>
    <row r="3007" spans="1:9" x14ac:dyDescent="0.25">
      <c r="A3007" s="32">
        <v>41432</v>
      </c>
      <c r="B3007">
        <v>0.14199999999999999</v>
      </c>
      <c r="C3007">
        <v>0.249</v>
      </c>
      <c r="D3007">
        <v>0.46</v>
      </c>
      <c r="E3007">
        <v>0.72499999999999998</v>
      </c>
      <c r="F3007">
        <v>1.0125</v>
      </c>
      <c r="G3007">
        <v>2.0870000000000002</v>
      </c>
      <c r="H3007" s="34">
        <f t="shared" si="92"/>
        <v>0</v>
      </c>
      <c r="I3007" t="str">
        <f t="shared" si="93"/>
        <v/>
      </c>
    </row>
    <row r="3008" spans="1:9" x14ac:dyDescent="0.25">
      <c r="A3008" s="32">
        <v>41435</v>
      </c>
      <c r="B3008">
        <v>0.13750000000000001</v>
      </c>
      <c r="C3008">
        <v>0.251</v>
      </c>
      <c r="D3008">
        <v>0.47399999999999998</v>
      </c>
      <c r="E3008">
        <v>0.753</v>
      </c>
      <c r="F3008">
        <v>1.0435000000000001</v>
      </c>
      <c r="G3008">
        <v>2.1230000000000002</v>
      </c>
      <c r="H3008" s="34">
        <f t="shared" si="92"/>
        <v>0</v>
      </c>
      <c r="I3008" t="str">
        <f t="shared" si="93"/>
        <v/>
      </c>
    </row>
    <row r="3009" spans="1:9" x14ac:dyDescent="0.25">
      <c r="A3009" s="32">
        <v>41436</v>
      </c>
      <c r="B3009">
        <v>0.14050000000000001</v>
      </c>
      <c r="C3009">
        <v>0.25750000000000001</v>
      </c>
      <c r="D3009">
        <v>0.47</v>
      </c>
      <c r="E3009">
        <v>0.73799999999999999</v>
      </c>
      <c r="F3009">
        <v>1.0129999999999999</v>
      </c>
      <c r="G3009">
        <v>2.0840000000000001</v>
      </c>
      <c r="H3009" s="34">
        <f t="shared" si="92"/>
        <v>0</v>
      </c>
      <c r="I3009" t="str">
        <f t="shared" si="93"/>
        <v/>
      </c>
    </row>
    <row r="3010" spans="1:9" x14ac:dyDescent="0.25">
      <c r="A3010" s="32">
        <v>41437</v>
      </c>
      <c r="B3010">
        <v>0.14299999999999999</v>
      </c>
      <c r="C3010">
        <v>0.26400000000000001</v>
      </c>
      <c r="D3010">
        <v>0.48199999999999998</v>
      </c>
      <c r="E3010">
        <v>0.75900000000000001</v>
      </c>
      <c r="F3010">
        <v>1.052</v>
      </c>
      <c r="G3010">
        <v>2.1189999999999998</v>
      </c>
      <c r="H3010" s="34">
        <f t="shared" si="92"/>
        <v>0</v>
      </c>
      <c r="I3010" t="str">
        <f t="shared" si="93"/>
        <v/>
      </c>
    </row>
    <row r="3011" spans="1:9" x14ac:dyDescent="0.25">
      <c r="A3011" s="32">
        <v>41438</v>
      </c>
      <c r="B3011">
        <v>0.13100000000000001</v>
      </c>
      <c r="C3011">
        <v>0.21149999999999999</v>
      </c>
      <c r="D3011">
        <v>0.41799999999999998</v>
      </c>
      <c r="E3011">
        <v>0.69199999999999995</v>
      </c>
      <c r="F3011">
        <v>0.95899999999999996</v>
      </c>
      <c r="G3011">
        <v>2.0369999999999999</v>
      </c>
      <c r="H3011" s="34">
        <f t="shared" si="92"/>
        <v>0</v>
      </c>
      <c r="I3011" t="str">
        <f t="shared" si="93"/>
        <v/>
      </c>
    </row>
    <row r="3012" spans="1:9" x14ac:dyDescent="0.25">
      <c r="A3012" s="32">
        <v>41439</v>
      </c>
      <c r="B3012">
        <v>0.125</v>
      </c>
      <c r="C3012">
        <v>0.2165</v>
      </c>
      <c r="D3012">
        <v>0.40799999999999997</v>
      </c>
      <c r="E3012">
        <v>0.66900000000000004</v>
      </c>
      <c r="F3012">
        <v>0.94850000000000001</v>
      </c>
      <c r="G3012">
        <v>2.0169999999999999</v>
      </c>
      <c r="H3012" s="34">
        <f t="shared" si="92"/>
        <v>0</v>
      </c>
      <c r="I3012" t="str">
        <f t="shared" si="93"/>
        <v/>
      </c>
    </row>
    <row r="3013" spans="1:9" x14ac:dyDescent="0.25">
      <c r="A3013" s="32">
        <v>41442</v>
      </c>
      <c r="B3013">
        <v>0.1255</v>
      </c>
      <c r="C3013">
        <v>0.21299999999999999</v>
      </c>
      <c r="D3013">
        <v>0.41299999999999998</v>
      </c>
      <c r="E3013">
        <v>0.68</v>
      </c>
      <c r="F3013">
        <v>0.97799999999999998</v>
      </c>
      <c r="G3013">
        <v>2.069</v>
      </c>
      <c r="H3013" s="34">
        <f t="shared" ref="H3013:H3076" si="94">+IF(AND(MOD(MONTH(A3013),3)=0,MONTH(A3013)&lt;&gt;MONTH(A3014)),1,0)</f>
        <v>0</v>
      </c>
      <c r="I3013" t="str">
        <f t="shared" ref="I3013:I3076" si="95">IF(SUM(H3013:H3017)&gt;0,CONCATENATE(YEAR(A3013),INT((MONTH(A3013)-1)/3)+1),"")</f>
        <v/>
      </c>
    </row>
    <row r="3014" spans="1:9" x14ac:dyDescent="0.25">
      <c r="A3014" s="32">
        <v>41443</v>
      </c>
      <c r="B3014">
        <v>0.127</v>
      </c>
      <c r="C3014">
        <v>0.20899999999999999</v>
      </c>
      <c r="D3014">
        <v>0.40799999999999997</v>
      </c>
      <c r="E3014">
        <v>0.68400000000000005</v>
      </c>
      <c r="F3014">
        <v>0.97699999999999998</v>
      </c>
      <c r="G3014">
        <v>2.073</v>
      </c>
      <c r="H3014" s="34">
        <f t="shared" si="94"/>
        <v>0</v>
      </c>
      <c r="I3014" t="str">
        <f t="shared" si="95"/>
        <v/>
      </c>
    </row>
    <row r="3015" spans="1:9" x14ac:dyDescent="0.25">
      <c r="A3015" s="32">
        <v>41444</v>
      </c>
      <c r="B3015">
        <v>0.13200000000000001</v>
      </c>
      <c r="C3015">
        <v>0.24399999999999999</v>
      </c>
      <c r="D3015">
        <v>0.50600000000000001</v>
      </c>
      <c r="E3015">
        <v>0.83899999999999997</v>
      </c>
      <c r="F3015">
        <v>1.17</v>
      </c>
      <c r="G3015">
        <v>2.2549999999999999</v>
      </c>
      <c r="H3015" s="34">
        <f t="shared" si="94"/>
        <v>0</v>
      </c>
      <c r="I3015" t="str">
        <f t="shared" si="95"/>
        <v/>
      </c>
    </row>
    <row r="3016" spans="1:9" x14ac:dyDescent="0.25">
      <c r="A3016" s="32">
        <v>41445</v>
      </c>
      <c r="B3016">
        <v>0.14699999999999999</v>
      </c>
      <c r="C3016">
        <v>0.26900000000000002</v>
      </c>
      <c r="D3016">
        <v>0.54200000000000004</v>
      </c>
      <c r="E3016">
        <v>0.88100000000000001</v>
      </c>
      <c r="F3016">
        <v>1.2210000000000001</v>
      </c>
      <c r="G3016">
        <v>2.3170000000000002</v>
      </c>
      <c r="H3016" s="34">
        <f t="shared" si="94"/>
        <v>0</v>
      </c>
      <c r="I3016" t="str">
        <f t="shared" si="95"/>
        <v/>
      </c>
    </row>
    <row r="3017" spans="1:9" x14ac:dyDescent="0.25">
      <c r="A3017" s="32">
        <v>41446</v>
      </c>
      <c r="B3017">
        <v>0.1605</v>
      </c>
      <c r="C3017">
        <v>0.317</v>
      </c>
      <c r="D3017">
        <v>0.61499999999999999</v>
      </c>
      <c r="E3017">
        <v>0.97699999999999998</v>
      </c>
      <c r="F3017">
        <v>1.3240000000000001</v>
      </c>
      <c r="G3017">
        <v>2.4289999999999998</v>
      </c>
      <c r="H3017" s="34">
        <f t="shared" si="94"/>
        <v>0</v>
      </c>
      <c r="I3017" t="str">
        <f t="shared" si="95"/>
        <v/>
      </c>
    </row>
    <row r="3018" spans="1:9" x14ac:dyDescent="0.25">
      <c r="A3018" s="32">
        <v>41449</v>
      </c>
      <c r="B3018">
        <v>0.18049999999999999</v>
      </c>
      <c r="C3018">
        <v>0.32200000000000001</v>
      </c>
      <c r="D3018">
        <v>0.59650000000000003</v>
      </c>
      <c r="E3018">
        <v>0.97299999999999998</v>
      </c>
      <c r="F3018">
        <v>1.33</v>
      </c>
      <c r="G3018">
        <v>2.4180000000000001</v>
      </c>
      <c r="H3018" s="34">
        <f t="shared" si="94"/>
        <v>0</v>
      </c>
      <c r="I3018" t="str">
        <f t="shared" si="95"/>
        <v>20132</v>
      </c>
    </row>
    <row r="3019" spans="1:9" x14ac:dyDescent="0.25">
      <c r="A3019" s="32">
        <v>41450</v>
      </c>
      <c r="B3019">
        <v>0.18049999999999999</v>
      </c>
      <c r="C3019">
        <v>0.33500000000000002</v>
      </c>
      <c r="D3019">
        <v>0.63200000000000001</v>
      </c>
      <c r="E3019">
        <v>1.0089999999999999</v>
      </c>
      <c r="F3019">
        <v>1.3645</v>
      </c>
      <c r="G3019">
        <v>2.492</v>
      </c>
      <c r="H3019" s="34">
        <f t="shared" si="94"/>
        <v>0</v>
      </c>
      <c r="I3019" t="str">
        <f t="shared" si="95"/>
        <v>20132</v>
      </c>
    </row>
    <row r="3020" spans="1:9" x14ac:dyDescent="0.25">
      <c r="A3020" s="32">
        <v>41451</v>
      </c>
      <c r="B3020">
        <v>0.16800000000000001</v>
      </c>
      <c r="C3020">
        <v>0.30299999999999999</v>
      </c>
      <c r="D3020">
        <v>0.58750000000000002</v>
      </c>
      <c r="E3020">
        <v>0.94099999999999995</v>
      </c>
      <c r="F3020">
        <v>1.3025</v>
      </c>
      <c r="G3020">
        <v>2.423</v>
      </c>
      <c r="H3020" s="34">
        <f t="shared" si="94"/>
        <v>0</v>
      </c>
      <c r="I3020" t="str">
        <f t="shared" si="95"/>
        <v>20132</v>
      </c>
    </row>
    <row r="3021" spans="1:9" x14ac:dyDescent="0.25">
      <c r="A3021" s="32">
        <v>41452</v>
      </c>
      <c r="B3021">
        <v>0.1585</v>
      </c>
      <c r="C3021">
        <v>0.27600000000000002</v>
      </c>
      <c r="D3021">
        <v>0.54800000000000004</v>
      </c>
      <c r="E3021">
        <v>0.89600000000000002</v>
      </c>
      <c r="F3021">
        <v>1.2375</v>
      </c>
      <c r="G3021">
        <v>2.347</v>
      </c>
      <c r="H3021" s="34">
        <f t="shared" si="94"/>
        <v>0</v>
      </c>
      <c r="I3021" t="str">
        <f t="shared" si="95"/>
        <v>20132</v>
      </c>
    </row>
    <row r="3022" spans="1:9" x14ac:dyDescent="0.25">
      <c r="A3022" s="32">
        <v>41453</v>
      </c>
      <c r="B3022">
        <v>0.16350000000000001</v>
      </c>
      <c r="C3022">
        <v>0.27900000000000003</v>
      </c>
      <c r="D3022">
        <v>0.55900000000000005</v>
      </c>
      <c r="E3022">
        <v>0.90700000000000003</v>
      </c>
      <c r="F3022">
        <v>1.258</v>
      </c>
      <c r="G3022">
        <v>2.3660000000000001</v>
      </c>
      <c r="H3022" s="34">
        <f t="shared" si="94"/>
        <v>1</v>
      </c>
      <c r="I3022" t="str">
        <f t="shared" si="95"/>
        <v>20132</v>
      </c>
    </row>
    <row r="3023" spans="1:9" x14ac:dyDescent="0.25">
      <c r="A3023" s="32">
        <v>41456</v>
      </c>
      <c r="B3023">
        <v>0.153</v>
      </c>
      <c r="C3023">
        <v>0.27800000000000002</v>
      </c>
      <c r="D3023">
        <v>0.55600000000000005</v>
      </c>
      <c r="E3023">
        <v>0.90200000000000002</v>
      </c>
      <c r="F3023">
        <v>1.2429999999999999</v>
      </c>
      <c r="G3023">
        <v>2.3620000000000001</v>
      </c>
      <c r="H3023" s="34">
        <f t="shared" si="94"/>
        <v>0</v>
      </c>
      <c r="I3023" t="str">
        <f t="shared" si="95"/>
        <v/>
      </c>
    </row>
    <row r="3024" spans="1:9" x14ac:dyDescent="0.25">
      <c r="A3024" s="32">
        <v>41457</v>
      </c>
      <c r="B3024">
        <v>0.1565</v>
      </c>
      <c r="C3024">
        <v>0.28249999999999997</v>
      </c>
      <c r="D3024">
        <v>0.55000000000000004</v>
      </c>
      <c r="E3024">
        <v>0.89500000000000002</v>
      </c>
      <c r="F3024">
        <v>1.248</v>
      </c>
      <c r="G3024">
        <v>2.3559999999999999</v>
      </c>
      <c r="H3024" s="34">
        <f t="shared" si="94"/>
        <v>0</v>
      </c>
      <c r="I3024" t="str">
        <f t="shared" si="95"/>
        <v/>
      </c>
    </row>
    <row r="3025" spans="1:9" x14ac:dyDescent="0.25">
      <c r="A3025" s="32">
        <v>41458</v>
      </c>
      <c r="B3025">
        <v>0.16850000000000001</v>
      </c>
      <c r="C3025">
        <v>0.29899999999999999</v>
      </c>
      <c r="D3025">
        <v>0.57299999999999995</v>
      </c>
      <c r="E3025">
        <v>0.94099999999999995</v>
      </c>
      <c r="F3025">
        <v>1.286</v>
      </c>
      <c r="G3025">
        <v>2.395</v>
      </c>
      <c r="H3025" s="34">
        <f t="shared" si="94"/>
        <v>0</v>
      </c>
      <c r="I3025" t="str">
        <f t="shared" si="95"/>
        <v/>
      </c>
    </row>
    <row r="3026" spans="1:9" x14ac:dyDescent="0.25">
      <c r="A3026" s="32">
        <v>41459</v>
      </c>
      <c r="B3026">
        <v>0.154</v>
      </c>
      <c r="C3026">
        <v>0.27800000000000002</v>
      </c>
      <c r="D3026">
        <v>0.57499999999999996</v>
      </c>
      <c r="E3026">
        <v>0.94099999999999995</v>
      </c>
      <c r="F3026">
        <v>1.294</v>
      </c>
      <c r="G3026">
        <v>2.3940000000000001</v>
      </c>
      <c r="H3026" s="34">
        <f t="shared" si="94"/>
        <v>0</v>
      </c>
      <c r="I3026" t="str">
        <f t="shared" si="95"/>
        <v/>
      </c>
    </row>
    <row r="3027" spans="1:9" x14ac:dyDescent="0.25">
      <c r="A3027" s="32">
        <v>41460</v>
      </c>
      <c r="B3027">
        <v>0.17150000000000001</v>
      </c>
      <c r="C3027">
        <v>0.33300000000000002</v>
      </c>
      <c r="D3027">
        <v>0.66549999999999998</v>
      </c>
      <c r="E3027">
        <v>1.087</v>
      </c>
      <c r="F3027">
        <v>1.4895</v>
      </c>
      <c r="G3027">
        <v>2.653</v>
      </c>
      <c r="H3027" s="34">
        <f t="shared" si="94"/>
        <v>0</v>
      </c>
      <c r="I3027" t="str">
        <f t="shared" si="95"/>
        <v/>
      </c>
    </row>
    <row r="3028" spans="1:9" x14ac:dyDescent="0.25">
      <c r="A3028" s="32">
        <v>41463</v>
      </c>
      <c r="B3028">
        <v>0.16500000000000001</v>
      </c>
      <c r="C3028">
        <v>0.3</v>
      </c>
      <c r="D3028">
        <v>0.61099999999999999</v>
      </c>
      <c r="E3028">
        <v>0.995</v>
      </c>
      <c r="F3028">
        <v>1.3780000000000001</v>
      </c>
      <c r="G3028">
        <v>2.5489999999999999</v>
      </c>
      <c r="H3028" s="34">
        <f t="shared" si="94"/>
        <v>0</v>
      </c>
      <c r="I3028" t="str">
        <f t="shared" si="95"/>
        <v/>
      </c>
    </row>
    <row r="3029" spans="1:9" x14ac:dyDescent="0.25">
      <c r="A3029" s="32">
        <v>41464</v>
      </c>
      <c r="B3029">
        <v>0.158</v>
      </c>
      <c r="C3029">
        <v>0.307</v>
      </c>
      <c r="D3029">
        <v>0.60899999999999999</v>
      </c>
      <c r="E3029">
        <v>0.99099999999999999</v>
      </c>
      <c r="F3029">
        <v>1.3714999999999999</v>
      </c>
      <c r="G3029">
        <v>2.54</v>
      </c>
      <c r="H3029" s="34">
        <f t="shared" si="94"/>
        <v>0</v>
      </c>
      <c r="I3029" t="str">
        <f t="shared" si="95"/>
        <v/>
      </c>
    </row>
    <row r="3030" spans="1:9" x14ac:dyDescent="0.25">
      <c r="A3030" s="32">
        <v>41465</v>
      </c>
      <c r="B3030">
        <v>0.1555</v>
      </c>
      <c r="C3030">
        <v>0.28949999999999998</v>
      </c>
      <c r="D3030">
        <v>0.58399999999999996</v>
      </c>
      <c r="E3030">
        <v>0.96199999999999997</v>
      </c>
      <c r="F3030">
        <v>1.331</v>
      </c>
      <c r="G3030">
        <v>2.5209999999999999</v>
      </c>
      <c r="H3030" s="34">
        <f t="shared" si="94"/>
        <v>0</v>
      </c>
      <c r="I3030" t="str">
        <f t="shared" si="95"/>
        <v/>
      </c>
    </row>
    <row r="3031" spans="1:9" x14ac:dyDescent="0.25">
      <c r="A3031" s="32">
        <v>41466</v>
      </c>
      <c r="B3031">
        <v>0.1535</v>
      </c>
      <c r="C3031">
        <v>0.27550000000000002</v>
      </c>
      <c r="D3031">
        <v>0.55400000000000005</v>
      </c>
      <c r="E3031">
        <v>0.91400000000000003</v>
      </c>
      <c r="F3031">
        <v>1.2770000000000001</v>
      </c>
      <c r="G3031">
        <v>2.4729999999999999</v>
      </c>
      <c r="H3031" s="34">
        <f t="shared" si="94"/>
        <v>0</v>
      </c>
      <c r="I3031" t="str">
        <f t="shared" si="95"/>
        <v/>
      </c>
    </row>
    <row r="3032" spans="1:9" x14ac:dyDescent="0.25">
      <c r="A3032" s="32">
        <v>41467</v>
      </c>
      <c r="B3032">
        <v>0.152</v>
      </c>
      <c r="C3032">
        <v>0.29199999999999998</v>
      </c>
      <c r="D3032">
        <v>0.57899999999999996</v>
      </c>
      <c r="E3032">
        <v>0.93500000000000005</v>
      </c>
      <c r="F3032">
        <v>1.3049999999999999</v>
      </c>
      <c r="G3032">
        <v>2.4830000000000001</v>
      </c>
      <c r="H3032" s="34">
        <f t="shared" si="94"/>
        <v>0</v>
      </c>
      <c r="I3032" t="str">
        <f t="shared" si="95"/>
        <v/>
      </c>
    </row>
    <row r="3033" spans="1:9" x14ac:dyDescent="0.25">
      <c r="A3033" s="32">
        <v>41470</v>
      </c>
      <c r="B3033">
        <v>0.1515</v>
      </c>
      <c r="C3033">
        <v>0.27400000000000002</v>
      </c>
      <c r="D3033">
        <v>0.54800000000000004</v>
      </c>
      <c r="E3033">
        <v>0.89800000000000002</v>
      </c>
      <c r="F3033">
        <v>1.2555000000000001</v>
      </c>
      <c r="G3033">
        <v>2.427</v>
      </c>
      <c r="H3033" s="34">
        <f t="shared" si="94"/>
        <v>0</v>
      </c>
      <c r="I3033" t="str">
        <f t="shared" si="95"/>
        <v/>
      </c>
    </row>
    <row r="3034" spans="1:9" x14ac:dyDescent="0.25">
      <c r="A3034" s="32">
        <v>41471</v>
      </c>
      <c r="B3034">
        <v>0.14349999999999999</v>
      </c>
      <c r="C3034">
        <v>0.25950000000000001</v>
      </c>
      <c r="D3034">
        <v>0.53300000000000003</v>
      </c>
      <c r="E3034">
        <v>0.89400000000000002</v>
      </c>
      <c r="F3034">
        <v>1.26</v>
      </c>
      <c r="G3034">
        <v>2.4289999999999998</v>
      </c>
      <c r="H3034" s="34">
        <f t="shared" si="94"/>
        <v>0</v>
      </c>
      <c r="I3034" t="str">
        <f t="shared" si="95"/>
        <v/>
      </c>
    </row>
    <row r="3035" spans="1:9" x14ac:dyDescent="0.25">
      <c r="A3035" s="32">
        <v>41472</v>
      </c>
      <c r="B3035">
        <v>0.13950000000000001</v>
      </c>
      <c r="C3035">
        <v>0.248</v>
      </c>
      <c r="D3035">
        <v>0.504</v>
      </c>
      <c r="E3035">
        <v>0.84199999999999997</v>
      </c>
      <c r="F3035">
        <v>1.194</v>
      </c>
      <c r="G3035">
        <v>2.3820000000000001</v>
      </c>
      <c r="H3035" s="34">
        <f t="shared" si="94"/>
        <v>0</v>
      </c>
      <c r="I3035" t="str">
        <f t="shared" si="95"/>
        <v/>
      </c>
    </row>
    <row r="3036" spans="1:9" x14ac:dyDescent="0.25">
      <c r="A3036" s="32">
        <v>41473</v>
      </c>
      <c r="B3036">
        <v>0.14099999999999999</v>
      </c>
      <c r="C3036">
        <v>0.254</v>
      </c>
      <c r="D3036">
        <v>0.51100000000000001</v>
      </c>
      <c r="E3036">
        <v>0.85299999999999998</v>
      </c>
      <c r="F3036">
        <v>1.2164999999999999</v>
      </c>
      <c r="G3036">
        <v>2.4159999999999999</v>
      </c>
      <c r="H3036" s="34">
        <f t="shared" si="94"/>
        <v>0</v>
      </c>
      <c r="I3036" t="str">
        <f t="shared" si="95"/>
        <v/>
      </c>
    </row>
    <row r="3037" spans="1:9" x14ac:dyDescent="0.25">
      <c r="A3037" s="32">
        <v>41474</v>
      </c>
      <c r="B3037">
        <v>0.13750000000000001</v>
      </c>
      <c r="C3037">
        <v>0.248</v>
      </c>
      <c r="D3037">
        <v>0.502</v>
      </c>
      <c r="E3037">
        <v>0.83099999999999996</v>
      </c>
      <c r="F3037">
        <v>1.1870000000000001</v>
      </c>
      <c r="G3037">
        <v>2.3730000000000002</v>
      </c>
      <c r="H3037" s="34">
        <f t="shared" si="94"/>
        <v>0</v>
      </c>
      <c r="I3037" t="str">
        <f t="shared" si="95"/>
        <v/>
      </c>
    </row>
    <row r="3038" spans="1:9" x14ac:dyDescent="0.25">
      <c r="A3038" s="32">
        <v>41477</v>
      </c>
      <c r="B3038">
        <v>0.14099999999999999</v>
      </c>
      <c r="C3038">
        <v>0.2495</v>
      </c>
      <c r="D3038">
        <v>0.498</v>
      </c>
      <c r="E3038">
        <v>0.83399999999999996</v>
      </c>
      <c r="F3038">
        <v>1.19</v>
      </c>
      <c r="G3038">
        <v>2.3679999999999999</v>
      </c>
      <c r="H3038" s="34">
        <f t="shared" si="94"/>
        <v>0</v>
      </c>
      <c r="I3038" t="str">
        <f t="shared" si="95"/>
        <v/>
      </c>
    </row>
    <row r="3039" spans="1:9" x14ac:dyDescent="0.25">
      <c r="A3039" s="32">
        <v>41478</v>
      </c>
      <c r="B3039">
        <v>0.14249999999999999</v>
      </c>
      <c r="C3039">
        <v>0.254</v>
      </c>
      <c r="D3039">
        <v>0.50600000000000001</v>
      </c>
      <c r="E3039">
        <v>0.84399999999999997</v>
      </c>
      <c r="F3039">
        <v>1.1995</v>
      </c>
      <c r="G3039">
        <v>2.3839999999999999</v>
      </c>
      <c r="H3039" s="34">
        <f t="shared" si="94"/>
        <v>0</v>
      </c>
      <c r="I3039" t="str">
        <f t="shared" si="95"/>
        <v/>
      </c>
    </row>
    <row r="3040" spans="1:9" x14ac:dyDescent="0.25">
      <c r="A3040" s="32">
        <v>41479</v>
      </c>
      <c r="B3040">
        <v>0.14449999999999999</v>
      </c>
      <c r="C3040">
        <v>0.27400000000000002</v>
      </c>
      <c r="D3040">
        <v>0.54300000000000004</v>
      </c>
      <c r="E3040">
        <v>0.89800000000000002</v>
      </c>
      <c r="F3040">
        <v>1.2650000000000001</v>
      </c>
      <c r="G3040">
        <v>2.4580000000000002</v>
      </c>
      <c r="H3040" s="34">
        <f t="shared" si="94"/>
        <v>0</v>
      </c>
      <c r="I3040" t="str">
        <f t="shared" si="95"/>
        <v/>
      </c>
    </row>
    <row r="3041" spans="1:9" x14ac:dyDescent="0.25">
      <c r="A3041" s="32">
        <v>41480</v>
      </c>
      <c r="B3041">
        <v>0.13750000000000001</v>
      </c>
      <c r="C3041">
        <v>0.252</v>
      </c>
      <c r="D3041">
        <v>0.51700000000000002</v>
      </c>
      <c r="E3041">
        <v>0.877</v>
      </c>
      <c r="F3041">
        <v>1.244</v>
      </c>
      <c r="G3041">
        <v>2.448</v>
      </c>
      <c r="H3041" s="34">
        <f t="shared" si="94"/>
        <v>0</v>
      </c>
      <c r="I3041" t="str">
        <f t="shared" si="95"/>
        <v/>
      </c>
    </row>
    <row r="3042" spans="1:9" x14ac:dyDescent="0.25">
      <c r="A3042" s="32">
        <v>41481</v>
      </c>
      <c r="B3042">
        <v>0.13850000000000001</v>
      </c>
      <c r="C3042">
        <v>0.247</v>
      </c>
      <c r="D3042">
        <v>0.51</v>
      </c>
      <c r="E3042">
        <v>0.872</v>
      </c>
      <c r="F3042">
        <v>1.2410000000000001</v>
      </c>
      <c r="G3042">
        <v>2.44</v>
      </c>
      <c r="H3042" s="34">
        <f t="shared" si="94"/>
        <v>0</v>
      </c>
      <c r="I3042" t="str">
        <f t="shared" si="95"/>
        <v/>
      </c>
    </row>
    <row r="3043" spans="1:9" x14ac:dyDescent="0.25">
      <c r="A3043" s="32">
        <v>41484</v>
      </c>
      <c r="B3043">
        <v>0.13750000000000001</v>
      </c>
      <c r="C3043">
        <v>0.248</v>
      </c>
      <c r="D3043">
        <v>0.51600000000000001</v>
      </c>
      <c r="E3043">
        <v>0.88400000000000001</v>
      </c>
      <c r="F3043">
        <v>1.256</v>
      </c>
      <c r="G3043">
        <v>2.4729999999999999</v>
      </c>
      <c r="H3043" s="34">
        <f t="shared" si="94"/>
        <v>0</v>
      </c>
      <c r="I3043" t="str">
        <f t="shared" si="95"/>
        <v/>
      </c>
    </row>
    <row r="3044" spans="1:9" x14ac:dyDescent="0.25">
      <c r="A3044" s="32">
        <v>41485</v>
      </c>
      <c r="B3044">
        <v>0.13950000000000001</v>
      </c>
      <c r="C3044">
        <v>0.24299999999999999</v>
      </c>
      <c r="D3044">
        <v>0.51700000000000002</v>
      </c>
      <c r="E3044">
        <v>0.88500000000000001</v>
      </c>
      <c r="F3044">
        <v>1.258</v>
      </c>
      <c r="G3044">
        <v>2.4779999999999998</v>
      </c>
      <c r="H3044" s="34">
        <f t="shared" si="94"/>
        <v>0</v>
      </c>
      <c r="I3044" t="str">
        <f t="shared" si="95"/>
        <v/>
      </c>
    </row>
    <row r="3045" spans="1:9" x14ac:dyDescent="0.25">
      <c r="A3045" s="32">
        <v>41486</v>
      </c>
      <c r="B3045">
        <v>0.14050000000000001</v>
      </c>
      <c r="C3045">
        <v>0.24399999999999999</v>
      </c>
      <c r="D3045">
        <v>0.52</v>
      </c>
      <c r="E3045">
        <v>0.88300000000000001</v>
      </c>
      <c r="F3045">
        <v>1.246</v>
      </c>
      <c r="G3045">
        <v>2.444</v>
      </c>
      <c r="H3045" s="34">
        <f t="shared" si="94"/>
        <v>0</v>
      </c>
      <c r="I3045" t="str">
        <f t="shared" si="95"/>
        <v/>
      </c>
    </row>
    <row r="3046" spans="1:9" x14ac:dyDescent="0.25">
      <c r="A3046" s="32">
        <v>41487</v>
      </c>
      <c r="B3046">
        <v>0.14199999999999999</v>
      </c>
      <c r="C3046">
        <v>0.27</v>
      </c>
      <c r="D3046">
        <v>0.56799999999999995</v>
      </c>
      <c r="E3046">
        <v>0.96599999999999997</v>
      </c>
      <c r="F3046">
        <v>1.3580000000000001</v>
      </c>
      <c r="G3046">
        <v>2.5680000000000001</v>
      </c>
      <c r="H3046" s="34">
        <f t="shared" si="94"/>
        <v>0</v>
      </c>
      <c r="I3046" t="str">
        <f t="shared" si="95"/>
        <v/>
      </c>
    </row>
    <row r="3047" spans="1:9" x14ac:dyDescent="0.25">
      <c r="A3047" s="32">
        <v>41488</v>
      </c>
      <c r="B3047">
        <v>0.13200000000000001</v>
      </c>
      <c r="C3047">
        <v>0.23849999999999999</v>
      </c>
      <c r="D3047">
        <v>0.50600000000000001</v>
      </c>
      <c r="E3047">
        <v>0.86</v>
      </c>
      <c r="F3047">
        <v>1.234</v>
      </c>
      <c r="G3047">
        <v>2.444</v>
      </c>
      <c r="H3047" s="34">
        <f t="shared" si="94"/>
        <v>0</v>
      </c>
      <c r="I3047" t="str">
        <f t="shared" si="95"/>
        <v/>
      </c>
    </row>
    <row r="3048" spans="1:9" x14ac:dyDescent="0.25">
      <c r="A3048" s="32">
        <v>41491</v>
      </c>
      <c r="B3048">
        <v>0.13250000000000001</v>
      </c>
      <c r="C3048">
        <v>0.24099999999999999</v>
      </c>
      <c r="D3048">
        <v>0.51900000000000002</v>
      </c>
      <c r="E3048">
        <v>0.88300000000000001</v>
      </c>
      <c r="F3048">
        <v>1.2549999999999999</v>
      </c>
      <c r="G3048">
        <v>2.4859999999999998</v>
      </c>
      <c r="H3048" s="34">
        <f t="shared" si="94"/>
        <v>0</v>
      </c>
      <c r="I3048" t="str">
        <f t="shared" si="95"/>
        <v/>
      </c>
    </row>
    <row r="3049" spans="1:9" x14ac:dyDescent="0.25">
      <c r="A3049" s="32">
        <v>41492</v>
      </c>
      <c r="B3049">
        <v>0.13300000000000001</v>
      </c>
      <c r="C3049">
        <v>0.252</v>
      </c>
      <c r="D3049">
        <v>0.52500000000000002</v>
      </c>
      <c r="E3049">
        <v>0.89200000000000002</v>
      </c>
      <c r="F3049">
        <v>1.2629999999999999</v>
      </c>
      <c r="G3049">
        <v>2.5019999999999998</v>
      </c>
      <c r="H3049" s="34">
        <f t="shared" si="94"/>
        <v>0</v>
      </c>
      <c r="I3049" t="str">
        <f t="shared" si="95"/>
        <v/>
      </c>
    </row>
    <row r="3050" spans="1:9" x14ac:dyDescent="0.25">
      <c r="A3050" s="32">
        <v>41493</v>
      </c>
      <c r="B3050">
        <v>0.13300000000000001</v>
      </c>
      <c r="C3050">
        <v>0.248</v>
      </c>
      <c r="D3050">
        <v>0.51900000000000002</v>
      </c>
      <c r="E3050">
        <v>0.876</v>
      </c>
      <c r="F3050">
        <v>1.2349999999999999</v>
      </c>
      <c r="G3050">
        <v>2.4569999999999999</v>
      </c>
      <c r="H3050" s="34">
        <f t="shared" si="94"/>
        <v>0</v>
      </c>
      <c r="I3050" t="str">
        <f t="shared" si="95"/>
        <v/>
      </c>
    </row>
    <row r="3051" spans="1:9" x14ac:dyDescent="0.25">
      <c r="A3051" s="32">
        <v>41494</v>
      </c>
      <c r="B3051">
        <v>0.13200000000000001</v>
      </c>
      <c r="C3051">
        <v>0.249</v>
      </c>
      <c r="D3051">
        <v>0.51600000000000001</v>
      </c>
      <c r="E3051">
        <v>0.872</v>
      </c>
      <c r="F3051">
        <v>1.23</v>
      </c>
      <c r="G3051">
        <v>2.4380000000000002</v>
      </c>
      <c r="H3051" s="34">
        <f t="shared" si="94"/>
        <v>0</v>
      </c>
      <c r="I3051" t="str">
        <f t="shared" si="95"/>
        <v/>
      </c>
    </row>
    <row r="3052" spans="1:9" x14ac:dyDescent="0.25">
      <c r="A3052" s="32">
        <v>41495</v>
      </c>
      <c r="B3052">
        <v>0.13300000000000001</v>
      </c>
      <c r="C3052">
        <v>0.246</v>
      </c>
      <c r="D3052">
        <v>0.51500000000000001</v>
      </c>
      <c r="E3052">
        <v>0.86799999999999999</v>
      </c>
      <c r="F3052">
        <v>1.2210000000000001</v>
      </c>
      <c r="G3052">
        <v>2.42</v>
      </c>
      <c r="H3052" s="34">
        <f t="shared" si="94"/>
        <v>0</v>
      </c>
      <c r="I3052" t="str">
        <f t="shared" si="95"/>
        <v/>
      </c>
    </row>
    <row r="3053" spans="1:9" x14ac:dyDescent="0.25">
      <c r="A3053" s="32">
        <v>41498</v>
      </c>
      <c r="B3053">
        <v>0.1265</v>
      </c>
      <c r="C3053">
        <v>0.25</v>
      </c>
      <c r="D3053">
        <v>0.52700000000000002</v>
      </c>
      <c r="E3053">
        <v>0.88500000000000001</v>
      </c>
      <c r="F3053">
        <v>1.256</v>
      </c>
      <c r="G3053">
        <v>2.468</v>
      </c>
      <c r="H3053" s="34">
        <f t="shared" si="94"/>
        <v>0</v>
      </c>
      <c r="I3053" t="str">
        <f t="shared" si="95"/>
        <v/>
      </c>
    </row>
    <row r="3054" spans="1:9" x14ac:dyDescent="0.25">
      <c r="A3054" s="32">
        <v>41499</v>
      </c>
      <c r="B3054">
        <v>0.13850000000000001</v>
      </c>
      <c r="C3054">
        <v>0.27500000000000002</v>
      </c>
      <c r="D3054">
        <v>0.57799999999999996</v>
      </c>
      <c r="E3054">
        <v>0.96499999999999997</v>
      </c>
      <c r="F3054">
        <v>1.347</v>
      </c>
      <c r="G3054">
        <v>2.5640000000000001</v>
      </c>
      <c r="H3054" s="34">
        <f t="shared" si="94"/>
        <v>0</v>
      </c>
      <c r="I3054" t="str">
        <f t="shared" si="95"/>
        <v/>
      </c>
    </row>
    <row r="3055" spans="1:9" x14ac:dyDescent="0.25">
      <c r="A3055" s="32">
        <v>41500</v>
      </c>
      <c r="B3055">
        <v>0.13750000000000001</v>
      </c>
      <c r="C3055">
        <v>0.27300000000000002</v>
      </c>
      <c r="D3055">
        <v>0.57399999999999995</v>
      </c>
      <c r="E3055">
        <v>0.96399999999999997</v>
      </c>
      <c r="F3055">
        <v>1.349</v>
      </c>
      <c r="G3055">
        <v>2.552</v>
      </c>
      <c r="H3055" s="34">
        <f t="shared" si="94"/>
        <v>0</v>
      </c>
      <c r="I3055" t="str">
        <f t="shared" si="95"/>
        <v/>
      </c>
    </row>
    <row r="3056" spans="1:9" x14ac:dyDescent="0.25">
      <c r="A3056" s="32">
        <v>41501</v>
      </c>
      <c r="B3056">
        <v>0.14099999999999999</v>
      </c>
      <c r="C3056">
        <v>0.29099999999999998</v>
      </c>
      <c r="D3056">
        <v>0.61799999999999999</v>
      </c>
      <c r="E3056">
        <v>1.006</v>
      </c>
      <c r="F3056">
        <v>1.393</v>
      </c>
      <c r="G3056">
        <v>2.6</v>
      </c>
      <c r="H3056" s="34">
        <f t="shared" si="94"/>
        <v>0</v>
      </c>
      <c r="I3056" t="str">
        <f t="shared" si="95"/>
        <v/>
      </c>
    </row>
    <row r="3057" spans="1:9" x14ac:dyDescent="0.25">
      <c r="A3057" s="32">
        <v>41502</v>
      </c>
      <c r="B3057">
        <v>0.14050000000000001</v>
      </c>
      <c r="C3057">
        <v>0.28799999999999998</v>
      </c>
      <c r="D3057">
        <v>0.63400000000000001</v>
      </c>
      <c r="E3057">
        <v>1.0369999999999999</v>
      </c>
      <c r="F3057">
        <v>1.4350000000000001</v>
      </c>
      <c r="G3057">
        <v>2.661</v>
      </c>
      <c r="H3057" s="34">
        <f t="shared" si="94"/>
        <v>0</v>
      </c>
      <c r="I3057" t="str">
        <f t="shared" si="95"/>
        <v/>
      </c>
    </row>
    <row r="3058" spans="1:9" x14ac:dyDescent="0.25">
      <c r="A3058" s="32">
        <v>41505</v>
      </c>
      <c r="B3058">
        <v>0.14399999999999999</v>
      </c>
      <c r="C3058">
        <v>0.30499999999999999</v>
      </c>
      <c r="D3058">
        <v>0.65600000000000003</v>
      </c>
      <c r="E3058">
        <v>1.077</v>
      </c>
      <c r="F3058">
        <v>1.482</v>
      </c>
      <c r="G3058">
        <v>2.7279999999999998</v>
      </c>
      <c r="H3058" s="34">
        <f t="shared" si="94"/>
        <v>0</v>
      </c>
      <c r="I3058" t="str">
        <f t="shared" si="95"/>
        <v/>
      </c>
    </row>
    <row r="3059" spans="1:9" x14ac:dyDescent="0.25">
      <c r="A3059" s="32">
        <v>41506</v>
      </c>
      <c r="B3059">
        <v>0.13650000000000001</v>
      </c>
      <c r="C3059">
        <v>0.28849999999999998</v>
      </c>
      <c r="D3059">
        <v>0.61699999999999999</v>
      </c>
      <c r="E3059">
        <v>1.0269999999999999</v>
      </c>
      <c r="F3059">
        <v>1.4179999999999999</v>
      </c>
      <c r="G3059">
        <v>2.6630000000000003</v>
      </c>
      <c r="H3059" s="34">
        <f t="shared" si="94"/>
        <v>0</v>
      </c>
      <c r="I3059" t="str">
        <f t="shared" si="95"/>
        <v/>
      </c>
    </row>
    <row r="3060" spans="1:9" x14ac:dyDescent="0.25">
      <c r="A3060" s="32">
        <v>41507</v>
      </c>
      <c r="B3060">
        <v>0.1585</v>
      </c>
      <c r="C3060">
        <v>0.318</v>
      </c>
      <c r="D3060">
        <v>0.67500000000000004</v>
      </c>
      <c r="E3060">
        <v>1.107</v>
      </c>
      <c r="F3060">
        <v>1.52</v>
      </c>
      <c r="G3060">
        <v>2.746</v>
      </c>
      <c r="H3060" s="34">
        <f t="shared" si="94"/>
        <v>0</v>
      </c>
      <c r="I3060" t="str">
        <f t="shared" si="95"/>
        <v/>
      </c>
    </row>
    <row r="3061" spans="1:9" x14ac:dyDescent="0.25">
      <c r="A3061" s="32">
        <v>41508</v>
      </c>
      <c r="B3061">
        <v>0.16450000000000001</v>
      </c>
      <c r="C3061">
        <v>0.34200000000000003</v>
      </c>
      <c r="D3061">
        <v>0.72799999999999998</v>
      </c>
      <c r="E3061">
        <v>1.1519999999999999</v>
      </c>
      <c r="F3061">
        <v>1.556</v>
      </c>
      <c r="G3061">
        <v>2.7509999999999999</v>
      </c>
      <c r="H3061" s="34">
        <f t="shared" si="94"/>
        <v>0</v>
      </c>
      <c r="I3061" t="str">
        <f t="shared" si="95"/>
        <v/>
      </c>
    </row>
    <row r="3062" spans="1:9" x14ac:dyDescent="0.25">
      <c r="A3062" s="32">
        <v>41509</v>
      </c>
      <c r="B3062">
        <v>0.1585</v>
      </c>
      <c r="C3062">
        <v>0.32450000000000001</v>
      </c>
      <c r="D3062">
        <v>0.69299999999999995</v>
      </c>
      <c r="E3062">
        <v>1.107</v>
      </c>
      <c r="F3062">
        <v>1.492</v>
      </c>
      <c r="G3062">
        <v>2.67</v>
      </c>
      <c r="H3062" s="34">
        <f t="shared" si="94"/>
        <v>0</v>
      </c>
      <c r="I3062" t="str">
        <f t="shared" si="95"/>
        <v/>
      </c>
    </row>
    <row r="3063" spans="1:9" x14ac:dyDescent="0.25">
      <c r="A3063" s="32">
        <v>41512</v>
      </c>
      <c r="B3063">
        <v>0.14949999999999999</v>
      </c>
      <c r="C3063">
        <v>0.32300000000000001</v>
      </c>
      <c r="D3063">
        <v>0.67300000000000004</v>
      </c>
      <c r="E3063">
        <v>1.08</v>
      </c>
      <c r="F3063">
        <v>1.4584999999999999</v>
      </c>
      <c r="G3063">
        <v>2.6390000000000002</v>
      </c>
      <c r="H3063" s="34">
        <f t="shared" si="94"/>
        <v>0</v>
      </c>
      <c r="I3063" t="str">
        <f t="shared" si="95"/>
        <v/>
      </c>
    </row>
    <row r="3064" spans="1:9" x14ac:dyDescent="0.25">
      <c r="A3064" s="32">
        <v>41513</v>
      </c>
      <c r="B3064">
        <v>0.14649999999999999</v>
      </c>
      <c r="C3064">
        <v>0.31</v>
      </c>
      <c r="D3064">
        <v>0.64600000000000002</v>
      </c>
      <c r="E3064">
        <v>1.032</v>
      </c>
      <c r="F3064">
        <v>1.401</v>
      </c>
      <c r="G3064">
        <v>2.5649999999999999</v>
      </c>
      <c r="H3064" s="34">
        <f t="shared" si="94"/>
        <v>0</v>
      </c>
      <c r="I3064" t="str">
        <f t="shared" si="95"/>
        <v/>
      </c>
    </row>
    <row r="3065" spans="1:9" x14ac:dyDescent="0.25">
      <c r="A3065" s="32">
        <v>41514</v>
      </c>
      <c r="B3065">
        <v>0.15049999999999999</v>
      </c>
      <c r="C3065">
        <v>0.32900000000000001</v>
      </c>
      <c r="D3065">
        <v>0.68200000000000005</v>
      </c>
      <c r="E3065">
        <v>1.0820000000000001</v>
      </c>
      <c r="F3065">
        <v>1.456</v>
      </c>
      <c r="G3065">
        <v>2.6240000000000001</v>
      </c>
      <c r="H3065" s="34">
        <f t="shared" si="94"/>
        <v>0</v>
      </c>
      <c r="I3065" t="str">
        <f t="shared" si="95"/>
        <v/>
      </c>
    </row>
    <row r="3066" spans="1:9" x14ac:dyDescent="0.25">
      <c r="A3066" s="32">
        <v>41515</v>
      </c>
      <c r="B3066">
        <v>0.15</v>
      </c>
      <c r="C3066">
        <v>0.33400000000000002</v>
      </c>
      <c r="D3066">
        <v>0.69199999999999995</v>
      </c>
      <c r="E3066">
        <v>1.0900000000000001</v>
      </c>
      <c r="F3066">
        <v>1.46</v>
      </c>
      <c r="G3066">
        <v>2.6179999999999999</v>
      </c>
      <c r="H3066" s="34">
        <f t="shared" si="94"/>
        <v>0</v>
      </c>
      <c r="I3066" t="str">
        <f t="shared" si="95"/>
        <v/>
      </c>
    </row>
    <row r="3067" spans="1:9" x14ac:dyDescent="0.25">
      <c r="A3067" s="32">
        <v>41516</v>
      </c>
      <c r="B3067">
        <v>0.14549999999999999</v>
      </c>
      <c r="C3067">
        <v>0.33810000000000001</v>
      </c>
      <c r="D3067">
        <v>0.70599999999999996</v>
      </c>
      <c r="E3067">
        <v>1.1200000000000001</v>
      </c>
      <c r="F3067">
        <v>1.4984999999999999</v>
      </c>
      <c r="G3067">
        <v>2.6539999999999999</v>
      </c>
      <c r="H3067" s="34">
        <f t="shared" si="94"/>
        <v>0</v>
      </c>
      <c r="I3067" t="str">
        <f t="shared" si="95"/>
        <v/>
      </c>
    </row>
    <row r="3068" spans="1:9" x14ac:dyDescent="0.25">
      <c r="A3068" s="32">
        <v>41519</v>
      </c>
      <c r="B3068">
        <v>0.156</v>
      </c>
      <c r="C3068">
        <v>0.35</v>
      </c>
      <c r="D3068">
        <v>0.73599999999999999</v>
      </c>
      <c r="E3068">
        <v>1.1200000000000001</v>
      </c>
      <c r="F3068">
        <v>1.5030000000000001</v>
      </c>
      <c r="G3068">
        <v>2.6509999999999998</v>
      </c>
      <c r="H3068" s="34">
        <f t="shared" si="94"/>
        <v>0</v>
      </c>
      <c r="I3068" t="str">
        <f t="shared" si="95"/>
        <v/>
      </c>
    </row>
    <row r="3069" spans="1:9" x14ac:dyDescent="0.25">
      <c r="A3069" s="32">
        <v>41520</v>
      </c>
      <c r="B3069">
        <v>0.1555</v>
      </c>
      <c r="C3069">
        <v>0.35799999999999998</v>
      </c>
      <c r="D3069">
        <v>0.72599999999999998</v>
      </c>
      <c r="E3069">
        <v>1.1379999999999999</v>
      </c>
      <c r="F3069">
        <v>1.5230000000000001</v>
      </c>
      <c r="G3069">
        <v>2.7039999999999997</v>
      </c>
      <c r="H3069" s="34">
        <f t="shared" si="94"/>
        <v>0</v>
      </c>
      <c r="I3069" t="str">
        <f t="shared" si="95"/>
        <v/>
      </c>
    </row>
    <row r="3070" spans="1:9" x14ac:dyDescent="0.25">
      <c r="A3070" s="32">
        <v>41521</v>
      </c>
      <c r="B3070">
        <v>0.161</v>
      </c>
      <c r="C3070">
        <v>0.39700000000000002</v>
      </c>
      <c r="D3070">
        <v>0.78100000000000003</v>
      </c>
      <c r="E3070">
        <v>1.202</v>
      </c>
      <c r="F3070">
        <v>1.5899999999999999</v>
      </c>
      <c r="G3070">
        <v>2.7549999999999999</v>
      </c>
      <c r="H3070" s="34">
        <f t="shared" si="94"/>
        <v>0</v>
      </c>
      <c r="I3070" t="str">
        <f t="shared" si="95"/>
        <v/>
      </c>
    </row>
    <row r="3071" spans="1:9" x14ac:dyDescent="0.25">
      <c r="A3071" s="32">
        <v>41522</v>
      </c>
      <c r="B3071">
        <v>0.17150000000000001</v>
      </c>
      <c r="C3071">
        <v>0.4425</v>
      </c>
      <c r="D3071">
        <v>0.86899999999999999</v>
      </c>
      <c r="E3071">
        <v>1.3069999999999999</v>
      </c>
      <c r="F3071">
        <v>1.704</v>
      </c>
      <c r="G3071">
        <v>2.8679999999999999</v>
      </c>
      <c r="H3071" s="34">
        <f t="shared" si="94"/>
        <v>0</v>
      </c>
      <c r="I3071" t="str">
        <f t="shared" si="95"/>
        <v/>
      </c>
    </row>
    <row r="3072" spans="1:9" x14ac:dyDescent="0.25">
      <c r="A3072" s="32">
        <v>41523</v>
      </c>
      <c r="B3072">
        <v>0.1525</v>
      </c>
      <c r="C3072">
        <v>0.40100000000000002</v>
      </c>
      <c r="D3072">
        <v>0.79700000000000004</v>
      </c>
      <c r="E3072">
        <v>1.226</v>
      </c>
      <c r="F3072">
        <v>1.6139999999999999</v>
      </c>
      <c r="G3072">
        <v>2.8029999999999999</v>
      </c>
      <c r="H3072" s="34">
        <f t="shared" si="94"/>
        <v>0</v>
      </c>
      <c r="I3072" t="str">
        <f t="shared" si="95"/>
        <v/>
      </c>
    </row>
    <row r="3073" spans="1:9" x14ac:dyDescent="0.25">
      <c r="A3073" s="32">
        <v>41526</v>
      </c>
      <c r="B3073">
        <v>0.15</v>
      </c>
      <c r="C3073">
        <v>0.38850000000000001</v>
      </c>
      <c r="D3073">
        <v>0.76100000000000001</v>
      </c>
      <c r="E3073">
        <v>1.177</v>
      </c>
      <c r="F3073">
        <v>1.5669999999999999</v>
      </c>
      <c r="G3073">
        <v>2.7730000000000001</v>
      </c>
      <c r="H3073" s="34">
        <f t="shared" si="94"/>
        <v>0</v>
      </c>
      <c r="I3073" t="str">
        <f t="shared" si="95"/>
        <v/>
      </c>
    </row>
    <row r="3074" spans="1:9" x14ac:dyDescent="0.25">
      <c r="A3074" s="32">
        <v>41527</v>
      </c>
      <c r="B3074">
        <v>0.155</v>
      </c>
      <c r="C3074">
        <v>0.40200000000000002</v>
      </c>
      <c r="D3074">
        <v>0.79100000000000004</v>
      </c>
      <c r="E3074">
        <v>1.228</v>
      </c>
      <c r="F3074">
        <v>1.619</v>
      </c>
      <c r="G3074">
        <v>2.8129999999999997</v>
      </c>
      <c r="H3074" s="34">
        <f t="shared" si="94"/>
        <v>0</v>
      </c>
      <c r="I3074" t="str">
        <f t="shared" si="95"/>
        <v/>
      </c>
    </row>
    <row r="3075" spans="1:9" x14ac:dyDescent="0.25">
      <c r="A3075" s="32">
        <v>41528</v>
      </c>
      <c r="B3075">
        <v>0.14799999999999999</v>
      </c>
      <c r="C3075">
        <v>0.376</v>
      </c>
      <c r="D3075">
        <v>0.75</v>
      </c>
      <c r="E3075">
        <v>1.171</v>
      </c>
      <c r="F3075">
        <v>1.569</v>
      </c>
      <c r="G3075">
        <v>2.7669999999999999</v>
      </c>
      <c r="H3075" s="34">
        <f t="shared" si="94"/>
        <v>0</v>
      </c>
      <c r="I3075" t="str">
        <f t="shared" si="95"/>
        <v/>
      </c>
    </row>
    <row r="3076" spans="1:9" x14ac:dyDescent="0.25">
      <c r="A3076" s="32">
        <v>41529</v>
      </c>
      <c r="B3076">
        <v>0.14849999999999999</v>
      </c>
      <c r="C3076">
        <v>0.3725</v>
      </c>
      <c r="D3076">
        <v>0.75900000000000001</v>
      </c>
      <c r="E3076">
        <v>1.181</v>
      </c>
      <c r="F3076">
        <v>1.577</v>
      </c>
      <c r="G3076">
        <v>2.7530000000000001</v>
      </c>
      <c r="H3076" s="34">
        <f t="shared" si="94"/>
        <v>0</v>
      </c>
      <c r="I3076" t="str">
        <f t="shared" si="95"/>
        <v/>
      </c>
    </row>
    <row r="3077" spans="1:9" x14ac:dyDescent="0.25">
      <c r="A3077" s="32">
        <v>41530</v>
      </c>
      <c r="B3077">
        <v>0.14599999999999999</v>
      </c>
      <c r="C3077">
        <v>0.36899999999999999</v>
      </c>
      <c r="D3077">
        <v>0.753</v>
      </c>
      <c r="E3077">
        <v>1.169</v>
      </c>
      <c r="F3077">
        <v>1.5669999999999999</v>
      </c>
      <c r="G3077">
        <v>2.7370000000000001</v>
      </c>
      <c r="H3077" s="34">
        <f t="shared" ref="H3077:H3140" si="96">+IF(AND(MOD(MONTH(A3077),3)=0,MONTH(A3077)&lt;&gt;MONTH(A3078)),1,0)</f>
        <v>0</v>
      </c>
      <c r="I3077" t="str">
        <f t="shared" ref="I3077:I3140" si="97">IF(SUM(H3077:H3081)&gt;0,CONCATENATE(YEAR(A3077),INT((MONTH(A3077)-1)/3)+1),"")</f>
        <v/>
      </c>
    </row>
    <row r="3078" spans="1:9" x14ac:dyDescent="0.25">
      <c r="A3078" s="32">
        <v>41533</v>
      </c>
      <c r="B3078">
        <v>0.14050000000000001</v>
      </c>
      <c r="C3078">
        <v>0.32750000000000001</v>
      </c>
      <c r="D3078">
        <v>0.69099999999999995</v>
      </c>
      <c r="E3078">
        <v>1.099</v>
      </c>
      <c r="F3078">
        <v>1.494</v>
      </c>
      <c r="G3078">
        <v>2.706</v>
      </c>
      <c r="H3078" s="34">
        <f t="shared" si="96"/>
        <v>0</v>
      </c>
      <c r="I3078" t="str">
        <f t="shared" si="97"/>
        <v/>
      </c>
    </row>
    <row r="3079" spans="1:9" x14ac:dyDescent="0.25">
      <c r="A3079" s="32">
        <v>41534</v>
      </c>
      <c r="B3079">
        <v>0.13650000000000001</v>
      </c>
      <c r="C3079">
        <v>0.312</v>
      </c>
      <c r="D3079">
        <v>0.66600000000000004</v>
      </c>
      <c r="E3079">
        <v>1.0780000000000001</v>
      </c>
      <c r="F3079">
        <v>1.4849999999999999</v>
      </c>
      <c r="G3079">
        <v>2.6829999999999998</v>
      </c>
      <c r="H3079" s="34">
        <f t="shared" si="96"/>
        <v>0</v>
      </c>
      <c r="I3079" t="str">
        <f t="shared" si="97"/>
        <v/>
      </c>
    </row>
    <row r="3080" spans="1:9" x14ac:dyDescent="0.25">
      <c r="A3080" s="32">
        <v>41535</v>
      </c>
      <c r="B3080">
        <v>0.1285</v>
      </c>
      <c r="C3080">
        <v>0.26600000000000001</v>
      </c>
      <c r="D3080">
        <v>0.55400000000000005</v>
      </c>
      <c r="E3080">
        <v>0.92700000000000005</v>
      </c>
      <c r="F3080">
        <v>1.3089999999999999</v>
      </c>
      <c r="G3080">
        <v>2.524</v>
      </c>
      <c r="H3080" s="34">
        <f t="shared" si="96"/>
        <v>0</v>
      </c>
      <c r="I3080" t="str">
        <f t="shared" si="97"/>
        <v/>
      </c>
    </row>
    <row r="3081" spans="1:9" x14ac:dyDescent="0.25">
      <c r="A3081" s="32">
        <v>41536</v>
      </c>
      <c r="B3081">
        <v>0.127</v>
      </c>
      <c r="C3081">
        <v>0.28299999999999997</v>
      </c>
      <c r="D3081">
        <v>0.59299999999999997</v>
      </c>
      <c r="E3081">
        <v>0.98499999999999999</v>
      </c>
      <c r="F3081">
        <v>1.375</v>
      </c>
      <c r="G3081">
        <v>2.593</v>
      </c>
      <c r="H3081" s="34">
        <f t="shared" si="96"/>
        <v>0</v>
      </c>
      <c r="I3081" t="str">
        <f t="shared" si="97"/>
        <v/>
      </c>
    </row>
    <row r="3082" spans="1:9" x14ac:dyDescent="0.25">
      <c r="A3082" s="32">
        <v>41537</v>
      </c>
      <c r="B3082">
        <v>0.13200000000000001</v>
      </c>
      <c r="C3082">
        <v>0.27600000000000002</v>
      </c>
      <c r="D3082">
        <v>0.58299999999999996</v>
      </c>
      <c r="E3082">
        <v>0.97099999999999997</v>
      </c>
      <c r="F3082">
        <v>1.363</v>
      </c>
      <c r="G3082">
        <v>2.5750000000000002</v>
      </c>
      <c r="H3082" s="34">
        <f t="shared" si="96"/>
        <v>0</v>
      </c>
      <c r="I3082" t="str">
        <f t="shared" si="97"/>
        <v/>
      </c>
    </row>
    <row r="3083" spans="1:9" x14ac:dyDescent="0.25">
      <c r="A3083" s="32">
        <v>41540</v>
      </c>
      <c r="B3083">
        <v>0.1305</v>
      </c>
      <c r="C3083">
        <v>0.26550000000000001</v>
      </c>
      <c r="D3083">
        <v>0.56599999999999995</v>
      </c>
      <c r="E3083">
        <v>0.94199999999999995</v>
      </c>
      <c r="F3083">
        <v>1.327</v>
      </c>
      <c r="G3083">
        <v>2.5339999999999998</v>
      </c>
      <c r="H3083" s="34">
        <f t="shared" si="96"/>
        <v>0</v>
      </c>
      <c r="I3083" t="str">
        <f t="shared" si="97"/>
        <v/>
      </c>
    </row>
    <row r="3084" spans="1:9" x14ac:dyDescent="0.25">
      <c r="A3084" s="32">
        <v>41541</v>
      </c>
      <c r="B3084">
        <v>0.129</v>
      </c>
      <c r="C3084">
        <v>0.26600000000000001</v>
      </c>
      <c r="D3084">
        <v>0.55500000000000005</v>
      </c>
      <c r="E3084">
        <v>0.92400000000000004</v>
      </c>
      <c r="F3084">
        <v>1.304</v>
      </c>
      <c r="G3084">
        <v>2.4889999999999999</v>
      </c>
      <c r="H3084" s="34">
        <f t="shared" si="96"/>
        <v>0</v>
      </c>
      <c r="I3084" t="str">
        <f t="shared" si="97"/>
        <v>20133</v>
      </c>
    </row>
    <row r="3085" spans="1:9" x14ac:dyDescent="0.25">
      <c r="A3085" s="32">
        <v>41542</v>
      </c>
      <c r="B3085">
        <v>0.1295</v>
      </c>
      <c r="C3085">
        <v>0.252</v>
      </c>
      <c r="D3085">
        <v>0.53100000000000003</v>
      </c>
      <c r="E3085">
        <v>0.89600000000000002</v>
      </c>
      <c r="F3085">
        <v>1.268</v>
      </c>
      <c r="G3085">
        <v>2.4590000000000001</v>
      </c>
      <c r="H3085" s="34">
        <f t="shared" si="96"/>
        <v>0</v>
      </c>
      <c r="I3085" t="str">
        <f t="shared" si="97"/>
        <v>20133</v>
      </c>
    </row>
    <row r="3086" spans="1:9" x14ac:dyDescent="0.25">
      <c r="A3086" s="32">
        <v>41543</v>
      </c>
      <c r="B3086">
        <v>0.13250000000000001</v>
      </c>
      <c r="C3086">
        <v>0.25650000000000001</v>
      </c>
      <c r="D3086">
        <v>0.54200000000000004</v>
      </c>
      <c r="E3086">
        <v>0.91</v>
      </c>
      <c r="F3086">
        <v>1.2810000000000001</v>
      </c>
      <c r="G3086">
        <v>2.4820000000000002</v>
      </c>
      <c r="H3086" s="34">
        <f t="shared" si="96"/>
        <v>0</v>
      </c>
      <c r="I3086" t="str">
        <f t="shared" si="97"/>
        <v>20133</v>
      </c>
    </row>
    <row r="3087" spans="1:9" x14ac:dyDescent="0.25">
      <c r="A3087" s="32">
        <v>41544</v>
      </c>
      <c r="B3087">
        <v>0.13250000000000001</v>
      </c>
      <c r="C3087">
        <v>0.248</v>
      </c>
      <c r="D3087">
        <v>0.52600000000000002</v>
      </c>
      <c r="E3087">
        <v>0.88500000000000001</v>
      </c>
      <c r="F3087">
        <v>1.2549999999999999</v>
      </c>
      <c r="G3087">
        <v>2.4609999999999999</v>
      </c>
      <c r="H3087" s="34">
        <f t="shared" si="96"/>
        <v>0</v>
      </c>
      <c r="I3087" t="str">
        <f t="shared" si="97"/>
        <v>20133</v>
      </c>
    </row>
    <row r="3088" spans="1:9" x14ac:dyDescent="0.25">
      <c r="A3088" s="32">
        <v>41547</v>
      </c>
      <c r="B3088">
        <v>0.13100000000000001</v>
      </c>
      <c r="C3088">
        <v>0.23799999999999999</v>
      </c>
      <c r="D3088">
        <v>0.50800000000000001</v>
      </c>
      <c r="E3088">
        <v>0.86199999999999999</v>
      </c>
      <c r="F3088">
        <v>1.2389999999999999</v>
      </c>
      <c r="G3088">
        <v>2.4430000000000001</v>
      </c>
      <c r="H3088" s="34">
        <f t="shared" si="96"/>
        <v>1</v>
      </c>
      <c r="I3088" t="str">
        <f t="shared" si="97"/>
        <v>20133</v>
      </c>
    </row>
    <row r="3089" spans="1:9" x14ac:dyDescent="0.25">
      <c r="A3089" s="32">
        <v>41548</v>
      </c>
      <c r="B3089">
        <v>0.1285</v>
      </c>
      <c r="C3089">
        <v>0.2455</v>
      </c>
      <c r="D3089">
        <v>0.53</v>
      </c>
      <c r="E3089">
        <v>0.89900000000000002</v>
      </c>
      <c r="F3089">
        <v>1.2849999999999999</v>
      </c>
      <c r="G3089">
        <v>2.484</v>
      </c>
      <c r="H3089" s="34">
        <f t="shared" si="96"/>
        <v>0</v>
      </c>
      <c r="I3089" t="str">
        <f t="shared" si="97"/>
        <v/>
      </c>
    </row>
    <row r="3090" spans="1:9" x14ac:dyDescent="0.25">
      <c r="A3090" s="32">
        <v>41549</v>
      </c>
      <c r="B3090">
        <v>0.1285</v>
      </c>
      <c r="C3090">
        <v>0.23400000000000001</v>
      </c>
      <c r="D3090">
        <v>0.5</v>
      </c>
      <c r="E3090">
        <v>0.85799999999999998</v>
      </c>
      <c r="F3090">
        <v>1.2349999999999999</v>
      </c>
      <c r="G3090">
        <v>2.46</v>
      </c>
      <c r="H3090" s="34">
        <f t="shared" si="96"/>
        <v>0</v>
      </c>
      <c r="I3090" t="str">
        <f t="shared" si="97"/>
        <v/>
      </c>
    </row>
    <row r="3091" spans="1:9" x14ac:dyDescent="0.25">
      <c r="A3091" s="32">
        <v>41550</v>
      </c>
      <c r="B3091">
        <v>0.125</v>
      </c>
      <c r="C3091">
        <v>0.22600000000000001</v>
      </c>
      <c r="D3091">
        <v>0.48899999999999999</v>
      </c>
      <c r="E3091">
        <v>0.84799999999999998</v>
      </c>
      <c r="F3091">
        <v>1.22</v>
      </c>
      <c r="G3091">
        <v>2.444</v>
      </c>
      <c r="H3091" s="34">
        <f t="shared" si="96"/>
        <v>0</v>
      </c>
      <c r="I3091" t="str">
        <f t="shared" si="97"/>
        <v/>
      </c>
    </row>
    <row r="3092" spans="1:9" x14ac:dyDescent="0.25">
      <c r="A3092" s="32">
        <v>41551</v>
      </c>
      <c r="B3092">
        <v>0.127</v>
      </c>
      <c r="C3092">
        <v>0.23200000000000001</v>
      </c>
      <c r="D3092">
        <v>0.51600000000000001</v>
      </c>
      <c r="E3092">
        <v>0.88300000000000001</v>
      </c>
      <c r="F3092">
        <v>1.258</v>
      </c>
      <c r="G3092">
        <v>2.4779999999999998</v>
      </c>
      <c r="H3092" s="34">
        <f t="shared" si="96"/>
        <v>0</v>
      </c>
      <c r="I3092" t="str">
        <f t="shared" si="97"/>
        <v/>
      </c>
    </row>
    <row r="3093" spans="1:9" x14ac:dyDescent="0.25">
      <c r="A3093" s="32">
        <v>41554</v>
      </c>
      <c r="B3093">
        <v>0.13</v>
      </c>
      <c r="C3093">
        <v>0.24</v>
      </c>
      <c r="D3093">
        <v>0.51300000000000001</v>
      </c>
      <c r="E3093">
        <v>0.879</v>
      </c>
      <c r="F3093">
        <v>1.246</v>
      </c>
      <c r="G3093">
        <v>2.4430000000000001</v>
      </c>
      <c r="H3093" s="34">
        <f t="shared" si="96"/>
        <v>0</v>
      </c>
      <c r="I3093" t="str">
        <f t="shared" si="97"/>
        <v/>
      </c>
    </row>
    <row r="3094" spans="1:9" x14ac:dyDescent="0.25">
      <c r="A3094" s="32">
        <v>41555</v>
      </c>
      <c r="B3094">
        <v>0.13800000000000001</v>
      </c>
      <c r="C3094">
        <v>0.24149999999999999</v>
      </c>
      <c r="D3094">
        <v>0.52800000000000002</v>
      </c>
      <c r="E3094">
        <v>0.879</v>
      </c>
      <c r="F3094">
        <v>1.2410000000000001</v>
      </c>
      <c r="G3094">
        <v>2.4289999999999998</v>
      </c>
      <c r="H3094" s="34">
        <f t="shared" si="96"/>
        <v>0</v>
      </c>
      <c r="I3094" t="str">
        <f t="shared" si="97"/>
        <v/>
      </c>
    </row>
    <row r="3095" spans="1:9" x14ac:dyDescent="0.25">
      <c r="A3095" s="32">
        <v>41556</v>
      </c>
      <c r="B3095">
        <v>0.13300000000000001</v>
      </c>
      <c r="C3095">
        <v>0.24199999999999999</v>
      </c>
      <c r="D3095">
        <v>0.51200000000000001</v>
      </c>
      <c r="E3095">
        <v>0.878</v>
      </c>
      <c r="F3095">
        <v>1.2469999999999999</v>
      </c>
      <c r="G3095">
        <v>2.4620000000000002</v>
      </c>
      <c r="H3095" s="34">
        <f t="shared" si="96"/>
        <v>0</v>
      </c>
      <c r="I3095" t="str">
        <f t="shared" si="97"/>
        <v/>
      </c>
    </row>
    <row r="3096" spans="1:9" x14ac:dyDescent="0.25">
      <c r="A3096" s="32">
        <v>41557</v>
      </c>
      <c r="B3096">
        <v>0.13200000000000001</v>
      </c>
      <c r="C3096">
        <v>0.249</v>
      </c>
      <c r="D3096">
        <v>0.52200000000000002</v>
      </c>
      <c r="E3096">
        <v>0.89500000000000002</v>
      </c>
      <c r="F3096">
        <v>1.2665</v>
      </c>
      <c r="G3096">
        <v>2.4849999999999999</v>
      </c>
      <c r="H3096" s="34">
        <f t="shared" si="96"/>
        <v>0</v>
      </c>
      <c r="I3096" t="str">
        <f t="shared" si="97"/>
        <v/>
      </c>
    </row>
    <row r="3097" spans="1:9" x14ac:dyDescent="0.25">
      <c r="A3097" s="32">
        <v>41558</v>
      </c>
      <c r="B3097">
        <v>0.13300000000000001</v>
      </c>
      <c r="C3097">
        <v>0.245</v>
      </c>
      <c r="D3097">
        <v>0.50900000000000001</v>
      </c>
      <c r="E3097">
        <v>0.88300000000000001</v>
      </c>
      <c r="F3097">
        <v>1.26</v>
      </c>
      <c r="G3097">
        <v>2.4859999999999998</v>
      </c>
      <c r="H3097" s="34">
        <f t="shared" si="96"/>
        <v>0</v>
      </c>
      <c r="I3097" t="str">
        <f t="shared" si="97"/>
        <v/>
      </c>
    </row>
    <row r="3098" spans="1:9" x14ac:dyDescent="0.25">
      <c r="A3098" s="32">
        <v>41561</v>
      </c>
      <c r="B3098">
        <v>0.14000000000000001</v>
      </c>
      <c r="C3098">
        <v>0.251</v>
      </c>
      <c r="D3098">
        <v>0.52300000000000002</v>
      </c>
      <c r="E3098">
        <v>0.88300000000000001</v>
      </c>
      <c r="F3098">
        <v>1.2629999999999999</v>
      </c>
      <c r="G3098">
        <v>2.4849999999999999</v>
      </c>
      <c r="H3098" s="34">
        <f t="shared" si="96"/>
        <v>0</v>
      </c>
      <c r="I3098" t="str">
        <f t="shared" si="97"/>
        <v/>
      </c>
    </row>
    <row r="3099" spans="1:9" x14ac:dyDescent="0.25">
      <c r="A3099" s="32">
        <v>41562</v>
      </c>
      <c r="B3099">
        <v>0.13700000000000001</v>
      </c>
      <c r="C3099">
        <v>0.252</v>
      </c>
      <c r="D3099">
        <v>0.51800000000000002</v>
      </c>
      <c r="E3099">
        <v>0.89200000000000002</v>
      </c>
      <c r="F3099">
        <v>1.278</v>
      </c>
      <c r="G3099">
        <v>2.5230000000000001</v>
      </c>
      <c r="H3099" s="34">
        <f t="shared" si="96"/>
        <v>0</v>
      </c>
      <c r="I3099" t="str">
        <f t="shared" si="97"/>
        <v/>
      </c>
    </row>
    <row r="3100" spans="1:9" x14ac:dyDescent="0.25">
      <c r="A3100" s="32">
        <v>41563</v>
      </c>
      <c r="B3100">
        <v>0.13100000000000001</v>
      </c>
      <c r="C3100">
        <v>0.2445</v>
      </c>
      <c r="D3100">
        <v>0.499</v>
      </c>
      <c r="E3100">
        <v>0.86399999999999999</v>
      </c>
      <c r="F3100">
        <v>1.2455000000000001</v>
      </c>
      <c r="G3100">
        <v>2.4689999999999999</v>
      </c>
      <c r="H3100" s="34">
        <f t="shared" si="96"/>
        <v>0</v>
      </c>
      <c r="I3100" t="str">
        <f t="shared" si="97"/>
        <v/>
      </c>
    </row>
    <row r="3101" spans="1:9" x14ac:dyDescent="0.25">
      <c r="A3101" s="32">
        <v>41564</v>
      </c>
      <c r="B3101">
        <v>0.125</v>
      </c>
      <c r="C3101">
        <v>0.23649999999999999</v>
      </c>
      <c r="D3101">
        <v>0.48</v>
      </c>
      <c r="E3101">
        <v>0.83099999999999996</v>
      </c>
      <c r="F3101">
        <v>1.1970000000000001</v>
      </c>
      <c r="G3101">
        <v>2.407</v>
      </c>
      <c r="H3101" s="34">
        <f t="shared" si="96"/>
        <v>0</v>
      </c>
      <c r="I3101" t="str">
        <f t="shared" si="97"/>
        <v/>
      </c>
    </row>
    <row r="3102" spans="1:9" x14ac:dyDescent="0.25">
      <c r="A3102" s="32">
        <v>41565</v>
      </c>
      <c r="B3102">
        <v>0.125</v>
      </c>
      <c r="C3102">
        <v>0.23200000000000001</v>
      </c>
      <c r="D3102">
        <v>0.48299999999999998</v>
      </c>
      <c r="E3102">
        <v>0.83899999999999997</v>
      </c>
      <c r="F3102">
        <v>1.1990000000000001</v>
      </c>
      <c r="G3102">
        <v>2.4020000000000001</v>
      </c>
      <c r="H3102" s="34">
        <f t="shared" si="96"/>
        <v>0</v>
      </c>
      <c r="I3102" t="str">
        <f t="shared" si="97"/>
        <v/>
      </c>
    </row>
    <row r="3103" spans="1:9" x14ac:dyDescent="0.25">
      <c r="A3103" s="32">
        <v>41568</v>
      </c>
      <c r="B3103">
        <v>0.1215</v>
      </c>
      <c r="C3103">
        <v>0.23749999999999999</v>
      </c>
      <c r="D3103">
        <v>0.498</v>
      </c>
      <c r="E3103">
        <v>0.85099999999999998</v>
      </c>
      <c r="F3103">
        <v>1.212</v>
      </c>
      <c r="G3103">
        <v>2.4239999999999999</v>
      </c>
      <c r="H3103" s="34">
        <f t="shared" si="96"/>
        <v>0</v>
      </c>
      <c r="I3103" t="str">
        <f t="shared" si="97"/>
        <v/>
      </c>
    </row>
    <row r="3104" spans="1:9" x14ac:dyDescent="0.25">
      <c r="A3104" s="32">
        <v>41569</v>
      </c>
      <c r="B3104">
        <v>0.11749999999999999</v>
      </c>
      <c r="C3104">
        <v>0.2195</v>
      </c>
      <c r="D3104">
        <v>0.46100000000000002</v>
      </c>
      <c r="E3104">
        <v>0.79300000000000004</v>
      </c>
      <c r="F3104">
        <v>1.145</v>
      </c>
      <c r="G3104">
        <v>2.3410000000000002</v>
      </c>
      <c r="H3104" s="34">
        <f t="shared" si="96"/>
        <v>0</v>
      </c>
      <c r="I3104" t="str">
        <f t="shared" si="97"/>
        <v/>
      </c>
    </row>
    <row r="3105" spans="1:9" x14ac:dyDescent="0.25">
      <c r="A3105" s="32">
        <v>41570</v>
      </c>
      <c r="B3105">
        <v>0.12</v>
      </c>
      <c r="C3105">
        <v>0.23050000000000001</v>
      </c>
      <c r="D3105">
        <v>0.46899999999999997</v>
      </c>
      <c r="E3105">
        <v>0.80200000000000005</v>
      </c>
      <c r="F3105">
        <v>1.153</v>
      </c>
      <c r="G3105">
        <v>2.3340000000000001</v>
      </c>
      <c r="H3105" s="34">
        <f t="shared" si="96"/>
        <v>0</v>
      </c>
      <c r="I3105" t="str">
        <f t="shared" si="97"/>
        <v/>
      </c>
    </row>
    <row r="3106" spans="1:9" x14ac:dyDescent="0.25">
      <c r="A3106" s="32">
        <v>41571</v>
      </c>
      <c r="B3106">
        <v>0.11849999999999999</v>
      </c>
      <c r="C3106">
        <v>0.23599999999999999</v>
      </c>
      <c r="D3106">
        <v>0.46899999999999997</v>
      </c>
      <c r="E3106">
        <v>0.81399999999999995</v>
      </c>
      <c r="F3106">
        <v>1.1679999999999999</v>
      </c>
      <c r="G3106">
        <v>2.355</v>
      </c>
      <c r="H3106" s="34">
        <f t="shared" si="96"/>
        <v>0</v>
      </c>
      <c r="I3106" t="str">
        <f t="shared" si="97"/>
        <v/>
      </c>
    </row>
    <row r="3107" spans="1:9" x14ac:dyDescent="0.25">
      <c r="A3107" s="32">
        <v>41572</v>
      </c>
      <c r="B3107">
        <v>0.11700000000000001</v>
      </c>
      <c r="C3107">
        <v>0.221</v>
      </c>
      <c r="D3107">
        <v>0.45900000000000002</v>
      </c>
      <c r="E3107">
        <v>0.79600000000000004</v>
      </c>
      <c r="F3107">
        <v>1.147</v>
      </c>
      <c r="G3107">
        <v>2.3439999999999999</v>
      </c>
      <c r="H3107" s="34">
        <f t="shared" si="96"/>
        <v>0</v>
      </c>
      <c r="I3107" t="str">
        <f t="shared" si="97"/>
        <v/>
      </c>
    </row>
    <row r="3108" spans="1:9" x14ac:dyDescent="0.25">
      <c r="A3108" s="32">
        <v>41575</v>
      </c>
      <c r="B3108">
        <v>0.11849999999999999</v>
      </c>
      <c r="C3108">
        <v>0.22750000000000001</v>
      </c>
      <c r="D3108">
        <v>0.46200000000000002</v>
      </c>
      <c r="E3108">
        <v>0.79800000000000004</v>
      </c>
      <c r="F3108">
        <v>1.155</v>
      </c>
      <c r="G3108">
        <v>2.3540000000000001</v>
      </c>
      <c r="H3108" s="34">
        <f t="shared" si="96"/>
        <v>0</v>
      </c>
      <c r="I3108" t="str">
        <f t="shared" si="97"/>
        <v/>
      </c>
    </row>
    <row r="3109" spans="1:9" x14ac:dyDescent="0.25">
      <c r="A3109" s="32">
        <v>41576</v>
      </c>
      <c r="B3109">
        <v>0.11849999999999999</v>
      </c>
      <c r="C3109">
        <v>0.223</v>
      </c>
      <c r="D3109">
        <v>0.45</v>
      </c>
      <c r="E3109">
        <v>0.78</v>
      </c>
      <c r="F3109">
        <v>1.131</v>
      </c>
      <c r="G3109">
        <v>2.339</v>
      </c>
      <c r="H3109" s="34">
        <f t="shared" si="96"/>
        <v>0</v>
      </c>
      <c r="I3109" t="str">
        <f t="shared" si="97"/>
        <v/>
      </c>
    </row>
    <row r="3110" spans="1:9" x14ac:dyDescent="0.25">
      <c r="A3110" s="32">
        <v>41577</v>
      </c>
      <c r="B3110">
        <v>0.11749999999999999</v>
      </c>
      <c r="C3110">
        <v>0.22950000000000001</v>
      </c>
      <c r="D3110">
        <v>0.46200000000000002</v>
      </c>
      <c r="E3110">
        <v>0.80200000000000005</v>
      </c>
      <c r="F3110">
        <v>1.159</v>
      </c>
      <c r="G3110">
        <v>2.367</v>
      </c>
      <c r="H3110" s="34">
        <f t="shared" si="96"/>
        <v>0</v>
      </c>
      <c r="I3110" t="str">
        <f t="shared" si="97"/>
        <v/>
      </c>
    </row>
    <row r="3111" spans="1:9" x14ac:dyDescent="0.25">
      <c r="A3111" s="32">
        <v>41578</v>
      </c>
      <c r="B3111">
        <v>0.11600000000000001</v>
      </c>
      <c r="C3111">
        <v>0.218</v>
      </c>
      <c r="D3111">
        <v>0.45800000000000002</v>
      </c>
      <c r="E3111">
        <v>0.80700000000000005</v>
      </c>
      <c r="F3111">
        <v>1.179</v>
      </c>
      <c r="G3111">
        <v>2.3849999999999998</v>
      </c>
      <c r="H3111" s="34">
        <f t="shared" si="96"/>
        <v>0</v>
      </c>
      <c r="I3111" t="str">
        <f t="shared" si="97"/>
        <v/>
      </c>
    </row>
    <row r="3112" spans="1:9" x14ac:dyDescent="0.25">
      <c r="A3112" s="32">
        <v>41579</v>
      </c>
      <c r="B3112">
        <v>0.122</v>
      </c>
      <c r="C3112">
        <v>0.221</v>
      </c>
      <c r="D3112">
        <v>0.47899999999999998</v>
      </c>
      <c r="E3112">
        <v>0.84099999999999997</v>
      </c>
      <c r="F3112">
        <v>1.218</v>
      </c>
      <c r="G3112">
        <v>2.4489999999999998</v>
      </c>
      <c r="H3112" s="34">
        <f t="shared" si="96"/>
        <v>0</v>
      </c>
      <c r="I3112" t="str">
        <f t="shared" si="97"/>
        <v/>
      </c>
    </row>
    <row r="3113" spans="1:9" x14ac:dyDescent="0.25">
      <c r="A3113" s="32">
        <v>41582</v>
      </c>
      <c r="B3113">
        <v>0.114</v>
      </c>
      <c r="C3113">
        <v>0.20649999999999999</v>
      </c>
      <c r="D3113">
        <v>0.46800000000000003</v>
      </c>
      <c r="E3113">
        <v>0.82499999999999996</v>
      </c>
      <c r="F3113">
        <v>1.2</v>
      </c>
      <c r="G3113">
        <v>2.4329999999999998</v>
      </c>
      <c r="H3113" s="34">
        <f t="shared" si="96"/>
        <v>0</v>
      </c>
      <c r="I3113" t="str">
        <f t="shared" si="97"/>
        <v/>
      </c>
    </row>
    <row r="3114" spans="1:9" x14ac:dyDescent="0.25">
      <c r="A3114" s="32">
        <v>41583</v>
      </c>
      <c r="B3114">
        <v>0.113</v>
      </c>
      <c r="C3114">
        <v>0.2145</v>
      </c>
      <c r="D3114">
        <v>0.46600000000000003</v>
      </c>
      <c r="E3114">
        <v>0.83899999999999997</v>
      </c>
      <c r="F3114">
        <v>1.224</v>
      </c>
      <c r="G3114">
        <v>2.4969999999999999</v>
      </c>
      <c r="H3114" s="34">
        <f t="shared" si="96"/>
        <v>0</v>
      </c>
      <c r="I3114" t="str">
        <f t="shared" si="97"/>
        <v/>
      </c>
    </row>
    <row r="3115" spans="1:9" x14ac:dyDescent="0.25">
      <c r="A3115" s="32">
        <v>41584</v>
      </c>
      <c r="B3115">
        <v>0.107</v>
      </c>
      <c r="C3115">
        <v>0.20050000000000001</v>
      </c>
      <c r="D3115">
        <v>0.42799999999999999</v>
      </c>
      <c r="E3115">
        <v>0.78700000000000003</v>
      </c>
      <c r="F3115">
        <v>1.1755</v>
      </c>
      <c r="G3115">
        <v>2.4609999999999999</v>
      </c>
      <c r="H3115" s="34">
        <f t="shared" si="96"/>
        <v>0</v>
      </c>
      <c r="I3115" t="str">
        <f t="shared" si="97"/>
        <v/>
      </c>
    </row>
    <row r="3116" spans="1:9" x14ac:dyDescent="0.25">
      <c r="A3116" s="32">
        <v>41585</v>
      </c>
      <c r="B3116">
        <v>0.1065</v>
      </c>
      <c r="C3116">
        <v>0.19600000000000001</v>
      </c>
      <c r="D3116">
        <v>0.42199999999999999</v>
      </c>
      <c r="E3116">
        <v>0.77</v>
      </c>
      <c r="F3116">
        <v>1.1539999999999999</v>
      </c>
      <c r="G3116">
        <v>2.4209999999999998</v>
      </c>
      <c r="H3116" s="34">
        <f t="shared" si="96"/>
        <v>0</v>
      </c>
      <c r="I3116" t="str">
        <f t="shared" si="97"/>
        <v/>
      </c>
    </row>
    <row r="3117" spans="1:9" x14ac:dyDescent="0.25">
      <c r="A3117" s="32">
        <v>41586</v>
      </c>
      <c r="B3117">
        <v>0.109</v>
      </c>
      <c r="C3117">
        <v>0.214</v>
      </c>
      <c r="D3117">
        <v>0.47199999999999998</v>
      </c>
      <c r="E3117">
        <v>0.84599999999999997</v>
      </c>
      <c r="F3117">
        <v>1.2509999999999999</v>
      </c>
      <c r="G3117">
        <v>2.5579999999999998</v>
      </c>
      <c r="H3117" s="34">
        <f t="shared" si="96"/>
        <v>0</v>
      </c>
      <c r="I3117" t="str">
        <f t="shared" si="97"/>
        <v/>
      </c>
    </row>
    <row r="3118" spans="1:9" x14ac:dyDescent="0.25">
      <c r="A3118" s="32">
        <v>41589</v>
      </c>
      <c r="B3118">
        <v>0.111</v>
      </c>
      <c r="C3118">
        <v>0.21199999999999999</v>
      </c>
      <c r="D3118">
        <v>0.47</v>
      </c>
      <c r="E3118">
        <v>0.83599999999999997</v>
      </c>
      <c r="F3118">
        <v>1.2270000000000001</v>
      </c>
      <c r="G3118">
        <v>2.4889999999999999</v>
      </c>
      <c r="H3118" s="34">
        <f t="shared" si="96"/>
        <v>0</v>
      </c>
      <c r="I3118" t="str">
        <f t="shared" si="97"/>
        <v/>
      </c>
    </row>
    <row r="3119" spans="1:9" x14ac:dyDescent="0.25">
      <c r="A3119" s="32">
        <v>41590</v>
      </c>
      <c r="B3119">
        <v>0.1206</v>
      </c>
      <c r="C3119">
        <v>0.22600000000000001</v>
      </c>
      <c r="D3119">
        <v>0.49299999999999999</v>
      </c>
      <c r="E3119">
        <v>0.876</v>
      </c>
      <c r="F3119">
        <v>1.28</v>
      </c>
      <c r="G3119">
        <v>2.581</v>
      </c>
      <c r="H3119" s="34">
        <f t="shared" si="96"/>
        <v>0</v>
      </c>
      <c r="I3119" t="str">
        <f t="shared" si="97"/>
        <v/>
      </c>
    </row>
    <row r="3120" spans="1:9" x14ac:dyDescent="0.25">
      <c r="A3120" s="32">
        <v>41591</v>
      </c>
      <c r="B3120">
        <v>0.1095</v>
      </c>
      <c r="C3120">
        <v>0.19800000000000001</v>
      </c>
      <c r="D3120">
        <v>0.43</v>
      </c>
      <c r="E3120">
        <v>0.78800000000000003</v>
      </c>
      <c r="F3120">
        <v>1.18</v>
      </c>
      <c r="G3120">
        <v>2.4969999999999999</v>
      </c>
      <c r="H3120" s="34">
        <f t="shared" si="96"/>
        <v>0</v>
      </c>
      <c r="I3120" t="str">
        <f t="shared" si="97"/>
        <v/>
      </c>
    </row>
    <row r="3121" spans="1:9" x14ac:dyDescent="0.25">
      <c r="A3121" s="32">
        <v>41592</v>
      </c>
      <c r="B3121">
        <v>0.1045</v>
      </c>
      <c r="C3121">
        <v>0.1915</v>
      </c>
      <c r="D3121">
        <v>0.41799999999999998</v>
      </c>
      <c r="E3121">
        <v>0.78</v>
      </c>
      <c r="F3121">
        <v>1.163</v>
      </c>
      <c r="G3121">
        <v>2.4620000000000002</v>
      </c>
      <c r="H3121" s="34">
        <f t="shared" si="96"/>
        <v>0</v>
      </c>
      <c r="I3121" t="str">
        <f t="shared" si="97"/>
        <v/>
      </c>
    </row>
    <row r="3122" spans="1:9" x14ac:dyDescent="0.25">
      <c r="A3122" s="32">
        <v>41593</v>
      </c>
      <c r="B3122">
        <v>0.10050000000000001</v>
      </c>
      <c r="C3122">
        <v>0.19</v>
      </c>
      <c r="D3122">
        <v>0.42499999999999999</v>
      </c>
      <c r="E3122">
        <v>0.77800000000000002</v>
      </c>
      <c r="F3122">
        <v>1.1659999999999999</v>
      </c>
      <c r="G3122">
        <v>2.4580000000000002</v>
      </c>
      <c r="H3122" s="34">
        <f t="shared" si="96"/>
        <v>0</v>
      </c>
      <c r="I3122" t="str">
        <f t="shared" si="97"/>
        <v/>
      </c>
    </row>
    <row r="3123" spans="1:9" x14ac:dyDescent="0.25">
      <c r="A3123" s="32">
        <v>41596</v>
      </c>
      <c r="B3123">
        <v>9.9000000000000005E-2</v>
      </c>
      <c r="C3123">
        <v>0.186</v>
      </c>
      <c r="D3123">
        <v>0.40699999999999997</v>
      </c>
      <c r="E3123">
        <v>0.75700000000000001</v>
      </c>
      <c r="F3123">
        <v>1.135</v>
      </c>
      <c r="G3123">
        <v>2.4140000000000001</v>
      </c>
      <c r="H3123" s="34">
        <f t="shared" si="96"/>
        <v>0</v>
      </c>
      <c r="I3123" t="str">
        <f t="shared" si="97"/>
        <v/>
      </c>
    </row>
    <row r="3124" spans="1:9" x14ac:dyDescent="0.25">
      <c r="A3124" s="32">
        <v>41597</v>
      </c>
      <c r="B3124">
        <v>0.1045</v>
      </c>
      <c r="C3124">
        <v>0.19550000000000001</v>
      </c>
      <c r="D3124">
        <v>0.42399999999999999</v>
      </c>
      <c r="E3124">
        <v>0.78500000000000003</v>
      </c>
      <c r="F3124">
        <v>1.169</v>
      </c>
      <c r="G3124">
        <v>2.4470000000000001</v>
      </c>
      <c r="H3124" s="34">
        <f t="shared" si="96"/>
        <v>0</v>
      </c>
      <c r="I3124" t="str">
        <f t="shared" si="97"/>
        <v/>
      </c>
    </row>
    <row r="3125" spans="1:9" x14ac:dyDescent="0.25">
      <c r="A3125" s="32">
        <v>41598</v>
      </c>
      <c r="B3125">
        <v>9.2499999999999999E-2</v>
      </c>
      <c r="C3125">
        <v>0.1875</v>
      </c>
      <c r="D3125">
        <v>0.41199999999999998</v>
      </c>
      <c r="E3125">
        <v>0.77700000000000002</v>
      </c>
      <c r="F3125">
        <v>1.181</v>
      </c>
      <c r="G3125">
        <v>2.5289999999999999</v>
      </c>
      <c r="H3125" s="34">
        <f t="shared" si="96"/>
        <v>0</v>
      </c>
      <c r="I3125" t="str">
        <f t="shared" si="97"/>
        <v/>
      </c>
    </row>
    <row r="3126" spans="1:9" x14ac:dyDescent="0.25">
      <c r="A3126" s="32">
        <v>41599</v>
      </c>
      <c r="B3126">
        <v>9.4500000000000001E-2</v>
      </c>
      <c r="C3126">
        <v>0.1865</v>
      </c>
      <c r="D3126">
        <v>0.40600000000000003</v>
      </c>
      <c r="E3126">
        <v>0.77200000000000002</v>
      </c>
      <c r="F3126">
        <v>1.18</v>
      </c>
      <c r="G3126">
        <v>2.5190000000000001</v>
      </c>
      <c r="H3126" s="34">
        <f t="shared" si="96"/>
        <v>0</v>
      </c>
      <c r="I3126" t="str">
        <f t="shared" si="97"/>
        <v/>
      </c>
    </row>
    <row r="3127" spans="1:9" x14ac:dyDescent="0.25">
      <c r="A3127" s="32">
        <v>41600</v>
      </c>
      <c r="B3127">
        <v>9.7000000000000003E-2</v>
      </c>
      <c r="C3127">
        <v>0.17899999999999999</v>
      </c>
      <c r="D3127">
        <v>0.41699999999999998</v>
      </c>
      <c r="E3127">
        <v>0.77500000000000002</v>
      </c>
      <c r="F3127">
        <v>1.173</v>
      </c>
      <c r="G3127">
        <v>2.4969999999999999</v>
      </c>
      <c r="H3127" s="34">
        <f t="shared" si="96"/>
        <v>0</v>
      </c>
      <c r="I3127" t="str">
        <f t="shared" si="97"/>
        <v/>
      </c>
    </row>
    <row r="3128" spans="1:9" x14ac:dyDescent="0.25">
      <c r="A3128" s="32">
        <v>41603</v>
      </c>
      <c r="B3128">
        <v>9.6500000000000002E-2</v>
      </c>
      <c r="C3128">
        <v>0.18</v>
      </c>
      <c r="D3128">
        <v>0.41599999999999998</v>
      </c>
      <c r="E3128">
        <v>0.77300000000000002</v>
      </c>
      <c r="F3128">
        <v>1.1679999999999999</v>
      </c>
      <c r="G3128">
        <v>2.4830000000000001</v>
      </c>
      <c r="H3128" s="34">
        <f t="shared" si="96"/>
        <v>0</v>
      </c>
      <c r="I3128" t="str">
        <f t="shared" si="97"/>
        <v/>
      </c>
    </row>
    <row r="3129" spans="1:9" x14ac:dyDescent="0.25">
      <c r="A3129" s="32">
        <v>41604</v>
      </c>
      <c r="B3129">
        <v>9.9000000000000005E-2</v>
      </c>
      <c r="C3129">
        <v>0.17799999999999999</v>
      </c>
      <c r="D3129">
        <v>0.41099999999999998</v>
      </c>
      <c r="E3129">
        <v>0.75900000000000001</v>
      </c>
      <c r="F3129">
        <v>1.1575</v>
      </c>
      <c r="G3129">
        <v>2.472</v>
      </c>
      <c r="H3129" s="34">
        <f t="shared" si="96"/>
        <v>0</v>
      </c>
      <c r="I3129" t="str">
        <f t="shared" si="97"/>
        <v/>
      </c>
    </row>
    <row r="3130" spans="1:9" x14ac:dyDescent="0.25">
      <c r="A3130" s="32">
        <v>41605</v>
      </c>
      <c r="B3130">
        <v>9.7000000000000003E-2</v>
      </c>
      <c r="C3130">
        <v>0.17150000000000001</v>
      </c>
      <c r="D3130">
        <v>0.41899999999999998</v>
      </c>
      <c r="E3130">
        <v>0.78400000000000003</v>
      </c>
      <c r="F3130">
        <v>1.1850000000000001</v>
      </c>
      <c r="G3130">
        <v>2.5099999999999998</v>
      </c>
      <c r="H3130" s="34">
        <f t="shared" si="96"/>
        <v>0</v>
      </c>
      <c r="I3130" t="str">
        <f t="shared" si="97"/>
        <v/>
      </c>
    </row>
    <row r="3131" spans="1:9" x14ac:dyDescent="0.25">
      <c r="A3131" s="32">
        <v>41606</v>
      </c>
      <c r="B3131">
        <v>0.10150000000000001</v>
      </c>
      <c r="C3131">
        <v>0.17199999999999999</v>
      </c>
      <c r="D3131">
        <v>0.42599999999999999</v>
      </c>
      <c r="E3131">
        <v>0.77800000000000002</v>
      </c>
      <c r="F3131">
        <v>1.181</v>
      </c>
      <c r="G3131">
        <v>2.516</v>
      </c>
      <c r="H3131" s="34">
        <f t="shared" si="96"/>
        <v>0</v>
      </c>
      <c r="I3131" t="str">
        <f t="shared" si="97"/>
        <v/>
      </c>
    </row>
    <row r="3132" spans="1:9" x14ac:dyDescent="0.25">
      <c r="A3132" s="32">
        <v>41607</v>
      </c>
      <c r="B3132">
        <v>9.8000000000000004E-2</v>
      </c>
      <c r="C3132">
        <v>0.17599999999999999</v>
      </c>
      <c r="D3132">
        <v>0.42799999999999999</v>
      </c>
      <c r="E3132">
        <v>0.79100000000000004</v>
      </c>
      <c r="F3132">
        <v>1.1930000000000001</v>
      </c>
      <c r="G3132">
        <v>2.5190000000000001</v>
      </c>
      <c r="H3132" s="34">
        <f t="shared" si="96"/>
        <v>0</v>
      </c>
      <c r="I3132" t="str">
        <f t="shared" si="97"/>
        <v/>
      </c>
    </row>
    <row r="3133" spans="1:9" x14ac:dyDescent="0.25">
      <c r="A3133" s="32">
        <v>41610</v>
      </c>
      <c r="B3133">
        <v>0.1115</v>
      </c>
      <c r="C3133">
        <v>0.186</v>
      </c>
      <c r="D3133">
        <v>0.45</v>
      </c>
      <c r="E3133">
        <v>0.82499999999999996</v>
      </c>
      <c r="F3133">
        <v>1.238</v>
      </c>
      <c r="G3133">
        <v>2.5779999999999998</v>
      </c>
      <c r="H3133" s="34">
        <f t="shared" si="96"/>
        <v>0</v>
      </c>
      <c r="I3133" t="str">
        <f t="shared" si="97"/>
        <v/>
      </c>
    </row>
    <row r="3134" spans="1:9" x14ac:dyDescent="0.25">
      <c r="A3134" s="32">
        <v>41611</v>
      </c>
      <c r="B3134">
        <v>0.10349999999999999</v>
      </c>
      <c r="C3134">
        <v>0.184</v>
      </c>
      <c r="D3134">
        <v>0.438</v>
      </c>
      <c r="E3134">
        <v>0.81499999999999995</v>
      </c>
      <c r="F3134">
        <v>1.222</v>
      </c>
      <c r="G3134">
        <v>2.5640000000000001</v>
      </c>
      <c r="H3134" s="34">
        <f t="shared" si="96"/>
        <v>0</v>
      </c>
      <c r="I3134" t="str">
        <f t="shared" si="97"/>
        <v/>
      </c>
    </row>
    <row r="3135" spans="1:9" x14ac:dyDescent="0.25">
      <c r="A3135" s="32">
        <v>41612</v>
      </c>
      <c r="B3135">
        <v>0.1</v>
      </c>
      <c r="C3135">
        <v>0.188</v>
      </c>
      <c r="D3135">
        <v>0.45800000000000002</v>
      </c>
      <c r="E3135">
        <v>0.84599999999999997</v>
      </c>
      <c r="F3135">
        <v>1.2589999999999999</v>
      </c>
      <c r="G3135">
        <v>2.601</v>
      </c>
      <c r="H3135" s="34">
        <f t="shared" si="96"/>
        <v>0</v>
      </c>
      <c r="I3135" t="str">
        <f t="shared" si="97"/>
        <v/>
      </c>
    </row>
    <row r="3136" spans="1:9" x14ac:dyDescent="0.25">
      <c r="A3136" s="32">
        <v>41613</v>
      </c>
      <c r="B3136">
        <v>0.10050000000000001</v>
      </c>
      <c r="C3136">
        <v>0.191</v>
      </c>
      <c r="D3136">
        <v>0.47199999999999998</v>
      </c>
      <c r="E3136">
        <v>0.875</v>
      </c>
      <c r="F3136">
        <v>1.292</v>
      </c>
      <c r="G3136">
        <v>2.629</v>
      </c>
      <c r="H3136" s="34">
        <f t="shared" si="96"/>
        <v>0</v>
      </c>
      <c r="I3136" t="str">
        <f t="shared" si="97"/>
        <v/>
      </c>
    </row>
    <row r="3137" spans="1:9" x14ac:dyDescent="0.25">
      <c r="A3137" s="32">
        <v>41614</v>
      </c>
      <c r="B3137">
        <v>0.10349999999999999</v>
      </c>
      <c r="C3137">
        <v>0.20899999999999999</v>
      </c>
      <c r="D3137">
        <v>0.49199999999999999</v>
      </c>
      <c r="E3137">
        <v>0.88600000000000001</v>
      </c>
      <c r="F3137">
        <v>1.2934999999999999</v>
      </c>
      <c r="G3137">
        <v>2.61</v>
      </c>
      <c r="H3137" s="34">
        <f t="shared" si="96"/>
        <v>0</v>
      </c>
      <c r="I3137" t="str">
        <f t="shared" si="97"/>
        <v/>
      </c>
    </row>
    <row r="3138" spans="1:9" x14ac:dyDescent="0.25">
      <c r="A3138" s="32">
        <v>41617</v>
      </c>
      <c r="B3138">
        <v>0.10150000000000001</v>
      </c>
      <c r="C3138">
        <v>0.19500000000000001</v>
      </c>
      <c r="D3138">
        <v>0.48299999999999998</v>
      </c>
      <c r="E3138">
        <v>0.876</v>
      </c>
      <c r="F3138">
        <v>1.2795000000000001</v>
      </c>
      <c r="G3138">
        <v>2.59</v>
      </c>
      <c r="H3138" s="34">
        <f t="shared" si="96"/>
        <v>0</v>
      </c>
      <c r="I3138" t="str">
        <f t="shared" si="97"/>
        <v/>
      </c>
    </row>
    <row r="3139" spans="1:9" x14ac:dyDescent="0.25">
      <c r="A3139" s="32">
        <v>41618</v>
      </c>
      <c r="B3139">
        <v>0.10349999999999999</v>
      </c>
      <c r="C3139">
        <v>0.186</v>
      </c>
      <c r="D3139">
        <v>0.46899999999999997</v>
      </c>
      <c r="E3139">
        <v>0.85399999999999998</v>
      </c>
      <c r="F3139">
        <v>1.26</v>
      </c>
      <c r="G3139">
        <v>2.5609999999999999</v>
      </c>
      <c r="H3139" s="34">
        <f t="shared" si="96"/>
        <v>0</v>
      </c>
      <c r="I3139" t="str">
        <f t="shared" si="97"/>
        <v/>
      </c>
    </row>
    <row r="3140" spans="1:9" x14ac:dyDescent="0.25">
      <c r="A3140" s="32">
        <v>41619</v>
      </c>
      <c r="B3140">
        <v>0.1065</v>
      </c>
      <c r="C3140">
        <v>0.20150000000000001</v>
      </c>
      <c r="D3140">
        <v>0.501</v>
      </c>
      <c r="E3140">
        <v>0.9</v>
      </c>
      <c r="F3140">
        <v>1.3109999999999999</v>
      </c>
      <c r="G3140">
        <v>2.6109999999999998</v>
      </c>
      <c r="H3140" s="34">
        <f t="shared" si="96"/>
        <v>0</v>
      </c>
      <c r="I3140" t="str">
        <f t="shared" si="97"/>
        <v/>
      </c>
    </row>
    <row r="3141" spans="1:9" x14ac:dyDescent="0.25">
      <c r="A3141" s="32">
        <v>41620</v>
      </c>
      <c r="B3141">
        <v>0.112</v>
      </c>
      <c r="C3141">
        <v>0.221</v>
      </c>
      <c r="D3141">
        <v>0.52900000000000003</v>
      </c>
      <c r="E3141">
        <v>0.94099999999999995</v>
      </c>
      <c r="F3141">
        <v>1.3479999999999999</v>
      </c>
      <c r="G3141">
        <v>2.6349999999999998</v>
      </c>
      <c r="H3141" s="34">
        <f t="shared" ref="H3141:H3204" si="98">+IF(AND(MOD(MONTH(A3141),3)=0,MONTH(A3141)&lt;&gt;MONTH(A3142)),1,0)</f>
        <v>0</v>
      </c>
      <c r="I3141" t="str">
        <f t="shared" ref="I3141:I3204" si="99">IF(SUM(H3141:H3145)&gt;0,CONCATENATE(YEAR(A3141),INT((MONTH(A3141)-1)/3)+1),"")</f>
        <v/>
      </c>
    </row>
    <row r="3142" spans="1:9" x14ac:dyDescent="0.25">
      <c r="A3142" s="32">
        <v>41621</v>
      </c>
      <c r="B3142">
        <v>0.1135</v>
      </c>
      <c r="C3142">
        <v>0.22600000000000001</v>
      </c>
      <c r="D3142">
        <v>0.53</v>
      </c>
      <c r="E3142">
        <v>0.93899999999999995</v>
      </c>
      <c r="F3142">
        <v>1.343</v>
      </c>
      <c r="G3142">
        <v>2.6240000000000001</v>
      </c>
      <c r="H3142" s="34">
        <f t="shared" si="98"/>
        <v>0</v>
      </c>
      <c r="I3142" t="str">
        <f t="shared" si="99"/>
        <v/>
      </c>
    </row>
    <row r="3143" spans="1:9" x14ac:dyDescent="0.25">
      <c r="A3143" s="32">
        <v>41624</v>
      </c>
      <c r="B3143">
        <v>0.11749999999999999</v>
      </c>
      <c r="C3143">
        <v>0.223</v>
      </c>
      <c r="D3143">
        <v>0.52</v>
      </c>
      <c r="E3143">
        <v>0.93200000000000005</v>
      </c>
      <c r="F3143">
        <v>1.3519999999999999</v>
      </c>
      <c r="G3143">
        <v>2.6379999999999999</v>
      </c>
      <c r="H3143" s="34">
        <f t="shared" si="98"/>
        <v>0</v>
      </c>
      <c r="I3143" t="str">
        <f t="shared" si="99"/>
        <v/>
      </c>
    </row>
    <row r="3144" spans="1:9" x14ac:dyDescent="0.25">
      <c r="A3144" s="32">
        <v>41625</v>
      </c>
      <c r="B3144">
        <v>0.1115</v>
      </c>
      <c r="C3144">
        <v>0.20449999999999999</v>
      </c>
      <c r="D3144">
        <v>0.48699999999999999</v>
      </c>
      <c r="E3144">
        <v>0.89500000000000002</v>
      </c>
      <c r="F3144">
        <v>1.3045</v>
      </c>
      <c r="G3144">
        <v>2.5960000000000001</v>
      </c>
      <c r="H3144" s="34">
        <f t="shared" si="98"/>
        <v>0</v>
      </c>
      <c r="I3144" t="str">
        <f t="shared" si="99"/>
        <v/>
      </c>
    </row>
    <row r="3145" spans="1:9" x14ac:dyDescent="0.25">
      <c r="A3145" s="32">
        <v>41626</v>
      </c>
      <c r="B3145">
        <v>0.11799999999999999</v>
      </c>
      <c r="C3145">
        <v>0.20799999999999999</v>
      </c>
      <c r="D3145">
        <v>0.499</v>
      </c>
      <c r="E3145">
        <v>0.92300000000000004</v>
      </c>
      <c r="F3145">
        <v>1.351</v>
      </c>
      <c r="G3145">
        <v>2.6589999999999998</v>
      </c>
      <c r="H3145" s="34">
        <f t="shared" si="98"/>
        <v>0</v>
      </c>
      <c r="I3145" t="str">
        <f t="shared" si="99"/>
        <v/>
      </c>
    </row>
    <row r="3146" spans="1:9" x14ac:dyDescent="0.25">
      <c r="A3146" s="32">
        <v>41627</v>
      </c>
      <c r="B3146">
        <v>0.128</v>
      </c>
      <c r="C3146">
        <v>0.23899999999999999</v>
      </c>
      <c r="D3146">
        <v>0.55300000000000005</v>
      </c>
      <c r="E3146">
        <v>0.98899999999999999</v>
      </c>
      <c r="F3146">
        <v>1.407</v>
      </c>
      <c r="G3146">
        <v>2.7090000000000001</v>
      </c>
      <c r="H3146" s="34">
        <f t="shared" si="98"/>
        <v>0</v>
      </c>
      <c r="I3146" t="str">
        <f t="shared" si="99"/>
        <v/>
      </c>
    </row>
    <row r="3147" spans="1:9" x14ac:dyDescent="0.25">
      <c r="A3147" s="32">
        <v>41628</v>
      </c>
      <c r="B3147">
        <v>0.13800000000000001</v>
      </c>
      <c r="C3147">
        <v>0.25</v>
      </c>
      <c r="D3147">
        <v>0.57899999999999996</v>
      </c>
      <c r="E3147">
        <v>1.0229999999999999</v>
      </c>
      <c r="F3147">
        <v>1.4410000000000001</v>
      </c>
      <c r="G3147">
        <v>2.6669999999999998</v>
      </c>
      <c r="H3147" s="34">
        <f t="shared" si="98"/>
        <v>0</v>
      </c>
      <c r="I3147" t="str">
        <f t="shared" si="99"/>
        <v/>
      </c>
    </row>
    <row r="3148" spans="1:9" x14ac:dyDescent="0.25">
      <c r="A3148" s="32">
        <v>41631</v>
      </c>
      <c r="B3148">
        <v>0.13200000000000001</v>
      </c>
      <c r="C3148">
        <v>0.26950000000000002</v>
      </c>
      <c r="D3148">
        <v>0.62</v>
      </c>
      <c r="E3148">
        <v>1.052</v>
      </c>
      <c r="F3148">
        <v>1.4670000000000001</v>
      </c>
      <c r="G3148">
        <v>2.7080000000000002</v>
      </c>
      <c r="H3148" s="34">
        <f t="shared" si="98"/>
        <v>0</v>
      </c>
      <c r="I3148" t="str">
        <f t="shared" si="99"/>
        <v/>
      </c>
    </row>
    <row r="3149" spans="1:9" x14ac:dyDescent="0.25">
      <c r="A3149" s="32">
        <v>41632</v>
      </c>
      <c r="B3149">
        <v>0.1305</v>
      </c>
      <c r="C3149">
        <v>0.28249999999999997</v>
      </c>
      <c r="D3149">
        <v>0.65700000000000003</v>
      </c>
      <c r="E3149">
        <v>1.087</v>
      </c>
      <c r="F3149">
        <v>1.5074999999999998</v>
      </c>
      <c r="G3149">
        <v>2.76</v>
      </c>
      <c r="H3149" s="34">
        <f t="shared" si="98"/>
        <v>0</v>
      </c>
      <c r="I3149" t="str">
        <f t="shared" si="99"/>
        <v/>
      </c>
    </row>
    <row r="3150" spans="1:9" x14ac:dyDescent="0.25">
      <c r="A3150" s="32">
        <v>41633</v>
      </c>
      <c r="B3150">
        <v>0.1295</v>
      </c>
      <c r="C3150">
        <v>0.28299999999999997</v>
      </c>
      <c r="D3150">
        <v>0.64900000000000002</v>
      </c>
      <c r="E3150">
        <v>1.087</v>
      </c>
      <c r="F3150">
        <v>1.5049999999999999</v>
      </c>
      <c r="G3150">
        <v>2.76</v>
      </c>
      <c r="H3150" s="34">
        <f t="shared" si="98"/>
        <v>0</v>
      </c>
      <c r="I3150" t="str">
        <f t="shared" si="99"/>
        <v>20134</v>
      </c>
    </row>
    <row r="3151" spans="1:9" x14ac:dyDescent="0.25">
      <c r="A3151" s="32">
        <v>41634</v>
      </c>
      <c r="B3151">
        <v>0.13750000000000001</v>
      </c>
      <c r="C3151">
        <v>0.29349999999999998</v>
      </c>
      <c r="D3151">
        <v>0.66</v>
      </c>
      <c r="E3151">
        <v>1.099</v>
      </c>
      <c r="F3151">
        <v>1.5249999999999999</v>
      </c>
      <c r="G3151">
        <v>2.77</v>
      </c>
      <c r="H3151" s="34">
        <f t="shared" si="98"/>
        <v>0</v>
      </c>
      <c r="I3151" t="str">
        <f t="shared" si="99"/>
        <v>20134</v>
      </c>
    </row>
    <row r="3152" spans="1:9" x14ac:dyDescent="0.25">
      <c r="A3152" s="32">
        <v>41635</v>
      </c>
      <c r="B3152">
        <v>0.1295</v>
      </c>
      <c r="C3152">
        <v>0.27700000000000002</v>
      </c>
      <c r="D3152">
        <v>0.64</v>
      </c>
      <c r="E3152">
        <v>1.087</v>
      </c>
      <c r="F3152">
        <v>1.5150000000000001</v>
      </c>
      <c r="G3152">
        <v>2.7730000000000001</v>
      </c>
      <c r="H3152" s="34">
        <f t="shared" si="98"/>
        <v>0</v>
      </c>
      <c r="I3152" t="str">
        <f t="shared" si="99"/>
        <v>20134</v>
      </c>
    </row>
    <row r="3153" spans="1:9" x14ac:dyDescent="0.25">
      <c r="A3153" s="32">
        <v>41638</v>
      </c>
      <c r="B3153">
        <v>0.127</v>
      </c>
      <c r="C3153">
        <v>0.26050000000000001</v>
      </c>
      <c r="D3153">
        <v>0.624</v>
      </c>
      <c r="E3153">
        <v>1.0569999999999999</v>
      </c>
      <c r="F3153">
        <v>1.4815</v>
      </c>
      <c r="G3153">
        <v>2.7439999999999998</v>
      </c>
      <c r="H3153" s="34">
        <f t="shared" si="98"/>
        <v>0</v>
      </c>
      <c r="I3153" t="str">
        <f t="shared" si="99"/>
        <v>20134</v>
      </c>
    </row>
    <row r="3154" spans="1:9" x14ac:dyDescent="0.25">
      <c r="A3154" s="32">
        <v>41639</v>
      </c>
      <c r="B3154">
        <v>0.127</v>
      </c>
      <c r="C3154">
        <v>0.28100000000000003</v>
      </c>
      <c r="D3154">
        <v>0.64300000000000002</v>
      </c>
      <c r="E3154">
        <v>1.0940000000000001</v>
      </c>
      <c r="F3154">
        <v>1.5249999999999999</v>
      </c>
      <c r="G3154">
        <v>2.8159999999999998</v>
      </c>
      <c r="H3154" s="34">
        <f t="shared" si="98"/>
        <v>1</v>
      </c>
      <c r="I3154" t="str">
        <f t="shared" si="99"/>
        <v>20134</v>
      </c>
    </row>
    <row r="3155" spans="1:9" x14ac:dyDescent="0.25">
      <c r="A3155" s="32">
        <v>41640</v>
      </c>
      <c r="B3155">
        <v>0.13300000000000001</v>
      </c>
      <c r="C3155">
        <v>0.28100000000000003</v>
      </c>
      <c r="D3155">
        <v>0.64</v>
      </c>
      <c r="E3155">
        <v>1.0940000000000001</v>
      </c>
      <c r="F3155">
        <v>1.5270000000000001</v>
      </c>
      <c r="G3155">
        <v>2.8159999999999998</v>
      </c>
      <c r="H3155" s="34">
        <f t="shared" si="98"/>
        <v>0</v>
      </c>
      <c r="I3155" t="str">
        <f t="shared" si="99"/>
        <v/>
      </c>
    </row>
    <row r="3156" spans="1:9" x14ac:dyDescent="0.25">
      <c r="A3156" s="32">
        <v>41641</v>
      </c>
      <c r="B3156">
        <v>0.128</v>
      </c>
      <c r="C3156">
        <v>0.27900000000000003</v>
      </c>
      <c r="D3156">
        <v>0.64100000000000001</v>
      </c>
      <c r="E3156">
        <v>1.081</v>
      </c>
      <c r="F3156">
        <v>1.5110000000000001</v>
      </c>
      <c r="G3156">
        <v>2.7770000000000001</v>
      </c>
      <c r="H3156" s="34">
        <f t="shared" si="98"/>
        <v>0</v>
      </c>
      <c r="I3156" t="str">
        <f t="shared" si="99"/>
        <v/>
      </c>
    </row>
    <row r="3157" spans="1:9" x14ac:dyDescent="0.25">
      <c r="A3157" s="32">
        <v>41642</v>
      </c>
      <c r="B3157">
        <v>0.13400000000000001</v>
      </c>
      <c r="C3157">
        <v>0.29899999999999999</v>
      </c>
      <c r="D3157">
        <v>0.66900000000000004</v>
      </c>
      <c r="E3157">
        <v>1.101</v>
      </c>
      <c r="F3157">
        <v>1.5295000000000001</v>
      </c>
      <c r="G3157">
        <v>2.782</v>
      </c>
      <c r="H3157" s="34">
        <f t="shared" si="98"/>
        <v>0</v>
      </c>
      <c r="I3157" t="str">
        <f t="shared" si="99"/>
        <v/>
      </c>
    </row>
    <row r="3158" spans="1:9" x14ac:dyDescent="0.25">
      <c r="A3158" s="32">
        <v>41645</v>
      </c>
      <c r="B3158">
        <v>0.13250000000000001</v>
      </c>
      <c r="C3158">
        <v>0.29299999999999998</v>
      </c>
      <c r="D3158">
        <v>0.64500000000000002</v>
      </c>
      <c r="E3158">
        <v>1.0720000000000001</v>
      </c>
      <c r="F3158">
        <v>1.4849999999999999</v>
      </c>
      <c r="G3158">
        <v>2.7370000000000001</v>
      </c>
      <c r="H3158" s="34">
        <f t="shared" si="98"/>
        <v>0</v>
      </c>
      <c r="I3158" t="str">
        <f t="shared" si="99"/>
        <v/>
      </c>
    </row>
    <row r="3159" spans="1:9" x14ac:dyDescent="0.25">
      <c r="A3159" s="32">
        <v>41646</v>
      </c>
      <c r="B3159">
        <v>0.13100000000000001</v>
      </c>
      <c r="C3159">
        <v>0.29299999999999998</v>
      </c>
      <c r="D3159">
        <v>0.64700000000000002</v>
      </c>
      <c r="E3159">
        <v>1.0660000000000001</v>
      </c>
      <c r="F3159">
        <v>1.476</v>
      </c>
      <c r="G3159">
        <v>2.7279999999999998</v>
      </c>
      <c r="H3159" s="34">
        <f t="shared" si="98"/>
        <v>0</v>
      </c>
      <c r="I3159" t="str">
        <f t="shared" si="99"/>
        <v/>
      </c>
    </row>
    <row r="3160" spans="1:9" x14ac:dyDescent="0.25">
      <c r="A3160" s="32">
        <v>41647</v>
      </c>
      <c r="B3160">
        <v>0.14199999999999999</v>
      </c>
      <c r="C3160">
        <v>0.32800000000000001</v>
      </c>
      <c r="D3160">
        <v>0.72199999999999998</v>
      </c>
      <c r="E3160">
        <v>1.1579999999999999</v>
      </c>
      <c r="F3160">
        <v>1.5680000000000001</v>
      </c>
      <c r="G3160">
        <v>2.778</v>
      </c>
      <c r="H3160" s="34">
        <f t="shared" si="98"/>
        <v>0</v>
      </c>
      <c r="I3160" t="str">
        <f t="shared" si="99"/>
        <v/>
      </c>
    </row>
    <row r="3161" spans="1:9" x14ac:dyDescent="0.25">
      <c r="A3161" s="32">
        <v>41648</v>
      </c>
      <c r="B3161">
        <v>0.14199999999999999</v>
      </c>
      <c r="C3161">
        <v>0.33200000000000002</v>
      </c>
      <c r="D3161">
        <v>0.72199999999999998</v>
      </c>
      <c r="E3161">
        <v>1.169</v>
      </c>
      <c r="F3161">
        <v>1.573</v>
      </c>
      <c r="G3161">
        <v>2.766</v>
      </c>
      <c r="H3161" s="34">
        <f t="shared" si="98"/>
        <v>0</v>
      </c>
      <c r="I3161" t="str">
        <f t="shared" si="99"/>
        <v/>
      </c>
    </row>
    <row r="3162" spans="1:9" x14ac:dyDescent="0.25">
      <c r="A3162" s="32">
        <v>41649</v>
      </c>
      <c r="B3162">
        <v>0.126</v>
      </c>
      <c r="C3162">
        <v>0.28749999999999998</v>
      </c>
      <c r="D3162">
        <v>0.64300000000000002</v>
      </c>
      <c r="E3162">
        <v>1.0580000000000001</v>
      </c>
      <c r="F3162">
        <v>1.454</v>
      </c>
      <c r="G3162">
        <v>2.6680000000000001</v>
      </c>
      <c r="H3162" s="34">
        <f t="shared" si="98"/>
        <v>0</v>
      </c>
      <c r="I3162" t="str">
        <f t="shared" si="99"/>
        <v/>
      </c>
    </row>
    <row r="3163" spans="1:9" x14ac:dyDescent="0.25">
      <c r="A3163" s="32">
        <v>41652</v>
      </c>
      <c r="B3163">
        <v>0.123</v>
      </c>
      <c r="C3163">
        <v>0.26750000000000002</v>
      </c>
      <c r="D3163">
        <v>0.61299999999999999</v>
      </c>
      <c r="E3163">
        <v>1.026</v>
      </c>
      <c r="F3163">
        <v>1.417</v>
      </c>
      <c r="G3163">
        <v>2.6259999999999999</v>
      </c>
      <c r="H3163" s="34">
        <f t="shared" si="98"/>
        <v>0</v>
      </c>
      <c r="I3163" t="str">
        <f t="shared" si="99"/>
        <v/>
      </c>
    </row>
    <row r="3164" spans="1:9" x14ac:dyDescent="0.25">
      <c r="A3164" s="32">
        <v>41653</v>
      </c>
      <c r="B3164">
        <v>0.127</v>
      </c>
      <c r="C3164">
        <v>0.29699999999999999</v>
      </c>
      <c r="D3164">
        <v>0.65200000000000002</v>
      </c>
      <c r="E3164">
        <v>1.071</v>
      </c>
      <c r="F3164">
        <v>1.4750000000000001</v>
      </c>
      <c r="G3164">
        <v>2.6859999999999999</v>
      </c>
      <c r="H3164" s="34">
        <f t="shared" si="98"/>
        <v>0</v>
      </c>
      <c r="I3164" t="str">
        <f t="shared" si="99"/>
        <v/>
      </c>
    </row>
    <row r="3165" spans="1:9" x14ac:dyDescent="0.25">
      <c r="A3165" s="32">
        <v>41654</v>
      </c>
      <c r="B3165">
        <v>0.1295</v>
      </c>
      <c r="C3165">
        <v>0.315</v>
      </c>
      <c r="D3165">
        <v>0.68400000000000005</v>
      </c>
      <c r="E3165">
        <v>1.103</v>
      </c>
      <c r="F3165">
        <v>1.5009999999999999</v>
      </c>
      <c r="G3165">
        <v>2.7029999999999998</v>
      </c>
      <c r="H3165" s="34">
        <f t="shared" si="98"/>
        <v>0</v>
      </c>
      <c r="I3165" t="str">
        <f t="shared" si="99"/>
        <v/>
      </c>
    </row>
    <row r="3166" spans="1:9" x14ac:dyDescent="0.25">
      <c r="A3166" s="32">
        <v>41655</v>
      </c>
      <c r="B3166">
        <v>0.1245</v>
      </c>
      <c r="C3166">
        <v>0.308</v>
      </c>
      <c r="D3166">
        <v>0.66800000000000004</v>
      </c>
      <c r="E3166">
        <v>1.089</v>
      </c>
      <c r="F3166">
        <v>1.478</v>
      </c>
      <c r="G3166">
        <v>2.67</v>
      </c>
      <c r="H3166" s="34">
        <f t="shared" si="98"/>
        <v>0</v>
      </c>
      <c r="I3166" t="str">
        <f t="shared" si="99"/>
        <v/>
      </c>
    </row>
    <row r="3167" spans="1:9" x14ac:dyDescent="0.25">
      <c r="A3167" s="32">
        <v>41656</v>
      </c>
      <c r="B3167">
        <v>0.1235</v>
      </c>
      <c r="C3167">
        <v>0.27500000000000002</v>
      </c>
      <c r="D3167">
        <v>0.66800000000000004</v>
      </c>
      <c r="E3167">
        <v>1.077</v>
      </c>
      <c r="F3167">
        <v>1.468</v>
      </c>
      <c r="G3167">
        <v>2.6470000000000002</v>
      </c>
      <c r="H3167" s="34">
        <f t="shared" si="98"/>
        <v>0</v>
      </c>
      <c r="I3167" t="str">
        <f t="shared" si="99"/>
        <v/>
      </c>
    </row>
    <row r="3168" spans="1:9" x14ac:dyDescent="0.25">
      <c r="A3168" s="32">
        <v>41659</v>
      </c>
      <c r="B3168">
        <v>0.1205</v>
      </c>
      <c r="C3168">
        <v>0.3</v>
      </c>
      <c r="D3168">
        <v>0.66200000000000003</v>
      </c>
      <c r="E3168">
        <v>1.08</v>
      </c>
      <c r="F3168">
        <v>1.4710000000000001</v>
      </c>
      <c r="G3168">
        <v>2.6539999999999999</v>
      </c>
      <c r="H3168" s="34">
        <f t="shared" si="98"/>
        <v>0</v>
      </c>
      <c r="I3168" t="str">
        <f t="shared" si="99"/>
        <v/>
      </c>
    </row>
    <row r="3169" spans="1:9" x14ac:dyDescent="0.25">
      <c r="A3169" s="32">
        <v>41660</v>
      </c>
      <c r="B3169">
        <v>0.11749999999999999</v>
      </c>
      <c r="C3169">
        <v>0.307</v>
      </c>
      <c r="D3169">
        <v>0.68200000000000005</v>
      </c>
      <c r="E3169">
        <v>1.0960000000000001</v>
      </c>
      <c r="F3169">
        <v>1.4849999999999999</v>
      </c>
      <c r="G3169">
        <v>2.6480000000000001</v>
      </c>
      <c r="H3169" s="34">
        <f t="shared" si="98"/>
        <v>0</v>
      </c>
      <c r="I3169" t="str">
        <f t="shared" si="99"/>
        <v/>
      </c>
    </row>
    <row r="3170" spans="1:9" x14ac:dyDescent="0.25">
      <c r="A3170" s="32">
        <v>41661</v>
      </c>
      <c r="B3170">
        <v>0.124</v>
      </c>
      <c r="C3170">
        <v>0.33</v>
      </c>
      <c r="D3170">
        <v>0.71899999999999997</v>
      </c>
      <c r="E3170">
        <v>1.1439999999999999</v>
      </c>
      <c r="F3170">
        <v>1.5390000000000001</v>
      </c>
      <c r="G3170">
        <v>2.6840000000000002</v>
      </c>
      <c r="H3170" s="34">
        <f t="shared" si="98"/>
        <v>0</v>
      </c>
      <c r="I3170" t="str">
        <f t="shared" si="99"/>
        <v/>
      </c>
    </row>
    <row r="3171" spans="1:9" x14ac:dyDescent="0.25">
      <c r="A3171" s="32">
        <v>41662</v>
      </c>
      <c r="B3171">
        <v>0.115</v>
      </c>
      <c r="C3171">
        <v>0.29249999999999998</v>
      </c>
      <c r="D3171">
        <v>0.64849999999999997</v>
      </c>
      <c r="E3171">
        <v>1.0609999999999999</v>
      </c>
      <c r="F3171">
        <v>1.448</v>
      </c>
      <c r="G3171">
        <v>2.6019999999999999</v>
      </c>
      <c r="H3171" s="34">
        <f t="shared" si="98"/>
        <v>0</v>
      </c>
      <c r="I3171" t="str">
        <f t="shared" si="99"/>
        <v/>
      </c>
    </row>
    <row r="3172" spans="1:9" x14ac:dyDescent="0.25">
      <c r="A3172" s="32">
        <v>41663</v>
      </c>
      <c r="B3172">
        <v>0.11650000000000001</v>
      </c>
      <c r="C3172">
        <v>0.26500000000000001</v>
      </c>
      <c r="D3172">
        <v>0.61</v>
      </c>
      <c r="E3172">
        <v>1.01</v>
      </c>
      <c r="F3172">
        <v>1.3919999999999999</v>
      </c>
      <c r="G3172">
        <v>2.5409999999999999</v>
      </c>
      <c r="H3172" s="34">
        <f t="shared" si="98"/>
        <v>0</v>
      </c>
      <c r="I3172" t="str">
        <f t="shared" si="99"/>
        <v/>
      </c>
    </row>
    <row r="3173" spans="1:9" x14ac:dyDescent="0.25">
      <c r="A3173" s="32">
        <v>41666</v>
      </c>
      <c r="B3173">
        <v>0.11700000000000001</v>
      </c>
      <c r="C3173">
        <v>0.28299999999999997</v>
      </c>
      <c r="D3173">
        <v>0.63200000000000001</v>
      </c>
      <c r="E3173">
        <v>1.032</v>
      </c>
      <c r="F3173">
        <v>1.419</v>
      </c>
      <c r="G3173">
        <v>2.573</v>
      </c>
      <c r="H3173" s="34">
        <f t="shared" si="98"/>
        <v>0</v>
      </c>
      <c r="I3173" t="str">
        <f t="shared" si="99"/>
        <v/>
      </c>
    </row>
    <row r="3174" spans="1:9" x14ac:dyDescent="0.25">
      <c r="A3174" s="32">
        <v>41667</v>
      </c>
      <c r="B3174">
        <v>0.1135</v>
      </c>
      <c r="C3174">
        <v>0.27300000000000002</v>
      </c>
      <c r="D3174">
        <v>0.621</v>
      </c>
      <c r="E3174">
        <v>1.026</v>
      </c>
      <c r="F3174">
        <v>1.4079999999999999</v>
      </c>
      <c r="G3174">
        <v>2.5830000000000002</v>
      </c>
      <c r="H3174" s="34">
        <f t="shared" si="98"/>
        <v>0</v>
      </c>
      <c r="I3174" t="str">
        <f t="shared" si="99"/>
        <v/>
      </c>
    </row>
    <row r="3175" spans="1:9" x14ac:dyDescent="0.25">
      <c r="A3175" s="32">
        <v>41668</v>
      </c>
      <c r="B3175">
        <v>0.1085</v>
      </c>
      <c r="C3175">
        <v>0.25650000000000001</v>
      </c>
      <c r="D3175">
        <v>0.59099999999999997</v>
      </c>
      <c r="E3175">
        <v>0.98299999999999998</v>
      </c>
      <c r="F3175">
        <v>1.353</v>
      </c>
      <c r="G3175">
        <v>2.5140000000000002</v>
      </c>
      <c r="H3175" s="34">
        <f t="shared" si="98"/>
        <v>0</v>
      </c>
      <c r="I3175" t="str">
        <f t="shared" si="99"/>
        <v/>
      </c>
    </row>
    <row r="3176" spans="1:9" x14ac:dyDescent="0.25">
      <c r="A3176" s="32">
        <v>41669</v>
      </c>
      <c r="B3176">
        <v>0.10349999999999999</v>
      </c>
      <c r="C3176">
        <v>0.2495</v>
      </c>
      <c r="D3176">
        <v>0.59199999999999997</v>
      </c>
      <c r="E3176">
        <v>0.98799999999999999</v>
      </c>
      <c r="F3176">
        <v>1.367</v>
      </c>
      <c r="G3176">
        <v>2.5300000000000002</v>
      </c>
      <c r="H3176" s="34">
        <f t="shared" si="98"/>
        <v>0</v>
      </c>
      <c r="I3176" t="str">
        <f t="shared" si="99"/>
        <v/>
      </c>
    </row>
    <row r="3177" spans="1:9" x14ac:dyDescent="0.25">
      <c r="A3177" s="32">
        <v>41670</v>
      </c>
      <c r="B3177">
        <v>0.10349999999999999</v>
      </c>
      <c r="C3177">
        <v>0.24199999999999999</v>
      </c>
      <c r="D3177">
        <v>0.57499999999999996</v>
      </c>
      <c r="E3177">
        <v>0.95599999999999996</v>
      </c>
      <c r="F3177">
        <v>1.329</v>
      </c>
      <c r="G3177">
        <v>2.4809999999999999</v>
      </c>
      <c r="H3177" s="34">
        <f t="shared" si="98"/>
        <v>0</v>
      </c>
      <c r="I3177" t="str">
        <f t="shared" si="99"/>
        <v/>
      </c>
    </row>
    <row r="3178" spans="1:9" x14ac:dyDescent="0.25">
      <c r="A3178" s="32">
        <v>41673</v>
      </c>
      <c r="B3178">
        <v>0.10249999999999999</v>
      </c>
      <c r="C3178">
        <v>0.22450000000000001</v>
      </c>
      <c r="D3178">
        <v>0.53600000000000003</v>
      </c>
      <c r="E3178">
        <v>0.91100000000000003</v>
      </c>
      <c r="F3178">
        <v>1.2829999999999999</v>
      </c>
      <c r="G3178">
        <v>2.427</v>
      </c>
      <c r="H3178" s="34">
        <f t="shared" si="98"/>
        <v>0</v>
      </c>
      <c r="I3178" t="str">
        <f t="shared" si="99"/>
        <v/>
      </c>
    </row>
    <row r="3179" spans="1:9" x14ac:dyDescent="0.25">
      <c r="A3179" s="32">
        <v>41674</v>
      </c>
      <c r="B3179">
        <v>0.10249999999999999</v>
      </c>
      <c r="C3179">
        <v>0.23150000000000001</v>
      </c>
      <c r="D3179">
        <v>0.54600000000000004</v>
      </c>
      <c r="E3179">
        <v>0.93600000000000005</v>
      </c>
      <c r="F3179">
        <v>1.3120000000000001</v>
      </c>
      <c r="G3179">
        <v>2.4769999999999999</v>
      </c>
      <c r="H3179" s="34">
        <f t="shared" si="98"/>
        <v>0</v>
      </c>
      <c r="I3179" t="str">
        <f t="shared" si="99"/>
        <v/>
      </c>
    </row>
    <row r="3180" spans="1:9" x14ac:dyDescent="0.25">
      <c r="A3180" s="32">
        <v>41675</v>
      </c>
      <c r="B3180">
        <v>0.10100000000000001</v>
      </c>
      <c r="C3180">
        <v>0.23350000000000001</v>
      </c>
      <c r="D3180">
        <v>0.55200000000000005</v>
      </c>
      <c r="E3180">
        <v>0.94399999999999995</v>
      </c>
      <c r="F3180">
        <v>1.329</v>
      </c>
      <c r="G3180">
        <v>2.5129999999999999</v>
      </c>
      <c r="H3180" s="34">
        <f t="shared" si="98"/>
        <v>0</v>
      </c>
      <c r="I3180" t="str">
        <f t="shared" si="99"/>
        <v/>
      </c>
    </row>
    <row r="3181" spans="1:9" x14ac:dyDescent="0.25">
      <c r="A3181" s="32">
        <v>41676</v>
      </c>
      <c r="B3181">
        <v>0.10100000000000001</v>
      </c>
      <c r="C3181">
        <v>0.2465</v>
      </c>
      <c r="D3181">
        <v>0.57099999999999995</v>
      </c>
      <c r="E3181">
        <v>0.96799999999999997</v>
      </c>
      <c r="F3181">
        <v>1.357</v>
      </c>
      <c r="G3181">
        <v>2.5409999999999999</v>
      </c>
      <c r="H3181" s="34">
        <f t="shared" si="98"/>
        <v>0</v>
      </c>
      <c r="I3181" t="str">
        <f t="shared" si="99"/>
        <v/>
      </c>
    </row>
    <row r="3182" spans="1:9" x14ac:dyDescent="0.25">
      <c r="A3182" s="32">
        <v>41677</v>
      </c>
      <c r="B3182">
        <v>9.1499999999999998E-2</v>
      </c>
      <c r="C3182">
        <v>0.216</v>
      </c>
      <c r="D3182">
        <v>0.53</v>
      </c>
      <c r="E3182">
        <v>0.92</v>
      </c>
      <c r="F3182">
        <v>1.3069999999999999</v>
      </c>
      <c r="G3182">
        <v>2.516</v>
      </c>
      <c r="H3182" s="34">
        <f t="shared" si="98"/>
        <v>0</v>
      </c>
      <c r="I3182" t="str">
        <f t="shared" si="99"/>
        <v/>
      </c>
    </row>
    <row r="3183" spans="1:9" x14ac:dyDescent="0.25">
      <c r="A3183" s="32">
        <v>41680</v>
      </c>
      <c r="B3183">
        <v>9.5500000000000002E-2</v>
      </c>
      <c r="C3183">
        <v>0.2175</v>
      </c>
      <c r="D3183">
        <v>0.53600000000000003</v>
      </c>
      <c r="E3183">
        <v>0.92</v>
      </c>
      <c r="F3183">
        <v>1.3009999999999999</v>
      </c>
      <c r="G3183">
        <v>2.4910000000000001</v>
      </c>
      <c r="H3183" s="34">
        <f t="shared" si="98"/>
        <v>0</v>
      </c>
      <c r="I3183" t="str">
        <f t="shared" si="99"/>
        <v/>
      </c>
    </row>
    <row r="3184" spans="1:9" x14ac:dyDescent="0.25">
      <c r="A3184" s="32">
        <v>41681</v>
      </c>
      <c r="B3184">
        <v>9.8000000000000004E-2</v>
      </c>
      <c r="C3184">
        <v>0.2515</v>
      </c>
      <c r="D3184">
        <v>0.57199999999999995</v>
      </c>
      <c r="E3184">
        <v>0.97499999999999998</v>
      </c>
      <c r="F3184">
        <v>1.3620000000000001</v>
      </c>
      <c r="G3184">
        <v>2.5529999999999999</v>
      </c>
      <c r="H3184" s="34">
        <f t="shared" si="98"/>
        <v>0</v>
      </c>
      <c r="I3184" t="str">
        <f t="shared" si="99"/>
        <v/>
      </c>
    </row>
    <row r="3185" spans="1:9" x14ac:dyDescent="0.25">
      <c r="A3185" s="32">
        <v>41682</v>
      </c>
      <c r="B3185">
        <v>9.6500000000000002E-2</v>
      </c>
      <c r="C3185">
        <v>0.25750000000000001</v>
      </c>
      <c r="D3185">
        <v>0.60199999999999998</v>
      </c>
      <c r="E3185">
        <v>1.0069999999999999</v>
      </c>
      <c r="F3185">
        <v>1.393</v>
      </c>
      <c r="G3185">
        <v>2.589</v>
      </c>
      <c r="H3185" s="34">
        <f t="shared" si="98"/>
        <v>0</v>
      </c>
      <c r="I3185" t="str">
        <f t="shared" si="99"/>
        <v/>
      </c>
    </row>
    <row r="3186" spans="1:9" x14ac:dyDescent="0.25">
      <c r="A3186" s="32">
        <v>41683</v>
      </c>
      <c r="B3186">
        <v>9.0999999999999998E-2</v>
      </c>
      <c r="C3186">
        <v>0.23130000000000001</v>
      </c>
      <c r="D3186">
        <v>0.57899999999999996</v>
      </c>
      <c r="E3186">
        <v>0.97</v>
      </c>
      <c r="F3186">
        <v>1.349</v>
      </c>
      <c r="G3186">
        <v>2.536</v>
      </c>
      <c r="H3186" s="34">
        <f t="shared" si="98"/>
        <v>0</v>
      </c>
      <c r="I3186" t="str">
        <f t="shared" si="99"/>
        <v/>
      </c>
    </row>
    <row r="3187" spans="1:9" x14ac:dyDescent="0.25">
      <c r="A3187" s="32">
        <v>41684</v>
      </c>
      <c r="B3187">
        <v>9.35E-2</v>
      </c>
      <c r="C3187">
        <v>0.2475</v>
      </c>
      <c r="D3187">
        <v>0.58899999999999997</v>
      </c>
      <c r="E3187">
        <v>0.98799999999999999</v>
      </c>
      <c r="F3187">
        <v>1.3734999999999999</v>
      </c>
      <c r="G3187">
        <v>2.5489999999999999</v>
      </c>
      <c r="H3187" s="34">
        <f t="shared" si="98"/>
        <v>0</v>
      </c>
      <c r="I3187" t="str">
        <f t="shared" si="99"/>
        <v/>
      </c>
    </row>
    <row r="3188" spans="1:9" x14ac:dyDescent="0.25">
      <c r="A3188" s="32">
        <v>41687</v>
      </c>
      <c r="B3188">
        <v>9.5000000000000001E-2</v>
      </c>
      <c r="C3188">
        <v>0.25</v>
      </c>
      <c r="D3188">
        <v>0.59399999999999997</v>
      </c>
      <c r="E3188">
        <v>0.98699999999999999</v>
      </c>
      <c r="F3188">
        <v>1.369</v>
      </c>
      <c r="G3188">
        <v>2.5529999999999999</v>
      </c>
      <c r="H3188" s="34">
        <f t="shared" si="98"/>
        <v>0</v>
      </c>
      <c r="I3188" t="str">
        <f t="shared" si="99"/>
        <v/>
      </c>
    </row>
    <row r="3189" spans="1:9" x14ac:dyDescent="0.25">
      <c r="A3189" s="32">
        <v>41688</v>
      </c>
      <c r="B3189">
        <v>9.4E-2</v>
      </c>
      <c r="C3189">
        <v>0.23400000000000001</v>
      </c>
      <c r="D3189">
        <v>0.55600000000000005</v>
      </c>
      <c r="E3189">
        <v>0.95099999999999996</v>
      </c>
      <c r="F3189">
        <v>1.3260000000000001</v>
      </c>
      <c r="G3189">
        <v>2.5209999999999999</v>
      </c>
      <c r="H3189" s="34">
        <f t="shared" si="98"/>
        <v>0</v>
      </c>
      <c r="I3189" t="str">
        <f t="shared" si="99"/>
        <v/>
      </c>
    </row>
    <row r="3190" spans="1:9" x14ac:dyDescent="0.25">
      <c r="A3190" s="32">
        <v>41689</v>
      </c>
      <c r="B3190">
        <v>9.4500000000000001E-2</v>
      </c>
      <c r="C3190">
        <v>0.2485</v>
      </c>
      <c r="D3190">
        <v>0.58399999999999996</v>
      </c>
      <c r="E3190">
        <v>0.98299999999999998</v>
      </c>
      <c r="F3190">
        <v>1.365</v>
      </c>
      <c r="G3190">
        <v>2.548</v>
      </c>
      <c r="H3190" s="34">
        <f t="shared" si="98"/>
        <v>0</v>
      </c>
      <c r="I3190" t="str">
        <f t="shared" si="99"/>
        <v/>
      </c>
    </row>
    <row r="3191" spans="1:9" x14ac:dyDescent="0.25">
      <c r="A3191" s="32">
        <v>41690</v>
      </c>
      <c r="B3191">
        <v>9.4500000000000001E-2</v>
      </c>
      <c r="C3191">
        <v>0.2525</v>
      </c>
      <c r="D3191">
        <v>0.59699999999999998</v>
      </c>
      <c r="E3191">
        <v>0.997</v>
      </c>
      <c r="F3191">
        <v>1.379</v>
      </c>
      <c r="G3191">
        <v>2.5550000000000002</v>
      </c>
      <c r="H3191" s="34">
        <f t="shared" si="98"/>
        <v>0</v>
      </c>
      <c r="I3191" t="str">
        <f t="shared" si="99"/>
        <v/>
      </c>
    </row>
    <row r="3192" spans="1:9" x14ac:dyDescent="0.25">
      <c r="A3192" s="32">
        <v>41691</v>
      </c>
      <c r="B3192">
        <v>9.5000000000000001E-2</v>
      </c>
      <c r="C3192">
        <v>0.24249999999999999</v>
      </c>
      <c r="D3192">
        <v>0.59</v>
      </c>
      <c r="E3192">
        <v>0.98799999999999999</v>
      </c>
      <c r="F3192">
        <v>1.3714999999999999</v>
      </c>
      <c r="G3192">
        <v>2.5310000000000001</v>
      </c>
      <c r="H3192" s="34">
        <f t="shared" si="98"/>
        <v>0</v>
      </c>
      <c r="I3192" t="str">
        <f t="shared" si="99"/>
        <v/>
      </c>
    </row>
    <row r="3193" spans="1:9" x14ac:dyDescent="0.25">
      <c r="A3193" s="32">
        <v>41694</v>
      </c>
      <c r="B3193">
        <v>9.5500000000000002E-2</v>
      </c>
      <c r="C3193">
        <v>0.255</v>
      </c>
      <c r="D3193">
        <v>0.59799999999999998</v>
      </c>
      <c r="E3193">
        <v>0.996</v>
      </c>
      <c r="F3193">
        <v>1.373</v>
      </c>
      <c r="G3193">
        <v>2.5339999999999998</v>
      </c>
      <c r="H3193" s="34">
        <f t="shared" si="98"/>
        <v>0</v>
      </c>
      <c r="I3193" t="str">
        <f t="shared" si="99"/>
        <v/>
      </c>
    </row>
    <row r="3194" spans="1:9" x14ac:dyDescent="0.25">
      <c r="A3194" s="32">
        <v>41695</v>
      </c>
      <c r="B3194">
        <v>9.6500000000000002E-2</v>
      </c>
      <c r="C3194">
        <v>0.2505</v>
      </c>
      <c r="D3194">
        <v>0.58299999999999996</v>
      </c>
      <c r="E3194">
        <v>0.97599999999999998</v>
      </c>
      <c r="F3194">
        <v>1.345</v>
      </c>
      <c r="G3194">
        <v>2.5009999999999999</v>
      </c>
      <c r="H3194" s="34">
        <f t="shared" si="98"/>
        <v>0</v>
      </c>
      <c r="I3194" t="str">
        <f t="shared" si="99"/>
        <v/>
      </c>
    </row>
    <row r="3195" spans="1:9" x14ac:dyDescent="0.25">
      <c r="A3195" s="32">
        <v>41696</v>
      </c>
      <c r="B3195">
        <v>9.5000000000000001E-2</v>
      </c>
      <c r="C3195">
        <v>0.24099999999999999</v>
      </c>
      <c r="D3195">
        <v>0.56699999999999995</v>
      </c>
      <c r="E3195">
        <v>0.94899999999999995</v>
      </c>
      <c r="F3195">
        <v>1.3220000000000001</v>
      </c>
      <c r="G3195">
        <v>2.468</v>
      </c>
      <c r="H3195" s="34">
        <f t="shared" si="98"/>
        <v>0</v>
      </c>
      <c r="I3195" t="str">
        <f t="shared" si="99"/>
        <v/>
      </c>
    </row>
    <row r="3196" spans="1:9" x14ac:dyDescent="0.25">
      <c r="A3196" s="32">
        <v>41697</v>
      </c>
      <c r="B3196">
        <v>9.9000000000000005E-2</v>
      </c>
      <c r="C3196">
        <v>0.246</v>
      </c>
      <c r="D3196">
        <v>0.56699999999999995</v>
      </c>
      <c r="E3196">
        <v>0.94599999999999995</v>
      </c>
      <c r="F3196">
        <v>1.3140000000000001</v>
      </c>
      <c r="G3196">
        <v>2.4500000000000002</v>
      </c>
      <c r="H3196" s="34">
        <f t="shared" si="98"/>
        <v>0</v>
      </c>
      <c r="I3196" t="str">
        <f t="shared" si="99"/>
        <v/>
      </c>
    </row>
    <row r="3197" spans="1:9" x14ac:dyDescent="0.25">
      <c r="A3197" s="32">
        <v>41698</v>
      </c>
      <c r="B3197">
        <v>9.6000000000000002E-2</v>
      </c>
      <c r="C3197">
        <v>0.253</v>
      </c>
      <c r="D3197">
        <v>0.58599999999999997</v>
      </c>
      <c r="E3197">
        <v>0.96299999999999997</v>
      </c>
      <c r="F3197">
        <v>1.3360000000000001</v>
      </c>
      <c r="G3197">
        <v>2.464</v>
      </c>
      <c r="H3197" s="34">
        <f t="shared" si="98"/>
        <v>0</v>
      </c>
      <c r="I3197" t="str">
        <f t="shared" si="99"/>
        <v/>
      </c>
    </row>
    <row r="3198" spans="1:9" x14ac:dyDescent="0.25">
      <c r="A3198" s="32">
        <v>41701</v>
      </c>
      <c r="B3198">
        <v>9.4500000000000001E-2</v>
      </c>
      <c r="C3198">
        <v>0.24399999999999999</v>
      </c>
      <c r="D3198">
        <v>0.56499999999999995</v>
      </c>
      <c r="E3198">
        <v>0.93700000000000006</v>
      </c>
      <c r="F3198">
        <v>1.3009999999999999</v>
      </c>
      <c r="G3198">
        <v>2.4239999999999999</v>
      </c>
      <c r="H3198" s="34">
        <f t="shared" si="98"/>
        <v>0</v>
      </c>
      <c r="I3198" t="str">
        <f t="shared" si="99"/>
        <v/>
      </c>
    </row>
    <row r="3199" spans="1:9" x14ac:dyDescent="0.25">
      <c r="A3199" s="32">
        <v>41702</v>
      </c>
      <c r="B3199">
        <v>0.10100000000000001</v>
      </c>
      <c r="C3199">
        <v>0.26850000000000002</v>
      </c>
      <c r="D3199">
        <v>0.61</v>
      </c>
      <c r="E3199">
        <v>1</v>
      </c>
      <c r="F3199">
        <v>1.375</v>
      </c>
      <c r="G3199">
        <v>2.512</v>
      </c>
      <c r="H3199" s="34">
        <f t="shared" si="98"/>
        <v>0</v>
      </c>
      <c r="I3199" t="str">
        <f t="shared" si="99"/>
        <v/>
      </c>
    </row>
    <row r="3200" spans="1:9" x14ac:dyDescent="0.25">
      <c r="A3200" s="32">
        <v>41703</v>
      </c>
      <c r="B3200">
        <v>0.10150000000000001</v>
      </c>
      <c r="C3200">
        <v>0.26800000000000002</v>
      </c>
      <c r="D3200">
        <v>0.60899999999999999</v>
      </c>
      <c r="E3200">
        <v>1.0029999999999999</v>
      </c>
      <c r="F3200">
        <v>1.3719999999999999</v>
      </c>
      <c r="G3200">
        <v>2.516</v>
      </c>
      <c r="H3200" s="34">
        <f t="shared" si="98"/>
        <v>0</v>
      </c>
      <c r="I3200" t="str">
        <f t="shared" si="99"/>
        <v/>
      </c>
    </row>
    <row r="3201" spans="1:9" x14ac:dyDescent="0.25">
      <c r="A3201" s="32">
        <v>41704</v>
      </c>
      <c r="B3201">
        <v>0.1055</v>
      </c>
      <c r="C3201">
        <v>0.27800000000000002</v>
      </c>
      <c r="D3201">
        <v>0.629</v>
      </c>
      <c r="E3201">
        <v>1.0289999999999999</v>
      </c>
      <c r="F3201">
        <v>1.403</v>
      </c>
      <c r="G3201">
        <v>2.5540000000000003</v>
      </c>
      <c r="H3201" s="34">
        <f t="shared" si="98"/>
        <v>0</v>
      </c>
      <c r="I3201" t="str">
        <f t="shared" si="99"/>
        <v/>
      </c>
    </row>
    <row r="3202" spans="1:9" x14ac:dyDescent="0.25">
      <c r="A3202" s="32">
        <v>41705</v>
      </c>
      <c r="B3202">
        <v>0.112</v>
      </c>
      <c r="C3202">
        <v>0.30530000000000002</v>
      </c>
      <c r="D3202">
        <v>0.68600000000000005</v>
      </c>
      <c r="E3202">
        <v>1.0900000000000001</v>
      </c>
      <c r="F3202">
        <v>1.4650000000000001</v>
      </c>
      <c r="G3202">
        <v>2.597</v>
      </c>
      <c r="H3202" s="34">
        <f t="shared" si="98"/>
        <v>0</v>
      </c>
      <c r="I3202" t="str">
        <f t="shared" si="99"/>
        <v/>
      </c>
    </row>
    <row r="3203" spans="1:9" x14ac:dyDescent="0.25">
      <c r="A3203" s="32">
        <v>41708</v>
      </c>
      <c r="B3203">
        <v>0.1095</v>
      </c>
      <c r="C3203">
        <v>0.311</v>
      </c>
      <c r="D3203">
        <v>0.67100000000000004</v>
      </c>
      <c r="E3203">
        <v>1.0740000000000001</v>
      </c>
      <c r="F3203">
        <v>1.4450000000000001</v>
      </c>
      <c r="G3203">
        <v>2.58</v>
      </c>
      <c r="H3203" s="34">
        <f t="shared" si="98"/>
        <v>0</v>
      </c>
      <c r="I3203" t="str">
        <f t="shared" si="99"/>
        <v/>
      </c>
    </row>
    <row r="3204" spans="1:9" x14ac:dyDescent="0.25">
      <c r="A3204" s="32">
        <v>41709</v>
      </c>
      <c r="B3204">
        <v>0.1135</v>
      </c>
      <c r="C3204">
        <v>0.313</v>
      </c>
      <c r="D3204">
        <v>0.67700000000000005</v>
      </c>
      <c r="E3204">
        <v>1.0720000000000001</v>
      </c>
      <c r="F3204">
        <v>1.44</v>
      </c>
      <c r="G3204">
        <v>2.569</v>
      </c>
      <c r="H3204" s="34">
        <f t="shared" si="98"/>
        <v>0</v>
      </c>
      <c r="I3204" t="str">
        <f t="shared" si="99"/>
        <v/>
      </c>
    </row>
    <row r="3205" spans="1:9" x14ac:dyDescent="0.25">
      <c r="A3205" s="32">
        <v>41710</v>
      </c>
      <c r="B3205">
        <v>0.1145</v>
      </c>
      <c r="C3205">
        <v>0.3085</v>
      </c>
      <c r="D3205">
        <v>0.66600000000000004</v>
      </c>
      <c r="E3205">
        <v>1.06</v>
      </c>
      <c r="F3205">
        <v>1.4239999999999999</v>
      </c>
      <c r="G3205">
        <v>2.5390000000000001</v>
      </c>
      <c r="H3205" s="34">
        <f t="shared" ref="H3205:H3268" si="100">+IF(AND(MOD(MONTH(A3205),3)=0,MONTH(A3205)&lt;&gt;MONTH(A3206)),1,0)</f>
        <v>0</v>
      </c>
      <c r="I3205" t="str">
        <f t="shared" ref="I3205:I3268" si="101">IF(SUM(H3205:H3209)&gt;0,CONCATENATE(YEAR(A3205),INT((MONTH(A3205)-1)/3)+1),"")</f>
        <v/>
      </c>
    </row>
    <row r="3206" spans="1:9" x14ac:dyDescent="0.25">
      <c r="A3206" s="32">
        <v>41711</v>
      </c>
      <c r="B3206">
        <v>0.1115</v>
      </c>
      <c r="C3206">
        <v>0.29799999999999999</v>
      </c>
      <c r="D3206">
        <v>0.625</v>
      </c>
      <c r="E3206">
        <v>1.006</v>
      </c>
      <c r="F3206">
        <v>1.3645</v>
      </c>
      <c r="G3206">
        <v>2.4609999999999999</v>
      </c>
      <c r="H3206" s="34">
        <f t="shared" si="100"/>
        <v>0</v>
      </c>
      <c r="I3206" t="str">
        <f t="shared" si="101"/>
        <v/>
      </c>
    </row>
    <row r="3207" spans="1:9" x14ac:dyDescent="0.25">
      <c r="A3207" s="32">
        <v>41712</v>
      </c>
      <c r="B3207">
        <v>0.112</v>
      </c>
      <c r="C3207">
        <v>0.28079999999999999</v>
      </c>
      <c r="D3207">
        <v>0.62250000000000005</v>
      </c>
      <c r="E3207">
        <v>1.014</v>
      </c>
      <c r="F3207">
        <v>1.377</v>
      </c>
      <c r="G3207">
        <v>2.476</v>
      </c>
      <c r="H3207" s="34">
        <f t="shared" si="100"/>
        <v>0</v>
      </c>
      <c r="I3207" t="str">
        <f t="shared" si="101"/>
        <v/>
      </c>
    </row>
    <row r="3208" spans="1:9" x14ac:dyDescent="0.25">
      <c r="A3208" s="32">
        <v>41715</v>
      </c>
      <c r="B3208">
        <v>0.11650000000000001</v>
      </c>
      <c r="C3208">
        <v>0.307</v>
      </c>
      <c r="D3208">
        <v>0.65900000000000003</v>
      </c>
      <c r="E3208">
        <v>1.0469999999999999</v>
      </c>
      <c r="F3208">
        <v>1.4119999999999999</v>
      </c>
      <c r="G3208">
        <v>2.5169999999999999</v>
      </c>
      <c r="H3208" s="34">
        <f t="shared" si="100"/>
        <v>0</v>
      </c>
      <c r="I3208" t="str">
        <f t="shared" si="101"/>
        <v/>
      </c>
    </row>
    <row r="3209" spans="1:9" x14ac:dyDescent="0.25">
      <c r="A3209" s="32">
        <v>41716</v>
      </c>
      <c r="B3209">
        <v>0.1135</v>
      </c>
      <c r="C3209">
        <v>0.29249999999999998</v>
      </c>
      <c r="D3209">
        <v>0.64300000000000002</v>
      </c>
      <c r="E3209">
        <v>1.0289999999999999</v>
      </c>
      <c r="F3209">
        <v>1.3879999999999999</v>
      </c>
      <c r="G3209">
        <v>2.496</v>
      </c>
      <c r="H3209" s="34">
        <f t="shared" si="100"/>
        <v>0</v>
      </c>
      <c r="I3209" t="str">
        <f t="shared" si="101"/>
        <v/>
      </c>
    </row>
    <row r="3210" spans="1:9" x14ac:dyDescent="0.25">
      <c r="A3210" s="32">
        <v>41717</v>
      </c>
      <c r="B3210">
        <v>0.126</v>
      </c>
      <c r="C3210">
        <v>0.35699999999999998</v>
      </c>
      <c r="D3210">
        <v>0.77800000000000002</v>
      </c>
      <c r="E3210">
        <v>1.1830000000000001</v>
      </c>
      <c r="F3210">
        <v>1.5495000000000001</v>
      </c>
      <c r="G3210">
        <v>2.6070000000000002</v>
      </c>
      <c r="H3210" s="34">
        <f t="shared" si="100"/>
        <v>0</v>
      </c>
      <c r="I3210" t="str">
        <f t="shared" si="101"/>
        <v/>
      </c>
    </row>
    <row r="3211" spans="1:9" x14ac:dyDescent="0.25">
      <c r="A3211" s="32">
        <v>41718</v>
      </c>
      <c r="B3211">
        <v>0.129</v>
      </c>
      <c r="C3211">
        <v>0.36849999999999999</v>
      </c>
      <c r="D3211">
        <v>0.78100000000000003</v>
      </c>
      <c r="E3211">
        <v>1.196</v>
      </c>
      <c r="F3211">
        <v>1.552</v>
      </c>
      <c r="G3211">
        <v>2.6080000000000001</v>
      </c>
      <c r="H3211" s="34">
        <f t="shared" si="100"/>
        <v>0</v>
      </c>
      <c r="I3211" t="str">
        <f t="shared" si="101"/>
        <v/>
      </c>
    </row>
    <row r="3212" spans="1:9" x14ac:dyDescent="0.25">
      <c r="A3212" s="32">
        <v>41719</v>
      </c>
      <c r="B3212">
        <v>0.13100000000000001</v>
      </c>
      <c r="C3212">
        <v>0.378</v>
      </c>
      <c r="D3212">
        <v>0.79600000000000004</v>
      </c>
      <c r="E3212">
        <v>1.2</v>
      </c>
      <c r="F3212">
        <v>1.554</v>
      </c>
      <c r="G3212">
        <v>2.5760000000000001</v>
      </c>
      <c r="H3212" s="34">
        <f t="shared" si="100"/>
        <v>0</v>
      </c>
      <c r="I3212" t="str">
        <f t="shared" si="101"/>
        <v/>
      </c>
    </row>
    <row r="3213" spans="1:9" x14ac:dyDescent="0.25">
      <c r="A3213" s="32">
        <v>41722</v>
      </c>
      <c r="B3213">
        <v>0.13350000000000001</v>
      </c>
      <c r="C3213">
        <v>0.39500000000000002</v>
      </c>
      <c r="D3213">
        <v>0.81799999999999995</v>
      </c>
      <c r="E3213">
        <v>1.2290000000000001</v>
      </c>
      <c r="F3213">
        <v>1.573</v>
      </c>
      <c r="G3213">
        <v>2.5620000000000003</v>
      </c>
      <c r="H3213" s="34">
        <f t="shared" si="100"/>
        <v>0</v>
      </c>
      <c r="I3213" t="str">
        <f t="shared" si="101"/>
        <v/>
      </c>
    </row>
    <row r="3214" spans="1:9" x14ac:dyDescent="0.25">
      <c r="A3214" s="32">
        <v>41723</v>
      </c>
      <c r="B3214">
        <v>0.1255</v>
      </c>
      <c r="C3214">
        <v>0.38800000000000001</v>
      </c>
      <c r="D3214">
        <v>0.81100000000000005</v>
      </c>
      <c r="E3214">
        <v>1.2230000000000001</v>
      </c>
      <c r="F3214">
        <v>1.579</v>
      </c>
      <c r="G3214">
        <v>2.5869999999999997</v>
      </c>
      <c r="H3214" s="34">
        <f t="shared" si="100"/>
        <v>0</v>
      </c>
      <c r="I3214" t="str">
        <f t="shared" si="101"/>
        <v>20141</v>
      </c>
    </row>
    <row r="3215" spans="1:9" x14ac:dyDescent="0.25">
      <c r="A3215" s="32">
        <v>41724</v>
      </c>
      <c r="B3215">
        <v>0.123</v>
      </c>
      <c r="C3215">
        <v>0.36899999999999999</v>
      </c>
      <c r="D3215">
        <v>0.78600000000000003</v>
      </c>
      <c r="E3215">
        <v>1.181</v>
      </c>
      <c r="F3215">
        <v>1.5310000000000001</v>
      </c>
      <c r="G3215">
        <v>2.5310000000000001</v>
      </c>
      <c r="H3215" s="34">
        <f t="shared" si="100"/>
        <v>0</v>
      </c>
      <c r="I3215" t="str">
        <f t="shared" si="101"/>
        <v>20141</v>
      </c>
    </row>
    <row r="3216" spans="1:9" x14ac:dyDescent="0.25">
      <c r="A3216" s="32">
        <v>41725</v>
      </c>
      <c r="B3216">
        <v>0.124</v>
      </c>
      <c r="C3216">
        <v>0.38300000000000001</v>
      </c>
      <c r="D3216">
        <v>0.80500000000000005</v>
      </c>
      <c r="E3216">
        <v>1.2090000000000001</v>
      </c>
      <c r="F3216">
        <v>1.556</v>
      </c>
      <c r="G3216">
        <v>2.5230000000000001</v>
      </c>
      <c r="H3216" s="34">
        <f t="shared" si="100"/>
        <v>0</v>
      </c>
      <c r="I3216" t="str">
        <f t="shared" si="101"/>
        <v>20141</v>
      </c>
    </row>
    <row r="3217" spans="1:9" x14ac:dyDescent="0.25">
      <c r="A3217" s="32">
        <v>41726</v>
      </c>
      <c r="B3217">
        <v>0.11700000000000001</v>
      </c>
      <c r="C3217">
        <v>0.39400000000000002</v>
      </c>
      <c r="D3217">
        <v>0.82799999999999996</v>
      </c>
      <c r="E3217">
        <v>1.236</v>
      </c>
      <c r="F3217">
        <v>1.5859999999999999</v>
      </c>
      <c r="G3217">
        <v>2.5609999999999999</v>
      </c>
      <c r="H3217" s="34">
        <f t="shared" si="100"/>
        <v>0</v>
      </c>
      <c r="I3217" t="str">
        <f t="shared" si="101"/>
        <v>20141</v>
      </c>
    </row>
    <row r="3218" spans="1:9" x14ac:dyDescent="0.25">
      <c r="A3218" s="32">
        <v>41729</v>
      </c>
      <c r="B3218">
        <v>0.11600000000000001</v>
      </c>
      <c r="C3218">
        <v>0.35599999999999998</v>
      </c>
      <c r="D3218">
        <v>0.79200000000000004</v>
      </c>
      <c r="E3218">
        <v>1.206</v>
      </c>
      <c r="F3218">
        <v>1.5629999999999999</v>
      </c>
      <c r="G3218">
        <v>2.56</v>
      </c>
      <c r="H3218" s="34">
        <f t="shared" si="100"/>
        <v>1</v>
      </c>
      <c r="I3218" t="str">
        <f t="shared" si="101"/>
        <v>20141</v>
      </c>
    </row>
    <row r="3219" spans="1:9" x14ac:dyDescent="0.25">
      <c r="A3219" s="32">
        <v>41730</v>
      </c>
      <c r="B3219">
        <v>0.11749999999999999</v>
      </c>
      <c r="C3219">
        <v>0.376</v>
      </c>
      <c r="D3219">
        <v>0.80100000000000005</v>
      </c>
      <c r="E3219">
        <v>1.222</v>
      </c>
      <c r="F3219">
        <v>1.5779999999999998</v>
      </c>
      <c r="G3219">
        <v>2.5979999999999999</v>
      </c>
      <c r="H3219" s="34">
        <f t="shared" si="100"/>
        <v>0</v>
      </c>
      <c r="I3219" t="str">
        <f t="shared" si="101"/>
        <v/>
      </c>
    </row>
    <row r="3220" spans="1:9" x14ac:dyDescent="0.25">
      <c r="A3220" s="32">
        <v>41731</v>
      </c>
      <c r="B3220">
        <v>0.122</v>
      </c>
      <c r="C3220">
        <v>0.40649999999999997</v>
      </c>
      <c r="D3220">
        <v>0.84499999999999997</v>
      </c>
      <c r="E3220">
        <v>1.27</v>
      </c>
      <c r="F3220">
        <v>1.637</v>
      </c>
      <c r="G3220">
        <v>2.6440000000000001</v>
      </c>
      <c r="H3220" s="34">
        <f t="shared" si="100"/>
        <v>0</v>
      </c>
      <c r="I3220" t="str">
        <f t="shared" si="101"/>
        <v/>
      </c>
    </row>
    <row r="3221" spans="1:9" x14ac:dyDescent="0.25">
      <c r="A3221" s="32">
        <v>41732</v>
      </c>
      <c r="B3221">
        <v>0.1245</v>
      </c>
      <c r="C3221">
        <v>0.40150000000000002</v>
      </c>
      <c r="D3221">
        <v>0.85599999999999998</v>
      </c>
      <c r="E3221">
        <v>1.282</v>
      </c>
      <c r="F3221">
        <v>1.6459999999999999</v>
      </c>
      <c r="G3221">
        <v>2.6390000000000002</v>
      </c>
      <c r="H3221" s="34">
        <f t="shared" si="100"/>
        <v>0</v>
      </c>
      <c r="I3221" t="str">
        <f t="shared" si="101"/>
        <v/>
      </c>
    </row>
    <row r="3222" spans="1:9" x14ac:dyDescent="0.25">
      <c r="A3222" s="32">
        <v>41733</v>
      </c>
      <c r="B3222">
        <v>0.11799999999999999</v>
      </c>
      <c r="C3222">
        <v>0.36399999999999999</v>
      </c>
      <c r="D3222">
        <v>0.79400000000000004</v>
      </c>
      <c r="E3222">
        <v>1.204</v>
      </c>
      <c r="F3222">
        <v>1.554</v>
      </c>
      <c r="G3222">
        <v>2.5590000000000002</v>
      </c>
      <c r="H3222" s="34">
        <f t="shared" si="100"/>
        <v>0</v>
      </c>
      <c r="I3222" t="str">
        <f t="shared" si="101"/>
        <v/>
      </c>
    </row>
    <row r="3223" spans="1:9" x14ac:dyDescent="0.25">
      <c r="A3223" s="32">
        <v>41736</v>
      </c>
      <c r="B3223">
        <v>0.11700000000000001</v>
      </c>
      <c r="C3223">
        <v>0.34200000000000003</v>
      </c>
      <c r="D3223">
        <v>0.77600000000000002</v>
      </c>
      <c r="E3223">
        <v>1.1859999999999999</v>
      </c>
      <c r="F3223">
        <v>1.5390000000000001</v>
      </c>
      <c r="G3223">
        <v>2.5380000000000003</v>
      </c>
      <c r="H3223" s="34">
        <f t="shared" si="100"/>
        <v>0</v>
      </c>
      <c r="I3223" t="str">
        <f t="shared" si="101"/>
        <v/>
      </c>
    </row>
    <row r="3224" spans="1:9" x14ac:dyDescent="0.25">
      <c r="A3224" s="32">
        <v>41737</v>
      </c>
      <c r="B3224">
        <v>0.1205</v>
      </c>
      <c r="C3224">
        <v>0.35699999999999998</v>
      </c>
      <c r="D3224">
        <v>0.77500000000000002</v>
      </c>
      <c r="E3224">
        <v>1.181</v>
      </c>
      <c r="F3224">
        <v>1.53</v>
      </c>
      <c r="G3224">
        <v>2.5179999999999998</v>
      </c>
      <c r="H3224" s="34">
        <f t="shared" si="100"/>
        <v>0</v>
      </c>
      <c r="I3224" t="str">
        <f t="shared" si="101"/>
        <v/>
      </c>
    </row>
    <row r="3225" spans="1:9" x14ac:dyDescent="0.25">
      <c r="A3225" s="32">
        <v>41738</v>
      </c>
      <c r="B3225">
        <v>0.114</v>
      </c>
      <c r="C3225">
        <v>0.32100000000000001</v>
      </c>
      <c r="D3225">
        <v>0.72499999999999998</v>
      </c>
      <c r="E3225">
        <v>1.1320000000000001</v>
      </c>
      <c r="F3225">
        <v>1.484</v>
      </c>
      <c r="G3225">
        <v>2.5230000000000001</v>
      </c>
      <c r="H3225" s="34">
        <f t="shared" si="100"/>
        <v>0</v>
      </c>
      <c r="I3225" t="str">
        <f t="shared" si="101"/>
        <v/>
      </c>
    </row>
    <row r="3226" spans="1:9" x14ac:dyDescent="0.25">
      <c r="A3226" s="32">
        <v>41739</v>
      </c>
      <c r="B3226">
        <v>0.11</v>
      </c>
      <c r="C3226">
        <v>0.32300000000000001</v>
      </c>
      <c r="D3226">
        <v>0.71599999999999997</v>
      </c>
      <c r="E3226">
        <v>1.1160000000000001</v>
      </c>
      <c r="F3226">
        <v>1.4689999999999999</v>
      </c>
      <c r="G3226">
        <v>2.4900000000000002</v>
      </c>
      <c r="H3226" s="34">
        <f t="shared" si="100"/>
        <v>0</v>
      </c>
      <c r="I3226" t="str">
        <f t="shared" si="101"/>
        <v/>
      </c>
    </row>
    <row r="3227" spans="1:9" x14ac:dyDescent="0.25">
      <c r="A3227" s="32">
        <v>41740</v>
      </c>
      <c r="B3227">
        <v>0.112</v>
      </c>
      <c r="C3227">
        <v>0.32500000000000001</v>
      </c>
      <c r="D3227">
        <v>0.71399999999999997</v>
      </c>
      <c r="E3227">
        <v>1.1040000000000001</v>
      </c>
      <c r="F3227">
        <v>1.4550000000000001</v>
      </c>
      <c r="G3227">
        <v>2.4649999999999999</v>
      </c>
      <c r="H3227" s="34">
        <f t="shared" si="100"/>
        <v>0</v>
      </c>
      <c r="I3227" t="str">
        <f t="shared" si="101"/>
        <v/>
      </c>
    </row>
    <row r="3228" spans="1:9" x14ac:dyDescent="0.25">
      <c r="A3228" s="32">
        <v>41743</v>
      </c>
      <c r="B3228">
        <v>0.1135</v>
      </c>
      <c r="C3228">
        <v>0.34100000000000003</v>
      </c>
      <c r="D3228">
        <v>0.74299999999999999</v>
      </c>
      <c r="E3228">
        <v>1.139</v>
      </c>
      <c r="F3228">
        <v>1.49</v>
      </c>
      <c r="G3228">
        <v>2.4900000000000002</v>
      </c>
      <c r="H3228" s="34">
        <f t="shared" si="100"/>
        <v>0</v>
      </c>
      <c r="I3228" t="str">
        <f t="shared" si="101"/>
        <v/>
      </c>
    </row>
    <row r="3229" spans="1:9" x14ac:dyDescent="0.25">
      <c r="A3229" s="32">
        <v>41744</v>
      </c>
      <c r="B3229">
        <v>0.113</v>
      </c>
      <c r="C3229">
        <v>0.34699999999999998</v>
      </c>
      <c r="D3229">
        <v>0.755</v>
      </c>
      <c r="E3229">
        <v>1.151</v>
      </c>
      <c r="F3229">
        <v>1.5049999999999999</v>
      </c>
      <c r="G3229">
        <v>2.48</v>
      </c>
      <c r="H3229" s="34">
        <f t="shared" si="100"/>
        <v>0</v>
      </c>
      <c r="I3229" t="str">
        <f t="shared" si="101"/>
        <v/>
      </c>
    </row>
    <row r="3230" spans="1:9" x14ac:dyDescent="0.25">
      <c r="A3230" s="32">
        <v>41745</v>
      </c>
      <c r="B3230">
        <v>0.11600000000000001</v>
      </c>
      <c r="C3230">
        <v>0.36249999999999999</v>
      </c>
      <c r="D3230">
        <v>0.78249999999999997</v>
      </c>
      <c r="E3230">
        <v>1.181</v>
      </c>
      <c r="F3230">
        <v>1.5270000000000001</v>
      </c>
      <c r="G3230">
        <v>2.4859999999999998</v>
      </c>
      <c r="H3230" s="34">
        <f t="shared" si="100"/>
        <v>0</v>
      </c>
      <c r="I3230" t="str">
        <f t="shared" si="101"/>
        <v/>
      </c>
    </row>
    <row r="3231" spans="1:9" x14ac:dyDescent="0.25">
      <c r="A3231" s="32">
        <v>41746</v>
      </c>
      <c r="B3231">
        <v>0.126</v>
      </c>
      <c r="C3231">
        <v>0.38500000000000001</v>
      </c>
      <c r="D3231">
        <v>0.82499999999999996</v>
      </c>
      <c r="E3231">
        <v>1.248</v>
      </c>
      <c r="F3231">
        <v>1.6080000000000001</v>
      </c>
      <c r="G3231">
        <v>2.5350000000000001</v>
      </c>
      <c r="H3231" s="34">
        <f t="shared" si="100"/>
        <v>0</v>
      </c>
      <c r="I3231" t="str">
        <f t="shared" si="101"/>
        <v/>
      </c>
    </row>
    <row r="3232" spans="1:9" x14ac:dyDescent="0.25">
      <c r="A3232" s="32">
        <v>41747</v>
      </c>
      <c r="B3232">
        <v>0.126</v>
      </c>
      <c r="C3232">
        <v>0.38</v>
      </c>
      <c r="D3232">
        <v>0.82499999999999996</v>
      </c>
      <c r="E3232">
        <v>1.246</v>
      </c>
      <c r="F3232">
        <v>1.5960000000000001</v>
      </c>
      <c r="G3232">
        <v>2.5350000000000001</v>
      </c>
      <c r="H3232" s="34">
        <f t="shared" si="100"/>
        <v>0</v>
      </c>
      <c r="I3232" t="str">
        <f t="shared" si="101"/>
        <v/>
      </c>
    </row>
    <row r="3233" spans="1:9" x14ac:dyDescent="0.25">
      <c r="A3233" s="32">
        <v>41750</v>
      </c>
      <c r="B3233">
        <v>0.11849999999999999</v>
      </c>
      <c r="C3233">
        <v>0.3725</v>
      </c>
      <c r="D3233">
        <v>0.81599999999999995</v>
      </c>
      <c r="E3233">
        <v>1.2370000000000001</v>
      </c>
      <c r="F3233">
        <v>1.593</v>
      </c>
      <c r="G3233">
        <v>2.5579999999999998</v>
      </c>
      <c r="H3233" s="34">
        <f t="shared" si="100"/>
        <v>0</v>
      </c>
      <c r="I3233" t="str">
        <f t="shared" si="101"/>
        <v/>
      </c>
    </row>
    <row r="3234" spans="1:9" x14ac:dyDescent="0.25">
      <c r="A3234" s="32">
        <v>41751</v>
      </c>
      <c r="B3234">
        <v>0.1215</v>
      </c>
      <c r="C3234">
        <v>0.38200000000000001</v>
      </c>
      <c r="D3234">
        <v>0.82699999999999996</v>
      </c>
      <c r="E3234">
        <v>1.248</v>
      </c>
      <c r="F3234">
        <v>1.6019999999999999</v>
      </c>
      <c r="G3234">
        <v>2.5449999999999999</v>
      </c>
      <c r="H3234" s="34">
        <f t="shared" si="100"/>
        <v>0</v>
      </c>
      <c r="I3234" t="str">
        <f t="shared" si="101"/>
        <v/>
      </c>
    </row>
    <row r="3235" spans="1:9" x14ac:dyDescent="0.25">
      <c r="A3235" s="32">
        <v>41752</v>
      </c>
      <c r="B3235">
        <v>0.1245</v>
      </c>
      <c r="C3235">
        <v>0.379</v>
      </c>
      <c r="D3235">
        <v>0.81899999999999995</v>
      </c>
      <c r="E3235">
        <v>1.244</v>
      </c>
      <c r="F3235">
        <v>1.5979999999999999</v>
      </c>
      <c r="G3235">
        <v>2.54</v>
      </c>
      <c r="H3235" s="34">
        <f t="shared" si="100"/>
        <v>0</v>
      </c>
      <c r="I3235" t="str">
        <f t="shared" si="101"/>
        <v/>
      </c>
    </row>
    <row r="3236" spans="1:9" x14ac:dyDescent="0.25">
      <c r="A3236" s="32">
        <v>41753</v>
      </c>
      <c r="B3236">
        <v>0.1295</v>
      </c>
      <c r="C3236">
        <v>0.39850000000000002</v>
      </c>
      <c r="D3236">
        <v>0.82799999999999996</v>
      </c>
      <c r="E3236">
        <v>1.2490000000000001</v>
      </c>
      <c r="F3236">
        <v>1.595</v>
      </c>
      <c r="G3236">
        <v>2.5339999999999998</v>
      </c>
      <c r="H3236" s="34">
        <f t="shared" si="100"/>
        <v>0</v>
      </c>
      <c r="I3236" t="str">
        <f t="shared" si="101"/>
        <v/>
      </c>
    </row>
    <row r="3237" spans="1:9" x14ac:dyDescent="0.25">
      <c r="A3237" s="32">
        <v>41754</v>
      </c>
      <c r="B3237">
        <v>0.1295</v>
      </c>
      <c r="C3237">
        <v>0.38250000000000001</v>
      </c>
      <c r="D3237">
        <v>0.81799999999999995</v>
      </c>
      <c r="E3237">
        <v>1.2370000000000001</v>
      </c>
      <c r="F3237">
        <v>1.585</v>
      </c>
      <c r="G3237">
        <v>2.5169999999999999</v>
      </c>
      <c r="H3237" s="34">
        <f t="shared" si="100"/>
        <v>0</v>
      </c>
      <c r="I3237" t="str">
        <f t="shared" si="101"/>
        <v/>
      </c>
    </row>
    <row r="3238" spans="1:9" x14ac:dyDescent="0.25">
      <c r="A3238" s="32">
        <v>41757</v>
      </c>
      <c r="B3238">
        <v>0.1305</v>
      </c>
      <c r="C3238">
        <v>0.38500000000000001</v>
      </c>
      <c r="D3238">
        <v>0.82099999999999995</v>
      </c>
      <c r="E3238">
        <v>1.244</v>
      </c>
      <c r="F3238">
        <v>1.597</v>
      </c>
      <c r="G3238">
        <v>2.552</v>
      </c>
      <c r="H3238" s="34">
        <f t="shared" si="100"/>
        <v>0</v>
      </c>
      <c r="I3238" t="str">
        <f t="shared" si="101"/>
        <v/>
      </c>
    </row>
    <row r="3239" spans="1:9" x14ac:dyDescent="0.25">
      <c r="A3239" s="32">
        <v>41758</v>
      </c>
      <c r="B3239">
        <v>0.13300000000000001</v>
      </c>
      <c r="C3239">
        <v>0.39050000000000001</v>
      </c>
      <c r="D3239">
        <v>0.82599999999999996</v>
      </c>
      <c r="E3239">
        <v>1.2410000000000001</v>
      </c>
      <c r="F3239">
        <v>1.591</v>
      </c>
      <c r="G3239">
        <v>2.5419999999999998</v>
      </c>
      <c r="H3239" s="34">
        <f t="shared" si="100"/>
        <v>0</v>
      </c>
      <c r="I3239" t="str">
        <f t="shared" si="101"/>
        <v/>
      </c>
    </row>
    <row r="3240" spans="1:9" x14ac:dyDescent="0.25">
      <c r="A3240" s="32">
        <v>41759</v>
      </c>
      <c r="B3240">
        <v>0.1265</v>
      </c>
      <c r="C3240">
        <v>0.37</v>
      </c>
      <c r="D3240">
        <v>0.79</v>
      </c>
      <c r="E3240">
        <v>1.196</v>
      </c>
      <c r="F3240">
        <v>1.5390000000000001</v>
      </c>
      <c r="G3240">
        <v>2.5019999999999998</v>
      </c>
      <c r="H3240" s="34">
        <f t="shared" si="100"/>
        <v>0</v>
      </c>
      <c r="I3240" t="str">
        <f t="shared" si="101"/>
        <v/>
      </c>
    </row>
    <row r="3241" spans="1:9" x14ac:dyDescent="0.25">
      <c r="A3241" s="32">
        <v>41760</v>
      </c>
      <c r="B3241">
        <v>0.1285</v>
      </c>
      <c r="C3241">
        <v>0.374</v>
      </c>
      <c r="D3241">
        <v>0.79300000000000004</v>
      </c>
      <c r="E3241">
        <v>1.1919999999999999</v>
      </c>
      <c r="F3241">
        <v>1.534</v>
      </c>
      <c r="G3241">
        <v>2.48</v>
      </c>
      <c r="H3241" s="34">
        <f t="shared" si="100"/>
        <v>0</v>
      </c>
      <c r="I3241" t="str">
        <f t="shared" si="101"/>
        <v/>
      </c>
    </row>
    <row r="3242" spans="1:9" x14ac:dyDescent="0.25">
      <c r="A3242" s="32">
        <v>41761</v>
      </c>
      <c r="B3242">
        <v>0.13100000000000001</v>
      </c>
      <c r="C3242">
        <v>0.39450000000000002</v>
      </c>
      <c r="D3242">
        <v>0.81899999999999995</v>
      </c>
      <c r="E3242">
        <v>1.208</v>
      </c>
      <c r="F3242">
        <v>1.5329999999999999</v>
      </c>
      <c r="G3242">
        <v>2.4510000000000001</v>
      </c>
      <c r="H3242" s="34">
        <f t="shared" si="100"/>
        <v>0</v>
      </c>
      <c r="I3242" t="str">
        <f t="shared" si="101"/>
        <v/>
      </c>
    </row>
    <row r="3243" spans="1:9" x14ac:dyDescent="0.25">
      <c r="A3243" s="32">
        <v>41764</v>
      </c>
      <c r="B3243">
        <v>0.13150000000000001</v>
      </c>
      <c r="C3243">
        <v>0.40150000000000002</v>
      </c>
      <c r="D3243">
        <v>0.82899999999999996</v>
      </c>
      <c r="E3243">
        <v>1.2210000000000001</v>
      </c>
      <c r="F3243">
        <v>1.554</v>
      </c>
      <c r="G3243">
        <v>2.4790000000000001</v>
      </c>
      <c r="H3243" s="34">
        <f t="shared" si="100"/>
        <v>0</v>
      </c>
      <c r="I3243" t="str">
        <f t="shared" si="101"/>
        <v/>
      </c>
    </row>
    <row r="3244" spans="1:9" x14ac:dyDescent="0.25">
      <c r="A3244" s="32">
        <v>41765</v>
      </c>
      <c r="B3244">
        <v>0.13250000000000001</v>
      </c>
      <c r="C3244">
        <v>0.40200000000000002</v>
      </c>
      <c r="D3244">
        <v>0.83099999999999996</v>
      </c>
      <c r="E3244">
        <v>1.2210000000000001</v>
      </c>
      <c r="F3244">
        <v>1.548</v>
      </c>
      <c r="G3244">
        <v>2.4569999999999999</v>
      </c>
      <c r="H3244" s="34">
        <f t="shared" si="100"/>
        <v>0</v>
      </c>
      <c r="I3244" t="str">
        <f t="shared" si="101"/>
        <v/>
      </c>
    </row>
    <row r="3245" spans="1:9" x14ac:dyDescent="0.25">
      <c r="A3245" s="32">
        <v>41766</v>
      </c>
      <c r="B3245">
        <v>0.1305</v>
      </c>
      <c r="C3245">
        <v>0.38550000000000001</v>
      </c>
      <c r="D3245">
        <v>0.80200000000000005</v>
      </c>
      <c r="E3245">
        <v>1.1970000000000001</v>
      </c>
      <c r="F3245">
        <v>1.5230000000000001</v>
      </c>
      <c r="G3245">
        <v>2.4489999999999998</v>
      </c>
      <c r="H3245" s="34">
        <f t="shared" si="100"/>
        <v>0</v>
      </c>
      <c r="I3245" t="str">
        <f t="shared" si="101"/>
        <v/>
      </c>
    </row>
    <row r="3246" spans="1:9" x14ac:dyDescent="0.25">
      <c r="A3246" s="32">
        <v>41767</v>
      </c>
      <c r="B3246">
        <v>0.1265</v>
      </c>
      <c r="C3246">
        <v>0.3745</v>
      </c>
      <c r="D3246">
        <v>0.78700000000000003</v>
      </c>
      <c r="E3246">
        <v>1.181</v>
      </c>
      <c r="F3246">
        <v>1.5070000000000001</v>
      </c>
      <c r="G3246">
        <v>2.4550000000000001</v>
      </c>
      <c r="H3246" s="34">
        <f t="shared" si="100"/>
        <v>0</v>
      </c>
      <c r="I3246" t="str">
        <f t="shared" si="101"/>
        <v/>
      </c>
    </row>
    <row r="3247" spans="1:9" x14ac:dyDescent="0.25">
      <c r="A3247" s="32">
        <v>41768</v>
      </c>
      <c r="B3247">
        <v>0.1265</v>
      </c>
      <c r="C3247">
        <v>0.3725</v>
      </c>
      <c r="D3247">
        <v>0.78600000000000003</v>
      </c>
      <c r="E3247">
        <v>1.181</v>
      </c>
      <c r="F3247">
        <v>1.5110000000000001</v>
      </c>
      <c r="G3247">
        <v>2.4689999999999999</v>
      </c>
      <c r="H3247" s="34">
        <f t="shared" si="100"/>
        <v>0</v>
      </c>
      <c r="I3247" t="str">
        <f t="shared" si="101"/>
        <v/>
      </c>
    </row>
    <row r="3248" spans="1:9" x14ac:dyDescent="0.25">
      <c r="A3248" s="32">
        <v>41771</v>
      </c>
      <c r="B3248">
        <v>0.1295</v>
      </c>
      <c r="C3248">
        <v>0.39100000000000001</v>
      </c>
      <c r="D3248">
        <v>0.80900000000000005</v>
      </c>
      <c r="E3248">
        <v>1.2090000000000001</v>
      </c>
      <c r="F3248">
        <v>1.5445</v>
      </c>
      <c r="G3248">
        <v>2.5049999999999999</v>
      </c>
      <c r="H3248" s="34">
        <f t="shared" si="100"/>
        <v>0</v>
      </c>
      <c r="I3248" t="str">
        <f t="shared" si="101"/>
        <v/>
      </c>
    </row>
    <row r="3249" spans="1:9" x14ac:dyDescent="0.25">
      <c r="A3249" s="32">
        <v>41772</v>
      </c>
      <c r="B3249">
        <v>0.1275</v>
      </c>
      <c r="C3249">
        <v>0.3725</v>
      </c>
      <c r="D3249">
        <v>0.78</v>
      </c>
      <c r="E3249">
        <v>1.169</v>
      </c>
      <c r="F3249">
        <v>1.5</v>
      </c>
      <c r="G3249">
        <v>2.46</v>
      </c>
      <c r="H3249" s="34">
        <f t="shared" si="100"/>
        <v>0</v>
      </c>
      <c r="I3249" t="str">
        <f t="shared" si="101"/>
        <v/>
      </c>
    </row>
    <row r="3250" spans="1:9" x14ac:dyDescent="0.25">
      <c r="A3250" s="32">
        <v>41773</v>
      </c>
      <c r="B3250">
        <v>0.126</v>
      </c>
      <c r="C3250">
        <v>0.36030000000000001</v>
      </c>
      <c r="D3250">
        <v>0.74950000000000006</v>
      </c>
      <c r="E3250">
        <v>1.1259999999999999</v>
      </c>
      <c r="F3250">
        <v>1.4510000000000001</v>
      </c>
      <c r="G3250">
        <v>2.4</v>
      </c>
      <c r="H3250" s="34">
        <f t="shared" si="100"/>
        <v>0</v>
      </c>
      <c r="I3250" t="str">
        <f t="shared" si="101"/>
        <v/>
      </c>
    </row>
    <row r="3251" spans="1:9" x14ac:dyDescent="0.25">
      <c r="A3251" s="32">
        <v>41774</v>
      </c>
      <c r="B3251">
        <v>0.1225</v>
      </c>
      <c r="C3251">
        <v>0.34599999999999997</v>
      </c>
      <c r="D3251">
        <v>0.72799999999999998</v>
      </c>
      <c r="E3251">
        <v>1.1000000000000001</v>
      </c>
      <c r="F3251">
        <v>1.415</v>
      </c>
      <c r="G3251">
        <v>2.3490000000000002</v>
      </c>
      <c r="H3251" s="34">
        <f t="shared" si="100"/>
        <v>0</v>
      </c>
      <c r="I3251" t="str">
        <f t="shared" si="101"/>
        <v/>
      </c>
    </row>
    <row r="3252" spans="1:9" x14ac:dyDescent="0.25">
      <c r="A3252" s="32">
        <v>41775</v>
      </c>
      <c r="B3252">
        <v>0.1275</v>
      </c>
      <c r="C3252">
        <v>0.36099999999999999</v>
      </c>
      <c r="D3252">
        <v>0.747</v>
      </c>
      <c r="E3252">
        <v>1.121</v>
      </c>
      <c r="F3252">
        <v>1.446</v>
      </c>
      <c r="G3252">
        <v>2.3860000000000001</v>
      </c>
      <c r="H3252" s="34">
        <f t="shared" si="100"/>
        <v>0</v>
      </c>
      <c r="I3252" t="str">
        <f t="shared" si="101"/>
        <v/>
      </c>
    </row>
    <row r="3253" spans="1:9" x14ac:dyDescent="0.25">
      <c r="A3253" s="32">
        <v>41778</v>
      </c>
      <c r="B3253">
        <v>0.1215</v>
      </c>
      <c r="C3253">
        <v>0.34749999999999998</v>
      </c>
      <c r="D3253">
        <v>0.72699999999999998</v>
      </c>
      <c r="E3253">
        <v>1.1100000000000001</v>
      </c>
      <c r="F3253">
        <v>1.44</v>
      </c>
      <c r="G3253">
        <v>2.41</v>
      </c>
      <c r="H3253" s="34">
        <f t="shared" si="100"/>
        <v>0</v>
      </c>
      <c r="I3253" t="str">
        <f t="shared" si="101"/>
        <v/>
      </c>
    </row>
    <row r="3254" spans="1:9" x14ac:dyDescent="0.25">
      <c r="A3254" s="32">
        <v>41779</v>
      </c>
      <c r="B3254">
        <v>0.1245</v>
      </c>
      <c r="C3254">
        <v>0.33600000000000002</v>
      </c>
      <c r="D3254">
        <v>0.70199999999999996</v>
      </c>
      <c r="E3254">
        <v>1.0780000000000001</v>
      </c>
      <c r="F3254">
        <v>1.4</v>
      </c>
      <c r="G3254">
        <v>2.375</v>
      </c>
      <c r="H3254" s="34">
        <f t="shared" si="100"/>
        <v>0</v>
      </c>
      <c r="I3254" t="str">
        <f t="shared" si="101"/>
        <v/>
      </c>
    </row>
    <row r="3255" spans="1:9" x14ac:dyDescent="0.25">
      <c r="A3255" s="32">
        <v>41780</v>
      </c>
      <c r="B3255">
        <v>0.1255</v>
      </c>
      <c r="C3255">
        <v>0.33650000000000002</v>
      </c>
      <c r="D3255">
        <v>0.70699999999999996</v>
      </c>
      <c r="E3255">
        <v>1.083</v>
      </c>
      <c r="F3255">
        <v>1.4104999999999999</v>
      </c>
      <c r="G3255">
        <v>2.3890000000000002</v>
      </c>
      <c r="H3255" s="34">
        <f t="shared" si="100"/>
        <v>0</v>
      </c>
      <c r="I3255" t="str">
        <f t="shared" si="101"/>
        <v/>
      </c>
    </row>
    <row r="3256" spans="1:9" x14ac:dyDescent="0.25">
      <c r="A3256" s="32">
        <v>41781</v>
      </c>
      <c r="B3256">
        <v>0.127</v>
      </c>
      <c r="C3256">
        <v>0.34549999999999997</v>
      </c>
      <c r="D3256">
        <v>0.72099999999999997</v>
      </c>
      <c r="E3256">
        <v>1.1000000000000001</v>
      </c>
      <c r="F3256">
        <v>1.4339999999999999</v>
      </c>
      <c r="G3256">
        <v>2.41</v>
      </c>
      <c r="H3256" s="34">
        <f t="shared" si="100"/>
        <v>0</v>
      </c>
      <c r="I3256" t="str">
        <f t="shared" si="101"/>
        <v/>
      </c>
    </row>
    <row r="3257" spans="1:9" x14ac:dyDescent="0.25">
      <c r="A3257" s="32">
        <v>41782</v>
      </c>
      <c r="B3257">
        <v>0.128</v>
      </c>
      <c r="C3257">
        <v>0.34350000000000003</v>
      </c>
      <c r="D3257">
        <v>0.71699999999999997</v>
      </c>
      <c r="E3257">
        <v>1.0840000000000001</v>
      </c>
      <c r="F3257">
        <v>1.411</v>
      </c>
      <c r="G3257">
        <v>2.3860000000000001</v>
      </c>
      <c r="H3257" s="34">
        <f t="shared" si="100"/>
        <v>0</v>
      </c>
      <c r="I3257" t="str">
        <f t="shared" si="101"/>
        <v/>
      </c>
    </row>
    <row r="3258" spans="1:9" x14ac:dyDescent="0.25">
      <c r="A3258" s="32">
        <v>41785</v>
      </c>
      <c r="B3258">
        <v>0.13</v>
      </c>
      <c r="C3258">
        <v>0.35099999999999998</v>
      </c>
      <c r="D3258">
        <v>0.71599999999999997</v>
      </c>
      <c r="E3258">
        <v>1.0840000000000001</v>
      </c>
      <c r="F3258">
        <v>1.413</v>
      </c>
      <c r="G3258">
        <v>2.3860000000000001</v>
      </c>
      <c r="H3258" s="34">
        <f t="shared" si="100"/>
        <v>0</v>
      </c>
      <c r="I3258" t="str">
        <f t="shared" si="101"/>
        <v/>
      </c>
    </row>
    <row r="3259" spans="1:9" x14ac:dyDescent="0.25">
      <c r="A3259" s="32">
        <v>41786</v>
      </c>
      <c r="B3259">
        <v>0.13</v>
      </c>
      <c r="C3259">
        <v>0.34899999999999998</v>
      </c>
      <c r="D3259">
        <v>0.72099999999999997</v>
      </c>
      <c r="E3259">
        <v>1.0940000000000001</v>
      </c>
      <c r="F3259">
        <v>1.4179999999999999</v>
      </c>
      <c r="G3259">
        <v>2.3730000000000002</v>
      </c>
      <c r="H3259" s="34">
        <f t="shared" si="100"/>
        <v>0</v>
      </c>
      <c r="I3259" t="str">
        <f t="shared" si="101"/>
        <v/>
      </c>
    </row>
    <row r="3260" spans="1:9" x14ac:dyDescent="0.25">
      <c r="A3260" s="32">
        <v>41787</v>
      </c>
      <c r="B3260">
        <v>0.1275</v>
      </c>
      <c r="C3260">
        <v>0.33600000000000002</v>
      </c>
      <c r="D3260">
        <v>0.69299999999999995</v>
      </c>
      <c r="E3260">
        <v>1.054</v>
      </c>
      <c r="F3260">
        <v>1.367</v>
      </c>
      <c r="G3260">
        <v>2.3039999999999998</v>
      </c>
      <c r="H3260" s="34">
        <f t="shared" si="100"/>
        <v>0</v>
      </c>
      <c r="I3260" t="str">
        <f t="shared" si="101"/>
        <v/>
      </c>
    </row>
    <row r="3261" spans="1:9" x14ac:dyDescent="0.25">
      <c r="A3261" s="32">
        <v>41788</v>
      </c>
      <c r="B3261">
        <v>0.13100000000000001</v>
      </c>
      <c r="C3261">
        <v>0.34749999999999998</v>
      </c>
      <c r="D3261">
        <v>0.71799999999999997</v>
      </c>
      <c r="E3261">
        <v>1.081</v>
      </c>
      <c r="F3261">
        <v>1.399</v>
      </c>
      <c r="G3261">
        <v>2.331</v>
      </c>
      <c r="H3261" s="34">
        <f t="shared" si="100"/>
        <v>0</v>
      </c>
      <c r="I3261" t="str">
        <f t="shared" si="101"/>
        <v/>
      </c>
    </row>
    <row r="3262" spans="1:9" x14ac:dyDescent="0.25">
      <c r="A3262" s="32">
        <v>41789</v>
      </c>
      <c r="B3262">
        <v>0.13100000000000001</v>
      </c>
      <c r="C3262">
        <v>0.35699999999999998</v>
      </c>
      <c r="D3262">
        <v>0.73699999999999999</v>
      </c>
      <c r="E3262">
        <v>1.0980000000000001</v>
      </c>
      <c r="F3262">
        <v>1.409</v>
      </c>
      <c r="G3262">
        <v>2.351</v>
      </c>
      <c r="H3262" s="34">
        <f t="shared" si="100"/>
        <v>0</v>
      </c>
      <c r="I3262" t="str">
        <f t="shared" si="101"/>
        <v/>
      </c>
    </row>
    <row r="3263" spans="1:9" x14ac:dyDescent="0.25">
      <c r="A3263" s="32">
        <v>41792</v>
      </c>
      <c r="B3263">
        <v>0.13250000000000001</v>
      </c>
      <c r="C3263">
        <v>0.37</v>
      </c>
      <c r="D3263">
        <v>0.76200000000000001</v>
      </c>
      <c r="E3263">
        <v>1.1360000000000001</v>
      </c>
      <c r="F3263">
        <v>1.4630000000000001</v>
      </c>
      <c r="G3263">
        <v>2.403</v>
      </c>
      <c r="H3263" s="34">
        <f t="shared" si="100"/>
        <v>0</v>
      </c>
      <c r="I3263" t="str">
        <f t="shared" si="101"/>
        <v/>
      </c>
    </row>
    <row r="3264" spans="1:9" x14ac:dyDescent="0.25">
      <c r="A3264" s="32">
        <v>41793</v>
      </c>
      <c r="B3264">
        <v>0.13200000000000001</v>
      </c>
      <c r="C3264">
        <v>0.38200000000000001</v>
      </c>
      <c r="D3264">
        <v>0.78700000000000003</v>
      </c>
      <c r="E3264">
        <v>1.1779999999999999</v>
      </c>
      <c r="F3264">
        <v>1.518</v>
      </c>
      <c r="G3264">
        <v>2.4769999999999999</v>
      </c>
      <c r="H3264" s="34">
        <f t="shared" si="100"/>
        <v>0</v>
      </c>
      <c r="I3264" t="str">
        <f t="shared" si="101"/>
        <v/>
      </c>
    </row>
    <row r="3265" spans="1:9" x14ac:dyDescent="0.25">
      <c r="A3265" s="32">
        <v>41794</v>
      </c>
      <c r="B3265">
        <v>0.13300000000000001</v>
      </c>
      <c r="C3265">
        <v>0.36799999999999999</v>
      </c>
      <c r="D3265">
        <v>0.77700000000000002</v>
      </c>
      <c r="E3265">
        <v>1.175</v>
      </c>
      <c r="F3265">
        <v>1.5135000000000001</v>
      </c>
      <c r="G3265">
        <v>2.4859999999999998</v>
      </c>
      <c r="H3265" s="34">
        <f t="shared" si="100"/>
        <v>0</v>
      </c>
      <c r="I3265" t="str">
        <f t="shared" si="101"/>
        <v/>
      </c>
    </row>
    <row r="3266" spans="1:9" x14ac:dyDescent="0.25">
      <c r="A3266" s="32">
        <v>41795</v>
      </c>
      <c r="B3266">
        <v>0.1215</v>
      </c>
      <c r="C3266">
        <v>0.3725</v>
      </c>
      <c r="D3266">
        <v>0.77</v>
      </c>
      <c r="E3266">
        <v>1.169</v>
      </c>
      <c r="F3266">
        <v>1.506</v>
      </c>
      <c r="G3266">
        <v>2.472</v>
      </c>
      <c r="H3266" s="34">
        <f t="shared" si="100"/>
        <v>0</v>
      </c>
      <c r="I3266" t="str">
        <f t="shared" si="101"/>
        <v/>
      </c>
    </row>
    <row r="3267" spans="1:9" x14ac:dyDescent="0.25">
      <c r="A3267" s="32">
        <v>41796</v>
      </c>
      <c r="B3267">
        <v>0.13650000000000001</v>
      </c>
      <c r="C3267">
        <v>0.39200000000000002</v>
      </c>
      <c r="D3267">
        <v>0.8</v>
      </c>
      <c r="E3267">
        <v>1.1950000000000001</v>
      </c>
      <c r="F3267">
        <v>1.5245</v>
      </c>
      <c r="G3267">
        <v>2.468</v>
      </c>
      <c r="H3267" s="34">
        <f t="shared" si="100"/>
        <v>0</v>
      </c>
      <c r="I3267" t="str">
        <f t="shared" si="101"/>
        <v/>
      </c>
    </row>
    <row r="3268" spans="1:9" x14ac:dyDescent="0.25">
      <c r="A3268" s="32">
        <v>41799</v>
      </c>
      <c r="B3268">
        <v>0.14099999999999999</v>
      </c>
      <c r="C3268">
        <v>0.40899999999999997</v>
      </c>
      <c r="D3268">
        <v>0.83199999999999996</v>
      </c>
      <c r="E3268">
        <v>1.232</v>
      </c>
      <c r="F3268">
        <v>1.5609999999999999</v>
      </c>
      <c r="G3268">
        <v>2.4950000000000001</v>
      </c>
      <c r="H3268" s="34">
        <f t="shared" si="100"/>
        <v>0</v>
      </c>
      <c r="I3268" t="str">
        <f t="shared" si="101"/>
        <v/>
      </c>
    </row>
    <row r="3269" spans="1:9" x14ac:dyDescent="0.25">
      <c r="A3269" s="32">
        <v>41800</v>
      </c>
      <c r="B3269">
        <v>0.14199999999999999</v>
      </c>
      <c r="C3269">
        <v>0.42899999999999999</v>
      </c>
      <c r="D3269">
        <v>0.85299999999999998</v>
      </c>
      <c r="E3269">
        <v>1.262</v>
      </c>
      <c r="F3269">
        <v>1.5939999999999999</v>
      </c>
      <c r="G3269">
        <v>2.5249999999999999</v>
      </c>
      <c r="H3269" s="34">
        <f t="shared" ref="H3269:H3332" si="102">+IF(AND(MOD(MONTH(A3269),3)=0,MONTH(A3269)&lt;&gt;MONTH(A3270)),1,0)</f>
        <v>0</v>
      </c>
      <c r="I3269" t="str">
        <f t="shared" ref="I3269:I3332" si="103">IF(SUM(H3269:H3273)&gt;0,CONCATENATE(YEAR(A3269),INT((MONTH(A3269)-1)/3)+1),"")</f>
        <v/>
      </c>
    </row>
    <row r="3270" spans="1:9" x14ac:dyDescent="0.25">
      <c r="A3270" s="32">
        <v>41801</v>
      </c>
      <c r="B3270">
        <v>0.14399999999999999</v>
      </c>
      <c r="C3270">
        <v>0.435</v>
      </c>
      <c r="D3270">
        <v>0.84899999999999998</v>
      </c>
      <c r="E3270">
        <v>1.2530000000000001</v>
      </c>
      <c r="F3270">
        <v>1.5805</v>
      </c>
      <c r="G3270">
        <v>2.5190000000000001</v>
      </c>
      <c r="H3270" s="34">
        <f t="shared" si="102"/>
        <v>0</v>
      </c>
      <c r="I3270" t="str">
        <f t="shared" si="103"/>
        <v/>
      </c>
    </row>
    <row r="3271" spans="1:9" x14ac:dyDescent="0.25">
      <c r="A3271" s="32">
        <v>41802</v>
      </c>
      <c r="B3271">
        <v>0.14799999999999999</v>
      </c>
      <c r="C3271">
        <v>0.43149999999999999</v>
      </c>
      <c r="D3271">
        <v>0.85099999999999998</v>
      </c>
      <c r="E3271">
        <v>1.2490000000000001</v>
      </c>
      <c r="F3271">
        <v>1.571</v>
      </c>
      <c r="G3271">
        <v>2.468</v>
      </c>
      <c r="H3271" s="34">
        <f t="shared" si="102"/>
        <v>0</v>
      </c>
      <c r="I3271" t="str">
        <f t="shared" si="103"/>
        <v/>
      </c>
    </row>
    <row r="3272" spans="1:9" x14ac:dyDescent="0.25">
      <c r="A3272" s="32">
        <v>41803</v>
      </c>
      <c r="B3272">
        <v>0.156</v>
      </c>
      <c r="C3272">
        <v>0.44500000000000001</v>
      </c>
      <c r="D3272">
        <v>0.85899999999999999</v>
      </c>
      <c r="E3272">
        <v>1.258</v>
      </c>
      <c r="F3272">
        <v>1.5760000000000001</v>
      </c>
      <c r="G3272">
        <v>2.4820000000000002</v>
      </c>
      <c r="H3272" s="34">
        <f t="shared" si="102"/>
        <v>0</v>
      </c>
      <c r="I3272" t="str">
        <f t="shared" si="103"/>
        <v/>
      </c>
    </row>
    <row r="3273" spans="1:9" x14ac:dyDescent="0.25">
      <c r="A3273" s="32">
        <v>41806</v>
      </c>
      <c r="B3273">
        <v>0.161</v>
      </c>
      <c r="C3273">
        <v>0.45750000000000002</v>
      </c>
      <c r="D3273">
        <v>0.88600000000000001</v>
      </c>
      <c r="E3273">
        <v>1.268</v>
      </c>
      <c r="F3273">
        <v>1.581</v>
      </c>
      <c r="G3273">
        <v>2.476</v>
      </c>
      <c r="H3273" s="34">
        <f t="shared" si="102"/>
        <v>0</v>
      </c>
      <c r="I3273" t="str">
        <f t="shared" si="103"/>
        <v/>
      </c>
    </row>
    <row r="3274" spans="1:9" x14ac:dyDescent="0.25">
      <c r="A3274" s="32">
        <v>41807</v>
      </c>
      <c r="B3274">
        <v>0.16650000000000001</v>
      </c>
      <c r="C3274">
        <v>0.48799999999999999</v>
      </c>
      <c r="D3274">
        <v>0.91100000000000003</v>
      </c>
      <c r="E3274">
        <v>1.31</v>
      </c>
      <c r="F3274">
        <v>1.631</v>
      </c>
      <c r="G3274">
        <v>2.524</v>
      </c>
      <c r="H3274" s="34">
        <f t="shared" si="102"/>
        <v>0</v>
      </c>
      <c r="I3274" t="str">
        <f t="shared" si="103"/>
        <v/>
      </c>
    </row>
    <row r="3275" spans="1:9" x14ac:dyDescent="0.25">
      <c r="A3275" s="32">
        <v>41808</v>
      </c>
      <c r="B3275">
        <v>0.156</v>
      </c>
      <c r="C3275">
        <v>0.45850000000000002</v>
      </c>
      <c r="D3275">
        <v>0.878</v>
      </c>
      <c r="E3275">
        <v>1.256</v>
      </c>
      <c r="F3275">
        <v>1.5659999999999998</v>
      </c>
      <c r="G3275">
        <v>2.4620000000000002</v>
      </c>
      <c r="H3275" s="34">
        <f t="shared" si="102"/>
        <v>0</v>
      </c>
      <c r="I3275" t="str">
        <f t="shared" si="103"/>
        <v/>
      </c>
    </row>
    <row r="3276" spans="1:9" x14ac:dyDescent="0.25">
      <c r="A3276" s="32">
        <v>41809</v>
      </c>
      <c r="B3276">
        <v>0.1555</v>
      </c>
      <c r="C3276">
        <v>0.45150000000000001</v>
      </c>
      <c r="D3276">
        <v>0.875</v>
      </c>
      <c r="E3276">
        <v>1.264</v>
      </c>
      <c r="F3276">
        <v>1.5760000000000001</v>
      </c>
      <c r="G3276">
        <v>2.4950000000000001</v>
      </c>
      <c r="H3276" s="34">
        <f t="shared" si="102"/>
        <v>0</v>
      </c>
      <c r="I3276" t="str">
        <f t="shared" si="103"/>
        <v/>
      </c>
    </row>
    <row r="3277" spans="1:9" x14ac:dyDescent="0.25">
      <c r="A3277" s="32">
        <v>41810</v>
      </c>
      <c r="B3277">
        <v>0.159</v>
      </c>
      <c r="C3277">
        <v>0.45350000000000001</v>
      </c>
      <c r="D3277">
        <v>0.88349999999999995</v>
      </c>
      <c r="E3277">
        <v>1.266</v>
      </c>
      <c r="F3277">
        <v>1.577</v>
      </c>
      <c r="G3277">
        <v>2.4790000000000001</v>
      </c>
      <c r="H3277" s="34">
        <f t="shared" si="102"/>
        <v>0</v>
      </c>
      <c r="I3277" t="str">
        <f t="shared" si="103"/>
        <v/>
      </c>
    </row>
    <row r="3278" spans="1:9" x14ac:dyDescent="0.25">
      <c r="A3278" s="32">
        <v>41813</v>
      </c>
      <c r="B3278">
        <v>0.1605</v>
      </c>
      <c r="C3278">
        <v>0.47049999999999997</v>
      </c>
      <c r="D3278">
        <v>0.90400000000000003</v>
      </c>
      <c r="E3278">
        <v>1.29</v>
      </c>
      <c r="F3278">
        <v>1.599</v>
      </c>
      <c r="G3278">
        <v>2.4990000000000001</v>
      </c>
      <c r="H3278" s="34">
        <f t="shared" si="102"/>
        <v>0</v>
      </c>
      <c r="I3278" t="str">
        <f t="shared" si="103"/>
        <v/>
      </c>
    </row>
    <row r="3279" spans="1:9" x14ac:dyDescent="0.25">
      <c r="A3279" s="32">
        <v>41814</v>
      </c>
      <c r="B3279">
        <v>0.161</v>
      </c>
      <c r="C3279">
        <v>0.46600000000000003</v>
      </c>
      <c r="D3279">
        <v>0.88200000000000001</v>
      </c>
      <c r="E3279">
        <v>1.27</v>
      </c>
      <c r="F3279">
        <v>1.569</v>
      </c>
      <c r="G3279">
        <v>2.4609999999999999</v>
      </c>
      <c r="H3279" s="34">
        <f t="shared" si="102"/>
        <v>0</v>
      </c>
      <c r="I3279" t="str">
        <f t="shared" si="103"/>
        <v>20142</v>
      </c>
    </row>
    <row r="3280" spans="1:9" x14ac:dyDescent="0.25">
      <c r="A3280" s="32">
        <v>41815</v>
      </c>
      <c r="B3280">
        <v>0.1595</v>
      </c>
      <c r="C3280">
        <v>0.45600000000000002</v>
      </c>
      <c r="D3280">
        <v>0.86899999999999999</v>
      </c>
      <c r="E3280">
        <v>1.256</v>
      </c>
      <c r="F3280">
        <v>1.5609999999999999</v>
      </c>
      <c r="G3280">
        <v>2.448</v>
      </c>
      <c r="H3280" s="34">
        <f t="shared" si="102"/>
        <v>0</v>
      </c>
      <c r="I3280" t="str">
        <f t="shared" si="103"/>
        <v>20142</v>
      </c>
    </row>
    <row r="3281" spans="1:9" x14ac:dyDescent="0.25">
      <c r="A3281" s="32">
        <v>41816</v>
      </c>
      <c r="B3281">
        <v>0.1585</v>
      </c>
      <c r="C3281">
        <v>0.44400000000000001</v>
      </c>
      <c r="D3281">
        <v>0.84699999999999998</v>
      </c>
      <c r="E3281">
        <v>1.2270000000000001</v>
      </c>
      <c r="F3281">
        <v>1.534</v>
      </c>
      <c r="G3281">
        <v>2.42</v>
      </c>
      <c r="H3281" s="34">
        <f t="shared" si="102"/>
        <v>0</v>
      </c>
      <c r="I3281" t="str">
        <f t="shared" si="103"/>
        <v>20142</v>
      </c>
    </row>
    <row r="3282" spans="1:9" x14ac:dyDescent="0.25">
      <c r="A3282" s="32">
        <v>41817</v>
      </c>
      <c r="B3282">
        <v>0.1605</v>
      </c>
      <c r="C3282">
        <v>0.44650000000000001</v>
      </c>
      <c r="D3282">
        <v>0.85099999999999998</v>
      </c>
      <c r="E3282">
        <v>1.2210000000000001</v>
      </c>
      <c r="F3282">
        <v>1.5305</v>
      </c>
      <c r="G3282">
        <v>2.4289999999999998</v>
      </c>
      <c r="H3282" s="34">
        <f t="shared" si="102"/>
        <v>0</v>
      </c>
      <c r="I3282" t="str">
        <f t="shared" si="103"/>
        <v>20142</v>
      </c>
    </row>
    <row r="3283" spans="1:9" x14ac:dyDescent="0.25">
      <c r="A3283" s="32">
        <v>41820</v>
      </c>
      <c r="B3283">
        <v>0.157</v>
      </c>
      <c r="C3283">
        <v>0.44</v>
      </c>
      <c r="D3283">
        <v>0.84</v>
      </c>
      <c r="E3283">
        <v>1.212</v>
      </c>
      <c r="F3283">
        <v>1.5169999999999999</v>
      </c>
      <c r="G3283">
        <v>2.419</v>
      </c>
      <c r="H3283" s="34">
        <f t="shared" si="102"/>
        <v>1</v>
      </c>
      <c r="I3283" t="str">
        <f t="shared" si="103"/>
        <v>20142</v>
      </c>
    </row>
    <row r="3284" spans="1:9" x14ac:dyDescent="0.25">
      <c r="A3284" s="32">
        <v>41821</v>
      </c>
      <c r="B3284">
        <v>0.161</v>
      </c>
      <c r="C3284">
        <v>0.45600000000000002</v>
      </c>
      <c r="D3284">
        <v>0.86</v>
      </c>
      <c r="E3284">
        <v>1.236</v>
      </c>
      <c r="F3284">
        <v>1.55</v>
      </c>
      <c r="G3284">
        <v>2.4580000000000002</v>
      </c>
      <c r="H3284" s="34">
        <f t="shared" si="102"/>
        <v>0</v>
      </c>
      <c r="I3284" t="str">
        <f t="shared" si="103"/>
        <v/>
      </c>
    </row>
    <row r="3285" spans="1:9" x14ac:dyDescent="0.25">
      <c r="A3285" s="32">
        <v>41822</v>
      </c>
      <c r="B3285">
        <v>0.16600000000000001</v>
      </c>
      <c r="C3285">
        <v>0.48099999999999998</v>
      </c>
      <c r="D3285">
        <v>0.89300000000000002</v>
      </c>
      <c r="E3285">
        <v>1.294</v>
      </c>
      <c r="F3285">
        <v>1.6040000000000001</v>
      </c>
      <c r="G3285">
        <v>2.5179999999999998</v>
      </c>
      <c r="H3285" s="34">
        <f t="shared" si="102"/>
        <v>0</v>
      </c>
      <c r="I3285" t="str">
        <f t="shared" si="103"/>
        <v/>
      </c>
    </row>
    <row r="3286" spans="1:9" x14ac:dyDescent="0.25">
      <c r="A3286" s="32">
        <v>41823</v>
      </c>
      <c r="B3286">
        <v>0.16700000000000001</v>
      </c>
      <c r="C3286">
        <v>0.502</v>
      </c>
      <c r="D3286">
        <v>0.93100000000000005</v>
      </c>
      <c r="E3286">
        <v>1.33</v>
      </c>
      <c r="F3286">
        <v>1.63</v>
      </c>
      <c r="G3286">
        <v>2.5369999999999999</v>
      </c>
      <c r="H3286" s="34">
        <f t="shared" si="102"/>
        <v>0</v>
      </c>
      <c r="I3286" t="str">
        <f t="shared" si="103"/>
        <v/>
      </c>
    </row>
    <row r="3287" spans="1:9" x14ac:dyDescent="0.25">
      <c r="A3287" s="32">
        <v>41824</v>
      </c>
      <c r="B3287">
        <v>0.17100000000000001</v>
      </c>
      <c r="C3287">
        <v>0.51300000000000001</v>
      </c>
      <c r="D3287">
        <v>0.94799999999999995</v>
      </c>
      <c r="E3287">
        <v>1.33</v>
      </c>
      <c r="F3287">
        <v>1.595</v>
      </c>
      <c r="G3287">
        <v>2.5019999999999998</v>
      </c>
      <c r="H3287" s="34">
        <f t="shared" si="102"/>
        <v>0</v>
      </c>
      <c r="I3287" t="str">
        <f t="shared" si="103"/>
        <v/>
      </c>
    </row>
    <row r="3288" spans="1:9" x14ac:dyDescent="0.25">
      <c r="A3288" s="32">
        <v>41827</v>
      </c>
      <c r="B3288">
        <v>0.16950000000000001</v>
      </c>
      <c r="C3288">
        <v>0.51200000000000001</v>
      </c>
      <c r="D3288">
        <v>0.94799999999999995</v>
      </c>
      <c r="E3288">
        <v>1.3280000000000001</v>
      </c>
      <c r="F3288">
        <v>1.6240000000000001</v>
      </c>
      <c r="G3288">
        <v>2.4990000000000001</v>
      </c>
      <c r="H3288" s="34">
        <f t="shared" si="102"/>
        <v>0</v>
      </c>
      <c r="I3288" t="str">
        <f t="shared" si="103"/>
        <v/>
      </c>
    </row>
    <row r="3289" spans="1:9" x14ac:dyDescent="0.25">
      <c r="A3289" s="32">
        <v>41828</v>
      </c>
      <c r="B3289">
        <v>0.17399999999999999</v>
      </c>
      <c r="C3289">
        <v>0.505</v>
      </c>
      <c r="D3289">
        <v>0.92100000000000004</v>
      </c>
      <c r="E3289">
        <v>1.2929999999999999</v>
      </c>
      <c r="F3289">
        <v>1.585</v>
      </c>
      <c r="G3289">
        <v>2.4420000000000002</v>
      </c>
      <c r="H3289" s="34">
        <f t="shared" si="102"/>
        <v>0</v>
      </c>
      <c r="I3289" t="str">
        <f t="shared" si="103"/>
        <v/>
      </c>
    </row>
    <row r="3290" spans="1:9" x14ac:dyDescent="0.25">
      <c r="A3290" s="32">
        <v>41829</v>
      </c>
      <c r="B3290">
        <v>0.16500000000000001</v>
      </c>
      <c r="C3290">
        <v>0.46500000000000002</v>
      </c>
      <c r="D3290">
        <v>0.88200000000000001</v>
      </c>
      <c r="E3290">
        <v>1.266</v>
      </c>
      <c r="F3290">
        <v>1.5669999999999999</v>
      </c>
      <c r="G3290">
        <v>2.4380000000000002</v>
      </c>
      <c r="H3290" s="34">
        <f t="shared" si="102"/>
        <v>0</v>
      </c>
      <c r="I3290" t="str">
        <f t="shared" si="103"/>
        <v/>
      </c>
    </row>
    <row r="3291" spans="1:9" x14ac:dyDescent="0.25">
      <c r="A3291" s="32">
        <v>41830</v>
      </c>
      <c r="B3291">
        <v>0.14249999999999999</v>
      </c>
      <c r="C3291">
        <v>0.46</v>
      </c>
      <c r="D3291">
        <v>0.873</v>
      </c>
      <c r="E3291">
        <v>1.2570000000000001</v>
      </c>
      <c r="F3291">
        <v>1.5529999999999999</v>
      </c>
      <c r="G3291">
        <v>2.42</v>
      </c>
      <c r="H3291" s="34">
        <f t="shared" si="102"/>
        <v>0</v>
      </c>
      <c r="I3291" t="str">
        <f t="shared" si="103"/>
        <v/>
      </c>
    </row>
    <row r="3292" spans="1:9" x14ac:dyDescent="0.25">
      <c r="A3292" s="32">
        <v>41831</v>
      </c>
      <c r="B3292">
        <v>0.151</v>
      </c>
      <c r="C3292">
        <v>0.45250000000000001</v>
      </c>
      <c r="D3292">
        <v>0.85499999999999998</v>
      </c>
      <c r="E3292">
        <v>1.236</v>
      </c>
      <c r="F3292">
        <v>1.532</v>
      </c>
      <c r="G3292">
        <v>2.3940000000000001</v>
      </c>
      <c r="H3292" s="34">
        <f t="shared" si="102"/>
        <v>0</v>
      </c>
      <c r="I3292" t="str">
        <f t="shared" si="103"/>
        <v/>
      </c>
    </row>
    <row r="3293" spans="1:9" x14ac:dyDescent="0.25">
      <c r="A3293" s="32">
        <v>41834</v>
      </c>
      <c r="B3293">
        <v>0.153</v>
      </c>
      <c r="C3293">
        <v>0.47</v>
      </c>
      <c r="D3293">
        <v>0.88</v>
      </c>
      <c r="E3293">
        <v>1.2629999999999999</v>
      </c>
      <c r="F3293">
        <v>1.5609999999999999</v>
      </c>
      <c r="G3293">
        <v>2.4159999999999999</v>
      </c>
      <c r="H3293" s="34">
        <f t="shared" si="102"/>
        <v>0</v>
      </c>
      <c r="I3293" t="str">
        <f t="shared" si="103"/>
        <v/>
      </c>
    </row>
    <row r="3294" spans="1:9" x14ac:dyDescent="0.25">
      <c r="A3294" s="32">
        <v>41835</v>
      </c>
      <c r="B3294">
        <v>0.1595</v>
      </c>
      <c r="C3294">
        <v>0.497</v>
      </c>
      <c r="D3294">
        <v>0.91700000000000004</v>
      </c>
      <c r="E3294">
        <v>1.292</v>
      </c>
      <c r="F3294">
        <v>1.5840000000000001</v>
      </c>
      <c r="G3294">
        <v>2.427</v>
      </c>
      <c r="H3294" s="34">
        <f t="shared" si="102"/>
        <v>0</v>
      </c>
      <c r="I3294" t="str">
        <f t="shared" si="103"/>
        <v/>
      </c>
    </row>
    <row r="3295" spans="1:9" x14ac:dyDescent="0.25">
      <c r="A3295" s="32">
        <v>41836</v>
      </c>
      <c r="B3295">
        <v>0.16200000000000001</v>
      </c>
      <c r="C3295">
        <v>0.503</v>
      </c>
      <c r="D3295">
        <v>0.93400000000000005</v>
      </c>
      <c r="E3295">
        <v>1.3049999999999999</v>
      </c>
      <c r="F3295">
        <v>1.5840000000000001</v>
      </c>
      <c r="G3295">
        <v>2.4009999999999998</v>
      </c>
      <c r="H3295" s="34">
        <f t="shared" si="102"/>
        <v>0</v>
      </c>
      <c r="I3295" t="str">
        <f t="shared" si="103"/>
        <v/>
      </c>
    </row>
    <row r="3296" spans="1:9" x14ac:dyDescent="0.25">
      <c r="A3296" s="32">
        <v>41837</v>
      </c>
      <c r="B3296">
        <v>0.14899999999999999</v>
      </c>
      <c r="C3296">
        <v>0.4753</v>
      </c>
      <c r="D3296">
        <v>0.89300000000000002</v>
      </c>
      <c r="E3296">
        <v>1.256</v>
      </c>
      <c r="F3296">
        <v>1.5289999999999999</v>
      </c>
      <c r="G3296">
        <v>2.339</v>
      </c>
      <c r="H3296" s="34">
        <f t="shared" si="102"/>
        <v>0</v>
      </c>
      <c r="I3296" t="str">
        <f t="shared" si="103"/>
        <v/>
      </c>
    </row>
    <row r="3297" spans="1:9" x14ac:dyDescent="0.25">
      <c r="A3297" s="32">
        <v>41838</v>
      </c>
      <c r="B3297">
        <v>0.16300000000000001</v>
      </c>
      <c r="C3297">
        <v>0.50929999999999997</v>
      </c>
      <c r="D3297">
        <v>0.93100000000000005</v>
      </c>
      <c r="E3297">
        <v>1.3009999999999999</v>
      </c>
      <c r="F3297">
        <v>1.5760000000000001</v>
      </c>
      <c r="G3297">
        <v>2.3679999999999999</v>
      </c>
      <c r="H3297" s="34">
        <f t="shared" si="102"/>
        <v>0</v>
      </c>
      <c r="I3297" t="str">
        <f t="shared" si="103"/>
        <v/>
      </c>
    </row>
    <row r="3298" spans="1:9" x14ac:dyDescent="0.25">
      <c r="A3298" s="32">
        <v>41841</v>
      </c>
      <c r="B3298">
        <v>0.17</v>
      </c>
      <c r="C3298">
        <v>0.52549999999999997</v>
      </c>
      <c r="D3298">
        <v>0.95499999999999996</v>
      </c>
      <c r="E3298">
        <v>1.3149999999999999</v>
      </c>
      <c r="F3298">
        <v>1.593</v>
      </c>
      <c r="G3298">
        <v>2.359</v>
      </c>
      <c r="H3298" s="34">
        <f t="shared" si="102"/>
        <v>0</v>
      </c>
      <c r="I3298" t="str">
        <f t="shared" si="103"/>
        <v/>
      </c>
    </row>
    <row r="3299" spans="1:9" x14ac:dyDescent="0.25">
      <c r="A3299" s="32">
        <v>41842</v>
      </c>
      <c r="B3299">
        <v>0.16350000000000001</v>
      </c>
      <c r="C3299">
        <v>0.51100000000000001</v>
      </c>
      <c r="D3299">
        <v>0.93200000000000005</v>
      </c>
      <c r="E3299">
        <v>1.2909999999999999</v>
      </c>
      <c r="F3299">
        <v>1.569</v>
      </c>
      <c r="G3299">
        <v>2.3519999999999999</v>
      </c>
      <c r="H3299" s="34">
        <f t="shared" si="102"/>
        <v>0</v>
      </c>
      <c r="I3299" t="str">
        <f t="shared" si="103"/>
        <v/>
      </c>
    </row>
    <row r="3300" spans="1:9" x14ac:dyDescent="0.25">
      <c r="A3300" s="32">
        <v>41843</v>
      </c>
      <c r="B3300">
        <v>0.16450000000000001</v>
      </c>
      <c r="C3300">
        <v>0.51600000000000001</v>
      </c>
      <c r="D3300">
        <v>0.92400000000000004</v>
      </c>
      <c r="E3300">
        <v>1.288</v>
      </c>
      <c r="F3300">
        <v>1.5640000000000001</v>
      </c>
      <c r="G3300">
        <v>2.3580000000000001</v>
      </c>
      <c r="H3300" s="34">
        <f t="shared" si="102"/>
        <v>0</v>
      </c>
      <c r="I3300" t="str">
        <f t="shared" si="103"/>
        <v/>
      </c>
    </row>
    <row r="3301" spans="1:9" x14ac:dyDescent="0.25">
      <c r="A3301" s="32">
        <v>41844</v>
      </c>
      <c r="B3301">
        <v>0.17</v>
      </c>
      <c r="C3301">
        <v>0.51749999999999996</v>
      </c>
      <c r="D3301">
        <v>0.96</v>
      </c>
      <c r="E3301">
        <v>1.3340000000000001</v>
      </c>
      <c r="F3301">
        <v>1.611</v>
      </c>
      <c r="G3301">
        <v>2.3929999999999998</v>
      </c>
      <c r="H3301" s="34">
        <f t="shared" si="102"/>
        <v>0</v>
      </c>
      <c r="I3301" t="str">
        <f t="shared" si="103"/>
        <v/>
      </c>
    </row>
    <row r="3302" spans="1:9" x14ac:dyDescent="0.25">
      <c r="A3302" s="32">
        <v>41845</v>
      </c>
      <c r="B3302">
        <v>0.17249999999999999</v>
      </c>
      <c r="C3302">
        <v>0.51900000000000002</v>
      </c>
      <c r="D3302">
        <v>0.95699999999999996</v>
      </c>
      <c r="E3302">
        <v>1.3149999999999999</v>
      </c>
      <c r="F3302">
        <v>1.585</v>
      </c>
      <c r="G3302">
        <v>2.3559999999999999</v>
      </c>
      <c r="H3302" s="34">
        <f t="shared" si="102"/>
        <v>0</v>
      </c>
      <c r="I3302" t="str">
        <f t="shared" si="103"/>
        <v/>
      </c>
    </row>
    <row r="3303" spans="1:9" x14ac:dyDescent="0.25">
      <c r="A3303" s="32">
        <v>41848</v>
      </c>
      <c r="B3303">
        <v>0.17899999999999999</v>
      </c>
      <c r="C3303">
        <v>0.54930000000000001</v>
      </c>
      <c r="D3303">
        <v>0.97799999999999998</v>
      </c>
      <c r="E3303">
        <v>1.345</v>
      </c>
      <c r="F3303">
        <v>1.619</v>
      </c>
      <c r="G3303">
        <v>2.3759999999999999</v>
      </c>
      <c r="H3303" s="34">
        <f t="shared" si="102"/>
        <v>0</v>
      </c>
      <c r="I3303" t="str">
        <f t="shared" si="103"/>
        <v/>
      </c>
    </row>
    <row r="3304" spans="1:9" x14ac:dyDescent="0.25">
      <c r="A3304" s="32">
        <v>41849</v>
      </c>
      <c r="B3304">
        <v>0.18099999999999999</v>
      </c>
      <c r="C3304">
        <v>0.54249999999999998</v>
      </c>
      <c r="D3304">
        <v>0.97699999999999998</v>
      </c>
      <c r="E3304">
        <v>1.333</v>
      </c>
      <c r="F3304">
        <v>1.607</v>
      </c>
      <c r="G3304">
        <v>2.355</v>
      </c>
      <c r="H3304" s="34">
        <f t="shared" si="102"/>
        <v>0</v>
      </c>
      <c r="I3304" t="str">
        <f t="shared" si="103"/>
        <v/>
      </c>
    </row>
    <row r="3305" spans="1:9" x14ac:dyDescent="0.25">
      <c r="A3305" s="32">
        <v>41850</v>
      </c>
      <c r="B3305">
        <v>0.18</v>
      </c>
      <c r="C3305">
        <v>0.56499999999999995</v>
      </c>
      <c r="D3305">
        <v>1.0165</v>
      </c>
      <c r="E3305">
        <v>1.389</v>
      </c>
      <c r="F3305">
        <v>1.667</v>
      </c>
      <c r="G3305">
        <v>2.444</v>
      </c>
      <c r="H3305" s="34">
        <f t="shared" si="102"/>
        <v>0</v>
      </c>
      <c r="I3305" t="str">
        <f t="shared" si="103"/>
        <v/>
      </c>
    </row>
    <row r="3306" spans="1:9" x14ac:dyDescent="0.25">
      <c r="A3306" s="32">
        <v>41851</v>
      </c>
      <c r="B3306">
        <v>0.1835</v>
      </c>
      <c r="C3306">
        <v>0.55430000000000001</v>
      </c>
      <c r="D3306">
        <v>1.0065</v>
      </c>
      <c r="E3306">
        <v>1.385</v>
      </c>
      <c r="F3306">
        <v>1.663</v>
      </c>
      <c r="G3306">
        <v>2.456</v>
      </c>
      <c r="H3306" s="34">
        <f t="shared" si="102"/>
        <v>0</v>
      </c>
      <c r="I3306" t="str">
        <f t="shared" si="103"/>
        <v/>
      </c>
    </row>
    <row r="3307" spans="1:9" x14ac:dyDescent="0.25">
      <c r="A3307" s="32">
        <v>41852</v>
      </c>
      <c r="B3307">
        <v>0.17050000000000001</v>
      </c>
      <c r="C3307">
        <v>0.51200000000000001</v>
      </c>
      <c r="D3307">
        <v>0.94699999999999995</v>
      </c>
      <c r="E3307">
        <v>1.3080000000000001</v>
      </c>
      <c r="F3307">
        <v>1.5859999999999999</v>
      </c>
      <c r="G3307">
        <v>2.3919999999999999</v>
      </c>
      <c r="H3307" s="34">
        <f t="shared" si="102"/>
        <v>0</v>
      </c>
      <c r="I3307" t="str">
        <f t="shared" si="103"/>
        <v/>
      </c>
    </row>
    <row r="3308" spans="1:9" x14ac:dyDescent="0.25">
      <c r="A3308" s="32">
        <v>41855</v>
      </c>
      <c r="B3308">
        <v>0.17</v>
      </c>
      <c r="C3308">
        <v>0.504</v>
      </c>
      <c r="D3308">
        <v>0.92800000000000005</v>
      </c>
      <c r="E3308">
        <v>1.29</v>
      </c>
      <c r="F3308">
        <v>1.5739999999999998</v>
      </c>
      <c r="G3308">
        <v>2.38</v>
      </c>
      <c r="H3308" s="34">
        <f t="shared" si="102"/>
        <v>0</v>
      </c>
      <c r="I3308" t="str">
        <f t="shared" si="103"/>
        <v/>
      </c>
    </row>
    <row r="3309" spans="1:9" x14ac:dyDescent="0.25">
      <c r="A3309" s="32">
        <v>41856</v>
      </c>
      <c r="B3309">
        <v>0.17949999999999999</v>
      </c>
      <c r="C3309">
        <v>0.51400000000000001</v>
      </c>
      <c r="D3309">
        <v>0.93899999999999995</v>
      </c>
      <c r="E3309">
        <v>1.3149999999999999</v>
      </c>
      <c r="F3309">
        <v>1.5960000000000001</v>
      </c>
      <c r="G3309">
        <v>2.3890000000000002</v>
      </c>
      <c r="H3309" s="34">
        <f t="shared" si="102"/>
        <v>0</v>
      </c>
      <c r="I3309" t="str">
        <f t="shared" si="103"/>
        <v/>
      </c>
    </row>
    <row r="3310" spans="1:9" x14ac:dyDescent="0.25">
      <c r="A3310" s="32">
        <v>41857</v>
      </c>
      <c r="B3310">
        <v>0.17100000000000001</v>
      </c>
      <c r="C3310">
        <v>0.50949999999999995</v>
      </c>
      <c r="D3310">
        <v>0.93100000000000005</v>
      </c>
      <c r="E3310">
        <v>1.304</v>
      </c>
      <c r="F3310">
        <v>1.5859999999999999</v>
      </c>
      <c r="G3310">
        <v>2.3740000000000001</v>
      </c>
      <c r="H3310" s="34">
        <f t="shared" si="102"/>
        <v>0</v>
      </c>
      <c r="I3310" t="str">
        <f t="shared" si="103"/>
        <v/>
      </c>
    </row>
    <row r="3311" spans="1:9" x14ac:dyDescent="0.25">
      <c r="A3311" s="32">
        <v>41858</v>
      </c>
      <c r="B3311">
        <v>0.16850000000000001</v>
      </c>
      <c r="C3311">
        <v>0.50749999999999995</v>
      </c>
      <c r="D3311">
        <v>0.91600000000000004</v>
      </c>
      <c r="E3311">
        <v>1.2730000000000001</v>
      </c>
      <c r="F3311">
        <v>1.544</v>
      </c>
      <c r="G3311">
        <v>2.323</v>
      </c>
      <c r="H3311" s="34">
        <f t="shared" si="102"/>
        <v>0</v>
      </c>
      <c r="I3311" t="str">
        <f t="shared" si="103"/>
        <v/>
      </c>
    </row>
    <row r="3312" spans="1:9" x14ac:dyDescent="0.25">
      <c r="A3312" s="32">
        <v>41859</v>
      </c>
      <c r="B3312">
        <v>0.17050000000000001</v>
      </c>
      <c r="C3312">
        <v>0.49399999999999999</v>
      </c>
      <c r="D3312">
        <v>0.93100000000000005</v>
      </c>
      <c r="E3312">
        <v>1.2969999999999999</v>
      </c>
      <c r="F3312">
        <v>1.5680000000000001</v>
      </c>
      <c r="G3312">
        <v>2.3359999999999999</v>
      </c>
      <c r="H3312" s="34">
        <f t="shared" si="102"/>
        <v>0</v>
      </c>
      <c r="I3312" t="str">
        <f t="shared" si="103"/>
        <v/>
      </c>
    </row>
    <row r="3313" spans="1:9" x14ac:dyDescent="0.25">
      <c r="A3313" s="32">
        <v>41862</v>
      </c>
      <c r="B3313">
        <v>0.17</v>
      </c>
      <c r="C3313">
        <v>0.51149999999999995</v>
      </c>
      <c r="D3313">
        <v>0.92700000000000005</v>
      </c>
      <c r="E3313">
        <v>1.29</v>
      </c>
      <c r="F3313">
        <v>1.5580000000000001</v>
      </c>
      <c r="G3313">
        <v>2.343</v>
      </c>
      <c r="H3313" s="34">
        <f t="shared" si="102"/>
        <v>0</v>
      </c>
      <c r="I3313" t="str">
        <f t="shared" si="103"/>
        <v/>
      </c>
    </row>
    <row r="3314" spans="1:9" x14ac:dyDescent="0.25">
      <c r="A3314" s="32">
        <v>41863</v>
      </c>
      <c r="B3314">
        <v>0.16500000000000001</v>
      </c>
      <c r="C3314">
        <v>0.501</v>
      </c>
      <c r="D3314">
        <v>0.91400000000000003</v>
      </c>
      <c r="E3314">
        <v>1.2810000000000001</v>
      </c>
      <c r="F3314">
        <v>1.5580000000000001</v>
      </c>
      <c r="G3314">
        <v>2.36</v>
      </c>
      <c r="H3314" s="34">
        <f t="shared" si="102"/>
        <v>0</v>
      </c>
      <c r="I3314" t="str">
        <f t="shared" si="103"/>
        <v/>
      </c>
    </row>
    <row r="3315" spans="1:9" x14ac:dyDescent="0.25">
      <c r="A3315" s="32">
        <v>41864</v>
      </c>
      <c r="B3315">
        <v>0.1595</v>
      </c>
      <c r="C3315">
        <v>0.48</v>
      </c>
      <c r="D3315">
        <v>0.88</v>
      </c>
      <c r="E3315">
        <v>1.2389999999999999</v>
      </c>
      <c r="F3315">
        <v>1.516</v>
      </c>
      <c r="G3315">
        <v>2.319</v>
      </c>
      <c r="H3315" s="34">
        <f t="shared" si="102"/>
        <v>0</v>
      </c>
      <c r="I3315" t="str">
        <f t="shared" si="103"/>
        <v/>
      </c>
    </row>
    <row r="3316" spans="1:9" x14ac:dyDescent="0.25">
      <c r="A3316" s="32">
        <v>41865</v>
      </c>
      <c r="B3316">
        <v>0.155</v>
      </c>
      <c r="C3316">
        <v>0.48299999999999998</v>
      </c>
      <c r="D3316">
        <v>0.89</v>
      </c>
      <c r="E3316">
        <v>1.2509999999999999</v>
      </c>
      <c r="F3316">
        <v>1.524</v>
      </c>
      <c r="G3316">
        <v>2.2970000000000002</v>
      </c>
      <c r="H3316" s="34">
        <f t="shared" si="102"/>
        <v>0</v>
      </c>
      <c r="I3316" t="str">
        <f t="shared" si="103"/>
        <v/>
      </c>
    </row>
    <row r="3317" spans="1:9" x14ac:dyDescent="0.25">
      <c r="A3317" s="32">
        <v>41866</v>
      </c>
      <c r="B3317">
        <v>0.156</v>
      </c>
      <c r="C3317">
        <v>0.4753</v>
      </c>
      <c r="D3317">
        <v>0.874</v>
      </c>
      <c r="E3317">
        <v>1.216</v>
      </c>
      <c r="F3317">
        <v>1.492</v>
      </c>
      <c r="G3317">
        <v>2.2490000000000001</v>
      </c>
      <c r="H3317" s="34">
        <f t="shared" si="102"/>
        <v>0</v>
      </c>
      <c r="I3317" t="str">
        <f t="shared" si="103"/>
        <v/>
      </c>
    </row>
    <row r="3318" spans="1:9" x14ac:dyDescent="0.25">
      <c r="A3318" s="32">
        <v>41869</v>
      </c>
      <c r="B3318">
        <v>0.16</v>
      </c>
      <c r="C3318">
        <v>0.48799999999999999</v>
      </c>
      <c r="D3318">
        <v>0.9</v>
      </c>
      <c r="E3318">
        <v>1.2509999999999999</v>
      </c>
      <c r="F3318">
        <v>1.5270000000000001</v>
      </c>
      <c r="G3318">
        <v>2.302</v>
      </c>
      <c r="H3318" s="34">
        <f t="shared" si="102"/>
        <v>0</v>
      </c>
      <c r="I3318" t="str">
        <f t="shared" si="103"/>
        <v/>
      </c>
    </row>
    <row r="3319" spans="1:9" x14ac:dyDescent="0.25">
      <c r="A3319" s="32">
        <v>41870</v>
      </c>
      <c r="B3319">
        <v>0.16300000000000001</v>
      </c>
      <c r="C3319">
        <v>0.48849999999999999</v>
      </c>
      <c r="D3319">
        <v>0.90200000000000002</v>
      </c>
      <c r="E3319">
        <v>1.252</v>
      </c>
      <c r="F3319">
        <v>1.5249999999999999</v>
      </c>
      <c r="G3319">
        <v>2.3109999999999999</v>
      </c>
      <c r="H3319" s="34">
        <f t="shared" si="102"/>
        <v>0</v>
      </c>
      <c r="I3319" t="str">
        <f t="shared" si="103"/>
        <v/>
      </c>
    </row>
    <row r="3320" spans="1:9" x14ac:dyDescent="0.25">
      <c r="A3320" s="32">
        <v>41871</v>
      </c>
      <c r="B3320">
        <v>0.17599999999999999</v>
      </c>
      <c r="C3320">
        <v>0.52500000000000002</v>
      </c>
      <c r="D3320">
        <v>0.94599999999999995</v>
      </c>
      <c r="E3320">
        <v>1.3</v>
      </c>
      <c r="F3320">
        <v>1.573</v>
      </c>
      <c r="G3320">
        <v>2.3359999999999999</v>
      </c>
      <c r="H3320" s="34">
        <f t="shared" si="102"/>
        <v>0</v>
      </c>
      <c r="I3320" t="str">
        <f t="shared" si="103"/>
        <v/>
      </c>
    </row>
    <row r="3321" spans="1:9" x14ac:dyDescent="0.25">
      <c r="A3321" s="32">
        <v>41872</v>
      </c>
      <c r="B3321">
        <v>0.17150000000000001</v>
      </c>
      <c r="C3321">
        <v>0.52</v>
      </c>
      <c r="D3321">
        <v>0.94199999999999995</v>
      </c>
      <c r="E3321">
        <v>1.3</v>
      </c>
      <c r="F3321">
        <v>1.5699999999999998</v>
      </c>
      <c r="G3321">
        <v>2.3119999999999998</v>
      </c>
      <c r="H3321" s="34">
        <f t="shared" si="102"/>
        <v>0</v>
      </c>
      <c r="I3321" t="str">
        <f t="shared" si="103"/>
        <v/>
      </c>
    </row>
    <row r="3322" spans="1:9" x14ac:dyDescent="0.25">
      <c r="A3322" s="32">
        <v>41873</v>
      </c>
      <c r="B3322">
        <v>0.18049999999999999</v>
      </c>
      <c r="C3322">
        <v>0.54200000000000004</v>
      </c>
      <c r="D3322">
        <v>0.96699999999999997</v>
      </c>
      <c r="E3322">
        <v>1.325</v>
      </c>
      <c r="F3322">
        <v>1.5899999999999999</v>
      </c>
      <c r="G3322">
        <v>2.302</v>
      </c>
      <c r="H3322" s="34">
        <f t="shared" si="102"/>
        <v>0</v>
      </c>
      <c r="I3322" t="str">
        <f t="shared" si="103"/>
        <v/>
      </c>
    </row>
    <row r="3323" spans="1:9" x14ac:dyDescent="0.25">
      <c r="A3323" s="32">
        <v>41876</v>
      </c>
      <c r="B3323">
        <v>0.1835</v>
      </c>
      <c r="C3323">
        <v>0.54479999999999995</v>
      </c>
      <c r="D3323">
        <v>0.97699999999999998</v>
      </c>
      <c r="E3323">
        <v>1.333</v>
      </c>
      <c r="F3323">
        <v>1.5859999999999999</v>
      </c>
      <c r="G3323">
        <v>2.2770000000000001</v>
      </c>
      <c r="H3323" s="34">
        <f t="shared" si="102"/>
        <v>0</v>
      </c>
      <c r="I3323" t="str">
        <f t="shared" si="103"/>
        <v/>
      </c>
    </row>
    <row r="3324" spans="1:9" x14ac:dyDescent="0.25">
      <c r="A3324" s="32">
        <v>41877</v>
      </c>
      <c r="B3324">
        <v>0.1825</v>
      </c>
      <c r="C3324">
        <v>0.54800000000000004</v>
      </c>
      <c r="D3324">
        <v>0.96599999999999997</v>
      </c>
      <c r="E3324">
        <v>1.323</v>
      </c>
      <c r="F3324">
        <v>1.581</v>
      </c>
      <c r="G3324">
        <v>2.2919999999999998</v>
      </c>
      <c r="H3324" s="34">
        <f t="shared" si="102"/>
        <v>0</v>
      </c>
      <c r="I3324" t="str">
        <f t="shared" si="103"/>
        <v/>
      </c>
    </row>
    <row r="3325" spans="1:9" x14ac:dyDescent="0.25">
      <c r="A3325" s="32">
        <v>41878</v>
      </c>
      <c r="B3325">
        <v>0.1825</v>
      </c>
      <c r="C3325">
        <v>0.54200000000000004</v>
      </c>
      <c r="D3325">
        <v>0.96299999999999997</v>
      </c>
      <c r="E3325">
        <v>1.3089999999999999</v>
      </c>
      <c r="F3325">
        <v>1.5649999999999999</v>
      </c>
      <c r="G3325">
        <v>2.2589999999999999</v>
      </c>
      <c r="H3325" s="34">
        <f t="shared" si="102"/>
        <v>0</v>
      </c>
      <c r="I3325" t="str">
        <f t="shared" si="103"/>
        <v/>
      </c>
    </row>
    <row r="3326" spans="1:9" x14ac:dyDescent="0.25">
      <c r="A3326" s="32">
        <v>41879</v>
      </c>
      <c r="B3326">
        <v>0.18099999999999999</v>
      </c>
      <c r="C3326">
        <v>0.53700000000000003</v>
      </c>
      <c r="D3326">
        <v>0.96299999999999997</v>
      </c>
      <c r="E3326">
        <v>1.298</v>
      </c>
      <c r="F3326">
        <v>1.5529999999999999</v>
      </c>
      <c r="G3326">
        <v>2.2439999999999998</v>
      </c>
      <c r="H3326" s="34">
        <f t="shared" si="102"/>
        <v>0</v>
      </c>
      <c r="I3326" t="str">
        <f t="shared" si="103"/>
        <v/>
      </c>
    </row>
    <row r="3327" spans="1:9" x14ac:dyDescent="0.25">
      <c r="A3327" s="32">
        <v>41880</v>
      </c>
      <c r="B3327">
        <v>0.18149999999999999</v>
      </c>
      <c r="C3327">
        <v>0.54800000000000004</v>
      </c>
      <c r="D3327">
        <v>0.96399999999999997</v>
      </c>
      <c r="E3327">
        <v>1.298</v>
      </c>
      <c r="F3327">
        <v>1.5529999999999999</v>
      </c>
      <c r="G3327">
        <v>2.2519999999999998</v>
      </c>
      <c r="H3327" s="34">
        <f t="shared" si="102"/>
        <v>0</v>
      </c>
      <c r="I3327" t="str">
        <f t="shared" si="103"/>
        <v/>
      </c>
    </row>
    <row r="3328" spans="1:9" x14ac:dyDescent="0.25">
      <c r="A3328" s="32">
        <v>41883</v>
      </c>
      <c r="B3328">
        <v>0.184</v>
      </c>
      <c r="C3328">
        <v>0.54400000000000004</v>
      </c>
      <c r="D3328">
        <v>0.97099999999999997</v>
      </c>
      <c r="E3328">
        <v>1.296</v>
      </c>
      <c r="F3328">
        <v>1.5529999999999999</v>
      </c>
      <c r="G3328">
        <v>2.2480000000000002</v>
      </c>
      <c r="H3328" s="34">
        <f t="shared" si="102"/>
        <v>0</v>
      </c>
      <c r="I3328" t="str">
        <f t="shared" si="103"/>
        <v/>
      </c>
    </row>
    <row r="3329" spans="1:9" x14ac:dyDescent="0.25">
      <c r="A3329" s="32">
        <v>41884</v>
      </c>
      <c r="B3329">
        <v>0.185</v>
      </c>
      <c r="C3329">
        <v>0.55900000000000005</v>
      </c>
      <c r="D3329">
        <v>0.98799999999999999</v>
      </c>
      <c r="E3329">
        <v>1.3380000000000001</v>
      </c>
      <c r="F3329">
        <v>1.591</v>
      </c>
      <c r="G3329">
        <v>2.3069999999999999</v>
      </c>
      <c r="H3329" s="34">
        <f t="shared" si="102"/>
        <v>0</v>
      </c>
      <c r="I3329" t="str">
        <f t="shared" si="103"/>
        <v/>
      </c>
    </row>
    <row r="3330" spans="1:9" x14ac:dyDescent="0.25">
      <c r="A3330" s="32">
        <v>41885</v>
      </c>
      <c r="B3330">
        <v>0.18099999999999999</v>
      </c>
      <c r="C3330">
        <v>0.56000000000000005</v>
      </c>
      <c r="D3330">
        <v>0.98</v>
      </c>
      <c r="E3330">
        <v>1.32</v>
      </c>
      <c r="F3330">
        <v>1.5720000000000001</v>
      </c>
      <c r="G3330">
        <v>2.2720000000000002</v>
      </c>
      <c r="H3330" s="34">
        <f t="shared" si="102"/>
        <v>0</v>
      </c>
      <c r="I3330" t="str">
        <f t="shared" si="103"/>
        <v/>
      </c>
    </row>
    <row r="3331" spans="1:9" x14ac:dyDescent="0.25">
      <c r="A3331" s="32">
        <v>41886</v>
      </c>
      <c r="B3331">
        <v>0.19600000000000001</v>
      </c>
      <c r="C3331">
        <v>0.56950000000000001</v>
      </c>
      <c r="D3331">
        <v>1.004</v>
      </c>
      <c r="E3331">
        <v>1.3580000000000001</v>
      </c>
      <c r="F3331">
        <v>1.615</v>
      </c>
      <c r="G3331">
        <v>2.3290000000000002</v>
      </c>
      <c r="H3331" s="34">
        <f t="shared" si="102"/>
        <v>0</v>
      </c>
      <c r="I3331" t="str">
        <f t="shared" si="103"/>
        <v/>
      </c>
    </row>
    <row r="3332" spans="1:9" x14ac:dyDescent="0.25">
      <c r="A3332" s="32">
        <v>41887</v>
      </c>
      <c r="B3332">
        <v>0.182</v>
      </c>
      <c r="C3332">
        <v>0.54749999999999999</v>
      </c>
      <c r="D3332">
        <v>0.97899999999999998</v>
      </c>
      <c r="E3332">
        <v>1.3360000000000001</v>
      </c>
      <c r="F3332">
        <v>1.599</v>
      </c>
      <c r="G3332">
        <v>2.3290000000000002</v>
      </c>
      <c r="H3332" s="34">
        <f t="shared" si="102"/>
        <v>0</v>
      </c>
      <c r="I3332" t="str">
        <f t="shared" si="103"/>
        <v/>
      </c>
    </row>
    <row r="3333" spans="1:9" x14ac:dyDescent="0.25">
      <c r="A3333" s="32">
        <v>41890</v>
      </c>
      <c r="B3333">
        <v>0.20050000000000001</v>
      </c>
      <c r="C3333">
        <v>0.57650000000000001</v>
      </c>
      <c r="D3333">
        <v>1.0169999999999999</v>
      </c>
      <c r="E3333">
        <v>1.37</v>
      </c>
      <c r="F3333">
        <v>1.633</v>
      </c>
      <c r="G3333">
        <v>2.3529999999999998</v>
      </c>
      <c r="H3333" s="34">
        <f t="shared" ref="H3333:H3396" si="104">+IF(AND(MOD(MONTH(A3333),3)=0,MONTH(A3333)&lt;&gt;MONTH(A3334)),1,0)</f>
        <v>0</v>
      </c>
      <c r="I3333" t="str">
        <f t="shared" ref="I3333:I3396" si="105">IF(SUM(H3333:H3337)&gt;0,CONCATENATE(YEAR(A3333),INT((MONTH(A3333)-1)/3)+1),"")</f>
        <v/>
      </c>
    </row>
    <row r="3334" spans="1:9" x14ac:dyDescent="0.25">
      <c r="A3334" s="32">
        <v>41891</v>
      </c>
      <c r="B3334">
        <v>0.20649999999999999</v>
      </c>
      <c r="C3334">
        <v>0.60150000000000003</v>
      </c>
      <c r="D3334">
        <v>1.0469999999999999</v>
      </c>
      <c r="E3334">
        <v>1.4159999999999999</v>
      </c>
      <c r="F3334">
        <v>1.6800000000000002</v>
      </c>
      <c r="G3334">
        <v>2.3919999999999999</v>
      </c>
      <c r="H3334" s="34">
        <f t="shared" si="104"/>
        <v>0</v>
      </c>
      <c r="I3334" t="str">
        <f t="shared" si="105"/>
        <v/>
      </c>
    </row>
    <row r="3335" spans="1:9" x14ac:dyDescent="0.25">
      <c r="A3335" s="32">
        <v>41892</v>
      </c>
      <c r="B3335">
        <v>0.21149999999999999</v>
      </c>
      <c r="C3335">
        <v>0.61050000000000004</v>
      </c>
      <c r="D3335">
        <v>1.0669999999999999</v>
      </c>
      <c r="E3335">
        <v>1.4410000000000001</v>
      </c>
      <c r="F3335">
        <v>1.712</v>
      </c>
      <c r="G3335">
        <v>2.4350000000000001</v>
      </c>
      <c r="H3335" s="34">
        <f t="shared" si="104"/>
        <v>0</v>
      </c>
      <c r="I3335" t="str">
        <f t="shared" si="105"/>
        <v/>
      </c>
    </row>
    <row r="3336" spans="1:9" x14ac:dyDescent="0.25">
      <c r="A3336" s="32">
        <v>41893</v>
      </c>
      <c r="B3336">
        <v>0.2205</v>
      </c>
      <c r="C3336">
        <v>0.622</v>
      </c>
      <c r="D3336">
        <v>1.0740000000000001</v>
      </c>
      <c r="E3336">
        <v>1.448</v>
      </c>
      <c r="F3336">
        <v>1.716</v>
      </c>
      <c r="G3336">
        <v>2.4369999999999998</v>
      </c>
      <c r="H3336" s="34">
        <f t="shared" si="104"/>
        <v>0</v>
      </c>
      <c r="I3336" t="str">
        <f t="shared" si="105"/>
        <v/>
      </c>
    </row>
    <row r="3337" spans="1:9" x14ac:dyDescent="0.25">
      <c r="A3337" s="32">
        <v>41894</v>
      </c>
      <c r="B3337">
        <v>0.214</v>
      </c>
      <c r="C3337">
        <v>0.626</v>
      </c>
      <c r="D3337">
        <v>1.083</v>
      </c>
      <c r="E3337">
        <v>1.466</v>
      </c>
      <c r="F3337">
        <v>1.748</v>
      </c>
      <c r="G3337">
        <v>2.5030000000000001</v>
      </c>
      <c r="H3337" s="34">
        <f t="shared" si="104"/>
        <v>0</v>
      </c>
      <c r="I3337" t="str">
        <f t="shared" si="105"/>
        <v/>
      </c>
    </row>
    <row r="3338" spans="1:9" x14ac:dyDescent="0.25">
      <c r="A3338" s="32">
        <v>41897</v>
      </c>
      <c r="B3338">
        <v>0.20799999999999999</v>
      </c>
      <c r="C3338">
        <v>0.6028</v>
      </c>
      <c r="D3338">
        <v>1.0640000000000001</v>
      </c>
      <c r="E3338">
        <v>1.4379999999999999</v>
      </c>
      <c r="F3338">
        <v>1.7215</v>
      </c>
      <c r="G3338">
        <v>2.48</v>
      </c>
      <c r="H3338" s="34">
        <f t="shared" si="104"/>
        <v>0</v>
      </c>
      <c r="I3338" t="str">
        <f t="shared" si="105"/>
        <v/>
      </c>
    </row>
    <row r="3339" spans="1:9" x14ac:dyDescent="0.25">
      <c r="A3339" s="32">
        <v>41898</v>
      </c>
      <c r="B3339">
        <v>0.20050000000000001</v>
      </c>
      <c r="C3339">
        <v>0.59399999999999997</v>
      </c>
      <c r="D3339">
        <v>1.0489999999999999</v>
      </c>
      <c r="E3339">
        <v>1.4339999999999999</v>
      </c>
      <c r="F3339">
        <v>1.716</v>
      </c>
      <c r="G3339">
        <v>2.4950000000000001</v>
      </c>
      <c r="H3339" s="34">
        <f t="shared" si="104"/>
        <v>0</v>
      </c>
      <c r="I3339" t="str">
        <f t="shared" si="105"/>
        <v/>
      </c>
    </row>
    <row r="3340" spans="1:9" x14ac:dyDescent="0.25">
      <c r="A3340" s="32">
        <v>41899</v>
      </c>
      <c r="B3340">
        <v>0.221</v>
      </c>
      <c r="C3340">
        <v>0.63480000000000003</v>
      </c>
      <c r="D3340">
        <v>1.1040000000000001</v>
      </c>
      <c r="E3340">
        <v>1.4929999999999999</v>
      </c>
      <c r="F3340">
        <v>1.77</v>
      </c>
      <c r="G3340">
        <v>2.5209999999999999</v>
      </c>
      <c r="H3340" s="34">
        <f t="shared" si="104"/>
        <v>0</v>
      </c>
      <c r="I3340" t="str">
        <f t="shared" si="105"/>
        <v/>
      </c>
    </row>
    <row r="3341" spans="1:9" x14ac:dyDescent="0.25">
      <c r="A3341" s="32">
        <v>41900</v>
      </c>
      <c r="B3341">
        <v>0.21099999999999999</v>
      </c>
      <c r="C3341">
        <v>0.63249999999999995</v>
      </c>
      <c r="D3341">
        <v>1.1040000000000001</v>
      </c>
      <c r="E3341">
        <v>1.4969999999999999</v>
      </c>
      <c r="F3341">
        <v>1.7770000000000001</v>
      </c>
      <c r="G3341">
        <v>2.504</v>
      </c>
      <c r="H3341" s="34">
        <f t="shared" si="104"/>
        <v>0</v>
      </c>
      <c r="I3341" t="str">
        <f t="shared" si="105"/>
        <v/>
      </c>
    </row>
    <row r="3342" spans="1:9" x14ac:dyDescent="0.25">
      <c r="A3342" s="32">
        <v>41901</v>
      </c>
      <c r="B3342">
        <v>0.21</v>
      </c>
      <c r="C3342">
        <v>0.63049999999999995</v>
      </c>
      <c r="D3342">
        <v>1.1020000000000001</v>
      </c>
      <c r="E3342">
        <v>1.4849999999999999</v>
      </c>
      <c r="F3342">
        <v>1.762</v>
      </c>
      <c r="G3342">
        <v>2.464</v>
      </c>
      <c r="H3342" s="34">
        <f t="shared" si="104"/>
        <v>0</v>
      </c>
      <c r="I3342" t="str">
        <f t="shared" si="105"/>
        <v/>
      </c>
    </row>
    <row r="3343" spans="1:9" x14ac:dyDescent="0.25">
      <c r="A3343" s="32">
        <v>41904</v>
      </c>
      <c r="B3343">
        <v>0.20050000000000001</v>
      </c>
      <c r="C3343">
        <v>0.60399999999999998</v>
      </c>
      <c r="D3343">
        <v>1.07</v>
      </c>
      <c r="E3343">
        <v>1.448</v>
      </c>
      <c r="F3343">
        <v>1.722</v>
      </c>
      <c r="G3343">
        <v>2.4409999999999998</v>
      </c>
      <c r="H3343" s="34">
        <f t="shared" si="104"/>
        <v>0</v>
      </c>
      <c r="I3343" t="str">
        <f t="shared" si="105"/>
        <v/>
      </c>
    </row>
    <row r="3344" spans="1:9" x14ac:dyDescent="0.25">
      <c r="A3344" s="32">
        <v>41905</v>
      </c>
      <c r="B3344">
        <v>0.20250000000000001</v>
      </c>
      <c r="C3344">
        <v>0.61</v>
      </c>
      <c r="D3344">
        <v>1.0629999999999999</v>
      </c>
      <c r="E3344">
        <v>1.4350000000000001</v>
      </c>
      <c r="F3344">
        <v>1.704</v>
      </c>
      <c r="G3344">
        <v>2.411</v>
      </c>
      <c r="H3344" s="34">
        <f t="shared" si="104"/>
        <v>0</v>
      </c>
      <c r="I3344" t="str">
        <f t="shared" si="105"/>
        <v/>
      </c>
    </row>
    <row r="3345" spans="1:9" x14ac:dyDescent="0.25">
      <c r="A3345" s="32">
        <v>41906</v>
      </c>
      <c r="B3345">
        <v>0.20599999999999999</v>
      </c>
      <c r="C3345">
        <v>0.622</v>
      </c>
      <c r="D3345">
        <v>1.087</v>
      </c>
      <c r="E3345">
        <v>1.4670000000000001</v>
      </c>
      <c r="F3345">
        <v>1.7410000000000001</v>
      </c>
      <c r="G3345">
        <v>2.4510000000000001</v>
      </c>
      <c r="H3345" s="34">
        <f t="shared" si="104"/>
        <v>0</v>
      </c>
      <c r="I3345" t="str">
        <f t="shared" si="105"/>
        <v>20143</v>
      </c>
    </row>
    <row r="3346" spans="1:9" x14ac:dyDescent="0.25">
      <c r="A3346" s="32">
        <v>41907</v>
      </c>
      <c r="B3346">
        <v>0.18099999999999999</v>
      </c>
      <c r="C3346">
        <v>0.59799999999999998</v>
      </c>
      <c r="D3346">
        <v>1.056</v>
      </c>
      <c r="E3346">
        <v>1.419</v>
      </c>
      <c r="F3346">
        <v>1.69</v>
      </c>
      <c r="G3346">
        <v>2.3959999999999999</v>
      </c>
      <c r="H3346" s="34">
        <f t="shared" si="104"/>
        <v>0</v>
      </c>
      <c r="I3346" t="str">
        <f t="shared" si="105"/>
        <v>20143</v>
      </c>
    </row>
    <row r="3347" spans="1:9" x14ac:dyDescent="0.25">
      <c r="A3347" s="32">
        <v>41908</v>
      </c>
      <c r="B3347">
        <v>0.19900000000000001</v>
      </c>
      <c r="C3347">
        <v>0.63300000000000001</v>
      </c>
      <c r="D3347">
        <v>1.1000000000000001</v>
      </c>
      <c r="E3347">
        <v>1.468</v>
      </c>
      <c r="F3347">
        <v>1.7290000000000001</v>
      </c>
      <c r="G3347">
        <v>2.4159999999999999</v>
      </c>
      <c r="H3347" s="34">
        <f t="shared" si="104"/>
        <v>0</v>
      </c>
      <c r="I3347" t="str">
        <f t="shared" si="105"/>
        <v>20143</v>
      </c>
    </row>
    <row r="3348" spans="1:9" x14ac:dyDescent="0.25">
      <c r="A3348" s="32">
        <v>41911</v>
      </c>
      <c r="B3348">
        <v>0.20549999999999999</v>
      </c>
      <c r="C3348">
        <v>0.64480000000000004</v>
      </c>
      <c r="D3348">
        <v>1.1000000000000001</v>
      </c>
      <c r="E3348">
        <v>1.4510000000000001</v>
      </c>
      <c r="F3348">
        <v>1.7050000000000001</v>
      </c>
      <c r="G3348">
        <v>2.3820000000000001</v>
      </c>
      <c r="H3348" s="34">
        <f t="shared" si="104"/>
        <v>0</v>
      </c>
      <c r="I3348" t="str">
        <f t="shared" si="105"/>
        <v>20143</v>
      </c>
    </row>
    <row r="3349" spans="1:9" x14ac:dyDescent="0.25">
      <c r="A3349" s="32">
        <v>41912</v>
      </c>
      <c r="B3349">
        <v>0.20549999999999999</v>
      </c>
      <c r="C3349">
        <v>0.62949999999999995</v>
      </c>
      <c r="D3349">
        <v>1.101</v>
      </c>
      <c r="E3349">
        <v>1.4570000000000001</v>
      </c>
      <c r="F3349">
        <v>1.71</v>
      </c>
      <c r="G3349">
        <v>2.3959999999999999</v>
      </c>
      <c r="H3349" s="34">
        <f t="shared" si="104"/>
        <v>1</v>
      </c>
      <c r="I3349" t="str">
        <f t="shared" si="105"/>
        <v>20143</v>
      </c>
    </row>
    <row r="3350" spans="1:9" x14ac:dyDescent="0.25">
      <c r="A3350" s="32">
        <v>41913</v>
      </c>
      <c r="B3350">
        <v>0.18149999999999999</v>
      </c>
      <c r="C3350">
        <v>0.59</v>
      </c>
      <c r="D3350">
        <v>1.0449999999999999</v>
      </c>
      <c r="E3350">
        <v>1.3839999999999999</v>
      </c>
      <c r="F3350">
        <v>1.627</v>
      </c>
      <c r="G3350">
        <v>2.2930000000000001</v>
      </c>
      <c r="H3350" s="34">
        <f t="shared" si="104"/>
        <v>0</v>
      </c>
      <c r="I3350" t="str">
        <f t="shared" si="105"/>
        <v/>
      </c>
    </row>
    <row r="3351" spans="1:9" x14ac:dyDescent="0.25">
      <c r="A3351" s="32">
        <v>41914</v>
      </c>
      <c r="B3351">
        <v>0.19</v>
      </c>
      <c r="C3351">
        <v>0.61750000000000005</v>
      </c>
      <c r="D3351">
        <v>1.06</v>
      </c>
      <c r="E3351">
        <v>1.3959999999999999</v>
      </c>
      <c r="F3351">
        <v>1.643</v>
      </c>
      <c r="G3351">
        <v>2.3290000000000002</v>
      </c>
      <c r="H3351" s="34">
        <f t="shared" si="104"/>
        <v>0</v>
      </c>
      <c r="I3351" t="str">
        <f t="shared" si="105"/>
        <v/>
      </c>
    </row>
    <row r="3352" spans="1:9" x14ac:dyDescent="0.25">
      <c r="A3352" s="32">
        <v>41915</v>
      </c>
      <c r="B3352">
        <v>0.19800000000000001</v>
      </c>
      <c r="C3352">
        <v>0.63700000000000001</v>
      </c>
      <c r="D3352">
        <v>1.097</v>
      </c>
      <c r="E3352">
        <v>1.4370000000000001</v>
      </c>
      <c r="F3352">
        <v>1.6840000000000002</v>
      </c>
      <c r="G3352">
        <v>2.3420000000000001</v>
      </c>
      <c r="H3352" s="34">
        <f t="shared" si="104"/>
        <v>0</v>
      </c>
      <c r="I3352" t="str">
        <f t="shared" si="105"/>
        <v/>
      </c>
    </row>
    <row r="3353" spans="1:9" x14ac:dyDescent="0.25">
      <c r="A3353" s="32">
        <v>41918</v>
      </c>
      <c r="B3353">
        <v>0.1905</v>
      </c>
      <c r="C3353">
        <v>0.61880000000000002</v>
      </c>
      <c r="D3353">
        <v>1.071</v>
      </c>
      <c r="E3353">
        <v>1.407</v>
      </c>
      <c r="F3353">
        <v>1.6539999999999999</v>
      </c>
      <c r="G3353">
        <v>2.3250000000000002</v>
      </c>
      <c r="H3353" s="34">
        <f t="shared" si="104"/>
        <v>0</v>
      </c>
      <c r="I3353" t="str">
        <f t="shared" si="105"/>
        <v/>
      </c>
    </row>
    <row r="3354" spans="1:9" x14ac:dyDescent="0.25">
      <c r="A3354" s="32">
        <v>41919</v>
      </c>
      <c r="B3354">
        <v>0.185</v>
      </c>
      <c r="C3354">
        <v>0.57679999999999998</v>
      </c>
      <c r="D3354">
        <v>1.0149999999999999</v>
      </c>
      <c r="E3354">
        <v>1.34</v>
      </c>
      <c r="F3354">
        <v>1.581</v>
      </c>
      <c r="G3354">
        <v>2.2480000000000002</v>
      </c>
      <c r="H3354" s="34">
        <f t="shared" si="104"/>
        <v>0</v>
      </c>
      <c r="I3354" t="str">
        <f t="shared" si="105"/>
        <v/>
      </c>
    </row>
    <row r="3355" spans="1:9" x14ac:dyDescent="0.25">
      <c r="A3355" s="32">
        <v>41920</v>
      </c>
      <c r="B3355">
        <v>0.1605</v>
      </c>
      <c r="C3355">
        <v>0.53500000000000003</v>
      </c>
      <c r="D3355">
        <v>0.93400000000000005</v>
      </c>
      <c r="E3355">
        <v>1.2629999999999999</v>
      </c>
      <c r="F3355">
        <v>1.5049999999999999</v>
      </c>
      <c r="G3355">
        <v>2.2160000000000002</v>
      </c>
      <c r="H3355" s="34">
        <f t="shared" si="104"/>
        <v>0</v>
      </c>
      <c r="I3355" t="str">
        <f t="shared" si="105"/>
        <v/>
      </c>
    </row>
    <row r="3356" spans="1:9" x14ac:dyDescent="0.25">
      <c r="A3356" s="32">
        <v>41921</v>
      </c>
      <c r="B3356">
        <v>0.1615</v>
      </c>
      <c r="C3356">
        <v>0.53100000000000003</v>
      </c>
      <c r="D3356">
        <v>0.94499999999999995</v>
      </c>
      <c r="E3356">
        <v>1.2669999999999999</v>
      </c>
      <c r="F3356">
        <v>1.5129999999999999</v>
      </c>
      <c r="G3356">
        <v>2.1909999999999998</v>
      </c>
      <c r="H3356" s="34">
        <f t="shared" si="104"/>
        <v>0</v>
      </c>
      <c r="I3356" t="str">
        <f t="shared" si="105"/>
        <v/>
      </c>
    </row>
    <row r="3357" spans="1:9" x14ac:dyDescent="0.25">
      <c r="A3357" s="32">
        <v>41922</v>
      </c>
      <c r="B3357">
        <v>0.155</v>
      </c>
      <c r="C3357">
        <v>0.51400000000000001</v>
      </c>
      <c r="D3357">
        <v>0.92</v>
      </c>
      <c r="E3357">
        <v>1.2370000000000001</v>
      </c>
      <c r="F3357">
        <v>1.478</v>
      </c>
      <c r="G3357">
        <v>2.1640000000000001</v>
      </c>
      <c r="H3357" s="34">
        <f t="shared" si="104"/>
        <v>0</v>
      </c>
      <c r="I3357" t="str">
        <f t="shared" si="105"/>
        <v/>
      </c>
    </row>
    <row r="3358" spans="1:9" x14ac:dyDescent="0.25">
      <c r="A3358" s="32">
        <v>41925</v>
      </c>
      <c r="B3358">
        <v>0.14299999999999999</v>
      </c>
      <c r="C3358">
        <v>0.46600000000000003</v>
      </c>
      <c r="D3358">
        <v>0.85099999999999998</v>
      </c>
      <c r="E3358">
        <v>1.2530000000000001</v>
      </c>
      <c r="F3358">
        <v>1.4790000000000001</v>
      </c>
      <c r="G3358">
        <v>2.1840000000000002</v>
      </c>
      <c r="H3358" s="34">
        <f t="shared" si="104"/>
        <v>0</v>
      </c>
      <c r="I3358" t="str">
        <f t="shared" si="105"/>
        <v/>
      </c>
    </row>
    <row r="3359" spans="1:9" x14ac:dyDescent="0.25">
      <c r="A3359" s="32">
        <v>41926</v>
      </c>
      <c r="B3359">
        <v>0.14699999999999999</v>
      </c>
      <c r="C3359">
        <v>0.45400000000000001</v>
      </c>
      <c r="D3359">
        <v>0.84199999999999997</v>
      </c>
      <c r="E3359">
        <v>1.1519999999999999</v>
      </c>
      <c r="F3359">
        <v>1.395</v>
      </c>
      <c r="G3359">
        <v>2.0840000000000001</v>
      </c>
      <c r="H3359" s="34">
        <f t="shared" si="104"/>
        <v>0</v>
      </c>
      <c r="I3359" t="str">
        <f t="shared" si="105"/>
        <v/>
      </c>
    </row>
    <row r="3360" spans="1:9" x14ac:dyDescent="0.25">
      <c r="A3360" s="32">
        <v>41927</v>
      </c>
      <c r="B3360">
        <v>0.14749999999999999</v>
      </c>
      <c r="C3360">
        <v>0.38700000000000001</v>
      </c>
      <c r="D3360">
        <v>0.73</v>
      </c>
      <c r="E3360">
        <v>1.0369999999999999</v>
      </c>
      <c r="F3360">
        <v>1.2865</v>
      </c>
      <c r="G3360">
        <v>2.0259999999999998</v>
      </c>
      <c r="H3360" s="34">
        <f t="shared" si="104"/>
        <v>0</v>
      </c>
      <c r="I3360" t="str">
        <f t="shared" si="105"/>
        <v/>
      </c>
    </row>
    <row r="3361" spans="1:9" x14ac:dyDescent="0.25">
      <c r="A3361" s="32">
        <v>41928</v>
      </c>
      <c r="B3361">
        <v>0.159</v>
      </c>
      <c r="C3361">
        <v>0.41549999999999998</v>
      </c>
      <c r="D3361">
        <v>0.78200000000000003</v>
      </c>
      <c r="E3361">
        <v>1.0840000000000001</v>
      </c>
      <c r="F3361">
        <v>1.3320000000000001</v>
      </c>
      <c r="G3361">
        <v>2.0430000000000001</v>
      </c>
      <c r="H3361" s="34">
        <f t="shared" si="104"/>
        <v>0</v>
      </c>
      <c r="I3361" t="str">
        <f t="shared" si="105"/>
        <v/>
      </c>
    </row>
    <row r="3362" spans="1:9" x14ac:dyDescent="0.25">
      <c r="A3362" s="32">
        <v>41929</v>
      </c>
      <c r="B3362">
        <v>0.14249999999999999</v>
      </c>
      <c r="C3362">
        <v>0.442</v>
      </c>
      <c r="D3362">
        <v>0.80500000000000005</v>
      </c>
      <c r="E3362">
        <v>1.121</v>
      </c>
      <c r="F3362">
        <v>1.3660000000000001</v>
      </c>
      <c r="G3362">
        <v>2.0840000000000001</v>
      </c>
      <c r="H3362" s="34">
        <f t="shared" si="104"/>
        <v>0</v>
      </c>
      <c r="I3362" t="str">
        <f t="shared" si="105"/>
        <v/>
      </c>
    </row>
    <row r="3363" spans="1:9" x14ac:dyDescent="0.25">
      <c r="A3363" s="32">
        <v>41932</v>
      </c>
      <c r="B3363">
        <v>0.13700000000000001</v>
      </c>
      <c r="C3363">
        <v>0.42849999999999999</v>
      </c>
      <c r="D3363">
        <v>0.78100000000000003</v>
      </c>
      <c r="E3363">
        <v>1.103</v>
      </c>
      <c r="F3363">
        <v>1.3519999999999999</v>
      </c>
      <c r="G3363">
        <v>2.069</v>
      </c>
      <c r="H3363" s="34">
        <f t="shared" si="104"/>
        <v>0</v>
      </c>
      <c r="I3363" t="str">
        <f t="shared" si="105"/>
        <v/>
      </c>
    </row>
    <row r="3364" spans="1:9" x14ac:dyDescent="0.25">
      <c r="A3364" s="32">
        <v>41933</v>
      </c>
      <c r="B3364">
        <v>0.14749999999999999</v>
      </c>
      <c r="C3364">
        <v>0.42799999999999999</v>
      </c>
      <c r="D3364">
        <v>0.79400000000000004</v>
      </c>
      <c r="E3364">
        <v>1.113</v>
      </c>
      <c r="F3364">
        <v>1.3740000000000001</v>
      </c>
      <c r="G3364">
        <v>2.0990000000000002</v>
      </c>
      <c r="H3364" s="34">
        <f t="shared" si="104"/>
        <v>0</v>
      </c>
      <c r="I3364" t="str">
        <f t="shared" si="105"/>
        <v/>
      </c>
    </row>
    <row r="3365" spans="1:9" x14ac:dyDescent="0.25">
      <c r="A3365" s="32">
        <v>41934</v>
      </c>
      <c r="B3365">
        <v>0.14299999999999999</v>
      </c>
      <c r="C3365">
        <v>0.42349999999999999</v>
      </c>
      <c r="D3365">
        <v>0.78600000000000003</v>
      </c>
      <c r="E3365">
        <v>1.1040000000000001</v>
      </c>
      <c r="F3365">
        <v>1.361</v>
      </c>
      <c r="G3365">
        <v>2.0870000000000002</v>
      </c>
      <c r="H3365" s="34">
        <f t="shared" si="104"/>
        <v>0</v>
      </c>
      <c r="I3365" t="str">
        <f t="shared" si="105"/>
        <v/>
      </c>
    </row>
    <row r="3366" spans="1:9" x14ac:dyDescent="0.25">
      <c r="A3366" s="32">
        <v>41935</v>
      </c>
      <c r="B3366">
        <v>0.155</v>
      </c>
      <c r="C3366">
        <v>0.45800000000000002</v>
      </c>
      <c r="D3366">
        <v>0.83899999999999997</v>
      </c>
      <c r="E3366">
        <v>1.1739999999999999</v>
      </c>
      <c r="F3366">
        <v>1.4330000000000001</v>
      </c>
      <c r="G3366">
        <v>2.1520000000000001</v>
      </c>
      <c r="H3366" s="34">
        <f t="shared" si="104"/>
        <v>0</v>
      </c>
      <c r="I3366" t="str">
        <f t="shared" si="105"/>
        <v/>
      </c>
    </row>
    <row r="3367" spans="1:9" x14ac:dyDescent="0.25">
      <c r="A3367" s="32">
        <v>41936</v>
      </c>
      <c r="B3367">
        <v>0.14099999999999999</v>
      </c>
      <c r="C3367">
        <v>0.45400000000000001</v>
      </c>
      <c r="D3367">
        <v>0.84099999999999997</v>
      </c>
      <c r="E3367">
        <v>1.1739999999999999</v>
      </c>
      <c r="F3367">
        <v>1.4375</v>
      </c>
      <c r="G3367">
        <v>2.149</v>
      </c>
      <c r="H3367" s="34">
        <f t="shared" si="104"/>
        <v>0</v>
      </c>
      <c r="I3367" t="str">
        <f t="shared" si="105"/>
        <v/>
      </c>
    </row>
    <row r="3368" spans="1:9" x14ac:dyDescent="0.25">
      <c r="A3368" s="32">
        <v>41939</v>
      </c>
      <c r="B3368">
        <v>0.14799999999999999</v>
      </c>
      <c r="C3368">
        <v>0.45350000000000001</v>
      </c>
      <c r="D3368">
        <v>0.83199999999999996</v>
      </c>
      <c r="E3368">
        <v>1.163</v>
      </c>
      <c r="F3368">
        <v>1.421</v>
      </c>
      <c r="G3368">
        <v>2.1429999999999998</v>
      </c>
      <c r="H3368" s="34">
        <f t="shared" si="104"/>
        <v>0</v>
      </c>
      <c r="I3368" t="str">
        <f t="shared" si="105"/>
        <v/>
      </c>
    </row>
    <row r="3369" spans="1:9" x14ac:dyDescent="0.25">
      <c r="A3369" s="32">
        <v>41940</v>
      </c>
      <c r="B3369">
        <v>0.14499999999999999</v>
      </c>
      <c r="C3369">
        <v>0.46200000000000002</v>
      </c>
      <c r="D3369">
        <v>0.85099999999999998</v>
      </c>
      <c r="E3369">
        <v>1.1859999999999999</v>
      </c>
      <c r="F3369">
        <v>1.452</v>
      </c>
      <c r="G3369">
        <v>2.1749999999999998</v>
      </c>
      <c r="H3369" s="34">
        <f t="shared" si="104"/>
        <v>0</v>
      </c>
      <c r="I3369" t="str">
        <f t="shared" si="105"/>
        <v/>
      </c>
    </row>
    <row r="3370" spans="1:9" x14ac:dyDescent="0.25">
      <c r="A3370" s="32">
        <v>41941</v>
      </c>
      <c r="B3370">
        <v>0.17100000000000001</v>
      </c>
      <c r="C3370">
        <v>0.51849999999999996</v>
      </c>
      <c r="D3370">
        <v>0.92200000000000004</v>
      </c>
      <c r="E3370">
        <v>1.26</v>
      </c>
      <c r="F3370">
        <v>1.5169999999999999</v>
      </c>
      <c r="G3370">
        <v>2.1960000000000002</v>
      </c>
      <c r="H3370" s="34">
        <f t="shared" si="104"/>
        <v>0</v>
      </c>
      <c r="I3370" t="str">
        <f t="shared" si="105"/>
        <v/>
      </c>
    </row>
    <row r="3371" spans="1:9" x14ac:dyDescent="0.25">
      <c r="A3371" s="32">
        <v>41942</v>
      </c>
      <c r="B3371">
        <v>0.16700000000000001</v>
      </c>
      <c r="C3371">
        <v>0.51600000000000001</v>
      </c>
      <c r="D3371">
        <v>0.91</v>
      </c>
      <c r="E3371">
        <v>1.2450000000000001</v>
      </c>
      <c r="F3371">
        <v>1.5</v>
      </c>
      <c r="G3371">
        <v>2.1989999999999998</v>
      </c>
      <c r="H3371" s="34">
        <f t="shared" si="104"/>
        <v>0</v>
      </c>
      <c r="I3371" t="str">
        <f t="shared" si="105"/>
        <v/>
      </c>
    </row>
    <row r="3372" spans="1:9" x14ac:dyDescent="0.25">
      <c r="A3372" s="32">
        <v>41943</v>
      </c>
      <c r="B3372">
        <v>0.17649999999999999</v>
      </c>
      <c r="C3372">
        <v>0.53300000000000003</v>
      </c>
      <c r="D3372">
        <v>0.94099999999999995</v>
      </c>
      <c r="E3372">
        <v>1.278</v>
      </c>
      <c r="F3372">
        <v>1.5270000000000001</v>
      </c>
      <c r="G3372">
        <v>2.23</v>
      </c>
      <c r="H3372" s="34">
        <f t="shared" si="104"/>
        <v>0</v>
      </c>
      <c r="I3372" t="str">
        <f t="shared" si="105"/>
        <v/>
      </c>
    </row>
    <row r="3373" spans="1:9" x14ac:dyDescent="0.25">
      <c r="A3373" s="32">
        <v>41946</v>
      </c>
      <c r="B3373">
        <v>0.18049999999999999</v>
      </c>
      <c r="C3373">
        <v>0.54649999999999999</v>
      </c>
      <c r="D3373">
        <v>0.95199999999999996</v>
      </c>
      <c r="E3373">
        <v>1.2889999999999999</v>
      </c>
      <c r="F3373">
        <v>1.5390000000000001</v>
      </c>
      <c r="G3373">
        <v>2.2330000000000001</v>
      </c>
      <c r="H3373" s="34">
        <f t="shared" si="104"/>
        <v>0</v>
      </c>
      <c r="I3373" t="str">
        <f t="shared" si="105"/>
        <v/>
      </c>
    </row>
    <row r="3374" spans="1:9" x14ac:dyDescent="0.25">
      <c r="A3374" s="32">
        <v>41947</v>
      </c>
      <c r="B3374">
        <v>0.1825</v>
      </c>
      <c r="C3374">
        <v>0.54500000000000004</v>
      </c>
      <c r="D3374">
        <v>0.94799999999999995</v>
      </c>
      <c r="E3374">
        <v>1.2869999999999999</v>
      </c>
      <c r="F3374">
        <v>1.5390000000000001</v>
      </c>
      <c r="G3374">
        <v>2.2269999999999999</v>
      </c>
      <c r="H3374" s="34">
        <f t="shared" si="104"/>
        <v>0</v>
      </c>
      <c r="I3374" t="str">
        <f t="shared" si="105"/>
        <v/>
      </c>
    </row>
    <row r="3375" spans="1:9" x14ac:dyDescent="0.25">
      <c r="A3375" s="32">
        <v>41948</v>
      </c>
      <c r="B3375">
        <v>0.191</v>
      </c>
      <c r="C3375">
        <v>0.56179999999999997</v>
      </c>
      <c r="D3375">
        <v>0.97199999999999998</v>
      </c>
      <c r="E3375">
        <v>1.3</v>
      </c>
      <c r="F3375">
        <v>1.548</v>
      </c>
      <c r="G3375">
        <v>2.2410000000000001</v>
      </c>
      <c r="H3375" s="34">
        <f t="shared" si="104"/>
        <v>0</v>
      </c>
      <c r="I3375" t="str">
        <f t="shared" si="105"/>
        <v/>
      </c>
    </row>
    <row r="3376" spans="1:9" x14ac:dyDescent="0.25">
      <c r="A3376" s="32">
        <v>41949</v>
      </c>
      <c r="B3376">
        <v>0.20200000000000001</v>
      </c>
      <c r="C3376">
        <v>0.58599999999999997</v>
      </c>
      <c r="D3376">
        <v>1.002</v>
      </c>
      <c r="E3376">
        <v>1.347</v>
      </c>
      <c r="F3376">
        <v>1.597</v>
      </c>
      <c r="G3376">
        <v>2.2850000000000001</v>
      </c>
      <c r="H3376" s="34">
        <f t="shared" si="104"/>
        <v>0</v>
      </c>
      <c r="I3376" t="str">
        <f t="shared" si="105"/>
        <v/>
      </c>
    </row>
    <row r="3377" spans="1:9" x14ac:dyDescent="0.25">
      <c r="A3377" s="32">
        <v>41950</v>
      </c>
      <c r="B3377">
        <v>0.186</v>
      </c>
      <c r="C3377">
        <v>0.54300000000000004</v>
      </c>
      <c r="D3377">
        <v>0.94299999999999995</v>
      </c>
      <c r="E3377">
        <v>1.2690000000000001</v>
      </c>
      <c r="F3377">
        <v>1.5105</v>
      </c>
      <c r="G3377">
        <v>2.1930000000000001</v>
      </c>
      <c r="H3377" s="34">
        <f t="shared" si="104"/>
        <v>0</v>
      </c>
      <c r="I3377" t="str">
        <f t="shared" si="105"/>
        <v/>
      </c>
    </row>
    <row r="3378" spans="1:9" x14ac:dyDescent="0.25">
      <c r="A3378" s="32">
        <v>41953</v>
      </c>
      <c r="B3378">
        <v>0.2</v>
      </c>
      <c r="C3378">
        <v>0.57750000000000001</v>
      </c>
      <c r="D3378">
        <v>0.98199999999999998</v>
      </c>
      <c r="E3378">
        <v>1.3180000000000001</v>
      </c>
      <c r="F3378">
        <v>1.5659999999999998</v>
      </c>
      <c r="G3378">
        <v>2.2509999999999999</v>
      </c>
      <c r="H3378" s="34">
        <f t="shared" si="104"/>
        <v>0</v>
      </c>
      <c r="I3378" t="str">
        <f t="shared" si="105"/>
        <v/>
      </c>
    </row>
    <row r="3379" spans="1:9" x14ac:dyDescent="0.25">
      <c r="A3379" s="32">
        <v>41954</v>
      </c>
      <c r="B3379">
        <v>0.20300000000000001</v>
      </c>
      <c r="C3379">
        <v>0.58150000000000002</v>
      </c>
      <c r="D3379">
        <v>0.99199999999999999</v>
      </c>
      <c r="E3379">
        <v>1.3180000000000001</v>
      </c>
      <c r="F3379">
        <v>1.5659999999999998</v>
      </c>
      <c r="G3379">
        <v>2.2530000000000001</v>
      </c>
      <c r="H3379" s="34">
        <f t="shared" si="104"/>
        <v>0</v>
      </c>
      <c r="I3379" t="str">
        <f t="shared" si="105"/>
        <v/>
      </c>
    </row>
    <row r="3380" spans="1:9" x14ac:dyDescent="0.25">
      <c r="A3380" s="32">
        <v>41955</v>
      </c>
      <c r="B3380">
        <v>0.20599999999999999</v>
      </c>
      <c r="C3380">
        <v>0.59</v>
      </c>
      <c r="D3380">
        <v>1</v>
      </c>
      <c r="E3380">
        <v>1.329</v>
      </c>
      <c r="F3380">
        <v>1.573</v>
      </c>
      <c r="G3380">
        <v>2.262</v>
      </c>
      <c r="H3380" s="34">
        <f t="shared" si="104"/>
        <v>0</v>
      </c>
      <c r="I3380" t="str">
        <f t="shared" si="105"/>
        <v/>
      </c>
    </row>
    <row r="3381" spans="1:9" x14ac:dyDescent="0.25">
      <c r="A3381" s="32">
        <v>41956</v>
      </c>
      <c r="B3381">
        <v>0.20050000000000001</v>
      </c>
      <c r="C3381">
        <v>0.57250000000000001</v>
      </c>
      <c r="D3381">
        <v>0.97399999999999998</v>
      </c>
      <c r="E3381">
        <v>1.3049999999999999</v>
      </c>
      <c r="F3381">
        <v>1.5449999999999999</v>
      </c>
      <c r="G3381">
        <v>2.218</v>
      </c>
      <c r="H3381" s="34">
        <f t="shared" si="104"/>
        <v>0</v>
      </c>
      <c r="I3381" t="str">
        <f t="shared" si="105"/>
        <v/>
      </c>
    </row>
    <row r="3382" spans="1:9" x14ac:dyDescent="0.25">
      <c r="A3382" s="32">
        <v>41957</v>
      </c>
      <c r="B3382">
        <v>0.19800000000000001</v>
      </c>
      <c r="C3382">
        <v>0.56899999999999995</v>
      </c>
      <c r="D3382">
        <v>0.96499999999999997</v>
      </c>
      <c r="E3382">
        <v>1.286</v>
      </c>
      <c r="F3382">
        <v>1.53</v>
      </c>
      <c r="G3382">
        <v>2.2109999999999999</v>
      </c>
      <c r="H3382" s="34">
        <f t="shared" si="104"/>
        <v>0</v>
      </c>
      <c r="I3382" t="str">
        <f t="shared" si="105"/>
        <v/>
      </c>
    </row>
    <row r="3383" spans="1:9" x14ac:dyDescent="0.25">
      <c r="A3383" s="32">
        <v>41960</v>
      </c>
      <c r="B3383">
        <v>0.19600000000000001</v>
      </c>
      <c r="C3383">
        <v>0.5655</v>
      </c>
      <c r="D3383">
        <v>0.95899999999999996</v>
      </c>
      <c r="E3383">
        <v>1.29</v>
      </c>
      <c r="F3383">
        <v>1.5430000000000001</v>
      </c>
      <c r="G3383">
        <v>2.2290000000000001</v>
      </c>
      <c r="H3383" s="34">
        <f t="shared" si="104"/>
        <v>0</v>
      </c>
      <c r="I3383" t="str">
        <f t="shared" si="105"/>
        <v/>
      </c>
    </row>
    <row r="3384" spans="1:9" x14ac:dyDescent="0.25">
      <c r="A3384" s="32">
        <v>41961</v>
      </c>
      <c r="B3384">
        <v>0.19600000000000001</v>
      </c>
      <c r="C3384">
        <v>0.56100000000000005</v>
      </c>
      <c r="D3384">
        <v>0.94799999999999995</v>
      </c>
      <c r="E3384">
        <v>1.274</v>
      </c>
      <c r="F3384">
        <v>1.52</v>
      </c>
      <c r="G3384">
        <v>2.194</v>
      </c>
      <c r="H3384" s="34">
        <f t="shared" si="104"/>
        <v>0</v>
      </c>
      <c r="I3384" t="str">
        <f t="shared" si="105"/>
        <v/>
      </c>
    </row>
    <row r="3385" spans="1:9" x14ac:dyDescent="0.25">
      <c r="A3385" s="32">
        <v>41962</v>
      </c>
      <c r="B3385">
        <v>0.20699999999999999</v>
      </c>
      <c r="C3385">
        <v>0.57799999999999996</v>
      </c>
      <c r="D3385">
        <v>0.97499999999999998</v>
      </c>
      <c r="E3385">
        <v>1.31</v>
      </c>
      <c r="F3385">
        <v>1.5629999999999999</v>
      </c>
      <c r="G3385">
        <v>2.2439999999999998</v>
      </c>
      <c r="H3385" s="34">
        <f t="shared" si="104"/>
        <v>0</v>
      </c>
      <c r="I3385" t="str">
        <f t="shared" si="105"/>
        <v/>
      </c>
    </row>
    <row r="3386" spans="1:9" x14ac:dyDescent="0.25">
      <c r="A3386" s="32">
        <v>41963</v>
      </c>
      <c r="B3386">
        <v>0.20349999999999999</v>
      </c>
      <c r="C3386">
        <v>0.5665</v>
      </c>
      <c r="D3386">
        <v>0.96699999999999997</v>
      </c>
      <c r="E3386">
        <v>1.302</v>
      </c>
      <c r="F3386">
        <v>1.5470000000000002</v>
      </c>
      <c r="G3386">
        <v>2.2290000000000001</v>
      </c>
      <c r="H3386" s="34">
        <f t="shared" si="104"/>
        <v>0</v>
      </c>
      <c r="I3386" t="str">
        <f t="shared" si="105"/>
        <v/>
      </c>
    </row>
    <row r="3387" spans="1:9" x14ac:dyDescent="0.25">
      <c r="A3387" s="32">
        <v>41964</v>
      </c>
      <c r="B3387">
        <v>0.20699999999999999</v>
      </c>
      <c r="C3387">
        <v>0.55200000000000005</v>
      </c>
      <c r="D3387">
        <v>0.95399999999999996</v>
      </c>
      <c r="E3387">
        <v>1.284</v>
      </c>
      <c r="F3387">
        <v>1.53</v>
      </c>
      <c r="G3387">
        <v>2.198</v>
      </c>
      <c r="H3387" s="34">
        <f t="shared" si="104"/>
        <v>0</v>
      </c>
      <c r="I3387" t="str">
        <f t="shared" si="105"/>
        <v/>
      </c>
    </row>
    <row r="3388" spans="1:9" x14ac:dyDescent="0.25">
      <c r="A3388" s="32">
        <v>41967</v>
      </c>
      <c r="B3388">
        <v>0.20699999999999999</v>
      </c>
      <c r="C3388">
        <v>0.56299999999999994</v>
      </c>
      <c r="D3388">
        <v>0.95199999999999996</v>
      </c>
      <c r="E3388">
        <v>1.278</v>
      </c>
      <c r="F3388">
        <v>1.526</v>
      </c>
      <c r="G3388">
        <v>2.1970000000000001</v>
      </c>
      <c r="H3388" s="34">
        <f t="shared" si="104"/>
        <v>0</v>
      </c>
      <c r="I3388" t="str">
        <f t="shared" si="105"/>
        <v/>
      </c>
    </row>
    <row r="3389" spans="1:9" x14ac:dyDescent="0.25">
      <c r="A3389" s="32">
        <v>41968</v>
      </c>
      <c r="B3389">
        <v>0.20499999999999999</v>
      </c>
      <c r="C3389">
        <v>0.55649999999999999</v>
      </c>
      <c r="D3389">
        <v>0.93600000000000005</v>
      </c>
      <c r="E3389">
        <v>1.2570000000000001</v>
      </c>
      <c r="F3389">
        <v>1.4929999999999999</v>
      </c>
      <c r="G3389">
        <v>2.149</v>
      </c>
      <c r="H3389" s="34">
        <f t="shared" si="104"/>
        <v>0</v>
      </c>
      <c r="I3389" t="str">
        <f t="shared" si="105"/>
        <v/>
      </c>
    </row>
    <row r="3390" spans="1:9" x14ac:dyDescent="0.25">
      <c r="A3390" s="32">
        <v>41969</v>
      </c>
      <c r="B3390">
        <v>0.20499999999999999</v>
      </c>
      <c r="C3390">
        <v>0.55400000000000005</v>
      </c>
      <c r="D3390">
        <v>0.93200000000000005</v>
      </c>
      <c r="E3390">
        <v>1.2490000000000001</v>
      </c>
      <c r="F3390">
        <v>1.484</v>
      </c>
      <c r="G3390">
        <v>2.141</v>
      </c>
      <c r="H3390" s="34">
        <f t="shared" si="104"/>
        <v>0</v>
      </c>
      <c r="I3390" t="str">
        <f t="shared" si="105"/>
        <v/>
      </c>
    </row>
    <row r="3391" spans="1:9" x14ac:dyDescent="0.25">
      <c r="A3391" s="32">
        <v>41970</v>
      </c>
      <c r="B3391">
        <v>0.20200000000000001</v>
      </c>
      <c r="C3391">
        <v>0.52600000000000002</v>
      </c>
      <c r="D3391">
        <v>0.91400000000000003</v>
      </c>
      <c r="E3391">
        <v>1.236</v>
      </c>
      <c r="F3391">
        <v>1.4729999999999999</v>
      </c>
      <c r="G3391">
        <v>2.12</v>
      </c>
      <c r="H3391" s="34">
        <f t="shared" si="104"/>
        <v>0</v>
      </c>
      <c r="I3391" t="str">
        <f t="shared" si="105"/>
        <v/>
      </c>
    </row>
    <row r="3392" spans="1:9" x14ac:dyDescent="0.25">
      <c r="A3392" s="32">
        <v>41971</v>
      </c>
      <c r="B3392">
        <v>0.19</v>
      </c>
      <c r="C3392">
        <v>0.53800000000000003</v>
      </c>
      <c r="D3392">
        <v>0.89800000000000002</v>
      </c>
      <c r="E3392">
        <v>1.2110000000000001</v>
      </c>
      <c r="F3392">
        <v>1.411</v>
      </c>
      <c r="G3392">
        <v>2.0779999999999998</v>
      </c>
      <c r="H3392" s="34">
        <f t="shared" si="104"/>
        <v>0</v>
      </c>
      <c r="I3392" t="str">
        <f t="shared" si="105"/>
        <v/>
      </c>
    </row>
    <row r="3393" spans="1:9" x14ac:dyDescent="0.25">
      <c r="A3393" s="32">
        <v>41974</v>
      </c>
      <c r="B3393">
        <v>0.20300000000000001</v>
      </c>
      <c r="C3393">
        <v>0.54300000000000004</v>
      </c>
      <c r="D3393">
        <v>0.92100000000000004</v>
      </c>
      <c r="E3393">
        <v>1.232</v>
      </c>
      <c r="F3393">
        <v>1.4670000000000001</v>
      </c>
      <c r="G3393">
        <v>2.13</v>
      </c>
      <c r="H3393" s="34">
        <f t="shared" si="104"/>
        <v>0</v>
      </c>
      <c r="I3393" t="str">
        <f t="shared" si="105"/>
        <v/>
      </c>
    </row>
    <row r="3394" spans="1:9" x14ac:dyDescent="0.25">
      <c r="A3394" s="32">
        <v>41975</v>
      </c>
      <c r="B3394">
        <v>0.2205</v>
      </c>
      <c r="C3394">
        <v>0.57550000000000001</v>
      </c>
      <c r="D3394">
        <v>0.97099999999999997</v>
      </c>
      <c r="E3394">
        <v>1.286</v>
      </c>
      <c r="F3394">
        <v>1.5249999999999999</v>
      </c>
      <c r="G3394">
        <v>2.1850000000000001</v>
      </c>
      <c r="H3394" s="34">
        <f t="shared" si="104"/>
        <v>0</v>
      </c>
      <c r="I3394" t="str">
        <f t="shared" si="105"/>
        <v/>
      </c>
    </row>
    <row r="3395" spans="1:9" x14ac:dyDescent="0.25">
      <c r="A3395" s="32">
        <v>41976</v>
      </c>
      <c r="B3395">
        <v>0.22600000000000001</v>
      </c>
      <c r="C3395">
        <v>0.60050000000000003</v>
      </c>
      <c r="D3395">
        <v>0.997</v>
      </c>
      <c r="E3395">
        <v>1.3029999999999999</v>
      </c>
      <c r="F3395">
        <v>1.534</v>
      </c>
      <c r="G3395">
        <v>2.173</v>
      </c>
      <c r="H3395" s="34">
        <f t="shared" si="104"/>
        <v>0</v>
      </c>
      <c r="I3395" t="str">
        <f t="shared" si="105"/>
        <v/>
      </c>
    </row>
    <row r="3396" spans="1:9" x14ac:dyDescent="0.25">
      <c r="A3396" s="32">
        <v>41977</v>
      </c>
      <c r="B3396">
        <v>0.221</v>
      </c>
      <c r="C3396">
        <v>0.58479999999999999</v>
      </c>
      <c r="D3396">
        <v>0.97799999999999998</v>
      </c>
      <c r="E3396">
        <v>1.278</v>
      </c>
      <c r="F3396">
        <v>1.4969999999999999</v>
      </c>
      <c r="G3396">
        <v>2.117</v>
      </c>
      <c r="H3396" s="34">
        <f t="shared" si="104"/>
        <v>0</v>
      </c>
      <c r="I3396" t="str">
        <f t="shared" si="105"/>
        <v/>
      </c>
    </row>
    <row r="3397" spans="1:9" x14ac:dyDescent="0.25">
      <c r="A3397" s="32">
        <v>41978</v>
      </c>
      <c r="B3397">
        <v>0.26700000000000002</v>
      </c>
      <c r="C3397">
        <v>0.69199999999999995</v>
      </c>
      <c r="D3397">
        <v>1.0940000000000001</v>
      </c>
      <c r="E3397">
        <v>1.387</v>
      </c>
      <c r="F3397">
        <v>1.601</v>
      </c>
      <c r="G3397">
        <v>2.1840000000000002</v>
      </c>
      <c r="H3397" s="34">
        <f t="shared" ref="H3397:H3460" si="106">+IF(AND(MOD(MONTH(A3397),3)=0,MONTH(A3397)&lt;&gt;MONTH(A3398)),1,0)</f>
        <v>0</v>
      </c>
      <c r="I3397" t="str">
        <f t="shared" ref="I3397:I3460" si="107">IF(SUM(H3397:H3401)&gt;0,CONCATENATE(YEAR(A3397),INT((MONTH(A3397)-1)/3)+1),"")</f>
        <v/>
      </c>
    </row>
    <row r="3398" spans="1:9" x14ac:dyDescent="0.25">
      <c r="A3398" s="32">
        <v>41981</v>
      </c>
      <c r="B3398">
        <v>0.26500000000000001</v>
      </c>
      <c r="C3398">
        <v>0.6915</v>
      </c>
      <c r="D3398">
        <v>1.0860000000000001</v>
      </c>
      <c r="E3398">
        <v>1.38</v>
      </c>
      <c r="F3398">
        <v>1.587</v>
      </c>
      <c r="G3398">
        <v>2.141</v>
      </c>
      <c r="H3398" s="34">
        <f t="shared" si="106"/>
        <v>0</v>
      </c>
      <c r="I3398" t="str">
        <f t="shared" si="107"/>
        <v/>
      </c>
    </row>
    <row r="3399" spans="1:9" x14ac:dyDescent="0.25">
      <c r="A3399" s="32">
        <v>41982</v>
      </c>
      <c r="B3399">
        <v>0.26650000000000001</v>
      </c>
      <c r="C3399">
        <v>0.66849999999999998</v>
      </c>
      <c r="D3399">
        <v>1.0580000000000001</v>
      </c>
      <c r="E3399">
        <v>1.341</v>
      </c>
      <c r="F3399">
        <v>1.544</v>
      </c>
      <c r="G3399">
        <v>2.0880000000000001</v>
      </c>
      <c r="H3399" s="34">
        <f t="shared" si="106"/>
        <v>0</v>
      </c>
      <c r="I3399" t="str">
        <f t="shared" si="107"/>
        <v/>
      </c>
    </row>
    <row r="3400" spans="1:9" x14ac:dyDescent="0.25">
      <c r="A3400" s="32">
        <v>41983</v>
      </c>
      <c r="B3400">
        <v>0.249</v>
      </c>
      <c r="C3400">
        <v>0.63</v>
      </c>
      <c r="D3400">
        <v>1.006</v>
      </c>
      <c r="E3400">
        <v>1.2829999999999999</v>
      </c>
      <c r="F3400">
        <v>1.482</v>
      </c>
      <c r="G3400">
        <v>2.0379999999999998</v>
      </c>
      <c r="H3400" s="34">
        <f t="shared" si="106"/>
        <v>0</v>
      </c>
      <c r="I3400" t="str">
        <f t="shared" si="107"/>
        <v/>
      </c>
    </row>
    <row r="3401" spans="1:9" x14ac:dyDescent="0.25">
      <c r="A3401" s="32">
        <v>41984</v>
      </c>
      <c r="B3401">
        <v>0.26</v>
      </c>
      <c r="C3401">
        <v>0.66300000000000003</v>
      </c>
      <c r="D3401">
        <v>1.042</v>
      </c>
      <c r="E3401">
        <v>1.3244</v>
      </c>
      <c r="F3401">
        <v>1.522</v>
      </c>
      <c r="G3401">
        <v>2.052</v>
      </c>
      <c r="H3401" s="34">
        <f t="shared" si="106"/>
        <v>0</v>
      </c>
      <c r="I3401" t="str">
        <f t="shared" si="107"/>
        <v/>
      </c>
    </row>
    <row r="3402" spans="1:9" x14ac:dyDescent="0.25">
      <c r="A3402" s="32">
        <v>41985</v>
      </c>
      <c r="B3402">
        <v>0.23799999999999999</v>
      </c>
      <c r="C3402">
        <v>0.60099999999999998</v>
      </c>
      <c r="D3402">
        <v>0.97199999999999998</v>
      </c>
      <c r="E3402">
        <v>1.244</v>
      </c>
      <c r="F3402">
        <v>1.4370000000000001</v>
      </c>
      <c r="G3402">
        <v>1.9689999999999999</v>
      </c>
      <c r="H3402" s="34">
        <f t="shared" si="106"/>
        <v>0</v>
      </c>
      <c r="I3402" t="str">
        <f t="shared" si="107"/>
        <v/>
      </c>
    </row>
    <row r="3403" spans="1:9" x14ac:dyDescent="0.25">
      <c r="A3403" s="32">
        <v>41988</v>
      </c>
      <c r="B3403">
        <v>0.253</v>
      </c>
      <c r="C3403">
        <v>0.63500000000000001</v>
      </c>
      <c r="D3403">
        <v>1.014</v>
      </c>
      <c r="E3403">
        <v>1.2993000000000001</v>
      </c>
      <c r="F3403">
        <v>1.4889999999999999</v>
      </c>
      <c r="G3403">
        <v>1.994</v>
      </c>
      <c r="H3403" s="34">
        <f t="shared" si="106"/>
        <v>0</v>
      </c>
      <c r="I3403" t="str">
        <f t="shared" si="107"/>
        <v/>
      </c>
    </row>
    <row r="3404" spans="1:9" x14ac:dyDescent="0.25">
      <c r="A3404" s="32">
        <v>41989</v>
      </c>
      <c r="B3404">
        <v>0.24099999999999999</v>
      </c>
      <c r="C3404">
        <v>0.60880000000000001</v>
      </c>
      <c r="D3404">
        <v>0.96</v>
      </c>
      <c r="E3404">
        <v>1.2450000000000001</v>
      </c>
      <c r="F3404">
        <v>1.4379999999999999</v>
      </c>
      <c r="G3404">
        <v>1.94</v>
      </c>
      <c r="H3404" s="34">
        <f t="shared" si="106"/>
        <v>0</v>
      </c>
      <c r="I3404" t="str">
        <f t="shared" si="107"/>
        <v/>
      </c>
    </row>
    <row r="3405" spans="1:9" x14ac:dyDescent="0.25">
      <c r="A3405" s="32">
        <v>41990</v>
      </c>
      <c r="B3405">
        <v>0.26100000000000001</v>
      </c>
      <c r="C3405">
        <v>0.65400000000000003</v>
      </c>
      <c r="D3405">
        <v>1.038</v>
      </c>
      <c r="E3405">
        <v>1.321</v>
      </c>
      <c r="F3405">
        <v>1.52</v>
      </c>
      <c r="G3405">
        <v>2.0129999999999999</v>
      </c>
      <c r="H3405" s="34">
        <f t="shared" si="106"/>
        <v>0</v>
      </c>
      <c r="I3405" t="str">
        <f t="shared" si="107"/>
        <v/>
      </c>
    </row>
    <row r="3406" spans="1:9" x14ac:dyDescent="0.25">
      <c r="A3406" s="32">
        <v>41991</v>
      </c>
      <c r="B3406">
        <v>0.27150000000000002</v>
      </c>
      <c r="C3406">
        <v>0.68100000000000005</v>
      </c>
      <c r="D3406">
        <v>1.0680000000000001</v>
      </c>
      <c r="E3406">
        <v>1.3458999999999999</v>
      </c>
      <c r="F3406">
        <v>1.5669999999999999</v>
      </c>
      <c r="G3406">
        <v>2.089</v>
      </c>
      <c r="H3406" s="34">
        <f t="shared" si="106"/>
        <v>0</v>
      </c>
      <c r="I3406" t="str">
        <f t="shared" si="107"/>
        <v/>
      </c>
    </row>
    <row r="3407" spans="1:9" x14ac:dyDescent="0.25">
      <c r="A3407" s="32">
        <v>41992</v>
      </c>
      <c r="B3407">
        <v>0.28399999999999997</v>
      </c>
      <c r="C3407">
        <v>0.70199999999999996</v>
      </c>
      <c r="D3407">
        <v>1.085</v>
      </c>
      <c r="E3407">
        <v>1.3583000000000001</v>
      </c>
      <c r="F3407">
        <v>1.554</v>
      </c>
      <c r="G3407">
        <v>2.0470000000000002</v>
      </c>
      <c r="H3407" s="34">
        <f t="shared" si="106"/>
        <v>0</v>
      </c>
      <c r="I3407" t="str">
        <f t="shared" si="107"/>
        <v/>
      </c>
    </row>
    <row r="3408" spans="1:9" x14ac:dyDescent="0.25">
      <c r="A3408" s="32">
        <v>41995</v>
      </c>
      <c r="B3408">
        <v>0.29499999999999998</v>
      </c>
      <c r="C3408">
        <v>0.71499999999999997</v>
      </c>
      <c r="D3408">
        <v>1.105</v>
      </c>
      <c r="E3408">
        <v>1.3740999999999999</v>
      </c>
      <c r="F3408">
        <v>1.5649999999999999</v>
      </c>
      <c r="G3408">
        <v>2.0369999999999999</v>
      </c>
      <c r="H3408" s="34">
        <f t="shared" si="106"/>
        <v>0</v>
      </c>
      <c r="I3408" t="str">
        <f t="shared" si="107"/>
        <v/>
      </c>
    </row>
    <row r="3409" spans="1:9" x14ac:dyDescent="0.25">
      <c r="A3409" s="32">
        <v>41996</v>
      </c>
      <c r="B3409">
        <v>0.30249999999999999</v>
      </c>
      <c r="C3409">
        <v>0.76200000000000001</v>
      </c>
      <c r="D3409">
        <v>1.153</v>
      </c>
      <c r="E3409">
        <v>1.4379999999999999</v>
      </c>
      <c r="F3409">
        <v>1.639</v>
      </c>
      <c r="G3409">
        <v>2.1379999999999999</v>
      </c>
      <c r="H3409" s="34">
        <f t="shared" si="106"/>
        <v>0</v>
      </c>
      <c r="I3409" t="str">
        <f t="shared" si="107"/>
        <v/>
      </c>
    </row>
    <row r="3410" spans="1:9" x14ac:dyDescent="0.25">
      <c r="A3410" s="32">
        <v>41997</v>
      </c>
      <c r="B3410">
        <v>0.30449999999999999</v>
      </c>
      <c r="C3410">
        <v>0.74250000000000005</v>
      </c>
      <c r="D3410">
        <v>1.1479999999999999</v>
      </c>
      <c r="E3410">
        <v>1.4430000000000001</v>
      </c>
      <c r="F3410">
        <v>1.639</v>
      </c>
      <c r="G3410">
        <v>2.1589999999999998</v>
      </c>
      <c r="H3410" s="34">
        <f t="shared" si="106"/>
        <v>0</v>
      </c>
      <c r="I3410" t="str">
        <f t="shared" si="107"/>
        <v/>
      </c>
    </row>
    <row r="3411" spans="1:9" x14ac:dyDescent="0.25">
      <c r="A3411" s="32">
        <v>41998</v>
      </c>
      <c r="B3411">
        <v>0.30099999999999999</v>
      </c>
      <c r="C3411">
        <v>0.74299999999999999</v>
      </c>
      <c r="D3411">
        <v>1.141</v>
      </c>
      <c r="E3411">
        <v>1.4430000000000001</v>
      </c>
      <c r="F3411">
        <v>1.645</v>
      </c>
      <c r="G3411">
        <v>2.1429999999999998</v>
      </c>
      <c r="H3411" s="34">
        <f t="shared" si="106"/>
        <v>0</v>
      </c>
      <c r="I3411" t="str">
        <f t="shared" si="107"/>
        <v>20144</v>
      </c>
    </row>
    <row r="3412" spans="1:9" x14ac:dyDescent="0.25">
      <c r="A3412" s="32">
        <v>41999</v>
      </c>
      <c r="B3412">
        <v>0.30499999999999999</v>
      </c>
      <c r="C3412">
        <v>0.749</v>
      </c>
      <c r="D3412">
        <v>1.1439999999999999</v>
      </c>
      <c r="E3412">
        <v>1.4331</v>
      </c>
      <c r="F3412">
        <v>1.631</v>
      </c>
      <c r="G3412">
        <v>2.12</v>
      </c>
      <c r="H3412" s="34">
        <f t="shared" si="106"/>
        <v>0</v>
      </c>
      <c r="I3412" t="str">
        <f t="shared" si="107"/>
        <v>20144</v>
      </c>
    </row>
    <row r="3413" spans="1:9" x14ac:dyDescent="0.25">
      <c r="A3413" s="32">
        <v>42002</v>
      </c>
      <c r="B3413">
        <v>0.30199999999999999</v>
      </c>
      <c r="C3413">
        <v>0.72499999999999998</v>
      </c>
      <c r="D3413">
        <v>1.1179999999999999</v>
      </c>
      <c r="E3413">
        <v>1.3937999999999999</v>
      </c>
      <c r="F3413">
        <v>1.581</v>
      </c>
      <c r="G3413">
        <v>2.0619999999999998</v>
      </c>
      <c r="H3413" s="34">
        <f t="shared" si="106"/>
        <v>0</v>
      </c>
      <c r="I3413" t="str">
        <f t="shared" si="107"/>
        <v>20144</v>
      </c>
    </row>
    <row r="3414" spans="1:9" x14ac:dyDescent="0.25">
      <c r="A3414" s="32">
        <v>42003</v>
      </c>
      <c r="B3414">
        <v>0.29399999999999998</v>
      </c>
      <c r="C3414">
        <v>0.72130000000000005</v>
      </c>
      <c r="D3414">
        <v>1.093</v>
      </c>
      <c r="E3414">
        <v>1.361</v>
      </c>
      <c r="F3414">
        <v>1.5594999999999999</v>
      </c>
      <c r="G3414">
        <v>2.0430000000000001</v>
      </c>
      <c r="H3414" s="34">
        <f t="shared" si="106"/>
        <v>0</v>
      </c>
      <c r="I3414" t="str">
        <f t="shared" si="107"/>
        <v>20144</v>
      </c>
    </row>
    <row r="3415" spans="1:9" x14ac:dyDescent="0.25">
      <c r="A3415" s="32">
        <v>42004</v>
      </c>
      <c r="B3415">
        <v>0.29399999999999998</v>
      </c>
      <c r="C3415">
        <v>0.71150000000000002</v>
      </c>
      <c r="D3415">
        <v>1.097</v>
      </c>
      <c r="E3415">
        <v>1.3593</v>
      </c>
      <c r="F3415">
        <v>1.5449999999999999</v>
      </c>
      <c r="G3415">
        <v>2.0310000000000001</v>
      </c>
      <c r="H3415" s="34">
        <f t="shared" si="106"/>
        <v>1</v>
      </c>
      <c r="I3415" t="str">
        <f t="shared" si="107"/>
        <v>20144</v>
      </c>
    </row>
    <row r="3416" spans="1:9" x14ac:dyDescent="0.25">
      <c r="A3416" s="32">
        <v>42005</v>
      </c>
      <c r="B3416">
        <v>0.29299999999999998</v>
      </c>
      <c r="C3416">
        <v>0.72399999999999998</v>
      </c>
      <c r="D3416">
        <v>1.099</v>
      </c>
      <c r="E3416">
        <v>1.357</v>
      </c>
      <c r="F3416">
        <v>1.546</v>
      </c>
      <c r="G3416">
        <v>2.0409999999999999</v>
      </c>
      <c r="H3416" s="34">
        <f t="shared" si="106"/>
        <v>0</v>
      </c>
      <c r="I3416" t="str">
        <f t="shared" si="107"/>
        <v/>
      </c>
    </row>
    <row r="3417" spans="1:9" x14ac:dyDescent="0.25">
      <c r="A3417" s="32">
        <v>42006</v>
      </c>
      <c r="B3417">
        <v>0.30299999999999999</v>
      </c>
      <c r="C3417">
        <v>0.71550000000000002</v>
      </c>
      <c r="D3417">
        <v>1.0720000000000001</v>
      </c>
      <c r="E3417">
        <v>1.323</v>
      </c>
      <c r="F3417">
        <v>1.5049999999999999</v>
      </c>
      <c r="G3417">
        <v>1.9649999999999999</v>
      </c>
      <c r="H3417" s="34">
        <f t="shared" si="106"/>
        <v>0</v>
      </c>
      <c r="I3417" t="str">
        <f t="shared" si="107"/>
        <v/>
      </c>
    </row>
    <row r="3418" spans="1:9" x14ac:dyDescent="0.25">
      <c r="A3418" s="32">
        <v>42009</v>
      </c>
      <c r="B3418">
        <v>0.29899999999999999</v>
      </c>
      <c r="C3418">
        <v>0.71250000000000002</v>
      </c>
      <c r="D3418">
        <v>1.0509999999999999</v>
      </c>
      <c r="E3418">
        <v>1.2949999999999999</v>
      </c>
      <c r="F3418">
        <v>1.4685000000000001</v>
      </c>
      <c r="G3418">
        <v>1.885</v>
      </c>
      <c r="H3418" s="34">
        <f t="shared" si="106"/>
        <v>0</v>
      </c>
      <c r="I3418" t="str">
        <f t="shared" si="107"/>
        <v/>
      </c>
    </row>
    <row r="3419" spans="1:9" x14ac:dyDescent="0.25">
      <c r="A3419" s="32">
        <v>42010</v>
      </c>
      <c r="B3419">
        <v>0.29199999999999998</v>
      </c>
      <c r="C3419">
        <v>0.67400000000000004</v>
      </c>
      <c r="D3419">
        <v>0.995</v>
      </c>
      <c r="E3419">
        <v>1.2210000000000001</v>
      </c>
      <c r="F3419">
        <v>1.38</v>
      </c>
      <c r="G3419">
        <v>1.786</v>
      </c>
      <c r="H3419" s="34">
        <f t="shared" si="106"/>
        <v>0</v>
      </c>
      <c r="I3419" t="str">
        <f t="shared" si="107"/>
        <v/>
      </c>
    </row>
    <row r="3420" spans="1:9" x14ac:dyDescent="0.25">
      <c r="A3420" s="32">
        <v>42011</v>
      </c>
      <c r="B3420">
        <v>0.27900000000000003</v>
      </c>
      <c r="C3420">
        <v>0.66600000000000004</v>
      </c>
      <c r="D3420">
        <v>0.99099999999999999</v>
      </c>
      <c r="E3420">
        <v>1.2284999999999999</v>
      </c>
      <c r="F3420">
        <v>1.393</v>
      </c>
      <c r="G3420">
        <v>1.825</v>
      </c>
      <c r="H3420" s="34">
        <f t="shared" si="106"/>
        <v>0</v>
      </c>
      <c r="I3420" t="str">
        <f t="shared" si="107"/>
        <v/>
      </c>
    </row>
    <row r="3421" spans="1:9" x14ac:dyDescent="0.25">
      <c r="A3421" s="32">
        <v>42012</v>
      </c>
      <c r="B3421">
        <v>0.27650000000000002</v>
      </c>
      <c r="C3421">
        <v>0.66500000000000004</v>
      </c>
      <c r="D3421">
        <v>0.99299999999999999</v>
      </c>
      <c r="E3421">
        <v>1.2330000000000001</v>
      </c>
      <c r="F3421">
        <v>1.407</v>
      </c>
      <c r="G3421">
        <v>1.8780000000000001</v>
      </c>
      <c r="H3421" s="34">
        <f t="shared" si="106"/>
        <v>0</v>
      </c>
      <c r="I3421" t="str">
        <f t="shared" si="107"/>
        <v/>
      </c>
    </row>
    <row r="3422" spans="1:9" x14ac:dyDescent="0.25">
      <c r="A3422" s="32">
        <v>42013</v>
      </c>
      <c r="B3422">
        <v>0.25800000000000001</v>
      </c>
      <c r="C3422">
        <v>0.61499999999999999</v>
      </c>
      <c r="D3422">
        <v>0.93400000000000005</v>
      </c>
      <c r="E3422">
        <v>1.171</v>
      </c>
      <c r="F3422">
        <v>1.3420000000000001</v>
      </c>
      <c r="G3422">
        <v>1.8069999999999999</v>
      </c>
      <c r="H3422" s="34">
        <f t="shared" si="106"/>
        <v>0</v>
      </c>
      <c r="I3422" t="str">
        <f t="shared" si="107"/>
        <v/>
      </c>
    </row>
    <row r="3423" spans="1:9" x14ac:dyDescent="0.25">
      <c r="A3423" s="32">
        <v>42016</v>
      </c>
      <c r="B3423">
        <v>0.25800000000000001</v>
      </c>
      <c r="C3423">
        <v>0.60399999999999998</v>
      </c>
      <c r="D3423">
        <v>0.90500000000000003</v>
      </c>
      <c r="E3423">
        <v>1.1256999999999999</v>
      </c>
      <c r="F3423">
        <v>1.3029999999999999</v>
      </c>
      <c r="G3423">
        <v>1.7669999999999999</v>
      </c>
      <c r="H3423" s="34">
        <f t="shared" si="106"/>
        <v>0</v>
      </c>
      <c r="I3423" t="str">
        <f t="shared" si="107"/>
        <v/>
      </c>
    </row>
    <row r="3424" spans="1:9" x14ac:dyDescent="0.25">
      <c r="A3424" s="32">
        <v>42017</v>
      </c>
      <c r="B3424">
        <v>0.25600000000000001</v>
      </c>
      <c r="C3424">
        <v>0.59450000000000003</v>
      </c>
      <c r="D3424">
        <v>0.88800000000000001</v>
      </c>
      <c r="E3424">
        <v>1.117</v>
      </c>
      <c r="F3424">
        <v>1.2869999999999999</v>
      </c>
      <c r="G3424">
        <v>1.7570000000000001</v>
      </c>
      <c r="H3424" s="34">
        <f t="shared" si="106"/>
        <v>0</v>
      </c>
      <c r="I3424" t="str">
        <f t="shared" si="107"/>
        <v/>
      </c>
    </row>
    <row r="3425" spans="1:9" x14ac:dyDescent="0.25">
      <c r="A3425" s="32">
        <v>42018</v>
      </c>
      <c r="B3425">
        <v>0.23899999999999999</v>
      </c>
      <c r="C3425">
        <v>0.54600000000000004</v>
      </c>
      <c r="D3425">
        <v>0.83899999999999997</v>
      </c>
      <c r="E3425">
        <v>1.0660000000000001</v>
      </c>
      <c r="F3425">
        <v>1.24</v>
      </c>
      <c r="G3425">
        <v>1.71</v>
      </c>
      <c r="H3425" s="34">
        <f t="shared" si="106"/>
        <v>0</v>
      </c>
      <c r="I3425" t="str">
        <f t="shared" si="107"/>
        <v/>
      </c>
    </row>
    <row r="3426" spans="1:9" x14ac:dyDescent="0.25">
      <c r="A3426" s="32">
        <v>42019</v>
      </c>
      <c r="B3426">
        <v>0.21149999999999999</v>
      </c>
      <c r="C3426">
        <v>0.47399999999999998</v>
      </c>
      <c r="D3426">
        <v>0.73299999999999998</v>
      </c>
      <c r="E3426">
        <v>0.93400000000000005</v>
      </c>
      <c r="F3426">
        <v>1.0920000000000001</v>
      </c>
      <c r="G3426">
        <v>1.5779999999999998</v>
      </c>
      <c r="H3426" s="34">
        <f t="shared" si="106"/>
        <v>0</v>
      </c>
      <c r="I3426" t="str">
        <f t="shared" si="107"/>
        <v/>
      </c>
    </row>
    <row r="3427" spans="1:9" x14ac:dyDescent="0.25">
      <c r="A3427" s="32">
        <v>42020</v>
      </c>
      <c r="B3427">
        <v>0.23899999999999999</v>
      </c>
      <c r="C3427">
        <v>0.55200000000000005</v>
      </c>
      <c r="D3427">
        <v>0.82899999999999996</v>
      </c>
      <c r="E3427">
        <v>1.06</v>
      </c>
      <c r="F3427">
        <v>1.234</v>
      </c>
      <c r="G3427">
        <v>1.7010000000000001</v>
      </c>
      <c r="H3427" s="34">
        <f t="shared" si="106"/>
        <v>0</v>
      </c>
      <c r="I3427" t="str">
        <f t="shared" si="107"/>
        <v/>
      </c>
    </row>
    <row r="3428" spans="1:9" x14ac:dyDescent="0.25">
      <c r="A3428" s="32">
        <v>42023</v>
      </c>
      <c r="B3428">
        <v>0.23100000000000001</v>
      </c>
      <c r="C3428">
        <v>0.52</v>
      </c>
      <c r="D3428">
        <v>0.79700000000000004</v>
      </c>
      <c r="E3428">
        <v>1.0580000000000001</v>
      </c>
      <c r="F3428">
        <v>1.2290000000000001</v>
      </c>
      <c r="G3428">
        <v>1.6440000000000001</v>
      </c>
      <c r="H3428" s="34">
        <f t="shared" si="106"/>
        <v>0</v>
      </c>
      <c r="I3428" t="str">
        <f t="shared" si="107"/>
        <v/>
      </c>
    </row>
    <row r="3429" spans="1:9" x14ac:dyDescent="0.25">
      <c r="A3429" s="32">
        <v>42024</v>
      </c>
      <c r="B3429">
        <v>0.246</v>
      </c>
      <c r="C3429">
        <v>0.55449999999999999</v>
      </c>
      <c r="D3429">
        <v>0.84299999999999997</v>
      </c>
      <c r="E3429">
        <v>1.054</v>
      </c>
      <c r="F3429">
        <v>1.214</v>
      </c>
      <c r="G3429">
        <v>1.6659999999999999</v>
      </c>
      <c r="H3429" s="34">
        <f t="shared" si="106"/>
        <v>0</v>
      </c>
      <c r="I3429" t="str">
        <f t="shared" si="107"/>
        <v/>
      </c>
    </row>
    <row r="3430" spans="1:9" x14ac:dyDescent="0.25">
      <c r="A3430" s="32">
        <v>42025</v>
      </c>
      <c r="B3430">
        <v>0.25800000000000001</v>
      </c>
      <c r="C3430">
        <v>0.57399999999999995</v>
      </c>
      <c r="D3430">
        <v>0.874</v>
      </c>
      <c r="E3430">
        <v>1.103</v>
      </c>
      <c r="F3430">
        <v>1.2789999999999999</v>
      </c>
      <c r="G3430">
        <v>1.7549999999999999</v>
      </c>
      <c r="H3430" s="34">
        <f t="shared" si="106"/>
        <v>0</v>
      </c>
      <c r="I3430" t="str">
        <f t="shared" si="107"/>
        <v/>
      </c>
    </row>
    <row r="3431" spans="1:9" x14ac:dyDescent="0.25">
      <c r="A3431" s="32">
        <v>42026</v>
      </c>
      <c r="B3431">
        <v>0.2555</v>
      </c>
      <c r="C3431">
        <v>0.59399999999999997</v>
      </c>
      <c r="D3431">
        <v>0.89800000000000002</v>
      </c>
      <c r="E3431">
        <v>1.127</v>
      </c>
      <c r="F3431">
        <v>1.2989999999999999</v>
      </c>
      <c r="G3431">
        <v>1.7490000000000001</v>
      </c>
      <c r="H3431" s="34">
        <f t="shared" si="106"/>
        <v>0</v>
      </c>
      <c r="I3431" t="str">
        <f t="shared" si="107"/>
        <v/>
      </c>
    </row>
    <row r="3432" spans="1:9" x14ac:dyDescent="0.25">
      <c r="A3432" s="32">
        <v>42027</v>
      </c>
      <c r="B3432">
        <v>0.249</v>
      </c>
      <c r="C3432">
        <v>0.57499999999999996</v>
      </c>
      <c r="D3432">
        <v>0.86899999999999999</v>
      </c>
      <c r="E3432">
        <v>1.0900000000000001</v>
      </c>
      <c r="F3432">
        <v>1.25</v>
      </c>
      <c r="G3432">
        <v>1.6919999999999999</v>
      </c>
      <c r="H3432" s="34">
        <f t="shared" si="106"/>
        <v>0</v>
      </c>
      <c r="I3432" t="str">
        <f t="shared" si="107"/>
        <v/>
      </c>
    </row>
    <row r="3433" spans="1:9" x14ac:dyDescent="0.25">
      <c r="A3433" s="32">
        <v>42030</v>
      </c>
      <c r="B3433">
        <v>0.26700000000000002</v>
      </c>
      <c r="C3433">
        <v>0.59250000000000003</v>
      </c>
      <c r="D3433">
        <v>0.89300000000000002</v>
      </c>
      <c r="E3433">
        <v>1.1140000000000001</v>
      </c>
      <c r="F3433">
        <v>1.2810000000000001</v>
      </c>
      <c r="G3433">
        <v>1.7210000000000001</v>
      </c>
      <c r="H3433" s="34">
        <f t="shared" si="106"/>
        <v>0</v>
      </c>
      <c r="I3433" t="str">
        <f t="shared" si="107"/>
        <v/>
      </c>
    </row>
    <row r="3434" spans="1:9" x14ac:dyDescent="0.25">
      <c r="A3434" s="32">
        <v>42031</v>
      </c>
      <c r="B3434">
        <v>0.25800000000000001</v>
      </c>
      <c r="C3434">
        <v>0.58899999999999997</v>
      </c>
      <c r="D3434">
        <v>0.88800000000000001</v>
      </c>
      <c r="E3434">
        <v>1.1136999999999999</v>
      </c>
      <c r="F3434">
        <v>1.2829999999999999</v>
      </c>
      <c r="G3434">
        <v>1.7229999999999999</v>
      </c>
      <c r="H3434" s="34">
        <f t="shared" si="106"/>
        <v>0</v>
      </c>
      <c r="I3434" t="str">
        <f t="shared" si="107"/>
        <v/>
      </c>
    </row>
    <row r="3435" spans="1:9" x14ac:dyDescent="0.25">
      <c r="A3435" s="32">
        <v>42032</v>
      </c>
      <c r="B3435">
        <v>0.2445</v>
      </c>
      <c r="C3435">
        <v>0.54800000000000004</v>
      </c>
      <c r="D3435">
        <v>0.82</v>
      </c>
      <c r="E3435">
        <v>1.0410999999999999</v>
      </c>
      <c r="F3435">
        <v>1.1839999999999999</v>
      </c>
      <c r="G3435">
        <v>1.6160000000000001</v>
      </c>
      <c r="H3435" s="34">
        <f t="shared" si="106"/>
        <v>0</v>
      </c>
      <c r="I3435" t="str">
        <f t="shared" si="107"/>
        <v/>
      </c>
    </row>
    <row r="3436" spans="1:9" x14ac:dyDescent="0.25">
      <c r="A3436" s="32">
        <v>42033</v>
      </c>
      <c r="B3436">
        <v>0.26200000000000001</v>
      </c>
      <c r="C3436">
        <v>0.56799999999999995</v>
      </c>
      <c r="D3436">
        <v>0.84299999999999997</v>
      </c>
      <c r="E3436">
        <v>1.0568</v>
      </c>
      <c r="F3436">
        <v>1.216</v>
      </c>
      <c r="G3436">
        <v>1.6400000000000001</v>
      </c>
      <c r="H3436" s="34">
        <f t="shared" si="106"/>
        <v>0</v>
      </c>
      <c r="I3436" t="str">
        <f t="shared" si="107"/>
        <v/>
      </c>
    </row>
    <row r="3437" spans="1:9" x14ac:dyDescent="0.25">
      <c r="A3437" s="32">
        <v>42034</v>
      </c>
      <c r="B3437">
        <v>0.24399999999999999</v>
      </c>
      <c r="C3437">
        <v>0.51600000000000001</v>
      </c>
      <c r="D3437">
        <v>0.76100000000000001</v>
      </c>
      <c r="E3437">
        <v>0.95299999999999996</v>
      </c>
      <c r="F3437">
        <v>1.1060000000000001</v>
      </c>
      <c r="G3437">
        <v>1.534</v>
      </c>
      <c r="H3437" s="34">
        <f t="shared" si="106"/>
        <v>0</v>
      </c>
      <c r="I3437" t="str">
        <f t="shared" si="107"/>
        <v/>
      </c>
    </row>
    <row r="3438" spans="1:9" x14ac:dyDescent="0.25">
      <c r="A3438" s="32">
        <v>42037</v>
      </c>
      <c r="B3438">
        <v>0.245</v>
      </c>
      <c r="C3438">
        <v>0.53100000000000003</v>
      </c>
      <c r="D3438">
        <v>0.77700000000000002</v>
      </c>
      <c r="E3438">
        <v>0.97719999999999996</v>
      </c>
      <c r="F3438">
        <v>1.1240000000000001</v>
      </c>
      <c r="G3438">
        <v>1.5489999999999999</v>
      </c>
      <c r="H3438" s="34">
        <f t="shared" si="106"/>
        <v>0</v>
      </c>
      <c r="I3438" t="str">
        <f t="shared" si="107"/>
        <v/>
      </c>
    </row>
    <row r="3439" spans="1:9" x14ac:dyDescent="0.25">
      <c r="A3439" s="32">
        <v>42038</v>
      </c>
      <c r="B3439">
        <v>0.26700000000000002</v>
      </c>
      <c r="C3439">
        <v>0.58599999999999997</v>
      </c>
      <c r="D3439">
        <v>0.85399999999999998</v>
      </c>
      <c r="E3439">
        <v>1.0748</v>
      </c>
      <c r="F3439">
        <v>1.2349999999999999</v>
      </c>
      <c r="G3439">
        <v>1.6830000000000001</v>
      </c>
      <c r="H3439" s="34">
        <f t="shared" si="106"/>
        <v>0</v>
      </c>
      <c r="I3439" t="str">
        <f t="shared" si="107"/>
        <v/>
      </c>
    </row>
    <row r="3440" spans="1:9" x14ac:dyDescent="0.25">
      <c r="A3440" s="32">
        <v>42039</v>
      </c>
      <c r="B3440">
        <v>0.26450000000000001</v>
      </c>
      <c r="C3440">
        <v>0.55049999999999999</v>
      </c>
      <c r="D3440">
        <v>0.82699999999999996</v>
      </c>
      <c r="E3440">
        <v>1.036</v>
      </c>
      <c r="F3440">
        <v>1.196</v>
      </c>
      <c r="G3440">
        <v>1.639</v>
      </c>
      <c r="H3440" s="34">
        <f t="shared" si="106"/>
        <v>0</v>
      </c>
      <c r="I3440" t="str">
        <f t="shared" si="107"/>
        <v/>
      </c>
    </row>
    <row r="3441" spans="1:9" x14ac:dyDescent="0.25">
      <c r="A3441" s="32">
        <v>42040</v>
      </c>
      <c r="B3441">
        <v>0.27550000000000002</v>
      </c>
      <c r="C3441">
        <v>0.59699999999999998</v>
      </c>
      <c r="D3441">
        <v>0.86799999999999999</v>
      </c>
      <c r="E3441">
        <v>1.0900000000000001</v>
      </c>
      <c r="F3441">
        <v>1.2469999999999999</v>
      </c>
      <c r="G3441">
        <v>1.7069999999999999</v>
      </c>
      <c r="H3441" s="34">
        <f t="shared" si="106"/>
        <v>0</v>
      </c>
      <c r="I3441" t="str">
        <f t="shared" si="107"/>
        <v/>
      </c>
    </row>
    <row r="3442" spans="1:9" x14ac:dyDescent="0.25">
      <c r="A3442" s="32">
        <v>42041</v>
      </c>
      <c r="B3442">
        <v>0.34</v>
      </c>
      <c r="C3442">
        <v>0.71699999999999997</v>
      </c>
      <c r="D3442">
        <v>1.0329999999999999</v>
      </c>
      <c r="E3442">
        <v>1.2669000000000001</v>
      </c>
      <c r="F3442">
        <v>1.4179999999999999</v>
      </c>
      <c r="G3442">
        <v>1.845</v>
      </c>
      <c r="H3442" s="34">
        <f t="shared" si="106"/>
        <v>0</v>
      </c>
      <c r="I3442" t="str">
        <f t="shared" si="107"/>
        <v/>
      </c>
    </row>
    <row r="3443" spans="1:9" x14ac:dyDescent="0.25">
      <c r="A3443" s="32">
        <v>42044</v>
      </c>
      <c r="B3443">
        <v>0.33450000000000002</v>
      </c>
      <c r="C3443">
        <v>0.72850000000000004</v>
      </c>
      <c r="D3443">
        <v>1.05</v>
      </c>
      <c r="E3443">
        <v>1.2925</v>
      </c>
      <c r="F3443">
        <v>1.444</v>
      </c>
      <c r="G3443">
        <v>1.865</v>
      </c>
      <c r="H3443" s="34">
        <f t="shared" si="106"/>
        <v>0</v>
      </c>
      <c r="I3443" t="str">
        <f t="shared" si="107"/>
        <v/>
      </c>
    </row>
    <row r="3444" spans="1:9" x14ac:dyDescent="0.25">
      <c r="A3444" s="32">
        <v>42045</v>
      </c>
      <c r="B3444">
        <v>0.33650000000000002</v>
      </c>
      <c r="C3444">
        <v>0.72950000000000004</v>
      </c>
      <c r="D3444">
        <v>1.048</v>
      </c>
      <c r="E3444">
        <v>1.2810000000000001</v>
      </c>
      <c r="F3444">
        <v>1.4490000000000001</v>
      </c>
      <c r="G3444">
        <v>1.881</v>
      </c>
      <c r="H3444" s="34">
        <f t="shared" si="106"/>
        <v>0</v>
      </c>
      <c r="I3444" t="str">
        <f t="shared" si="107"/>
        <v/>
      </c>
    </row>
    <row r="3445" spans="1:9" x14ac:dyDescent="0.25">
      <c r="A3445" s="32">
        <v>42046</v>
      </c>
      <c r="B3445">
        <v>0.34799999999999998</v>
      </c>
      <c r="C3445">
        <v>0.74199999999999999</v>
      </c>
      <c r="D3445">
        <v>1.0649999999999999</v>
      </c>
      <c r="E3445">
        <v>1.302</v>
      </c>
      <c r="F3445">
        <v>1.4710000000000001</v>
      </c>
      <c r="G3445">
        <v>1.897</v>
      </c>
      <c r="H3445" s="34">
        <f t="shared" si="106"/>
        <v>0</v>
      </c>
      <c r="I3445" t="str">
        <f t="shared" si="107"/>
        <v/>
      </c>
    </row>
    <row r="3446" spans="1:9" x14ac:dyDescent="0.25">
      <c r="A3446" s="32">
        <v>42047</v>
      </c>
      <c r="B3446">
        <v>0.32700000000000001</v>
      </c>
      <c r="C3446">
        <v>0.71130000000000004</v>
      </c>
      <c r="D3446">
        <v>1.022</v>
      </c>
      <c r="E3446">
        <v>1.2598</v>
      </c>
      <c r="F3446">
        <v>1.4219999999999999</v>
      </c>
      <c r="G3446">
        <v>1.8639999999999999</v>
      </c>
      <c r="H3446" s="34">
        <f t="shared" si="106"/>
        <v>0</v>
      </c>
      <c r="I3446" t="str">
        <f t="shared" si="107"/>
        <v/>
      </c>
    </row>
    <row r="3447" spans="1:9" x14ac:dyDescent="0.25">
      <c r="A3447" s="32">
        <v>42048</v>
      </c>
      <c r="B3447">
        <v>0.32600000000000001</v>
      </c>
      <c r="C3447">
        <v>0.71099999999999997</v>
      </c>
      <c r="D3447">
        <v>1.0389999999999999</v>
      </c>
      <c r="E3447">
        <v>1.2889999999999999</v>
      </c>
      <c r="F3447">
        <v>1.466</v>
      </c>
      <c r="G3447">
        <v>1.9239999999999999</v>
      </c>
      <c r="H3447" s="34">
        <f t="shared" si="106"/>
        <v>0</v>
      </c>
      <c r="I3447" t="str">
        <f t="shared" si="107"/>
        <v/>
      </c>
    </row>
    <row r="3448" spans="1:9" x14ac:dyDescent="0.25">
      <c r="A3448" s="32">
        <v>42051</v>
      </c>
      <c r="B3448">
        <v>0.32700000000000001</v>
      </c>
      <c r="C3448">
        <v>0.71499999999999997</v>
      </c>
      <c r="D3448">
        <v>1.0329999999999999</v>
      </c>
      <c r="E3448">
        <v>1.288</v>
      </c>
      <c r="F3448">
        <v>1.4670000000000001</v>
      </c>
      <c r="G3448">
        <v>1.923</v>
      </c>
      <c r="H3448" s="34">
        <f t="shared" si="106"/>
        <v>0</v>
      </c>
      <c r="I3448" t="str">
        <f t="shared" si="107"/>
        <v/>
      </c>
    </row>
    <row r="3449" spans="1:9" x14ac:dyDescent="0.25">
      <c r="A3449" s="32">
        <v>42052</v>
      </c>
      <c r="B3449">
        <v>0.34699999999999998</v>
      </c>
      <c r="C3449">
        <v>0.74650000000000005</v>
      </c>
      <c r="D3449">
        <v>1.089</v>
      </c>
      <c r="E3449">
        <v>1.3508</v>
      </c>
      <c r="F3449">
        <v>1.5350000000000001</v>
      </c>
      <c r="G3449">
        <v>2.0179999999999998</v>
      </c>
      <c r="H3449" s="34">
        <f t="shared" si="106"/>
        <v>0</v>
      </c>
      <c r="I3449" t="str">
        <f t="shared" si="107"/>
        <v/>
      </c>
    </row>
    <row r="3450" spans="1:9" x14ac:dyDescent="0.25">
      <c r="A3450" s="32">
        <v>42053</v>
      </c>
      <c r="B3450">
        <v>0.31</v>
      </c>
      <c r="C3450">
        <v>0.68400000000000005</v>
      </c>
      <c r="D3450">
        <v>1.0129999999999999</v>
      </c>
      <c r="E3450">
        <v>1.2650000000000001</v>
      </c>
      <c r="F3450">
        <v>1.454</v>
      </c>
      <c r="G3450">
        <v>1.964</v>
      </c>
      <c r="H3450" s="34">
        <f t="shared" si="106"/>
        <v>0</v>
      </c>
      <c r="I3450" t="str">
        <f t="shared" si="107"/>
        <v/>
      </c>
    </row>
    <row r="3451" spans="1:9" x14ac:dyDescent="0.25">
      <c r="A3451" s="32">
        <v>42054</v>
      </c>
      <c r="B3451">
        <v>0.32200000000000001</v>
      </c>
      <c r="C3451">
        <v>0.71599999999999997</v>
      </c>
      <c r="D3451">
        <v>1.0569999999999999</v>
      </c>
      <c r="E3451">
        <v>1.3218000000000001</v>
      </c>
      <c r="F3451">
        <v>1.5089999999999999</v>
      </c>
      <c r="G3451">
        <v>2</v>
      </c>
      <c r="H3451" s="34">
        <f t="shared" si="106"/>
        <v>0</v>
      </c>
      <c r="I3451" t="str">
        <f t="shared" si="107"/>
        <v/>
      </c>
    </row>
    <row r="3452" spans="1:9" x14ac:dyDescent="0.25">
      <c r="A3452" s="32">
        <v>42055</v>
      </c>
      <c r="B3452">
        <v>0.32700000000000001</v>
      </c>
      <c r="C3452">
        <v>0.72750000000000004</v>
      </c>
      <c r="D3452">
        <v>1.0669999999999999</v>
      </c>
      <c r="E3452">
        <v>1.327</v>
      </c>
      <c r="F3452">
        <v>1.5150000000000001</v>
      </c>
      <c r="G3452">
        <v>1.9929999999999999</v>
      </c>
      <c r="H3452" s="34">
        <f t="shared" si="106"/>
        <v>0</v>
      </c>
      <c r="I3452" t="str">
        <f t="shared" si="107"/>
        <v/>
      </c>
    </row>
    <row r="3453" spans="1:9" x14ac:dyDescent="0.25">
      <c r="A3453" s="32">
        <v>42058</v>
      </c>
      <c r="B3453">
        <v>0.32</v>
      </c>
      <c r="C3453">
        <v>0.71550000000000002</v>
      </c>
      <c r="D3453">
        <v>1.04</v>
      </c>
      <c r="E3453">
        <v>1.2909999999999999</v>
      </c>
      <c r="F3453">
        <v>1.474</v>
      </c>
      <c r="G3453">
        <v>1.946</v>
      </c>
      <c r="H3453" s="34">
        <f t="shared" si="106"/>
        <v>0</v>
      </c>
      <c r="I3453" t="str">
        <f t="shared" si="107"/>
        <v/>
      </c>
    </row>
    <row r="3454" spans="1:9" x14ac:dyDescent="0.25">
      <c r="A3454" s="32">
        <v>42059</v>
      </c>
      <c r="B3454">
        <v>0.29699999999999999</v>
      </c>
      <c r="C3454">
        <v>0.65300000000000002</v>
      </c>
      <c r="D3454">
        <v>0.97699999999999998</v>
      </c>
      <c r="E3454">
        <v>1.2201</v>
      </c>
      <c r="F3454">
        <v>1.3940000000000001</v>
      </c>
      <c r="G3454">
        <v>1.8719999999999999</v>
      </c>
      <c r="H3454" s="34">
        <f t="shared" si="106"/>
        <v>0</v>
      </c>
      <c r="I3454" t="str">
        <f t="shared" si="107"/>
        <v/>
      </c>
    </row>
    <row r="3455" spans="1:9" x14ac:dyDescent="0.25">
      <c r="A3455" s="32">
        <v>42060</v>
      </c>
      <c r="B3455">
        <v>0.30399999999999999</v>
      </c>
      <c r="C3455">
        <v>0.67030000000000001</v>
      </c>
      <c r="D3455">
        <v>0.97899999999999998</v>
      </c>
      <c r="E3455">
        <v>1.2170000000000001</v>
      </c>
      <c r="F3455">
        <v>1.387</v>
      </c>
      <c r="G3455">
        <v>1.8479999999999999</v>
      </c>
      <c r="H3455" s="34">
        <f t="shared" si="106"/>
        <v>0</v>
      </c>
      <c r="I3455" t="str">
        <f t="shared" si="107"/>
        <v/>
      </c>
    </row>
    <row r="3456" spans="1:9" x14ac:dyDescent="0.25">
      <c r="A3456" s="32">
        <v>42061</v>
      </c>
      <c r="B3456">
        <v>0.32700000000000001</v>
      </c>
      <c r="C3456">
        <v>0.70799999999999996</v>
      </c>
      <c r="D3456">
        <v>1.0389999999999999</v>
      </c>
      <c r="E3456">
        <v>1.2810000000000001</v>
      </c>
      <c r="F3456">
        <v>1.462</v>
      </c>
      <c r="G3456">
        <v>1.9159999999999999</v>
      </c>
      <c r="H3456" s="34">
        <f t="shared" si="106"/>
        <v>0</v>
      </c>
      <c r="I3456" t="str">
        <f t="shared" si="107"/>
        <v/>
      </c>
    </row>
    <row r="3457" spans="1:9" x14ac:dyDescent="0.25">
      <c r="A3457" s="32">
        <v>42062</v>
      </c>
      <c r="B3457">
        <v>0.318</v>
      </c>
      <c r="C3457">
        <v>0.69499999999999995</v>
      </c>
      <c r="D3457">
        <v>1.0189999999999999</v>
      </c>
      <c r="E3457">
        <v>1.2558</v>
      </c>
      <c r="F3457">
        <v>1.425</v>
      </c>
      <c r="G3457">
        <v>1.879</v>
      </c>
      <c r="H3457" s="34">
        <f t="shared" si="106"/>
        <v>0</v>
      </c>
      <c r="I3457" t="str">
        <f t="shared" si="107"/>
        <v/>
      </c>
    </row>
    <row r="3458" spans="1:9" x14ac:dyDescent="0.25">
      <c r="A3458" s="32">
        <v>42065</v>
      </c>
      <c r="B3458">
        <v>0.33400000000000002</v>
      </c>
      <c r="C3458">
        <v>0.73099999999999998</v>
      </c>
      <c r="D3458">
        <v>1.0680000000000001</v>
      </c>
      <c r="E3458">
        <v>1.3176999999999999</v>
      </c>
      <c r="F3458">
        <v>1.4990000000000001</v>
      </c>
      <c r="G3458">
        <v>1.9670000000000001</v>
      </c>
      <c r="H3458" s="34">
        <f t="shared" si="106"/>
        <v>0</v>
      </c>
      <c r="I3458" t="str">
        <f t="shared" si="107"/>
        <v/>
      </c>
    </row>
    <row r="3459" spans="1:9" x14ac:dyDescent="0.25">
      <c r="A3459" s="32">
        <v>42066</v>
      </c>
      <c r="B3459">
        <v>0.34200000000000003</v>
      </c>
      <c r="C3459">
        <v>0.74199999999999999</v>
      </c>
      <c r="D3459">
        <v>1.0900000000000001</v>
      </c>
      <c r="E3459">
        <v>1.3473999999999999</v>
      </c>
      <c r="F3459">
        <v>1.53</v>
      </c>
      <c r="G3459">
        <v>2.008</v>
      </c>
      <c r="H3459" s="34">
        <f t="shared" si="106"/>
        <v>0</v>
      </c>
      <c r="I3459" t="str">
        <f t="shared" si="107"/>
        <v/>
      </c>
    </row>
    <row r="3460" spans="1:9" x14ac:dyDescent="0.25">
      <c r="A3460" s="32">
        <v>42067</v>
      </c>
      <c r="B3460">
        <v>0.32800000000000001</v>
      </c>
      <c r="C3460">
        <v>0.72199999999999998</v>
      </c>
      <c r="D3460">
        <v>1.0669999999999999</v>
      </c>
      <c r="E3460">
        <v>1.3265</v>
      </c>
      <c r="F3460">
        <v>1.516</v>
      </c>
      <c r="G3460">
        <v>2.0089999999999999</v>
      </c>
      <c r="H3460" s="34">
        <f t="shared" si="106"/>
        <v>0</v>
      </c>
      <c r="I3460" t="str">
        <f t="shared" si="107"/>
        <v/>
      </c>
    </row>
    <row r="3461" spans="1:9" x14ac:dyDescent="0.25">
      <c r="A3461" s="32">
        <v>42068</v>
      </c>
      <c r="B3461">
        <v>0.32800000000000001</v>
      </c>
      <c r="C3461">
        <v>0.71899999999999997</v>
      </c>
      <c r="D3461">
        <v>1.06</v>
      </c>
      <c r="E3461">
        <v>1.3220000000000001</v>
      </c>
      <c r="F3461">
        <v>1.5110000000000001</v>
      </c>
      <c r="G3461">
        <v>2.012</v>
      </c>
      <c r="H3461" s="34">
        <f t="shared" ref="H3461:H3524" si="108">+IF(AND(MOD(MONTH(A3461),3)=0,MONTH(A3461)&lt;&gt;MONTH(A3462)),1,0)</f>
        <v>0</v>
      </c>
      <c r="I3461" t="str">
        <f t="shared" ref="I3461:I3524" si="109">IF(SUM(H3461:H3465)&gt;0,CONCATENATE(YEAR(A3461),INT((MONTH(A3461)-1)/3)+1),"")</f>
        <v/>
      </c>
    </row>
    <row r="3462" spans="1:9" x14ac:dyDescent="0.25">
      <c r="A3462" s="32">
        <v>42069</v>
      </c>
      <c r="B3462">
        <v>0.379</v>
      </c>
      <c r="C3462">
        <v>0.80400000000000005</v>
      </c>
      <c r="D3462">
        <v>1.17</v>
      </c>
      <c r="E3462">
        <v>1.4390000000000001</v>
      </c>
      <c r="F3462">
        <v>1.6339999999999999</v>
      </c>
      <c r="G3462">
        <v>2.1310000000000002</v>
      </c>
      <c r="H3462" s="34">
        <f t="shared" si="108"/>
        <v>0</v>
      </c>
      <c r="I3462" t="str">
        <f t="shared" si="109"/>
        <v/>
      </c>
    </row>
    <row r="3463" spans="1:9" x14ac:dyDescent="0.25">
      <c r="A3463" s="32">
        <v>42072</v>
      </c>
      <c r="B3463">
        <v>0.36399999999999999</v>
      </c>
      <c r="C3463">
        <v>0.78200000000000003</v>
      </c>
      <c r="D3463">
        <v>1.135</v>
      </c>
      <c r="E3463">
        <v>1.397</v>
      </c>
      <c r="F3463">
        <v>1.5859999999999999</v>
      </c>
      <c r="G3463">
        <v>2.0710000000000002</v>
      </c>
      <c r="H3463" s="34">
        <f t="shared" si="108"/>
        <v>0</v>
      </c>
      <c r="I3463" t="str">
        <f t="shared" si="109"/>
        <v/>
      </c>
    </row>
    <row r="3464" spans="1:9" x14ac:dyDescent="0.25">
      <c r="A3464" s="32">
        <v>42073</v>
      </c>
      <c r="B3464">
        <v>0.36299999999999999</v>
      </c>
      <c r="C3464">
        <v>0.77</v>
      </c>
      <c r="D3464">
        <v>1.119</v>
      </c>
      <c r="E3464">
        <v>1.3756999999999999</v>
      </c>
      <c r="F3464">
        <v>1.554</v>
      </c>
      <c r="G3464">
        <v>2.0249999999999999</v>
      </c>
      <c r="H3464" s="34">
        <f t="shared" si="108"/>
        <v>0</v>
      </c>
      <c r="I3464" t="str">
        <f t="shared" si="109"/>
        <v/>
      </c>
    </row>
    <row r="3465" spans="1:9" x14ac:dyDescent="0.25">
      <c r="A3465" s="32">
        <v>42074</v>
      </c>
      <c r="B3465">
        <v>0.36499999999999999</v>
      </c>
      <c r="C3465">
        <v>0.76449999999999996</v>
      </c>
      <c r="D3465">
        <v>1.1219999999999999</v>
      </c>
      <c r="E3465">
        <v>1.3747</v>
      </c>
      <c r="F3465">
        <v>1.556</v>
      </c>
      <c r="G3465">
        <v>2.0099999999999998</v>
      </c>
      <c r="H3465" s="34">
        <f t="shared" si="108"/>
        <v>0</v>
      </c>
      <c r="I3465" t="str">
        <f t="shared" si="109"/>
        <v/>
      </c>
    </row>
    <row r="3466" spans="1:9" x14ac:dyDescent="0.25">
      <c r="A3466" s="32">
        <v>42075</v>
      </c>
      <c r="B3466">
        <v>0.35499999999999998</v>
      </c>
      <c r="C3466">
        <v>0.75700000000000001</v>
      </c>
      <c r="D3466">
        <v>1.1080000000000001</v>
      </c>
      <c r="E3466">
        <v>1.3721000000000001</v>
      </c>
      <c r="F3466">
        <v>1.55</v>
      </c>
      <c r="G3466">
        <v>2.0139999999999998</v>
      </c>
      <c r="H3466" s="34">
        <f t="shared" si="108"/>
        <v>0</v>
      </c>
      <c r="I3466" t="str">
        <f t="shared" si="109"/>
        <v/>
      </c>
    </row>
    <row r="3467" spans="1:9" x14ac:dyDescent="0.25">
      <c r="A3467" s="32">
        <v>42076</v>
      </c>
      <c r="B3467">
        <v>0.35699999999999998</v>
      </c>
      <c r="C3467">
        <v>0.75449999999999995</v>
      </c>
      <c r="D3467">
        <v>1.119</v>
      </c>
      <c r="E3467">
        <v>1.3626</v>
      </c>
      <c r="F3467">
        <v>1.536</v>
      </c>
      <c r="G3467">
        <v>2.012</v>
      </c>
      <c r="H3467" s="34">
        <f t="shared" si="108"/>
        <v>0</v>
      </c>
      <c r="I3467" t="str">
        <f t="shared" si="109"/>
        <v/>
      </c>
    </row>
    <row r="3468" spans="1:9" x14ac:dyDescent="0.25">
      <c r="A3468" s="32">
        <v>42079</v>
      </c>
      <c r="B3468">
        <v>0.35299999999999998</v>
      </c>
      <c r="C3468">
        <v>0.73250000000000004</v>
      </c>
      <c r="D3468">
        <v>1.073</v>
      </c>
      <c r="E3468">
        <v>1.3220000000000001</v>
      </c>
      <c r="F3468">
        <v>1.5009999999999999</v>
      </c>
      <c r="G3468">
        <v>1.9649999999999999</v>
      </c>
      <c r="H3468" s="34">
        <f t="shared" si="108"/>
        <v>0</v>
      </c>
      <c r="I3468" t="str">
        <f t="shared" si="109"/>
        <v/>
      </c>
    </row>
    <row r="3469" spans="1:9" x14ac:dyDescent="0.25">
      <c r="A3469" s="32">
        <v>42080</v>
      </c>
      <c r="B3469">
        <v>0.36199999999999999</v>
      </c>
      <c r="C3469">
        <v>0.74150000000000005</v>
      </c>
      <c r="D3469">
        <v>1.08</v>
      </c>
      <c r="E3469">
        <v>1.3391</v>
      </c>
      <c r="F3469">
        <v>1.4910000000000001</v>
      </c>
      <c r="G3469">
        <v>1.925</v>
      </c>
      <c r="H3469" s="34">
        <f t="shared" si="108"/>
        <v>0</v>
      </c>
      <c r="I3469" t="str">
        <f t="shared" si="109"/>
        <v/>
      </c>
    </row>
    <row r="3470" spans="1:9" x14ac:dyDescent="0.25">
      <c r="A3470" s="32">
        <v>42081</v>
      </c>
      <c r="B3470">
        <v>0.30499999999999999</v>
      </c>
      <c r="C3470">
        <v>0.63349999999999995</v>
      </c>
      <c r="D3470">
        <v>0.92500000000000004</v>
      </c>
      <c r="E3470">
        <v>1.151</v>
      </c>
      <c r="F3470">
        <v>1.323</v>
      </c>
      <c r="G3470">
        <v>1.7890000000000001</v>
      </c>
      <c r="H3470" s="34">
        <f t="shared" si="108"/>
        <v>0</v>
      </c>
      <c r="I3470" t="str">
        <f t="shared" si="109"/>
        <v/>
      </c>
    </row>
    <row r="3471" spans="1:9" x14ac:dyDescent="0.25">
      <c r="A3471" s="32">
        <v>42082</v>
      </c>
      <c r="B3471">
        <v>0.33500000000000002</v>
      </c>
      <c r="C3471">
        <v>0.69950000000000001</v>
      </c>
      <c r="D3471">
        <v>0.99299999999999999</v>
      </c>
      <c r="E3471">
        <v>1.244</v>
      </c>
      <c r="F3471">
        <v>1.395</v>
      </c>
      <c r="G3471">
        <v>1.833</v>
      </c>
      <c r="H3471" s="34">
        <f t="shared" si="108"/>
        <v>0</v>
      </c>
      <c r="I3471" t="str">
        <f t="shared" si="109"/>
        <v/>
      </c>
    </row>
    <row r="3472" spans="1:9" x14ac:dyDescent="0.25">
      <c r="A3472" s="32">
        <v>42083</v>
      </c>
      <c r="B3472">
        <v>0.32200000000000001</v>
      </c>
      <c r="C3472">
        <v>0.65749999999999997</v>
      </c>
      <c r="D3472">
        <v>0.95299999999999996</v>
      </c>
      <c r="E3472">
        <v>1.1913</v>
      </c>
      <c r="F3472">
        <v>1.3519999999999999</v>
      </c>
      <c r="G3472">
        <v>1.8069999999999999</v>
      </c>
      <c r="H3472" s="34">
        <f t="shared" si="108"/>
        <v>0</v>
      </c>
      <c r="I3472" t="str">
        <f t="shared" si="109"/>
        <v/>
      </c>
    </row>
    <row r="3473" spans="1:9" x14ac:dyDescent="0.25">
      <c r="A3473" s="32">
        <v>42086</v>
      </c>
      <c r="B3473">
        <v>0.316</v>
      </c>
      <c r="C3473">
        <v>0.65100000000000002</v>
      </c>
      <c r="D3473">
        <v>0.93</v>
      </c>
      <c r="E3473">
        <v>1.1667000000000001</v>
      </c>
      <c r="F3473">
        <v>1.3185</v>
      </c>
      <c r="G3473">
        <v>1.766</v>
      </c>
      <c r="H3473" s="34">
        <f t="shared" si="108"/>
        <v>0</v>
      </c>
      <c r="I3473" t="str">
        <f t="shared" si="109"/>
        <v/>
      </c>
    </row>
    <row r="3474" spans="1:9" x14ac:dyDescent="0.25">
      <c r="A3474" s="32">
        <v>42087</v>
      </c>
      <c r="B3474">
        <v>0.31</v>
      </c>
      <c r="C3474">
        <v>0.63049999999999995</v>
      </c>
      <c r="D3474">
        <v>0.90500000000000003</v>
      </c>
      <c r="E3474">
        <v>1.137</v>
      </c>
      <c r="F3474">
        <v>1.284</v>
      </c>
      <c r="G3474">
        <v>1.7370000000000001</v>
      </c>
      <c r="H3474" s="34">
        <f t="shared" si="108"/>
        <v>0</v>
      </c>
      <c r="I3474" t="str">
        <f t="shared" si="109"/>
        <v/>
      </c>
    </row>
    <row r="3475" spans="1:9" x14ac:dyDescent="0.25">
      <c r="A3475" s="32">
        <v>42088</v>
      </c>
      <c r="B3475">
        <v>0.311</v>
      </c>
      <c r="C3475">
        <v>0.65049999999999997</v>
      </c>
      <c r="D3475">
        <v>0.94</v>
      </c>
      <c r="E3475">
        <v>1.1828000000000001</v>
      </c>
      <c r="F3475">
        <v>1.3360000000000001</v>
      </c>
      <c r="G3475">
        <v>1.7850000000000001</v>
      </c>
      <c r="H3475" s="34">
        <f t="shared" si="108"/>
        <v>0</v>
      </c>
      <c r="I3475" t="str">
        <f t="shared" si="109"/>
        <v>20151</v>
      </c>
    </row>
    <row r="3476" spans="1:9" x14ac:dyDescent="0.25">
      <c r="A3476" s="32">
        <v>42089</v>
      </c>
      <c r="B3476">
        <v>0.316</v>
      </c>
      <c r="C3476">
        <v>0.66749999999999998</v>
      </c>
      <c r="D3476">
        <v>0.95599999999999996</v>
      </c>
      <c r="E3476">
        <v>1.2156</v>
      </c>
      <c r="F3476">
        <v>1.369</v>
      </c>
      <c r="G3476">
        <v>1.847</v>
      </c>
      <c r="H3476" s="34">
        <f t="shared" si="108"/>
        <v>0</v>
      </c>
      <c r="I3476" t="str">
        <f t="shared" si="109"/>
        <v>20151</v>
      </c>
    </row>
    <row r="3477" spans="1:9" x14ac:dyDescent="0.25">
      <c r="A3477" s="32">
        <v>42090</v>
      </c>
      <c r="B3477">
        <v>0.30599999999999999</v>
      </c>
      <c r="C3477">
        <v>0.65249999999999997</v>
      </c>
      <c r="D3477">
        <v>0.93799999999999994</v>
      </c>
      <c r="E3477">
        <v>1.1749000000000001</v>
      </c>
      <c r="F3477">
        <v>1.347</v>
      </c>
      <c r="G3477">
        <v>1.8140000000000001</v>
      </c>
      <c r="H3477" s="34">
        <f t="shared" si="108"/>
        <v>0</v>
      </c>
      <c r="I3477" t="str">
        <f t="shared" si="109"/>
        <v>20151</v>
      </c>
    </row>
    <row r="3478" spans="1:9" x14ac:dyDescent="0.25">
      <c r="A3478" s="32">
        <v>42093</v>
      </c>
      <c r="B3478">
        <v>0.29949999999999999</v>
      </c>
      <c r="C3478">
        <v>0.625</v>
      </c>
      <c r="D3478">
        <v>0.91600000000000004</v>
      </c>
      <c r="E3478">
        <v>1.1439999999999999</v>
      </c>
      <c r="F3478">
        <v>1.32</v>
      </c>
      <c r="G3478">
        <v>1.8029999999999999</v>
      </c>
      <c r="H3478" s="34">
        <f t="shared" si="108"/>
        <v>0</v>
      </c>
      <c r="I3478" t="str">
        <f t="shared" si="109"/>
        <v>20151</v>
      </c>
    </row>
    <row r="3479" spans="1:9" x14ac:dyDescent="0.25">
      <c r="A3479" s="32">
        <v>42094</v>
      </c>
      <c r="B3479">
        <v>0.29799999999999999</v>
      </c>
      <c r="C3479">
        <v>0.62</v>
      </c>
      <c r="D3479">
        <v>0.90800000000000003</v>
      </c>
      <c r="E3479">
        <v>1.1256999999999999</v>
      </c>
      <c r="F3479">
        <v>1.2989999999999999</v>
      </c>
      <c r="G3479">
        <v>1.788</v>
      </c>
      <c r="H3479" s="34">
        <f t="shared" si="108"/>
        <v>1</v>
      </c>
      <c r="I3479" t="str">
        <f t="shared" si="109"/>
        <v>20151</v>
      </c>
    </row>
    <row r="3480" spans="1:9" x14ac:dyDescent="0.25">
      <c r="A3480" s="32">
        <v>42095</v>
      </c>
      <c r="B3480">
        <v>0.28999999999999998</v>
      </c>
      <c r="C3480">
        <v>0.60150000000000003</v>
      </c>
      <c r="D3480">
        <v>0.86599999999999999</v>
      </c>
      <c r="E3480">
        <v>1.0903</v>
      </c>
      <c r="F3480">
        <v>1.252</v>
      </c>
      <c r="G3480">
        <v>1.7309999999999999</v>
      </c>
      <c r="H3480" s="34">
        <f t="shared" si="108"/>
        <v>0</v>
      </c>
      <c r="I3480" t="str">
        <f t="shared" si="109"/>
        <v/>
      </c>
    </row>
    <row r="3481" spans="1:9" x14ac:dyDescent="0.25">
      <c r="A3481" s="32">
        <v>42096</v>
      </c>
      <c r="B3481">
        <v>0.29449999999999998</v>
      </c>
      <c r="C3481">
        <v>0.6</v>
      </c>
      <c r="D3481">
        <v>0.88200000000000001</v>
      </c>
      <c r="E3481">
        <v>1.1105</v>
      </c>
      <c r="F3481">
        <v>1.284</v>
      </c>
      <c r="G3481">
        <v>1.78</v>
      </c>
      <c r="H3481" s="34">
        <f t="shared" si="108"/>
        <v>0</v>
      </c>
      <c r="I3481" t="str">
        <f t="shared" si="109"/>
        <v/>
      </c>
    </row>
    <row r="3482" spans="1:9" x14ac:dyDescent="0.25">
      <c r="A3482" s="32">
        <v>42097</v>
      </c>
      <c r="B3482">
        <v>0.30299999999999999</v>
      </c>
      <c r="C3482">
        <v>0.54400000000000004</v>
      </c>
      <c r="D3482">
        <v>0.81899999999999995</v>
      </c>
      <c r="E3482">
        <v>1.0269999999999999</v>
      </c>
      <c r="F3482">
        <v>1.2050000000000001</v>
      </c>
      <c r="G3482">
        <v>1.706</v>
      </c>
      <c r="H3482" s="34">
        <f t="shared" si="108"/>
        <v>0</v>
      </c>
      <c r="I3482" t="str">
        <f t="shared" si="109"/>
        <v/>
      </c>
    </row>
    <row r="3483" spans="1:9" x14ac:dyDescent="0.25">
      <c r="A3483" s="32">
        <v>42100</v>
      </c>
      <c r="B3483">
        <v>0.27400000000000002</v>
      </c>
      <c r="C3483">
        <v>0.56930000000000003</v>
      </c>
      <c r="D3483">
        <v>0.83699999999999997</v>
      </c>
      <c r="E3483">
        <v>1.0642</v>
      </c>
      <c r="F3483">
        <v>1.2450000000000001</v>
      </c>
      <c r="G3483">
        <v>1.764</v>
      </c>
      <c r="H3483" s="34">
        <f t="shared" si="108"/>
        <v>0</v>
      </c>
      <c r="I3483" t="str">
        <f t="shared" si="109"/>
        <v/>
      </c>
    </row>
    <row r="3484" spans="1:9" x14ac:dyDescent="0.25">
      <c r="A3484" s="32">
        <v>42101</v>
      </c>
      <c r="B3484">
        <v>0.28349999999999997</v>
      </c>
      <c r="C3484">
        <v>0.57699999999999996</v>
      </c>
      <c r="D3484">
        <v>0.85499999999999998</v>
      </c>
      <c r="E3484">
        <v>1.08</v>
      </c>
      <c r="F3484">
        <v>1.256</v>
      </c>
      <c r="G3484">
        <v>1.7530000000000001</v>
      </c>
      <c r="H3484" s="34">
        <f t="shared" si="108"/>
        <v>0</v>
      </c>
      <c r="I3484" t="str">
        <f t="shared" si="109"/>
        <v/>
      </c>
    </row>
    <row r="3485" spans="1:9" x14ac:dyDescent="0.25">
      <c r="A3485" s="32">
        <v>42102</v>
      </c>
      <c r="B3485">
        <v>0.28949999999999998</v>
      </c>
      <c r="C3485">
        <v>0.58599999999999997</v>
      </c>
      <c r="D3485">
        <v>0.873</v>
      </c>
      <c r="E3485">
        <v>1.0980000000000001</v>
      </c>
      <c r="F3485">
        <v>1.2770000000000001</v>
      </c>
      <c r="G3485">
        <v>1.762</v>
      </c>
      <c r="H3485" s="34">
        <f t="shared" si="108"/>
        <v>0</v>
      </c>
      <c r="I3485" t="str">
        <f t="shared" si="109"/>
        <v/>
      </c>
    </row>
    <row r="3486" spans="1:9" x14ac:dyDescent="0.25">
      <c r="A3486" s="32">
        <v>42103</v>
      </c>
      <c r="B3486">
        <v>0.29899999999999999</v>
      </c>
      <c r="C3486">
        <v>0.61499999999999999</v>
      </c>
      <c r="D3486">
        <v>0.91</v>
      </c>
      <c r="E3486">
        <v>1.147</v>
      </c>
      <c r="F3486">
        <v>1.3260000000000001</v>
      </c>
      <c r="G3486">
        <v>1.8109999999999999</v>
      </c>
      <c r="H3486" s="34">
        <f t="shared" si="108"/>
        <v>0</v>
      </c>
      <c r="I3486" t="str">
        <f t="shared" si="109"/>
        <v/>
      </c>
    </row>
    <row r="3487" spans="1:9" x14ac:dyDescent="0.25">
      <c r="A3487" s="32">
        <v>42104</v>
      </c>
      <c r="B3487">
        <v>0.30299999999999999</v>
      </c>
      <c r="C3487">
        <v>0.62</v>
      </c>
      <c r="D3487">
        <v>0.91300000000000003</v>
      </c>
      <c r="E3487">
        <v>1.1439999999999999</v>
      </c>
      <c r="F3487">
        <v>1.325</v>
      </c>
      <c r="G3487">
        <v>1.8050000000000002</v>
      </c>
      <c r="H3487" s="34">
        <f t="shared" si="108"/>
        <v>0</v>
      </c>
      <c r="I3487" t="str">
        <f t="shared" si="109"/>
        <v/>
      </c>
    </row>
    <row r="3488" spans="1:9" x14ac:dyDescent="0.25">
      <c r="A3488" s="32">
        <v>42107</v>
      </c>
      <c r="B3488">
        <v>0.28999999999999998</v>
      </c>
      <c r="C3488">
        <v>0.6</v>
      </c>
      <c r="D3488">
        <v>0.88300000000000001</v>
      </c>
      <c r="E3488">
        <v>1.1179999999999999</v>
      </c>
      <c r="F3488">
        <v>1.2829999999999999</v>
      </c>
      <c r="G3488">
        <v>1.78</v>
      </c>
      <c r="H3488" s="34">
        <f t="shared" si="108"/>
        <v>0</v>
      </c>
      <c r="I3488" t="str">
        <f t="shared" si="109"/>
        <v/>
      </c>
    </row>
    <row r="3489" spans="1:9" x14ac:dyDescent="0.25">
      <c r="A3489" s="32">
        <v>42108</v>
      </c>
      <c r="B3489">
        <v>0.28399999999999997</v>
      </c>
      <c r="C3489">
        <v>0.58750000000000002</v>
      </c>
      <c r="D3489">
        <v>0.86</v>
      </c>
      <c r="E3489">
        <v>1.0915999999999999</v>
      </c>
      <c r="F3489">
        <v>1.2570000000000001</v>
      </c>
      <c r="G3489">
        <v>1.7490000000000001</v>
      </c>
      <c r="H3489" s="34">
        <f t="shared" si="108"/>
        <v>0</v>
      </c>
      <c r="I3489" t="str">
        <f t="shared" si="109"/>
        <v/>
      </c>
    </row>
    <row r="3490" spans="1:9" x14ac:dyDescent="0.25">
      <c r="A3490" s="32">
        <v>42109</v>
      </c>
      <c r="B3490">
        <v>0.28100000000000003</v>
      </c>
      <c r="C3490">
        <v>0.56850000000000001</v>
      </c>
      <c r="D3490">
        <v>0.84399999999999997</v>
      </c>
      <c r="E3490">
        <v>1.0649999999999999</v>
      </c>
      <c r="F3490">
        <v>1.24</v>
      </c>
      <c r="G3490">
        <v>1.7429999999999999</v>
      </c>
      <c r="H3490" s="34">
        <f t="shared" si="108"/>
        <v>0</v>
      </c>
      <c r="I3490" t="str">
        <f t="shared" si="109"/>
        <v/>
      </c>
    </row>
    <row r="3491" spans="1:9" x14ac:dyDescent="0.25">
      <c r="A3491" s="32">
        <v>42110</v>
      </c>
      <c r="B3491">
        <v>0.27500000000000002</v>
      </c>
      <c r="C3491">
        <v>0.55700000000000005</v>
      </c>
      <c r="D3491">
        <v>0.83</v>
      </c>
      <c r="E3491">
        <v>1.0626</v>
      </c>
      <c r="F3491">
        <v>1.2284999999999999</v>
      </c>
      <c r="G3491">
        <v>1.746</v>
      </c>
      <c r="H3491" s="34">
        <f t="shared" si="108"/>
        <v>0</v>
      </c>
      <c r="I3491" t="str">
        <f t="shared" si="109"/>
        <v/>
      </c>
    </row>
    <row r="3492" spans="1:9" x14ac:dyDescent="0.25">
      <c r="A3492" s="32">
        <v>42111</v>
      </c>
      <c r="B3492">
        <v>0.28649999999999998</v>
      </c>
      <c r="C3492">
        <v>0.57799999999999996</v>
      </c>
      <c r="D3492">
        <v>0.84699999999999998</v>
      </c>
      <c r="E3492">
        <v>1.0680000000000001</v>
      </c>
      <c r="F3492">
        <v>1.2370000000000001</v>
      </c>
      <c r="G3492">
        <v>1.7229999999999999</v>
      </c>
      <c r="H3492" s="34">
        <f t="shared" si="108"/>
        <v>0</v>
      </c>
      <c r="I3492" t="str">
        <f t="shared" si="109"/>
        <v/>
      </c>
    </row>
    <row r="3493" spans="1:9" x14ac:dyDescent="0.25">
      <c r="A3493" s="32">
        <v>42114</v>
      </c>
      <c r="B3493">
        <v>0.29499999999999998</v>
      </c>
      <c r="C3493">
        <v>0.59399999999999997</v>
      </c>
      <c r="D3493">
        <v>0.86299999999999999</v>
      </c>
      <c r="E3493">
        <v>1.0908</v>
      </c>
      <c r="F3493">
        <v>1.252</v>
      </c>
      <c r="G3493">
        <v>1.7410000000000001</v>
      </c>
      <c r="H3493" s="34">
        <f t="shared" si="108"/>
        <v>0</v>
      </c>
      <c r="I3493" t="str">
        <f t="shared" si="109"/>
        <v/>
      </c>
    </row>
    <row r="3494" spans="1:9" x14ac:dyDescent="0.25">
      <c r="A3494" s="32">
        <v>42115</v>
      </c>
      <c r="B3494">
        <v>0.29049999999999998</v>
      </c>
      <c r="C3494">
        <v>0.59599999999999997</v>
      </c>
      <c r="D3494">
        <v>0.86699999999999999</v>
      </c>
      <c r="E3494">
        <v>1.0906</v>
      </c>
      <c r="F3494">
        <v>1.2629999999999999</v>
      </c>
      <c r="G3494">
        <v>1.7530000000000001</v>
      </c>
      <c r="H3494" s="34">
        <f t="shared" si="108"/>
        <v>0</v>
      </c>
      <c r="I3494" t="str">
        <f t="shared" si="109"/>
        <v/>
      </c>
    </row>
    <row r="3495" spans="1:9" x14ac:dyDescent="0.25">
      <c r="A3495" s="32">
        <v>42116</v>
      </c>
      <c r="B3495">
        <v>0.30559999999999998</v>
      </c>
      <c r="C3495">
        <v>0.63200000000000001</v>
      </c>
      <c r="D3495">
        <v>0.90800000000000003</v>
      </c>
      <c r="E3495">
        <v>1.1393</v>
      </c>
      <c r="F3495">
        <v>1.3180000000000001</v>
      </c>
      <c r="G3495">
        <v>1.823</v>
      </c>
      <c r="H3495" s="34">
        <f t="shared" si="108"/>
        <v>0</v>
      </c>
      <c r="I3495" t="str">
        <f t="shared" si="109"/>
        <v/>
      </c>
    </row>
    <row r="3496" spans="1:9" x14ac:dyDescent="0.25">
      <c r="A3496" s="32">
        <v>42117</v>
      </c>
      <c r="B3496">
        <v>0.29449999999999998</v>
      </c>
      <c r="C3496">
        <v>0.60299999999999998</v>
      </c>
      <c r="D3496">
        <v>0.88500000000000001</v>
      </c>
      <c r="E3496">
        <v>1.1140000000000001</v>
      </c>
      <c r="F3496">
        <v>1.2909999999999999</v>
      </c>
      <c r="G3496">
        <v>1.7949999999999999</v>
      </c>
      <c r="H3496" s="34">
        <f t="shared" si="108"/>
        <v>0</v>
      </c>
      <c r="I3496" t="str">
        <f t="shared" si="109"/>
        <v/>
      </c>
    </row>
    <row r="3497" spans="1:9" x14ac:dyDescent="0.25">
      <c r="A3497" s="32">
        <v>42118</v>
      </c>
      <c r="B3497">
        <v>0.28149999999999997</v>
      </c>
      <c r="C3497">
        <v>0.57499999999999996</v>
      </c>
      <c r="D3497">
        <v>0.84499999999999997</v>
      </c>
      <c r="E3497">
        <v>1.0609999999999999</v>
      </c>
      <c r="F3497">
        <v>1.24</v>
      </c>
      <c r="G3497">
        <v>1.754</v>
      </c>
      <c r="H3497" s="34">
        <f t="shared" si="108"/>
        <v>0</v>
      </c>
      <c r="I3497" t="str">
        <f t="shared" si="109"/>
        <v/>
      </c>
    </row>
    <row r="3498" spans="1:9" x14ac:dyDescent="0.25">
      <c r="A3498" s="32">
        <v>42121</v>
      </c>
      <c r="B3498">
        <v>0.28549999999999998</v>
      </c>
      <c r="C3498">
        <v>0.58599999999999997</v>
      </c>
      <c r="D3498">
        <v>0.86099999999999999</v>
      </c>
      <c r="E3498">
        <v>1.083</v>
      </c>
      <c r="F3498">
        <v>1.2610000000000001</v>
      </c>
      <c r="G3498">
        <v>1.7709999999999999</v>
      </c>
      <c r="H3498" s="34">
        <f t="shared" si="108"/>
        <v>0</v>
      </c>
      <c r="I3498" t="str">
        <f t="shared" si="109"/>
        <v/>
      </c>
    </row>
    <row r="3499" spans="1:9" x14ac:dyDescent="0.25">
      <c r="A3499" s="32">
        <v>42122</v>
      </c>
      <c r="B3499">
        <v>0.29499999999999998</v>
      </c>
      <c r="C3499">
        <v>0.60399999999999998</v>
      </c>
      <c r="D3499">
        <v>0.89400000000000002</v>
      </c>
      <c r="E3499">
        <v>1.1333</v>
      </c>
      <c r="F3499">
        <v>1.319</v>
      </c>
      <c r="G3499">
        <v>1.851</v>
      </c>
      <c r="H3499" s="34">
        <f t="shared" si="108"/>
        <v>0</v>
      </c>
      <c r="I3499" t="str">
        <f t="shared" si="109"/>
        <v/>
      </c>
    </row>
    <row r="3500" spans="1:9" x14ac:dyDescent="0.25">
      <c r="A3500" s="32">
        <v>42123</v>
      </c>
      <c r="B3500">
        <v>0.3</v>
      </c>
      <c r="C3500">
        <v>0.60699999999999998</v>
      </c>
      <c r="D3500">
        <v>0.89300000000000002</v>
      </c>
      <c r="E3500">
        <v>1.1387</v>
      </c>
      <c r="F3500">
        <v>1.329</v>
      </c>
      <c r="G3500">
        <v>1.873</v>
      </c>
      <c r="H3500" s="34">
        <f t="shared" si="108"/>
        <v>0</v>
      </c>
      <c r="I3500" t="str">
        <f t="shared" si="109"/>
        <v/>
      </c>
    </row>
    <row r="3501" spans="1:9" x14ac:dyDescent="0.25">
      <c r="A3501" s="32">
        <v>42124</v>
      </c>
      <c r="B3501">
        <v>0.30399999999999999</v>
      </c>
      <c r="C3501">
        <v>0.62980000000000003</v>
      </c>
      <c r="D3501">
        <v>0.91600000000000004</v>
      </c>
      <c r="E3501">
        <v>1.1635</v>
      </c>
      <c r="F3501">
        <v>1.341</v>
      </c>
      <c r="G3501">
        <v>1.8839999999999999</v>
      </c>
      <c r="H3501" s="34">
        <f t="shared" si="108"/>
        <v>0</v>
      </c>
      <c r="I3501" t="str">
        <f t="shared" si="109"/>
        <v/>
      </c>
    </row>
    <row r="3502" spans="1:9" x14ac:dyDescent="0.25">
      <c r="A3502" s="32">
        <v>42125</v>
      </c>
      <c r="B3502">
        <v>0.3155</v>
      </c>
      <c r="C3502">
        <v>0.66149999999999998</v>
      </c>
      <c r="D3502">
        <v>0.96499999999999997</v>
      </c>
      <c r="E3502">
        <v>1.2173</v>
      </c>
      <c r="F3502">
        <v>1.4119999999999999</v>
      </c>
      <c r="G3502">
        <v>1.9630000000000001</v>
      </c>
      <c r="H3502" s="34">
        <f t="shared" si="108"/>
        <v>0</v>
      </c>
      <c r="I3502" t="str">
        <f t="shared" si="109"/>
        <v/>
      </c>
    </row>
    <row r="3503" spans="1:9" x14ac:dyDescent="0.25">
      <c r="A3503" s="32">
        <v>42128</v>
      </c>
      <c r="B3503">
        <v>0.32050000000000001</v>
      </c>
      <c r="C3503">
        <v>0.65349999999999997</v>
      </c>
      <c r="D3503">
        <v>0.97199999999999998</v>
      </c>
      <c r="E3503">
        <v>1.212</v>
      </c>
      <c r="F3503">
        <v>1.415</v>
      </c>
      <c r="G3503">
        <v>1.9929999999999999</v>
      </c>
      <c r="H3503" s="34">
        <f t="shared" si="108"/>
        <v>0</v>
      </c>
      <c r="I3503" t="str">
        <f t="shared" si="109"/>
        <v/>
      </c>
    </row>
    <row r="3504" spans="1:9" x14ac:dyDescent="0.25">
      <c r="A3504" s="32">
        <v>42129</v>
      </c>
      <c r="B3504">
        <v>0.32550000000000001</v>
      </c>
      <c r="C3504">
        <v>0.6875</v>
      </c>
      <c r="D3504">
        <v>0.996</v>
      </c>
      <c r="E3504">
        <v>1.2570000000000001</v>
      </c>
      <c r="F3504">
        <v>1.46</v>
      </c>
      <c r="G3504">
        <v>2.0270000000000001</v>
      </c>
      <c r="H3504" s="34">
        <f t="shared" si="108"/>
        <v>0</v>
      </c>
      <c r="I3504" t="str">
        <f t="shared" si="109"/>
        <v/>
      </c>
    </row>
    <row r="3505" spans="1:9" x14ac:dyDescent="0.25">
      <c r="A3505" s="32">
        <v>42130</v>
      </c>
      <c r="B3505">
        <v>0.31850000000000001</v>
      </c>
      <c r="C3505">
        <v>0.68700000000000006</v>
      </c>
      <c r="D3505">
        <v>1.0189999999999999</v>
      </c>
      <c r="E3505">
        <v>1.2829999999999999</v>
      </c>
      <c r="F3505">
        <v>1.4929999999999999</v>
      </c>
      <c r="G3505">
        <v>2.0720000000000001</v>
      </c>
      <c r="H3505" s="34">
        <f t="shared" si="108"/>
        <v>0</v>
      </c>
      <c r="I3505" t="str">
        <f t="shared" si="109"/>
        <v/>
      </c>
    </row>
    <row r="3506" spans="1:9" x14ac:dyDescent="0.25">
      <c r="A3506" s="32">
        <v>42131</v>
      </c>
      <c r="B3506">
        <v>0.32200000000000001</v>
      </c>
      <c r="C3506">
        <v>0.69950000000000001</v>
      </c>
      <c r="D3506">
        <v>1.0289999999999999</v>
      </c>
      <c r="E3506">
        <v>1.2789999999999999</v>
      </c>
      <c r="F3506">
        <v>1.4670000000000001</v>
      </c>
      <c r="G3506">
        <v>2.0150000000000001</v>
      </c>
      <c r="H3506" s="34">
        <f t="shared" si="108"/>
        <v>0</v>
      </c>
      <c r="I3506" t="str">
        <f t="shared" si="109"/>
        <v/>
      </c>
    </row>
    <row r="3507" spans="1:9" x14ac:dyDescent="0.25">
      <c r="A3507" s="32">
        <v>42132</v>
      </c>
      <c r="B3507">
        <v>0.29699999999999999</v>
      </c>
      <c r="C3507">
        <v>0.68100000000000005</v>
      </c>
      <c r="D3507">
        <v>0.95099999999999996</v>
      </c>
      <c r="E3507">
        <v>1.2</v>
      </c>
      <c r="F3507">
        <v>1.393</v>
      </c>
      <c r="G3507">
        <v>1.982</v>
      </c>
      <c r="H3507" s="34">
        <f t="shared" si="108"/>
        <v>0</v>
      </c>
      <c r="I3507" t="str">
        <f t="shared" si="109"/>
        <v/>
      </c>
    </row>
    <row r="3508" spans="1:9" x14ac:dyDescent="0.25">
      <c r="A3508" s="32">
        <v>42135</v>
      </c>
      <c r="B3508">
        <v>0.32200000000000001</v>
      </c>
      <c r="C3508">
        <v>0.69199999999999995</v>
      </c>
      <c r="D3508">
        <v>1.0209999999999999</v>
      </c>
      <c r="E3508">
        <v>1.2889999999999999</v>
      </c>
      <c r="F3508">
        <v>1.5009999999999999</v>
      </c>
      <c r="G3508">
        <v>2.1059999999999999</v>
      </c>
      <c r="H3508" s="34">
        <f t="shared" si="108"/>
        <v>0</v>
      </c>
      <c r="I3508" t="str">
        <f t="shared" si="109"/>
        <v/>
      </c>
    </row>
    <row r="3509" spans="1:9" x14ac:dyDescent="0.25">
      <c r="A3509" s="32">
        <v>42136</v>
      </c>
      <c r="B3509">
        <v>0.30599999999999999</v>
      </c>
      <c r="C3509">
        <v>0.66100000000000003</v>
      </c>
      <c r="D3509">
        <v>0.997</v>
      </c>
      <c r="E3509">
        <v>1.2619</v>
      </c>
      <c r="F3509">
        <v>1.47</v>
      </c>
      <c r="G3509">
        <v>2.08</v>
      </c>
      <c r="H3509" s="34">
        <f t="shared" si="108"/>
        <v>0</v>
      </c>
      <c r="I3509" t="str">
        <f t="shared" si="109"/>
        <v/>
      </c>
    </row>
    <row r="3510" spans="1:9" x14ac:dyDescent="0.25">
      <c r="A3510" s="32">
        <v>42137</v>
      </c>
      <c r="B3510">
        <v>0.29399999999999998</v>
      </c>
      <c r="C3510">
        <v>0.64200000000000002</v>
      </c>
      <c r="D3510">
        <v>0.98</v>
      </c>
      <c r="E3510">
        <v>1.2522</v>
      </c>
      <c r="F3510">
        <v>1.4670000000000001</v>
      </c>
      <c r="G3510">
        <v>2.113</v>
      </c>
      <c r="H3510" s="34">
        <f t="shared" si="108"/>
        <v>0</v>
      </c>
      <c r="I3510" t="str">
        <f t="shared" si="109"/>
        <v/>
      </c>
    </row>
    <row r="3511" spans="1:9" x14ac:dyDescent="0.25">
      <c r="A3511" s="32">
        <v>42138</v>
      </c>
      <c r="B3511">
        <v>0.28999999999999998</v>
      </c>
      <c r="C3511">
        <v>0.59850000000000003</v>
      </c>
      <c r="D3511">
        <v>0.92600000000000005</v>
      </c>
      <c r="E3511">
        <v>1.1937</v>
      </c>
      <c r="F3511">
        <v>1.407</v>
      </c>
      <c r="G3511">
        <v>2.0489999999999999</v>
      </c>
      <c r="H3511" s="34">
        <f t="shared" si="108"/>
        <v>0</v>
      </c>
      <c r="I3511" t="str">
        <f t="shared" si="109"/>
        <v/>
      </c>
    </row>
    <row r="3512" spans="1:9" x14ac:dyDescent="0.25">
      <c r="A3512" s="32">
        <v>42139</v>
      </c>
      <c r="B3512">
        <v>0.28599999999999998</v>
      </c>
      <c r="C3512">
        <v>0.60899999999999999</v>
      </c>
      <c r="D3512">
        <v>0.91400000000000003</v>
      </c>
      <c r="E3512">
        <v>1.1619999999999999</v>
      </c>
      <c r="F3512">
        <v>1.365</v>
      </c>
      <c r="G3512">
        <v>1.9550000000000001</v>
      </c>
      <c r="H3512" s="34">
        <f t="shared" si="108"/>
        <v>0</v>
      </c>
      <c r="I3512" t="str">
        <f t="shared" si="109"/>
        <v/>
      </c>
    </row>
    <row r="3513" spans="1:9" x14ac:dyDescent="0.25">
      <c r="A3513" s="32">
        <v>42142</v>
      </c>
      <c r="B3513">
        <v>0.29699999999999999</v>
      </c>
      <c r="C3513">
        <v>0.63600000000000001</v>
      </c>
      <c r="D3513">
        <v>0.95599999999999996</v>
      </c>
      <c r="E3513">
        <v>1.2238</v>
      </c>
      <c r="F3513">
        <v>1.4350000000000001</v>
      </c>
      <c r="G3513">
        <v>2.0550000000000002</v>
      </c>
      <c r="H3513" s="34">
        <f t="shared" si="108"/>
        <v>0</v>
      </c>
      <c r="I3513" t="str">
        <f t="shared" si="109"/>
        <v/>
      </c>
    </row>
    <row r="3514" spans="1:9" x14ac:dyDescent="0.25">
      <c r="A3514" s="32">
        <v>42143</v>
      </c>
      <c r="B3514">
        <v>0.32150000000000001</v>
      </c>
      <c r="C3514">
        <v>0.67700000000000005</v>
      </c>
      <c r="D3514">
        <v>1.002</v>
      </c>
      <c r="E3514">
        <v>1.2730000000000001</v>
      </c>
      <c r="F3514">
        <v>1.4929999999999999</v>
      </c>
      <c r="G3514">
        <v>2.0979999999999999</v>
      </c>
      <c r="H3514" s="34">
        <f t="shared" si="108"/>
        <v>0</v>
      </c>
      <c r="I3514" t="str">
        <f t="shared" si="109"/>
        <v/>
      </c>
    </row>
    <row r="3515" spans="1:9" x14ac:dyDescent="0.25">
      <c r="A3515" s="32">
        <v>42144</v>
      </c>
      <c r="B3515">
        <v>0.31</v>
      </c>
      <c r="C3515">
        <v>0.65129999999999999</v>
      </c>
      <c r="D3515">
        <v>0.96399999999999997</v>
      </c>
      <c r="E3515">
        <v>1.2270000000000001</v>
      </c>
      <c r="F3515">
        <v>1.4379999999999999</v>
      </c>
      <c r="G3515">
        <v>2.0569999999999999</v>
      </c>
      <c r="H3515" s="34">
        <f t="shared" si="108"/>
        <v>0</v>
      </c>
      <c r="I3515" t="str">
        <f t="shared" si="109"/>
        <v/>
      </c>
    </row>
    <row r="3516" spans="1:9" x14ac:dyDescent="0.25">
      <c r="A3516" s="32">
        <v>42145</v>
      </c>
      <c r="B3516">
        <v>0.30649999999999999</v>
      </c>
      <c r="C3516">
        <v>0.63700000000000001</v>
      </c>
      <c r="D3516">
        <v>0.95399999999999996</v>
      </c>
      <c r="E3516">
        <v>1.2050000000000001</v>
      </c>
      <c r="F3516">
        <v>1.4119999999999999</v>
      </c>
      <c r="G3516">
        <v>2.012</v>
      </c>
      <c r="H3516" s="34">
        <f t="shared" si="108"/>
        <v>0</v>
      </c>
      <c r="I3516" t="str">
        <f t="shared" si="109"/>
        <v/>
      </c>
    </row>
    <row r="3517" spans="1:9" x14ac:dyDescent="0.25">
      <c r="A3517" s="32">
        <v>42146</v>
      </c>
      <c r="B3517">
        <v>0.33300000000000002</v>
      </c>
      <c r="C3517">
        <v>0.68100000000000005</v>
      </c>
      <c r="D3517">
        <v>1.002</v>
      </c>
      <c r="E3517">
        <v>1.2547999999999999</v>
      </c>
      <c r="F3517">
        <v>1.4630000000000001</v>
      </c>
      <c r="G3517">
        <v>2.008</v>
      </c>
      <c r="H3517" s="34">
        <f t="shared" si="108"/>
        <v>0</v>
      </c>
      <c r="I3517" t="str">
        <f t="shared" si="109"/>
        <v/>
      </c>
    </row>
    <row r="3518" spans="1:9" x14ac:dyDescent="0.25">
      <c r="A3518" s="32">
        <v>42149</v>
      </c>
      <c r="B3518">
        <v>0.33400000000000002</v>
      </c>
      <c r="C3518">
        <v>0.67700000000000005</v>
      </c>
      <c r="D3518">
        <v>1.004</v>
      </c>
      <c r="E3518">
        <v>1.258</v>
      </c>
      <c r="F3518">
        <v>1.4610000000000001</v>
      </c>
      <c r="G3518">
        <v>2.0409999999999999</v>
      </c>
      <c r="H3518" s="34">
        <f t="shared" si="108"/>
        <v>0</v>
      </c>
      <c r="I3518" t="str">
        <f t="shared" si="109"/>
        <v/>
      </c>
    </row>
    <row r="3519" spans="1:9" x14ac:dyDescent="0.25">
      <c r="A3519" s="32">
        <v>42150</v>
      </c>
      <c r="B3519">
        <v>0.33100000000000002</v>
      </c>
      <c r="C3519">
        <v>0.6845</v>
      </c>
      <c r="D3519">
        <v>0.98499999999999999</v>
      </c>
      <c r="E3519">
        <v>1.2270000000000001</v>
      </c>
      <c r="F3519">
        <v>1.4219999999999999</v>
      </c>
      <c r="G3519">
        <v>1.982</v>
      </c>
      <c r="H3519" s="34">
        <f t="shared" si="108"/>
        <v>0</v>
      </c>
      <c r="I3519" t="str">
        <f t="shared" si="109"/>
        <v/>
      </c>
    </row>
    <row r="3520" spans="1:9" x14ac:dyDescent="0.25">
      <c r="A3520" s="32">
        <v>42151</v>
      </c>
      <c r="B3520">
        <v>0.33200000000000002</v>
      </c>
      <c r="C3520">
        <v>0.67700000000000005</v>
      </c>
      <c r="D3520">
        <v>0.99199999999999999</v>
      </c>
      <c r="E3520">
        <v>1.2349999999999999</v>
      </c>
      <c r="F3520">
        <v>1.427</v>
      </c>
      <c r="G3520">
        <v>1.9670000000000001</v>
      </c>
      <c r="H3520" s="34">
        <f t="shared" si="108"/>
        <v>0</v>
      </c>
      <c r="I3520" t="str">
        <f t="shared" si="109"/>
        <v/>
      </c>
    </row>
    <row r="3521" spans="1:9" x14ac:dyDescent="0.25">
      <c r="A3521" s="32">
        <v>42152</v>
      </c>
      <c r="B3521">
        <v>0.33200000000000002</v>
      </c>
      <c r="C3521">
        <v>0.66400000000000003</v>
      </c>
      <c r="D3521">
        <v>0.97</v>
      </c>
      <c r="E3521">
        <v>1.214</v>
      </c>
      <c r="F3521">
        <v>1.415</v>
      </c>
      <c r="G3521">
        <v>1.9830000000000001</v>
      </c>
      <c r="H3521" s="34">
        <f t="shared" si="108"/>
        <v>0</v>
      </c>
      <c r="I3521" t="str">
        <f t="shared" si="109"/>
        <v/>
      </c>
    </row>
    <row r="3522" spans="1:9" x14ac:dyDescent="0.25">
      <c r="A3522" s="32">
        <v>42153</v>
      </c>
      <c r="B3522">
        <v>0.31900000000000001</v>
      </c>
      <c r="C3522">
        <v>0.64900000000000002</v>
      </c>
      <c r="D3522">
        <v>0.95499999999999996</v>
      </c>
      <c r="E3522">
        <v>1.1968000000000001</v>
      </c>
      <c r="F3522">
        <v>1.3959999999999999</v>
      </c>
      <c r="G3522">
        <v>1.978</v>
      </c>
      <c r="H3522" s="34">
        <f t="shared" si="108"/>
        <v>0</v>
      </c>
      <c r="I3522" t="str">
        <f t="shared" si="109"/>
        <v/>
      </c>
    </row>
    <row r="3523" spans="1:9" x14ac:dyDescent="0.25">
      <c r="A3523" s="32">
        <v>42156</v>
      </c>
      <c r="B3523">
        <v>0.33300000000000002</v>
      </c>
      <c r="C3523">
        <v>0.6835</v>
      </c>
      <c r="D3523">
        <v>1</v>
      </c>
      <c r="E3523">
        <v>1.2509999999999999</v>
      </c>
      <c r="F3523">
        <v>1.452</v>
      </c>
      <c r="G3523">
        <v>2.0259999999999998</v>
      </c>
      <c r="H3523" s="34">
        <f t="shared" si="108"/>
        <v>0</v>
      </c>
      <c r="I3523" t="str">
        <f t="shared" si="109"/>
        <v/>
      </c>
    </row>
    <row r="3524" spans="1:9" x14ac:dyDescent="0.25">
      <c r="A3524" s="32">
        <v>42157</v>
      </c>
      <c r="B3524">
        <v>0.33100000000000002</v>
      </c>
      <c r="C3524">
        <v>0.69530000000000003</v>
      </c>
      <c r="D3524">
        <v>1.02</v>
      </c>
      <c r="E3524">
        <v>1.288</v>
      </c>
      <c r="F3524">
        <v>1.5070000000000001</v>
      </c>
      <c r="G3524">
        <v>2.1080000000000001</v>
      </c>
      <c r="H3524" s="34">
        <f t="shared" si="108"/>
        <v>0</v>
      </c>
      <c r="I3524" t="str">
        <f t="shared" si="109"/>
        <v/>
      </c>
    </row>
    <row r="3525" spans="1:9" x14ac:dyDescent="0.25">
      <c r="A3525" s="32">
        <v>42158</v>
      </c>
      <c r="B3525">
        <v>0.34200000000000003</v>
      </c>
      <c r="C3525">
        <v>0.71499999999999997</v>
      </c>
      <c r="D3525">
        <v>1.0680000000000001</v>
      </c>
      <c r="E3525">
        <v>1.3580000000000001</v>
      </c>
      <c r="F3525">
        <v>1.5859999999999999</v>
      </c>
      <c r="G3525">
        <v>2.2149999999999999</v>
      </c>
      <c r="H3525" s="34">
        <f t="shared" ref="H3525:H3588" si="110">+IF(AND(MOD(MONTH(A3525),3)=0,MONTH(A3525)&lt;&gt;MONTH(A3526)),1,0)</f>
        <v>0</v>
      </c>
      <c r="I3525" t="str">
        <f t="shared" ref="I3525:I3588" si="111">IF(SUM(H3525:H3529)&gt;0,CONCATENATE(YEAR(A3525),INT((MONTH(A3525)-1)/3)+1),"")</f>
        <v/>
      </c>
    </row>
    <row r="3526" spans="1:9" x14ac:dyDescent="0.25">
      <c r="A3526" s="32">
        <v>42159</v>
      </c>
      <c r="B3526">
        <v>0.34699999999999998</v>
      </c>
      <c r="C3526">
        <v>0.71399999999999997</v>
      </c>
      <c r="D3526">
        <v>1.0509999999999999</v>
      </c>
      <c r="E3526">
        <v>1.3220000000000001</v>
      </c>
      <c r="F3526">
        <v>1.5430000000000001</v>
      </c>
      <c r="G3526">
        <v>2.1640000000000001</v>
      </c>
      <c r="H3526" s="34">
        <f t="shared" si="110"/>
        <v>0</v>
      </c>
      <c r="I3526" t="str">
        <f t="shared" si="111"/>
        <v/>
      </c>
    </row>
    <row r="3527" spans="1:9" x14ac:dyDescent="0.25">
      <c r="A3527" s="32">
        <v>42160</v>
      </c>
      <c r="B3527">
        <v>0.37580000000000002</v>
      </c>
      <c r="C3527">
        <v>0.76500000000000001</v>
      </c>
      <c r="D3527">
        <v>1.1219999999999999</v>
      </c>
      <c r="E3527">
        <v>1.4060000000000001</v>
      </c>
      <c r="F3527">
        <v>1.6339999999999999</v>
      </c>
      <c r="G3527">
        <v>2.266</v>
      </c>
      <c r="H3527" s="34">
        <f t="shared" si="110"/>
        <v>0</v>
      </c>
      <c r="I3527" t="str">
        <f t="shared" si="111"/>
        <v/>
      </c>
    </row>
    <row r="3528" spans="1:9" x14ac:dyDescent="0.25">
      <c r="A3528" s="32">
        <v>42163</v>
      </c>
      <c r="B3528">
        <v>0.36549999999999999</v>
      </c>
      <c r="C3528">
        <v>0.74399999999999999</v>
      </c>
      <c r="D3528">
        <v>1.0960000000000001</v>
      </c>
      <c r="E3528">
        <v>1.3725000000000001</v>
      </c>
      <c r="F3528">
        <v>1.599</v>
      </c>
      <c r="G3528">
        <v>2.234</v>
      </c>
      <c r="H3528" s="34">
        <f t="shared" si="110"/>
        <v>0</v>
      </c>
      <c r="I3528" t="str">
        <f t="shared" si="111"/>
        <v/>
      </c>
    </row>
    <row r="3529" spans="1:9" x14ac:dyDescent="0.25">
      <c r="A3529" s="32">
        <v>42164</v>
      </c>
      <c r="B3529">
        <v>0.38</v>
      </c>
      <c r="C3529">
        <v>0.77100000000000002</v>
      </c>
      <c r="D3529">
        <v>1.1299999999999999</v>
      </c>
      <c r="E3529">
        <v>1.423</v>
      </c>
      <c r="F3529">
        <v>1.6539999999999999</v>
      </c>
      <c r="G3529">
        <v>2.2959999999999998</v>
      </c>
      <c r="H3529" s="34">
        <f t="shared" si="110"/>
        <v>0</v>
      </c>
      <c r="I3529" t="str">
        <f t="shared" si="111"/>
        <v/>
      </c>
    </row>
    <row r="3530" spans="1:9" x14ac:dyDescent="0.25">
      <c r="A3530" s="32">
        <v>42165</v>
      </c>
      <c r="B3530">
        <v>0.38600000000000001</v>
      </c>
      <c r="C3530">
        <v>0.78500000000000003</v>
      </c>
      <c r="D3530">
        <v>1.1499999999999999</v>
      </c>
      <c r="E3530">
        <v>1.446</v>
      </c>
      <c r="F3530">
        <v>1.6870000000000001</v>
      </c>
      <c r="G3530">
        <v>2.3319999999999999</v>
      </c>
      <c r="H3530" s="34">
        <f t="shared" si="110"/>
        <v>0</v>
      </c>
      <c r="I3530" t="str">
        <f t="shared" si="111"/>
        <v/>
      </c>
    </row>
    <row r="3531" spans="1:9" x14ac:dyDescent="0.25">
      <c r="A3531" s="32">
        <v>42166</v>
      </c>
      <c r="B3531">
        <v>0.39100000000000001</v>
      </c>
      <c r="C3531">
        <v>0.77449999999999997</v>
      </c>
      <c r="D3531">
        <v>1.1259999999999999</v>
      </c>
      <c r="E3531">
        <v>1.4027000000000001</v>
      </c>
      <c r="F3531">
        <v>1.6259999999999999</v>
      </c>
      <c r="G3531">
        <v>2.238</v>
      </c>
      <c r="H3531" s="34">
        <f t="shared" si="110"/>
        <v>0</v>
      </c>
      <c r="I3531" t="str">
        <f t="shared" si="111"/>
        <v/>
      </c>
    </row>
    <row r="3532" spans="1:9" x14ac:dyDescent="0.25">
      <c r="A3532" s="32">
        <v>42167</v>
      </c>
      <c r="B3532">
        <v>0.40500000000000003</v>
      </c>
      <c r="C3532">
        <v>0.79449999999999998</v>
      </c>
      <c r="D3532">
        <v>1.1360000000000001</v>
      </c>
      <c r="E3532">
        <v>1.4159999999999999</v>
      </c>
      <c r="F3532">
        <v>1.6419999999999999</v>
      </c>
      <c r="G3532">
        <v>2.246</v>
      </c>
      <c r="H3532" s="34">
        <f t="shared" si="110"/>
        <v>0</v>
      </c>
      <c r="I3532" t="str">
        <f t="shared" si="111"/>
        <v/>
      </c>
    </row>
    <row r="3533" spans="1:9" x14ac:dyDescent="0.25">
      <c r="A3533" s="32">
        <v>42170</v>
      </c>
      <c r="B3533">
        <v>0.39350000000000002</v>
      </c>
      <c r="C3533">
        <v>0.752</v>
      </c>
      <c r="D3533">
        <v>1.1040000000000001</v>
      </c>
      <c r="E3533">
        <v>1.377</v>
      </c>
      <c r="F3533">
        <v>1.599</v>
      </c>
      <c r="G3533">
        <v>2.21</v>
      </c>
      <c r="H3533" s="34">
        <f t="shared" si="110"/>
        <v>0</v>
      </c>
      <c r="I3533" t="str">
        <f t="shared" si="111"/>
        <v/>
      </c>
    </row>
    <row r="3534" spans="1:9" x14ac:dyDescent="0.25">
      <c r="A3534" s="32">
        <v>42171</v>
      </c>
      <c r="B3534">
        <v>0.372</v>
      </c>
      <c r="C3534">
        <v>0.751</v>
      </c>
      <c r="D3534">
        <v>1.073</v>
      </c>
      <c r="E3534">
        <v>1.3527</v>
      </c>
      <c r="F3534">
        <v>1.5629999999999999</v>
      </c>
      <c r="G3534">
        <v>2.17</v>
      </c>
      <c r="H3534" s="34">
        <f t="shared" si="110"/>
        <v>0</v>
      </c>
      <c r="I3534" t="str">
        <f t="shared" si="111"/>
        <v/>
      </c>
    </row>
    <row r="3535" spans="1:9" x14ac:dyDescent="0.25">
      <c r="A3535" s="32">
        <v>42172</v>
      </c>
      <c r="B3535">
        <v>0.34699999999999998</v>
      </c>
      <c r="C3535">
        <v>0.70199999999999996</v>
      </c>
      <c r="D3535">
        <v>1.034</v>
      </c>
      <c r="E3535">
        <v>1.3</v>
      </c>
      <c r="F3535">
        <v>1.528</v>
      </c>
      <c r="G3535">
        <v>2.1659999999999999</v>
      </c>
      <c r="H3535" s="34">
        <f t="shared" si="110"/>
        <v>0</v>
      </c>
      <c r="I3535" t="str">
        <f t="shared" si="111"/>
        <v/>
      </c>
    </row>
    <row r="3536" spans="1:9" x14ac:dyDescent="0.25">
      <c r="A3536" s="32">
        <v>42173</v>
      </c>
      <c r="B3536">
        <v>0.34100000000000003</v>
      </c>
      <c r="C3536">
        <v>0.70030000000000003</v>
      </c>
      <c r="D3536">
        <v>1.024</v>
      </c>
      <c r="E3536">
        <v>1.2989999999999999</v>
      </c>
      <c r="F3536">
        <v>1.5310000000000001</v>
      </c>
      <c r="G3536">
        <v>2.1739999999999999</v>
      </c>
      <c r="H3536" s="34">
        <f t="shared" si="110"/>
        <v>0</v>
      </c>
      <c r="I3536" t="str">
        <f t="shared" si="111"/>
        <v/>
      </c>
    </row>
    <row r="3537" spans="1:9" x14ac:dyDescent="0.25">
      <c r="A3537" s="32">
        <v>42174</v>
      </c>
      <c r="B3537">
        <v>0.33</v>
      </c>
      <c r="C3537">
        <v>0.66900000000000004</v>
      </c>
      <c r="D3537">
        <v>0.98199999999999998</v>
      </c>
      <c r="E3537">
        <v>1.2515000000000001</v>
      </c>
      <c r="F3537">
        <v>1.476</v>
      </c>
      <c r="G3537">
        <v>2.0990000000000002</v>
      </c>
      <c r="H3537" s="34">
        <f t="shared" si="110"/>
        <v>0</v>
      </c>
      <c r="I3537" t="str">
        <f t="shared" si="111"/>
        <v/>
      </c>
    </row>
    <row r="3538" spans="1:9" x14ac:dyDescent="0.25">
      <c r="A3538" s="32">
        <v>42177</v>
      </c>
      <c r="B3538">
        <v>0.33700000000000002</v>
      </c>
      <c r="C3538">
        <v>0.69579999999999997</v>
      </c>
      <c r="D3538">
        <v>1.014</v>
      </c>
      <c r="E3538">
        <v>1.3245</v>
      </c>
      <c r="F3538">
        <v>1.5609999999999999</v>
      </c>
      <c r="G3538">
        <v>2.214</v>
      </c>
      <c r="H3538" s="34">
        <f t="shared" si="110"/>
        <v>0</v>
      </c>
      <c r="I3538" t="str">
        <f t="shared" si="111"/>
        <v/>
      </c>
    </row>
    <row r="3539" spans="1:9" x14ac:dyDescent="0.25">
      <c r="A3539" s="32">
        <v>42178</v>
      </c>
      <c r="B3539">
        <v>0.35</v>
      </c>
      <c r="C3539">
        <v>0.71450000000000002</v>
      </c>
      <c r="D3539">
        <v>1.0529999999999999</v>
      </c>
      <c r="E3539">
        <v>1.3486</v>
      </c>
      <c r="F3539">
        <v>1.5859999999999999</v>
      </c>
      <c r="G3539">
        <v>2.2650000000000001</v>
      </c>
      <c r="H3539" s="34">
        <f t="shared" si="110"/>
        <v>0</v>
      </c>
      <c r="I3539" t="str">
        <f t="shared" si="111"/>
        <v/>
      </c>
    </row>
    <row r="3540" spans="1:9" x14ac:dyDescent="0.25">
      <c r="A3540" s="32">
        <v>42179</v>
      </c>
      <c r="B3540">
        <v>0.33800000000000002</v>
      </c>
      <c r="C3540">
        <v>0.70050000000000001</v>
      </c>
      <c r="D3540">
        <v>1.034</v>
      </c>
      <c r="E3540">
        <v>1.321</v>
      </c>
      <c r="F3540">
        <v>1.5580000000000001</v>
      </c>
      <c r="G3540">
        <v>2.2250000000000001</v>
      </c>
      <c r="H3540" s="34">
        <f t="shared" si="110"/>
        <v>0</v>
      </c>
      <c r="I3540" t="str">
        <f t="shared" si="111"/>
        <v>20152</v>
      </c>
    </row>
    <row r="3541" spans="1:9" x14ac:dyDescent="0.25">
      <c r="A3541" s="32">
        <v>42180</v>
      </c>
      <c r="B3541">
        <v>0.34949999999999998</v>
      </c>
      <c r="C3541">
        <v>0.70750000000000002</v>
      </c>
      <c r="D3541">
        <v>1.0580000000000001</v>
      </c>
      <c r="E3541">
        <v>1.3479999999999999</v>
      </c>
      <c r="F3541">
        <v>1.5920000000000001</v>
      </c>
      <c r="G3541">
        <v>2.2709999999999999</v>
      </c>
      <c r="H3541" s="34">
        <f t="shared" si="110"/>
        <v>0</v>
      </c>
      <c r="I3541" t="str">
        <f t="shared" si="111"/>
        <v>20152</v>
      </c>
    </row>
    <row r="3542" spans="1:9" x14ac:dyDescent="0.25">
      <c r="A3542" s="32">
        <v>42181</v>
      </c>
      <c r="B3542">
        <v>0.36099999999999999</v>
      </c>
      <c r="C3542">
        <v>0.73399999999999999</v>
      </c>
      <c r="D3542">
        <v>1.0860000000000001</v>
      </c>
      <c r="E3542">
        <v>1.385</v>
      </c>
      <c r="F3542">
        <v>1.635</v>
      </c>
      <c r="G3542">
        <v>2.3279999999999998</v>
      </c>
      <c r="H3542" s="34">
        <f t="shared" si="110"/>
        <v>0</v>
      </c>
      <c r="I3542" t="str">
        <f t="shared" si="111"/>
        <v>20152</v>
      </c>
    </row>
    <row r="3543" spans="1:9" x14ac:dyDescent="0.25">
      <c r="A3543" s="32">
        <v>42184</v>
      </c>
      <c r="B3543">
        <v>0.33050000000000002</v>
      </c>
      <c r="C3543">
        <v>0.67700000000000005</v>
      </c>
      <c r="D3543">
        <v>1.0109999999999999</v>
      </c>
      <c r="E3543">
        <v>1.2845</v>
      </c>
      <c r="F3543">
        <v>1.5190000000000001</v>
      </c>
      <c r="G3543">
        <v>2.19</v>
      </c>
      <c r="H3543" s="34">
        <f t="shared" si="110"/>
        <v>0</v>
      </c>
      <c r="I3543" t="str">
        <f t="shared" si="111"/>
        <v>20152</v>
      </c>
    </row>
    <row r="3544" spans="1:9" x14ac:dyDescent="0.25">
      <c r="A3544" s="32">
        <v>42185</v>
      </c>
      <c r="B3544">
        <v>0.34</v>
      </c>
      <c r="C3544">
        <v>0.6925</v>
      </c>
      <c r="D3544">
        <v>1.0249999999999999</v>
      </c>
      <c r="E3544">
        <v>1.3105</v>
      </c>
      <c r="F3544">
        <v>1.548</v>
      </c>
      <c r="G3544">
        <v>2.2229999999999999</v>
      </c>
      <c r="H3544" s="34">
        <f t="shared" si="110"/>
        <v>1</v>
      </c>
      <c r="I3544" t="str">
        <f t="shared" si="111"/>
        <v>20152</v>
      </c>
    </row>
    <row r="3545" spans="1:9" x14ac:dyDescent="0.25">
      <c r="A3545" s="32">
        <v>42186</v>
      </c>
      <c r="B3545">
        <v>0.36549999999999999</v>
      </c>
      <c r="C3545">
        <v>0.73499999999999999</v>
      </c>
      <c r="D3545">
        <v>1.075</v>
      </c>
      <c r="E3545">
        <v>1.3625</v>
      </c>
      <c r="F3545">
        <v>1.6</v>
      </c>
      <c r="G3545">
        <v>2.278</v>
      </c>
      <c r="H3545" s="34">
        <f t="shared" si="110"/>
        <v>0</v>
      </c>
      <c r="I3545" t="str">
        <f t="shared" si="111"/>
        <v/>
      </c>
    </row>
    <row r="3546" spans="1:9" x14ac:dyDescent="0.25">
      <c r="A3546" s="32">
        <v>42187</v>
      </c>
      <c r="B3546">
        <v>0.33879999999999999</v>
      </c>
      <c r="C3546">
        <v>0.69099999999999995</v>
      </c>
      <c r="D3546">
        <v>1.0189999999999999</v>
      </c>
      <c r="E3546">
        <v>1.3025</v>
      </c>
      <c r="F3546">
        <v>1.5409999999999999</v>
      </c>
      <c r="G3546">
        <v>2.2589999999999999</v>
      </c>
      <c r="H3546" s="34">
        <f t="shared" si="110"/>
        <v>0</v>
      </c>
      <c r="I3546" t="str">
        <f t="shared" si="111"/>
        <v/>
      </c>
    </row>
    <row r="3547" spans="1:9" x14ac:dyDescent="0.25">
      <c r="A3547" s="32">
        <v>42188</v>
      </c>
      <c r="B3547">
        <v>0.32800000000000001</v>
      </c>
      <c r="C3547">
        <v>0.67</v>
      </c>
      <c r="D3547">
        <v>0.995</v>
      </c>
      <c r="E3547">
        <v>1.2889999999999999</v>
      </c>
      <c r="F3547">
        <v>1.544</v>
      </c>
      <c r="G3547">
        <v>2.2800000000000002</v>
      </c>
      <c r="H3547" s="34">
        <f t="shared" si="110"/>
        <v>0</v>
      </c>
      <c r="I3547" t="str">
        <f t="shared" si="111"/>
        <v/>
      </c>
    </row>
    <row r="3548" spans="1:9" x14ac:dyDescent="0.25">
      <c r="A3548" s="32">
        <v>42191</v>
      </c>
      <c r="B3548">
        <v>0.3206</v>
      </c>
      <c r="C3548">
        <v>0.65100000000000002</v>
      </c>
      <c r="D3548">
        <v>0.96499999999999997</v>
      </c>
      <c r="E3548">
        <v>1.24</v>
      </c>
      <c r="F3548">
        <v>1.4729999999999999</v>
      </c>
      <c r="G3548">
        <v>2.173</v>
      </c>
      <c r="H3548" s="34">
        <f t="shared" si="110"/>
        <v>0</v>
      </c>
      <c r="I3548" t="str">
        <f t="shared" si="111"/>
        <v/>
      </c>
    </row>
    <row r="3549" spans="1:9" x14ac:dyDescent="0.25">
      <c r="A3549" s="32">
        <v>42192</v>
      </c>
      <c r="B3549">
        <v>0.3155</v>
      </c>
      <c r="C3549">
        <v>0.63600000000000001</v>
      </c>
      <c r="D3549">
        <v>0.94699999999999995</v>
      </c>
      <c r="E3549">
        <v>1.2335</v>
      </c>
      <c r="F3549">
        <v>1.46</v>
      </c>
      <c r="G3549">
        <v>2.1320000000000001</v>
      </c>
      <c r="H3549" s="34">
        <f t="shared" si="110"/>
        <v>0</v>
      </c>
      <c r="I3549" t="str">
        <f t="shared" si="111"/>
        <v/>
      </c>
    </row>
    <row r="3550" spans="1:9" x14ac:dyDescent="0.25">
      <c r="A3550" s="32">
        <v>42193</v>
      </c>
      <c r="B3550">
        <v>0.28999999999999998</v>
      </c>
      <c r="C3550">
        <v>0.59550000000000003</v>
      </c>
      <c r="D3550">
        <v>0.89600000000000002</v>
      </c>
      <c r="E3550">
        <v>1.1655</v>
      </c>
      <c r="F3550">
        <v>1.3940000000000001</v>
      </c>
      <c r="G3550">
        <v>2.0619999999999998</v>
      </c>
      <c r="H3550" s="34">
        <f t="shared" si="110"/>
        <v>0</v>
      </c>
      <c r="I3550" t="str">
        <f t="shared" si="111"/>
        <v/>
      </c>
    </row>
    <row r="3551" spans="1:9" x14ac:dyDescent="0.25">
      <c r="A3551" s="32">
        <v>42194</v>
      </c>
      <c r="B3551">
        <v>0.312</v>
      </c>
      <c r="C3551">
        <v>0.63349999999999995</v>
      </c>
      <c r="D3551">
        <v>0.95699999999999996</v>
      </c>
      <c r="E3551">
        <v>1.2410000000000001</v>
      </c>
      <c r="F3551">
        <v>1.4809999999999999</v>
      </c>
      <c r="G3551">
        <v>2.1779999999999999</v>
      </c>
      <c r="H3551" s="34">
        <f t="shared" si="110"/>
        <v>0</v>
      </c>
      <c r="I3551" t="str">
        <f t="shared" si="111"/>
        <v/>
      </c>
    </row>
    <row r="3552" spans="1:9" x14ac:dyDescent="0.25">
      <c r="A3552" s="32">
        <v>42195</v>
      </c>
      <c r="B3552">
        <v>0.34150000000000003</v>
      </c>
      <c r="C3552">
        <v>0.68899999999999995</v>
      </c>
      <c r="D3552">
        <v>1.0149999999999999</v>
      </c>
      <c r="E3552">
        <v>1.2989999999999999</v>
      </c>
      <c r="F3552">
        <v>1.5430000000000001</v>
      </c>
      <c r="G3552">
        <v>2.2439999999999998</v>
      </c>
      <c r="H3552" s="34">
        <f t="shared" si="110"/>
        <v>0</v>
      </c>
      <c r="I3552" t="str">
        <f t="shared" si="111"/>
        <v/>
      </c>
    </row>
    <row r="3553" spans="1:9" x14ac:dyDescent="0.25">
      <c r="A3553" s="32">
        <v>42198</v>
      </c>
      <c r="B3553">
        <v>0.36449999999999999</v>
      </c>
      <c r="C3553">
        <v>0.72399999999999998</v>
      </c>
      <c r="D3553">
        <v>1.0589999999999999</v>
      </c>
      <c r="E3553">
        <v>1.3485</v>
      </c>
      <c r="F3553">
        <v>1.5979999999999999</v>
      </c>
      <c r="G3553">
        <v>2.2930000000000001</v>
      </c>
      <c r="H3553" s="34">
        <f t="shared" si="110"/>
        <v>0</v>
      </c>
      <c r="I3553" t="str">
        <f t="shared" si="111"/>
        <v/>
      </c>
    </row>
    <row r="3554" spans="1:9" x14ac:dyDescent="0.25">
      <c r="A3554" s="32">
        <v>42199</v>
      </c>
      <c r="B3554">
        <v>0.34599999999999997</v>
      </c>
      <c r="C3554">
        <v>0.69350000000000001</v>
      </c>
      <c r="D3554">
        <v>1.0089999999999999</v>
      </c>
      <c r="E3554">
        <v>1.294</v>
      </c>
      <c r="F3554">
        <v>1.5390000000000001</v>
      </c>
      <c r="G3554">
        <v>2.234</v>
      </c>
      <c r="H3554" s="34">
        <f t="shared" si="110"/>
        <v>0</v>
      </c>
      <c r="I3554" t="str">
        <f t="shared" si="111"/>
        <v/>
      </c>
    </row>
    <row r="3555" spans="1:9" x14ac:dyDescent="0.25">
      <c r="A3555" s="32">
        <v>42200</v>
      </c>
      <c r="B3555">
        <v>0.34749999999999998</v>
      </c>
      <c r="C3555">
        <v>0.6905</v>
      </c>
      <c r="D3555">
        <v>0.999</v>
      </c>
      <c r="E3555">
        <v>1.2735000000000001</v>
      </c>
      <c r="F3555">
        <v>1.51</v>
      </c>
      <c r="G3555">
        <v>2.1890000000000001</v>
      </c>
      <c r="H3555" s="34">
        <f t="shared" si="110"/>
        <v>0</v>
      </c>
      <c r="I3555" t="str">
        <f t="shared" si="111"/>
        <v/>
      </c>
    </row>
    <row r="3556" spans="1:9" x14ac:dyDescent="0.25">
      <c r="A3556" s="32">
        <v>42201</v>
      </c>
      <c r="B3556">
        <v>0.3715</v>
      </c>
      <c r="C3556">
        <v>0.71499999999999997</v>
      </c>
      <c r="D3556">
        <v>1.032</v>
      </c>
      <c r="E3556">
        <v>1.3033000000000001</v>
      </c>
      <c r="F3556">
        <v>1.534</v>
      </c>
      <c r="G3556">
        <v>2.1909999999999998</v>
      </c>
      <c r="H3556" s="34">
        <f t="shared" si="110"/>
        <v>0</v>
      </c>
      <c r="I3556" t="str">
        <f t="shared" si="111"/>
        <v/>
      </c>
    </row>
    <row r="3557" spans="1:9" x14ac:dyDescent="0.25">
      <c r="A3557" s="32">
        <v>42202</v>
      </c>
      <c r="B3557">
        <v>0.38500000000000001</v>
      </c>
      <c r="C3557">
        <v>0.73699999999999999</v>
      </c>
      <c r="D3557">
        <v>1.0589999999999999</v>
      </c>
      <c r="E3557">
        <v>1.3241000000000001</v>
      </c>
      <c r="F3557">
        <v>1.5629999999999999</v>
      </c>
      <c r="G3557">
        <v>2.198</v>
      </c>
      <c r="H3557" s="34">
        <f t="shared" si="110"/>
        <v>0</v>
      </c>
      <c r="I3557" t="str">
        <f t="shared" si="111"/>
        <v/>
      </c>
    </row>
    <row r="3558" spans="1:9" x14ac:dyDescent="0.25">
      <c r="A3558" s="32">
        <v>42205</v>
      </c>
      <c r="B3558">
        <v>0.40500000000000003</v>
      </c>
      <c r="C3558">
        <v>0.77049999999999996</v>
      </c>
      <c r="D3558">
        <v>1.0940000000000001</v>
      </c>
      <c r="E3558">
        <v>1.3685</v>
      </c>
      <c r="F3558">
        <v>1.5979999999999999</v>
      </c>
      <c r="G3558">
        <v>2.2189999999999999</v>
      </c>
      <c r="H3558" s="34">
        <f t="shared" si="110"/>
        <v>0</v>
      </c>
      <c r="I3558" t="str">
        <f t="shared" si="111"/>
        <v/>
      </c>
    </row>
    <row r="3559" spans="1:9" x14ac:dyDescent="0.25">
      <c r="A3559" s="32">
        <v>42206</v>
      </c>
      <c r="B3559">
        <v>0.39200000000000002</v>
      </c>
      <c r="C3559">
        <v>0.74150000000000005</v>
      </c>
      <c r="D3559">
        <v>1.0549999999999999</v>
      </c>
      <c r="E3559">
        <v>1.3225</v>
      </c>
      <c r="F3559">
        <v>1.5449999999999999</v>
      </c>
      <c r="G3559">
        <v>2.1709999999999998</v>
      </c>
      <c r="H3559" s="34">
        <f t="shared" si="110"/>
        <v>0</v>
      </c>
      <c r="I3559" t="str">
        <f t="shared" si="111"/>
        <v/>
      </c>
    </row>
    <row r="3560" spans="1:9" x14ac:dyDescent="0.25">
      <c r="A3560" s="32">
        <v>42207</v>
      </c>
      <c r="B3560">
        <v>0.40550000000000003</v>
      </c>
      <c r="C3560">
        <v>0.76800000000000002</v>
      </c>
      <c r="D3560">
        <v>1.0880000000000001</v>
      </c>
      <c r="E3560">
        <v>1.3540000000000001</v>
      </c>
      <c r="F3560">
        <v>1.573</v>
      </c>
      <c r="G3560">
        <v>2.1739999999999999</v>
      </c>
      <c r="H3560" s="34">
        <f t="shared" si="110"/>
        <v>0</v>
      </c>
      <c r="I3560" t="str">
        <f t="shared" si="111"/>
        <v/>
      </c>
    </row>
    <row r="3561" spans="1:9" x14ac:dyDescent="0.25">
      <c r="A3561" s="32">
        <v>42208</v>
      </c>
      <c r="B3561">
        <v>0.39950000000000002</v>
      </c>
      <c r="C3561">
        <v>0.754</v>
      </c>
      <c r="D3561">
        <v>1.0629999999999999</v>
      </c>
      <c r="E3561">
        <v>1.3136999999999999</v>
      </c>
      <c r="F3561">
        <v>1.528</v>
      </c>
      <c r="G3561">
        <v>2.1150000000000002</v>
      </c>
      <c r="H3561" s="34">
        <f t="shared" si="110"/>
        <v>0</v>
      </c>
      <c r="I3561" t="str">
        <f t="shared" si="111"/>
        <v/>
      </c>
    </row>
    <row r="3562" spans="1:9" x14ac:dyDescent="0.25">
      <c r="A3562" s="32">
        <v>42209</v>
      </c>
      <c r="B3562">
        <v>0.39300000000000002</v>
      </c>
      <c r="C3562">
        <v>0.74099999999999999</v>
      </c>
      <c r="D3562">
        <v>1.0449999999999999</v>
      </c>
      <c r="E3562">
        <v>1.2955000000000001</v>
      </c>
      <c r="F3562">
        <v>1.514</v>
      </c>
      <c r="G3562">
        <v>2.1139999999999999</v>
      </c>
      <c r="H3562" s="34">
        <f t="shared" si="110"/>
        <v>0</v>
      </c>
      <c r="I3562" t="str">
        <f t="shared" si="111"/>
        <v/>
      </c>
    </row>
    <row r="3563" spans="1:9" x14ac:dyDescent="0.25">
      <c r="A3563" s="32">
        <v>42212</v>
      </c>
      <c r="B3563">
        <v>0.38100000000000001</v>
      </c>
      <c r="C3563">
        <v>0.70699999999999996</v>
      </c>
      <c r="D3563">
        <v>1</v>
      </c>
      <c r="E3563">
        <v>1.2526999999999999</v>
      </c>
      <c r="F3563">
        <v>1.464</v>
      </c>
      <c r="G3563">
        <v>2.0630000000000002</v>
      </c>
      <c r="H3563" s="34">
        <f t="shared" si="110"/>
        <v>0</v>
      </c>
      <c r="I3563" t="str">
        <f t="shared" si="111"/>
        <v/>
      </c>
    </row>
    <row r="3564" spans="1:9" x14ac:dyDescent="0.25">
      <c r="A3564" s="32">
        <v>42213</v>
      </c>
      <c r="B3564">
        <v>0.38750000000000001</v>
      </c>
      <c r="C3564">
        <v>0.72099999999999997</v>
      </c>
      <c r="D3564">
        <v>1.0189999999999999</v>
      </c>
      <c r="E3564">
        <v>1.2747999999999999</v>
      </c>
      <c r="F3564">
        <v>1.4895</v>
      </c>
      <c r="G3564">
        <v>2.09</v>
      </c>
      <c r="H3564" s="34">
        <f t="shared" si="110"/>
        <v>0</v>
      </c>
      <c r="I3564" t="str">
        <f t="shared" si="111"/>
        <v/>
      </c>
    </row>
    <row r="3565" spans="1:9" x14ac:dyDescent="0.25">
      <c r="A3565" s="32">
        <v>42214</v>
      </c>
      <c r="B3565">
        <v>0.39300000000000002</v>
      </c>
      <c r="C3565">
        <v>0.74150000000000005</v>
      </c>
      <c r="D3565">
        <v>1.0409999999999999</v>
      </c>
      <c r="E3565">
        <v>1.2987</v>
      </c>
      <c r="F3565">
        <v>1.514</v>
      </c>
      <c r="G3565">
        <v>2.1259999999999999</v>
      </c>
      <c r="H3565" s="34">
        <f t="shared" si="110"/>
        <v>0</v>
      </c>
      <c r="I3565" t="str">
        <f t="shared" si="111"/>
        <v/>
      </c>
    </row>
    <row r="3566" spans="1:9" x14ac:dyDescent="0.25">
      <c r="A3566" s="32">
        <v>42215</v>
      </c>
      <c r="B3566">
        <v>0.42149999999999999</v>
      </c>
      <c r="C3566">
        <v>0.77400000000000002</v>
      </c>
      <c r="D3566">
        <v>1.0640000000000001</v>
      </c>
      <c r="E3566">
        <v>1.3140000000000001</v>
      </c>
      <c r="F3566">
        <v>1.518</v>
      </c>
      <c r="G3566">
        <v>2.1019999999999999</v>
      </c>
      <c r="H3566" s="34">
        <f t="shared" si="110"/>
        <v>0</v>
      </c>
      <c r="I3566" t="str">
        <f t="shared" si="111"/>
        <v/>
      </c>
    </row>
    <row r="3567" spans="1:9" x14ac:dyDescent="0.25">
      <c r="A3567" s="32">
        <v>42216</v>
      </c>
      <c r="B3567">
        <v>0.3695</v>
      </c>
      <c r="C3567">
        <v>0.7</v>
      </c>
      <c r="D3567">
        <v>0.98899999999999999</v>
      </c>
      <c r="E3567">
        <v>1.228</v>
      </c>
      <c r="F3567">
        <v>1.4339999999999999</v>
      </c>
      <c r="G3567">
        <v>2.024</v>
      </c>
      <c r="H3567" s="34">
        <f t="shared" si="110"/>
        <v>0</v>
      </c>
      <c r="I3567" t="str">
        <f t="shared" si="111"/>
        <v/>
      </c>
    </row>
    <row r="3568" spans="1:9" x14ac:dyDescent="0.25">
      <c r="A3568" s="32">
        <v>42219</v>
      </c>
      <c r="B3568">
        <v>0.38300000000000001</v>
      </c>
      <c r="C3568">
        <v>0.70599999999999996</v>
      </c>
      <c r="D3568">
        <v>0.98699999999999999</v>
      </c>
      <c r="E3568">
        <v>1.2253000000000001</v>
      </c>
      <c r="F3568">
        <v>1.4219999999999999</v>
      </c>
      <c r="G3568">
        <v>1.9929999999999999</v>
      </c>
      <c r="H3568" s="34">
        <f t="shared" si="110"/>
        <v>0</v>
      </c>
      <c r="I3568" t="str">
        <f t="shared" si="111"/>
        <v/>
      </c>
    </row>
    <row r="3569" spans="1:9" x14ac:dyDescent="0.25">
      <c r="A3569" s="32">
        <v>42220</v>
      </c>
      <c r="B3569">
        <v>0.42599999999999999</v>
      </c>
      <c r="C3569">
        <v>0.77800000000000002</v>
      </c>
      <c r="D3569">
        <v>1.0609999999999999</v>
      </c>
      <c r="E3569">
        <v>1.3065</v>
      </c>
      <c r="F3569">
        <v>1.5049999999999999</v>
      </c>
      <c r="G3569">
        <v>2.0680000000000001</v>
      </c>
      <c r="H3569" s="34">
        <f t="shared" si="110"/>
        <v>0</v>
      </c>
      <c r="I3569" t="str">
        <f t="shared" si="111"/>
        <v/>
      </c>
    </row>
    <row r="3570" spans="1:9" x14ac:dyDescent="0.25">
      <c r="A3570" s="32">
        <v>42221</v>
      </c>
      <c r="B3570">
        <v>0.432</v>
      </c>
      <c r="C3570">
        <v>0.77949999999999997</v>
      </c>
      <c r="D3570">
        <v>1.0820000000000001</v>
      </c>
      <c r="E3570">
        <v>1.337</v>
      </c>
      <c r="F3570">
        <v>1.544</v>
      </c>
      <c r="G3570">
        <v>2.1280000000000001</v>
      </c>
      <c r="H3570" s="34">
        <f t="shared" si="110"/>
        <v>0</v>
      </c>
      <c r="I3570" t="str">
        <f t="shared" si="111"/>
        <v/>
      </c>
    </row>
    <row r="3571" spans="1:9" x14ac:dyDescent="0.25">
      <c r="A3571" s="32">
        <v>42222</v>
      </c>
      <c r="B3571">
        <v>0.42299999999999999</v>
      </c>
      <c r="C3571">
        <v>0.76249999999999996</v>
      </c>
      <c r="D3571">
        <v>1.0669999999999999</v>
      </c>
      <c r="E3571">
        <v>1.3150999999999999</v>
      </c>
      <c r="F3571">
        <v>1.5150000000000001</v>
      </c>
      <c r="G3571">
        <v>2.0720000000000001</v>
      </c>
      <c r="H3571" s="34">
        <f t="shared" si="110"/>
        <v>0</v>
      </c>
      <c r="I3571" t="str">
        <f t="shared" si="111"/>
        <v/>
      </c>
    </row>
    <row r="3572" spans="1:9" x14ac:dyDescent="0.25">
      <c r="A3572" s="32">
        <v>42223</v>
      </c>
      <c r="B3572">
        <v>0.4415</v>
      </c>
      <c r="C3572">
        <v>0.77600000000000002</v>
      </c>
      <c r="D3572">
        <v>1.0589999999999999</v>
      </c>
      <c r="E3572">
        <v>1.2908999999999999</v>
      </c>
      <c r="F3572">
        <v>1.476</v>
      </c>
      <c r="G3572">
        <v>2.0150000000000001</v>
      </c>
      <c r="H3572" s="34">
        <f t="shared" si="110"/>
        <v>0</v>
      </c>
      <c r="I3572" t="str">
        <f t="shared" si="111"/>
        <v/>
      </c>
    </row>
    <row r="3573" spans="1:9" x14ac:dyDescent="0.25">
      <c r="A3573" s="32">
        <v>42226</v>
      </c>
      <c r="B3573">
        <v>0.44</v>
      </c>
      <c r="C3573">
        <v>0.78200000000000003</v>
      </c>
      <c r="D3573">
        <v>1.073</v>
      </c>
      <c r="E3573">
        <v>1.3025</v>
      </c>
      <c r="F3573">
        <v>1.508</v>
      </c>
      <c r="G3573">
        <v>2.0680000000000001</v>
      </c>
      <c r="H3573" s="34">
        <f t="shared" si="110"/>
        <v>0</v>
      </c>
      <c r="I3573" t="str">
        <f t="shared" si="111"/>
        <v/>
      </c>
    </row>
    <row r="3574" spans="1:9" x14ac:dyDescent="0.25">
      <c r="A3574" s="32">
        <v>42227</v>
      </c>
      <c r="B3574">
        <v>0.40899999999999997</v>
      </c>
      <c r="C3574">
        <v>0.72799999999999998</v>
      </c>
      <c r="D3574">
        <v>1.012</v>
      </c>
      <c r="E3574">
        <v>1.2411000000000001</v>
      </c>
      <c r="F3574">
        <v>1.43</v>
      </c>
      <c r="G3574">
        <v>1.9849999999999999</v>
      </c>
      <c r="H3574" s="34">
        <f t="shared" si="110"/>
        <v>0</v>
      </c>
      <c r="I3574" t="str">
        <f t="shared" si="111"/>
        <v/>
      </c>
    </row>
    <row r="3575" spans="1:9" x14ac:dyDescent="0.25">
      <c r="A3575" s="32">
        <v>42228</v>
      </c>
      <c r="B3575">
        <v>0.41649999999999998</v>
      </c>
      <c r="C3575">
        <v>0.72250000000000003</v>
      </c>
      <c r="D3575">
        <v>1.006</v>
      </c>
      <c r="E3575">
        <v>1.2376</v>
      </c>
      <c r="F3575">
        <v>1.431</v>
      </c>
      <c r="G3575">
        <v>1.9889999999999999</v>
      </c>
      <c r="H3575" s="34">
        <f t="shared" si="110"/>
        <v>0</v>
      </c>
      <c r="I3575" t="str">
        <f t="shared" si="111"/>
        <v/>
      </c>
    </row>
    <row r="3576" spans="1:9" x14ac:dyDescent="0.25">
      <c r="A3576" s="32">
        <v>42229</v>
      </c>
      <c r="B3576">
        <v>0.4325</v>
      </c>
      <c r="C3576">
        <v>0.76</v>
      </c>
      <c r="D3576">
        <v>1.0449999999999999</v>
      </c>
      <c r="E3576">
        <v>1.2810000000000001</v>
      </c>
      <c r="F3576">
        <v>1.472</v>
      </c>
      <c r="G3576">
        <v>2.0219999999999998</v>
      </c>
      <c r="H3576" s="34">
        <f t="shared" si="110"/>
        <v>0</v>
      </c>
      <c r="I3576" t="str">
        <f t="shared" si="111"/>
        <v/>
      </c>
    </row>
    <row r="3577" spans="1:9" x14ac:dyDescent="0.25">
      <c r="A3577" s="32">
        <v>42230</v>
      </c>
      <c r="B3577">
        <v>0.44</v>
      </c>
      <c r="C3577">
        <v>0.77100000000000002</v>
      </c>
      <c r="D3577">
        <v>1.0609999999999999</v>
      </c>
      <c r="E3577">
        <v>1.2969999999999999</v>
      </c>
      <c r="F3577">
        <v>1.488</v>
      </c>
      <c r="G3577">
        <v>2.0329999999999999</v>
      </c>
      <c r="H3577" s="34">
        <f t="shared" si="110"/>
        <v>0</v>
      </c>
      <c r="I3577" t="str">
        <f t="shared" si="111"/>
        <v/>
      </c>
    </row>
    <row r="3578" spans="1:9" x14ac:dyDescent="0.25">
      <c r="A3578" s="32">
        <v>42233</v>
      </c>
      <c r="B3578">
        <v>0.42799999999999999</v>
      </c>
      <c r="C3578">
        <v>0.752</v>
      </c>
      <c r="D3578">
        <v>1.0329999999999999</v>
      </c>
      <c r="E3578">
        <v>1.2664</v>
      </c>
      <c r="F3578">
        <v>1.4570000000000001</v>
      </c>
      <c r="G3578">
        <v>1.9990000000000001</v>
      </c>
      <c r="H3578" s="34">
        <f t="shared" si="110"/>
        <v>0</v>
      </c>
      <c r="I3578" t="str">
        <f t="shared" si="111"/>
        <v/>
      </c>
    </row>
    <row r="3579" spans="1:9" x14ac:dyDescent="0.25">
      <c r="A3579" s="32">
        <v>42234</v>
      </c>
      <c r="B3579">
        <v>0.434</v>
      </c>
      <c r="C3579">
        <v>0.75600000000000001</v>
      </c>
      <c r="D3579">
        <v>1.038</v>
      </c>
      <c r="E3579">
        <v>1.2732000000000001</v>
      </c>
      <c r="F3579">
        <v>1.4650000000000001</v>
      </c>
      <c r="G3579">
        <v>2.0219999999999998</v>
      </c>
      <c r="H3579" s="34">
        <f t="shared" si="110"/>
        <v>0</v>
      </c>
      <c r="I3579" t="str">
        <f t="shared" si="111"/>
        <v/>
      </c>
    </row>
    <row r="3580" spans="1:9" x14ac:dyDescent="0.25">
      <c r="A3580" s="32">
        <v>42235</v>
      </c>
      <c r="B3580">
        <v>0.40400000000000003</v>
      </c>
      <c r="C3580">
        <v>0.69650000000000001</v>
      </c>
      <c r="D3580">
        <v>0.97599999999999998</v>
      </c>
      <c r="E3580">
        <v>1.1970000000000001</v>
      </c>
      <c r="F3580">
        <v>1.3900000000000001</v>
      </c>
      <c r="G3580">
        <v>1.9590000000000001</v>
      </c>
      <c r="H3580" s="34">
        <f t="shared" si="110"/>
        <v>0</v>
      </c>
      <c r="I3580" t="str">
        <f t="shared" si="111"/>
        <v/>
      </c>
    </row>
    <row r="3581" spans="1:9" x14ac:dyDescent="0.25">
      <c r="A3581" s="32">
        <v>42236</v>
      </c>
      <c r="B3581">
        <v>0.38800000000000001</v>
      </c>
      <c r="C3581">
        <v>0.69950000000000001</v>
      </c>
      <c r="D3581">
        <v>0.95699999999999996</v>
      </c>
      <c r="E3581">
        <v>1.1785000000000001</v>
      </c>
      <c r="F3581">
        <v>1.3620000000000001</v>
      </c>
      <c r="G3581">
        <v>1.9079999999999999</v>
      </c>
      <c r="H3581" s="34">
        <f t="shared" si="110"/>
        <v>0</v>
      </c>
      <c r="I3581" t="str">
        <f t="shared" si="111"/>
        <v/>
      </c>
    </row>
    <row r="3582" spans="1:9" x14ac:dyDescent="0.25">
      <c r="A3582" s="32">
        <v>42237</v>
      </c>
      <c r="B3582">
        <v>0.36749999999999999</v>
      </c>
      <c r="C3582">
        <v>0.64800000000000002</v>
      </c>
      <c r="D3582">
        <v>0.90700000000000003</v>
      </c>
      <c r="E3582">
        <v>1.127</v>
      </c>
      <c r="F3582">
        <v>1.3129999999999999</v>
      </c>
      <c r="G3582">
        <v>1.8820000000000001</v>
      </c>
      <c r="H3582" s="34">
        <f t="shared" si="110"/>
        <v>0</v>
      </c>
      <c r="I3582" t="str">
        <f t="shared" si="111"/>
        <v/>
      </c>
    </row>
    <row r="3583" spans="1:9" x14ac:dyDescent="0.25">
      <c r="A3583" s="32">
        <v>42240</v>
      </c>
      <c r="B3583">
        <v>0.3105</v>
      </c>
      <c r="C3583">
        <v>0.58699999999999997</v>
      </c>
      <c r="D3583">
        <v>0.83799999999999997</v>
      </c>
      <c r="E3583">
        <v>1.0618000000000001</v>
      </c>
      <c r="F3583">
        <v>1.248</v>
      </c>
      <c r="G3583">
        <v>1.8359999999999999</v>
      </c>
      <c r="H3583" s="34">
        <f t="shared" si="110"/>
        <v>0</v>
      </c>
      <c r="I3583" t="str">
        <f t="shared" si="111"/>
        <v/>
      </c>
    </row>
    <row r="3584" spans="1:9" x14ac:dyDescent="0.25">
      <c r="A3584" s="32">
        <v>42241</v>
      </c>
      <c r="B3584">
        <v>0.3135</v>
      </c>
      <c r="C3584">
        <v>0.59250000000000003</v>
      </c>
      <c r="D3584">
        <v>0.86</v>
      </c>
      <c r="E3584">
        <v>1.0933999999999999</v>
      </c>
      <c r="F3584">
        <v>1.2889999999999999</v>
      </c>
      <c r="G3584">
        <v>1.8900000000000001</v>
      </c>
      <c r="H3584" s="34">
        <f t="shared" si="110"/>
        <v>0</v>
      </c>
      <c r="I3584" t="str">
        <f t="shared" si="111"/>
        <v/>
      </c>
    </row>
    <row r="3585" spans="1:9" x14ac:dyDescent="0.25">
      <c r="A3585" s="32">
        <v>42242</v>
      </c>
      <c r="B3585">
        <v>0.33250000000000002</v>
      </c>
      <c r="C3585">
        <v>0.60850000000000004</v>
      </c>
      <c r="D3585">
        <v>0.88800000000000001</v>
      </c>
      <c r="E3585">
        <v>1.135</v>
      </c>
      <c r="F3585">
        <v>1.3460000000000001</v>
      </c>
      <c r="G3585">
        <v>1.9830000000000001</v>
      </c>
      <c r="H3585" s="34">
        <f t="shared" si="110"/>
        <v>0</v>
      </c>
      <c r="I3585" t="str">
        <f t="shared" si="111"/>
        <v/>
      </c>
    </row>
    <row r="3586" spans="1:9" x14ac:dyDescent="0.25">
      <c r="A3586" s="32">
        <v>42243</v>
      </c>
      <c r="B3586">
        <v>0.33550000000000002</v>
      </c>
      <c r="C3586">
        <v>0.64549999999999996</v>
      </c>
      <c r="D3586">
        <v>0.91300000000000003</v>
      </c>
      <c r="E3586">
        <v>1.157</v>
      </c>
      <c r="F3586">
        <v>1.371</v>
      </c>
      <c r="G3586">
        <v>2.0169999999999999</v>
      </c>
      <c r="H3586" s="34">
        <f t="shared" si="110"/>
        <v>0</v>
      </c>
      <c r="I3586" t="str">
        <f t="shared" si="111"/>
        <v/>
      </c>
    </row>
    <row r="3587" spans="1:9" x14ac:dyDescent="0.25">
      <c r="A3587" s="32">
        <v>42244</v>
      </c>
      <c r="B3587">
        <v>0.38100000000000001</v>
      </c>
      <c r="C3587">
        <v>0.67500000000000004</v>
      </c>
      <c r="D3587">
        <v>0.94699999999999995</v>
      </c>
      <c r="E3587">
        <v>1.1768000000000001</v>
      </c>
      <c r="F3587">
        <v>1.381</v>
      </c>
      <c r="G3587">
        <v>2.004</v>
      </c>
      <c r="H3587" s="34">
        <f t="shared" si="110"/>
        <v>0</v>
      </c>
      <c r="I3587" t="str">
        <f t="shared" si="111"/>
        <v/>
      </c>
    </row>
    <row r="3588" spans="1:9" x14ac:dyDescent="0.25">
      <c r="A3588" s="32">
        <v>42247</v>
      </c>
      <c r="B3588">
        <v>0.40699999999999997</v>
      </c>
      <c r="C3588">
        <v>0.71050000000000002</v>
      </c>
      <c r="D3588">
        <v>0.97799999999999998</v>
      </c>
      <c r="E3588">
        <v>1.2155</v>
      </c>
      <c r="F3588">
        <v>1.4139999999999999</v>
      </c>
      <c r="G3588">
        <v>2.0289999999999999</v>
      </c>
      <c r="H3588" s="34">
        <f t="shared" si="110"/>
        <v>0</v>
      </c>
      <c r="I3588" t="str">
        <f t="shared" si="111"/>
        <v/>
      </c>
    </row>
    <row r="3589" spans="1:9" x14ac:dyDescent="0.25">
      <c r="A3589" s="32">
        <v>42248</v>
      </c>
      <c r="B3589">
        <v>0.375</v>
      </c>
      <c r="C3589">
        <v>0.64249999999999996</v>
      </c>
      <c r="D3589">
        <v>0.91100000000000003</v>
      </c>
      <c r="E3589">
        <v>1.1416999999999999</v>
      </c>
      <c r="F3589">
        <v>1.3420000000000001</v>
      </c>
      <c r="G3589">
        <v>1.9489999999999998</v>
      </c>
      <c r="H3589" s="34">
        <f t="shared" ref="H3589:H3652" si="112">+IF(AND(MOD(MONTH(A3589),3)=0,MONTH(A3589)&lt;&gt;MONTH(A3590)),1,0)</f>
        <v>0</v>
      </c>
      <c r="I3589" t="str">
        <f t="shared" ref="I3589:I3652" si="113">IF(SUM(H3589:H3593)&gt;0,CONCATENATE(YEAR(A3589),INT((MONTH(A3589)-1)/3)+1),"")</f>
        <v/>
      </c>
    </row>
    <row r="3590" spans="1:9" x14ac:dyDescent="0.25">
      <c r="A3590" s="32">
        <v>42249</v>
      </c>
      <c r="B3590">
        <v>0.36799999999999999</v>
      </c>
      <c r="C3590">
        <v>0.64300000000000002</v>
      </c>
      <c r="D3590">
        <v>0.91900000000000004</v>
      </c>
      <c r="E3590">
        <v>1.1579999999999999</v>
      </c>
      <c r="F3590">
        <v>1.361</v>
      </c>
      <c r="G3590">
        <v>1.9870000000000001</v>
      </c>
      <c r="H3590" s="34">
        <f t="shared" si="112"/>
        <v>0</v>
      </c>
      <c r="I3590" t="str">
        <f t="shared" si="113"/>
        <v/>
      </c>
    </row>
    <row r="3591" spans="1:9" x14ac:dyDescent="0.25">
      <c r="A3591" s="32">
        <v>42250</v>
      </c>
      <c r="B3591">
        <v>0.374</v>
      </c>
      <c r="C3591">
        <v>0.64600000000000002</v>
      </c>
      <c r="D3591">
        <v>0.91100000000000003</v>
      </c>
      <c r="E3591">
        <v>1.1400000000000001</v>
      </c>
      <c r="F3591">
        <v>1.3439999999999999</v>
      </c>
      <c r="G3591">
        <v>1.9750000000000001</v>
      </c>
      <c r="H3591" s="34">
        <f t="shared" si="112"/>
        <v>0</v>
      </c>
      <c r="I3591" t="str">
        <f t="shared" si="113"/>
        <v/>
      </c>
    </row>
    <row r="3592" spans="1:9" x14ac:dyDescent="0.25">
      <c r="A3592" s="32">
        <v>42251</v>
      </c>
      <c r="B3592">
        <v>0.38200000000000001</v>
      </c>
      <c r="C3592">
        <v>0.64900000000000002</v>
      </c>
      <c r="D3592">
        <v>0.90200000000000002</v>
      </c>
      <c r="E3592">
        <v>1.125</v>
      </c>
      <c r="F3592">
        <v>1.3149999999999999</v>
      </c>
      <c r="G3592">
        <v>1.929</v>
      </c>
      <c r="H3592" s="34">
        <f t="shared" si="112"/>
        <v>0</v>
      </c>
      <c r="I3592" t="str">
        <f t="shared" si="113"/>
        <v/>
      </c>
    </row>
    <row r="3593" spans="1:9" x14ac:dyDescent="0.25">
      <c r="A3593" s="32">
        <v>42254</v>
      </c>
      <c r="B3593">
        <v>0.38800000000000001</v>
      </c>
      <c r="C3593">
        <v>0.65800000000000003</v>
      </c>
      <c r="D3593">
        <v>0.91</v>
      </c>
      <c r="E3593">
        <v>1.125</v>
      </c>
      <c r="F3593">
        <v>1.3129999999999999</v>
      </c>
      <c r="G3593">
        <v>1.9239999999999999</v>
      </c>
      <c r="H3593" s="34">
        <f t="shared" si="112"/>
        <v>0</v>
      </c>
      <c r="I3593" t="str">
        <f t="shared" si="113"/>
        <v/>
      </c>
    </row>
    <row r="3594" spans="1:9" x14ac:dyDescent="0.25">
      <c r="A3594" s="32">
        <v>42255</v>
      </c>
      <c r="B3594">
        <v>0.38400000000000001</v>
      </c>
      <c r="C3594">
        <v>0.66100000000000003</v>
      </c>
      <c r="D3594">
        <v>0.91900000000000004</v>
      </c>
      <c r="E3594">
        <v>1.1459999999999999</v>
      </c>
      <c r="F3594">
        <v>1.3439999999999999</v>
      </c>
      <c r="G3594">
        <v>1.968</v>
      </c>
      <c r="H3594" s="34">
        <f t="shared" si="112"/>
        <v>0</v>
      </c>
      <c r="I3594" t="str">
        <f t="shared" si="113"/>
        <v/>
      </c>
    </row>
    <row r="3595" spans="1:9" x14ac:dyDescent="0.25">
      <c r="A3595" s="32">
        <v>42256</v>
      </c>
      <c r="B3595">
        <v>0.38650000000000001</v>
      </c>
      <c r="C3595">
        <v>0.67049999999999998</v>
      </c>
      <c r="D3595">
        <v>0.92300000000000004</v>
      </c>
      <c r="E3595">
        <v>1.1445000000000001</v>
      </c>
      <c r="F3595">
        <v>1.34</v>
      </c>
      <c r="G3595">
        <v>1.9649999999999999</v>
      </c>
      <c r="H3595" s="34">
        <f t="shared" si="112"/>
        <v>0</v>
      </c>
      <c r="I3595" t="str">
        <f t="shared" si="113"/>
        <v/>
      </c>
    </row>
    <row r="3596" spans="1:9" x14ac:dyDescent="0.25">
      <c r="A3596" s="32">
        <v>42257</v>
      </c>
      <c r="B3596">
        <v>0.39700000000000002</v>
      </c>
      <c r="C3596">
        <v>0.66900000000000004</v>
      </c>
      <c r="D3596">
        <v>0.93700000000000006</v>
      </c>
      <c r="E3596">
        <v>1.163</v>
      </c>
      <c r="F3596">
        <v>1.3625</v>
      </c>
      <c r="G3596">
        <v>1.986</v>
      </c>
      <c r="H3596" s="34">
        <f t="shared" si="112"/>
        <v>0</v>
      </c>
      <c r="I3596" t="str">
        <f t="shared" si="113"/>
        <v/>
      </c>
    </row>
    <row r="3597" spans="1:9" x14ac:dyDescent="0.25">
      <c r="A3597" s="32">
        <v>42258</v>
      </c>
      <c r="B3597">
        <v>0.39300000000000002</v>
      </c>
      <c r="C3597">
        <v>0.66100000000000003</v>
      </c>
      <c r="D3597">
        <v>0.91100000000000003</v>
      </c>
      <c r="E3597">
        <v>1.137</v>
      </c>
      <c r="F3597">
        <v>1.337</v>
      </c>
      <c r="G3597">
        <v>1.9649999999999999</v>
      </c>
      <c r="H3597" s="34">
        <f t="shared" si="112"/>
        <v>0</v>
      </c>
      <c r="I3597" t="str">
        <f t="shared" si="113"/>
        <v/>
      </c>
    </row>
    <row r="3598" spans="1:9" x14ac:dyDescent="0.25">
      <c r="A3598" s="32">
        <v>42261</v>
      </c>
      <c r="B3598">
        <v>0.40250000000000002</v>
      </c>
      <c r="C3598">
        <v>0.66700000000000004</v>
      </c>
      <c r="D3598">
        <v>0.91100000000000003</v>
      </c>
      <c r="E3598">
        <v>1.135</v>
      </c>
      <c r="F3598">
        <v>1.337</v>
      </c>
      <c r="G3598">
        <v>1.962</v>
      </c>
      <c r="H3598" s="34">
        <f t="shared" si="112"/>
        <v>0</v>
      </c>
      <c r="I3598" t="str">
        <f t="shared" si="113"/>
        <v/>
      </c>
    </row>
    <row r="3599" spans="1:9" x14ac:dyDescent="0.25">
      <c r="A3599" s="32">
        <v>42262</v>
      </c>
      <c r="B3599">
        <v>0.43099999999999999</v>
      </c>
      <c r="C3599">
        <v>0.72099999999999997</v>
      </c>
      <c r="D3599">
        <v>0.98499999999999999</v>
      </c>
      <c r="E3599">
        <v>1.2175</v>
      </c>
      <c r="F3599">
        <v>1.42</v>
      </c>
      <c r="G3599">
        <v>2.0670000000000002</v>
      </c>
      <c r="H3599" s="34">
        <f t="shared" si="112"/>
        <v>0</v>
      </c>
      <c r="I3599" t="str">
        <f t="shared" si="113"/>
        <v/>
      </c>
    </row>
    <row r="3600" spans="1:9" x14ac:dyDescent="0.25">
      <c r="A3600" s="32">
        <v>42263</v>
      </c>
      <c r="B3600">
        <v>0.42399999999999999</v>
      </c>
      <c r="C3600">
        <v>0.72550000000000003</v>
      </c>
      <c r="D3600">
        <v>0.97899999999999998</v>
      </c>
      <c r="E3600">
        <v>1.2091000000000001</v>
      </c>
      <c r="F3600">
        <v>1.413</v>
      </c>
      <c r="G3600">
        <v>2.0529999999999999</v>
      </c>
      <c r="H3600" s="34">
        <f t="shared" si="112"/>
        <v>0</v>
      </c>
      <c r="I3600" t="str">
        <f t="shared" si="113"/>
        <v/>
      </c>
    </row>
    <row r="3601" spans="1:9" x14ac:dyDescent="0.25">
      <c r="A3601" s="32">
        <v>42264</v>
      </c>
      <c r="B3601">
        <v>0.34</v>
      </c>
      <c r="C3601">
        <v>0.61299999999999999</v>
      </c>
      <c r="D3601">
        <v>0.86099999999999999</v>
      </c>
      <c r="E3601">
        <v>1.093</v>
      </c>
      <c r="F3601">
        <v>1.298</v>
      </c>
      <c r="G3601">
        <v>1.9550000000000001</v>
      </c>
      <c r="H3601" s="34">
        <f t="shared" si="112"/>
        <v>0</v>
      </c>
      <c r="I3601" t="str">
        <f t="shared" si="113"/>
        <v/>
      </c>
    </row>
    <row r="3602" spans="1:9" x14ac:dyDescent="0.25">
      <c r="A3602" s="32">
        <v>42265</v>
      </c>
      <c r="B3602">
        <v>0.33150000000000002</v>
      </c>
      <c r="C3602">
        <v>0.60799999999999998</v>
      </c>
      <c r="D3602">
        <v>0.85499999999999998</v>
      </c>
      <c r="E3602">
        <v>1.079</v>
      </c>
      <c r="F3602">
        <v>1.278</v>
      </c>
      <c r="G3602">
        <v>1.92</v>
      </c>
      <c r="H3602" s="34">
        <f t="shared" si="112"/>
        <v>0</v>
      </c>
      <c r="I3602" t="str">
        <f t="shared" si="113"/>
        <v/>
      </c>
    </row>
    <row r="3603" spans="1:9" x14ac:dyDescent="0.25">
      <c r="A3603" s="32">
        <v>42268</v>
      </c>
      <c r="B3603">
        <v>0.34810000000000002</v>
      </c>
      <c r="C3603">
        <v>0.62350000000000005</v>
      </c>
      <c r="D3603">
        <v>0.876</v>
      </c>
      <c r="E3603">
        <v>1.1025</v>
      </c>
      <c r="F3603">
        <v>1.304</v>
      </c>
      <c r="G3603">
        <v>1.946</v>
      </c>
      <c r="H3603" s="34">
        <f t="shared" si="112"/>
        <v>0</v>
      </c>
      <c r="I3603" t="str">
        <f t="shared" si="113"/>
        <v/>
      </c>
    </row>
    <row r="3604" spans="1:9" x14ac:dyDescent="0.25">
      <c r="A3604" s="32">
        <v>42269</v>
      </c>
      <c r="B3604">
        <v>0.32300000000000001</v>
      </c>
      <c r="C3604">
        <v>0.58199999999999996</v>
      </c>
      <c r="D3604">
        <v>0.82199999999999995</v>
      </c>
      <c r="E3604">
        <v>1.0405</v>
      </c>
      <c r="F3604">
        <v>1.236</v>
      </c>
      <c r="G3604">
        <v>1.88</v>
      </c>
      <c r="H3604" s="34">
        <f t="shared" si="112"/>
        <v>0</v>
      </c>
      <c r="I3604" t="str">
        <f t="shared" si="113"/>
        <v/>
      </c>
    </row>
    <row r="3605" spans="1:9" x14ac:dyDescent="0.25">
      <c r="A3605" s="32">
        <v>42270</v>
      </c>
      <c r="B3605">
        <v>0.33500000000000002</v>
      </c>
      <c r="C3605">
        <v>0.59350000000000003</v>
      </c>
      <c r="D3605">
        <v>0.83399999999999996</v>
      </c>
      <c r="E3605">
        <v>1.0548</v>
      </c>
      <c r="F3605">
        <v>1.2530000000000001</v>
      </c>
      <c r="G3605">
        <v>1.8879999999999999</v>
      </c>
      <c r="H3605" s="34">
        <f t="shared" si="112"/>
        <v>0</v>
      </c>
      <c r="I3605" t="str">
        <f t="shared" si="113"/>
        <v/>
      </c>
    </row>
    <row r="3606" spans="1:9" x14ac:dyDescent="0.25">
      <c r="A3606" s="32">
        <v>42271</v>
      </c>
      <c r="B3606">
        <v>0.33200000000000002</v>
      </c>
      <c r="C3606">
        <v>0.57699999999999996</v>
      </c>
      <c r="D3606">
        <v>0.81499999999999995</v>
      </c>
      <c r="E3606">
        <v>1.0325</v>
      </c>
      <c r="F3606">
        <v>1.228</v>
      </c>
      <c r="G3606">
        <v>1.873</v>
      </c>
      <c r="H3606" s="34">
        <f t="shared" si="112"/>
        <v>0</v>
      </c>
      <c r="I3606" t="str">
        <f t="shared" si="113"/>
        <v>20153</v>
      </c>
    </row>
    <row r="3607" spans="1:9" x14ac:dyDescent="0.25">
      <c r="A3607" s="32">
        <v>42272</v>
      </c>
      <c r="B3607">
        <v>0.33300000000000002</v>
      </c>
      <c r="C3607">
        <v>0.58499999999999996</v>
      </c>
      <c r="D3607">
        <v>0.82499999999999996</v>
      </c>
      <c r="E3607">
        <v>1.0508999999999999</v>
      </c>
      <c r="F3607">
        <v>1.2389999999999999</v>
      </c>
      <c r="G3607">
        <v>1.881</v>
      </c>
      <c r="H3607" s="34">
        <f t="shared" si="112"/>
        <v>0</v>
      </c>
      <c r="I3607" t="str">
        <f t="shared" si="113"/>
        <v>20153</v>
      </c>
    </row>
    <row r="3608" spans="1:9" x14ac:dyDescent="0.25">
      <c r="A3608" s="32">
        <v>42275</v>
      </c>
      <c r="B3608">
        <v>0.312</v>
      </c>
      <c r="C3608">
        <v>0.55800000000000005</v>
      </c>
      <c r="D3608">
        <v>0.78200000000000003</v>
      </c>
      <c r="E3608">
        <v>0.98850000000000005</v>
      </c>
      <c r="F3608">
        <v>1.1759999999999999</v>
      </c>
      <c r="G3608">
        <v>1.7949999999999999</v>
      </c>
      <c r="H3608" s="34">
        <f t="shared" si="112"/>
        <v>0</v>
      </c>
      <c r="I3608" t="str">
        <f t="shared" si="113"/>
        <v>20153</v>
      </c>
    </row>
    <row r="3609" spans="1:9" x14ac:dyDescent="0.25">
      <c r="A3609" s="32">
        <v>42276</v>
      </c>
      <c r="B3609">
        <v>0.313</v>
      </c>
      <c r="C3609">
        <v>0.54300000000000004</v>
      </c>
      <c r="D3609">
        <v>0.76</v>
      </c>
      <c r="E3609">
        <v>0.95850000000000002</v>
      </c>
      <c r="F3609">
        <v>1.139</v>
      </c>
      <c r="G3609">
        <v>1.7370000000000001</v>
      </c>
      <c r="H3609" s="34">
        <f t="shared" si="112"/>
        <v>0</v>
      </c>
      <c r="I3609" t="str">
        <f t="shared" si="113"/>
        <v>20153</v>
      </c>
    </row>
    <row r="3610" spans="1:9" x14ac:dyDescent="0.25">
      <c r="A3610" s="32">
        <v>42277</v>
      </c>
      <c r="B3610">
        <v>0.31830000000000003</v>
      </c>
      <c r="C3610">
        <v>0.54400000000000004</v>
      </c>
      <c r="D3610">
        <v>0.75600000000000001</v>
      </c>
      <c r="E3610">
        <v>0.95450000000000002</v>
      </c>
      <c r="F3610">
        <v>1.139</v>
      </c>
      <c r="G3610">
        <v>1.7450000000000001</v>
      </c>
      <c r="H3610" s="34">
        <f t="shared" si="112"/>
        <v>1</v>
      </c>
      <c r="I3610" t="str">
        <f t="shared" si="113"/>
        <v>20153</v>
      </c>
    </row>
    <row r="3611" spans="1:9" x14ac:dyDescent="0.25">
      <c r="A3611" s="32">
        <v>42278</v>
      </c>
      <c r="B3611">
        <v>0.33950000000000002</v>
      </c>
      <c r="C3611">
        <v>0.56850000000000001</v>
      </c>
      <c r="D3611">
        <v>0.79400000000000004</v>
      </c>
      <c r="E3611">
        <v>0.99399999999999999</v>
      </c>
      <c r="F3611">
        <v>1.17</v>
      </c>
      <c r="G3611">
        <v>1.768</v>
      </c>
      <c r="H3611" s="34">
        <f t="shared" si="112"/>
        <v>0</v>
      </c>
      <c r="I3611" t="str">
        <f t="shared" si="113"/>
        <v/>
      </c>
    </row>
    <row r="3612" spans="1:9" x14ac:dyDescent="0.25">
      <c r="A3612" s="32">
        <v>42279</v>
      </c>
      <c r="B3612">
        <v>0.28999999999999998</v>
      </c>
      <c r="C3612">
        <v>0.4955</v>
      </c>
      <c r="D3612">
        <v>0.71599999999999997</v>
      </c>
      <c r="E3612">
        <v>0.91700000000000004</v>
      </c>
      <c r="F3612">
        <v>1.101</v>
      </c>
      <c r="G3612">
        <v>1.7250000000000001</v>
      </c>
      <c r="H3612" s="34">
        <f t="shared" si="112"/>
        <v>0</v>
      </c>
      <c r="I3612" t="str">
        <f t="shared" si="113"/>
        <v/>
      </c>
    </row>
    <row r="3613" spans="1:9" x14ac:dyDescent="0.25">
      <c r="A3613" s="32">
        <v>42282</v>
      </c>
      <c r="B3613">
        <v>0.3165</v>
      </c>
      <c r="C3613">
        <v>0.53400000000000003</v>
      </c>
      <c r="D3613">
        <v>0.75600000000000001</v>
      </c>
      <c r="E3613">
        <v>0.96350000000000002</v>
      </c>
      <c r="F3613">
        <v>1.153</v>
      </c>
      <c r="G3613">
        <v>1.7949999999999999</v>
      </c>
      <c r="H3613" s="34">
        <f t="shared" si="112"/>
        <v>0</v>
      </c>
      <c r="I3613" t="str">
        <f t="shared" si="113"/>
        <v/>
      </c>
    </row>
    <row r="3614" spans="1:9" x14ac:dyDescent="0.25">
      <c r="A3614" s="32">
        <v>42283</v>
      </c>
      <c r="B3614">
        <v>0.31</v>
      </c>
      <c r="C3614">
        <v>0.52200000000000002</v>
      </c>
      <c r="D3614">
        <v>0.74199999999999999</v>
      </c>
      <c r="E3614">
        <v>0.95199999999999996</v>
      </c>
      <c r="F3614">
        <v>1.1339999999999999</v>
      </c>
      <c r="G3614">
        <v>1.7669999999999999</v>
      </c>
      <c r="H3614" s="34">
        <f t="shared" si="112"/>
        <v>0</v>
      </c>
      <c r="I3614" t="str">
        <f t="shared" si="113"/>
        <v/>
      </c>
    </row>
    <row r="3615" spans="1:9" x14ac:dyDescent="0.25">
      <c r="A3615" s="32">
        <v>42284</v>
      </c>
      <c r="B3615">
        <v>0.317</v>
      </c>
      <c r="C3615">
        <v>0.54500000000000004</v>
      </c>
      <c r="D3615">
        <v>0.77100000000000002</v>
      </c>
      <c r="E3615">
        <v>0.98250000000000004</v>
      </c>
      <c r="F3615">
        <v>1.17</v>
      </c>
      <c r="G3615">
        <v>1.796</v>
      </c>
      <c r="H3615" s="34">
        <f t="shared" si="112"/>
        <v>0</v>
      </c>
      <c r="I3615" t="str">
        <f t="shared" si="113"/>
        <v/>
      </c>
    </row>
    <row r="3616" spans="1:9" x14ac:dyDescent="0.25">
      <c r="A3616" s="32">
        <v>42285</v>
      </c>
      <c r="B3616">
        <v>0.32400000000000001</v>
      </c>
      <c r="C3616">
        <v>0.56200000000000006</v>
      </c>
      <c r="D3616">
        <v>0.79700000000000004</v>
      </c>
      <c r="E3616">
        <v>1.0105</v>
      </c>
      <c r="F3616">
        <v>1.198</v>
      </c>
      <c r="G3616">
        <v>1.833</v>
      </c>
      <c r="H3616" s="34">
        <f t="shared" si="112"/>
        <v>0</v>
      </c>
      <c r="I3616" t="str">
        <f t="shared" si="113"/>
        <v/>
      </c>
    </row>
    <row r="3617" spans="1:9" x14ac:dyDescent="0.25">
      <c r="A3617" s="32">
        <v>42286</v>
      </c>
      <c r="B3617">
        <v>0.32600000000000001</v>
      </c>
      <c r="C3617">
        <v>0.57399999999999995</v>
      </c>
      <c r="D3617">
        <v>0.80100000000000005</v>
      </c>
      <c r="E3617">
        <v>1.0129999999999999</v>
      </c>
      <c r="F3617">
        <v>1.198</v>
      </c>
      <c r="G3617">
        <v>1.8149999999999999</v>
      </c>
      <c r="H3617" s="34">
        <f t="shared" si="112"/>
        <v>0</v>
      </c>
      <c r="I3617" t="str">
        <f t="shared" si="113"/>
        <v/>
      </c>
    </row>
    <row r="3618" spans="1:9" x14ac:dyDescent="0.25">
      <c r="A3618" s="32">
        <v>42289</v>
      </c>
      <c r="B3618">
        <v>0.31900000000000001</v>
      </c>
      <c r="C3618">
        <v>0.55900000000000005</v>
      </c>
      <c r="D3618">
        <v>0.78700000000000003</v>
      </c>
      <c r="E3618">
        <v>1.008</v>
      </c>
      <c r="F3618">
        <v>1.2050000000000001</v>
      </c>
      <c r="G3618">
        <v>1.8180000000000001</v>
      </c>
      <c r="H3618" s="34">
        <f t="shared" si="112"/>
        <v>0</v>
      </c>
      <c r="I3618" t="str">
        <f t="shared" si="113"/>
        <v/>
      </c>
    </row>
    <row r="3619" spans="1:9" x14ac:dyDescent="0.25">
      <c r="A3619" s="32">
        <v>42290</v>
      </c>
      <c r="B3619">
        <v>0.30299999999999999</v>
      </c>
      <c r="C3619">
        <v>0.53200000000000003</v>
      </c>
      <c r="D3619">
        <v>0.755</v>
      </c>
      <c r="E3619">
        <v>0.95850000000000002</v>
      </c>
      <c r="F3619">
        <v>1.145</v>
      </c>
      <c r="G3619">
        <v>1.7650000000000001</v>
      </c>
      <c r="H3619" s="34">
        <f t="shared" si="112"/>
        <v>0</v>
      </c>
      <c r="I3619" t="str">
        <f t="shared" si="113"/>
        <v/>
      </c>
    </row>
    <row r="3620" spans="1:9" x14ac:dyDescent="0.25">
      <c r="A3620" s="32">
        <v>42291</v>
      </c>
      <c r="B3620">
        <v>0.26900000000000002</v>
      </c>
      <c r="C3620">
        <v>0.46200000000000002</v>
      </c>
      <c r="D3620">
        <v>0.66700000000000004</v>
      </c>
      <c r="E3620">
        <v>0.86</v>
      </c>
      <c r="F3620">
        <v>1.0369999999999999</v>
      </c>
      <c r="G3620">
        <v>1.65</v>
      </c>
      <c r="H3620" s="34">
        <f t="shared" si="112"/>
        <v>0</v>
      </c>
      <c r="I3620" t="str">
        <f t="shared" si="113"/>
        <v/>
      </c>
    </row>
    <row r="3621" spans="1:9" x14ac:dyDescent="0.25">
      <c r="A3621" s="32">
        <v>42292</v>
      </c>
      <c r="B3621">
        <v>0.29549999999999998</v>
      </c>
      <c r="C3621">
        <v>0.51400000000000001</v>
      </c>
      <c r="D3621">
        <v>0.72699999999999998</v>
      </c>
      <c r="E3621">
        <v>0.92549999999999999</v>
      </c>
      <c r="F3621">
        <v>1.105</v>
      </c>
      <c r="G3621">
        <v>1.7109999999999999</v>
      </c>
      <c r="H3621" s="34">
        <f t="shared" si="112"/>
        <v>0</v>
      </c>
      <c r="I3621" t="str">
        <f t="shared" si="113"/>
        <v/>
      </c>
    </row>
    <row r="3622" spans="1:9" x14ac:dyDescent="0.25">
      <c r="A3622" s="32">
        <v>42293</v>
      </c>
      <c r="B3622">
        <v>0.30399999999999999</v>
      </c>
      <c r="C3622">
        <v>0.53</v>
      </c>
      <c r="D3622">
        <v>0.753</v>
      </c>
      <c r="E3622">
        <v>0.95</v>
      </c>
      <c r="F3622">
        <v>1.137</v>
      </c>
      <c r="G3622">
        <v>1.7349999999999999</v>
      </c>
      <c r="H3622" s="34">
        <f t="shared" si="112"/>
        <v>0</v>
      </c>
      <c r="I3622" t="str">
        <f t="shared" si="113"/>
        <v/>
      </c>
    </row>
    <row r="3623" spans="1:9" x14ac:dyDescent="0.25">
      <c r="A3623" s="32">
        <v>42296</v>
      </c>
      <c r="B3623">
        <v>0.29049999999999998</v>
      </c>
      <c r="C3623">
        <v>0.52029999999999998</v>
      </c>
      <c r="D3623">
        <v>0.73399999999999999</v>
      </c>
      <c r="E3623">
        <v>0.93500000000000005</v>
      </c>
      <c r="F3623">
        <v>1.121</v>
      </c>
      <c r="G3623">
        <v>1.73</v>
      </c>
      <c r="H3623" s="34">
        <f t="shared" si="112"/>
        <v>0</v>
      </c>
      <c r="I3623" t="str">
        <f t="shared" si="113"/>
        <v/>
      </c>
    </row>
    <row r="3624" spans="1:9" x14ac:dyDescent="0.25">
      <c r="A3624" s="32">
        <v>42297</v>
      </c>
      <c r="B3624">
        <v>0.3095</v>
      </c>
      <c r="C3624">
        <v>0.54100000000000004</v>
      </c>
      <c r="D3624">
        <v>0.77100000000000002</v>
      </c>
      <c r="E3624">
        <v>0.98050000000000004</v>
      </c>
      <c r="F3624">
        <v>1.1659999999999999</v>
      </c>
      <c r="G3624">
        <v>1.77</v>
      </c>
      <c r="H3624" s="34">
        <f t="shared" si="112"/>
        <v>0</v>
      </c>
      <c r="I3624" t="str">
        <f t="shared" si="113"/>
        <v/>
      </c>
    </row>
    <row r="3625" spans="1:9" x14ac:dyDescent="0.25">
      <c r="A3625" s="32">
        <v>42298</v>
      </c>
      <c r="B3625">
        <v>0.3075</v>
      </c>
      <c r="C3625">
        <v>0.53300000000000003</v>
      </c>
      <c r="D3625">
        <v>0.755</v>
      </c>
      <c r="E3625">
        <v>0.95599999999999996</v>
      </c>
      <c r="F3625">
        <v>1.137</v>
      </c>
      <c r="G3625">
        <v>1.732</v>
      </c>
      <c r="H3625" s="34">
        <f t="shared" si="112"/>
        <v>0</v>
      </c>
      <c r="I3625" t="str">
        <f t="shared" si="113"/>
        <v/>
      </c>
    </row>
    <row r="3626" spans="1:9" x14ac:dyDescent="0.25">
      <c r="A3626" s="32">
        <v>42299</v>
      </c>
      <c r="B3626">
        <v>0.30649999999999999</v>
      </c>
      <c r="C3626">
        <v>0.52700000000000002</v>
      </c>
      <c r="D3626">
        <v>0.75</v>
      </c>
      <c r="E3626">
        <v>0.95350000000000001</v>
      </c>
      <c r="F3626">
        <v>1.1379999999999999</v>
      </c>
      <c r="G3626">
        <v>1.7349999999999999</v>
      </c>
      <c r="H3626" s="34">
        <f t="shared" si="112"/>
        <v>0</v>
      </c>
      <c r="I3626" t="str">
        <f t="shared" si="113"/>
        <v/>
      </c>
    </row>
    <row r="3627" spans="1:9" x14ac:dyDescent="0.25">
      <c r="A3627" s="32">
        <v>42300</v>
      </c>
      <c r="B3627">
        <v>0.32650000000000001</v>
      </c>
      <c r="C3627">
        <v>0.5625</v>
      </c>
      <c r="D3627">
        <v>0.79</v>
      </c>
      <c r="E3627">
        <v>0.996</v>
      </c>
      <c r="F3627">
        <v>1.18</v>
      </c>
      <c r="G3627">
        <v>1.7789999999999999</v>
      </c>
      <c r="H3627" s="34">
        <f t="shared" si="112"/>
        <v>0</v>
      </c>
      <c r="I3627" t="str">
        <f t="shared" si="113"/>
        <v/>
      </c>
    </row>
    <row r="3628" spans="1:9" x14ac:dyDescent="0.25">
      <c r="A3628" s="32">
        <v>42303</v>
      </c>
      <c r="B3628">
        <v>0.32</v>
      </c>
      <c r="C3628">
        <v>0.53700000000000003</v>
      </c>
      <c r="D3628">
        <v>0.76600000000000001</v>
      </c>
      <c r="E3628">
        <v>0.97260000000000002</v>
      </c>
      <c r="F3628">
        <v>1.1519999999999999</v>
      </c>
      <c r="G3628">
        <v>1.734</v>
      </c>
      <c r="H3628" s="34">
        <f t="shared" si="112"/>
        <v>0</v>
      </c>
      <c r="I3628" t="str">
        <f t="shared" si="113"/>
        <v/>
      </c>
    </row>
    <row r="3629" spans="1:9" x14ac:dyDescent="0.25">
      <c r="A3629" s="32">
        <v>42304</v>
      </c>
      <c r="B3629">
        <v>0.317</v>
      </c>
      <c r="C3629">
        <v>0.53500000000000003</v>
      </c>
      <c r="D3629">
        <v>0.751</v>
      </c>
      <c r="E3629">
        <v>0.94950000000000001</v>
      </c>
      <c r="F3629">
        <v>1.1299999999999999</v>
      </c>
      <c r="G3629">
        <v>1.718</v>
      </c>
      <c r="H3629" s="34">
        <f t="shared" si="112"/>
        <v>0</v>
      </c>
      <c r="I3629" t="str">
        <f t="shared" si="113"/>
        <v/>
      </c>
    </row>
    <row r="3630" spans="1:9" x14ac:dyDescent="0.25">
      <c r="A3630" s="32">
        <v>42305</v>
      </c>
      <c r="B3630">
        <v>0.37</v>
      </c>
      <c r="C3630">
        <v>0.62150000000000005</v>
      </c>
      <c r="D3630">
        <v>0.82299999999999995</v>
      </c>
      <c r="E3630">
        <v>1.044</v>
      </c>
      <c r="F3630">
        <v>1.224</v>
      </c>
      <c r="G3630">
        <v>1.778</v>
      </c>
      <c r="H3630" s="34">
        <f t="shared" si="112"/>
        <v>0</v>
      </c>
      <c r="I3630" t="str">
        <f t="shared" si="113"/>
        <v/>
      </c>
    </row>
    <row r="3631" spans="1:9" x14ac:dyDescent="0.25">
      <c r="A3631" s="32">
        <v>42306</v>
      </c>
      <c r="B3631">
        <v>0.38250000000000001</v>
      </c>
      <c r="C3631">
        <v>0.64100000000000001</v>
      </c>
      <c r="D3631">
        <v>0.88300000000000001</v>
      </c>
      <c r="E3631">
        <v>1.0934999999999999</v>
      </c>
      <c r="F3631">
        <v>1.2749999999999999</v>
      </c>
      <c r="G3631">
        <v>1.8380000000000001</v>
      </c>
      <c r="H3631" s="34">
        <f t="shared" si="112"/>
        <v>0</v>
      </c>
      <c r="I3631" t="str">
        <f t="shared" si="113"/>
        <v/>
      </c>
    </row>
    <row r="3632" spans="1:9" x14ac:dyDescent="0.25">
      <c r="A3632" s="32">
        <v>42307</v>
      </c>
      <c r="B3632">
        <v>0.38400000000000001</v>
      </c>
      <c r="C3632">
        <v>0.64700000000000002</v>
      </c>
      <c r="D3632">
        <v>0.88300000000000001</v>
      </c>
      <c r="E3632">
        <v>1.0780000000000001</v>
      </c>
      <c r="F3632">
        <v>1.2549999999999999</v>
      </c>
      <c r="G3632">
        <v>1.8129999999999999</v>
      </c>
      <c r="H3632" s="34">
        <f t="shared" si="112"/>
        <v>0</v>
      </c>
      <c r="I3632" t="str">
        <f t="shared" si="113"/>
        <v/>
      </c>
    </row>
    <row r="3633" spans="1:9" x14ac:dyDescent="0.25">
      <c r="A3633" s="32">
        <v>42310</v>
      </c>
      <c r="B3633">
        <v>0.39650000000000002</v>
      </c>
      <c r="C3633">
        <v>0.67779999999999996</v>
      </c>
      <c r="D3633">
        <v>0.90200000000000002</v>
      </c>
      <c r="E3633">
        <v>1.1065</v>
      </c>
      <c r="F3633">
        <v>1.2849999999999999</v>
      </c>
      <c r="G3633">
        <v>1.8319999999999999</v>
      </c>
      <c r="H3633" s="34">
        <f t="shared" si="112"/>
        <v>0</v>
      </c>
      <c r="I3633" t="str">
        <f t="shared" si="113"/>
        <v/>
      </c>
    </row>
    <row r="3634" spans="1:9" x14ac:dyDescent="0.25">
      <c r="A3634" s="32">
        <v>42311</v>
      </c>
      <c r="B3634">
        <v>0.40799999999999997</v>
      </c>
      <c r="C3634">
        <v>0.67600000000000005</v>
      </c>
      <c r="D3634">
        <v>0.91800000000000004</v>
      </c>
      <c r="E3634">
        <v>1.125</v>
      </c>
      <c r="F3634">
        <v>1.3</v>
      </c>
      <c r="G3634">
        <v>1.859</v>
      </c>
      <c r="H3634" s="34">
        <f t="shared" si="112"/>
        <v>0</v>
      </c>
      <c r="I3634" t="str">
        <f t="shared" si="113"/>
        <v/>
      </c>
    </row>
    <row r="3635" spans="1:9" x14ac:dyDescent="0.25">
      <c r="A3635" s="32">
        <v>42312</v>
      </c>
      <c r="B3635">
        <v>0.42349999999999999</v>
      </c>
      <c r="C3635">
        <v>0.71330000000000005</v>
      </c>
      <c r="D3635">
        <v>0.95299999999999996</v>
      </c>
      <c r="E3635">
        <v>1.1559999999999999</v>
      </c>
      <c r="F3635">
        <v>1.327</v>
      </c>
      <c r="G3635">
        <v>1.8479999999999999</v>
      </c>
      <c r="H3635" s="34">
        <f t="shared" si="112"/>
        <v>0</v>
      </c>
      <c r="I3635" t="str">
        <f t="shared" si="113"/>
        <v/>
      </c>
    </row>
    <row r="3636" spans="1:9" x14ac:dyDescent="0.25">
      <c r="A3636" s="32">
        <v>42313</v>
      </c>
      <c r="B3636">
        <v>0.42649999999999999</v>
      </c>
      <c r="C3636">
        <v>0.71230000000000004</v>
      </c>
      <c r="D3636">
        <v>0.95299999999999996</v>
      </c>
      <c r="E3636">
        <v>1.1545000000000001</v>
      </c>
      <c r="F3636">
        <v>1.327</v>
      </c>
      <c r="G3636">
        <v>1.87</v>
      </c>
      <c r="H3636" s="34">
        <f t="shared" si="112"/>
        <v>0</v>
      </c>
      <c r="I3636" t="str">
        <f t="shared" si="113"/>
        <v/>
      </c>
    </row>
    <row r="3637" spans="1:9" x14ac:dyDescent="0.25">
      <c r="A3637" s="32">
        <v>42314</v>
      </c>
      <c r="B3637">
        <v>0.46899999999999997</v>
      </c>
      <c r="C3637">
        <v>0.78879999999999995</v>
      </c>
      <c r="D3637">
        <v>1.0529999999999999</v>
      </c>
      <c r="E3637">
        <v>1.272</v>
      </c>
      <c r="F3637">
        <v>1.4430000000000001</v>
      </c>
      <c r="G3637">
        <v>1.97</v>
      </c>
      <c r="H3637" s="34">
        <f t="shared" si="112"/>
        <v>0</v>
      </c>
      <c r="I3637" t="str">
        <f t="shared" si="113"/>
        <v/>
      </c>
    </row>
    <row r="3638" spans="1:9" x14ac:dyDescent="0.25">
      <c r="A3638" s="32">
        <v>42317</v>
      </c>
      <c r="B3638">
        <v>0.47299999999999998</v>
      </c>
      <c r="C3638">
        <v>0.79049999999999998</v>
      </c>
      <c r="D3638">
        <v>1.06</v>
      </c>
      <c r="E3638">
        <v>1.276</v>
      </c>
      <c r="F3638">
        <v>1.4530000000000001</v>
      </c>
      <c r="G3638">
        <v>1.986</v>
      </c>
      <c r="H3638" s="34">
        <f t="shared" si="112"/>
        <v>0</v>
      </c>
      <c r="I3638" t="str">
        <f t="shared" si="113"/>
        <v/>
      </c>
    </row>
    <row r="3639" spans="1:9" x14ac:dyDescent="0.25">
      <c r="A3639" s="32">
        <v>42318</v>
      </c>
      <c r="B3639">
        <v>0.46600000000000003</v>
      </c>
      <c r="C3639">
        <v>0.76500000000000001</v>
      </c>
      <c r="D3639">
        <v>1.042</v>
      </c>
      <c r="E3639">
        <v>1.2589999999999999</v>
      </c>
      <c r="F3639">
        <v>1.4390000000000001</v>
      </c>
      <c r="G3639">
        <v>1.9809999999999999</v>
      </c>
      <c r="H3639" s="34">
        <f t="shared" si="112"/>
        <v>0</v>
      </c>
      <c r="I3639" t="str">
        <f t="shared" si="113"/>
        <v/>
      </c>
    </row>
    <row r="3640" spans="1:9" x14ac:dyDescent="0.25">
      <c r="A3640" s="32">
        <v>42319</v>
      </c>
      <c r="B3640">
        <v>0.46700000000000003</v>
      </c>
      <c r="C3640">
        <v>0.77900000000000003</v>
      </c>
      <c r="D3640">
        <v>1.05</v>
      </c>
      <c r="E3640">
        <v>1.2589999999999999</v>
      </c>
      <c r="F3640">
        <v>1.4279999999999999</v>
      </c>
      <c r="G3640">
        <v>1.9769999999999999</v>
      </c>
      <c r="H3640" s="34">
        <f t="shared" si="112"/>
        <v>0</v>
      </c>
      <c r="I3640" t="str">
        <f t="shared" si="113"/>
        <v/>
      </c>
    </row>
    <row r="3641" spans="1:9" x14ac:dyDescent="0.25">
      <c r="A3641" s="32">
        <v>42320</v>
      </c>
      <c r="B3641">
        <v>0.46899999999999997</v>
      </c>
      <c r="C3641">
        <v>0.77400000000000002</v>
      </c>
      <c r="D3641">
        <v>1.0429999999999999</v>
      </c>
      <c r="E3641">
        <v>1.2530000000000001</v>
      </c>
      <c r="F3641">
        <v>1.427</v>
      </c>
      <c r="G3641">
        <v>1.946</v>
      </c>
      <c r="H3641" s="34">
        <f t="shared" si="112"/>
        <v>0</v>
      </c>
      <c r="I3641" t="str">
        <f t="shared" si="113"/>
        <v/>
      </c>
    </row>
    <row r="3642" spans="1:9" x14ac:dyDescent="0.25">
      <c r="A3642" s="32">
        <v>42321</v>
      </c>
      <c r="B3642">
        <v>0.45</v>
      </c>
      <c r="C3642">
        <v>0.73450000000000004</v>
      </c>
      <c r="D3642">
        <v>0.99399999999999999</v>
      </c>
      <c r="E3642">
        <v>1.1924999999999999</v>
      </c>
      <c r="F3642">
        <v>1.3605</v>
      </c>
      <c r="G3642">
        <v>1.8919999999999999</v>
      </c>
      <c r="H3642" s="34">
        <f t="shared" si="112"/>
        <v>0</v>
      </c>
      <c r="I3642" t="str">
        <f t="shared" si="113"/>
        <v/>
      </c>
    </row>
    <row r="3643" spans="1:9" x14ac:dyDescent="0.25">
      <c r="A3643" s="32">
        <v>42324</v>
      </c>
      <c r="B3643">
        <v>0.45129999999999998</v>
      </c>
      <c r="C3643">
        <v>0.74229999999999996</v>
      </c>
      <c r="D3643">
        <v>0.995</v>
      </c>
      <c r="E3643">
        <v>1.198</v>
      </c>
      <c r="F3643">
        <v>1.3660000000000001</v>
      </c>
      <c r="G3643">
        <v>1.895</v>
      </c>
      <c r="H3643" s="34">
        <f t="shared" si="112"/>
        <v>0</v>
      </c>
      <c r="I3643" t="str">
        <f t="shared" si="113"/>
        <v/>
      </c>
    </row>
    <row r="3644" spans="1:9" x14ac:dyDescent="0.25">
      <c r="A3644" s="32">
        <v>42325</v>
      </c>
      <c r="B3644">
        <v>0.45600000000000002</v>
      </c>
      <c r="C3644">
        <v>0.73799999999999999</v>
      </c>
      <c r="D3644">
        <v>0.98899999999999999</v>
      </c>
      <c r="E3644">
        <v>1.194</v>
      </c>
      <c r="F3644">
        <v>1.3594999999999999</v>
      </c>
      <c r="G3644">
        <v>1.8759999999999999</v>
      </c>
      <c r="H3644" s="34">
        <f t="shared" si="112"/>
        <v>0</v>
      </c>
      <c r="I3644" t="str">
        <f t="shared" si="113"/>
        <v/>
      </c>
    </row>
    <row r="3645" spans="1:9" x14ac:dyDescent="0.25">
      <c r="A3645" s="32">
        <v>42326</v>
      </c>
      <c r="B3645">
        <v>0.47</v>
      </c>
      <c r="C3645">
        <v>0.754</v>
      </c>
      <c r="D3645">
        <v>1.012</v>
      </c>
      <c r="E3645">
        <v>1.2124999999999999</v>
      </c>
      <c r="F3645">
        <v>1.373</v>
      </c>
      <c r="G3645">
        <v>1.8740000000000001</v>
      </c>
      <c r="H3645" s="34">
        <f t="shared" si="112"/>
        <v>0</v>
      </c>
      <c r="I3645" t="str">
        <f t="shared" si="113"/>
        <v/>
      </c>
    </row>
    <row r="3646" spans="1:9" x14ac:dyDescent="0.25">
      <c r="A3646" s="32">
        <v>42327</v>
      </c>
      <c r="B3646">
        <v>0.47099999999999997</v>
      </c>
      <c r="C3646">
        <v>0.746</v>
      </c>
      <c r="D3646">
        <v>0.98799999999999999</v>
      </c>
      <c r="E3646">
        <v>1.1785000000000001</v>
      </c>
      <c r="F3646">
        <v>1.3320000000000001</v>
      </c>
      <c r="G3646">
        <v>1.8239999999999998</v>
      </c>
      <c r="H3646" s="34">
        <f t="shared" si="112"/>
        <v>0</v>
      </c>
      <c r="I3646" t="str">
        <f t="shared" si="113"/>
        <v/>
      </c>
    </row>
    <row r="3647" spans="1:9" x14ac:dyDescent="0.25">
      <c r="A3647" s="32">
        <v>42328</v>
      </c>
      <c r="B3647">
        <v>0.48199999999999998</v>
      </c>
      <c r="C3647">
        <v>0.75229999999999997</v>
      </c>
      <c r="D3647">
        <v>0.99299999999999999</v>
      </c>
      <c r="E3647">
        <v>1.181</v>
      </c>
      <c r="F3647">
        <v>1.337</v>
      </c>
      <c r="G3647">
        <v>1.843</v>
      </c>
      <c r="H3647" s="34">
        <f t="shared" si="112"/>
        <v>0</v>
      </c>
      <c r="I3647" t="str">
        <f t="shared" si="113"/>
        <v/>
      </c>
    </row>
    <row r="3648" spans="1:9" x14ac:dyDescent="0.25">
      <c r="A3648" s="32">
        <v>42331</v>
      </c>
      <c r="B3648">
        <v>0.50249999999999995</v>
      </c>
      <c r="C3648">
        <v>0.78849999999999998</v>
      </c>
      <c r="D3648">
        <v>1.0129999999999999</v>
      </c>
      <c r="E3648">
        <v>1.1950000000000001</v>
      </c>
      <c r="F3648">
        <v>1.3479999999999999</v>
      </c>
      <c r="G3648">
        <v>1.8380000000000001</v>
      </c>
      <c r="H3648" s="34">
        <f t="shared" si="112"/>
        <v>0</v>
      </c>
      <c r="I3648" t="str">
        <f t="shared" si="113"/>
        <v/>
      </c>
    </row>
    <row r="3649" spans="1:9" x14ac:dyDescent="0.25">
      <c r="A3649" s="32">
        <v>42332</v>
      </c>
      <c r="B3649">
        <v>0.501</v>
      </c>
      <c r="C3649">
        <v>0.78600000000000003</v>
      </c>
      <c r="D3649">
        <v>1.016</v>
      </c>
      <c r="E3649">
        <v>1.2010000000000001</v>
      </c>
      <c r="F3649">
        <v>1.349</v>
      </c>
      <c r="G3649">
        <v>1.8559999999999999</v>
      </c>
      <c r="H3649" s="34">
        <f t="shared" si="112"/>
        <v>0</v>
      </c>
      <c r="I3649" t="str">
        <f t="shared" si="113"/>
        <v/>
      </c>
    </row>
    <row r="3650" spans="1:9" x14ac:dyDescent="0.25">
      <c r="A3650" s="32">
        <v>42333</v>
      </c>
      <c r="B3650">
        <v>0.505</v>
      </c>
      <c r="C3650">
        <v>0.78300000000000003</v>
      </c>
      <c r="D3650">
        <v>1.014</v>
      </c>
      <c r="E3650">
        <v>1.1975</v>
      </c>
      <c r="F3650">
        <v>1.347</v>
      </c>
      <c r="G3650">
        <v>1.8380000000000001</v>
      </c>
      <c r="H3650" s="34">
        <f t="shared" si="112"/>
        <v>0</v>
      </c>
      <c r="I3650" t="str">
        <f t="shared" si="113"/>
        <v/>
      </c>
    </row>
    <row r="3651" spans="1:9" x14ac:dyDescent="0.25">
      <c r="A3651" s="32">
        <v>42334</v>
      </c>
      <c r="B3651">
        <v>0.50600000000000001</v>
      </c>
      <c r="C3651">
        <v>0.78500000000000003</v>
      </c>
      <c r="D3651">
        <v>1.0169999999999999</v>
      </c>
      <c r="E3651">
        <v>1.234</v>
      </c>
      <c r="F3651">
        <v>1.375</v>
      </c>
      <c r="G3651">
        <v>1.8479999999999999</v>
      </c>
      <c r="H3651" s="34">
        <f t="shared" si="112"/>
        <v>0</v>
      </c>
      <c r="I3651" t="str">
        <f t="shared" si="113"/>
        <v/>
      </c>
    </row>
    <row r="3652" spans="1:9" x14ac:dyDescent="0.25">
      <c r="A3652" s="32">
        <v>42335</v>
      </c>
      <c r="B3652">
        <v>0.51800000000000002</v>
      </c>
      <c r="C3652">
        <v>0.77400000000000002</v>
      </c>
      <c r="D3652">
        <v>1.004</v>
      </c>
      <c r="E3652">
        <v>1.18</v>
      </c>
      <c r="F3652">
        <v>1.3240000000000001</v>
      </c>
      <c r="G3652">
        <v>1.8199999999999998</v>
      </c>
      <c r="H3652" s="34">
        <f t="shared" si="112"/>
        <v>0</v>
      </c>
      <c r="I3652" t="str">
        <f t="shared" si="113"/>
        <v/>
      </c>
    </row>
    <row r="3653" spans="1:9" x14ac:dyDescent="0.25">
      <c r="A3653" s="32">
        <v>42338</v>
      </c>
      <c r="B3653">
        <v>0.51500000000000001</v>
      </c>
      <c r="C3653">
        <v>0.78400000000000003</v>
      </c>
      <c r="D3653">
        <v>1.004</v>
      </c>
      <c r="E3653">
        <v>1.1745000000000001</v>
      </c>
      <c r="F3653">
        <v>1.3149999999999999</v>
      </c>
      <c r="G3653">
        <v>1.8029999999999999</v>
      </c>
      <c r="H3653" s="34">
        <f t="shared" ref="H3653:H3716" si="114">+IF(AND(MOD(MONTH(A3653),3)=0,MONTH(A3653)&lt;&gt;MONTH(A3654)),1,0)</f>
        <v>0</v>
      </c>
      <c r="I3653" t="str">
        <f t="shared" ref="I3653:I3716" si="115">IF(SUM(H3653:H3657)&gt;0,CONCATENATE(YEAR(A3653),INT((MONTH(A3653)-1)/3)+1),"")</f>
        <v/>
      </c>
    </row>
    <row r="3654" spans="1:9" x14ac:dyDescent="0.25">
      <c r="A3654" s="32">
        <v>42339</v>
      </c>
      <c r="B3654">
        <v>0.50249999999999995</v>
      </c>
      <c r="C3654">
        <v>0.75900000000000001</v>
      </c>
      <c r="D3654">
        <v>0.96899999999999997</v>
      </c>
      <c r="E3654">
        <v>1.1325000000000001</v>
      </c>
      <c r="F3654">
        <v>1.274</v>
      </c>
      <c r="G3654">
        <v>1.7570000000000001</v>
      </c>
      <c r="H3654" s="34">
        <f t="shared" si="114"/>
        <v>0</v>
      </c>
      <c r="I3654" t="str">
        <f t="shared" si="115"/>
        <v/>
      </c>
    </row>
    <row r="3655" spans="1:9" x14ac:dyDescent="0.25">
      <c r="A3655" s="32">
        <v>42340</v>
      </c>
      <c r="B3655">
        <v>0.51949999999999996</v>
      </c>
      <c r="C3655">
        <v>0.79100000000000004</v>
      </c>
      <c r="D3655">
        <v>1.0109999999999999</v>
      </c>
      <c r="E3655">
        <v>1.18</v>
      </c>
      <c r="F3655">
        <v>1.3240000000000001</v>
      </c>
      <c r="G3655">
        <v>1.8029999999999999</v>
      </c>
      <c r="H3655" s="34">
        <f t="shared" si="114"/>
        <v>0</v>
      </c>
      <c r="I3655" t="str">
        <f t="shared" si="115"/>
        <v/>
      </c>
    </row>
    <row r="3656" spans="1:9" x14ac:dyDescent="0.25">
      <c r="A3656" s="32">
        <v>42341</v>
      </c>
      <c r="B3656">
        <v>0.53200000000000003</v>
      </c>
      <c r="C3656">
        <v>0.82099999999999995</v>
      </c>
      <c r="D3656">
        <v>1.0589999999999999</v>
      </c>
      <c r="E3656">
        <v>1.2504999999999999</v>
      </c>
      <c r="F3656">
        <v>1.411</v>
      </c>
      <c r="G3656">
        <v>1.929</v>
      </c>
      <c r="H3656" s="34">
        <f t="shared" si="114"/>
        <v>0</v>
      </c>
      <c r="I3656" t="str">
        <f t="shared" si="115"/>
        <v/>
      </c>
    </row>
    <row r="3657" spans="1:9" x14ac:dyDescent="0.25">
      <c r="A3657" s="32">
        <v>42342</v>
      </c>
      <c r="B3657">
        <v>0.54</v>
      </c>
      <c r="C3657">
        <v>0.82799999999999996</v>
      </c>
      <c r="D3657">
        <v>1.0585</v>
      </c>
      <c r="E3657">
        <v>1.2330000000000001</v>
      </c>
      <c r="F3657">
        <v>1.385</v>
      </c>
      <c r="G3657">
        <v>1.907</v>
      </c>
      <c r="H3657" s="34">
        <f t="shared" si="114"/>
        <v>0</v>
      </c>
      <c r="I3657" t="str">
        <f t="shared" si="115"/>
        <v/>
      </c>
    </row>
    <row r="3658" spans="1:9" x14ac:dyDescent="0.25">
      <c r="A3658" s="32">
        <v>42345</v>
      </c>
      <c r="B3658">
        <v>0.54100000000000004</v>
      </c>
      <c r="C3658">
        <v>0.82</v>
      </c>
      <c r="D3658">
        <v>1.0369999999999999</v>
      </c>
      <c r="E3658">
        <v>1.2070000000000001</v>
      </c>
      <c r="F3658">
        <v>1.3479999999999999</v>
      </c>
      <c r="G3658">
        <v>1.851</v>
      </c>
      <c r="H3658" s="34">
        <f t="shared" si="114"/>
        <v>0</v>
      </c>
      <c r="I3658" t="str">
        <f t="shared" si="115"/>
        <v/>
      </c>
    </row>
    <row r="3659" spans="1:9" x14ac:dyDescent="0.25">
      <c r="A3659" s="32">
        <v>42346</v>
      </c>
      <c r="B3659">
        <v>0.5625</v>
      </c>
      <c r="C3659">
        <v>0.82150000000000001</v>
      </c>
      <c r="D3659">
        <v>1.036</v>
      </c>
      <c r="E3659">
        <v>1.2044999999999999</v>
      </c>
      <c r="F3659">
        <v>1.3439999999999999</v>
      </c>
      <c r="G3659">
        <v>1.839</v>
      </c>
      <c r="H3659" s="34">
        <f t="shared" si="114"/>
        <v>0</v>
      </c>
      <c r="I3659" t="str">
        <f t="shared" si="115"/>
        <v/>
      </c>
    </row>
    <row r="3660" spans="1:9" x14ac:dyDescent="0.25">
      <c r="A3660" s="32">
        <v>42347</v>
      </c>
      <c r="B3660">
        <v>0.54049999999999998</v>
      </c>
      <c r="C3660">
        <v>0.79779999999999995</v>
      </c>
      <c r="D3660">
        <v>1.02</v>
      </c>
      <c r="E3660">
        <v>1.1919999999999999</v>
      </c>
      <c r="F3660">
        <v>1.3380000000000001</v>
      </c>
      <c r="G3660">
        <v>1.8439999999999999</v>
      </c>
      <c r="H3660" s="34">
        <f t="shared" si="114"/>
        <v>0</v>
      </c>
      <c r="I3660" t="str">
        <f t="shared" si="115"/>
        <v/>
      </c>
    </row>
    <row r="3661" spans="1:9" x14ac:dyDescent="0.25">
      <c r="A3661" s="32">
        <v>42348</v>
      </c>
      <c r="B3661">
        <v>0.55100000000000005</v>
      </c>
      <c r="C3661">
        <v>0.82799999999999996</v>
      </c>
      <c r="D3661">
        <v>1.046</v>
      </c>
      <c r="E3661">
        <v>1.2275</v>
      </c>
      <c r="F3661">
        <v>1.381</v>
      </c>
      <c r="G3661">
        <v>1.8860000000000001</v>
      </c>
      <c r="H3661" s="34">
        <f t="shared" si="114"/>
        <v>0</v>
      </c>
      <c r="I3661" t="str">
        <f t="shared" si="115"/>
        <v/>
      </c>
    </row>
    <row r="3662" spans="1:9" x14ac:dyDescent="0.25">
      <c r="A3662" s="32">
        <v>42349</v>
      </c>
      <c r="B3662">
        <v>0.50949999999999995</v>
      </c>
      <c r="C3662">
        <v>0.74199999999999999</v>
      </c>
      <c r="D3662">
        <v>0.95299999999999996</v>
      </c>
      <c r="E3662">
        <v>1.1219999999999999</v>
      </c>
      <c r="F3662">
        <v>1.2730000000000001</v>
      </c>
      <c r="G3662">
        <v>1.804</v>
      </c>
      <c r="H3662" s="34">
        <f t="shared" si="114"/>
        <v>0</v>
      </c>
      <c r="I3662" t="str">
        <f t="shared" si="115"/>
        <v/>
      </c>
    </row>
    <row r="3663" spans="1:9" x14ac:dyDescent="0.25">
      <c r="A3663" s="32">
        <v>42352</v>
      </c>
      <c r="B3663">
        <v>0.51700000000000002</v>
      </c>
      <c r="C3663">
        <v>0.76749999999999996</v>
      </c>
      <c r="D3663">
        <v>0.98499999999999999</v>
      </c>
      <c r="E3663">
        <v>1.161</v>
      </c>
      <c r="F3663">
        <v>1.3169999999999999</v>
      </c>
      <c r="G3663">
        <v>1.8380000000000001</v>
      </c>
      <c r="H3663" s="34">
        <f t="shared" si="114"/>
        <v>0</v>
      </c>
      <c r="I3663" t="str">
        <f t="shared" si="115"/>
        <v/>
      </c>
    </row>
    <row r="3664" spans="1:9" x14ac:dyDescent="0.25">
      <c r="A3664" s="32">
        <v>42353</v>
      </c>
      <c r="B3664">
        <v>0.51900000000000002</v>
      </c>
      <c r="C3664">
        <v>0.78349999999999997</v>
      </c>
      <c r="D3664">
        <v>1.002</v>
      </c>
      <c r="E3664">
        <v>1.1870000000000001</v>
      </c>
      <c r="F3664">
        <v>1.3454999999999999</v>
      </c>
      <c r="G3664">
        <v>1.8719999999999999</v>
      </c>
      <c r="H3664" s="34">
        <f t="shared" si="114"/>
        <v>0</v>
      </c>
      <c r="I3664" t="str">
        <f t="shared" si="115"/>
        <v/>
      </c>
    </row>
    <row r="3665" spans="1:9" x14ac:dyDescent="0.25">
      <c r="A3665" s="32">
        <v>42354</v>
      </c>
      <c r="B3665">
        <v>0.55249999999999999</v>
      </c>
      <c r="C3665">
        <v>0.83050000000000002</v>
      </c>
      <c r="D3665">
        <v>1.0569999999999999</v>
      </c>
      <c r="E3665">
        <v>1.242</v>
      </c>
      <c r="F3665">
        <v>1.405</v>
      </c>
      <c r="G3665">
        <v>1.905</v>
      </c>
      <c r="H3665" s="34">
        <f t="shared" si="114"/>
        <v>0</v>
      </c>
      <c r="I3665" t="str">
        <f t="shared" si="115"/>
        <v/>
      </c>
    </row>
    <row r="3666" spans="1:9" x14ac:dyDescent="0.25">
      <c r="A3666" s="32">
        <v>42355</v>
      </c>
      <c r="B3666">
        <v>0.55000000000000004</v>
      </c>
      <c r="C3666">
        <v>0.82499999999999996</v>
      </c>
      <c r="D3666">
        <v>1.05</v>
      </c>
      <c r="E3666">
        <v>1.2270000000000001</v>
      </c>
      <c r="F3666">
        <v>1.369</v>
      </c>
      <c r="G3666">
        <v>1.845</v>
      </c>
      <c r="H3666" s="34">
        <f t="shared" si="114"/>
        <v>0</v>
      </c>
      <c r="I3666" t="str">
        <f t="shared" si="115"/>
        <v/>
      </c>
    </row>
    <row r="3667" spans="1:9" x14ac:dyDescent="0.25">
      <c r="A3667" s="32">
        <v>42356</v>
      </c>
      <c r="B3667">
        <v>0.56499999999999995</v>
      </c>
      <c r="C3667">
        <v>0.82899999999999996</v>
      </c>
      <c r="D3667">
        <v>1.05</v>
      </c>
      <c r="E3667">
        <v>1.2437</v>
      </c>
      <c r="F3667">
        <v>1.3679999999999999</v>
      </c>
      <c r="G3667">
        <v>1.845</v>
      </c>
      <c r="H3667" s="34">
        <f t="shared" si="114"/>
        <v>0</v>
      </c>
      <c r="I3667" t="str">
        <f t="shared" si="115"/>
        <v/>
      </c>
    </row>
    <row r="3668" spans="1:9" x14ac:dyDescent="0.25">
      <c r="A3668" s="32">
        <v>42359</v>
      </c>
      <c r="B3668">
        <v>0.57199999999999995</v>
      </c>
      <c r="C3668">
        <v>0.82899999999999996</v>
      </c>
      <c r="D3668">
        <v>1.046</v>
      </c>
      <c r="E3668">
        <v>1.2204999999999999</v>
      </c>
      <c r="F3668">
        <v>1.371</v>
      </c>
      <c r="G3668">
        <v>1.8340000000000001</v>
      </c>
      <c r="H3668" s="34">
        <f t="shared" si="114"/>
        <v>0</v>
      </c>
      <c r="I3668" t="str">
        <f t="shared" si="115"/>
        <v/>
      </c>
    </row>
    <row r="3669" spans="1:9" x14ac:dyDescent="0.25">
      <c r="A3669" s="32">
        <v>42360</v>
      </c>
      <c r="B3669">
        <v>0.57650000000000001</v>
      </c>
      <c r="C3669">
        <v>0.84599999999999997</v>
      </c>
      <c r="D3669">
        <v>1.0660000000000001</v>
      </c>
      <c r="E3669">
        <v>1.244</v>
      </c>
      <c r="F3669">
        <v>1.3919999999999999</v>
      </c>
      <c r="G3669">
        <v>1.88</v>
      </c>
      <c r="H3669" s="34">
        <f t="shared" si="114"/>
        <v>0</v>
      </c>
      <c r="I3669" t="str">
        <f t="shared" si="115"/>
        <v/>
      </c>
    </row>
    <row r="3670" spans="1:9" x14ac:dyDescent="0.25">
      <c r="A3670" s="32">
        <v>42361</v>
      </c>
      <c r="B3670">
        <v>0.58250000000000002</v>
      </c>
      <c r="C3670">
        <v>0.85129999999999995</v>
      </c>
      <c r="D3670">
        <v>1.0740000000000001</v>
      </c>
      <c r="E3670">
        <v>1.254</v>
      </c>
      <c r="F3670">
        <v>1.405</v>
      </c>
      <c r="G3670">
        <v>1.8860000000000001</v>
      </c>
      <c r="H3670" s="34">
        <f t="shared" si="114"/>
        <v>0</v>
      </c>
      <c r="I3670" t="str">
        <f t="shared" si="115"/>
        <v/>
      </c>
    </row>
    <row r="3671" spans="1:9" x14ac:dyDescent="0.25">
      <c r="A3671" s="32">
        <v>42362</v>
      </c>
      <c r="B3671">
        <v>0.59</v>
      </c>
      <c r="C3671">
        <v>0.86</v>
      </c>
      <c r="D3671">
        <v>1.0780000000000001</v>
      </c>
      <c r="E3671">
        <v>1.248</v>
      </c>
      <c r="F3671">
        <v>1.3879999999999999</v>
      </c>
      <c r="G3671">
        <v>1.869</v>
      </c>
      <c r="H3671" s="34">
        <f t="shared" si="114"/>
        <v>0</v>
      </c>
      <c r="I3671" t="str">
        <f t="shared" si="115"/>
        <v/>
      </c>
    </row>
    <row r="3672" spans="1:9" x14ac:dyDescent="0.25">
      <c r="A3672" s="32">
        <v>42363</v>
      </c>
      <c r="B3672">
        <v>0.59</v>
      </c>
      <c r="C3672">
        <v>0.86</v>
      </c>
      <c r="D3672">
        <v>1.0780000000000001</v>
      </c>
      <c r="E3672">
        <v>1.25</v>
      </c>
      <c r="F3672">
        <v>1.3919999999999999</v>
      </c>
      <c r="G3672">
        <v>1.8719999999999999</v>
      </c>
      <c r="H3672" s="34">
        <f t="shared" si="114"/>
        <v>0</v>
      </c>
      <c r="I3672" t="str">
        <f t="shared" si="115"/>
        <v>20154</v>
      </c>
    </row>
    <row r="3673" spans="1:9" x14ac:dyDescent="0.25">
      <c r="A3673" s="32">
        <v>42366</v>
      </c>
      <c r="B3673">
        <v>0.59830000000000005</v>
      </c>
      <c r="C3673">
        <v>0.874</v>
      </c>
      <c r="D3673">
        <v>1.0900000000000001</v>
      </c>
      <c r="E3673">
        <v>1.2711999999999999</v>
      </c>
      <c r="F3673">
        <v>1.3980000000000001</v>
      </c>
      <c r="G3673">
        <v>1.8639999999999999</v>
      </c>
      <c r="H3673" s="34">
        <f t="shared" si="114"/>
        <v>0</v>
      </c>
      <c r="I3673" t="str">
        <f t="shared" si="115"/>
        <v>20154</v>
      </c>
    </row>
    <row r="3674" spans="1:9" x14ac:dyDescent="0.25">
      <c r="A3674" s="32">
        <v>42367</v>
      </c>
      <c r="B3674">
        <v>0.62250000000000005</v>
      </c>
      <c r="C3674">
        <v>0.90900000000000003</v>
      </c>
      <c r="D3674">
        <v>1.1400000000000001</v>
      </c>
      <c r="E3674">
        <v>1.3169999999999999</v>
      </c>
      <c r="F3674">
        <v>1.4610000000000001</v>
      </c>
      <c r="G3674">
        <v>1.9300000000000002</v>
      </c>
      <c r="H3674" s="34">
        <f t="shared" si="114"/>
        <v>0</v>
      </c>
      <c r="I3674" t="str">
        <f t="shared" si="115"/>
        <v>20154</v>
      </c>
    </row>
    <row r="3675" spans="1:9" x14ac:dyDescent="0.25">
      <c r="A3675" s="32">
        <v>42368</v>
      </c>
      <c r="B3675">
        <v>0.626</v>
      </c>
      <c r="C3675">
        <v>0.91149999999999998</v>
      </c>
      <c r="D3675">
        <v>1.1379999999999999</v>
      </c>
      <c r="E3675">
        <v>1.3120000000000001</v>
      </c>
      <c r="F3675">
        <v>1.4510000000000001</v>
      </c>
      <c r="G3675">
        <v>1.911</v>
      </c>
      <c r="H3675" s="34">
        <f t="shared" si="114"/>
        <v>0</v>
      </c>
      <c r="I3675" t="str">
        <f t="shared" si="115"/>
        <v>20154</v>
      </c>
    </row>
    <row r="3676" spans="1:9" x14ac:dyDescent="0.25">
      <c r="A3676" s="32">
        <v>42369</v>
      </c>
      <c r="B3676">
        <v>0.61599999999999999</v>
      </c>
      <c r="C3676">
        <v>0.90600000000000003</v>
      </c>
      <c r="D3676">
        <v>1.131</v>
      </c>
      <c r="E3676">
        <v>1.2949999999999999</v>
      </c>
      <c r="F3676">
        <v>1.429</v>
      </c>
      <c r="G3676">
        <v>1.883</v>
      </c>
      <c r="H3676" s="34">
        <f t="shared" si="114"/>
        <v>1</v>
      </c>
      <c r="I3676" t="str">
        <f t="shared" si="115"/>
        <v>20154</v>
      </c>
    </row>
    <row r="3677" spans="1:9" x14ac:dyDescent="0.25">
      <c r="A3677" s="32">
        <v>42370</v>
      </c>
      <c r="B3677">
        <v>0.61</v>
      </c>
      <c r="C3677">
        <v>0.9</v>
      </c>
      <c r="D3677">
        <v>1.1280000000000001</v>
      </c>
      <c r="E3677">
        <v>1.296</v>
      </c>
      <c r="F3677">
        <v>1.43</v>
      </c>
      <c r="G3677">
        <v>1.8839999999999999</v>
      </c>
      <c r="H3677" s="34">
        <f t="shared" si="114"/>
        <v>0</v>
      </c>
      <c r="I3677" t="str">
        <f t="shared" si="115"/>
        <v/>
      </c>
    </row>
    <row r="3678" spans="1:9" x14ac:dyDescent="0.25">
      <c r="A3678" s="32">
        <v>42373</v>
      </c>
      <c r="B3678">
        <v>0.60399999999999998</v>
      </c>
      <c r="C3678">
        <v>0.89729999999999999</v>
      </c>
      <c r="D3678">
        <v>1.103</v>
      </c>
      <c r="E3678">
        <v>1.2730000000000001</v>
      </c>
      <c r="F3678">
        <v>1.41</v>
      </c>
      <c r="G3678">
        <v>1.8679999999999999</v>
      </c>
      <c r="H3678" s="34">
        <f t="shared" si="114"/>
        <v>0</v>
      </c>
      <c r="I3678" t="str">
        <f t="shared" si="115"/>
        <v/>
      </c>
    </row>
    <row r="3679" spans="1:9" x14ac:dyDescent="0.25">
      <c r="A3679" s="32">
        <v>42374</v>
      </c>
      <c r="B3679">
        <v>0.59599999999999997</v>
      </c>
      <c r="C3679">
        <v>0.86899999999999999</v>
      </c>
      <c r="D3679">
        <v>1.0740000000000001</v>
      </c>
      <c r="E3679">
        <v>1.246</v>
      </c>
      <c r="F3679">
        <v>1.38</v>
      </c>
      <c r="G3679">
        <v>1.851</v>
      </c>
      <c r="H3679" s="34">
        <f t="shared" si="114"/>
        <v>0</v>
      </c>
      <c r="I3679" t="str">
        <f t="shared" si="115"/>
        <v/>
      </c>
    </row>
    <row r="3680" spans="1:9" x14ac:dyDescent="0.25">
      <c r="A3680" s="32">
        <v>42375</v>
      </c>
      <c r="B3680">
        <v>0.57799999999999996</v>
      </c>
      <c r="C3680">
        <v>0.83450000000000002</v>
      </c>
      <c r="D3680">
        <v>1.0209999999999999</v>
      </c>
      <c r="E3680">
        <v>1.1819999999999999</v>
      </c>
      <c r="F3680">
        <v>1.3089999999999999</v>
      </c>
      <c r="G3680">
        <v>1.7770000000000001</v>
      </c>
      <c r="H3680" s="34">
        <f t="shared" si="114"/>
        <v>0</v>
      </c>
      <c r="I3680" t="str">
        <f t="shared" si="115"/>
        <v/>
      </c>
    </row>
    <row r="3681" spans="1:9" x14ac:dyDescent="0.25">
      <c r="A3681" s="32">
        <v>42376</v>
      </c>
      <c r="B3681">
        <v>0.54900000000000004</v>
      </c>
      <c r="C3681">
        <v>0.77949999999999997</v>
      </c>
      <c r="D3681">
        <v>0.97</v>
      </c>
      <c r="E3681">
        <v>1.1219999999999999</v>
      </c>
      <c r="F3681">
        <v>1.254</v>
      </c>
      <c r="G3681">
        <v>1.742</v>
      </c>
      <c r="H3681" s="34">
        <f t="shared" si="114"/>
        <v>0</v>
      </c>
      <c r="I3681" t="str">
        <f t="shared" si="115"/>
        <v/>
      </c>
    </row>
    <row r="3682" spans="1:9" x14ac:dyDescent="0.25">
      <c r="A3682" s="32">
        <v>42377</v>
      </c>
      <c r="B3682">
        <v>0.55100000000000005</v>
      </c>
      <c r="C3682">
        <v>0.752</v>
      </c>
      <c r="D3682">
        <v>0.93300000000000005</v>
      </c>
      <c r="E3682">
        <v>1.083</v>
      </c>
      <c r="F3682">
        <v>1.2110000000000001</v>
      </c>
      <c r="G3682">
        <v>1.6970000000000001</v>
      </c>
      <c r="H3682" s="34">
        <f t="shared" si="114"/>
        <v>0</v>
      </c>
      <c r="I3682" t="str">
        <f t="shared" si="115"/>
        <v/>
      </c>
    </row>
    <row r="3683" spans="1:9" x14ac:dyDescent="0.25">
      <c r="A3683" s="32">
        <v>42380</v>
      </c>
      <c r="B3683">
        <v>0.54449999999999998</v>
      </c>
      <c r="C3683">
        <v>0.76549999999999996</v>
      </c>
      <c r="D3683">
        <v>0.93700000000000006</v>
      </c>
      <c r="E3683">
        <v>1.095</v>
      </c>
      <c r="F3683">
        <v>1.2310000000000001</v>
      </c>
      <c r="G3683">
        <v>1.7429999999999999</v>
      </c>
      <c r="H3683" s="34">
        <f t="shared" si="114"/>
        <v>0</v>
      </c>
      <c r="I3683" t="str">
        <f t="shared" si="115"/>
        <v/>
      </c>
    </row>
    <row r="3684" spans="1:9" x14ac:dyDescent="0.25">
      <c r="A3684" s="32">
        <v>42381</v>
      </c>
      <c r="B3684">
        <v>0.55400000000000005</v>
      </c>
      <c r="C3684">
        <v>0.73299999999999998</v>
      </c>
      <c r="D3684">
        <v>0.90200000000000002</v>
      </c>
      <c r="E3684">
        <v>1.0509999999999999</v>
      </c>
      <c r="F3684">
        <v>1.1830000000000001</v>
      </c>
      <c r="G3684">
        <v>1.6659999999999999</v>
      </c>
      <c r="H3684" s="34">
        <f t="shared" si="114"/>
        <v>0</v>
      </c>
      <c r="I3684" t="str">
        <f t="shared" si="115"/>
        <v/>
      </c>
    </row>
    <row r="3685" spans="1:9" x14ac:dyDescent="0.25">
      <c r="A3685" s="32">
        <v>42382</v>
      </c>
      <c r="B3685">
        <v>0.54700000000000004</v>
      </c>
      <c r="C3685">
        <v>0.72599999999999998</v>
      </c>
      <c r="D3685">
        <v>0.89</v>
      </c>
      <c r="E3685">
        <v>1.0469999999999999</v>
      </c>
      <c r="F3685">
        <v>1.1779999999999999</v>
      </c>
      <c r="G3685">
        <v>1.669</v>
      </c>
      <c r="H3685" s="34">
        <f t="shared" si="114"/>
        <v>0</v>
      </c>
      <c r="I3685" t="str">
        <f t="shared" si="115"/>
        <v/>
      </c>
    </row>
    <row r="3686" spans="1:9" x14ac:dyDescent="0.25">
      <c r="A3686" s="32">
        <v>42383</v>
      </c>
      <c r="B3686">
        <v>0.52300000000000002</v>
      </c>
      <c r="C3686">
        <v>0.70699999999999996</v>
      </c>
      <c r="D3686">
        <v>0.86499999999999999</v>
      </c>
      <c r="E3686">
        <v>1.014</v>
      </c>
      <c r="F3686">
        <v>1.153</v>
      </c>
      <c r="G3686">
        <v>1.6440000000000001</v>
      </c>
      <c r="H3686" s="34">
        <f t="shared" si="114"/>
        <v>0</v>
      </c>
      <c r="I3686" t="str">
        <f t="shared" si="115"/>
        <v/>
      </c>
    </row>
    <row r="3687" spans="1:9" x14ac:dyDescent="0.25">
      <c r="A3687" s="32">
        <v>42384</v>
      </c>
      <c r="B3687">
        <v>0.48599999999999999</v>
      </c>
      <c r="C3687">
        <v>0.65</v>
      </c>
      <c r="D3687">
        <v>0.80700000000000005</v>
      </c>
      <c r="E3687">
        <v>0.95299999999999996</v>
      </c>
      <c r="F3687">
        <v>1.0940000000000001</v>
      </c>
      <c r="G3687">
        <v>1.6</v>
      </c>
      <c r="H3687" s="34">
        <f t="shared" si="114"/>
        <v>0</v>
      </c>
      <c r="I3687" t="str">
        <f t="shared" si="115"/>
        <v/>
      </c>
    </row>
    <row r="3688" spans="1:9" x14ac:dyDescent="0.25">
      <c r="A3688" s="32">
        <v>42387</v>
      </c>
      <c r="B3688">
        <v>0.48699999999999999</v>
      </c>
      <c r="C3688">
        <v>0.63400000000000001</v>
      </c>
      <c r="D3688">
        <v>0.78700000000000003</v>
      </c>
      <c r="E3688">
        <v>0.94699999999999995</v>
      </c>
      <c r="F3688">
        <v>1.095</v>
      </c>
      <c r="G3688">
        <v>1.6040000000000001</v>
      </c>
      <c r="H3688" s="34">
        <f t="shared" si="114"/>
        <v>0</v>
      </c>
      <c r="I3688" t="str">
        <f t="shared" si="115"/>
        <v/>
      </c>
    </row>
    <row r="3689" spans="1:9" x14ac:dyDescent="0.25">
      <c r="A3689" s="32">
        <v>42388</v>
      </c>
      <c r="B3689">
        <v>0.50249999999999995</v>
      </c>
      <c r="C3689">
        <v>0.67249999999999999</v>
      </c>
      <c r="D3689">
        <v>0.82399999999999995</v>
      </c>
      <c r="E3689">
        <v>0.98099999999999998</v>
      </c>
      <c r="F3689">
        <v>1.1240000000000001</v>
      </c>
      <c r="G3689">
        <v>1.617</v>
      </c>
      <c r="H3689" s="34">
        <f t="shared" si="114"/>
        <v>0</v>
      </c>
      <c r="I3689" t="str">
        <f t="shared" si="115"/>
        <v/>
      </c>
    </row>
    <row r="3690" spans="1:9" x14ac:dyDescent="0.25">
      <c r="A3690" s="32">
        <v>42389</v>
      </c>
      <c r="B3690">
        <v>0.48</v>
      </c>
      <c r="C3690">
        <v>0.62350000000000005</v>
      </c>
      <c r="D3690">
        <v>0.77400000000000002</v>
      </c>
      <c r="E3690">
        <v>0.92400000000000004</v>
      </c>
      <c r="F3690">
        <v>1.0640000000000001</v>
      </c>
      <c r="G3690">
        <v>1.554</v>
      </c>
      <c r="H3690" s="34">
        <f t="shared" si="114"/>
        <v>0</v>
      </c>
      <c r="I3690" t="str">
        <f t="shared" si="115"/>
        <v/>
      </c>
    </row>
    <row r="3691" spans="1:9" x14ac:dyDescent="0.25">
      <c r="A3691" s="32">
        <v>42390</v>
      </c>
      <c r="B3691">
        <v>0.48099999999999998</v>
      </c>
      <c r="C3691">
        <v>0.63349999999999995</v>
      </c>
      <c r="D3691">
        <v>0.79800000000000004</v>
      </c>
      <c r="E3691">
        <v>0.95299999999999996</v>
      </c>
      <c r="F3691">
        <v>1.0960000000000001</v>
      </c>
      <c r="G3691">
        <v>1.6080000000000001</v>
      </c>
      <c r="H3691" s="34">
        <f t="shared" si="114"/>
        <v>0</v>
      </c>
      <c r="I3691" t="str">
        <f t="shared" si="115"/>
        <v/>
      </c>
    </row>
    <row r="3692" spans="1:9" x14ac:dyDescent="0.25">
      <c r="A3692" s="32">
        <v>42391</v>
      </c>
      <c r="B3692">
        <v>0.505</v>
      </c>
      <c r="C3692">
        <v>0.67700000000000005</v>
      </c>
      <c r="D3692">
        <v>0.84099999999999997</v>
      </c>
      <c r="E3692">
        <v>0.99299999999999999</v>
      </c>
      <c r="F3692">
        <v>1.1360000000000001</v>
      </c>
      <c r="G3692">
        <v>1.6240000000000001</v>
      </c>
      <c r="H3692" s="34">
        <f t="shared" si="114"/>
        <v>0</v>
      </c>
      <c r="I3692" t="str">
        <f t="shared" si="115"/>
        <v/>
      </c>
    </row>
    <row r="3693" spans="1:9" x14ac:dyDescent="0.25">
      <c r="A3693" s="32">
        <v>42394</v>
      </c>
      <c r="B3693">
        <v>0.5</v>
      </c>
      <c r="C3693">
        <v>0.66200000000000003</v>
      </c>
      <c r="D3693">
        <v>0.81599999999999995</v>
      </c>
      <c r="E3693">
        <v>0.96499999999999997</v>
      </c>
      <c r="F3693">
        <v>1.1005</v>
      </c>
      <c r="G3693">
        <v>1.5779999999999998</v>
      </c>
      <c r="H3693" s="34">
        <f t="shared" si="114"/>
        <v>0</v>
      </c>
      <c r="I3693" t="str">
        <f t="shared" si="115"/>
        <v/>
      </c>
    </row>
    <row r="3694" spans="1:9" x14ac:dyDescent="0.25">
      <c r="A3694" s="32">
        <v>42395</v>
      </c>
      <c r="B3694">
        <v>0.49399999999999999</v>
      </c>
      <c r="C3694">
        <v>0.64349999999999996</v>
      </c>
      <c r="D3694">
        <v>0.80500000000000005</v>
      </c>
      <c r="E3694">
        <v>0.95499999999999996</v>
      </c>
      <c r="F3694">
        <v>1.0880000000000001</v>
      </c>
      <c r="G3694">
        <v>1.579</v>
      </c>
      <c r="H3694" s="34">
        <f t="shared" si="114"/>
        <v>0</v>
      </c>
      <c r="I3694" t="str">
        <f t="shared" si="115"/>
        <v/>
      </c>
    </row>
    <row r="3695" spans="1:9" x14ac:dyDescent="0.25">
      <c r="A3695" s="32">
        <v>42396</v>
      </c>
      <c r="B3695">
        <v>0.50149999999999995</v>
      </c>
      <c r="C3695">
        <v>0.65129999999999999</v>
      </c>
      <c r="D3695">
        <v>0.79900000000000004</v>
      </c>
      <c r="E3695">
        <v>0.94899999999999995</v>
      </c>
      <c r="F3695">
        <v>1.0840000000000001</v>
      </c>
      <c r="G3695">
        <v>1.5859999999999999</v>
      </c>
      <c r="H3695" s="34">
        <f t="shared" si="114"/>
        <v>0</v>
      </c>
      <c r="I3695" t="str">
        <f t="shared" si="115"/>
        <v/>
      </c>
    </row>
    <row r="3696" spans="1:9" x14ac:dyDescent="0.25">
      <c r="A3696" s="32">
        <v>42397</v>
      </c>
      <c r="B3696">
        <v>0.48599999999999999</v>
      </c>
      <c r="C3696">
        <v>0.63849999999999996</v>
      </c>
      <c r="D3696">
        <v>0.78800000000000003</v>
      </c>
      <c r="E3696">
        <v>0.93700000000000006</v>
      </c>
      <c r="F3696">
        <v>1.073</v>
      </c>
      <c r="G3696">
        <v>1.5680000000000001</v>
      </c>
      <c r="H3696" s="34">
        <f t="shared" si="114"/>
        <v>0</v>
      </c>
      <c r="I3696" t="str">
        <f t="shared" si="115"/>
        <v/>
      </c>
    </row>
    <row r="3697" spans="1:9" x14ac:dyDescent="0.25">
      <c r="A3697" s="32">
        <v>42398</v>
      </c>
      <c r="B3697">
        <v>0.46</v>
      </c>
      <c r="C3697">
        <v>0.59530000000000005</v>
      </c>
      <c r="D3697">
        <v>0.73150000000000004</v>
      </c>
      <c r="E3697">
        <v>0.876</v>
      </c>
      <c r="F3697">
        <v>1.01</v>
      </c>
      <c r="G3697">
        <v>1.516</v>
      </c>
      <c r="H3697" s="34">
        <f t="shared" si="114"/>
        <v>0</v>
      </c>
      <c r="I3697" t="str">
        <f t="shared" si="115"/>
        <v/>
      </c>
    </row>
    <row r="3698" spans="1:9" x14ac:dyDescent="0.25">
      <c r="A3698" s="32">
        <v>42401</v>
      </c>
      <c r="B3698">
        <v>0.48099999999999998</v>
      </c>
      <c r="C3698">
        <v>0.61499999999999999</v>
      </c>
      <c r="D3698">
        <v>0.76300000000000001</v>
      </c>
      <c r="E3698">
        <v>0.90800000000000003</v>
      </c>
      <c r="F3698">
        <v>1.0429999999999999</v>
      </c>
      <c r="G3698">
        <v>1.5350000000000001</v>
      </c>
      <c r="H3698" s="34">
        <f t="shared" si="114"/>
        <v>0</v>
      </c>
      <c r="I3698" t="str">
        <f t="shared" si="115"/>
        <v/>
      </c>
    </row>
    <row r="3699" spans="1:9" x14ac:dyDescent="0.25">
      <c r="A3699" s="32">
        <v>42402</v>
      </c>
      <c r="B3699">
        <v>0.42949999999999999</v>
      </c>
      <c r="C3699">
        <v>0.55300000000000005</v>
      </c>
      <c r="D3699">
        <v>0.67600000000000005</v>
      </c>
      <c r="E3699">
        <v>0.81</v>
      </c>
      <c r="F3699">
        <v>0.94399999999999995</v>
      </c>
      <c r="G3699">
        <v>1.4330000000000001</v>
      </c>
      <c r="H3699" s="34">
        <f t="shared" si="114"/>
        <v>0</v>
      </c>
      <c r="I3699" t="str">
        <f t="shared" si="115"/>
        <v/>
      </c>
    </row>
    <row r="3700" spans="1:9" x14ac:dyDescent="0.25">
      <c r="A3700" s="32">
        <v>42403</v>
      </c>
      <c r="B3700">
        <v>0.44650000000000001</v>
      </c>
      <c r="C3700">
        <v>0.53149999999999997</v>
      </c>
      <c r="D3700">
        <v>0.66200000000000003</v>
      </c>
      <c r="E3700">
        <v>0.80600000000000005</v>
      </c>
      <c r="F3700">
        <v>0.94299999999999995</v>
      </c>
      <c r="G3700">
        <v>1.456</v>
      </c>
      <c r="H3700" s="34">
        <f t="shared" si="114"/>
        <v>0</v>
      </c>
      <c r="I3700" t="str">
        <f t="shared" si="115"/>
        <v/>
      </c>
    </row>
    <row r="3701" spans="1:9" x14ac:dyDescent="0.25">
      <c r="A3701" s="32">
        <v>42404</v>
      </c>
      <c r="B3701">
        <v>0.44800000000000001</v>
      </c>
      <c r="C3701">
        <v>0.53200000000000003</v>
      </c>
      <c r="D3701">
        <v>0.64700000000000002</v>
      </c>
      <c r="E3701">
        <v>0.78</v>
      </c>
      <c r="F3701">
        <v>0.92100000000000004</v>
      </c>
      <c r="G3701">
        <v>1.458</v>
      </c>
      <c r="H3701" s="34">
        <f t="shared" si="114"/>
        <v>0</v>
      </c>
      <c r="I3701" t="str">
        <f t="shared" si="115"/>
        <v/>
      </c>
    </row>
    <row r="3702" spans="1:9" x14ac:dyDescent="0.25">
      <c r="A3702" s="32">
        <v>42405</v>
      </c>
      <c r="B3702">
        <v>0.46700000000000003</v>
      </c>
      <c r="C3702">
        <v>0.55800000000000005</v>
      </c>
      <c r="D3702">
        <v>0.67400000000000004</v>
      </c>
      <c r="E3702">
        <v>0.80400000000000005</v>
      </c>
      <c r="F3702">
        <v>0.93200000000000005</v>
      </c>
      <c r="G3702">
        <v>1.4650000000000001</v>
      </c>
      <c r="H3702" s="34">
        <f t="shared" si="114"/>
        <v>0</v>
      </c>
      <c r="I3702" t="str">
        <f t="shared" si="115"/>
        <v/>
      </c>
    </row>
    <row r="3703" spans="1:9" x14ac:dyDescent="0.25">
      <c r="A3703" s="32">
        <v>42408</v>
      </c>
      <c r="B3703">
        <v>0.4098</v>
      </c>
      <c r="C3703">
        <v>0.48199999999999998</v>
      </c>
      <c r="D3703">
        <v>0.58099999999999996</v>
      </c>
      <c r="E3703">
        <v>0.71799999999999997</v>
      </c>
      <c r="F3703">
        <v>0.84899999999999998</v>
      </c>
      <c r="G3703">
        <v>1.3639999999999999</v>
      </c>
      <c r="H3703" s="34">
        <f t="shared" si="114"/>
        <v>0</v>
      </c>
      <c r="I3703" t="str">
        <f t="shared" si="115"/>
        <v/>
      </c>
    </row>
    <row r="3704" spans="1:9" x14ac:dyDescent="0.25">
      <c r="A3704" s="32">
        <v>42409</v>
      </c>
      <c r="B3704">
        <v>0.40200000000000002</v>
      </c>
      <c r="C3704">
        <v>0.47749999999999998</v>
      </c>
      <c r="D3704">
        <v>0.57199999999999995</v>
      </c>
      <c r="E3704">
        <v>0.70320000000000005</v>
      </c>
      <c r="F3704">
        <v>0.81299999999999994</v>
      </c>
      <c r="G3704">
        <v>1.304</v>
      </c>
      <c r="H3704" s="34">
        <f t="shared" si="114"/>
        <v>0</v>
      </c>
      <c r="I3704" t="str">
        <f t="shared" si="115"/>
        <v/>
      </c>
    </row>
    <row r="3705" spans="1:9" x14ac:dyDescent="0.25">
      <c r="A3705" s="32">
        <v>42410</v>
      </c>
      <c r="B3705">
        <v>0.40799999999999997</v>
      </c>
      <c r="C3705">
        <v>0.45750000000000002</v>
      </c>
      <c r="D3705">
        <v>0.53900000000000003</v>
      </c>
      <c r="E3705">
        <v>0.64</v>
      </c>
      <c r="F3705">
        <v>0.75600000000000001</v>
      </c>
      <c r="G3705">
        <v>1.22</v>
      </c>
      <c r="H3705" s="34">
        <f t="shared" si="114"/>
        <v>0</v>
      </c>
      <c r="I3705" t="str">
        <f t="shared" si="115"/>
        <v/>
      </c>
    </row>
    <row r="3706" spans="1:9" x14ac:dyDescent="0.25">
      <c r="A3706" s="32">
        <v>42411</v>
      </c>
      <c r="B3706">
        <v>0.375</v>
      </c>
      <c r="C3706">
        <v>0.42730000000000001</v>
      </c>
      <c r="D3706">
        <v>0.50600000000000001</v>
      </c>
      <c r="E3706">
        <v>0.60899999999999999</v>
      </c>
      <c r="F3706">
        <v>0.72599999999999998</v>
      </c>
      <c r="G3706">
        <v>1.17</v>
      </c>
      <c r="H3706" s="34">
        <f t="shared" si="114"/>
        <v>0</v>
      </c>
      <c r="I3706" t="str">
        <f t="shared" si="115"/>
        <v/>
      </c>
    </row>
    <row r="3707" spans="1:9" x14ac:dyDescent="0.25">
      <c r="A3707" s="32">
        <v>42412</v>
      </c>
      <c r="B3707">
        <v>0.41499999999999998</v>
      </c>
      <c r="C3707">
        <v>0.48699999999999999</v>
      </c>
      <c r="D3707">
        <v>0.59050000000000002</v>
      </c>
      <c r="E3707">
        <v>0.70499999999999996</v>
      </c>
      <c r="F3707">
        <v>0.83199999999999996</v>
      </c>
      <c r="G3707">
        <v>1.284</v>
      </c>
      <c r="H3707" s="34">
        <f t="shared" si="114"/>
        <v>0</v>
      </c>
      <c r="I3707" t="str">
        <f t="shared" si="115"/>
        <v/>
      </c>
    </row>
    <row r="3708" spans="1:9" x14ac:dyDescent="0.25">
      <c r="A3708" s="32">
        <v>42415</v>
      </c>
      <c r="B3708">
        <v>0.42049999999999998</v>
      </c>
      <c r="C3708">
        <v>0.50249999999999995</v>
      </c>
      <c r="D3708">
        <v>0.59799999999999998</v>
      </c>
      <c r="E3708">
        <v>0.71299999999999997</v>
      </c>
      <c r="F3708">
        <v>0.82099999999999995</v>
      </c>
      <c r="G3708">
        <v>1.2770000000000001</v>
      </c>
      <c r="H3708" s="34">
        <f t="shared" si="114"/>
        <v>0</v>
      </c>
      <c r="I3708" t="str">
        <f t="shared" si="115"/>
        <v/>
      </c>
    </row>
    <row r="3709" spans="1:9" x14ac:dyDescent="0.25">
      <c r="A3709" s="32">
        <v>42416</v>
      </c>
      <c r="B3709">
        <v>0.42</v>
      </c>
      <c r="C3709">
        <v>0.48599999999999999</v>
      </c>
      <c r="D3709">
        <v>0.58299999999999996</v>
      </c>
      <c r="E3709">
        <v>0.69899999999999995</v>
      </c>
      <c r="F3709">
        <v>0.82</v>
      </c>
      <c r="G3709">
        <v>1.2969999999999999</v>
      </c>
      <c r="H3709" s="34">
        <f t="shared" si="114"/>
        <v>0</v>
      </c>
      <c r="I3709" t="str">
        <f t="shared" si="115"/>
        <v/>
      </c>
    </row>
    <row r="3710" spans="1:9" x14ac:dyDescent="0.25">
      <c r="A3710" s="32">
        <v>42417</v>
      </c>
      <c r="B3710">
        <v>0.432</v>
      </c>
      <c r="C3710">
        <v>0.51149999999999995</v>
      </c>
      <c r="D3710">
        <v>0.61599999999999999</v>
      </c>
      <c r="E3710">
        <v>0.73899999999999999</v>
      </c>
      <c r="F3710">
        <v>0.87</v>
      </c>
      <c r="G3710">
        <v>1.3420000000000001</v>
      </c>
      <c r="H3710" s="34">
        <f t="shared" si="114"/>
        <v>0</v>
      </c>
      <c r="I3710" t="str">
        <f t="shared" si="115"/>
        <v/>
      </c>
    </row>
    <row r="3711" spans="1:9" x14ac:dyDescent="0.25">
      <c r="A3711" s="32">
        <v>42418</v>
      </c>
      <c r="B3711">
        <v>0.41830000000000001</v>
      </c>
      <c r="C3711">
        <v>0.49</v>
      </c>
      <c r="D3711">
        <v>0.56999999999999995</v>
      </c>
      <c r="E3711">
        <v>0.68600000000000005</v>
      </c>
      <c r="F3711">
        <v>0.80700000000000005</v>
      </c>
      <c r="G3711">
        <v>1.2730000000000001</v>
      </c>
      <c r="H3711" s="34">
        <f t="shared" si="114"/>
        <v>0</v>
      </c>
      <c r="I3711" t="str">
        <f t="shared" si="115"/>
        <v/>
      </c>
    </row>
    <row r="3712" spans="1:9" x14ac:dyDescent="0.25">
      <c r="A3712" s="32">
        <v>42419</v>
      </c>
      <c r="B3712">
        <v>0.44500000000000001</v>
      </c>
      <c r="C3712">
        <v>0.52149999999999996</v>
      </c>
      <c r="D3712">
        <v>0.60599999999999998</v>
      </c>
      <c r="E3712">
        <v>0.71499999999999997</v>
      </c>
      <c r="F3712">
        <v>0.82599999999999996</v>
      </c>
      <c r="G3712">
        <v>1.2810000000000001</v>
      </c>
      <c r="H3712" s="34">
        <f t="shared" si="114"/>
        <v>0</v>
      </c>
      <c r="I3712" t="str">
        <f t="shared" si="115"/>
        <v/>
      </c>
    </row>
    <row r="3713" spans="1:9" x14ac:dyDescent="0.25">
      <c r="A3713" s="32">
        <v>42422</v>
      </c>
      <c r="B3713">
        <v>0.45150000000000001</v>
      </c>
      <c r="C3713">
        <v>0.52200000000000002</v>
      </c>
      <c r="D3713">
        <v>0.61099999999999999</v>
      </c>
      <c r="E3713">
        <v>0.7288</v>
      </c>
      <c r="F3713">
        <v>0.82599999999999996</v>
      </c>
      <c r="G3713">
        <v>1.2810000000000001</v>
      </c>
      <c r="H3713" s="34">
        <f t="shared" si="114"/>
        <v>0</v>
      </c>
      <c r="I3713" t="str">
        <f t="shared" si="115"/>
        <v/>
      </c>
    </row>
    <row r="3714" spans="1:9" x14ac:dyDescent="0.25">
      <c r="A3714" s="32">
        <v>42423</v>
      </c>
      <c r="B3714">
        <v>0.44650000000000001</v>
      </c>
      <c r="C3714">
        <v>0.5</v>
      </c>
      <c r="D3714">
        <v>0.57999999999999996</v>
      </c>
      <c r="E3714">
        <v>0.68300000000000005</v>
      </c>
      <c r="F3714">
        <v>0.78900000000000003</v>
      </c>
      <c r="G3714">
        <v>1.2310000000000001</v>
      </c>
      <c r="H3714" s="34">
        <f t="shared" si="114"/>
        <v>0</v>
      </c>
      <c r="I3714" t="str">
        <f t="shared" si="115"/>
        <v/>
      </c>
    </row>
    <row r="3715" spans="1:9" x14ac:dyDescent="0.25">
      <c r="A3715" s="32">
        <v>42424</v>
      </c>
      <c r="B3715">
        <v>0.45</v>
      </c>
      <c r="C3715">
        <v>0.50880000000000003</v>
      </c>
      <c r="D3715">
        <v>0.59599999999999997</v>
      </c>
      <c r="E3715">
        <v>0.7</v>
      </c>
      <c r="F3715">
        <v>0.81499999999999995</v>
      </c>
      <c r="G3715">
        <v>1.254</v>
      </c>
      <c r="H3715" s="34">
        <f t="shared" si="114"/>
        <v>0</v>
      </c>
      <c r="I3715" t="str">
        <f t="shared" si="115"/>
        <v/>
      </c>
    </row>
    <row r="3716" spans="1:9" x14ac:dyDescent="0.25">
      <c r="A3716" s="32">
        <v>42425</v>
      </c>
      <c r="B3716">
        <v>0.44950000000000001</v>
      </c>
      <c r="C3716">
        <v>0.49099999999999999</v>
      </c>
      <c r="D3716">
        <v>0.56299999999999994</v>
      </c>
      <c r="E3716">
        <v>0.66449999999999998</v>
      </c>
      <c r="F3716">
        <v>0.77300000000000002</v>
      </c>
      <c r="G3716">
        <v>1.2190000000000001</v>
      </c>
      <c r="H3716" s="34">
        <f t="shared" si="114"/>
        <v>0</v>
      </c>
      <c r="I3716" t="str">
        <f t="shared" si="115"/>
        <v/>
      </c>
    </row>
    <row r="3717" spans="1:9" x14ac:dyDescent="0.25">
      <c r="A3717" s="32">
        <v>42426</v>
      </c>
      <c r="B3717">
        <v>0.47299999999999998</v>
      </c>
      <c r="C3717">
        <v>0.54749999999999999</v>
      </c>
      <c r="D3717">
        <v>0.62150000000000005</v>
      </c>
      <c r="E3717">
        <v>0.73099999999999998</v>
      </c>
      <c r="F3717">
        <v>0.83299999999999996</v>
      </c>
      <c r="G3717">
        <v>1.252</v>
      </c>
      <c r="H3717" s="34">
        <f t="shared" ref="H3717:H3780" si="116">+IF(AND(MOD(MONTH(A3717),3)=0,MONTH(A3717)&lt;&gt;MONTH(A3718)),1,0)</f>
        <v>0</v>
      </c>
      <c r="I3717" t="str">
        <f t="shared" ref="I3717:I3780" si="117">IF(SUM(H3717:H3721)&gt;0,CONCATENATE(YEAR(A3717),INT((MONTH(A3717)-1)/3)+1),"")</f>
        <v/>
      </c>
    </row>
    <row r="3718" spans="1:9" x14ac:dyDescent="0.25">
      <c r="A3718" s="32">
        <v>42429</v>
      </c>
      <c r="B3718">
        <v>0.47</v>
      </c>
      <c r="C3718">
        <v>0.54600000000000004</v>
      </c>
      <c r="D3718">
        <v>0.62</v>
      </c>
      <c r="E3718">
        <v>0.71250000000000002</v>
      </c>
      <c r="F3718">
        <v>0.81</v>
      </c>
      <c r="G3718">
        <v>1.2310000000000001</v>
      </c>
      <c r="H3718" s="34">
        <f t="shared" si="116"/>
        <v>0</v>
      </c>
      <c r="I3718" t="str">
        <f t="shared" si="117"/>
        <v/>
      </c>
    </row>
    <row r="3719" spans="1:9" x14ac:dyDescent="0.25">
      <c r="A3719" s="32">
        <v>42430</v>
      </c>
      <c r="B3719">
        <v>0.50329999999999997</v>
      </c>
      <c r="C3719">
        <v>0.60099999999999998</v>
      </c>
      <c r="D3719">
        <v>0.7</v>
      </c>
      <c r="E3719">
        <v>0.80600000000000005</v>
      </c>
      <c r="F3719">
        <v>0.91600000000000004</v>
      </c>
      <c r="G3719">
        <v>1.3160000000000001</v>
      </c>
      <c r="H3719" s="34">
        <f t="shared" si="116"/>
        <v>0</v>
      </c>
      <c r="I3719" t="str">
        <f t="shared" si="117"/>
        <v/>
      </c>
    </row>
    <row r="3720" spans="1:9" x14ac:dyDescent="0.25">
      <c r="A3720" s="32">
        <v>42431</v>
      </c>
      <c r="B3720">
        <v>0.50800000000000001</v>
      </c>
      <c r="C3720">
        <v>0.61629999999999996</v>
      </c>
      <c r="D3720">
        <v>0.71499999999999997</v>
      </c>
      <c r="E3720">
        <v>0.82599999999999996</v>
      </c>
      <c r="F3720">
        <v>0.93200000000000005</v>
      </c>
      <c r="G3720">
        <v>1.337</v>
      </c>
      <c r="H3720" s="34">
        <f t="shared" si="116"/>
        <v>0</v>
      </c>
      <c r="I3720" t="str">
        <f t="shared" si="117"/>
        <v/>
      </c>
    </row>
    <row r="3721" spans="1:9" x14ac:dyDescent="0.25">
      <c r="A3721" s="32">
        <v>42432</v>
      </c>
      <c r="B3721">
        <v>0.50880000000000003</v>
      </c>
      <c r="C3721">
        <v>0.61</v>
      </c>
      <c r="D3721">
        <v>0.71399999999999997</v>
      </c>
      <c r="E3721">
        <v>0.82899999999999996</v>
      </c>
      <c r="F3721">
        <v>0.94299999999999995</v>
      </c>
      <c r="G3721">
        <v>1.337</v>
      </c>
      <c r="H3721" s="34">
        <f t="shared" si="116"/>
        <v>0</v>
      </c>
      <c r="I3721" t="str">
        <f t="shared" si="117"/>
        <v/>
      </c>
    </row>
    <row r="3722" spans="1:9" x14ac:dyDescent="0.25">
      <c r="A3722" s="32">
        <v>42433</v>
      </c>
      <c r="B3722">
        <v>0.52</v>
      </c>
      <c r="C3722">
        <v>0.63900000000000001</v>
      </c>
      <c r="D3722">
        <v>0.753</v>
      </c>
      <c r="E3722">
        <v>0.86799999999999999</v>
      </c>
      <c r="F3722">
        <v>0.97499999999999998</v>
      </c>
      <c r="G3722">
        <v>1.379</v>
      </c>
      <c r="H3722" s="34">
        <f t="shared" si="116"/>
        <v>0</v>
      </c>
      <c r="I3722" t="str">
        <f t="shared" si="117"/>
        <v/>
      </c>
    </row>
    <row r="3723" spans="1:9" x14ac:dyDescent="0.25">
      <c r="A3723" s="32">
        <v>42436</v>
      </c>
      <c r="B3723">
        <v>0.53449999999999998</v>
      </c>
      <c r="C3723">
        <v>0.67200000000000004</v>
      </c>
      <c r="D3723">
        <v>0.79200000000000004</v>
      </c>
      <c r="E3723">
        <v>0.91049999999999998</v>
      </c>
      <c r="F3723">
        <v>1.0185</v>
      </c>
      <c r="G3723">
        <v>1.4039999999999999</v>
      </c>
      <c r="H3723" s="34">
        <f t="shared" si="116"/>
        <v>0</v>
      </c>
      <c r="I3723" t="str">
        <f t="shared" si="117"/>
        <v/>
      </c>
    </row>
    <row r="3724" spans="1:9" x14ac:dyDescent="0.25">
      <c r="A3724" s="32">
        <v>42437</v>
      </c>
      <c r="B3724">
        <v>0.51949999999999996</v>
      </c>
      <c r="C3724">
        <v>0.63380000000000003</v>
      </c>
      <c r="D3724">
        <v>0.73499999999999999</v>
      </c>
      <c r="E3724">
        <v>0.84799999999999998</v>
      </c>
      <c r="F3724">
        <v>0.94099999999999995</v>
      </c>
      <c r="G3724">
        <v>1.3260000000000001</v>
      </c>
      <c r="H3724" s="34">
        <f t="shared" si="116"/>
        <v>0</v>
      </c>
      <c r="I3724" t="str">
        <f t="shared" si="117"/>
        <v/>
      </c>
    </row>
    <row r="3725" spans="1:9" x14ac:dyDescent="0.25">
      <c r="A3725" s="32">
        <v>42438</v>
      </c>
      <c r="B3725">
        <v>0.53800000000000003</v>
      </c>
      <c r="C3725">
        <v>0.65449999999999997</v>
      </c>
      <c r="D3725">
        <v>0.76600000000000001</v>
      </c>
      <c r="E3725">
        <v>0.88009999999999999</v>
      </c>
      <c r="F3725">
        <v>0.97599999999999998</v>
      </c>
      <c r="G3725">
        <v>1.375</v>
      </c>
      <c r="H3725" s="34">
        <f t="shared" si="116"/>
        <v>0</v>
      </c>
      <c r="I3725" t="str">
        <f t="shared" si="117"/>
        <v/>
      </c>
    </row>
    <row r="3726" spans="1:9" x14ac:dyDescent="0.25">
      <c r="A3726" s="32">
        <v>42439</v>
      </c>
      <c r="B3726">
        <v>0.55500000000000005</v>
      </c>
      <c r="C3726">
        <v>0.70599999999999996</v>
      </c>
      <c r="D3726">
        <v>0.82299999999999995</v>
      </c>
      <c r="E3726">
        <v>0.93500000000000005</v>
      </c>
      <c r="F3726">
        <v>1.0349999999999999</v>
      </c>
      <c r="G3726">
        <v>1.417</v>
      </c>
      <c r="H3726" s="34">
        <f t="shared" si="116"/>
        <v>0</v>
      </c>
      <c r="I3726" t="str">
        <f t="shared" si="117"/>
        <v/>
      </c>
    </row>
    <row r="3727" spans="1:9" x14ac:dyDescent="0.25">
      <c r="A3727" s="32">
        <v>42440</v>
      </c>
      <c r="B3727">
        <v>0.56799999999999995</v>
      </c>
      <c r="C3727">
        <v>0.73850000000000005</v>
      </c>
      <c r="D3727">
        <v>0.86899999999999999</v>
      </c>
      <c r="E3727">
        <v>0.98599999999999999</v>
      </c>
      <c r="F3727">
        <v>1.0880000000000001</v>
      </c>
      <c r="G3727">
        <v>1.4710000000000001</v>
      </c>
      <c r="H3727" s="34">
        <f t="shared" si="116"/>
        <v>0</v>
      </c>
      <c r="I3727" t="str">
        <f t="shared" si="117"/>
        <v/>
      </c>
    </row>
    <row r="3728" spans="1:9" x14ac:dyDescent="0.25">
      <c r="A3728" s="32">
        <v>42443</v>
      </c>
      <c r="B3728">
        <v>0.56799999999999995</v>
      </c>
      <c r="C3728">
        <v>0.73499999999999999</v>
      </c>
      <c r="D3728">
        <v>0.86299999999999999</v>
      </c>
      <c r="E3728">
        <v>0.97699999999999998</v>
      </c>
      <c r="F3728">
        <v>1.08</v>
      </c>
      <c r="G3728">
        <v>1.4470000000000001</v>
      </c>
      <c r="H3728" s="34">
        <f t="shared" si="116"/>
        <v>0</v>
      </c>
      <c r="I3728" t="str">
        <f t="shared" si="117"/>
        <v/>
      </c>
    </row>
    <row r="3729" spans="1:9" x14ac:dyDescent="0.25">
      <c r="A3729" s="32">
        <v>42444</v>
      </c>
      <c r="B3729">
        <v>0.59</v>
      </c>
      <c r="C3729">
        <v>0.745</v>
      </c>
      <c r="D3729">
        <v>0.88</v>
      </c>
      <c r="E3729">
        <v>0.98699999999999999</v>
      </c>
      <c r="F3729">
        <v>1.097</v>
      </c>
      <c r="G3729">
        <v>1.464</v>
      </c>
      <c r="H3729" s="34">
        <f t="shared" si="116"/>
        <v>0</v>
      </c>
      <c r="I3729" t="str">
        <f t="shared" si="117"/>
        <v/>
      </c>
    </row>
    <row r="3730" spans="1:9" x14ac:dyDescent="0.25">
      <c r="A3730" s="32">
        <v>42445</v>
      </c>
      <c r="B3730">
        <v>0.51380000000000003</v>
      </c>
      <c r="C3730">
        <v>0.65180000000000005</v>
      </c>
      <c r="D3730">
        <v>0.76700000000000002</v>
      </c>
      <c r="E3730">
        <v>0.877</v>
      </c>
      <c r="F3730">
        <v>0.97599999999999998</v>
      </c>
      <c r="G3730">
        <v>1.3900000000000001</v>
      </c>
      <c r="H3730" s="34">
        <f t="shared" si="116"/>
        <v>0</v>
      </c>
      <c r="I3730" t="str">
        <f t="shared" si="117"/>
        <v/>
      </c>
    </row>
    <row r="3731" spans="1:9" x14ac:dyDescent="0.25">
      <c r="A3731" s="32">
        <v>42446</v>
      </c>
      <c r="B3731">
        <v>0.51949999999999996</v>
      </c>
      <c r="C3731">
        <v>0.65529999999999999</v>
      </c>
      <c r="D3731">
        <v>0.77400000000000002</v>
      </c>
      <c r="E3731">
        <v>0.8931</v>
      </c>
      <c r="F3731">
        <v>0.98599999999999999</v>
      </c>
      <c r="G3731">
        <v>1.3740000000000001</v>
      </c>
      <c r="H3731" s="34">
        <f t="shared" si="116"/>
        <v>0</v>
      </c>
      <c r="I3731" t="str">
        <f t="shared" si="117"/>
        <v/>
      </c>
    </row>
    <row r="3732" spans="1:9" x14ac:dyDescent="0.25">
      <c r="A3732" s="32">
        <v>42447</v>
      </c>
      <c r="B3732">
        <v>0.52</v>
      </c>
      <c r="C3732">
        <v>0.64100000000000001</v>
      </c>
      <c r="D3732">
        <v>0.751</v>
      </c>
      <c r="E3732">
        <v>0.85599999999999998</v>
      </c>
      <c r="F3732">
        <v>0.95850000000000002</v>
      </c>
      <c r="G3732">
        <v>1.343</v>
      </c>
      <c r="H3732" s="34">
        <f t="shared" si="116"/>
        <v>0</v>
      </c>
      <c r="I3732" t="str">
        <f t="shared" si="117"/>
        <v/>
      </c>
    </row>
    <row r="3733" spans="1:9" x14ac:dyDescent="0.25">
      <c r="A3733" s="32">
        <v>42450</v>
      </c>
      <c r="B3733">
        <v>0.53900000000000003</v>
      </c>
      <c r="C3733">
        <v>0.68300000000000005</v>
      </c>
      <c r="D3733">
        <v>0.79600000000000004</v>
      </c>
      <c r="E3733">
        <v>0.90400000000000003</v>
      </c>
      <c r="F3733">
        <v>1.0049999999999999</v>
      </c>
      <c r="G3733">
        <v>1.4</v>
      </c>
      <c r="H3733" s="34">
        <f t="shared" si="116"/>
        <v>0</v>
      </c>
      <c r="I3733" t="str">
        <f t="shared" si="117"/>
        <v/>
      </c>
    </row>
    <row r="3734" spans="1:9" x14ac:dyDescent="0.25">
      <c r="A3734" s="32">
        <v>42451</v>
      </c>
      <c r="B3734">
        <v>0.55100000000000005</v>
      </c>
      <c r="C3734">
        <v>0.70179999999999998</v>
      </c>
      <c r="D3734">
        <v>0.82899999999999996</v>
      </c>
      <c r="E3734">
        <v>0.93799999999999994</v>
      </c>
      <c r="F3734">
        <v>1.0445</v>
      </c>
      <c r="G3734">
        <v>1.421</v>
      </c>
      <c r="H3734" s="34">
        <f t="shared" si="116"/>
        <v>0</v>
      </c>
      <c r="I3734" t="str">
        <f t="shared" si="117"/>
        <v/>
      </c>
    </row>
    <row r="3735" spans="1:9" x14ac:dyDescent="0.25">
      <c r="A3735" s="32">
        <v>42452</v>
      </c>
      <c r="B3735">
        <v>0.53700000000000003</v>
      </c>
      <c r="C3735">
        <v>0.67700000000000005</v>
      </c>
      <c r="D3735">
        <v>0.79</v>
      </c>
      <c r="E3735">
        <v>0.89200000000000002</v>
      </c>
      <c r="F3735">
        <v>0.99399999999999999</v>
      </c>
      <c r="G3735">
        <v>1.369</v>
      </c>
      <c r="H3735" s="34">
        <f t="shared" si="116"/>
        <v>0</v>
      </c>
      <c r="I3735" t="str">
        <f t="shared" si="117"/>
        <v/>
      </c>
    </row>
    <row r="3736" spans="1:9" x14ac:dyDescent="0.25">
      <c r="A3736" s="32">
        <v>42453</v>
      </c>
      <c r="B3736">
        <v>0.54900000000000004</v>
      </c>
      <c r="C3736">
        <v>0.68400000000000005</v>
      </c>
      <c r="D3736">
        <v>0.80500000000000005</v>
      </c>
      <c r="E3736">
        <v>0.91500000000000004</v>
      </c>
      <c r="F3736">
        <v>1.018</v>
      </c>
      <c r="G3736">
        <v>1.4</v>
      </c>
      <c r="H3736" s="34">
        <f t="shared" si="116"/>
        <v>0</v>
      </c>
      <c r="I3736" t="str">
        <f t="shared" si="117"/>
        <v/>
      </c>
    </row>
    <row r="3737" spans="1:9" x14ac:dyDescent="0.25">
      <c r="A3737" s="32">
        <v>42454</v>
      </c>
      <c r="B3737">
        <v>0.53500000000000003</v>
      </c>
      <c r="C3737">
        <v>0.68600000000000005</v>
      </c>
      <c r="D3737">
        <v>0.80200000000000005</v>
      </c>
      <c r="E3737">
        <v>0.92400000000000004</v>
      </c>
      <c r="F3737">
        <v>1.0209999999999999</v>
      </c>
      <c r="G3737">
        <v>1.401</v>
      </c>
      <c r="H3737" s="34">
        <f t="shared" si="116"/>
        <v>0</v>
      </c>
      <c r="I3737" t="str">
        <f t="shared" si="117"/>
        <v>20161</v>
      </c>
    </row>
    <row r="3738" spans="1:9" x14ac:dyDescent="0.25">
      <c r="A3738" s="32">
        <v>42457</v>
      </c>
      <c r="B3738">
        <v>0.54349999999999998</v>
      </c>
      <c r="C3738">
        <v>0.69</v>
      </c>
      <c r="D3738">
        <v>0.80500000000000005</v>
      </c>
      <c r="E3738">
        <v>0.91669999999999996</v>
      </c>
      <c r="F3738">
        <v>1.01</v>
      </c>
      <c r="G3738">
        <v>1.3940000000000001</v>
      </c>
      <c r="H3738" s="34">
        <f t="shared" si="116"/>
        <v>0</v>
      </c>
      <c r="I3738" t="str">
        <f t="shared" si="117"/>
        <v>20161</v>
      </c>
    </row>
    <row r="3739" spans="1:9" x14ac:dyDescent="0.25">
      <c r="A3739" s="32">
        <v>42458</v>
      </c>
      <c r="B3739">
        <v>0.4985</v>
      </c>
      <c r="C3739">
        <v>0.59950000000000003</v>
      </c>
      <c r="D3739">
        <v>0.72099999999999997</v>
      </c>
      <c r="E3739">
        <v>0.82250000000000001</v>
      </c>
      <c r="F3739">
        <v>0.92300000000000004</v>
      </c>
      <c r="G3739">
        <v>1.3140000000000001</v>
      </c>
      <c r="H3739" s="34">
        <f t="shared" si="116"/>
        <v>0</v>
      </c>
      <c r="I3739" t="str">
        <f t="shared" si="117"/>
        <v>20161</v>
      </c>
    </row>
    <row r="3740" spans="1:9" x14ac:dyDescent="0.25">
      <c r="A3740" s="32">
        <v>42459</v>
      </c>
      <c r="B3740">
        <v>0.46800000000000003</v>
      </c>
      <c r="C3740">
        <v>0.58479999999999999</v>
      </c>
      <c r="D3740">
        <v>0.6855</v>
      </c>
      <c r="E3740">
        <v>0.78849999999999998</v>
      </c>
      <c r="F3740">
        <v>0.89300000000000002</v>
      </c>
      <c r="G3740">
        <v>1.32</v>
      </c>
      <c r="H3740" s="34">
        <f t="shared" si="116"/>
        <v>0</v>
      </c>
      <c r="I3740" t="str">
        <f t="shared" si="117"/>
        <v>20161</v>
      </c>
    </row>
    <row r="3741" spans="1:9" x14ac:dyDescent="0.25">
      <c r="A3741" s="32">
        <v>42460</v>
      </c>
      <c r="B3741">
        <v>0.47399999999999998</v>
      </c>
      <c r="C3741">
        <v>0.55400000000000005</v>
      </c>
      <c r="D3741">
        <v>0.65200000000000002</v>
      </c>
      <c r="E3741">
        <v>0.752</v>
      </c>
      <c r="F3741">
        <v>0.85299999999999998</v>
      </c>
      <c r="G3741">
        <v>1.284</v>
      </c>
      <c r="H3741" s="34">
        <f t="shared" si="116"/>
        <v>1</v>
      </c>
      <c r="I3741" t="str">
        <f t="shared" si="117"/>
        <v>20161</v>
      </c>
    </row>
    <row r="3742" spans="1:9" x14ac:dyDescent="0.25">
      <c r="A3742" s="32">
        <v>42461</v>
      </c>
      <c r="B3742">
        <v>0.49149999999999999</v>
      </c>
      <c r="C3742">
        <v>0.59399999999999997</v>
      </c>
      <c r="D3742">
        <v>0.68300000000000005</v>
      </c>
      <c r="E3742">
        <v>0.77649999999999997</v>
      </c>
      <c r="F3742">
        <v>0.88100000000000001</v>
      </c>
      <c r="G3742">
        <v>1.3009999999999999</v>
      </c>
      <c r="H3742" s="34">
        <f t="shared" si="116"/>
        <v>0</v>
      </c>
      <c r="I3742" t="str">
        <f t="shared" si="117"/>
        <v/>
      </c>
    </row>
    <row r="3743" spans="1:9" x14ac:dyDescent="0.25">
      <c r="A3743" s="32">
        <v>42464</v>
      </c>
      <c r="B3743">
        <v>0.48449999999999999</v>
      </c>
      <c r="C3743">
        <v>0.57799999999999996</v>
      </c>
      <c r="D3743">
        <v>0.66800000000000004</v>
      </c>
      <c r="E3743">
        <v>0.76249999999999996</v>
      </c>
      <c r="F3743">
        <v>0.85899999999999999</v>
      </c>
      <c r="G3743">
        <v>1.2869999999999999</v>
      </c>
      <c r="H3743" s="34">
        <f t="shared" si="116"/>
        <v>0</v>
      </c>
      <c r="I3743" t="str">
        <f t="shared" si="117"/>
        <v/>
      </c>
    </row>
    <row r="3744" spans="1:9" x14ac:dyDescent="0.25">
      <c r="A3744" s="32">
        <v>42465</v>
      </c>
      <c r="B3744">
        <v>0.46750000000000003</v>
      </c>
      <c r="C3744">
        <v>0.55249999999999999</v>
      </c>
      <c r="D3744">
        <v>0.63400000000000001</v>
      </c>
      <c r="E3744">
        <v>0.72899999999999998</v>
      </c>
      <c r="F3744">
        <v>0.82299999999999995</v>
      </c>
      <c r="G3744">
        <v>1.24</v>
      </c>
      <c r="H3744" s="34">
        <f t="shared" si="116"/>
        <v>0</v>
      </c>
      <c r="I3744" t="str">
        <f t="shared" si="117"/>
        <v/>
      </c>
    </row>
    <row r="3745" spans="1:9" x14ac:dyDescent="0.25">
      <c r="A3745" s="32">
        <v>42466</v>
      </c>
      <c r="B3745">
        <v>0.47749999999999998</v>
      </c>
      <c r="C3745">
        <v>0.56779999999999997</v>
      </c>
      <c r="D3745">
        <v>0.65900000000000003</v>
      </c>
      <c r="E3745">
        <v>0.751</v>
      </c>
      <c r="F3745">
        <v>0.85299999999999998</v>
      </c>
      <c r="G3745">
        <v>1.2869999999999999</v>
      </c>
      <c r="H3745" s="34">
        <f t="shared" si="116"/>
        <v>0</v>
      </c>
      <c r="I3745" t="str">
        <f t="shared" si="117"/>
        <v/>
      </c>
    </row>
    <row r="3746" spans="1:9" x14ac:dyDescent="0.25">
      <c r="A3746" s="32">
        <v>42467</v>
      </c>
      <c r="B3746">
        <v>0.45450000000000002</v>
      </c>
      <c r="C3746">
        <v>0.53600000000000003</v>
      </c>
      <c r="D3746">
        <v>0.61299999999999999</v>
      </c>
      <c r="E3746">
        <v>0.70299999999999996</v>
      </c>
      <c r="F3746">
        <v>0.80100000000000005</v>
      </c>
      <c r="G3746">
        <v>1.2090000000000001</v>
      </c>
      <c r="H3746" s="34">
        <f t="shared" si="116"/>
        <v>0</v>
      </c>
      <c r="I3746" t="str">
        <f t="shared" si="117"/>
        <v/>
      </c>
    </row>
    <row r="3747" spans="1:9" x14ac:dyDescent="0.25">
      <c r="A3747" s="32">
        <v>42468</v>
      </c>
      <c r="B3747">
        <v>0.47099999999999997</v>
      </c>
      <c r="C3747">
        <v>0.54749999999999999</v>
      </c>
      <c r="D3747">
        <v>0.63700000000000001</v>
      </c>
      <c r="E3747">
        <v>0.72399999999999998</v>
      </c>
      <c r="F3747">
        <v>0.82799999999999996</v>
      </c>
      <c r="G3747">
        <v>1.258</v>
      </c>
      <c r="H3747" s="34">
        <f t="shared" si="116"/>
        <v>0</v>
      </c>
      <c r="I3747" t="str">
        <f t="shared" si="117"/>
        <v/>
      </c>
    </row>
    <row r="3748" spans="1:9" x14ac:dyDescent="0.25">
      <c r="A3748" s="32">
        <v>42471</v>
      </c>
      <c r="B3748">
        <v>0.46</v>
      </c>
      <c r="C3748">
        <v>0.54400000000000004</v>
      </c>
      <c r="D3748">
        <v>0.63500000000000001</v>
      </c>
      <c r="E3748">
        <v>0.72699999999999998</v>
      </c>
      <c r="F3748">
        <v>0.82299999999999995</v>
      </c>
      <c r="G3748">
        <v>1.246</v>
      </c>
      <c r="H3748" s="34">
        <f t="shared" si="116"/>
        <v>0</v>
      </c>
      <c r="I3748" t="str">
        <f t="shared" si="117"/>
        <v/>
      </c>
    </row>
    <row r="3749" spans="1:9" x14ac:dyDescent="0.25">
      <c r="A3749" s="32">
        <v>42472</v>
      </c>
      <c r="B3749">
        <v>0.4743</v>
      </c>
      <c r="C3749">
        <v>0.57399999999999995</v>
      </c>
      <c r="D3749">
        <v>0.66600000000000004</v>
      </c>
      <c r="E3749">
        <v>0.76200000000000001</v>
      </c>
      <c r="F3749">
        <v>0.86499999999999999</v>
      </c>
      <c r="G3749">
        <v>1.284</v>
      </c>
      <c r="H3749" s="34">
        <f t="shared" si="116"/>
        <v>0</v>
      </c>
      <c r="I3749" t="str">
        <f t="shared" si="117"/>
        <v/>
      </c>
    </row>
    <row r="3750" spans="1:9" x14ac:dyDescent="0.25">
      <c r="A3750" s="32">
        <v>42473</v>
      </c>
      <c r="B3750">
        <v>0.47299999999999998</v>
      </c>
      <c r="C3750">
        <v>0.57950000000000002</v>
      </c>
      <c r="D3750">
        <v>0.65900000000000003</v>
      </c>
      <c r="E3750">
        <v>0.75600000000000001</v>
      </c>
      <c r="F3750">
        <v>0.83899999999999997</v>
      </c>
      <c r="G3750">
        <v>1.2610000000000001</v>
      </c>
      <c r="H3750" s="34">
        <f t="shared" si="116"/>
        <v>0</v>
      </c>
      <c r="I3750" t="str">
        <f t="shared" si="117"/>
        <v/>
      </c>
    </row>
    <row r="3751" spans="1:9" x14ac:dyDescent="0.25">
      <c r="A3751" s="32">
        <v>42474</v>
      </c>
      <c r="B3751">
        <v>0.48</v>
      </c>
      <c r="C3751">
        <v>0.58550000000000002</v>
      </c>
      <c r="D3751">
        <v>0.67700000000000005</v>
      </c>
      <c r="E3751">
        <v>0.77800000000000002</v>
      </c>
      <c r="F3751">
        <v>0.871</v>
      </c>
      <c r="G3751">
        <v>1.2869999999999999</v>
      </c>
      <c r="H3751" s="34">
        <f t="shared" si="116"/>
        <v>0</v>
      </c>
      <c r="I3751" t="str">
        <f t="shared" si="117"/>
        <v/>
      </c>
    </row>
    <row r="3752" spans="1:9" x14ac:dyDescent="0.25">
      <c r="A3752" s="32">
        <v>42475</v>
      </c>
      <c r="B3752">
        <v>0.47099999999999997</v>
      </c>
      <c r="C3752">
        <v>0.55800000000000005</v>
      </c>
      <c r="D3752">
        <v>0.64700000000000002</v>
      </c>
      <c r="E3752">
        <v>0.74</v>
      </c>
      <c r="F3752">
        <v>0.83899999999999997</v>
      </c>
      <c r="G3752">
        <v>1.2450000000000001</v>
      </c>
      <c r="H3752" s="34">
        <f t="shared" si="116"/>
        <v>0</v>
      </c>
      <c r="I3752" t="str">
        <f t="shared" si="117"/>
        <v/>
      </c>
    </row>
    <row r="3753" spans="1:9" x14ac:dyDescent="0.25">
      <c r="A3753" s="32">
        <v>42478</v>
      </c>
      <c r="B3753">
        <v>0.46800000000000003</v>
      </c>
      <c r="C3753">
        <v>0.56699999999999995</v>
      </c>
      <c r="D3753">
        <v>0.66200000000000003</v>
      </c>
      <c r="E3753">
        <v>0.753</v>
      </c>
      <c r="F3753">
        <v>0.85</v>
      </c>
      <c r="G3753">
        <v>1.2629999999999999</v>
      </c>
      <c r="H3753" s="34">
        <f t="shared" si="116"/>
        <v>0</v>
      </c>
      <c r="I3753" t="str">
        <f t="shared" si="117"/>
        <v/>
      </c>
    </row>
    <row r="3754" spans="1:9" x14ac:dyDescent="0.25">
      <c r="A3754" s="32">
        <v>42479</v>
      </c>
      <c r="B3754">
        <v>0.48249999999999998</v>
      </c>
      <c r="C3754">
        <v>0.59650000000000003</v>
      </c>
      <c r="D3754">
        <v>0.69</v>
      </c>
      <c r="E3754">
        <v>0.78600000000000003</v>
      </c>
      <c r="F3754">
        <v>0.88100000000000001</v>
      </c>
      <c r="G3754">
        <v>1.2849999999999999</v>
      </c>
      <c r="H3754" s="34">
        <f t="shared" si="116"/>
        <v>0</v>
      </c>
      <c r="I3754" t="str">
        <f t="shared" si="117"/>
        <v/>
      </c>
    </row>
    <row r="3755" spans="1:9" x14ac:dyDescent="0.25">
      <c r="A3755" s="32">
        <v>42480</v>
      </c>
      <c r="B3755">
        <v>0.50980000000000003</v>
      </c>
      <c r="C3755">
        <v>0.63329999999999997</v>
      </c>
      <c r="D3755">
        <v>0.74</v>
      </c>
      <c r="E3755">
        <v>0.84399999999999997</v>
      </c>
      <c r="F3755">
        <v>0.95250000000000001</v>
      </c>
      <c r="G3755">
        <v>1.35</v>
      </c>
      <c r="H3755" s="34">
        <f t="shared" si="116"/>
        <v>0</v>
      </c>
      <c r="I3755" t="str">
        <f t="shared" si="117"/>
        <v/>
      </c>
    </row>
    <row r="3756" spans="1:9" x14ac:dyDescent="0.25">
      <c r="A3756" s="32">
        <v>42481</v>
      </c>
      <c r="B3756">
        <v>0.50949999999999995</v>
      </c>
      <c r="C3756">
        <v>0.63619999999999999</v>
      </c>
      <c r="D3756">
        <v>0.751</v>
      </c>
      <c r="E3756">
        <v>0.86</v>
      </c>
      <c r="F3756">
        <v>0.95799999999999996</v>
      </c>
      <c r="G3756">
        <v>1.3679999999999999</v>
      </c>
      <c r="H3756" s="34">
        <f t="shared" si="116"/>
        <v>0</v>
      </c>
      <c r="I3756" t="str">
        <f t="shared" si="117"/>
        <v/>
      </c>
    </row>
    <row r="3757" spans="1:9" x14ac:dyDescent="0.25">
      <c r="A3757" s="32">
        <v>42482</v>
      </c>
      <c r="B3757">
        <v>0.51470000000000005</v>
      </c>
      <c r="C3757">
        <v>0.64490000000000003</v>
      </c>
      <c r="D3757">
        <v>0.76300000000000001</v>
      </c>
      <c r="E3757">
        <v>0.874</v>
      </c>
      <c r="F3757">
        <v>0.97799999999999998</v>
      </c>
      <c r="G3757">
        <v>1.3879999999999999</v>
      </c>
      <c r="H3757" s="34">
        <f t="shared" si="116"/>
        <v>0</v>
      </c>
      <c r="I3757" t="str">
        <f t="shared" si="117"/>
        <v/>
      </c>
    </row>
    <row r="3758" spans="1:9" x14ac:dyDescent="0.25">
      <c r="A3758" s="32">
        <v>42485</v>
      </c>
      <c r="B3758">
        <v>0.52149999999999996</v>
      </c>
      <c r="C3758">
        <v>0.65920000000000001</v>
      </c>
      <c r="D3758">
        <v>0.78</v>
      </c>
      <c r="E3758">
        <v>0.89800000000000002</v>
      </c>
      <c r="F3758">
        <v>0.999</v>
      </c>
      <c r="G3758">
        <v>1.415</v>
      </c>
      <c r="H3758" s="34">
        <f t="shared" si="116"/>
        <v>0</v>
      </c>
      <c r="I3758" t="str">
        <f t="shared" si="117"/>
        <v/>
      </c>
    </row>
    <row r="3759" spans="1:9" x14ac:dyDescent="0.25">
      <c r="A3759" s="32">
        <v>42486</v>
      </c>
      <c r="B3759">
        <v>0.52690000000000003</v>
      </c>
      <c r="C3759">
        <v>0.66900000000000004</v>
      </c>
      <c r="D3759">
        <v>0.79400000000000004</v>
      </c>
      <c r="E3759">
        <v>0.91200000000000003</v>
      </c>
      <c r="F3759">
        <v>1.0209999999999999</v>
      </c>
      <c r="G3759">
        <v>1.44</v>
      </c>
      <c r="H3759" s="34">
        <f t="shared" si="116"/>
        <v>0</v>
      </c>
      <c r="I3759" t="str">
        <f t="shared" si="117"/>
        <v/>
      </c>
    </row>
    <row r="3760" spans="1:9" x14ac:dyDescent="0.25">
      <c r="A3760" s="32">
        <v>42487</v>
      </c>
      <c r="B3760">
        <v>0.50629999999999997</v>
      </c>
      <c r="C3760">
        <v>0.63670000000000004</v>
      </c>
      <c r="D3760">
        <v>0.747</v>
      </c>
      <c r="E3760">
        <v>0.85399999999999998</v>
      </c>
      <c r="F3760">
        <v>0.95199999999999996</v>
      </c>
      <c r="G3760">
        <v>1.367</v>
      </c>
      <c r="H3760" s="34">
        <f t="shared" si="116"/>
        <v>0</v>
      </c>
      <c r="I3760" t="str">
        <f t="shared" si="117"/>
        <v/>
      </c>
    </row>
    <row r="3761" spans="1:9" x14ac:dyDescent="0.25">
      <c r="A3761" s="32">
        <v>42488</v>
      </c>
      <c r="B3761">
        <v>0.4985</v>
      </c>
      <c r="C3761">
        <v>0.61729999999999996</v>
      </c>
      <c r="D3761">
        <v>0.72599999999999998</v>
      </c>
      <c r="E3761">
        <v>0.83099999999999996</v>
      </c>
      <c r="F3761">
        <v>0.93799999999999994</v>
      </c>
      <c r="G3761">
        <v>1.347</v>
      </c>
      <c r="H3761" s="34">
        <f t="shared" si="116"/>
        <v>0</v>
      </c>
      <c r="I3761" t="str">
        <f t="shared" si="117"/>
        <v/>
      </c>
    </row>
    <row r="3762" spans="1:9" x14ac:dyDescent="0.25">
      <c r="A3762" s="32">
        <v>42489</v>
      </c>
      <c r="B3762">
        <v>0.49349999999999999</v>
      </c>
      <c r="C3762">
        <v>0.62429999999999997</v>
      </c>
      <c r="D3762">
        <v>0.72899999999999998</v>
      </c>
      <c r="E3762">
        <v>0.83499999999999996</v>
      </c>
      <c r="F3762">
        <v>0.93700000000000006</v>
      </c>
      <c r="G3762">
        <v>1.357</v>
      </c>
      <c r="H3762" s="34">
        <f t="shared" si="116"/>
        <v>0</v>
      </c>
      <c r="I3762" t="str">
        <f t="shared" si="117"/>
        <v/>
      </c>
    </row>
    <row r="3763" spans="1:9" x14ac:dyDescent="0.25">
      <c r="A3763" s="32">
        <v>42492</v>
      </c>
      <c r="B3763">
        <v>0.51149999999999995</v>
      </c>
      <c r="C3763">
        <v>0.63400000000000001</v>
      </c>
      <c r="D3763">
        <v>0.75</v>
      </c>
      <c r="E3763">
        <v>0.86199999999999999</v>
      </c>
      <c r="F3763">
        <v>0.97150000000000003</v>
      </c>
      <c r="G3763">
        <v>1.3959999999999999</v>
      </c>
      <c r="H3763" s="34">
        <f t="shared" si="116"/>
        <v>0</v>
      </c>
      <c r="I3763" t="str">
        <f t="shared" si="117"/>
        <v/>
      </c>
    </row>
    <row r="3764" spans="1:9" x14ac:dyDescent="0.25">
      <c r="A3764" s="32">
        <v>42493</v>
      </c>
      <c r="B3764">
        <v>0.48909999999999998</v>
      </c>
      <c r="C3764">
        <v>0.5998</v>
      </c>
      <c r="D3764">
        <v>0.69899999999999995</v>
      </c>
      <c r="E3764">
        <v>0.80100000000000005</v>
      </c>
      <c r="F3764">
        <v>0.90349999999999997</v>
      </c>
      <c r="G3764">
        <v>1.321</v>
      </c>
      <c r="H3764" s="34">
        <f t="shared" si="116"/>
        <v>0</v>
      </c>
      <c r="I3764" t="str">
        <f t="shared" si="117"/>
        <v/>
      </c>
    </row>
    <row r="3765" spans="1:9" x14ac:dyDescent="0.25">
      <c r="A3765" s="32">
        <v>42494</v>
      </c>
      <c r="B3765">
        <v>0.4803</v>
      </c>
      <c r="C3765">
        <v>0.58240000000000003</v>
      </c>
      <c r="D3765">
        <v>0.67700000000000005</v>
      </c>
      <c r="E3765">
        <v>0.77349999999999997</v>
      </c>
      <c r="F3765">
        <v>0.875</v>
      </c>
      <c r="G3765">
        <v>1.2849999999999999</v>
      </c>
      <c r="H3765" s="34">
        <f t="shared" si="116"/>
        <v>0</v>
      </c>
      <c r="I3765" t="str">
        <f t="shared" si="117"/>
        <v/>
      </c>
    </row>
    <row r="3766" spans="1:9" x14ac:dyDescent="0.25">
      <c r="A3766" s="32">
        <v>42495</v>
      </c>
      <c r="B3766">
        <v>0.47099999999999997</v>
      </c>
      <c r="C3766">
        <v>0.54949999999999999</v>
      </c>
      <c r="D3766">
        <v>0.64700000000000002</v>
      </c>
      <c r="E3766">
        <v>0.73899999999999999</v>
      </c>
      <c r="F3766">
        <v>0.83799999999999997</v>
      </c>
      <c r="G3766">
        <v>1.24</v>
      </c>
      <c r="H3766" s="34">
        <f t="shared" si="116"/>
        <v>0</v>
      </c>
      <c r="I3766" t="str">
        <f t="shared" si="117"/>
        <v/>
      </c>
    </row>
    <row r="3767" spans="1:9" x14ac:dyDescent="0.25">
      <c r="A3767" s="32">
        <v>42496</v>
      </c>
      <c r="B3767">
        <v>0.48010000000000003</v>
      </c>
      <c r="C3767">
        <v>0.5766</v>
      </c>
      <c r="D3767">
        <v>0.66600000000000004</v>
      </c>
      <c r="E3767">
        <v>0.76200000000000001</v>
      </c>
      <c r="F3767">
        <v>0.86199999999999999</v>
      </c>
      <c r="G3767">
        <v>1.2690000000000001</v>
      </c>
      <c r="H3767" s="34">
        <f t="shared" si="116"/>
        <v>0</v>
      </c>
      <c r="I3767" t="str">
        <f t="shared" si="117"/>
        <v/>
      </c>
    </row>
    <row r="3768" spans="1:9" x14ac:dyDescent="0.25">
      <c r="A3768" s="32">
        <v>42499</v>
      </c>
      <c r="B3768">
        <v>0.45829999999999999</v>
      </c>
      <c r="C3768">
        <v>0.5423</v>
      </c>
      <c r="D3768">
        <v>0.63400000000000001</v>
      </c>
      <c r="E3768">
        <v>0.72499999999999998</v>
      </c>
      <c r="F3768">
        <v>0.81599999999999995</v>
      </c>
      <c r="G3768">
        <v>1.2310000000000001</v>
      </c>
      <c r="H3768" s="34">
        <f t="shared" si="116"/>
        <v>0</v>
      </c>
      <c r="I3768" t="str">
        <f t="shared" si="117"/>
        <v/>
      </c>
    </row>
    <row r="3769" spans="1:9" x14ac:dyDescent="0.25">
      <c r="A3769" s="32">
        <v>42500</v>
      </c>
      <c r="B3769">
        <v>0.47049999999999997</v>
      </c>
      <c r="C3769">
        <v>0.5585</v>
      </c>
      <c r="D3769">
        <v>0.65200000000000002</v>
      </c>
      <c r="E3769">
        <v>0.74</v>
      </c>
      <c r="F3769">
        <v>0.83599999999999997</v>
      </c>
      <c r="G3769">
        <v>1.2410000000000001</v>
      </c>
      <c r="H3769" s="34">
        <f t="shared" si="116"/>
        <v>0</v>
      </c>
      <c r="I3769" t="str">
        <f t="shared" si="117"/>
        <v/>
      </c>
    </row>
    <row r="3770" spans="1:9" x14ac:dyDescent="0.25">
      <c r="A3770" s="32">
        <v>42501</v>
      </c>
      <c r="B3770">
        <v>0.47199999999999998</v>
      </c>
      <c r="C3770">
        <v>0.56759999999999999</v>
      </c>
      <c r="D3770">
        <v>0.65200000000000002</v>
      </c>
      <c r="E3770">
        <v>0.73899999999999999</v>
      </c>
      <c r="F3770">
        <v>0.83</v>
      </c>
      <c r="G3770">
        <v>1.22</v>
      </c>
      <c r="H3770" s="34">
        <f t="shared" si="116"/>
        <v>0</v>
      </c>
      <c r="I3770" t="str">
        <f t="shared" si="117"/>
        <v/>
      </c>
    </row>
    <row r="3771" spans="1:9" x14ac:dyDescent="0.25">
      <c r="A3771" s="32">
        <v>42502</v>
      </c>
      <c r="B3771">
        <v>0.4854</v>
      </c>
      <c r="C3771">
        <v>0.58679999999999999</v>
      </c>
      <c r="D3771">
        <v>0.68400000000000005</v>
      </c>
      <c r="E3771">
        <v>0.77549999999999997</v>
      </c>
      <c r="F3771">
        <v>0.86899999999999999</v>
      </c>
      <c r="G3771">
        <v>1.2629999999999999</v>
      </c>
      <c r="H3771" s="34">
        <f t="shared" si="116"/>
        <v>0</v>
      </c>
      <c r="I3771" t="str">
        <f t="shared" si="117"/>
        <v/>
      </c>
    </row>
    <row r="3772" spans="1:9" x14ac:dyDescent="0.25">
      <c r="A3772" s="32">
        <v>42503</v>
      </c>
      <c r="B3772">
        <v>0.47949999999999998</v>
      </c>
      <c r="C3772">
        <v>0.58599999999999997</v>
      </c>
      <c r="D3772">
        <v>0.67300000000000004</v>
      </c>
      <c r="E3772">
        <v>0.753</v>
      </c>
      <c r="F3772">
        <v>0.84099999999999997</v>
      </c>
      <c r="G3772">
        <v>1.216</v>
      </c>
      <c r="H3772" s="34">
        <f t="shared" si="116"/>
        <v>0</v>
      </c>
      <c r="I3772" t="str">
        <f t="shared" si="117"/>
        <v/>
      </c>
    </row>
    <row r="3773" spans="1:9" x14ac:dyDescent="0.25">
      <c r="A3773" s="32">
        <v>42506</v>
      </c>
      <c r="B3773">
        <v>0.50049999999999994</v>
      </c>
      <c r="C3773">
        <v>0.61890000000000001</v>
      </c>
      <c r="D3773">
        <v>0.71299999999999997</v>
      </c>
      <c r="E3773">
        <v>0.80100000000000005</v>
      </c>
      <c r="F3773">
        <v>0.88400000000000001</v>
      </c>
      <c r="G3773">
        <v>1.274</v>
      </c>
      <c r="H3773" s="34">
        <f t="shared" si="116"/>
        <v>0</v>
      </c>
      <c r="I3773" t="str">
        <f t="shared" si="117"/>
        <v/>
      </c>
    </row>
    <row r="3774" spans="1:9" x14ac:dyDescent="0.25">
      <c r="A3774" s="32">
        <v>42507</v>
      </c>
      <c r="B3774">
        <v>0.53669999999999995</v>
      </c>
      <c r="C3774">
        <v>0.66169999999999995</v>
      </c>
      <c r="D3774">
        <v>0.755</v>
      </c>
      <c r="E3774">
        <v>0.84099999999999997</v>
      </c>
      <c r="F3774">
        <v>0.92800000000000005</v>
      </c>
      <c r="G3774">
        <v>1.2889999999999999</v>
      </c>
      <c r="H3774" s="34">
        <f t="shared" si="116"/>
        <v>0</v>
      </c>
      <c r="I3774" t="str">
        <f t="shared" si="117"/>
        <v/>
      </c>
    </row>
    <row r="3775" spans="1:9" x14ac:dyDescent="0.25">
      <c r="A3775" s="32">
        <v>42508</v>
      </c>
      <c r="B3775">
        <v>0.58530000000000004</v>
      </c>
      <c r="C3775">
        <v>0.72689999999999999</v>
      </c>
      <c r="D3775">
        <v>0.82799999999999996</v>
      </c>
      <c r="E3775">
        <v>0.92200000000000004</v>
      </c>
      <c r="F3775">
        <v>1.0049999999999999</v>
      </c>
      <c r="G3775">
        <v>1.353</v>
      </c>
      <c r="H3775" s="34">
        <f t="shared" si="116"/>
        <v>0</v>
      </c>
      <c r="I3775" t="str">
        <f t="shared" si="117"/>
        <v/>
      </c>
    </row>
    <row r="3776" spans="1:9" x14ac:dyDescent="0.25">
      <c r="A3776" s="32">
        <v>42509</v>
      </c>
      <c r="B3776">
        <v>0.59230000000000005</v>
      </c>
      <c r="C3776">
        <v>0.72899999999999998</v>
      </c>
      <c r="D3776">
        <v>0.83499999999999996</v>
      </c>
      <c r="E3776">
        <v>0.92600000000000005</v>
      </c>
      <c r="F3776">
        <v>1.012</v>
      </c>
      <c r="G3776">
        <v>1.357</v>
      </c>
      <c r="H3776" s="34">
        <f t="shared" si="116"/>
        <v>0</v>
      </c>
      <c r="I3776" t="str">
        <f t="shared" si="117"/>
        <v/>
      </c>
    </row>
    <row r="3777" spans="1:9" x14ac:dyDescent="0.25">
      <c r="A3777" s="32">
        <v>42510</v>
      </c>
      <c r="B3777">
        <v>0.59350000000000003</v>
      </c>
      <c r="C3777">
        <v>0.72430000000000005</v>
      </c>
      <c r="D3777">
        <v>0.82799999999999996</v>
      </c>
      <c r="E3777">
        <v>0.91600000000000004</v>
      </c>
      <c r="F3777">
        <v>0.998</v>
      </c>
      <c r="G3777">
        <v>1.349</v>
      </c>
      <c r="H3777" s="34">
        <f t="shared" si="116"/>
        <v>0</v>
      </c>
      <c r="I3777" t="str">
        <f t="shared" si="117"/>
        <v/>
      </c>
    </row>
    <row r="3778" spans="1:9" x14ac:dyDescent="0.25">
      <c r="A3778" s="32">
        <v>42513</v>
      </c>
      <c r="B3778">
        <v>0.60640000000000005</v>
      </c>
      <c r="C3778">
        <v>0.74299999999999999</v>
      </c>
      <c r="D3778">
        <v>0.84599999999999997</v>
      </c>
      <c r="E3778">
        <v>0.93400000000000005</v>
      </c>
      <c r="F3778">
        <v>1.0089999999999999</v>
      </c>
      <c r="G3778">
        <v>1.347</v>
      </c>
      <c r="H3778" s="34">
        <f t="shared" si="116"/>
        <v>0</v>
      </c>
      <c r="I3778" t="str">
        <f t="shared" si="117"/>
        <v/>
      </c>
    </row>
    <row r="3779" spans="1:9" x14ac:dyDescent="0.25">
      <c r="A3779" s="32">
        <v>42514</v>
      </c>
      <c r="B3779">
        <v>0.622</v>
      </c>
      <c r="C3779">
        <v>0.77100000000000002</v>
      </c>
      <c r="D3779">
        <v>0.88700000000000001</v>
      </c>
      <c r="E3779">
        <v>0.97899999999999998</v>
      </c>
      <c r="F3779">
        <v>1.0580000000000001</v>
      </c>
      <c r="G3779">
        <v>1.389</v>
      </c>
      <c r="H3779" s="34">
        <f t="shared" si="116"/>
        <v>0</v>
      </c>
      <c r="I3779" t="str">
        <f t="shared" si="117"/>
        <v/>
      </c>
    </row>
    <row r="3780" spans="1:9" x14ac:dyDescent="0.25">
      <c r="A3780" s="32">
        <v>42515</v>
      </c>
      <c r="B3780">
        <v>0.61609999999999998</v>
      </c>
      <c r="C3780">
        <v>0.76659999999999995</v>
      </c>
      <c r="D3780">
        <v>0.88300000000000001</v>
      </c>
      <c r="E3780">
        <v>0.97099999999999997</v>
      </c>
      <c r="F3780">
        <v>1.0469999999999999</v>
      </c>
      <c r="G3780">
        <v>1.3900000000000001</v>
      </c>
      <c r="H3780" s="34">
        <f t="shared" si="116"/>
        <v>0</v>
      </c>
      <c r="I3780" t="str">
        <f t="shared" si="117"/>
        <v/>
      </c>
    </row>
    <row r="3781" spans="1:9" x14ac:dyDescent="0.25">
      <c r="A3781" s="32">
        <v>42516</v>
      </c>
      <c r="B3781">
        <v>0.59230000000000005</v>
      </c>
      <c r="C3781">
        <v>0.72950000000000004</v>
      </c>
      <c r="D3781">
        <v>0.83399999999999996</v>
      </c>
      <c r="E3781">
        <v>0.92500000000000004</v>
      </c>
      <c r="F3781">
        <v>1.006</v>
      </c>
      <c r="G3781">
        <v>1.357</v>
      </c>
      <c r="H3781" s="34">
        <f t="shared" ref="H3781:H3844" si="118">+IF(AND(MOD(MONTH(A3781),3)=0,MONTH(A3781)&lt;&gt;MONTH(A3782)),1,0)</f>
        <v>0</v>
      </c>
      <c r="I3781" t="str">
        <f t="shared" ref="I3781:I3844" si="119">IF(SUM(H3781:H3785)&gt;0,CONCATENATE(YEAR(A3781),INT((MONTH(A3781)-1)/3)+1),"")</f>
        <v/>
      </c>
    </row>
    <row r="3782" spans="1:9" x14ac:dyDescent="0.25">
      <c r="A3782" s="32">
        <v>42517</v>
      </c>
      <c r="B3782">
        <v>0.62350000000000005</v>
      </c>
      <c r="C3782">
        <v>0.78300000000000003</v>
      </c>
      <c r="D3782">
        <v>0.89400000000000002</v>
      </c>
      <c r="E3782">
        <v>0.97099999999999997</v>
      </c>
      <c r="F3782">
        <v>1.0389999999999999</v>
      </c>
      <c r="G3782">
        <v>1.377</v>
      </c>
      <c r="H3782" s="34">
        <f t="shared" si="118"/>
        <v>0</v>
      </c>
      <c r="I3782" t="str">
        <f t="shared" si="119"/>
        <v/>
      </c>
    </row>
    <row r="3783" spans="1:9" x14ac:dyDescent="0.25">
      <c r="A3783" s="32">
        <v>42520</v>
      </c>
      <c r="B3783">
        <v>0.64100000000000001</v>
      </c>
      <c r="C3783">
        <v>0.79600000000000004</v>
      </c>
      <c r="D3783">
        <v>0.91200000000000003</v>
      </c>
      <c r="E3783">
        <v>0.98299999999999998</v>
      </c>
      <c r="F3783">
        <v>1.04</v>
      </c>
      <c r="G3783">
        <v>1.3780000000000001</v>
      </c>
      <c r="H3783" s="34">
        <f t="shared" si="118"/>
        <v>0</v>
      </c>
      <c r="I3783" t="str">
        <f t="shared" si="119"/>
        <v/>
      </c>
    </row>
    <row r="3784" spans="1:9" x14ac:dyDescent="0.25">
      <c r="A3784" s="32">
        <v>42521</v>
      </c>
      <c r="B3784">
        <v>0.60140000000000005</v>
      </c>
      <c r="C3784">
        <v>0.74319999999999997</v>
      </c>
      <c r="D3784">
        <v>0.85099999999999998</v>
      </c>
      <c r="E3784">
        <v>0.93799999999999994</v>
      </c>
      <c r="F3784">
        <v>1.0209999999999999</v>
      </c>
      <c r="G3784">
        <v>1.367</v>
      </c>
      <c r="H3784" s="34">
        <f t="shared" si="118"/>
        <v>0</v>
      </c>
      <c r="I3784" t="str">
        <f t="shared" si="119"/>
        <v/>
      </c>
    </row>
    <row r="3785" spans="1:9" x14ac:dyDescent="0.25">
      <c r="A3785" s="32">
        <v>42522</v>
      </c>
      <c r="B3785">
        <v>0.61119999999999997</v>
      </c>
      <c r="C3785">
        <v>0.75780000000000003</v>
      </c>
      <c r="D3785">
        <v>0.86599999999999999</v>
      </c>
      <c r="E3785">
        <v>0.95499999999999996</v>
      </c>
      <c r="F3785">
        <v>1.032</v>
      </c>
      <c r="G3785">
        <v>1.3620000000000001</v>
      </c>
      <c r="H3785" s="34">
        <f t="shared" si="118"/>
        <v>0</v>
      </c>
      <c r="I3785" t="str">
        <f t="shared" si="119"/>
        <v/>
      </c>
    </row>
    <row r="3786" spans="1:9" x14ac:dyDescent="0.25">
      <c r="A3786" s="32">
        <v>42523</v>
      </c>
      <c r="B3786">
        <v>0.60950000000000004</v>
      </c>
      <c r="C3786">
        <v>0.74809999999999999</v>
      </c>
      <c r="D3786">
        <v>0.85050000000000003</v>
      </c>
      <c r="E3786">
        <v>0.93300000000000005</v>
      </c>
      <c r="F3786">
        <v>1.0115000000000001</v>
      </c>
      <c r="G3786">
        <v>1.3360000000000001</v>
      </c>
      <c r="H3786" s="34">
        <f t="shared" si="118"/>
        <v>0</v>
      </c>
      <c r="I3786" t="str">
        <f t="shared" si="119"/>
        <v/>
      </c>
    </row>
    <row r="3787" spans="1:9" x14ac:dyDescent="0.25">
      <c r="A3787" s="32">
        <v>42524</v>
      </c>
      <c r="B3787">
        <v>0.53649999999999998</v>
      </c>
      <c r="C3787">
        <v>0.62960000000000005</v>
      </c>
      <c r="D3787">
        <v>0.72099999999999997</v>
      </c>
      <c r="E3787">
        <v>0.80449999999999999</v>
      </c>
      <c r="F3787">
        <v>0.88300000000000001</v>
      </c>
      <c r="G3787">
        <v>1.228</v>
      </c>
      <c r="H3787" s="34">
        <f t="shared" si="118"/>
        <v>0</v>
      </c>
      <c r="I3787" t="str">
        <f t="shared" si="119"/>
        <v/>
      </c>
    </row>
    <row r="3788" spans="1:9" x14ac:dyDescent="0.25">
      <c r="A3788" s="32">
        <v>42527</v>
      </c>
      <c r="B3788">
        <v>0.53349999999999997</v>
      </c>
      <c r="C3788">
        <v>0.64529999999999998</v>
      </c>
      <c r="D3788">
        <v>0.73599999999999999</v>
      </c>
      <c r="E3788">
        <v>0.82</v>
      </c>
      <c r="F3788">
        <v>0.90900000000000003</v>
      </c>
      <c r="G3788">
        <v>1.2829999999999999</v>
      </c>
      <c r="H3788" s="34">
        <f t="shared" si="118"/>
        <v>0</v>
      </c>
      <c r="I3788" t="str">
        <f t="shared" si="119"/>
        <v/>
      </c>
    </row>
    <row r="3789" spans="1:9" x14ac:dyDescent="0.25">
      <c r="A3789" s="32">
        <v>42528</v>
      </c>
      <c r="B3789">
        <v>0.51249999999999996</v>
      </c>
      <c r="C3789">
        <v>0.627</v>
      </c>
      <c r="D3789">
        <v>0.71599999999999997</v>
      </c>
      <c r="E3789">
        <v>0.79900000000000004</v>
      </c>
      <c r="F3789">
        <v>0.879</v>
      </c>
      <c r="G3789">
        <v>1.2429999999999999</v>
      </c>
      <c r="H3789" s="34">
        <f t="shared" si="118"/>
        <v>0</v>
      </c>
      <c r="I3789" t="str">
        <f t="shared" si="119"/>
        <v/>
      </c>
    </row>
    <row r="3790" spans="1:9" x14ac:dyDescent="0.25">
      <c r="A3790" s="32">
        <v>42529</v>
      </c>
      <c r="B3790">
        <v>0.51649999999999996</v>
      </c>
      <c r="C3790">
        <v>0.62609999999999999</v>
      </c>
      <c r="D3790">
        <v>0.71299999999999997</v>
      </c>
      <c r="E3790">
        <v>0.79300000000000004</v>
      </c>
      <c r="F3790">
        <v>0.872</v>
      </c>
      <c r="G3790">
        <v>1.226</v>
      </c>
      <c r="H3790" s="34">
        <f t="shared" si="118"/>
        <v>0</v>
      </c>
      <c r="I3790" t="str">
        <f t="shared" si="119"/>
        <v/>
      </c>
    </row>
    <row r="3791" spans="1:9" x14ac:dyDescent="0.25">
      <c r="A3791" s="32">
        <v>42530</v>
      </c>
      <c r="B3791">
        <v>0.50880000000000003</v>
      </c>
      <c r="C3791">
        <v>0.61150000000000004</v>
      </c>
      <c r="D3791">
        <v>0.69799999999999995</v>
      </c>
      <c r="E3791">
        <v>0.77700000000000002</v>
      </c>
      <c r="F3791">
        <v>0.85499999999999998</v>
      </c>
      <c r="G3791">
        <v>1.2050000000000001</v>
      </c>
      <c r="H3791" s="34">
        <f t="shared" si="118"/>
        <v>0</v>
      </c>
      <c r="I3791" t="str">
        <f t="shared" si="119"/>
        <v/>
      </c>
    </row>
    <row r="3792" spans="1:9" x14ac:dyDescent="0.25">
      <c r="A3792" s="32">
        <v>42531</v>
      </c>
      <c r="B3792">
        <v>0.48849999999999999</v>
      </c>
      <c r="C3792">
        <v>0.57650000000000001</v>
      </c>
      <c r="D3792">
        <v>0.65549999999999997</v>
      </c>
      <c r="E3792">
        <v>0.73</v>
      </c>
      <c r="F3792">
        <v>0.81399999999999995</v>
      </c>
      <c r="G3792">
        <v>1.165</v>
      </c>
      <c r="H3792" s="34">
        <f t="shared" si="118"/>
        <v>0</v>
      </c>
      <c r="I3792" t="str">
        <f t="shared" si="119"/>
        <v/>
      </c>
    </row>
    <row r="3793" spans="1:9" x14ac:dyDescent="0.25">
      <c r="A3793" s="32">
        <v>42534</v>
      </c>
      <c r="B3793">
        <v>0.4778</v>
      </c>
      <c r="C3793">
        <v>0.55969999999999998</v>
      </c>
      <c r="D3793">
        <v>0.626</v>
      </c>
      <c r="E3793">
        <v>0.70299999999999996</v>
      </c>
      <c r="F3793">
        <v>0.77100000000000002</v>
      </c>
      <c r="G3793">
        <v>1.129</v>
      </c>
      <c r="H3793" s="34">
        <f t="shared" si="118"/>
        <v>0</v>
      </c>
      <c r="I3793" t="str">
        <f t="shared" si="119"/>
        <v/>
      </c>
    </row>
    <row r="3794" spans="1:9" x14ac:dyDescent="0.25">
      <c r="A3794" s="32">
        <v>42535</v>
      </c>
      <c r="B3794">
        <v>0.48399999999999999</v>
      </c>
      <c r="C3794">
        <v>0.57199999999999995</v>
      </c>
      <c r="D3794">
        <v>0.63600000000000001</v>
      </c>
      <c r="E3794">
        <v>0.70599999999999996</v>
      </c>
      <c r="F3794">
        <v>0.78600000000000003</v>
      </c>
      <c r="G3794">
        <v>1.129</v>
      </c>
      <c r="H3794" s="34">
        <f t="shared" si="118"/>
        <v>0</v>
      </c>
      <c r="I3794" t="str">
        <f t="shared" si="119"/>
        <v/>
      </c>
    </row>
    <row r="3795" spans="1:9" x14ac:dyDescent="0.25">
      <c r="A3795" s="32">
        <v>42536</v>
      </c>
      <c r="B3795">
        <v>0.4501</v>
      </c>
      <c r="C3795">
        <v>0.5202</v>
      </c>
      <c r="D3795">
        <v>0.58199999999999996</v>
      </c>
      <c r="E3795">
        <v>0.65200000000000002</v>
      </c>
      <c r="F3795">
        <v>0.73050000000000004</v>
      </c>
      <c r="G3795">
        <v>1.085</v>
      </c>
      <c r="H3795" s="34">
        <f t="shared" si="118"/>
        <v>0</v>
      </c>
      <c r="I3795" t="str">
        <f t="shared" si="119"/>
        <v/>
      </c>
    </row>
    <row r="3796" spans="1:9" x14ac:dyDescent="0.25">
      <c r="A3796" s="32">
        <v>42537</v>
      </c>
      <c r="B3796">
        <v>0.44969999999999999</v>
      </c>
      <c r="C3796">
        <v>0.51249999999999996</v>
      </c>
      <c r="D3796">
        <v>0.59199999999999997</v>
      </c>
      <c r="E3796">
        <v>0.66300000000000003</v>
      </c>
      <c r="F3796">
        <v>0.74</v>
      </c>
      <c r="G3796">
        <v>1.0980000000000001</v>
      </c>
      <c r="H3796" s="34">
        <f t="shared" si="118"/>
        <v>0</v>
      </c>
      <c r="I3796" t="str">
        <f t="shared" si="119"/>
        <v/>
      </c>
    </row>
    <row r="3797" spans="1:9" x14ac:dyDescent="0.25">
      <c r="A3797" s="32">
        <v>42538</v>
      </c>
      <c r="B3797">
        <v>0.4572</v>
      </c>
      <c r="C3797">
        <v>0.53879999999999995</v>
      </c>
      <c r="D3797">
        <v>0.61199999999999999</v>
      </c>
      <c r="E3797">
        <v>0.68400000000000005</v>
      </c>
      <c r="F3797">
        <v>0.76500000000000001</v>
      </c>
      <c r="G3797">
        <v>1.123</v>
      </c>
      <c r="H3797" s="34">
        <f t="shared" si="118"/>
        <v>0</v>
      </c>
      <c r="I3797" t="str">
        <f t="shared" si="119"/>
        <v/>
      </c>
    </row>
    <row r="3798" spans="1:9" x14ac:dyDescent="0.25">
      <c r="A3798" s="32">
        <v>42541</v>
      </c>
      <c r="B3798">
        <v>0.48730000000000001</v>
      </c>
      <c r="C3798">
        <v>0.58050000000000002</v>
      </c>
      <c r="D3798">
        <v>0.66700000000000004</v>
      </c>
      <c r="E3798">
        <v>0.74750000000000005</v>
      </c>
      <c r="F3798">
        <v>0.83499999999999996</v>
      </c>
      <c r="G3798">
        <v>1.2150000000000001</v>
      </c>
      <c r="H3798" s="34">
        <f t="shared" si="118"/>
        <v>0</v>
      </c>
      <c r="I3798" t="str">
        <f t="shared" si="119"/>
        <v/>
      </c>
    </row>
    <row r="3799" spans="1:9" x14ac:dyDescent="0.25">
      <c r="A3799" s="32">
        <v>42542</v>
      </c>
      <c r="B3799">
        <v>0.49180000000000001</v>
      </c>
      <c r="C3799">
        <v>0.59419999999999995</v>
      </c>
      <c r="D3799">
        <v>0.67700000000000005</v>
      </c>
      <c r="E3799">
        <v>0.76300000000000001</v>
      </c>
      <c r="F3799">
        <v>0.85099999999999998</v>
      </c>
      <c r="G3799">
        <v>1.2250000000000001</v>
      </c>
      <c r="H3799" s="34">
        <f t="shared" si="118"/>
        <v>0</v>
      </c>
      <c r="I3799" t="str">
        <f t="shared" si="119"/>
        <v/>
      </c>
    </row>
    <row r="3800" spans="1:9" x14ac:dyDescent="0.25">
      <c r="A3800" s="32">
        <v>42543</v>
      </c>
      <c r="B3800">
        <v>0.47339999999999999</v>
      </c>
      <c r="C3800">
        <v>0.56440000000000001</v>
      </c>
      <c r="D3800">
        <v>0.65200000000000002</v>
      </c>
      <c r="E3800">
        <v>0.73399999999999999</v>
      </c>
      <c r="F3800">
        <v>0.82599999999999996</v>
      </c>
      <c r="G3800">
        <v>1.2010000000000001</v>
      </c>
      <c r="H3800" s="34">
        <f t="shared" si="118"/>
        <v>0</v>
      </c>
      <c r="I3800" t="str">
        <f t="shared" si="119"/>
        <v/>
      </c>
    </row>
    <row r="3801" spans="1:9" x14ac:dyDescent="0.25">
      <c r="A3801" s="32">
        <v>42544</v>
      </c>
      <c r="B3801">
        <v>0.50060000000000004</v>
      </c>
      <c r="C3801">
        <v>0.60489999999999999</v>
      </c>
      <c r="D3801">
        <v>0.69899999999999995</v>
      </c>
      <c r="E3801">
        <v>0.78900000000000003</v>
      </c>
      <c r="F3801">
        <v>0.88100000000000001</v>
      </c>
      <c r="G3801">
        <v>1.2629999999999999</v>
      </c>
      <c r="H3801" s="34">
        <f t="shared" si="118"/>
        <v>0</v>
      </c>
      <c r="I3801" t="str">
        <f t="shared" si="119"/>
        <v/>
      </c>
    </row>
    <row r="3802" spans="1:9" x14ac:dyDescent="0.25">
      <c r="A3802" s="32">
        <v>42545</v>
      </c>
      <c r="B3802">
        <v>0.36630000000000001</v>
      </c>
      <c r="C3802">
        <v>0.43280000000000002</v>
      </c>
      <c r="D3802">
        <v>0.51500000000000001</v>
      </c>
      <c r="E3802">
        <v>0.59350000000000003</v>
      </c>
      <c r="F3802">
        <v>0.6915</v>
      </c>
      <c r="G3802">
        <v>1.0649999999999999</v>
      </c>
      <c r="H3802" s="34">
        <f t="shared" si="118"/>
        <v>0</v>
      </c>
      <c r="I3802" t="str">
        <f t="shared" si="119"/>
        <v>20162</v>
      </c>
    </row>
    <row r="3803" spans="1:9" x14ac:dyDescent="0.25">
      <c r="A3803" s="32">
        <v>42548</v>
      </c>
      <c r="B3803">
        <v>0.3422</v>
      </c>
      <c r="C3803">
        <v>0.38240000000000002</v>
      </c>
      <c r="D3803">
        <v>0.442</v>
      </c>
      <c r="E3803">
        <v>0.51449999999999996</v>
      </c>
      <c r="F3803">
        <v>0.59399999999999997</v>
      </c>
      <c r="G3803">
        <v>0.94199999999999995</v>
      </c>
      <c r="H3803" s="34">
        <f t="shared" si="118"/>
        <v>0</v>
      </c>
      <c r="I3803" t="str">
        <f t="shared" si="119"/>
        <v>20162</v>
      </c>
    </row>
    <row r="3804" spans="1:9" x14ac:dyDescent="0.25">
      <c r="A3804" s="32">
        <v>42549</v>
      </c>
      <c r="B3804">
        <v>0.37330000000000002</v>
      </c>
      <c r="C3804">
        <v>0.42030000000000001</v>
      </c>
      <c r="D3804">
        <v>0.47699999999999998</v>
      </c>
      <c r="E3804">
        <v>0.54600000000000004</v>
      </c>
      <c r="F3804">
        <v>0.623</v>
      </c>
      <c r="G3804">
        <v>0.98099999999999998</v>
      </c>
      <c r="H3804" s="34">
        <f t="shared" si="118"/>
        <v>0</v>
      </c>
      <c r="I3804" t="str">
        <f t="shared" si="119"/>
        <v>20162</v>
      </c>
    </row>
    <row r="3805" spans="1:9" x14ac:dyDescent="0.25">
      <c r="A3805" s="32">
        <v>42550</v>
      </c>
      <c r="B3805">
        <v>0.40160000000000001</v>
      </c>
      <c r="C3805">
        <v>0.45939999999999998</v>
      </c>
      <c r="D3805">
        <v>0.52300000000000002</v>
      </c>
      <c r="E3805">
        <v>0.59399999999999997</v>
      </c>
      <c r="F3805">
        <v>0.67700000000000005</v>
      </c>
      <c r="G3805">
        <v>1.0449999999999999</v>
      </c>
      <c r="H3805" s="34">
        <f t="shared" si="118"/>
        <v>0</v>
      </c>
      <c r="I3805" t="str">
        <f t="shared" si="119"/>
        <v>20162</v>
      </c>
    </row>
    <row r="3806" spans="1:9" x14ac:dyDescent="0.25">
      <c r="A3806" s="32">
        <v>42551</v>
      </c>
      <c r="B3806">
        <v>0.37940000000000002</v>
      </c>
      <c r="C3806">
        <v>0.41399999999999998</v>
      </c>
      <c r="D3806">
        <v>0.47849999999999998</v>
      </c>
      <c r="E3806">
        <v>0.55100000000000005</v>
      </c>
      <c r="F3806">
        <v>0.63600000000000001</v>
      </c>
      <c r="G3806">
        <v>0.998</v>
      </c>
      <c r="H3806" s="34">
        <f t="shared" si="118"/>
        <v>1</v>
      </c>
      <c r="I3806" t="str">
        <f t="shared" si="119"/>
        <v>20162</v>
      </c>
    </row>
    <row r="3807" spans="1:9" x14ac:dyDescent="0.25">
      <c r="A3807" s="32">
        <v>42552</v>
      </c>
      <c r="B3807">
        <v>0.39700000000000002</v>
      </c>
      <c r="C3807">
        <v>0.44500000000000001</v>
      </c>
      <c r="D3807">
        <v>0.499</v>
      </c>
      <c r="E3807">
        <v>0.56399999999999995</v>
      </c>
      <c r="F3807">
        <v>0.63800000000000001</v>
      </c>
      <c r="G3807">
        <v>0.98199999999999998</v>
      </c>
      <c r="H3807" s="34">
        <f t="shared" si="118"/>
        <v>0</v>
      </c>
      <c r="I3807" t="str">
        <f t="shared" si="119"/>
        <v/>
      </c>
    </row>
    <row r="3808" spans="1:9" x14ac:dyDescent="0.25">
      <c r="A3808" s="32">
        <v>42555</v>
      </c>
      <c r="B3808">
        <v>0.40289999999999998</v>
      </c>
      <c r="C3808">
        <v>0.4466</v>
      </c>
      <c r="D3808">
        <v>0.501</v>
      </c>
      <c r="E3808">
        <v>0.56599999999999995</v>
      </c>
      <c r="F3808">
        <v>0.63900000000000001</v>
      </c>
      <c r="G3808">
        <v>0.98199999999999998</v>
      </c>
      <c r="H3808" s="34">
        <f t="shared" si="118"/>
        <v>0</v>
      </c>
      <c r="I3808" t="str">
        <f t="shared" si="119"/>
        <v/>
      </c>
    </row>
    <row r="3809" spans="1:9" x14ac:dyDescent="0.25">
      <c r="A3809" s="32">
        <v>42556</v>
      </c>
      <c r="B3809">
        <v>0.3856</v>
      </c>
      <c r="C3809">
        <v>0.4128</v>
      </c>
      <c r="D3809">
        <v>0.45800000000000002</v>
      </c>
      <c r="E3809">
        <v>0.51800000000000002</v>
      </c>
      <c r="F3809">
        <v>0.59</v>
      </c>
      <c r="G3809">
        <v>0.92800000000000005</v>
      </c>
      <c r="H3809" s="34">
        <f t="shared" si="118"/>
        <v>0</v>
      </c>
      <c r="I3809" t="str">
        <f t="shared" si="119"/>
        <v/>
      </c>
    </row>
    <row r="3810" spans="1:9" x14ac:dyDescent="0.25">
      <c r="A3810" s="32">
        <v>42557</v>
      </c>
      <c r="B3810">
        <v>0.39100000000000001</v>
      </c>
      <c r="C3810">
        <v>0.42499999999999999</v>
      </c>
      <c r="D3810">
        <v>0.46800000000000003</v>
      </c>
      <c r="E3810">
        <v>0.52200000000000002</v>
      </c>
      <c r="F3810">
        <v>0.58899999999999997</v>
      </c>
      <c r="G3810">
        <v>0.91</v>
      </c>
      <c r="H3810" s="34">
        <f t="shared" si="118"/>
        <v>0</v>
      </c>
      <c r="I3810" t="str">
        <f t="shared" si="119"/>
        <v/>
      </c>
    </row>
    <row r="3811" spans="1:9" x14ac:dyDescent="0.25">
      <c r="A3811" s="32">
        <v>42558</v>
      </c>
      <c r="B3811">
        <v>0.39800000000000002</v>
      </c>
      <c r="C3811">
        <v>0.43780000000000002</v>
      </c>
      <c r="D3811">
        <v>0.48299999999999998</v>
      </c>
      <c r="E3811">
        <v>0.53800000000000003</v>
      </c>
      <c r="F3811">
        <v>0.60599999999999998</v>
      </c>
      <c r="G3811">
        <v>0.91700000000000004</v>
      </c>
      <c r="H3811" s="34">
        <f t="shared" si="118"/>
        <v>0</v>
      </c>
      <c r="I3811" t="str">
        <f t="shared" si="119"/>
        <v/>
      </c>
    </row>
    <row r="3812" spans="1:9" x14ac:dyDescent="0.25">
      <c r="A3812" s="32">
        <v>42559</v>
      </c>
      <c r="B3812">
        <v>0.41349999999999998</v>
      </c>
      <c r="C3812">
        <v>0.44840000000000002</v>
      </c>
      <c r="D3812">
        <v>0.48199999999999998</v>
      </c>
      <c r="E3812">
        <v>0.52600000000000002</v>
      </c>
      <c r="F3812">
        <v>0.57899999999999996</v>
      </c>
      <c r="G3812">
        <v>0.88700000000000001</v>
      </c>
      <c r="H3812" s="34">
        <f t="shared" si="118"/>
        <v>0</v>
      </c>
      <c r="I3812" t="str">
        <f t="shared" si="119"/>
        <v/>
      </c>
    </row>
    <row r="3813" spans="1:9" x14ac:dyDescent="0.25">
      <c r="A3813" s="32">
        <v>42562</v>
      </c>
      <c r="B3813">
        <v>0.43990000000000001</v>
      </c>
      <c r="C3813">
        <v>0.49890000000000001</v>
      </c>
      <c r="D3813">
        <v>0.54800000000000004</v>
      </c>
      <c r="E3813">
        <v>0.59899999999999998</v>
      </c>
      <c r="F3813">
        <v>0.66100000000000003</v>
      </c>
      <c r="G3813">
        <v>0.94899999999999995</v>
      </c>
      <c r="H3813" s="34">
        <f t="shared" si="118"/>
        <v>0</v>
      </c>
      <c r="I3813" t="str">
        <f t="shared" si="119"/>
        <v/>
      </c>
    </row>
    <row r="3814" spans="1:9" x14ac:dyDescent="0.25">
      <c r="A3814" s="32">
        <v>42563</v>
      </c>
      <c r="B3814">
        <v>0.45939999999999998</v>
      </c>
      <c r="C3814">
        <v>0.53069999999999995</v>
      </c>
      <c r="D3814">
        <v>0.59299999999999997</v>
      </c>
      <c r="E3814">
        <v>0.65300000000000002</v>
      </c>
      <c r="F3814">
        <v>0.72350000000000003</v>
      </c>
      <c r="G3814">
        <v>1.0289999999999999</v>
      </c>
      <c r="H3814" s="34">
        <f t="shared" si="118"/>
        <v>0</v>
      </c>
      <c r="I3814" t="str">
        <f t="shared" si="119"/>
        <v/>
      </c>
    </row>
    <row r="3815" spans="1:9" x14ac:dyDescent="0.25">
      <c r="A3815" s="32">
        <v>42564</v>
      </c>
      <c r="B3815">
        <v>0.44330000000000003</v>
      </c>
      <c r="C3815">
        <v>0.49830000000000002</v>
      </c>
      <c r="D3815">
        <v>0.56200000000000006</v>
      </c>
      <c r="E3815">
        <v>0.61599999999999999</v>
      </c>
      <c r="F3815">
        <v>0.68400000000000005</v>
      </c>
      <c r="G3815">
        <v>0.96599999999999997</v>
      </c>
      <c r="H3815" s="34">
        <f t="shared" si="118"/>
        <v>0</v>
      </c>
      <c r="I3815" t="str">
        <f t="shared" si="119"/>
        <v/>
      </c>
    </row>
    <row r="3816" spans="1:9" x14ac:dyDescent="0.25">
      <c r="A3816" s="32">
        <v>42565</v>
      </c>
      <c r="B3816">
        <v>0.45200000000000001</v>
      </c>
      <c r="C3816">
        <v>0.53700000000000003</v>
      </c>
      <c r="D3816">
        <v>0.59599999999999997</v>
      </c>
      <c r="E3816">
        <v>0.66</v>
      </c>
      <c r="F3816">
        <v>0.72499999999999998</v>
      </c>
      <c r="G3816">
        <v>1.0209999999999999</v>
      </c>
      <c r="H3816" s="34">
        <f t="shared" si="118"/>
        <v>0</v>
      </c>
      <c r="I3816" t="str">
        <f t="shared" si="119"/>
        <v/>
      </c>
    </row>
    <row r="3817" spans="1:9" x14ac:dyDescent="0.25">
      <c r="A3817" s="32">
        <v>42566</v>
      </c>
      <c r="B3817">
        <v>0.48</v>
      </c>
      <c r="C3817">
        <v>0.54700000000000004</v>
      </c>
      <c r="D3817">
        <v>0.61599999999999999</v>
      </c>
      <c r="E3817">
        <v>0.67900000000000005</v>
      </c>
      <c r="F3817">
        <v>0.74099999999999999</v>
      </c>
      <c r="G3817">
        <v>1.038</v>
      </c>
      <c r="H3817" s="34">
        <f t="shared" si="118"/>
        <v>0</v>
      </c>
      <c r="I3817" t="str">
        <f t="shared" si="119"/>
        <v/>
      </c>
    </row>
    <row r="3818" spans="1:9" x14ac:dyDescent="0.25">
      <c r="A3818" s="32">
        <v>42569</v>
      </c>
      <c r="B3818">
        <v>0.47870000000000001</v>
      </c>
      <c r="C3818">
        <v>0.56040000000000001</v>
      </c>
      <c r="D3818">
        <v>0.63</v>
      </c>
      <c r="E3818">
        <v>0.69399999999999995</v>
      </c>
      <c r="F3818">
        <v>0.76100000000000001</v>
      </c>
      <c r="G3818">
        <v>1.0629999999999999</v>
      </c>
      <c r="H3818" s="34">
        <f t="shared" si="118"/>
        <v>0</v>
      </c>
      <c r="I3818" t="str">
        <f t="shared" si="119"/>
        <v/>
      </c>
    </row>
    <row r="3819" spans="1:9" x14ac:dyDescent="0.25">
      <c r="A3819" s="32">
        <v>42570</v>
      </c>
      <c r="B3819">
        <v>0.48809999999999998</v>
      </c>
      <c r="C3819">
        <v>0.56830000000000003</v>
      </c>
      <c r="D3819">
        <v>0.61899999999999999</v>
      </c>
      <c r="E3819">
        <v>0.67800000000000005</v>
      </c>
      <c r="F3819">
        <v>0.74399999999999999</v>
      </c>
      <c r="G3819">
        <v>1.0409999999999999</v>
      </c>
      <c r="H3819" s="34">
        <f t="shared" si="118"/>
        <v>0</v>
      </c>
      <c r="I3819" t="str">
        <f t="shared" si="119"/>
        <v/>
      </c>
    </row>
    <row r="3820" spans="1:9" x14ac:dyDescent="0.25">
      <c r="A3820" s="32">
        <v>42571</v>
      </c>
      <c r="B3820">
        <v>0.50019999999999998</v>
      </c>
      <c r="C3820">
        <v>0.57730000000000004</v>
      </c>
      <c r="D3820">
        <v>0.64700000000000002</v>
      </c>
      <c r="E3820">
        <v>0.70599999999999996</v>
      </c>
      <c r="F3820">
        <v>0.77049999999999996</v>
      </c>
      <c r="G3820">
        <v>1.0569999999999999</v>
      </c>
      <c r="H3820" s="34">
        <f t="shared" si="118"/>
        <v>0</v>
      </c>
      <c r="I3820" t="str">
        <f t="shared" si="119"/>
        <v/>
      </c>
    </row>
    <row r="3821" spans="1:9" x14ac:dyDescent="0.25">
      <c r="A3821" s="32">
        <v>42572</v>
      </c>
      <c r="B3821">
        <v>0.49819999999999998</v>
      </c>
      <c r="C3821">
        <v>0.57450000000000001</v>
      </c>
      <c r="D3821">
        <v>0.63800000000000001</v>
      </c>
      <c r="E3821">
        <v>0.68200000000000005</v>
      </c>
      <c r="F3821">
        <v>0.76500000000000001</v>
      </c>
      <c r="G3821">
        <v>1.0529999999999999</v>
      </c>
      <c r="H3821" s="34">
        <f t="shared" si="118"/>
        <v>0</v>
      </c>
      <c r="I3821" t="str">
        <f t="shared" si="119"/>
        <v/>
      </c>
    </row>
    <row r="3822" spans="1:9" x14ac:dyDescent="0.25">
      <c r="A3822" s="32">
        <v>42573</v>
      </c>
      <c r="B3822">
        <v>0.5</v>
      </c>
      <c r="C3822">
        <v>0.58579999999999999</v>
      </c>
      <c r="D3822">
        <v>0.65149999999999997</v>
      </c>
      <c r="E3822">
        <v>0.70699999999999996</v>
      </c>
      <c r="F3822">
        <v>0.77349999999999997</v>
      </c>
      <c r="G3822">
        <v>1.0649999999999999</v>
      </c>
      <c r="H3822" s="34">
        <f t="shared" si="118"/>
        <v>0</v>
      </c>
      <c r="I3822" t="str">
        <f t="shared" si="119"/>
        <v/>
      </c>
    </row>
    <row r="3823" spans="1:9" x14ac:dyDescent="0.25">
      <c r="A3823" s="32">
        <v>42576</v>
      </c>
      <c r="B3823">
        <v>0.50960000000000005</v>
      </c>
      <c r="C3823">
        <v>0.59089999999999998</v>
      </c>
      <c r="D3823">
        <v>0.65900000000000003</v>
      </c>
      <c r="E3823">
        <v>0.72099999999999997</v>
      </c>
      <c r="F3823">
        <v>0.77500000000000002</v>
      </c>
      <c r="G3823">
        <v>1.0549999999999999</v>
      </c>
      <c r="H3823" s="34">
        <f t="shared" si="118"/>
        <v>0</v>
      </c>
      <c r="I3823" t="str">
        <f t="shared" si="119"/>
        <v/>
      </c>
    </row>
    <row r="3824" spans="1:9" x14ac:dyDescent="0.25">
      <c r="A3824" s="32">
        <v>42577</v>
      </c>
      <c r="B3824">
        <v>0.50349999999999995</v>
      </c>
      <c r="C3824">
        <v>0.57979999999999998</v>
      </c>
      <c r="D3824">
        <v>0.64200000000000002</v>
      </c>
      <c r="E3824">
        <v>0.69699999999999995</v>
      </c>
      <c r="F3824">
        <v>0.75700000000000001</v>
      </c>
      <c r="G3824">
        <v>1.0389999999999999</v>
      </c>
      <c r="H3824" s="34">
        <f t="shared" si="118"/>
        <v>0</v>
      </c>
      <c r="I3824" t="str">
        <f t="shared" si="119"/>
        <v/>
      </c>
    </row>
    <row r="3825" spans="1:9" x14ac:dyDescent="0.25">
      <c r="A3825" s="32">
        <v>42578</v>
      </c>
      <c r="B3825">
        <v>0.49299999999999999</v>
      </c>
      <c r="C3825">
        <v>0.56469999999999998</v>
      </c>
      <c r="D3825">
        <v>0.61299999999999999</v>
      </c>
      <c r="E3825">
        <v>0.66300000000000003</v>
      </c>
      <c r="F3825">
        <v>0.71899999999999997</v>
      </c>
      <c r="G3825">
        <v>0.998</v>
      </c>
      <c r="H3825" s="34">
        <f t="shared" si="118"/>
        <v>0</v>
      </c>
      <c r="I3825" t="str">
        <f t="shared" si="119"/>
        <v/>
      </c>
    </row>
    <row r="3826" spans="1:9" x14ac:dyDescent="0.25">
      <c r="A3826" s="32">
        <v>42579</v>
      </c>
      <c r="B3826">
        <v>0.4723</v>
      </c>
      <c r="C3826">
        <v>0.54210000000000003</v>
      </c>
      <c r="D3826">
        <v>0.60099999999999998</v>
      </c>
      <c r="E3826">
        <v>0.65500000000000003</v>
      </c>
      <c r="F3826">
        <v>0.71199999999999997</v>
      </c>
      <c r="G3826">
        <v>0.98399999999999999</v>
      </c>
      <c r="H3826" s="34">
        <f t="shared" si="118"/>
        <v>0</v>
      </c>
      <c r="I3826" t="str">
        <f t="shared" si="119"/>
        <v/>
      </c>
    </row>
    <row r="3827" spans="1:9" x14ac:dyDescent="0.25">
      <c r="A3827" s="32">
        <v>42580</v>
      </c>
      <c r="B3827">
        <v>0.45729999999999998</v>
      </c>
      <c r="C3827">
        <v>0.50439999999999996</v>
      </c>
      <c r="D3827">
        <v>0.54949999999999999</v>
      </c>
      <c r="E3827">
        <v>0.60399999999999998</v>
      </c>
      <c r="F3827">
        <v>0.66100000000000003</v>
      </c>
      <c r="G3827">
        <v>0.94799999999999995</v>
      </c>
      <c r="H3827" s="34">
        <f t="shared" si="118"/>
        <v>0</v>
      </c>
      <c r="I3827" t="str">
        <f t="shared" si="119"/>
        <v/>
      </c>
    </row>
    <row r="3828" spans="1:9" x14ac:dyDescent="0.25">
      <c r="A3828" s="32">
        <v>42583</v>
      </c>
      <c r="B3828">
        <v>0.45679999999999998</v>
      </c>
      <c r="C3828">
        <v>0.52680000000000005</v>
      </c>
      <c r="D3828">
        <v>0.57199999999999995</v>
      </c>
      <c r="E3828">
        <v>0.64500000000000002</v>
      </c>
      <c r="F3828">
        <v>0.71599999999999997</v>
      </c>
      <c r="G3828">
        <v>1.0169999999999999</v>
      </c>
      <c r="H3828" s="34">
        <f t="shared" si="118"/>
        <v>0</v>
      </c>
      <c r="I3828" t="str">
        <f t="shared" si="119"/>
        <v/>
      </c>
    </row>
    <row r="3829" spans="1:9" x14ac:dyDescent="0.25">
      <c r="A3829" s="32">
        <v>42584</v>
      </c>
      <c r="B3829">
        <v>0.47049999999999997</v>
      </c>
      <c r="C3829">
        <v>0.52739999999999998</v>
      </c>
      <c r="D3829">
        <v>0.58850000000000002</v>
      </c>
      <c r="E3829">
        <v>0.64649999999999996</v>
      </c>
      <c r="F3829">
        <v>0.71950000000000003</v>
      </c>
      <c r="G3829">
        <v>1.024</v>
      </c>
      <c r="H3829" s="34">
        <f t="shared" si="118"/>
        <v>0</v>
      </c>
      <c r="I3829" t="str">
        <f t="shared" si="119"/>
        <v/>
      </c>
    </row>
    <row r="3830" spans="1:9" x14ac:dyDescent="0.25">
      <c r="A3830" s="32">
        <v>42585</v>
      </c>
      <c r="B3830">
        <v>0.4728</v>
      </c>
      <c r="C3830">
        <v>0.52249999999999996</v>
      </c>
      <c r="D3830">
        <v>0.57499999999999996</v>
      </c>
      <c r="E3830">
        <v>0.626</v>
      </c>
      <c r="F3830">
        <v>0.69099999999999995</v>
      </c>
      <c r="G3830">
        <v>1.002</v>
      </c>
      <c r="H3830" s="34">
        <f t="shared" si="118"/>
        <v>0</v>
      </c>
      <c r="I3830" t="str">
        <f t="shared" si="119"/>
        <v/>
      </c>
    </row>
    <row r="3831" spans="1:9" x14ac:dyDescent="0.25">
      <c r="A3831" s="32">
        <v>42586</v>
      </c>
      <c r="B3831">
        <v>0.46810000000000002</v>
      </c>
      <c r="C3831">
        <v>0.50929999999999997</v>
      </c>
      <c r="D3831">
        <v>0.54900000000000004</v>
      </c>
      <c r="E3831">
        <v>0.59899999999999998</v>
      </c>
      <c r="F3831">
        <v>0.66100000000000003</v>
      </c>
      <c r="G3831">
        <v>0.96399999999999997</v>
      </c>
      <c r="H3831" s="34">
        <f t="shared" si="118"/>
        <v>0</v>
      </c>
      <c r="I3831" t="str">
        <f t="shared" si="119"/>
        <v/>
      </c>
    </row>
    <row r="3832" spans="1:9" x14ac:dyDescent="0.25">
      <c r="A3832" s="32">
        <v>42587</v>
      </c>
      <c r="B3832">
        <v>0.50590000000000002</v>
      </c>
      <c r="C3832">
        <v>0.57689999999999997</v>
      </c>
      <c r="D3832">
        <v>0.64400000000000002</v>
      </c>
      <c r="E3832">
        <v>0.7</v>
      </c>
      <c r="F3832">
        <v>0.76900000000000002</v>
      </c>
      <c r="G3832">
        <v>1.048</v>
      </c>
      <c r="H3832" s="34">
        <f t="shared" si="118"/>
        <v>0</v>
      </c>
      <c r="I3832" t="str">
        <f t="shared" si="119"/>
        <v/>
      </c>
    </row>
    <row r="3833" spans="1:9" x14ac:dyDescent="0.25">
      <c r="A3833" s="32">
        <v>42590</v>
      </c>
      <c r="B3833">
        <v>0.50900000000000001</v>
      </c>
      <c r="C3833">
        <v>0.58589999999999998</v>
      </c>
      <c r="D3833">
        <v>0.65100000000000002</v>
      </c>
      <c r="E3833">
        <v>0.71150000000000002</v>
      </c>
      <c r="F3833">
        <v>0.77800000000000002</v>
      </c>
      <c r="G3833">
        <v>1.0609999999999999</v>
      </c>
      <c r="H3833" s="34">
        <f t="shared" si="118"/>
        <v>0</v>
      </c>
      <c r="I3833" t="str">
        <f t="shared" si="119"/>
        <v/>
      </c>
    </row>
    <row r="3834" spans="1:9" x14ac:dyDescent="0.25">
      <c r="A3834" s="32">
        <v>42591</v>
      </c>
      <c r="B3834">
        <v>0.50600000000000001</v>
      </c>
      <c r="C3834">
        <v>0.56979999999999997</v>
      </c>
      <c r="D3834">
        <v>0.61799999999999999</v>
      </c>
      <c r="E3834">
        <v>0.67200000000000004</v>
      </c>
      <c r="F3834">
        <v>0.73</v>
      </c>
      <c r="G3834">
        <v>0.998</v>
      </c>
      <c r="H3834" s="34">
        <f t="shared" si="118"/>
        <v>0</v>
      </c>
      <c r="I3834" t="str">
        <f t="shared" si="119"/>
        <v/>
      </c>
    </row>
    <row r="3835" spans="1:9" x14ac:dyDescent="0.25">
      <c r="A3835" s="32">
        <v>42592</v>
      </c>
      <c r="B3835">
        <v>0.48049999999999998</v>
      </c>
      <c r="C3835">
        <v>0.53800000000000003</v>
      </c>
      <c r="D3835">
        <v>0.58699999999999997</v>
      </c>
      <c r="E3835">
        <v>0.63800000000000001</v>
      </c>
      <c r="F3835">
        <v>0.7</v>
      </c>
      <c r="G3835">
        <v>0.96199999999999997</v>
      </c>
      <c r="H3835" s="34">
        <f t="shared" si="118"/>
        <v>0</v>
      </c>
      <c r="I3835" t="str">
        <f t="shared" si="119"/>
        <v/>
      </c>
    </row>
    <row r="3836" spans="1:9" x14ac:dyDescent="0.25">
      <c r="A3836" s="32">
        <v>42593</v>
      </c>
      <c r="B3836">
        <v>0.51300000000000001</v>
      </c>
      <c r="C3836">
        <v>0.59330000000000005</v>
      </c>
      <c r="D3836">
        <v>0.66149999999999998</v>
      </c>
      <c r="E3836">
        <v>0.70499999999999996</v>
      </c>
      <c r="F3836">
        <v>0.76200000000000001</v>
      </c>
      <c r="G3836">
        <v>1.0369999999999999</v>
      </c>
      <c r="H3836" s="34">
        <f t="shared" si="118"/>
        <v>0</v>
      </c>
      <c r="I3836" t="str">
        <f t="shared" si="119"/>
        <v/>
      </c>
    </row>
    <row r="3837" spans="1:9" x14ac:dyDescent="0.25">
      <c r="A3837" s="32">
        <v>42594</v>
      </c>
      <c r="B3837">
        <v>0.49080000000000001</v>
      </c>
      <c r="C3837">
        <v>0.56510000000000005</v>
      </c>
      <c r="D3837">
        <v>0.62549999999999994</v>
      </c>
      <c r="E3837">
        <v>0.67849999999999999</v>
      </c>
      <c r="F3837">
        <v>0.73199999999999998</v>
      </c>
      <c r="G3837">
        <v>0.999</v>
      </c>
      <c r="H3837" s="34">
        <f t="shared" si="118"/>
        <v>0</v>
      </c>
      <c r="I3837" t="str">
        <f t="shared" si="119"/>
        <v/>
      </c>
    </row>
    <row r="3838" spans="1:9" x14ac:dyDescent="0.25">
      <c r="A3838" s="32">
        <v>42597</v>
      </c>
      <c r="B3838">
        <v>0.50509999999999999</v>
      </c>
      <c r="C3838">
        <v>0.58099999999999996</v>
      </c>
      <c r="D3838">
        <v>0.64200000000000002</v>
      </c>
      <c r="E3838">
        <v>0.70099999999999996</v>
      </c>
      <c r="F3838">
        <v>0.76500000000000001</v>
      </c>
      <c r="G3838">
        <v>1.044</v>
      </c>
      <c r="H3838" s="34">
        <f t="shared" si="118"/>
        <v>0</v>
      </c>
      <c r="I3838" t="str">
        <f t="shared" si="119"/>
        <v/>
      </c>
    </row>
    <row r="3839" spans="1:9" x14ac:dyDescent="0.25">
      <c r="A3839" s="32">
        <v>42598</v>
      </c>
      <c r="B3839">
        <v>0.52200000000000002</v>
      </c>
      <c r="C3839">
        <v>0.59699999999999998</v>
      </c>
      <c r="D3839">
        <v>0.66249999999999998</v>
      </c>
      <c r="E3839">
        <v>0.72199999999999998</v>
      </c>
      <c r="F3839">
        <v>0.78200000000000003</v>
      </c>
      <c r="G3839">
        <v>1.0529999999999999</v>
      </c>
      <c r="H3839" s="34">
        <f t="shared" si="118"/>
        <v>0</v>
      </c>
      <c r="I3839" t="str">
        <f t="shared" si="119"/>
        <v/>
      </c>
    </row>
    <row r="3840" spans="1:9" x14ac:dyDescent="0.25">
      <c r="A3840" s="32">
        <v>42599</v>
      </c>
      <c r="B3840">
        <v>0.51790000000000003</v>
      </c>
      <c r="C3840">
        <v>0.59440000000000004</v>
      </c>
      <c r="D3840">
        <v>0.64800000000000002</v>
      </c>
      <c r="E3840">
        <v>0.70699999999999996</v>
      </c>
      <c r="F3840">
        <v>0.76500000000000001</v>
      </c>
      <c r="G3840">
        <v>1.0229999999999999</v>
      </c>
      <c r="H3840" s="34">
        <f t="shared" si="118"/>
        <v>0</v>
      </c>
      <c r="I3840" t="str">
        <f t="shared" si="119"/>
        <v/>
      </c>
    </row>
    <row r="3841" spans="1:9" x14ac:dyDescent="0.25">
      <c r="A3841" s="32">
        <v>42600</v>
      </c>
      <c r="B3841">
        <v>0.50960000000000005</v>
      </c>
      <c r="C3841">
        <v>0.57909999999999995</v>
      </c>
      <c r="D3841">
        <v>0.63400000000000001</v>
      </c>
      <c r="E3841">
        <v>0.68500000000000005</v>
      </c>
      <c r="F3841">
        <v>0.75</v>
      </c>
      <c r="G3841">
        <v>1.0109999999999999</v>
      </c>
      <c r="H3841" s="34">
        <f t="shared" si="118"/>
        <v>0</v>
      </c>
      <c r="I3841" t="str">
        <f t="shared" si="119"/>
        <v/>
      </c>
    </row>
    <row r="3842" spans="1:9" x14ac:dyDescent="0.25">
      <c r="A3842" s="32">
        <v>42601</v>
      </c>
      <c r="B3842">
        <v>0.53120000000000001</v>
      </c>
      <c r="C3842">
        <v>0.60980000000000001</v>
      </c>
      <c r="D3842">
        <v>0.67500000000000004</v>
      </c>
      <c r="E3842">
        <v>0.73399999999999999</v>
      </c>
      <c r="F3842">
        <v>0.79300000000000004</v>
      </c>
      <c r="G3842">
        <v>1.0469999999999999</v>
      </c>
      <c r="H3842" s="34">
        <f t="shared" si="118"/>
        <v>0</v>
      </c>
      <c r="I3842" t="str">
        <f t="shared" si="119"/>
        <v/>
      </c>
    </row>
    <row r="3843" spans="1:9" x14ac:dyDescent="0.25">
      <c r="A3843" s="32">
        <v>42604</v>
      </c>
      <c r="B3843">
        <v>0.53010000000000002</v>
      </c>
      <c r="C3843">
        <v>0.61029999999999995</v>
      </c>
      <c r="D3843">
        <v>0.65200000000000002</v>
      </c>
      <c r="E3843">
        <v>0.70399999999999996</v>
      </c>
      <c r="F3843">
        <v>0.76400000000000001</v>
      </c>
      <c r="G3843">
        <v>0.995</v>
      </c>
      <c r="H3843" s="34">
        <f t="shared" si="118"/>
        <v>0</v>
      </c>
      <c r="I3843" t="str">
        <f t="shared" si="119"/>
        <v/>
      </c>
    </row>
    <row r="3844" spans="1:9" x14ac:dyDescent="0.25">
      <c r="A3844" s="32">
        <v>42605</v>
      </c>
      <c r="B3844">
        <v>0.54020000000000001</v>
      </c>
      <c r="C3844">
        <v>0.60699999999999998</v>
      </c>
      <c r="D3844">
        <v>0.65900000000000003</v>
      </c>
      <c r="E3844">
        <v>0.70599999999999996</v>
      </c>
      <c r="F3844">
        <v>0.75900000000000001</v>
      </c>
      <c r="G3844">
        <v>0.98199999999999998</v>
      </c>
      <c r="H3844" s="34">
        <f t="shared" si="118"/>
        <v>0</v>
      </c>
      <c r="I3844" t="str">
        <f t="shared" si="119"/>
        <v/>
      </c>
    </row>
    <row r="3845" spans="1:9" x14ac:dyDescent="0.25">
      <c r="A3845" s="32">
        <v>42606</v>
      </c>
      <c r="B3845">
        <v>0.53890000000000005</v>
      </c>
      <c r="C3845">
        <v>0.61280000000000001</v>
      </c>
      <c r="D3845">
        <v>0.65800000000000003</v>
      </c>
      <c r="E3845">
        <v>0.70799999999999996</v>
      </c>
      <c r="F3845">
        <v>0.76</v>
      </c>
      <c r="G3845">
        <v>0.997</v>
      </c>
      <c r="H3845" s="34">
        <f t="shared" ref="H3845:H3908" si="120">+IF(AND(MOD(MONTH(A3845),3)=0,MONTH(A3845)&lt;&gt;MONTH(A3846)),1,0)</f>
        <v>0</v>
      </c>
      <c r="I3845" t="str">
        <f t="shared" ref="I3845:I3908" si="121">IF(SUM(H3845:H3849)&gt;0,CONCATENATE(YEAR(A3845),INT((MONTH(A3845)-1)/3)+1),"")</f>
        <v/>
      </c>
    </row>
    <row r="3846" spans="1:9" x14ac:dyDescent="0.25">
      <c r="A3846" s="32">
        <v>42607</v>
      </c>
      <c r="B3846">
        <v>0.55959999999999999</v>
      </c>
      <c r="C3846">
        <v>0.64159999999999995</v>
      </c>
      <c r="D3846">
        <v>0.69599999999999995</v>
      </c>
      <c r="E3846">
        <v>0.747</v>
      </c>
      <c r="F3846">
        <v>0.80200000000000005</v>
      </c>
      <c r="G3846">
        <v>1.0349999999999999</v>
      </c>
      <c r="H3846" s="34">
        <f t="shared" si="120"/>
        <v>0</v>
      </c>
      <c r="I3846" t="str">
        <f t="shared" si="121"/>
        <v/>
      </c>
    </row>
    <row r="3847" spans="1:9" x14ac:dyDescent="0.25">
      <c r="A3847" s="32">
        <v>42608</v>
      </c>
      <c r="B3847">
        <v>0.58950000000000002</v>
      </c>
      <c r="C3847">
        <v>0.68640000000000001</v>
      </c>
      <c r="D3847">
        <v>0.752</v>
      </c>
      <c r="E3847">
        <v>0.80800000000000005</v>
      </c>
      <c r="F3847">
        <v>0.86499999999999999</v>
      </c>
      <c r="G3847">
        <v>1.0860000000000001</v>
      </c>
      <c r="H3847" s="34">
        <f t="shared" si="120"/>
        <v>0</v>
      </c>
      <c r="I3847" t="str">
        <f t="shared" si="121"/>
        <v/>
      </c>
    </row>
    <row r="3848" spans="1:9" x14ac:dyDescent="0.25">
      <c r="A3848" s="32">
        <v>42611</v>
      </c>
      <c r="B3848">
        <v>0.5726</v>
      </c>
      <c r="C3848">
        <v>0.65410000000000001</v>
      </c>
      <c r="D3848">
        <v>0.70899999999999996</v>
      </c>
      <c r="E3848">
        <v>0.75600000000000001</v>
      </c>
      <c r="F3848">
        <v>0.79900000000000004</v>
      </c>
      <c r="G3848">
        <v>1.0049999999999999</v>
      </c>
      <c r="H3848" s="34">
        <f t="shared" si="120"/>
        <v>0</v>
      </c>
      <c r="I3848" t="str">
        <f t="shared" si="121"/>
        <v/>
      </c>
    </row>
    <row r="3849" spans="1:9" x14ac:dyDescent="0.25">
      <c r="A3849" s="32">
        <v>42612</v>
      </c>
      <c r="B3849">
        <v>0.56899999999999995</v>
      </c>
      <c r="C3849">
        <v>0.65300000000000002</v>
      </c>
      <c r="D3849">
        <v>0.70799999999999996</v>
      </c>
      <c r="E3849">
        <v>0.76</v>
      </c>
      <c r="F3849">
        <v>0.80600000000000005</v>
      </c>
      <c r="G3849">
        <v>1.0129999999999999</v>
      </c>
      <c r="H3849" s="34">
        <f t="shared" si="120"/>
        <v>0</v>
      </c>
      <c r="I3849" t="str">
        <f t="shared" si="121"/>
        <v/>
      </c>
    </row>
    <row r="3850" spans="1:9" x14ac:dyDescent="0.25">
      <c r="A3850" s="32">
        <v>42613</v>
      </c>
      <c r="B3850">
        <v>0.58299999999999996</v>
      </c>
      <c r="C3850">
        <v>0.66890000000000005</v>
      </c>
      <c r="D3850">
        <v>0.72699999999999998</v>
      </c>
      <c r="E3850">
        <v>0.78100000000000003</v>
      </c>
      <c r="F3850">
        <v>0.83099999999999996</v>
      </c>
      <c r="G3850">
        <v>1.0309999999999999</v>
      </c>
      <c r="H3850" s="34">
        <f t="shared" si="120"/>
        <v>0</v>
      </c>
      <c r="I3850" t="str">
        <f t="shared" si="121"/>
        <v/>
      </c>
    </row>
    <row r="3851" spans="1:9" x14ac:dyDescent="0.25">
      <c r="A3851" s="32">
        <v>42614</v>
      </c>
      <c r="B3851">
        <v>0.57069999999999999</v>
      </c>
      <c r="C3851">
        <v>0.65139999999999998</v>
      </c>
      <c r="D3851">
        <v>0.71499999999999997</v>
      </c>
      <c r="E3851">
        <v>0.76700000000000002</v>
      </c>
      <c r="F3851">
        <v>0.81399999999999995</v>
      </c>
      <c r="G3851">
        <v>1.026</v>
      </c>
      <c r="H3851" s="34">
        <f t="shared" si="120"/>
        <v>0</v>
      </c>
      <c r="I3851" t="str">
        <f t="shared" si="121"/>
        <v/>
      </c>
    </row>
    <row r="3852" spans="1:9" x14ac:dyDescent="0.25">
      <c r="A3852" s="32">
        <v>42615</v>
      </c>
      <c r="B3852">
        <v>0.57509999999999994</v>
      </c>
      <c r="C3852">
        <v>0.65759999999999996</v>
      </c>
      <c r="D3852">
        <v>0.72</v>
      </c>
      <c r="E3852">
        <v>0.76800000000000002</v>
      </c>
      <c r="F3852">
        <v>0.82199999999999995</v>
      </c>
      <c r="G3852">
        <v>1.0589999999999999</v>
      </c>
      <c r="H3852" s="34">
        <f t="shared" si="120"/>
        <v>0</v>
      </c>
      <c r="I3852" t="str">
        <f t="shared" si="121"/>
        <v/>
      </c>
    </row>
    <row r="3853" spans="1:9" x14ac:dyDescent="0.25">
      <c r="A3853" s="32">
        <v>42618</v>
      </c>
      <c r="B3853">
        <v>0.58409999999999995</v>
      </c>
      <c r="C3853">
        <v>0.66720000000000002</v>
      </c>
      <c r="D3853">
        <v>0.72499999999999998</v>
      </c>
      <c r="E3853">
        <v>0.77100000000000002</v>
      </c>
      <c r="F3853">
        <v>0.81299999999999994</v>
      </c>
      <c r="G3853">
        <v>1.044</v>
      </c>
      <c r="H3853" s="34">
        <f t="shared" si="120"/>
        <v>0</v>
      </c>
      <c r="I3853" t="str">
        <f t="shared" si="121"/>
        <v/>
      </c>
    </row>
    <row r="3854" spans="1:9" x14ac:dyDescent="0.25">
      <c r="A3854" s="32">
        <v>42619</v>
      </c>
      <c r="B3854">
        <v>0.53749999999999998</v>
      </c>
      <c r="C3854">
        <v>0.59850000000000003</v>
      </c>
      <c r="D3854">
        <v>0.64700000000000002</v>
      </c>
      <c r="E3854">
        <v>0.69399999999999995</v>
      </c>
      <c r="F3854">
        <v>0.747</v>
      </c>
      <c r="G3854">
        <v>0.98</v>
      </c>
      <c r="H3854" s="34">
        <f t="shared" si="120"/>
        <v>0</v>
      </c>
      <c r="I3854" t="str">
        <f t="shared" si="121"/>
        <v/>
      </c>
    </row>
    <row r="3855" spans="1:9" x14ac:dyDescent="0.25">
      <c r="A3855" s="32">
        <v>42620</v>
      </c>
      <c r="B3855">
        <v>0.53959999999999997</v>
      </c>
      <c r="C3855">
        <v>0.6079</v>
      </c>
      <c r="D3855">
        <v>0.65100000000000002</v>
      </c>
      <c r="E3855">
        <v>0.69699999999999995</v>
      </c>
      <c r="F3855">
        <v>0.75149999999999995</v>
      </c>
      <c r="G3855">
        <v>0.98</v>
      </c>
      <c r="H3855" s="34">
        <f t="shared" si="120"/>
        <v>0</v>
      </c>
      <c r="I3855" t="str">
        <f t="shared" si="121"/>
        <v/>
      </c>
    </row>
    <row r="3856" spans="1:9" x14ac:dyDescent="0.25">
      <c r="A3856" s="32">
        <v>42621</v>
      </c>
      <c r="B3856">
        <v>0.56730000000000003</v>
      </c>
      <c r="C3856">
        <v>0.64029999999999998</v>
      </c>
      <c r="D3856">
        <v>0.69699999999999995</v>
      </c>
      <c r="E3856">
        <v>0.75</v>
      </c>
      <c r="F3856">
        <v>0.80300000000000005</v>
      </c>
      <c r="G3856">
        <v>1.0409999999999999</v>
      </c>
      <c r="H3856" s="34">
        <f t="shared" si="120"/>
        <v>0</v>
      </c>
      <c r="I3856" t="str">
        <f t="shared" si="121"/>
        <v/>
      </c>
    </row>
    <row r="3857" spans="1:9" x14ac:dyDescent="0.25">
      <c r="A3857" s="32">
        <v>42622</v>
      </c>
      <c r="B3857">
        <v>0.57210000000000005</v>
      </c>
      <c r="C3857">
        <v>0.65969999999999995</v>
      </c>
      <c r="D3857">
        <v>0.72799999999999998</v>
      </c>
      <c r="E3857">
        <v>0.78749999999999998</v>
      </c>
      <c r="F3857">
        <v>0.85450000000000004</v>
      </c>
      <c r="G3857">
        <v>1.117</v>
      </c>
      <c r="H3857" s="34">
        <f t="shared" si="120"/>
        <v>0</v>
      </c>
      <c r="I3857" t="str">
        <f t="shared" si="121"/>
        <v/>
      </c>
    </row>
    <row r="3858" spans="1:9" x14ac:dyDescent="0.25">
      <c r="A3858" s="32">
        <v>42625</v>
      </c>
      <c r="B3858">
        <v>0.55979999999999996</v>
      </c>
      <c r="C3858">
        <v>0.63219999999999998</v>
      </c>
      <c r="D3858">
        <v>0.69599999999999995</v>
      </c>
      <c r="E3858">
        <v>0.75800000000000001</v>
      </c>
      <c r="F3858">
        <v>0.82</v>
      </c>
      <c r="G3858">
        <v>1.101</v>
      </c>
      <c r="H3858" s="34">
        <f t="shared" si="120"/>
        <v>0</v>
      </c>
      <c r="I3858" t="str">
        <f t="shared" si="121"/>
        <v/>
      </c>
    </row>
    <row r="3859" spans="1:9" x14ac:dyDescent="0.25">
      <c r="A3859" s="32">
        <v>42626</v>
      </c>
      <c r="B3859">
        <v>0.56810000000000005</v>
      </c>
      <c r="C3859">
        <v>0.6552</v>
      </c>
      <c r="D3859">
        <v>0.72099999999999997</v>
      </c>
      <c r="E3859">
        <v>0.79300000000000004</v>
      </c>
      <c r="F3859">
        <v>0.86799999999999999</v>
      </c>
      <c r="G3859">
        <v>1.163</v>
      </c>
      <c r="H3859" s="34">
        <f t="shared" si="120"/>
        <v>0</v>
      </c>
      <c r="I3859" t="str">
        <f t="shared" si="121"/>
        <v/>
      </c>
    </row>
    <row r="3860" spans="1:9" x14ac:dyDescent="0.25">
      <c r="A3860" s="32">
        <v>42627</v>
      </c>
      <c r="B3860">
        <v>0.54649999999999999</v>
      </c>
      <c r="C3860">
        <v>0.627</v>
      </c>
      <c r="D3860">
        <v>0.69</v>
      </c>
      <c r="E3860">
        <v>0.75700000000000001</v>
      </c>
      <c r="F3860">
        <v>0.82699999999999996</v>
      </c>
      <c r="G3860">
        <v>1.127</v>
      </c>
      <c r="H3860" s="34">
        <f t="shared" si="120"/>
        <v>0</v>
      </c>
      <c r="I3860" t="str">
        <f t="shared" si="121"/>
        <v/>
      </c>
    </row>
    <row r="3861" spans="1:9" x14ac:dyDescent="0.25">
      <c r="A3861" s="32">
        <v>42628</v>
      </c>
      <c r="B3861">
        <v>0.5363</v>
      </c>
      <c r="C3861">
        <v>0.60350000000000004</v>
      </c>
      <c r="D3861">
        <v>0.67</v>
      </c>
      <c r="E3861">
        <v>0.73499999999999999</v>
      </c>
      <c r="F3861">
        <v>0.80800000000000005</v>
      </c>
      <c r="G3861">
        <v>1.1219999999999999</v>
      </c>
      <c r="H3861" s="34">
        <f t="shared" si="120"/>
        <v>0</v>
      </c>
      <c r="I3861" t="str">
        <f t="shared" si="121"/>
        <v/>
      </c>
    </row>
    <row r="3862" spans="1:9" x14ac:dyDescent="0.25">
      <c r="A3862" s="32">
        <v>42629</v>
      </c>
      <c r="B3862">
        <v>0.55530000000000002</v>
      </c>
      <c r="C3862">
        <v>0.63319999999999999</v>
      </c>
      <c r="D3862">
        <v>0.69699999999999995</v>
      </c>
      <c r="E3862">
        <v>0.76400000000000001</v>
      </c>
      <c r="F3862">
        <v>0.83499999999999996</v>
      </c>
      <c r="G3862">
        <v>1.1320000000000001</v>
      </c>
      <c r="H3862" s="34">
        <f t="shared" si="120"/>
        <v>0</v>
      </c>
      <c r="I3862" t="str">
        <f t="shared" si="121"/>
        <v/>
      </c>
    </row>
    <row r="3863" spans="1:9" x14ac:dyDescent="0.25">
      <c r="A3863" s="32">
        <v>42632</v>
      </c>
      <c r="B3863">
        <v>0.57050000000000001</v>
      </c>
      <c r="C3863">
        <v>0.65439999999999998</v>
      </c>
      <c r="D3863">
        <v>0.72299999999999998</v>
      </c>
      <c r="E3863">
        <v>0.79</v>
      </c>
      <c r="F3863">
        <v>0.86</v>
      </c>
      <c r="G3863">
        <v>1.147</v>
      </c>
      <c r="H3863" s="34">
        <f t="shared" si="120"/>
        <v>0</v>
      </c>
      <c r="I3863" t="str">
        <f t="shared" si="121"/>
        <v/>
      </c>
    </row>
    <row r="3864" spans="1:9" x14ac:dyDescent="0.25">
      <c r="A3864" s="32">
        <v>42633</v>
      </c>
      <c r="B3864">
        <v>0.57189999999999996</v>
      </c>
      <c r="C3864">
        <v>0.64939999999999998</v>
      </c>
      <c r="D3864">
        <v>0.71850000000000003</v>
      </c>
      <c r="E3864">
        <v>0.78</v>
      </c>
      <c r="F3864">
        <v>0.84699999999999998</v>
      </c>
      <c r="G3864">
        <v>1.137</v>
      </c>
      <c r="H3864" s="34">
        <f t="shared" si="120"/>
        <v>0</v>
      </c>
      <c r="I3864" t="str">
        <f t="shared" si="121"/>
        <v/>
      </c>
    </row>
    <row r="3865" spans="1:9" x14ac:dyDescent="0.25">
      <c r="A3865" s="32">
        <v>42634</v>
      </c>
      <c r="B3865">
        <v>0.56579999999999997</v>
      </c>
      <c r="C3865">
        <v>0.65869999999999995</v>
      </c>
      <c r="D3865">
        <v>0.71599999999999997</v>
      </c>
      <c r="E3865">
        <v>0.77400000000000002</v>
      </c>
      <c r="F3865">
        <v>0.83399999999999996</v>
      </c>
      <c r="G3865">
        <v>1.1040000000000001</v>
      </c>
      <c r="H3865" s="34">
        <f t="shared" si="120"/>
        <v>0</v>
      </c>
      <c r="I3865" t="str">
        <f t="shared" si="121"/>
        <v/>
      </c>
    </row>
    <row r="3866" spans="1:9" x14ac:dyDescent="0.25">
      <c r="A3866" s="32">
        <v>42635</v>
      </c>
      <c r="B3866">
        <v>0.56210000000000004</v>
      </c>
      <c r="C3866">
        <v>0.64439999999999997</v>
      </c>
      <c r="D3866">
        <v>0.70099999999999996</v>
      </c>
      <c r="E3866">
        <v>0.753</v>
      </c>
      <c r="F3866">
        <v>0.81200000000000006</v>
      </c>
      <c r="G3866">
        <v>1.0609999999999999</v>
      </c>
      <c r="H3866" s="34">
        <f t="shared" si="120"/>
        <v>0</v>
      </c>
      <c r="I3866" t="str">
        <f t="shared" si="121"/>
        <v/>
      </c>
    </row>
    <row r="3867" spans="1:9" x14ac:dyDescent="0.25">
      <c r="A3867" s="32">
        <v>42636</v>
      </c>
      <c r="B3867">
        <v>0.55769999999999997</v>
      </c>
      <c r="C3867">
        <v>0.63400000000000001</v>
      </c>
      <c r="D3867">
        <v>0.69399999999999995</v>
      </c>
      <c r="E3867">
        <v>0.747</v>
      </c>
      <c r="F3867">
        <v>0.80100000000000005</v>
      </c>
      <c r="G3867">
        <v>1.077</v>
      </c>
      <c r="H3867" s="34">
        <f t="shared" si="120"/>
        <v>0</v>
      </c>
      <c r="I3867" t="str">
        <f t="shared" si="121"/>
        <v/>
      </c>
    </row>
    <row r="3868" spans="1:9" x14ac:dyDescent="0.25">
      <c r="A3868" s="32">
        <v>42639</v>
      </c>
      <c r="B3868">
        <v>0.54390000000000005</v>
      </c>
      <c r="C3868">
        <v>0.61009999999999998</v>
      </c>
      <c r="D3868">
        <v>0.66400000000000003</v>
      </c>
      <c r="E3868">
        <v>0.71499999999999997</v>
      </c>
      <c r="F3868">
        <v>0.76600000000000001</v>
      </c>
      <c r="G3868">
        <v>1.04</v>
      </c>
      <c r="H3868" s="34">
        <f t="shared" si="120"/>
        <v>0</v>
      </c>
      <c r="I3868" t="str">
        <f t="shared" si="121"/>
        <v>20163</v>
      </c>
    </row>
    <row r="3869" spans="1:9" x14ac:dyDescent="0.25">
      <c r="A3869" s="32">
        <v>42640</v>
      </c>
      <c r="B3869">
        <v>0.53390000000000004</v>
      </c>
      <c r="C3869">
        <v>0.6069</v>
      </c>
      <c r="D3869">
        <v>0.66300000000000003</v>
      </c>
      <c r="E3869">
        <v>0.71</v>
      </c>
      <c r="F3869">
        <v>0.76200000000000001</v>
      </c>
      <c r="G3869">
        <v>1.008</v>
      </c>
      <c r="H3869" s="34">
        <f t="shared" si="120"/>
        <v>0</v>
      </c>
      <c r="I3869" t="str">
        <f t="shared" si="121"/>
        <v>20163</v>
      </c>
    </row>
    <row r="3870" spans="1:9" x14ac:dyDescent="0.25">
      <c r="A3870" s="32">
        <v>42641</v>
      </c>
      <c r="B3870">
        <v>0.54630000000000001</v>
      </c>
      <c r="C3870">
        <v>0.61909999999999998</v>
      </c>
      <c r="D3870">
        <v>0.67100000000000004</v>
      </c>
      <c r="E3870">
        <v>0.72199999999999998</v>
      </c>
      <c r="F3870">
        <v>0.77500000000000002</v>
      </c>
      <c r="G3870">
        <v>1.0349999999999999</v>
      </c>
      <c r="H3870" s="34">
        <f t="shared" si="120"/>
        <v>0</v>
      </c>
      <c r="I3870" t="str">
        <f t="shared" si="121"/>
        <v>20163</v>
      </c>
    </row>
    <row r="3871" spans="1:9" x14ac:dyDescent="0.25">
      <c r="A3871" s="32">
        <v>42642</v>
      </c>
      <c r="B3871">
        <v>0.54120000000000001</v>
      </c>
      <c r="C3871">
        <v>0.61050000000000004</v>
      </c>
      <c r="D3871">
        <v>0.66300000000000003</v>
      </c>
      <c r="E3871">
        <v>0.70799999999999996</v>
      </c>
      <c r="F3871">
        <v>0.76500000000000001</v>
      </c>
      <c r="G3871">
        <v>1.024</v>
      </c>
      <c r="H3871" s="34">
        <f t="shared" si="120"/>
        <v>0</v>
      </c>
      <c r="I3871" t="str">
        <f t="shared" si="121"/>
        <v>20163</v>
      </c>
    </row>
    <row r="3872" spans="1:9" x14ac:dyDescent="0.25">
      <c r="A3872" s="32">
        <v>42643</v>
      </c>
      <c r="B3872">
        <v>0.55959999999999999</v>
      </c>
      <c r="C3872">
        <v>0.64070000000000005</v>
      </c>
      <c r="D3872">
        <v>0.68799999999999994</v>
      </c>
      <c r="E3872">
        <v>0.74099999999999999</v>
      </c>
      <c r="F3872">
        <v>0.79</v>
      </c>
      <c r="G3872">
        <v>1.0589999999999999</v>
      </c>
      <c r="H3872" s="34">
        <f t="shared" si="120"/>
        <v>1</v>
      </c>
      <c r="I3872" t="str">
        <f t="shared" si="121"/>
        <v>20163</v>
      </c>
    </row>
    <row r="3873" spans="1:9" x14ac:dyDescent="0.25">
      <c r="A3873" s="32">
        <v>42646</v>
      </c>
      <c r="B3873">
        <v>0.56930000000000003</v>
      </c>
      <c r="C3873">
        <v>0.64290000000000003</v>
      </c>
      <c r="D3873">
        <v>0.70099999999999996</v>
      </c>
      <c r="E3873">
        <v>0.755</v>
      </c>
      <c r="F3873">
        <v>0.82</v>
      </c>
      <c r="G3873">
        <v>1.08</v>
      </c>
      <c r="H3873" s="34">
        <f t="shared" si="120"/>
        <v>0</v>
      </c>
      <c r="I3873" t="str">
        <f t="shared" si="121"/>
        <v/>
      </c>
    </row>
    <row r="3874" spans="1:9" x14ac:dyDescent="0.25">
      <c r="A3874" s="32">
        <v>42647</v>
      </c>
      <c r="B3874">
        <v>0.58330000000000004</v>
      </c>
      <c r="C3874">
        <v>0.66720000000000002</v>
      </c>
      <c r="D3874">
        <v>0.73699999999999999</v>
      </c>
      <c r="E3874">
        <v>0.79749999999999999</v>
      </c>
      <c r="F3874">
        <v>0.85799999999999998</v>
      </c>
      <c r="G3874">
        <v>1.141</v>
      </c>
      <c r="H3874" s="34">
        <f t="shared" si="120"/>
        <v>0</v>
      </c>
      <c r="I3874" t="str">
        <f t="shared" si="121"/>
        <v/>
      </c>
    </row>
    <row r="3875" spans="1:9" x14ac:dyDescent="0.25">
      <c r="A3875" s="32">
        <v>42648</v>
      </c>
      <c r="B3875">
        <v>0.60170000000000001</v>
      </c>
      <c r="C3875">
        <v>0.68569999999999998</v>
      </c>
      <c r="D3875">
        <v>0.75749999999999995</v>
      </c>
      <c r="E3875">
        <v>0.81599999999999995</v>
      </c>
      <c r="F3875">
        <v>0.879</v>
      </c>
      <c r="G3875">
        <v>1.163</v>
      </c>
      <c r="H3875" s="34">
        <f t="shared" si="120"/>
        <v>0</v>
      </c>
      <c r="I3875" t="str">
        <f t="shared" si="121"/>
        <v/>
      </c>
    </row>
    <row r="3876" spans="1:9" x14ac:dyDescent="0.25">
      <c r="A3876" s="32">
        <v>42649</v>
      </c>
      <c r="B3876">
        <v>0.60919999999999996</v>
      </c>
      <c r="C3876">
        <v>0.71220000000000006</v>
      </c>
      <c r="D3876">
        <v>0.78700000000000003</v>
      </c>
      <c r="E3876">
        <v>0.85399999999999998</v>
      </c>
      <c r="F3876">
        <v>0.91900000000000004</v>
      </c>
      <c r="G3876">
        <v>1.212</v>
      </c>
      <c r="H3876" s="34">
        <f t="shared" si="120"/>
        <v>0</v>
      </c>
      <c r="I3876" t="str">
        <f t="shared" si="121"/>
        <v/>
      </c>
    </row>
    <row r="3877" spans="1:9" x14ac:dyDescent="0.25">
      <c r="A3877" s="32">
        <v>42650</v>
      </c>
      <c r="B3877">
        <v>0.59860000000000002</v>
      </c>
      <c r="C3877">
        <v>0.69199999999999995</v>
      </c>
      <c r="D3877">
        <v>0.76900000000000002</v>
      </c>
      <c r="E3877">
        <v>0.83099999999999996</v>
      </c>
      <c r="F3877">
        <v>0.89600000000000002</v>
      </c>
      <c r="G3877">
        <v>1.177</v>
      </c>
      <c r="H3877" s="34">
        <f t="shared" si="120"/>
        <v>0</v>
      </c>
      <c r="I3877" t="str">
        <f t="shared" si="121"/>
        <v/>
      </c>
    </row>
    <row r="3878" spans="1:9" x14ac:dyDescent="0.25">
      <c r="A3878" s="32">
        <v>42653</v>
      </c>
      <c r="B3878">
        <v>0.61699999999999999</v>
      </c>
      <c r="C3878">
        <v>0.72599999999999998</v>
      </c>
      <c r="D3878">
        <v>0.80400000000000005</v>
      </c>
      <c r="E3878">
        <v>0.85399999999999998</v>
      </c>
      <c r="F3878">
        <v>0.89900000000000002</v>
      </c>
      <c r="G3878">
        <v>1.1819999999999999</v>
      </c>
      <c r="H3878" s="34">
        <f t="shared" si="120"/>
        <v>0</v>
      </c>
      <c r="I3878" t="str">
        <f t="shared" si="121"/>
        <v/>
      </c>
    </row>
    <row r="3879" spans="1:9" x14ac:dyDescent="0.25">
      <c r="A3879" s="32">
        <v>42654</v>
      </c>
      <c r="B3879">
        <v>0.61919999999999997</v>
      </c>
      <c r="C3879">
        <v>0.7228</v>
      </c>
      <c r="D3879">
        <v>0.80600000000000005</v>
      </c>
      <c r="E3879">
        <v>0.873</v>
      </c>
      <c r="F3879">
        <v>0.93899999999999995</v>
      </c>
      <c r="G3879">
        <v>1.2290000000000001</v>
      </c>
      <c r="H3879" s="34">
        <f t="shared" si="120"/>
        <v>0</v>
      </c>
      <c r="I3879" t="str">
        <f t="shared" si="121"/>
        <v/>
      </c>
    </row>
    <row r="3880" spans="1:9" x14ac:dyDescent="0.25">
      <c r="A3880" s="32">
        <v>42655</v>
      </c>
      <c r="B3880">
        <v>0.61250000000000004</v>
      </c>
      <c r="C3880">
        <v>0.71699999999999997</v>
      </c>
      <c r="D3880">
        <v>0.79300000000000004</v>
      </c>
      <c r="E3880">
        <v>0.86699999999999999</v>
      </c>
      <c r="F3880">
        <v>0.93799999999999994</v>
      </c>
      <c r="G3880">
        <v>1.2370000000000001</v>
      </c>
      <c r="H3880" s="34">
        <f t="shared" si="120"/>
        <v>0</v>
      </c>
      <c r="I3880" t="str">
        <f t="shared" si="121"/>
        <v/>
      </c>
    </row>
    <row r="3881" spans="1:9" x14ac:dyDescent="0.25">
      <c r="A3881" s="32">
        <v>42656</v>
      </c>
      <c r="B3881">
        <v>0.60640000000000005</v>
      </c>
      <c r="C3881">
        <v>0.70520000000000005</v>
      </c>
      <c r="D3881">
        <v>0.77200000000000002</v>
      </c>
      <c r="E3881">
        <v>0.84099999999999997</v>
      </c>
      <c r="F3881">
        <v>0.90800000000000003</v>
      </c>
      <c r="G3881">
        <v>1.2070000000000001</v>
      </c>
      <c r="H3881" s="34">
        <f t="shared" si="120"/>
        <v>0</v>
      </c>
      <c r="I3881" t="str">
        <f t="shared" si="121"/>
        <v/>
      </c>
    </row>
    <row r="3882" spans="1:9" x14ac:dyDescent="0.25">
      <c r="A3882" s="32">
        <v>42657</v>
      </c>
      <c r="B3882">
        <v>0.60970000000000002</v>
      </c>
      <c r="C3882">
        <v>0.70169999999999999</v>
      </c>
      <c r="D3882">
        <v>0.78800000000000003</v>
      </c>
      <c r="E3882">
        <v>0.85899999999999999</v>
      </c>
      <c r="F3882">
        <v>0.93300000000000005</v>
      </c>
      <c r="G3882">
        <v>1.2570000000000001</v>
      </c>
      <c r="H3882" s="34">
        <f t="shared" si="120"/>
        <v>0</v>
      </c>
      <c r="I3882" t="str">
        <f t="shared" si="121"/>
        <v/>
      </c>
    </row>
    <row r="3883" spans="1:9" x14ac:dyDescent="0.25">
      <c r="A3883" s="32">
        <v>42660</v>
      </c>
      <c r="B3883">
        <v>0.59699999999999998</v>
      </c>
      <c r="C3883">
        <v>0.68410000000000004</v>
      </c>
      <c r="D3883">
        <v>0.76300000000000001</v>
      </c>
      <c r="E3883">
        <v>0.83599999999999997</v>
      </c>
      <c r="F3883">
        <v>0.91400000000000003</v>
      </c>
      <c r="G3883">
        <v>1.2330000000000001</v>
      </c>
      <c r="H3883" s="34">
        <f t="shared" si="120"/>
        <v>0</v>
      </c>
      <c r="I3883" t="str">
        <f t="shared" si="121"/>
        <v/>
      </c>
    </row>
    <row r="3884" spans="1:9" x14ac:dyDescent="0.25">
      <c r="A3884" s="32">
        <v>42661</v>
      </c>
      <c r="B3884">
        <v>0.58379999999999999</v>
      </c>
      <c r="C3884">
        <v>0.66810000000000003</v>
      </c>
      <c r="D3884">
        <v>0.73850000000000005</v>
      </c>
      <c r="E3884">
        <v>0.8075</v>
      </c>
      <c r="F3884">
        <v>0.88100000000000001</v>
      </c>
      <c r="G3884">
        <v>1.204</v>
      </c>
      <c r="H3884" s="34">
        <f t="shared" si="120"/>
        <v>0</v>
      </c>
      <c r="I3884" t="str">
        <f t="shared" si="121"/>
        <v/>
      </c>
    </row>
    <row r="3885" spans="1:9" x14ac:dyDescent="0.25">
      <c r="A3885" s="32">
        <v>42662</v>
      </c>
      <c r="B3885">
        <v>0.58279999999999998</v>
      </c>
      <c r="C3885">
        <v>0.66649999999999998</v>
      </c>
      <c r="D3885">
        <v>0.73699999999999999</v>
      </c>
      <c r="E3885">
        <v>0.80800000000000005</v>
      </c>
      <c r="F3885">
        <v>0.88200000000000001</v>
      </c>
      <c r="G3885">
        <v>1.1990000000000001</v>
      </c>
      <c r="H3885" s="34">
        <f t="shared" si="120"/>
        <v>0</v>
      </c>
      <c r="I3885" t="str">
        <f t="shared" si="121"/>
        <v/>
      </c>
    </row>
    <row r="3886" spans="1:9" x14ac:dyDescent="0.25">
      <c r="A3886" s="32">
        <v>42663</v>
      </c>
      <c r="B3886">
        <v>0.60319999999999996</v>
      </c>
      <c r="C3886">
        <v>0.69310000000000005</v>
      </c>
      <c r="D3886">
        <v>0.76500000000000001</v>
      </c>
      <c r="E3886">
        <v>0.84</v>
      </c>
      <c r="F3886">
        <v>0.91100000000000003</v>
      </c>
      <c r="G3886">
        <v>1.218</v>
      </c>
      <c r="H3886" s="34">
        <f t="shared" si="120"/>
        <v>0</v>
      </c>
      <c r="I3886" t="str">
        <f t="shared" si="121"/>
        <v/>
      </c>
    </row>
    <row r="3887" spans="1:9" x14ac:dyDescent="0.25">
      <c r="A3887" s="32">
        <v>42664</v>
      </c>
      <c r="B3887">
        <v>0.60470000000000002</v>
      </c>
      <c r="C3887">
        <v>0.69469999999999998</v>
      </c>
      <c r="D3887">
        <v>0.76200000000000001</v>
      </c>
      <c r="E3887">
        <v>0.83099999999999996</v>
      </c>
      <c r="F3887">
        <v>0.90100000000000002</v>
      </c>
      <c r="G3887">
        <v>1.1970000000000001</v>
      </c>
      <c r="H3887" s="34">
        <f t="shared" si="120"/>
        <v>0</v>
      </c>
      <c r="I3887" t="str">
        <f t="shared" si="121"/>
        <v/>
      </c>
    </row>
    <row r="3888" spans="1:9" x14ac:dyDescent="0.25">
      <c r="A3888" s="32">
        <v>42667</v>
      </c>
      <c r="B3888">
        <v>0.61970000000000003</v>
      </c>
      <c r="C3888">
        <v>0.71050000000000002</v>
      </c>
      <c r="D3888">
        <v>0.78600000000000003</v>
      </c>
      <c r="E3888">
        <v>0.85599999999999998</v>
      </c>
      <c r="F3888">
        <v>0.93100000000000005</v>
      </c>
      <c r="G3888">
        <v>1.2170000000000001</v>
      </c>
      <c r="H3888" s="34">
        <f t="shared" si="120"/>
        <v>0</v>
      </c>
      <c r="I3888" t="str">
        <f t="shared" si="121"/>
        <v/>
      </c>
    </row>
    <row r="3889" spans="1:9" x14ac:dyDescent="0.25">
      <c r="A3889" s="32">
        <v>42668</v>
      </c>
      <c r="B3889">
        <v>0.62239999999999995</v>
      </c>
      <c r="C3889">
        <v>0.70930000000000004</v>
      </c>
      <c r="D3889">
        <v>0.78500000000000003</v>
      </c>
      <c r="E3889">
        <v>0.85450000000000004</v>
      </c>
      <c r="F3889">
        <v>0.92300000000000004</v>
      </c>
      <c r="G3889">
        <v>1.2110000000000001</v>
      </c>
      <c r="H3889" s="34">
        <f t="shared" si="120"/>
        <v>0</v>
      </c>
      <c r="I3889" t="str">
        <f t="shared" si="121"/>
        <v/>
      </c>
    </row>
    <row r="3890" spans="1:9" x14ac:dyDescent="0.25">
      <c r="A3890" s="32">
        <v>42669</v>
      </c>
      <c r="B3890">
        <v>0.62309999999999999</v>
      </c>
      <c r="C3890">
        <v>0.71479999999999999</v>
      </c>
      <c r="D3890">
        <v>0.79800000000000004</v>
      </c>
      <c r="E3890">
        <v>0.87649999999999995</v>
      </c>
      <c r="F3890">
        <v>0.96</v>
      </c>
      <c r="G3890">
        <v>1.262</v>
      </c>
      <c r="H3890" s="34">
        <f t="shared" si="120"/>
        <v>0</v>
      </c>
      <c r="I3890" t="str">
        <f t="shared" si="121"/>
        <v/>
      </c>
    </row>
    <row r="3891" spans="1:9" x14ac:dyDescent="0.25">
      <c r="A3891" s="32">
        <v>42670</v>
      </c>
      <c r="B3891">
        <v>0.63539999999999996</v>
      </c>
      <c r="C3891">
        <v>0.74160000000000004</v>
      </c>
      <c r="D3891">
        <v>0.82699999999999996</v>
      </c>
      <c r="E3891">
        <v>0.91300000000000003</v>
      </c>
      <c r="F3891">
        <v>0.996</v>
      </c>
      <c r="G3891">
        <v>1.3340000000000001</v>
      </c>
      <c r="H3891" s="34">
        <f t="shared" si="120"/>
        <v>0</v>
      </c>
      <c r="I3891" t="str">
        <f t="shared" si="121"/>
        <v/>
      </c>
    </row>
    <row r="3892" spans="1:9" x14ac:dyDescent="0.25">
      <c r="A3892" s="32">
        <v>42671</v>
      </c>
      <c r="B3892">
        <v>0.62239999999999995</v>
      </c>
      <c r="C3892">
        <v>0.72199999999999998</v>
      </c>
      <c r="D3892">
        <v>0.80800000000000005</v>
      </c>
      <c r="E3892">
        <v>0.89100000000000001</v>
      </c>
      <c r="F3892">
        <v>0.97599999999999998</v>
      </c>
      <c r="G3892">
        <v>1.329</v>
      </c>
      <c r="H3892" s="34">
        <f t="shared" si="120"/>
        <v>0</v>
      </c>
      <c r="I3892" t="str">
        <f t="shared" si="121"/>
        <v/>
      </c>
    </row>
    <row r="3893" spans="1:9" x14ac:dyDescent="0.25">
      <c r="A3893" s="32">
        <v>42674</v>
      </c>
      <c r="B3893">
        <v>0.62150000000000005</v>
      </c>
      <c r="C3893">
        <v>0.71650000000000003</v>
      </c>
      <c r="D3893">
        <v>0.80100000000000005</v>
      </c>
      <c r="E3893">
        <v>0.879</v>
      </c>
      <c r="F3893">
        <v>0.96499999999999997</v>
      </c>
      <c r="G3893">
        <v>1.3180000000000001</v>
      </c>
      <c r="H3893" s="34">
        <f t="shared" si="120"/>
        <v>0</v>
      </c>
      <c r="I3893" t="str">
        <f t="shared" si="121"/>
        <v/>
      </c>
    </row>
    <row r="3894" spans="1:9" x14ac:dyDescent="0.25">
      <c r="A3894" s="32">
        <v>42675</v>
      </c>
      <c r="B3894">
        <v>0.61809999999999998</v>
      </c>
      <c r="C3894">
        <v>0.71419999999999995</v>
      </c>
      <c r="D3894">
        <v>0.79</v>
      </c>
      <c r="E3894">
        <v>0.871</v>
      </c>
      <c r="F3894">
        <v>0.95499999999999996</v>
      </c>
      <c r="G3894">
        <v>1.3129999999999999</v>
      </c>
      <c r="H3894" s="34">
        <f t="shared" si="120"/>
        <v>0</v>
      </c>
      <c r="I3894" t="str">
        <f t="shared" si="121"/>
        <v/>
      </c>
    </row>
    <row r="3895" spans="1:9" x14ac:dyDescent="0.25">
      <c r="A3895" s="32">
        <v>42676</v>
      </c>
      <c r="B3895">
        <v>0.6069</v>
      </c>
      <c r="C3895">
        <v>0.69279999999999997</v>
      </c>
      <c r="D3895">
        <v>0.76749999999999996</v>
      </c>
      <c r="E3895">
        <v>0.84799999999999998</v>
      </c>
      <c r="F3895">
        <v>0.93200000000000005</v>
      </c>
      <c r="G3895">
        <v>1.2909999999999999</v>
      </c>
      <c r="H3895" s="34">
        <f t="shared" si="120"/>
        <v>0</v>
      </c>
      <c r="I3895" t="str">
        <f t="shared" si="121"/>
        <v/>
      </c>
    </row>
    <row r="3896" spans="1:9" x14ac:dyDescent="0.25">
      <c r="A3896" s="32">
        <v>42677</v>
      </c>
      <c r="B3896">
        <v>0.60750000000000004</v>
      </c>
      <c r="C3896">
        <v>0.69379999999999997</v>
      </c>
      <c r="D3896">
        <v>0.76800000000000002</v>
      </c>
      <c r="E3896">
        <v>0.84899999999999998</v>
      </c>
      <c r="F3896">
        <v>0.93600000000000005</v>
      </c>
      <c r="G3896">
        <v>1.2989999999999999</v>
      </c>
      <c r="H3896" s="34">
        <f t="shared" si="120"/>
        <v>0</v>
      </c>
      <c r="I3896" t="str">
        <f t="shared" si="121"/>
        <v/>
      </c>
    </row>
    <row r="3897" spans="1:9" x14ac:dyDescent="0.25">
      <c r="A3897" s="32">
        <v>42678</v>
      </c>
      <c r="B3897">
        <v>0.59470000000000001</v>
      </c>
      <c r="C3897">
        <v>0.67469999999999997</v>
      </c>
      <c r="D3897">
        <v>0.749</v>
      </c>
      <c r="E3897">
        <v>0.82399999999999995</v>
      </c>
      <c r="F3897">
        <v>0.90300000000000002</v>
      </c>
      <c r="G3897">
        <v>1.2709999999999999</v>
      </c>
      <c r="H3897" s="34">
        <f t="shared" si="120"/>
        <v>0</v>
      </c>
      <c r="I3897" t="str">
        <f t="shared" si="121"/>
        <v/>
      </c>
    </row>
    <row r="3898" spans="1:9" x14ac:dyDescent="0.25">
      <c r="A3898" s="32">
        <v>42681</v>
      </c>
      <c r="B3898">
        <v>0.62139999999999995</v>
      </c>
      <c r="C3898">
        <v>0.71789999999999998</v>
      </c>
      <c r="D3898">
        <v>0.79600000000000004</v>
      </c>
      <c r="E3898">
        <v>0.877</v>
      </c>
      <c r="F3898">
        <v>0.96199999999999997</v>
      </c>
      <c r="G3898">
        <v>1.3140000000000001</v>
      </c>
      <c r="H3898" s="34">
        <f t="shared" si="120"/>
        <v>0</v>
      </c>
      <c r="I3898" t="str">
        <f t="shared" si="121"/>
        <v/>
      </c>
    </row>
    <row r="3899" spans="1:9" x14ac:dyDescent="0.25">
      <c r="A3899" s="32">
        <v>42682</v>
      </c>
      <c r="B3899">
        <v>0.63819999999999999</v>
      </c>
      <c r="C3899">
        <v>0.745</v>
      </c>
      <c r="D3899">
        <v>0.83099999999999996</v>
      </c>
      <c r="E3899">
        <v>0.91500000000000004</v>
      </c>
      <c r="F3899">
        <v>1</v>
      </c>
      <c r="G3899">
        <v>1.3439999999999999</v>
      </c>
      <c r="H3899" s="34">
        <f t="shared" si="120"/>
        <v>0</v>
      </c>
      <c r="I3899" t="str">
        <f t="shared" si="121"/>
        <v/>
      </c>
    </row>
    <row r="3900" spans="1:9" x14ac:dyDescent="0.25">
      <c r="A3900" s="32">
        <v>42683</v>
      </c>
      <c r="B3900">
        <v>0.65039999999999998</v>
      </c>
      <c r="C3900">
        <v>0.78839999999999999</v>
      </c>
      <c r="D3900">
        <v>0.92100000000000004</v>
      </c>
      <c r="E3900">
        <v>1.0449999999999999</v>
      </c>
      <c r="F3900">
        <v>1.1439999999999999</v>
      </c>
      <c r="G3900">
        <v>1.554</v>
      </c>
      <c r="H3900" s="34">
        <f t="shared" si="120"/>
        <v>0</v>
      </c>
      <c r="I3900" t="str">
        <f t="shared" si="121"/>
        <v/>
      </c>
    </row>
    <row r="3901" spans="1:9" x14ac:dyDescent="0.25">
      <c r="A3901" s="32">
        <v>42684</v>
      </c>
      <c r="B3901">
        <v>0.65</v>
      </c>
      <c r="C3901">
        <v>0.81399999999999995</v>
      </c>
      <c r="D3901">
        <v>0.98150000000000004</v>
      </c>
      <c r="E3901">
        <v>1.1225000000000001</v>
      </c>
      <c r="F3901">
        <v>1.248</v>
      </c>
      <c r="G3901">
        <v>1.6619999999999999</v>
      </c>
      <c r="H3901" s="34">
        <f t="shared" si="120"/>
        <v>0</v>
      </c>
      <c r="I3901" t="str">
        <f t="shared" si="121"/>
        <v/>
      </c>
    </row>
    <row r="3902" spans="1:9" x14ac:dyDescent="0.25">
      <c r="A3902" s="32">
        <v>42685</v>
      </c>
      <c r="B3902">
        <v>0.65700000000000003</v>
      </c>
      <c r="C3902">
        <v>0.82599999999999996</v>
      </c>
      <c r="D3902">
        <v>0.999</v>
      </c>
      <c r="E3902">
        <v>1.1360000000000001</v>
      </c>
      <c r="F3902">
        <v>1.246</v>
      </c>
      <c r="G3902">
        <v>1.649</v>
      </c>
      <c r="H3902" s="34">
        <f t="shared" si="120"/>
        <v>0</v>
      </c>
      <c r="I3902" t="str">
        <f t="shared" si="121"/>
        <v/>
      </c>
    </row>
    <row r="3903" spans="1:9" x14ac:dyDescent="0.25">
      <c r="A3903" s="32">
        <v>42688</v>
      </c>
      <c r="B3903">
        <v>0.68810000000000004</v>
      </c>
      <c r="C3903">
        <v>0.88539999999999996</v>
      </c>
      <c r="D3903">
        <v>1.077</v>
      </c>
      <c r="E3903">
        <v>1.2344999999999999</v>
      </c>
      <c r="F3903">
        <v>1.367</v>
      </c>
      <c r="G3903">
        <v>1.7709999999999999</v>
      </c>
      <c r="H3903" s="34">
        <f t="shared" si="120"/>
        <v>0</v>
      </c>
      <c r="I3903" t="str">
        <f t="shared" si="121"/>
        <v/>
      </c>
    </row>
    <row r="3904" spans="1:9" x14ac:dyDescent="0.25">
      <c r="A3904" s="32">
        <v>42689</v>
      </c>
      <c r="B3904">
        <v>0.68810000000000004</v>
      </c>
      <c r="C3904">
        <v>0.87870000000000004</v>
      </c>
      <c r="D3904">
        <v>1.0660000000000001</v>
      </c>
      <c r="E3904">
        <v>1.214</v>
      </c>
      <c r="F3904">
        <v>1.3340000000000001</v>
      </c>
      <c r="G3904">
        <v>1.72</v>
      </c>
      <c r="H3904" s="34">
        <f t="shared" si="120"/>
        <v>0</v>
      </c>
      <c r="I3904" t="str">
        <f t="shared" si="121"/>
        <v/>
      </c>
    </row>
    <row r="3905" spans="1:9" x14ac:dyDescent="0.25">
      <c r="A3905" s="32">
        <v>42690</v>
      </c>
      <c r="B3905">
        <v>0.69210000000000005</v>
      </c>
      <c r="C3905">
        <v>0.88249999999999995</v>
      </c>
      <c r="D3905">
        <v>1.0669999999999999</v>
      </c>
      <c r="E3905">
        <v>1.2170000000000001</v>
      </c>
      <c r="F3905">
        <v>1.339</v>
      </c>
      <c r="G3905">
        <v>1.7170000000000001</v>
      </c>
      <c r="H3905" s="34">
        <f t="shared" si="120"/>
        <v>0</v>
      </c>
      <c r="I3905" t="str">
        <f t="shared" si="121"/>
        <v/>
      </c>
    </row>
    <row r="3906" spans="1:9" x14ac:dyDescent="0.25">
      <c r="A3906" s="32">
        <v>42691</v>
      </c>
      <c r="B3906">
        <v>0.71940000000000004</v>
      </c>
      <c r="C3906">
        <v>0.92500000000000004</v>
      </c>
      <c r="D3906">
        <v>1.1120000000000001</v>
      </c>
      <c r="E3906">
        <v>1.2709999999999999</v>
      </c>
      <c r="F3906">
        <v>1.4</v>
      </c>
      <c r="G3906">
        <v>1.784</v>
      </c>
      <c r="H3906" s="34">
        <f t="shared" si="120"/>
        <v>0</v>
      </c>
      <c r="I3906" t="str">
        <f t="shared" si="121"/>
        <v/>
      </c>
    </row>
    <row r="3907" spans="1:9" x14ac:dyDescent="0.25">
      <c r="A3907" s="32">
        <v>42692</v>
      </c>
      <c r="B3907">
        <v>0.72750000000000004</v>
      </c>
      <c r="C3907">
        <v>0.94399999999999995</v>
      </c>
      <c r="D3907">
        <v>1.1459999999999999</v>
      </c>
      <c r="E3907">
        <v>1.3160000000000001</v>
      </c>
      <c r="F3907">
        <v>1.4590000000000001</v>
      </c>
      <c r="G3907">
        <v>1.853</v>
      </c>
      <c r="H3907" s="34">
        <f t="shared" si="120"/>
        <v>0</v>
      </c>
      <c r="I3907" t="str">
        <f t="shared" si="121"/>
        <v/>
      </c>
    </row>
    <row r="3908" spans="1:9" x14ac:dyDescent="0.25">
      <c r="A3908" s="32">
        <v>42695</v>
      </c>
      <c r="B3908">
        <v>0.72729999999999995</v>
      </c>
      <c r="C3908">
        <v>0.93440000000000001</v>
      </c>
      <c r="D3908">
        <v>1.129</v>
      </c>
      <c r="E3908">
        <v>1.2929999999999999</v>
      </c>
      <c r="F3908">
        <v>1.42</v>
      </c>
      <c r="G3908">
        <v>1.792</v>
      </c>
      <c r="H3908" s="34">
        <f t="shared" si="120"/>
        <v>0</v>
      </c>
      <c r="I3908" t="str">
        <f t="shared" si="121"/>
        <v/>
      </c>
    </row>
    <row r="3909" spans="1:9" x14ac:dyDescent="0.25">
      <c r="A3909" s="32">
        <v>42696</v>
      </c>
      <c r="B3909">
        <v>0.73040000000000005</v>
      </c>
      <c r="C3909">
        <v>0.94799999999999995</v>
      </c>
      <c r="D3909">
        <v>1.127</v>
      </c>
      <c r="E3909">
        <v>1.288</v>
      </c>
      <c r="F3909">
        <v>1.4159999999999999</v>
      </c>
      <c r="G3909">
        <v>1.7869999999999999</v>
      </c>
      <c r="H3909" s="34">
        <f t="shared" ref="H3909:H3972" si="122">+IF(AND(MOD(MONTH(A3909),3)=0,MONTH(A3909)&lt;&gt;MONTH(A3910)),1,0)</f>
        <v>0</v>
      </c>
      <c r="I3909" t="str">
        <f t="shared" ref="I3909:I3972" si="123">IF(SUM(H3909:H3913)&gt;0,CONCATENATE(YEAR(A3909),INT((MONTH(A3909)-1)/3)+1),"")</f>
        <v/>
      </c>
    </row>
    <row r="3910" spans="1:9" x14ac:dyDescent="0.25">
      <c r="A3910" s="32">
        <v>42697</v>
      </c>
      <c r="B3910">
        <v>0.75780000000000003</v>
      </c>
      <c r="C3910">
        <v>0.96450000000000002</v>
      </c>
      <c r="D3910">
        <v>1.1759999999999999</v>
      </c>
      <c r="E3910">
        <v>1.337</v>
      </c>
      <c r="F3910">
        <v>1.4729999999999999</v>
      </c>
      <c r="G3910">
        <v>1.8279999999999998</v>
      </c>
      <c r="H3910" s="34">
        <f t="shared" si="122"/>
        <v>0</v>
      </c>
      <c r="I3910" t="str">
        <f t="shared" si="123"/>
        <v/>
      </c>
    </row>
    <row r="3911" spans="1:9" x14ac:dyDescent="0.25">
      <c r="A3911" s="32">
        <v>42698</v>
      </c>
      <c r="B3911">
        <v>0.77600000000000002</v>
      </c>
      <c r="C3911">
        <v>0.98599999999999999</v>
      </c>
      <c r="D3911">
        <v>1.1990000000000001</v>
      </c>
      <c r="E3911">
        <v>1.347</v>
      </c>
      <c r="F3911">
        <v>1.46</v>
      </c>
      <c r="G3911">
        <v>1.823</v>
      </c>
      <c r="H3911" s="34">
        <f t="shared" si="122"/>
        <v>0</v>
      </c>
      <c r="I3911" t="str">
        <f t="shared" si="123"/>
        <v/>
      </c>
    </row>
    <row r="3912" spans="1:9" x14ac:dyDescent="0.25">
      <c r="A3912" s="32">
        <v>42699</v>
      </c>
      <c r="B3912">
        <v>0.76959999999999995</v>
      </c>
      <c r="C3912">
        <v>0.98519999999999996</v>
      </c>
      <c r="D3912">
        <v>1.1859999999999999</v>
      </c>
      <c r="E3912">
        <v>1.347</v>
      </c>
      <c r="F3912">
        <v>1.474</v>
      </c>
      <c r="G3912">
        <v>1.837</v>
      </c>
      <c r="H3912" s="34">
        <f t="shared" si="122"/>
        <v>0</v>
      </c>
      <c r="I3912" t="str">
        <f t="shared" si="123"/>
        <v/>
      </c>
    </row>
    <row r="3913" spans="1:9" x14ac:dyDescent="0.25">
      <c r="A3913" s="32">
        <v>42702</v>
      </c>
      <c r="B3913">
        <v>0.74880000000000002</v>
      </c>
      <c r="C3913">
        <v>0.95050000000000001</v>
      </c>
      <c r="D3913">
        <v>1.1455</v>
      </c>
      <c r="E3913">
        <v>1.3049999999999999</v>
      </c>
      <c r="F3913">
        <v>1.425</v>
      </c>
      <c r="G3913">
        <v>1.798</v>
      </c>
      <c r="H3913" s="34">
        <f t="shared" si="122"/>
        <v>0</v>
      </c>
      <c r="I3913" t="str">
        <f t="shared" si="123"/>
        <v/>
      </c>
    </row>
    <row r="3914" spans="1:9" x14ac:dyDescent="0.25">
      <c r="A3914" s="32">
        <v>42703</v>
      </c>
      <c r="B3914">
        <v>0.73729999999999996</v>
      </c>
      <c r="C3914">
        <v>0.93989999999999996</v>
      </c>
      <c r="D3914">
        <v>1.1280000000000001</v>
      </c>
      <c r="E3914">
        <v>1.2730000000000001</v>
      </c>
      <c r="F3914">
        <v>1.403</v>
      </c>
      <c r="G3914">
        <v>1.782</v>
      </c>
      <c r="H3914" s="34">
        <f t="shared" si="122"/>
        <v>0</v>
      </c>
      <c r="I3914" t="str">
        <f t="shared" si="123"/>
        <v/>
      </c>
    </row>
    <row r="3915" spans="1:9" x14ac:dyDescent="0.25">
      <c r="A3915" s="32">
        <v>42704</v>
      </c>
      <c r="B3915">
        <v>0.75609999999999999</v>
      </c>
      <c r="C3915">
        <v>0.96499999999999997</v>
      </c>
      <c r="D3915">
        <v>1.1719999999999999</v>
      </c>
      <c r="E3915">
        <v>1.3355000000000001</v>
      </c>
      <c r="F3915">
        <v>1.464</v>
      </c>
      <c r="G3915">
        <v>1.859</v>
      </c>
      <c r="H3915" s="34">
        <f t="shared" si="122"/>
        <v>0</v>
      </c>
      <c r="I3915" t="str">
        <f t="shared" si="123"/>
        <v/>
      </c>
    </row>
    <row r="3916" spans="1:9" x14ac:dyDescent="0.25">
      <c r="A3916" s="32">
        <v>42705</v>
      </c>
      <c r="B3916">
        <v>0.77280000000000004</v>
      </c>
      <c r="C3916">
        <v>1.0004999999999999</v>
      </c>
      <c r="D3916">
        <v>1.2130000000000001</v>
      </c>
      <c r="E3916">
        <v>1.3860000000000001</v>
      </c>
      <c r="F3916">
        <v>1.5209999999999999</v>
      </c>
      <c r="G3916">
        <v>1.9409999999999998</v>
      </c>
      <c r="H3916" s="34">
        <f t="shared" si="122"/>
        <v>0</v>
      </c>
      <c r="I3916" t="str">
        <f t="shared" si="123"/>
        <v/>
      </c>
    </row>
    <row r="3917" spans="1:9" x14ac:dyDescent="0.25">
      <c r="A3917" s="32">
        <v>42706</v>
      </c>
      <c r="B3917">
        <v>0.75639999999999996</v>
      </c>
      <c r="C3917">
        <v>0.96150000000000002</v>
      </c>
      <c r="D3917">
        <v>1.165</v>
      </c>
      <c r="E3917">
        <v>1.3285</v>
      </c>
      <c r="F3917">
        <v>1.462</v>
      </c>
      <c r="G3917">
        <v>1.881</v>
      </c>
      <c r="H3917" s="34">
        <f t="shared" si="122"/>
        <v>0</v>
      </c>
      <c r="I3917" t="str">
        <f t="shared" si="123"/>
        <v/>
      </c>
    </row>
    <row r="3918" spans="1:9" x14ac:dyDescent="0.25">
      <c r="A3918" s="32">
        <v>42709</v>
      </c>
      <c r="B3918">
        <v>0.77510000000000001</v>
      </c>
      <c r="C3918">
        <v>0.99070000000000003</v>
      </c>
      <c r="D3918">
        <v>1.2</v>
      </c>
      <c r="E3918">
        <v>1.3605</v>
      </c>
      <c r="F3918">
        <v>1.492</v>
      </c>
      <c r="G3918">
        <v>1.885</v>
      </c>
      <c r="H3918" s="34">
        <f t="shared" si="122"/>
        <v>0</v>
      </c>
      <c r="I3918" t="str">
        <f t="shared" si="123"/>
        <v/>
      </c>
    </row>
    <row r="3919" spans="1:9" x14ac:dyDescent="0.25">
      <c r="A3919" s="32">
        <v>42710</v>
      </c>
      <c r="B3919">
        <v>0.7792</v>
      </c>
      <c r="C3919">
        <v>0.99780000000000002</v>
      </c>
      <c r="D3919">
        <v>1.2030000000000001</v>
      </c>
      <c r="E3919">
        <v>1.3639999999999999</v>
      </c>
      <c r="F3919">
        <v>1.4870000000000001</v>
      </c>
      <c r="G3919">
        <v>1.891</v>
      </c>
      <c r="H3919" s="34">
        <f t="shared" si="122"/>
        <v>0</v>
      </c>
      <c r="I3919" t="str">
        <f t="shared" si="123"/>
        <v/>
      </c>
    </row>
    <row r="3920" spans="1:9" x14ac:dyDescent="0.25">
      <c r="A3920" s="32">
        <v>42711</v>
      </c>
      <c r="B3920">
        <v>0.77049999999999996</v>
      </c>
      <c r="C3920">
        <v>0.98140000000000005</v>
      </c>
      <c r="D3920">
        <v>1.1659999999999999</v>
      </c>
      <c r="E3920">
        <v>1.321</v>
      </c>
      <c r="F3920">
        <v>1.4510000000000001</v>
      </c>
      <c r="G3920">
        <v>1.8340000000000001</v>
      </c>
      <c r="H3920" s="34">
        <f t="shared" si="122"/>
        <v>0</v>
      </c>
      <c r="I3920" t="str">
        <f t="shared" si="123"/>
        <v/>
      </c>
    </row>
    <row r="3921" spans="1:9" x14ac:dyDescent="0.25">
      <c r="A3921" s="32">
        <v>42712</v>
      </c>
      <c r="B3921">
        <v>0.78369999999999995</v>
      </c>
      <c r="C3921">
        <v>0.997</v>
      </c>
      <c r="D3921">
        <v>1.198</v>
      </c>
      <c r="E3921">
        <v>1.3660000000000001</v>
      </c>
      <c r="F3921">
        <v>1.5</v>
      </c>
      <c r="G3921">
        <v>1.9239999999999999</v>
      </c>
      <c r="H3921" s="34">
        <f t="shared" si="122"/>
        <v>0</v>
      </c>
      <c r="I3921" t="str">
        <f t="shared" si="123"/>
        <v/>
      </c>
    </row>
    <row r="3922" spans="1:9" x14ac:dyDescent="0.25">
      <c r="A3922" s="32">
        <v>42713</v>
      </c>
      <c r="B3922">
        <v>0.79459999999999997</v>
      </c>
      <c r="C3922">
        <v>1.0253000000000001</v>
      </c>
      <c r="D3922">
        <v>1.2330000000000001</v>
      </c>
      <c r="E3922">
        <v>1.4095</v>
      </c>
      <c r="F3922">
        <v>1.56</v>
      </c>
      <c r="G3922">
        <v>1.9729999999999999</v>
      </c>
      <c r="H3922" s="34">
        <f t="shared" si="122"/>
        <v>0</v>
      </c>
      <c r="I3922" t="str">
        <f t="shared" si="123"/>
        <v/>
      </c>
    </row>
    <row r="3923" spans="1:9" x14ac:dyDescent="0.25">
      <c r="A3923" s="32">
        <v>42716</v>
      </c>
      <c r="B3923">
        <v>0.8004</v>
      </c>
      <c r="C3923">
        <v>1.0288999999999999</v>
      </c>
      <c r="D3923">
        <v>1.2330000000000001</v>
      </c>
      <c r="E3923">
        <v>1.4039999999999999</v>
      </c>
      <c r="F3923">
        <v>1.548</v>
      </c>
      <c r="G3923">
        <v>1.9769999999999999</v>
      </c>
      <c r="H3923" s="34">
        <f t="shared" si="122"/>
        <v>0</v>
      </c>
      <c r="I3923" t="str">
        <f t="shared" si="123"/>
        <v/>
      </c>
    </row>
    <row r="3924" spans="1:9" x14ac:dyDescent="0.25">
      <c r="A3924" s="32">
        <v>42717</v>
      </c>
      <c r="B3924">
        <v>0.8135</v>
      </c>
      <c r="C3924">
        <v>1.0436000000000001</v>
      </c>
      <c r="D3924">
        <v>1.248</v>
      </c>
      <c r="E3924">
        <v>1.419</v>
      </c>
      <c r="F3924">
        <v>1.556</v>
      </c>
      <c r="G3924">
        <v>1.97</v>
      </c>
      <c r="H3924" s="34">
        <f t="shared" si="122"/>
        <v>0</v>
      </c>
      <c r="I3924" t="str">
        <f t="shared" si="123"/>
        <v/>
      </c>
    </row>
    <row r="3925" spans="1:9" x14ac:dyDescent="0.25">
      <c r="A3925" s="32">
        <v>42718</v>
      </c>
      <c r="B3925">
        <v>0.86550000000000005</v>
      </c>
      <c r="C3925">
        <v>1.1439999999999999</v>
      </c>
      <c r="D3925">
        <v>1.3754999999999999</v>
      </c>
      <c r="E3925">
        <v>1.5620000000000001</v>
      </c>
      <c r="F3925">
        <v>1.7010000000000001</v>
      </c>
      <c r="G3925">
        <v>2.0859999999999999</v>
      </c>
      <c r="H3925" s="34">
        <f t="shared" si="122"/>
        <v>0</v>
      </c>
      <c r="I3925" t="str">
        <f t="shared" si="123"/>
        <v/>
      </c>
    </row>
    <row r="3926" spans="1:9" x14ac:dyDescent="0.25">
      <c r="A3926" s="32">
        <v>42719</v>
      </c>
      <c r="B3926">
        <v>0.85699999999999998</v>
      </c>
      <c r="C3926">
        <v>1.1593</v>
      </c>
      <c r="D3926">
        <v>1.41</v>
      </c>
      <c r="E3926">
        <v>1.607</v>
      </c>
      <c r="F3926">
        <v>1.7509999999999999</v>
      </c>
      <c r="G3926">
        <v>2.12</v>
      </c>
      <c r="H3926" s="34">
        <f t="shared" si="122"/>
        <v>0</v>
      </c>
      <c r="I3926" t="str">
        <f t="shared" si="123"/>
        <v/>
      </c>
    </row>
    <row r="3927" spans="1:9" x14ac:dyDescent="0.25">
      <c r="A3927" s="32">
        <v>42720</v>
      </c>
      <c r="B3927">
        <v>0.85460000000000003</v>
      </c>
      <c r="C3927">
        <v>1.1532</v>
      </c>
      <c r="D3927">
        <v>1.401</v>
      </c>
      <c r="E3927">
        <v>1.5865</v>
      </c>
      <c r="F3927">
        <v>1.724</v>
      </c>
      <c r="G3927">
        <v>2.1230000000000002</v>
      </c>
      <c r="H3927" s="34">
        <f t="shared" si="122"/>
        <v>0</v>
      </c>
      <c r="I3927" t="str">
        <f t="shared" si="123"/>
        <v/>
      </c>
    </row>
    <row r="3928" spans="1:9" x14ac:dyDescent="0.25">
      <c r="A3928" s="32">
        <v>42723</v>
      </c>
      <c r="B3928">
        <v>0.84599999999999997</v>
      </c>
      <c r="C3928">
        <v>1.1326000000000001</v>
      </c>
      <c r="D3928">
        <v>1.3645</v>
      </c>
      <c r="E3928">
        <v>1.544</v>
      </c>
      <c r="F3928">
        <v>1.6850000000000001</v>
      </c>
      <c r="G3928">
        <v>2.0720000000000001</v>
      </c>
      <c r="H3928" s="34">
        <f t="shared" si="122"/>
        <v>0</v>
      </c>
      <c r="I3928" t="str">
        <f t="shared" si="123"/>
        <v/>
      </c>
    </row>
    <row r="3929" spans="1:9" x14ac:dyDescent="0.25">
      <c r="A3929" s="32">
        <v>42724</v>
      </c>
      <c r="B3929">
        <v>0.84299999999999997</v>
      </c>
      <c r="C3929">
        <v>1.1349</v>
      </c>
      <c r="D3929">
        <v>1.377</v>
      </c>
      <c r="E3929">
        <v>1.5580000000000001</v>
      </c>
      <c r="F3929">
        <v>1.6970000000000001</v>
      </c>
      <c r="G3929">
        <v>2.089</v>
      </c>
      <c r="H3929" s="34">
        <f t="shared" si="122"/>
        <v>0</v>
      </c>
      <c r="I3929" t="str">
        <f t="shared" si="123"/>
        <v/>
      </c>
    </row>
    <row r="3930" spans="1:9" x14ac:dyDescent="0.25">
      <c r="A3930" s="32">
        <v>42725</v>
      </c>
      <c r="B3930">
        <v>0.84150000000000003</v>
      </c>
      <c r="C3930">
        <v>1.1233</v>
      </c>
      <c r="D3930">
        <v>1.359</v>
      </c>
      <c r="E3930">
        <v>1.542</v>
      </c>
      <c r="F3930">
        <v>1.679</v>
      </c>
      <c r="G3930">
        <v>2.0579999999999998</v>
      </c>
      <c r="H3930" s="34">
        <f t="shared" si="122"/>
        <v>0</v>
      </c>
      <c r="I3930" t="str">
        <f t="shared" si="123"/>
        <v/>
      </c>
    </row>
    <row r="3931" spans="1:9" x14ac:dyDescent="0.25">
      <c r="A3931" s="32">
        <v>42726</v>
      </c>
      <c r="B3931">
        <v>0.85099999999999998</v>
      </c>
      <c r="C3931">
        <v>1.1381999999999999</v>
      </c>
      <c r="D3931">
        <v>1.3780000000000001</v>
      </c>
      <c r="E3931">
        <v>1.5580000000000001</v>
      </c>
      <c r="F3931">
        <v>1.694</v>
      </c>
      <c r="G3931">
        <v>2.0790000000000002</v>
      </c>
      <c r="H3931" s="34">
        <f t="shared" si="122"/>
        <v>0</v>
      </c>
      <c r="I3931" t="str">
        <f t="shared" si="123"/>
        <v/>
      </c>
    </row>
    <row r="3932" spans="1:9" x14ac:dyDescent="0.25">
      <c r="A3932" s="32">
        <v>42727</v>
      </c>
      <c r="B3932">
        <v>0.85650000000000004</v>
      </c>
      <c r="C3932">
        <v>1.1458999999999999</v>
      </c>
      <c r="D3932">
        <v>1.383</v>
      </c>
      <c r="E3932">
        <v>1.5580000000000001</v>
      </c>
      <c r="F3932">
        <v>1.6919999999999999</v>
      </c>
      <c r="G3932">
        <v>2.0569999999999999</v>
      </c>
      <c r="H3932" s="34">
        <f t="shared" si="122"/>
        <v>0</v>
      </c>
      <c r="I3932" t="str">
        <f t="shared" si="123"/>
        <v/>
      </c>
    </row>
    <row r="3933" spans="1:9" x14ac:dyDescent="0.25">
      <c r="A3933" s="32">
        <v>42730</v>
      </c>
      <c r="B3933">
        <v>0.85499999999999998</v>
      </c>
      <c r="C3933">
        <v>1.147</v>
      </c>
      <c r="D3933">
        <v>1.3820000000000001</v>
      </c>
      <c r="E3933">
        <v>1.5580000000000001</v>
      </c>
      <c r="F3933">
        <v>1.6930000000000001</v>
      </c>
      <c r="G3933">
        <v>2.0579999999999998</v>
      </c>
      <c r="H3933" s="34">
        <f t="shared" si="122"/>
        <v>0</v>
      </c>
      <c r="I3933" t="str">
        <f t="shared" si="123"/>
        <v>20164</v>
      </c>
    </row>
    <row r="3934" spans="1:9" x14ac:dyDescent="0.25">
      <c r="A3934" s="32">
        <v>42731</v>
      </c>
      <c r="B3934">
        <v>0.86419999999999997</v>
      </c>
      <c r="C3934">
        <v>1.1648000000000001</v>
      </c>
      <c r="D3934">
        <v>1.4045000000000001</v>
      </c>
      <c r="E3934">
        <v>1.579</v>
      </c>
      <c r="F3934">
        <v>1.7170000000000001</v>
      </c>
      <c r="G3934">
        <v>2.0750000000000002</v>
      </c>
      <c r="H3934" s="34">
        <f t="shared" si="122"/>
        <v>0</v>
      </c>
      <c r="I3934" t="str">
        <f t="shared" si="123"/>
        <v>20164</v>
      </c>
    </row>
    <row r="3935" spans="1:9" x14ac:dyDescent="0.25">
      <c r="A3935" s="32">
        <v>42732</v>
      </c>
      <c r="B3935">
        <v>0.85599999999999998</v>
      </c>
      <c r="C3935">
        <v>1.1421000000000001</v>
      </c>
      <c r="D3935">
        <v>1.371</v>
      </c>
      <c r="E3935">
        <v>1.536</v>
      </c>
      <c r="F3935">
        <v>1.6600000000000001</v>
      </c>
      <c r="G3935">
        <v>2.0270000000000001</v>
      </c>
      <c r="H3935" s="34">
        <f t="shared" si="122"/>
        <v>0</v>
      </c>
      <c r="I3935" t="str">
        <f t="shared" si="123"/>
        <v>20164</v>
      </c>
    </row>
    <row r="3936" spans="1:9" x14ac:dyDescent="0.25">
      <c r="A3936" s="32">
        <v>42733</v>
      </c>
      <c r="B3936">
        <v>0.85250000000000004</v>
      </c>
      <c r="C3936">
        <v>1.1259999999999999</v>
      </c>
      <c r="D3936">
        <v>1.3465</v>
      </c>
      <c r="E3936">
        <v>1.508</v>
      </c>
      <c r="F3936">
        <v>1.621</v>
      </c>
      <c r="G3936">
        <v>2.0129999999999999</v>
      </c>
      <c r="H3936" s="34">
        <f t="shared" si="122"/>
        <v>0</v>
      </c>
      <c r="I3936" t="str">
        <f t="shared" si="123"/>
        <v>20164</v>
      </c>
    </row>
    <row r="3937" spans="1:9" x14ac:dyDescent="0.25">
      <c r="A3937" s="32">
        <v>42734</v>
      </c>
      <c r="B3937">
        <v>0.85</v>
      </c>
      <c r="C3937">
        <v>1.127</v>
      </c>
      <c r="D3937">
        <v>1.349</v>
      </c>
      <c r="E3937">
        <v>1.5</v>
      </c>
      <c r="F3937">
        <v>1.6139999999999999</v>
      </c>
      <c r="G3937">
        <v>1.964</v>
      </c>
      <c r="H3937" s="34">
        <f t="shared" si="122"/>
        <v>1</v>
      </c>
      <c r="I3937" t="str">
        <f t="shared" si="123"/>
        <v>20164</v>
      </c>
    </row>
    <row r="3938" spans="1:9" x14ac:dyDescent="0.25">
      <c r="A3938" s="32">
        <v>42737</v>
      </c>
      <c r="B3938">
        <v>0.85540000000000005</v>
      </c>
      <c r="C3938">
        <v>1.1261000000000001</v>
      </c>
      <c r="D3938">
        <v>1.349</v>
      </c>
      <c r="E3938">
        <v>1.5</v>
      </c>
      <c r="F3938">
        <v>1.6280000000000001</v>
      </c>
      <c r="G3938">
        <v>1.9649999999999999</v>
      </c>
      <c r="H3938" s="34">
        <f t="shared" si="122"/>
        <v>0</v>
      </c>
      <c r="I3938" t="str">
        <f t="shared" si="123"/>
        <v/>
      </c>
    </row>
    <row r="3939" spans="1:9" x14ac:dyDescent="0.25">
      <c r="A3939" s="32">
        <v>42738</v>
      </c>
      <c r="B3939">
        <v>0.86829999999999996</v>
      </c>
      <c r="C3939">
        <v>1.1424000000000001</v>
      </c>
      <c r="D3939">
        <v>1.347</v>
      </c>
      <c r="E3939">
        <v>1.496</v>
      </c>
      <c r="F3939">
        <v>1.617</v>
      </c>
      <c r="G3939">
        <v>1.9529999999999998</v>
      </c>
      <c r="H3939" s="34">
        <f t="shared" si="122"/>
        <v>0</v>
      </c>
      <c r="I3939" t="str">
        <f t="shared" si="123"/>
        <v/>
      </c>
    </row>
    <row r="3940" spans="1:9" x14ac:dyDescent="0.25">
      <c r="A3940" s="32">
        <v>42739</v>
      </c>
      <c r="B3940">
        <v>0.86699999999999999</v>
      </c>
      <c r="C3940">
        <v>1.1311</v>
      </c>
      <c r="D3940">
        <v>1.33</v>
      </c>
      <c r="E3940">
        <v>1.4784999999999999</v>
      </c>
      <c r="F3940">
        <v>1.5920000000000001</v>
      </c>
      <c r="G3940">
        <v>1.9159999999999999</v>
      </c>
      <c r="H3940" s="34">
        <f t="shared" si="122"/>
        <v>0</v>
      </c>
      <c r="I3940" t="str">
        <f t="shared" si="123"/>
        <v/>
      </c>
    </row>
    <row r="3941" spans="1:9" x14ac:dyDescent="0.25">
      <c r="A3941" s="32">
        <v>42740</v>
      </c>
      <c r="B3941">
        <v>0.85299999999999998</v>
      </c>
      <c r="C3941">
        <v>1.0935999999999999</v>
      </c>
      <c r="D3941">
        <v>1.2810000000000001</v>
      </c>
      <c r="E3941">
        <v>1.419</v>
      </c>
      <c r="F3941">
        <v>1.52</v>
      </c>
      <c r="G3941">
        <v>1.8519999999999999</v>
      </c>
      <c r="H3941" s="34">
        <f t="shared" si="122"/>
        <v>0</v>
      </c>
      <c r="I3941" t="str">
        <f t="shared" si="123"/>
        <v/>
      </c>
    </row>
    <row r="3942" spans="1:9" x14ac:dyDescent="0.25">
      <c r="A3942" s="32">
        <v>42741</v>
      </c>
      <c r="B3942">
        <v>0.87229999999999996</v>
      </c>
      <c r="C3942">
        <v>1.1427</v>
      </c>
      <c r="D3942">
        <v>1.349</v>
      </c>
      <c r="E3942">
        <v>1.498</v>
      </c>
      <c r="F3942">
        <v>1.6059999999999999</v>
      </c>
      <c r="G3942">
        <v>1.927</v>
      </c>
      <c r="H3942" s="34">
        <f t="shared" si="122"/>
        <v>0</v>
      </c>
      <c r="I3942" t="str">
        <f t="shared" si="123"/>
        <v/>
      </c>
    </row>
    <row r="3943" spans="1:9" x14ac:dyDescent="0.25">
      <c r="A3943" s="32">
        <v>42744</v>
      </c>
      <c r="B3943">
        <v>0.86429999999999996</v>
      </c>
      <c r="C3943">
        <v>1.1160000000000001</v>
      </c>
      <c r="D3943">
        <v>1.3149999999999999</v>
      </c>
      <c r="E3943">
        <v>1.452</v>
      </c>
      <c r="F3943">
        <v>1.554</v>
      </c>
      <c r="G3943">
        <v>1.857</v>
      </c>
      <c r="H3943" s="34">
        <f t="shared" si="122"/>
        <v>0</v>
      </c>
      <c r="I3943" t="str">
        <f t="shared" si="123"/>
        <v/>
      </c>
    </row>
    <row r="3944" spans="1:9" x14ac:dyDescent="0.25">
      <c r="A3944" s="32">
        <v>42745</v>
      </c>
      <c r="B3944">
        <v>0.86619999999999997</v>
      </c>
      <c r="C3944">
        <v>1.1196999999999999</v>
      </c>
      <c r="D3944">
        <v>1.3180000000000001</v>
      </c>
      <c r="E3944">
        <v>1.4570000000000001</v>
      </c>
      <c r="F3944">
        <v>1.5580000000000001</v>
      </c>
      <c r="G3944">
        <v>1.871</v>
      </c>
      <c r="H3944" s="34">
        <f t="shared" si="122"/>
        <v>0</v>
      </c>
      <c r="I3944" t="str">
        <f t="shared" si="123"/>
        <v/>
      </c>
    </row>
    <row r="3945" spans="1:9" x14ac:dyDescent="0.25">
      <c r="A3945" s="32">
        <v>42746</v>
      </c>
      <c r="B3945">
        <v>0.86419999999999997</v>
      </c>
      <c r="C3945">
        <v>1.1173999999999999</v>
      </c>
      <c r="D3945">
        <v>1.3180000000000001</v>
      </c>
      <c r="E3945">
        <v>1.456</v>
      </c>
      <c r="F3945">
        <v>1.5590000000000002</v>
      </c>
      <c r="G3945">
        <v>1.8679999999999999</v>
      </c>
      <c r="H3945" s="34">
        <f t="shared" si="122"/>
        <v>0</v>
      </c>
      <c r="I3945" t="str">
        <f t="shared" si="123"/>
        <v/>
      </c>
    </row>
    <row r="3946" spans="1:9" x14ac:dyDescent="0.25">
      <c r="A3946" s="32">
        <v>42747</v>
      </c>
      <c r="B3946">
        <v>0.86339999999999995</v>
      </c>
      <c r="C3946">
        <v>1.1133</v>
      </c>
      <c r="D3946">
        <v>1.298</v>
      </c>
      <c r="E3946">
        <v>1.44</v>
      </c>
      <c r="F3946">
        <v>1.544</v>
      </c>
      <c r="G3946">
        <v>1.857</v>
      </c>
      <c r="H3946" s="34">
        <f t="shared" si="122"/>
        <v>0</v>
      </c>
      <c r="I3946" t="str">
        <f t="shared" si="123"/>
        <v/>
      </c>
    </row>
    <row r="3947" spans="1:9" x14ac:dyDescent="0.25">
      <c r="A3947" s="32">
        <v>42748</v>
      </c>
      <c r="B3947">
        <v>0.87539999999999996</v>
      </c>
      <c r="C3947">
        <v>1.1356999999999999</v>
      </c>
      <c r="D3947">
        <v>1.331</v>
      </c>
      <c r="E3947">
        <v>1.466</v>
      </c>
      <c r="F3947">
        <v>1.575</v>
      </c>
      <c r="G3947">
        <v>1.8879999999999999</v>
      </c>
      <c r="H3947" s="34">
        <f t="shared" si="122"/>
        <v>0</v>
      </c>
      <c r="I3947" t="str">
        <f t="shared" si="123"/>
        <v/>
      </c>
    </row>
    <row r="3948" spans="1:9" x14ac:dyDescent="0.25">
      <c r="A3948" s="32">
        <v>42751</v>
      </c>
      <c r="B3948">
        <v>0.85299999999999998</v>
      </c>
      <c r="C3948">
        <v>1.1219999999999999</v>
      </c>
      <c r="D3948">
        <v>1.321</v>
      </c>
      <c r="E3948">
        <v>1.464</v>
      </c>
      <c r="F3948">
        <v>1.5840000000000001</v>
      </c>
      <c r="G3948">
        <v>1.8780000000000001</v>
      </c>
      <c r="H3948" s="34">
        <f t="shared" si="122"/>
        <v>0</v>
      </c>
      <c r="I3948" t="str">
        <f t="shared" si="123"/>
        <v/>
      </c>
    </row>
    <row r="3949" spans="1:9" x14ac:dyDescent="0.25">
      <c r="A3949" s="32">
        <v>42752</v>
      </c>
      <c r="B3949">
        <v>0.85199999999999998</v>
      </c>
      <c r="C3949">
        <v>1.0852999999999999</v>
      </c>
      <c r="D3949">
        <v>1.2589999999999999</v>
      </c>
      <c r="E3949">
        <v>1.3919999999999999</v>
      </c>
      <c r="F3949">
        <v>1.4969999999999999</v>
      </c>
      <c r="G3949">
        <v>1.8010000000000002</v>
      </c>
      <c r="H3949" s="34">
        <f t="shared" si="122"/>
        <v>0</v>
      </c>
      <c r="I3949" t="str">
        <f t="shared" si="123"/>
        <v/>
      </c>
    </row>
    <row r="3950" spans="1:9" x14ac:dyDescent="0.25">
      <c r="A3950" s="32">
        <v>42753</v>
      </c>
      <c r="B3950">
        <v>0.89249999999999996</v>
      </c>
      <c r="C3950">
        <v>1.1573</v>
      </c>
      <c r="D3950">
        <v>1.3565</v>
      </c>
      <c r="E3950">
        <v>1.5004999999999999</v>
      </c>
      <c r="F3950">
        <v>1.6139999999999999</v>
      </c>
      <c r="G3950">
        <v>1.9159999999999999</v>
      </c>
      <c r="H3950" s="34">
        <f t="shared" si="122"/>
        <v>0</v>
      </c>
      <c r="I3950" t="str">
        <f t="shared" si="123"/>
        <v/>
      </c>
    </row>
    <row r="3951" spans="1:9" x14ac:dyDescent="0.25">
      <c r="A3951" s="32">
        <v>42754</v>
      </c>
      <c r="B3951">
        <v>0.88849999999999996</v>
      </c>
      <c r="C3951">
        <v>1.159</v>
      </c>
      <c r="D3951">
        <v>1.363</v>
      </c>
      <c r="E3951">
        <v>1.5234999999999999</v>
      </c>
      <c r="F3951">
        <v>1.6459999999999999</v>
      </c>
      <c r="G3951">
        <v>1.9809999999999999</v>
      </c>
      <c r="H3951" s="34">
        <f t="shared" si="122"/>
        <v>0</v>
      </c>
      <c r="I3951" t="str">
        <f t="shared" si="123"/>
        <v/>
      </c>
    </row>
    <row r="3952" spans="1:9" x14ac:dyDescent="0.25">
      <c r="A3952" s="32">
        <v>42755</v>
      </c>
      <c r="B3952">
        <v>0.88949999999999996</v>
      </c>
      <c r="C3952">
        <v>1.1411</v>
      </c>
      <c r="D3952">
        <v>1.339</v>
      </c>
      <c r="E3952">
        <v>1.4969999999999999</v>
      </c>
      <c r="F3952">
        <v>1.617</v>
      </c>
      <c r="G3952">
        <v>1.9729999999999999</v>
      </c>
      <c r="H3952" s="34">
        <f t="shared" si="122"/>
        <v>0</v>
      </c>
      <c r="I3952" t="str">
        <f t="shared" si="123"/>
        <v/>
      </c>
    </row>
    <row r="3953" spans="1:9" x14ac:dyDescent="0.25">
      <c r="A3953" s="32">
        <v>42758</v>
      </c>
      <c r="B3953">
        <v>0.86829999999999996</v>
      </c>
      <c r="C3953">
        <v>1.1013999999999999</v>
      </c>
      <c r="D3953">
        <v>1.2909999999999999</v>
      </c>
      <c r="E3953">
        <v>1.4365000000000001</v>
      </c>
      <c r="F3953">
        <v>1.5550000000000002</v>
      </c>
      <c r="G3953">
        <v>1.903</v>
      </c>
      <c r="H3953" s="34">
        <f t="shared" si="122"/>
        <v>0</v>
      </c>
      <c r="I3953" t="str">
        <f t="shared" si="123"/>
        <v/>
      </c>
    </row>
    <row r="3954" spans="1:9" x14ac:dyDescent="0.25">
      <c r="A3954" s="32">
        <v>42759</v>
      </c>
      <c r="B3954">
        <v>0.8921</v>
      </c>
      <c r="C3954">
        <v>1.1395</v>
      </c>
      <c r="D3954">
        <v>1.335</v>
      </c>
      <c r="E3954">
        <v>1.492</v>
      </c>
      <c r="F3954">
        <v>1.6160000000000001</v>
      </c>
      <c r="G3954">
        <v>1.9649999999999999</v>
      </c>
      <c r="H3954" s="34">
        <f t="shared" si="122"/>
        <v>0</v>
      </c>
      <c r="I3954" t="str">
        <f t="shared" si="123"/>
        <v/>
      </c>
    </row>
    <row r="3955" spans="1:9" x14ac:dyDescent="0.25">
      <c r="A3955" s="32">
        <v>42760</v>
      </c>
      <c r="B3955">
        <v>0.90549999999999997</v>
      </c>
      <c r="C3955">
        <v>1.1565000000000001</v>
      </c>
      <c r="D3955">
        <v>1.361</v>
      </c>
      <c r="E3955">
        <v>1.524</v>
      </c>
      <c r="F3955">
        <v>1.6560000000000001</v>
      </c>
      <c r="G3955">
        <v>2.0150000000000001</v>
      </c>
      <c r="H3955" s="34">
        <f t="shared" si="122"/>
        <v>0</v>
      </c>
      <c r="I3955" t="str">
        <f t="shared" si="123"/>
        <v/>
      </c>
    </row>
    <row r="3956" spans="1:9" x14ac:dyDescent="0.25">
      <c r="A3956" s="32">
        <v>42761</v>
      </c>
      <c r="B3956">
        <v>0.90490000000000004</v>
      </c>
      <c r="C3956">
        <v>1.1580999999999999</v>
      </c>
      <c r="D3956">
        <v>1.3580000000000001</v>
      </c>
      <c r="E3956">
        <v>1.5215000000000001</v>
      </c>
      <c r="F3956">
        <v>1.6539999999999999</v>
      </c>
      <c r="G3956">
        <v>2.016</v>
      </c>
      <c r="H3956" s="34">
        <f t="shared" si="122"/>
        <v>0</v>
      </c>
      <c r="I3956" t="str">
        <f t="shared" si="123"/>
        <v/>
      </c>
    </row>
    <row r="3957" spans="1:9" x14ac:dyDescent="0.25">
      <c r="A3957" s="32">
        <v>42762</v>
      </c>
      <c r="B3957">
        <v>0.90410000000000001</v>
      </c>
      <c r="C3957">
        <v>1.1537999999999999</v>
      </c>
      <c r="D3957">
        <v>1.355</v>
      </c>
      <c r="E3957">
        <v>1.516</v>
      </c>
      <c r="F3957">
        <v>1.637</v>
      </c>
      <c r="G3957">
        <v>2.0009999999999999</v>
      </c>
      <c r="H3957" s="34">
        <f t="shared" si="122"/>
        <v>0</v>
      </c>
      <c r="I3957" t="str">
        <f t="shared" si="123"/>
        <v/>
      </c>
    </row>
    <row r="3958" spans="1:9" x14ac:dyDescent="0.25">
      <c r="A3958" s="32">
        <v>42765</v>
      </c>
      <c r="B3958">
        <v>0.90700000000000003</v>
      </c>
      <c r="C3958">
        <v>1.1524000000000001</v>
      </c>
      <c r="D3958">
        <v>1.357</v>
      </c>
      <c r="E3958">
        <v>1.514</v>
      </c>
      <c r="F3958">
        <v>1.643</v>
      </c>
      <c r="G3958">
        <v>1.998</v>
      </c>
      <c r="H3958" s="34">
        <f t="shared" si="122"/>
        <v>0</v>
      </c>
      <c r="I3958" t="str">
        <f t="shared" si="123"/>
        <v/>
      </c>
    </row>
    <row r="3959" spans="1:9" x14ac:dyDescent="0.25">
      <c r="A3959" s="32">
        <v>42766</v>
      </c>
      <c r="B3959">
        <v>0.88400000000000001</v>
      </c>
      <c r="C3959">
        <v>1.1409</v>
      </c>
      <c r="D3959">
        <v>1.3360000000000001</v>
      </c>
      <c r="E3959">
        <v>1.4875</v>
      </c>
      <c r="F3959">
        <v>1.609</v>
      </c>
      <c r="G3959">
        <v>1.9729999999999999</v>
      </c>
      <c r="H3959" s="34">
        <f t="shared" si="122"/>
        <v>0</v>
      </c>
      <c r="I3959" t="str">
        <f t="shared" si="123"/>
        <v/>
      </c>
    </row>
    <row r="3960" spans="1:9" x14ac:dyDescent="0.25">
      <c r="A3960" s="32">
        <v>42767</v>
      </c>
      <c r="B3960">
        <v>0.89710000000000001</v>
      </c>
      <c r="C3960">
        <v>1.1456999999999999</v>
      </c>
      <c r="D3960">
        <v>1.345</v>
      </c>
      <c r="E3960">
        <v>1.502</v>
      </c>
      <c r="F3960">
        <v>1.625</v>
      </c>
      <c r="G3960">
        <v>1.9830000000000001</v>
      </c>
      <c r="H3960" s="34">
        <f t="shared" si="122"/>
        <v>0</v>
      </c>
      <c r="I3960" t="str">
        <f t="shared" si="123"/>
        <v/>
      </c>
    </row>
    <row r="3961" spans="1:9" x14ac:dyDescent="0.25">
      <c r="A3961" s="32">
        <v>42768</v>
      </c>
      <c r="B3961">
        <v>0.90529999999999999</v>
      </c>
      <c r="C3961">
        <v>1.1543000000000001</v>
      </c>
      <c r="D3961">
        <v>1.351</v>
      </c>
      <c r="E3961">
        <v>1.504</v>
      </c>
      <c r="F3961">
        <v>1.6240000000000001</v>
      </c>
      <c r="G3961">
        <v>1.998</v>
      </c>
      <c r="H3961" s="34">
        <f t="shared" si="122"/>
        <v>0</v>
      </c>
      <c r="I3961" t="str">
        <f t="shared" si="123"/>
        <v/>
      </c>
    </row>
    <row r="3962" spans="1:9" x14ac:dyDescent="0.25">
      <c r="A3962" s="32">
        <v>42769</v>
      </c>
      <c r="B3962">
        <v>0.90329999999999999</v>
      </c>
      <c r="C3962">
        <v>1.1524000000000001</v>
      </c>
      <c r="D3962">
        <v>1.3460000000000001</v>
      </c>
      <c r="E3962">
        <v>1.4990000000000001</v>
      </c>
      <c r="F3962">
        <v>1.625</v>
      </c>
      <c r="G3962">
        <v>1.99</v>
      </c>
      <c r="H3962" s="34">
        <f t="shared" si="122"/>
        <v>0</v>
      </c>
      <c r="I3962" t="str">
        <f t="shared" si="123"/>
        <v/>
      </c>
    </row>
    <row r="3963" spans="1:9" x14ac:dyDescent="0.25">
      <c r="A3963" s="32">
        <v>42772</v>
      </c>
      <c r="B3963">
        <v>0.87709999999999999</v>
      </c>
      <c r="C3963">
        <v>1.1135999999999999</v>
      </c>
      <c r="D3963">
        <v>1.302</v>
      </c>
      <c r="E3963">
        <v>1.4495</v>
      </c>
      <c r="F3963">
        <v>1.569</v>
      </c>
      <c r="G3963">
        <v>1.9510000000000001</v>
      </c>
      <c r="H3963" s="34">
        <f t="shared" si="122"/>
        <v>0</v>
      </c>
      <c r="I3963" t="str">
        <f t="shared" si="123"/>
        <v/>
      </c>
    </row>
    <row r="3964" spans="1:9" x14ac:dyDescent="0.25">
      <c r="A3964" s="32">
        <v>42773</v>
      </c>
      <c r="B3964">
        <v>0.88139999999999996</v>
      </c>
      <c r="C3964">
        <v>1.1187</v>
      </c>
      <c r="D3964">
        <v>1.2989999999999999</v>
      </c>
      <c r="E3964">
        <v>1.448</v>
      </c>
      <c r="F3964">
        <v>1.5640000000000001</v>
      </c>
      <c r="G3964">
        <v>1.9300000000000002</v>
      </c>
      <c r="H3964" s="34">
        <f t="shared" si="122"/>
        <v>0</v>
      </c>
      <c r="I3964" t="str">
        <f t="shared" si="123"/>
        <v/>
      </c>
    </row>
    <row r="3965" spans="1:9" x14ac:dyDescent="0.25">
      <c r="A3965" s="32">
        <v>42774</v>
      </c>
      <c r="B3965">
        <v>0.86809999999999998</v>
      </c>
      <c r="C3965">
        <v>1.0888</v>
      </c>
      <c r="D3965">
        <v>1.2589999999999999</v>
      </c>
      <c r="E3965">
        <v>1.3959999999999999</v>
      </c>
      <c r="F3965">
        <v>1.5129999999999999</v>
      </c>
      <c r="G3965">
        <v>1.85</v>
      </c>
      <c r="H3965" s="34">
        <f t="shared" si="122"/>
        <v>0</v>
      </c>
      <c r="I3965" t="str">
        <f t="shared" si="123"/>
        <v/>
      </c>
    </row>
    <row r="3966" spans="1:9" x14ac:dyDescent="0.25">
      <c r="A3966" s="32">
        <v>42775</v>
      </c>
      <c r="B3966">
        <v>0.89329999999999998</v>
      </c>
      <c r="C3966">
        <v>1.127</v>
      </c>
      <c r="D3966">
        <v>1.3129999999999999</v>
      </c>
      <c r="E3966">
        <v>1.458</v>
      </c>
      <c r="F3966">
        <v>1.573</v>
      </c>
      <c r="G3966">
        <v>1.917</v>
      </c>
      <c r="H3966" s="34">
        <f t="shared" si="122"/>
        <v>0</v>
      </c>
      <c r="I3966" t="str">
        <f t="shared" si="123"/>
        <v/>
      </c>
    </row>
    <row r="3967" spans="1:9" x14ac:dyDescent="0.25">
      <c r="A3967" s="32">
        <v>42776</v>
      </c>
      <c r="B3967">
        <v>0.90610000000000002</v>
      </c>
      <c r="C3967">
        <v>1.1499999999999999</v>
      </c>
      <c r="D3967">
        <v>1.3360000000000001</v>
      </c>
      <c r="E3967">
        <v>1.482</v>
      </c>
      <c r="F3967">
        <v>1.5920000000000001</v>
      </c>
      <c r="G3967">
        <v>1.931</v>
      </c>
      <c r="H3967" s="34">
        <f t="shared" si="122"/>
        <v>0</v>
      </c>
      <c r="I3967" t="str">
        <f t="shared" si="123"/>
        <v/>
      </c>
    </row>
    <row r="3968" spans="1:9" x14ac:dyDescent="0.25">
      <c r="A3968" s="32">
        <v>42779</v>
      </c>
      <c r="B3968">
        <v>0.9163</v>
      </c>
      <c r="C3968">
        <v>1.1619999999999999</v>
      </c>
      <c r="D3968">
        <v>1.3574999999999999</v>
      </c>
      <c r="E3968">
        <v>1.508</v>
      </c>
      <c r="F3968">
        <v>1.6259999999999999</v>
      </c>
      <c r="G3968">
        <v>1.962</v>
      </c>
      <c r="H3968" s="34">
        <f t="shared" si="122"/>
        <v>0</v>
      </c>
      <c r="I3968" t="str">
        <f t="shared" si="123"/>
        <v/>
      </c>
    </row>
    <row r="3969" spans="1:9" x14ac:dyDescent="0.25">
      <c r="A3969" s="32">
        <v>42780</v>
      </c>
      <c r="B3969">
        <v>0.93559999999999999</v>
      </c>
      <c r="C3969">
        <v>1.1989000000000001</v>
      </c>
      <c r="D3969">
        <v>1.399</v>
      </c>
      <c r="E3969">
        <v>1.55</v>
      </c>
      <c r="F3969">
        <v>1.6680000000000001</v>
      </c>
      <c r="G3969">
        <v>1.9969999999999999</v>
      </c>
      <c r="H3969" s="34">
        <f t="shared" si="122"/>
        <v>0</v>
      </c>
      <c r="I3969" t="str">
        <f t="shared" si="123"/>
        <v/>
      </c>
    </row>
    <row r="3970" spans="1:9" x14ac:dyDescent="0.25">
      <c r="A3970" s="32">
        <v>42781</v>
      </c>
      <c r="B3970">
        <v>0.97040000000000004</v>
      </c>
      <c r="C3970">
        <v>1.2334000000000001</v>
      </c>
      <c r="D3970">
        <v>1.4319999999999999</v>
      </c>
      <c r="E3970">
        <v>1.579</v>
      </c>
      <c r="F3970">
        <v>1.6989999999999998</v>
      </c>
      <c r="G3970">
        <v>2.024</v>
      </c>
      <c r="H3970" s="34">
        <f t="shared" si="122"/>
        <v>0</v>
      </c>
      <c r="I3970" t="str">
        <f t="shared" si="123"/>
        <v/>
      </c>
    </row>
    <row r="3971" spans="1:9" x14ac:dyDescent="0.25">
      <c r="A3971" s="32">
        <v>42782</v>
      </c>
      <c r="B3971">
        <v>0.95620000000000005</v>
      </c>
      <c r="C3971">
        <v>1.208</v>
      </c>
      <c r="D3971">
        <v>1.4</v>
      </c>
      <c r="E3971">
        <v>1.548</v>
      </c>
      <c r="F3971">
        <v>1.6619999999999999</v>
      </c>
      <c r="G3971">
        <v>1.9950000000000001</v>
      </c>
      <c r="H3971" s="34">
        <f t="shared" si="122"/>
        <v>0</v>
      </c>
      <c r="I3971" t="str">
        <f t="shared" si="123"/>
        <v/>
      </c>
    </row>
    <row r="3972" spans="1:9" x14ac:dyDescent="0.25">
      <c r="A3972" s="32">
        <v>42783</v>
      </c>
      <c r="B3972">
        <v>0.94569999999999999</v>
      </c>
      <c r="C3972">
        <v>1.1842999999999999</v>
      </c>
      <c r="D3972">
        <v>1.3780000000000001</v>
      </c>
      <c r="E3972">
        <v>1.522</v>
      </c>
      <c r="F3972">
        <v>1.6379999999999999</v>
      </c>
      <c r="G3972">
        <v>1.9729999999999999</v>
      </c>
      <c r="H3972" s="34">
        <f t="shared" si="122"/>
        <v>0</v>
      </c>
      <c r="I3972" t="str">
        <f t="shared" si="123"/>
        <v/>
      </c>
    </row>
    <row r="3973" spans="1:9" x14ac:dyDescent="0.25">
      <c r="A3973" s="32">
        <v>42786</v>
      </c>
      <c r="B3973">
        <v>0.94599999999999995</v>
      </c>
      <c r="C3973">
        <v>1.1859999999999999</v>
      </c>
      <c r="D3973">
        <v>1.3839999999999999</v>
      </c>
      <c r="E3973">
        <v>1.5270000000000001</v>
      </c>
      <c r="F3973">
        <v>1.641</v>
      </c>
      <c r="G3973">
        <v>1.976</v>
      </c>
      <c r="H3973" s="34">
        <f t="shared" ref="H3973:H4036" si="124">+IF(AND(MOD(MONTH(A3973),3)=0,MONTH(A3973)&lt;&gt;MONTH(A3974)),1,0)</f>
        <v>0</v>
      </c>
      <c r="I3973" t="str">
        <f t="shared" ref="I3973:I4036" si="125">IF(SUM(H3973:H3977)&gt;0,CONCATENATE(YEAR(A3973),INT((MONTH(A3973)-1)/3)+1),"")</f>
        <v/>
      </c>
    </row>
    <row r="3974" spans="1:9" x14ac:dyDescent="0.25">
      <c r="A3974" s="32">
        <v>42787</v>
      </c>
      <c r="B3974">
        <v>0.96699999999999997</v>
      </c>
      <c r="C3974">
        <v>1.2210000000000001</v>
      </c>
      <c r="D3974">
        <v>1.4135</v>
      </c>
      <c r="E3974">
        <v>1.5590000000000002</v>
      </c>
      <c r="F3974">
        <v>1.6659999999999999</v>
      </c>
      <c r="G3974">
        <v>2.0049999999999999</v>
      </c>
      <c r="H3974" s="34">
        <f t="shared" si="124"/>
        <v>0</v>
      </c>
      <c r="I3974" t="str">
        <f t="shared" si="125"/>
        <v/>
      </c>
    </row>
    <row r="3975" spans="1:9" x14ac:dyDescent="0.25">
      <c r="A3975" s="32">
        <v>42788</v>
      </c>
      <c r="B3975">
        <v>0.96160000000000001</v>
      </c>
      <c r="C3975">
        <v>1.2022999999999999</v>
      </c>
      <c r="D3975">
        <v>1.3860000000000001</v>
      </c>
      <c r="E3975">
        <v>1.526</v>
      </c>
      <c r="F3975">
        <v>1.641</v>
      </c>
      <c r="G3975">
        <v>1.978</v>
      </c>
      <c r="H3975" s="34">
        <f t="shared" si="124"/>
        <v>0</v>
      </c>
      <c r="I3975" t="str">
        <f t="shared" si="125"/>
        <v/>
      </c>
    </row>
    <row r="3976" spans="1:9" x14ac:dyDescent="0.25">
      <c r="A3976" s="32">
        <v>42789</v>
      </c>
      <c r="B3976">
        <v>0.9516</v>
      </c>
      <c r="C3976">
        <v>1.1804999999999999</v>
      </c>
      <c r="D3976">
        <v>1.353</v>
      </c>
      <c r="E3976">
        <v>1.4910000000000001</v>
      </c>
      <c r="F3976">
        <v>1.595</v>
      </c>
      <c r="G3976">
        <v>1.94</v>
      </c>
      <c r="H3976" s="34">
        <f t="shared" si="124"/>
        <v>0</v>
      </c>
      <c r="I3976" t="str">
        <f t="shared" si="125"/>
        <v/>
      </c>
    </row>
    <row r="3977" spans="1:9" x14ac:dyDescent="0.25">
      <c r="A3977" s="32">
        <v>42790</v>
      </c>
      <c r="B3977">
        <v>0.95150000000000001</v>
      </c>
      <c r="C3977">
        <v>1.163</v>
      </c>
      <c r="D3977">
        <v>1.33</v>
      </c>
      <c r="E3977">
        <v>1.452</v>
      </c>
      <c r="F3977">
        <v>1.5550000000000002</v>
      </c>
      <c r="G3977">
        <v>1.8780000000000001</v>
      </c>
      <c r="H3977" s="34">
        <f t="shared" si="124"/>
        <v>0</v>
      </c>
      <c r="I3977" t="str">
        <f t="shared" si="125"/>
        <v/>
      </c>
    </row>
    <row r="3978" spans="1:9" x14ac:dyDescent="0.25">
      <c r="A3978" s="32">
        <v>42793</v>
      </c>
      <c r="B3978">
        <v>0.9758</v>
      </c>
      <c r="C3978">
        <v>1.2096</v>
      </c>
      <c r="D3978">
        <v>1.38</v>
      </c>
      <c r="E3978">
        <v>1.5110000000000001</v>
      </c>
      <c r="F3978">
        <v>1.619</v>
      </c>
      <c r="G3978">
        <v>1.9340000000000002</v>
      </c>
      <c r="H3978" s="34">
        <f t="shared" si="124"/>
        <v>0</v>
      </c>
      <c r="I3978" t="str">
        <f t="shared" si="125"/>
        <v/>
      </c>
    </row>
    <row r="3979" spans="1:9" x14ac:dyDescent="0.25">
      <c r="A3979" s="32">
        <v>42794</v>
      </c>
      <c r="B3979">
        <v>1.0357000000000001</v>
      </c>
      <c r="C3979">
        <v>1.2696000000000001</v>
      </c>
      <c r="D3979">
        <v>1.4419999999999999</v>
      </c>
      <c r="E3979">
        <v>1.575</v>
      </c>
      <c r="F3979">
        <v>1.671</v>
      </c>
      <c r="G3979">
        <v>1.968</v>
      </c>
      <c r="H3979" s="34">
        <f t="shared" si="124"/>
        <v>0</v>
      </c>
      <c r="I3979" t="str">
        <f t="shared" si="125"/>
        <v/>
      </c>
    </row>
    <row r="3980" spans="1:9" x14ac:dyDescent="0.25">
      <c r="A3980" s="32">
        <v>42795</v>
      </c>
      <c r="B3980">
        <v>1.0408999999999999</v>
      </c>
      <c r="C3980">
        <v>1.294</v>
      </c>
      <c r="D3980">
        <v>1.4750000000000001</v>
      </c>
      <c r="E3980">
        <v>1.6145</v>
      </c>
      <c r="F3980">
        <v>1.7210000000000001</v>
      </c>
      <c r="G3980">
        <v>2.016</v>
      </c>
      <c r="H3980" s="34">
        <f t="shared" si="124"/>
        <v>0</v>
      </c>
      <c r="I3980" t="str">
        <f t="shared" si="125"/>
        <v/>
      </c>
    </row>
    <row r="3981" spans="1:9" x14ac:dyDescent="0.25">
      <c r="A3981" s="32">
        <v>42796</v>
      </c>
      <c r="B3981">
        <v>1.0771999999999999</v>
      </c>
      <c r="C3981">
        <v>1.3344</v>
      </c>
      <c r="D3981">
        <v>1.5249999999999999</v>
      </c>
      <c r="E3981">
        <v>1.661</v>
      </c>
      <c r="F3981">
        <v>1.752</v>
      </c>
      <c r="G3981">
        <v>2.06</v>
      </c>
      <c r="H3981" s="34">
        <f t="shared" si="124"/>
        <v>0</v>
      </c>
      <c r="I3981" t="str">
        <f t="shared" si="125"/>
        <v/>
      </c>
    </row>
    <row r="3982" spans="1:9" x14ac:dyDescent="0.25">
      <c r="A3982" s="32">
        <v>42797</v>
      </c>
      <c r="B3982">
        <v>1.0722</v>
      </c>
      <c r="C3982">
        <v>1.3254000000000001</v>
      </c>
      <c r="D3982">
        <v>1.5270000000000001</v>
      </c>
      <c r="E3982">
        <v>1.6675</v>
      </c>
      <c r="F3982">
        <v>1.7669999999999999</v>
      </c>
      <c r="G3982">
        <v>2.0720000000000001</v>
      </c>
      <c r="H3982" s="34">
        <f t="shared" si="124"/>
        <v>0</v>
      </c>
      <c r="I3982" t="str">
        <f t="shared" si="125"/>
        <v/>
      </c>
    </row>
    <row r="3983" spans="1:9" x14ac:dyDescent="0.25">
      <c r="A3983" s="32">
        <v>42800</v>
      </c>
      <c r="B3983">
        <v>1.0668</v>
      </c>
      <c r="C3983">
        <v>1.3239000000000001</v>
      </c>
      <c r="D3983">
        <v>1.5209999999999999</v>
      </c>
      <c r="E3983">
        <v>1.6684999999999999</v>
      </c>
      <c r="F3983">
        <v>1.7730000000000001</v>
      </c>
      <c r="G3983">
        <v>2.077</v>
      </c>
      <c r="H3983" s="34">
        <f t="shared" si="124"/>
        <v>0</v>
      </c>
      <c r="I3983" t="str">
        <f t="shared" si="125"/>
        <v/>
      </c>
    </row>
    <row r="3984" spans="1:9" x14ac:dyDescent="0.25">
      <c r="A3984" s="32">
        <v>42801</v>
      </c>
      <c r="B3984">
        <v>1.0749</v>
      </c>
      <c r="C3984">
        <v>1.3376999999999999</v>
      </c>
      <c r="D3984">
        <v>1.534</v>
      </c>
      <c r="E3984">
        <v>1.6804999999999999</v>
      </c>
      <c r="F3984">
        <v>1.788</v>
      </c>
      <c r="G3984">
        <v>2.08</v>
      </c>
      <c r="H3984" s="34">
        <f t="shared" si="124"/>
        <v>0</v>
      </c>
      <c r="I3984" t="str">
        <f t="shared" si="125"/>
        <v/>
      </c>
    </row>
    <row r="3985" spans="1:9" x14ac:dyDescent="0.25">
      <c r="A3985" s="32">
        <v>42802</v>
      </c>
      <c r="B3985">
        <v>1.0900000000000001</v>
      </c>
      <c r="C3985">
        <v>1.3666</v>
      </c>
      <c r="D3985">
        <v>1.569</v>
      </c>
      <c r="E3985">
        <v>1.716</v>
      </c>
      <c r="F3985">
        <v>1.83</v>
      </c>
      <c r="G3985">
        <v>2.1339999999999999</v>
      </c>
      <c r="H3985" s="34">
        <f t="shared" si="124"/>
        <v>0</v>
      </c>
      <c r="I3985" t="str">
        <f t="shared" si="125"/>
        <v/>
      </c>
    </row>
    <row r="3986" spans="1:9" x14ac:dyDescent="0.25">
      <c r="A3986" s="32">
        <v>42803</v>
      </c>
      <c r="B3986">
        <v>1.1118999999999999</v>
      </c>
      <c r="C3986">
        <v>1.3872</v>
      </c>
      <c r="D3986">
        <v>1.605</v>
      </c>
      <c r="E3986">
        <v>1.7610000000000001</v>
      </c>
      <c r="F3986">
        <v>1.875</v>
      </c>
      <c r="G3986">
        <v>2.194</v>
      </c>
      <c r="H3986" s="34">
        <f t="shared" si="124"/>
        <v>0</v>
      </c>
      <c r="I3986" t="str">
        <f t="shared" si="125"/>
        <v/>
      </c>
    </row>
    <row r="3987" spans="1:9" x14ac:dyDescent="0.25">
      <c r="A3987" s="32">
        <v>42804</v>
      </c>
      <c r="B3987">
        <v>1.1165</v>
      </c>
      <c r="C3987">
        <v>1.3820000000000001</v>
      </c>
      <c r="D3987">
        <v>1.5905</v>
      </c>
      <c r="E3987">
        <v>1.7395</v>
      </c>
      <c r="F3987">
        <v>1.8540000000000001</v>
      </c>
      <c r="G3987">
        <v>2.161</v>
      </c>
      <c r="H3987" s="34">
        <f t="shared" si="124"/>
        <v>0</v>
      </c>
      <c r="I3987" t="str">
        <f t="shared" si="125"/>
        <v/>
      </c>
    </row>
    <row r="3988" spans="1:9" x14ac:dyDescent="0.25">
      <c r="A3988" s="32">
        <v>42807</v>
      </c>
      <c r="B3988">
        <v>1.1276999999999999</v>
      </c>
      <c r="C3988">
        <v>1.4025000000000001</v>
      </c>
      <c r="D3988">
        <v>1.615</v>
      </c>
      <c r="E3988">
        <v>1.7690000000000001</v>
      </c>
      <c r="F3988">
        <v>1.8860000000000001</v>
      </c>
      <c r="G3988">
        <v>2.2050000000000001</v>
      </c>
      <c r="H3988" s="34">
        <f t="shared" si="124"/>
        <v>0</v>
      </c>
      <c r="I3988" t="str">
        <f t="shared" si="125"/>
        <v/>
      </c>
    </row>
    <row r="3989" spans="1:9" x14ac:dyDescent="0.25">
      <c r="A3989" s="32">
        <v>42808</v>
      </c>
      <c r="B3989">
        <v>1.1266</v>
      </c>
      <c r="C3989">
        <v>1.3933</v>
      </c>
      <c r="D3989">
        <v>1.6040000000000001</v>
      </c>
      <c r="E3989">
        <v>1.7610000000000001</v>
      </c>
      <c r="F3989">
        <v>1.875</v>
      </c>
      <c r="G3989">
        <v>2.1760000000000002</v>
      </c>
      <c r="H3989" s="34">
        <f t="shared" si="124"/>
        <v>0</v>
      </c>
      <c r="I3989" t="str">
        <f t="shared" si="125"/>
        <v/>
      </c>
    </row>
    <row r="3990" spans="1:9" x14ac:dyDescent="0.25">
      <c r="A3990" s="32">
        <v>42809</v>
      </c>
      <c r="B3990">
        <v>1.0980000000000001</v>
      </c>
      <c r="C3990">
        <v>1.3302</v>
      </c>
      <c r="D3990">
        <v>1.5129999999999999</v>
      </c>
      <c r="E3990">
        <v>1.659</v>
      </c>
      <c r="F3990">
        <v>1.7589999999999999</v>
      </c>
      <c r="G3990">
        <v>2.0790000000000002</v>
      </c>
      <c r="H3990" s="34">
        <f t="shared" si="124"/>
        <v>0</v>
      </c>
      <c r="I3990" t="str">
        <f t="shared" si="125"/>
        <v/>
      </c>
    </row>
    <row r="3991" spans="1:9" x14ac:dyDescent="0.25">
      <c r="A3991" s="32">
        <v>42810</v>
      </c>
      <c r="B3991">
        <v>1.1242000000000001</v>
      </c>
      <c r="C3991">
        <v>1.3703000000000001</v>
      </c>
      <c r="D3991">
        <v>1.556</v>
      </c>
      <c r="E3991">
        <v>1.7050000000000001</v>
      </c>
      <c r="F3991">
        <v>1.8149999999999999</v>
      </c>
      <c r="G3991">
        <v>2.1320000000000001</v>
      </c>
      <c r="H3991" s="34">
        <f t="shared" si="124"/>
        <v>0</v>
      </c>
      <c r="I3991" t="str">
        <f t="shared" si="125"/>
        <v/>
      </c>
    </row>
    <row r="3992" spans="1:9" x14ac:dyDescent="0.25">
      <c r="A3992" s="32">
        <v>42811</v>
      </c>
      <c r="B3992">
        <v>1.1265000000000001</v>
      </c>
      <c r="C3992">
        <v>1.3679999999999999</v>
      </c>
      <c r="D3992">
        <v>1.5470000000000002</v>
      </c>
      <c r="E3992">
        <v>1.6879999999999999</v>
      </c>
      <c r="F3992">
        <v>1.7949999999999999</v>
      </c>
      <c r="G3992">
        <v>2.097</v>
      </c>
      <c r="H3992" s="34">
        <f t="shared" si="124"/>
        <v>0</v>
      </c>
      <c r="I3992" t="str">
        <f t="shared" si="125"/>
        <v/>
      </c>
    </row>
    <row r="3993" spans="1:9" x14ac:dyDescent="0.25">
      <c r="A3993" s="32">
        <v>42814</v>
      </c>
      <c r="B3993">
        <v>1.115</v>
      </c>
      <c r="C3993">
        <v>1.3418000000000001</v>
      </c>
      <c r="D3993">
        <v>1.5249999999999999</v>
      </c>
      <c r="E3993">
        <v>1.6595</v>
      </c>
      <c r="F3993">
        <v>1.764</v>
      </c>
      <c r="G3993">
        <v>2.0510000000000002</v>
      </c>
      <c r="H3993" s="34">
        <f t="shared" si="124"/>
        <v>0</v>
      </c>
      <c r="I3993" t="str">
        <f t="shared" si="125"/>
        <v/>
      </c>
    </row>
    <row r="3994" spans="1:9" x14ac:dyDescent="0.25">
      <c r="A3994" s="32">
        <v>42815</v>
      </c>
      <c r="B3994">
        <v>1.1151</v>
      </c>
      <c r="C3994">
        <v>1.3306</v>
      </c>
      <c r="D3994">
        <v>1.506</v>
      </c>
      <c r="E3994">
        <v>1.6345000000000001</v>
      </c>
      <c r="F3994">
        <v>1.7330000000000001</v>
      </c>
      <c r="G3994">
        <v>2.0190000000000001</v>
      </c>
      <c r="H3994" s="34">
        <f t="shared" si="124"/>
        <v>0</v>
      </c>
      <c r="I3994" t="str">
        <f t="shared" si="125"/>
        <v/>
      </c>
    </row>
    <row r="3995" spans="1:9" x14ac:dyDescent="0.25">
      <c r="A3995" s="32">
        <v>42816</v>
      </c>
      <c r="B3995">
        <v>1.107</v>
      </c>
      <c r="C3995">
        <v>1.3231999999999999</v>
      </c>
      <c r="D3995">
        <v>1.498</v>
      </c>
      <c r="E3995">
        <v>1.6259999999999999</v>
      </c>
      <c r="F3995">
        <v>1.7269999999999999</v>
      </c>
      <c r="G3995">
        <v>2.0190000000000001</v>
      </c>
      <c r="H3995" s="34">
        <f t="shared" si="124"/>
        <v>0</v>
      </c>
      <c r="I3995" t="str">
        <f t="shared" si="125"/>
        <v/>
      </c>
    </row>
    <row r="3996" spans="1:9" x14ac:dyDescent="0.25">
      <c r="A3996" s="32">
        <v>42817</v>
      </c>
      <c r="B3996">
        <v>1.1203000000000001</v>
      </c>
      <c r="C3996">
        <v>1.357</v>
      </c>
      <c r="D3996">
        <v>1.528</v>
      </c>
      <c r="E3996">
        <v>1.659</v>
      </c>
      <c r="F3996">
        <v>1.758</v>
      </c>
      <c r="G3996">
        <v>2.0539999999999998</v>
      </c>
      <c r="H3996" s="34">
        <f t="shared" si="124"/>
        <v>0</v>
      </c>
      <c r="I3996" t="str">
        <f t="shared" si="125"/>
        <v/>
      </c>
    </row>
    <row r="3997" spans="1:9" x14ac:dyDescent="0.25">
      <c r="A3997" s="32">
        <v>42818</v>
      </c>
      <c r="B3997">
        <v>1.1215999999999999</v>
      </c>
      <c r="C3997">
        <v>1.3418999999999999</v>
      </c>
      <c r="D3997">
        <v>1.528</v>
      </c>
      <c r="E3997">
        <v>1.6640000000000001</v>
      </c>
      <c r="F3997">
        <v>1.756</v>
      </c>
      <c r="G3997">
        <v>2.0489999999999999</v>
      </c>
      <c r="H3997" s="34">
        <f t="shared" si="124"/>
        <v>0</v>
      </c>
      <c r="I3997" t="str">
        <f t="shared" si="125"/>
        <v/>
      </c>
    </row>
    <row r="3998" spans="1:9" x14ac:dyDescent="0.25">
      <c r="A3998" s="32">
        <v>42821</v>
      </c>
      <c r="B3998">
        <v>1.1054999999999999</v>
      </c>
      <c r="C3998">
        <v>1.325</v>
      </c>
      <c r="D3998">
        <v>1.494</v>
      </c>
      <c r="E3998">
        <v>1.625</v>
      </c>
      <c r="F3998">
        <v>1.7229999999999999</v>
      </c>
      <c r="G3998">
        <v>2</v>
      </c>
      <c r="H3998" s="34">
        <f t="shared" si="124"/>
        <v>0</v>
      </c>
      <c r="I3998" t="str">
        <f t="shared" si="125"/>
        <v>20171</v>
      </c>
    </row>
    <row r="3999" spans="1:9" x14ac:dyDescent="0.25">
      <c r="A3999" s="32">
        <v>42822</v>
      </c>
      <c r="B3999">
        <v>1.119</v>
      </c>
      <c r="C3999">
        <v>1.3463000000000001</v>
      </c>
      <c r="D3999">
        <v>1.5234999999999999</v>
      </c>
      <c r="E3999">
        <v>1.657</v>
      </c>
      <c r="F3999">
        <v>1.754</v>
      </c>
      <c r="G3999">
        <v>2.0289999999999999</v>
      </c>
      <c r="H3999" s="34">
        <f t="shared" si="124"/>
        <v>0</v>
      </c>
      <c r="I3999" t="str">
        <f t="shared" si="125"/>
        <v>20171</v>
      </c>
    </row>
    <row r="4000" spans="1:9" x14ac:dyDescent="0.25">
      <c r="A4000" s="32">
        <v>42823</v>
      </c>
      <c r="B4000">
        <v>1.1141000000000001</v>
      </c>
      <c r="C4000">
        <v>1.3338000000000001</v>
      </c>
      <c r="D4000">
        <v>1.5049999999999999</v>
      </c>
      <c r="E4000">
        <v>1.631</v>
      </c>
      <c r="F4000">
        <v>1.7250000000000001</v>
      </c>
      <c r="G4000">
        <v>2.016</v>
      </c>
      <c r="H4000" s="34">
        <f t="shared" si="124"/>
        <v>0</v>
      </c>
      <c r="I4000" t="str">
        <f t="shared" si="125"/>
        <v>20171</v>
      </c>
    </row>
    <row r="4001" spans="1:9" x14ac:dyDescent="0.25">
      <c r="A4001" s="32">
        <v>42824</v>
      </c>
      <c r="B4001">
        <v>1.1400000000000001</v>
      </c>
      <c r="C4001">
        <v>1.365</v>
      </c>
      <c r="D4001">
        <v>1.5449999999999999</v>
      </c>
      <c r="E4001">
        <v>1.6775</v>
      </c>
      <c r="F4001">
        <v>1.7749999999999999</v>
      </c>
      <c r="G4001">
        <v>2.056</v>
      </c>
      <c r="H4001" s="34">
        <f t="shared" si="124"/>
        <v>0</v>
      </c>
      <c r="I4001" t="str">
        <f t="shared" si="125"/>
        <v>20171</v>
      </c>
    </row>
    <row r="4002" spans="1:9" x14ac:dyDescent="0.25">
      <c r="A4002" s="32">
        <v>42825</v>
      </c>
      <c r="B4002">
        <v>1.1384000000000001</v>
      </c>
      <c r="C4002">
        <v>1.3543000000000001</v>
      </c>
      <c r="D4002">
        <v>1.5249999999999999</v>
      </c>
      <c r="E4002">
        <v>1.6539999999999999</v>
      </c>
      <c r="F4002">
        <v>1.7509999999999999</v>
      </c>
      <c r="G4002">
        <v>2.0350000000000001</v>
      </c>
      <c r="H4002" s="34">
        <f t="shared" si="124"/>
        <v>1</v>
      </c>
      <c r="I4002" t="str">
        <f t="shared" si="125"/>
        <v>20171</v>
      </c>
    </row>
    <row r="4003" spans="1:9" x14ac:dyDescent="0.25">
      <c r="A4003" s="32">
        <v>42828</v>
      </c>
      <c r="B4003">
        <v>1.1216999999999999</v>
      </c>
      <c r="C4003">
        <v>1.3129</v>
      </c>
      <c r="D4003">
        <v>1.4650000000000001</v>
      </c>
      <c r="E4003">
        <v>1.583</v>
      </c>
      <c r="F4003">
        <v>1.6760000000000002</v>
      </c>
      <c r="G4003">
        <v>1.966</v>
      </c>
      <c r="H4003" s="34">
        <f t="shared" si="124"/>
        <v>0</v>
      </c>
      <c r="I4003" t="str">
        <f t="shared" si="125"/>
        <v/>
      </c>
    </row>
    <row r="4004" spans="1:9" x14ac:dyDescent="0.25">
      <c r="A4004" s="32">
        <v>42829</v>
      </c>
      <c r="B4004">
        <v>1.1360000000000001</v>
      </c>
      <c r="C4004">
        <v>1.3301000000000001</v>
      </c>
      <c r="D4004">
        <v>1.484</v>
      </c>
      <c r="E4004">
        <v>1.6059999999999999</v>
      </c>
      <c r="F4004">
        <v>1.7050000000000001</v>
      </c>
      <c r="G4004">
        <v>1.994</v>
      </c>
      <c r="H4004" s="34">
        <f t="shared" si="124"/>
        <v>0</v>
      </c>
      <c r="I4004" t="str">
        <f t="shared" si="125"/>
        <v/>
      </c>
    </row>
    <row r="4005" spans="1:9" x14ac:dyDescent="0.25">
      <c r="A4005" s="32">
        <v>42830</v>
      </c>
      <c r="B4005">
        <v>1.1384000000000001</v>
      </c>
      <c r="C4005">
        <v>1.3082</v>
      </c>
      <c r="D4005">
        <v>1.4510000000000001</v>
      </c>
      <c r="E4005">
        <v>1.5680000000000001</v>
      </c>
      <c r="F4005">
        <v>1.665</v>
      </c>
      <c r="G4005">
        <v>1.964</v>
      </c>
      <c r="H4005" s="34">
        <f t="shared" si="124"/>
        <v>0</v>
      </c>
      <c r="I4005" t="str">
        <f t="shared" si="125"/>
        <v/>
      </c>
    </row>
    <row r="4006" spans="1:9" x14ac:dyDescent="0.25">
      <c r="A4006" s="32">
        <v>42831</v>
      </c>
      <c r="B4006">
        <v>1.1488</v>
      </c>
      <c r="C4006">
        <v>1.323</v>
      </c>
      <c r="D4006">
        <v>1.4650000000000001</v>
      </c>
      <c r="E4006">
        <v>1.5815000000000001</v>
      </c>
      <c r="F4006">
        <v>1.6739999999999999</v>
      </c>
      <c r="G4006">
        <v>1.968</v>
      </c>
      <c r="H4006" s="34">
        <f t="shared" si="124"/>
        <v>0</v>
      </c>
      <c r="I4006" t="str">
        <f t="shared" si="125"/>
        <v/>
      </c>
    </row>
    <row r="4007" spans="1:9" x14ac:dyDescent="0.25">
      <c r="A4007" s="32">
        <v>42832</v>
      </c>
      <c r="B4007">
        <v>1.1557999999999999</v>
      </c>
      <c r="C4007">
        <v>1.3501000000000001</v>
      </c>
      <c r="D4007">
        <v>1.508</v>
      </c>
      <c r="E4007">
        <v>1.629</v>
      </c>
      <c r="F4007">
        <v>1.7269999999999999</v>
      </c>
      <c r="G4007">
        <v>2.0059999999999998</v>
      </c>
      <c r="H4007" s="34">
        <f t="shared" si="124"/>
        <v>0</v>
      </c>
      <c r="I4007" t="str">
        <f t="shared" si="125"/>
        <v/>
      </c>
    </row>
    <row r="4008" spans="1:9" x14ac:dyDescent="0.25">
      <c r="A4008" s="32">
        <v>42835</v>
      </c>
      <c r="B4008">
        <v>1.1463000000000001</v>
      </c>
      <c r="C4008">
        <v>1.3367</v>
      </c>
      <c r="D4008">
        <v>1.488</v>
      </c>
      <c r="E4008">
        <v>1.6040000000000001</v>
      </c>
      <c r="F4008">
        <v>1.6949999999999998</v>
      </c>
      <c r="G4008">
        <v>1.9790000000000001</v>
      </c>
      <c r="H4008" s="34">
        <f t="shared" si="124"/>
        <v>0</v>
      </c>
      <c r="I4008" t="str">
        <f t="shared" si="125"/>
        <v/>
      </c>
    </row>
    <row r="4009" spans="1:9" x14ac:dyDescent="0.25">
      <c r="A4009" s="32">
        <v>42836</v>
      </c>
      <c r="B4009">
        <v>1.1251</v>
      </c>
      <c r="C4009">
        <v>1.2950999999999999</v>
      </c>
      <c r="D4009">
        <v>1.4315</v>
      </c>
      <c r="E4009">
        <v>1.542</v>
      </c>
      <c r="F4009">
        <v>1.6280000000000001</v>
      </c>
      <c r="G4009">
        <v>1.9060000000000001</v>
      </c>
      <c r="H4009" s="34">
        <f t="shared" si="124"/>
        <v>0</v>
      </c>
      <c r="I4009" t="str">
        <f t="shared" si="125"/>
        <v/>
      </c>
    </row>
    <row r="4010" spans="1:9" x14ac:dyDescent="0.25">
      <c r="A4010" s="32">
        <v>42837</v>
      </c>
      <c r="B4010">
        <v>1.1054999999999999</v>
      </c>
      <c r="C4010">
        <v>1.2544999999999999</v>
      </c>
      <c r="D4010">
        <v>1.381</v>
      </c>
      <c r="E4010">
        <v>1.4870000000000001</v>
      </c>
      <c r="F4010">
        <v>1.5649999999999999</v>
      </c>
      <c r="G4010">
        <v>1.851</v>
      </c>
      <c r="H4010" s="34">
        <f t="shared" si="124"/>
        <v>0</v>
      </c>
      <c r="I4010" t="str">
        <f t="shared" si="125"/>
        <v/>
      </c>
    </row>
    <row r="4011" spans="1:9" x14ac:dyDescent="0.25">
      <c r="A4011" s="32">
        <v>42838</v>
      </c>
      <c r="B4011">
        <v>1.1069</v>
      </c>
      <c r="C4011">
        <v>1.268</v>
      </c>
      <c r="D4011">
        <v>1.389</v>
      </c>
      <c r="E4011">
        <v>1.4929999999999999</v>
      </c>
      <c r="F4011">
        <v>1.581</v>
      </c>
      <c r="G4011">
        <v>1.8580000000000001</v>
      </c>
      <c r="H4011" s="34">
        <f t="shared" si="124"/>
        <v>0</v>
      </c>
      <c r="I4011" t="str">
        <f t="shared" si="125"/>
        <v/>
      </c>
    </row>
    <row r="4012" spans="1:9" x14ac:dyDescent="0.25">
      <c r="A4012" s="32">
        <v>42839</v>
      </c>
      <c r="B4012">
        <v>1.113</v>
      </c>
      <c r="C4012">
        <v>1.2849999999999999</v>
      </c>
      <c r="D4012">
        <v>1.3980000000000001</v>
      </c>
      <c r="E4012">
        <v>1.494</v>
      </c>
      <c r="F4012">
        <v>1.589</v>
      </c>
      <c r="G4012">
        <v>1.859</v>
      </c>
      <c r="H4012" s="34">
        <f t="shared" si="124"/>
        <v>0</v>
      </c>
      <c r="I4012" t="str">
        <f t="shared" si="125"/>
        <v/>
      </c>
    </row>
    <row r="4013" spans="1:9" x14ac:dyDescent="0.25">
      <c r="A4013" s="32">
        <v>42842</v>
      </c>
      <c r="B4013">
        <v>1.1075999999999999</v>
      </c>
      <c r="C4013">
        <v>1.2599</v>
      </c>
      <c r="D4013">
        <v>1.3965000000000001</v>
      </c>
      <c r="E4013">
        <v>1.496</v>
      </c>
      <c r="F4013">
        <v>1.583</v>
      </c>
      <c r="G4013">
        <v>1.8679999999999999</v>
      </c>
      <c r="H4013" s="34">
        <f t="shared" si="124"/>
        <v>0</v>
      </c>
      <c r="I4013" t="str">
        <f t="shared" si="125"/>
        <v/>
      </c>
    </row>
    <row r="4014" spans="1:9" x14ac:dyDescent="0.25">
      <c r="A4014" s="32">
        <v>42843</v>
      </c>
      <c r="B4014">
        <v>1.0765</v>
      </c>
      <c r="C4014">
        <v>1.2179</v>
      </c>
      <c r="D4014">
        <v>1.3315000000000001</v>
      </c>
      <c r="E4014">
        <v>1.4295</v>
      </c>
      <c r="F4014">
        <v>1.512</v>
      </c>
      <c r="G4014">
        <v>1.7709999999999999</v>
      </c>
      <c r="H4014" s="34">
        <f t="shared" si="124"/>
        <v>0</v>
      </c>
      <c r="I4014" t="str">
        <f t="shared" si="125"/>
        <v/>
      </c>
    </row>
    <row r="4015" spans="1:9" x14ac:dyDescent="0.25">
      <c r="A4015" s="32">
        <v>42844</v>
      </c>
      <c r="B4015">
        <v>1.0904</v>
      </c>
      <c r="C4015">
        <v>1.2349999999999999</v>
      </c>
      <c r="D4015">
        <v>1.355</v>
      </c>
      <c r="E4015">
        <v>1.458</v>
      </c>
      <c r="F4015">
        <v>1.544</v>
      </c>
      <c r="G4015">
        <v>1.8069999999999999</v>
      </c>
      <c r="H4015" s="34">
        <f t="shared" si="124"/>
        <v>0</v>
      </c>
      <c r="I4015" t="str">
        <f t="shared" si="125"/>
        <v/>
      </c>
    </row>
    <row r="4016" spans="1:9" x14ac:dyDescent="0.25">
      <c r="A4016" s="32">
        <v>42845</v>
      </c>
      <c r="B4016">
        <v>1.1174999999999999</v>
      </c>
      <c r="C4016">
        <v>1.2763</v>
      </c>
      <c r="D4016">
        <v>1.393</v>
      </c>
      <c r="E4016">
        <v>1.4969999999999999</v>
      </c>
      <c r="F4016">
        <v>1.5819999999999999</v>
      </c>
      <c r="G4016">
        <v>1.841</v>
      </c>
      <c r="H4016" s="34">
        <f t="shared" si="124"/>
        <v>0</v>
      </c>
      <c r="I4016" t="str">
        <f t="shared" si="125"/>
        <v/>
      </c>
    </row>
    <row r="4017" spans="1:9" x14ac:dyDescent="0.25">
      <c r="A4017" s="32">
        <v>42846</v>
      </c>
      <c r="B4017">
        <v>1.1067</v>
      </c>
      <c r="C4017">
        <v>1.2709999999999999</v>
      </c>
      <c r="D4017">
        <v>1.4</v>
      </c>
      <c r="E4017">
        <v>1.5065</v>
      </c>
      <c r="F4017">
        <v>1.597</v>
      </c>
      <c r="G4017">
        <v>1.857</v>
      </c>
      <c r="H4017" s="34">
        <f t="shared" si="124"/>
        <v>0</v>
      </c>
      <c r="I4017" t="str">
        <f t="shared" si="125"/>
        <v/>
      </c>
    </row>
    <row r="4018" spans="1:9" x14ac:dyDescent="0.25">
      <c r="A4018" s="32">
        <v>42849</v>
      </c>
      <c r="B4018">
        <v>1.1556</v>
      </c>
      <c r="C4018">
        <v>1.3182</v>
      </c>
      <c r="D4018">
        <v>1.4419999999999999</v>
      </c>
      <c r="E4018">
        <v>1.546</v>
      </c>
      <c r="F4018">
        <v>1.627</v>
      </c>
      <c r="G4018">
        <v>1.8980000000000001</v>
      </c>
      <c r="H4018" s="34">
        <f t="shared" si="124"/>
        <v>0</v>
      </c>
      <c r="I4018" t="str">
        <f t="shared" si="125"/>
        <v/>
      </c>
    </row>
    <row r="4019" spans="1:9" x14ac:dyDescent="0.25">
      <c r="A4019" s="32">
        <v>42850</v>
      </c>
      <c r="B4019">
        <v>1.1785000000000001</v>
      </c>
      <c r="C4019">
        <v>1.3618000000000001</v>
      </c>
      <c r="D4019">
        <v>1.4950000000000001</v>
      </c>
      <c r="E4019">
        <v>1.6045</v>
      </c>
      <c r="F4019">
        <v>1.6840000000000002</v>
      </c>
      <c r="G4019">
        <v>1.97</v>
      </c>
      <c r="H4019" s="34">
        <f t="shared" si="124"/>
        <v>0</v>
      </c>
      <c r="I4019" t="str">
        <f t="shared" si="125"/>
        <v/>
      </c>
    </row>
    <row r="4020" spans="1:9" x14ac:dyDescent="0.25">
      <c r="A4020" s="32">
        <v>42851</v>
      </c>
      <c r="B4020">
        <v>1.1732</v>
      </c>
      <c r="C4020">
        <v>1.3407</v>
      </c>
      <c r="D4020">
        <v>1.4729999999999999</v>
      </c>
      <c r="E4020">
        <v>1.5779999999999998</v>
      </c>
      <c r="F4020">
        <v>1.6640000000000001</v>
      </c>
      <c r="G4020">
        <v>1.94</v>
      </c>
      <c r="H4020" s="34">
        <f t="shared" si="124"/>
        <v>0</v>
      </c>
      <c r="I4020" t="str">
        <f t="shared" si="125"/>
        <v/>
      </c>
    </row>
    <row r="4021" spans="1:9" x14ac:dyDescent="0.25">
      <c r="A4021" s="32">
        <v>42852</v>
      </c>
      <c r="B4021">
        <v>1.1657999999999999</v>
      </c>
      <c r="C4021">
        <v>1.3242</v>
      </c>
      <c r="D4021">
        <v>1.4590000000000001</v>
      </c>
      <c r="E4021">
        <v>1.573</v>
      </c>
      <c r="F4021">
        <v>1.659</v>
      </c>
      <c r="G4021">
        <v>1.9430000000000001</v>
      </c>
      <c r="H4021" s="34">
        <f t="shared" si="124"/>
        <v>0</v>
      </c>
      <c r="I4021" t="str">
        <f t="shared" si="125"/>
        <v/>
      </c>
    </row>
    <row r="4022" spans="1:9" x14ac:dyDescent="0.25">
      <c r="A4022" s="32">
        <v>42853</v>
      </c>
      <c r="B4022">
        <v>1.1741999999999999</v>
      </c>
      <c r="C4022">
        <v>1.3355000000000001</v>
      </c>
      <c r="D4022">
        <v>1.4670000000000001</v>
      </c>
      <c r="E4022">
        <v>1.569</v>
      </c>
      <c r="F4022">
        <v>1.649</v>
      </c>
      <c r="G4022">
        <v>1.919</v>
      </c>
      <c r="H4022" s="34">
        <f t="shared" si="124"/>
        <v>0</v>
      </c>
      <c r="I4022" t="str">
        <f t="shared" si="125"/>
        <v/>
      </c>
    </row>
    <row r="4023" spans="1:9" x14ac:dyDescent="0.25">
      <c r="A4023" s="32">
        <v>42856</v>
      </c>
      <c r="B4023">
        <v>1.1735</v>
      </c>
      <c r="C4023">
        <v>1.3468</v>
      </c>
      <c r="D4023">
        <v>1.4804999999999999</v>
      </c>
      <c r="E4023">
        <v>1.587</v>
      </c>
      <c r="F4023">
        <v>1.673</v>
      </c>
      <c r="G4023">
        <v>1.96</v>
      </c>
      <c r="H4023" s="34">
        <f t="shared" si="124"/>
        <v>0</v>
      </c>
      <c r="I4023" t="str">
        <f t="shared" si="125"/>
        <v/>
      </c>
    </row>
    <row r="4024" spans="1:9" x14ac:dyDescent="0.25">
      <c r="A4024" s="32">
        <v>42857</v>
      </c>
      <c r="B4024">
        <v>1.1620999999999999</v>
      </c>
      <c r="C4024">
        <v>1.3254999999999999</v>
      </c>
      <c r="D4024">
        <v>1.4565000000000001</v>
      </c>
      <c r="E4024">
        <v>1.5605</v>
      </c>
      <c r="F4024">
        <v>1.6419999999999999</v>
      </c>
      <c r="G4024">
        <v>1.923</v>
      </c>
      <c r="H4024" s="34">
        <f t="shared" si="124"/>
        <v>0</v>
      </c>
      <c r="I4024" t="str">
        <f t="shared" si="125"/>
        <v/>
      </c>
    </row>
    <row r="4025" spans="1:9" x14ac:dyDescent="0.25">
      <c r="A4025" s="32">
        <v>42858</v>
      </c>
      <c r="B4025">
        <v>1.1850000000000001</v>
      </c>
      <c r="C4025">
        <v>1.3512</v>
      </c>
      <c r="D4025">
        <v>1.486</v>
      </c>
      <c r="E4025">
        <v>1.5925</v>
      </c>
      <c r="F4025">
        <v>1.6779999999999999</v>
      </c>
      <c r="G4025">
        <v>1.9390000000000001</v>
      </c>
      <c r="H4025" s="34">
        <f t="shared" si="124"/>
        <v>0</v>
      </c>
      <c r="I4025" t="str">
        <f t="shared" si="125"/>
        <v/>
      </c>
    </row>
    <row r="4026" spans="1:9" x14ac:dyDescent="0.25">
      <c r="A4026" s="32">
        <v>42859</v>
      </c>
      <c r="B4026">
        <v>1.1975</v>
      </c>
      <c r="C4026">
        <v>1.3686</v>
      </c>
      <c r="D4026">
        <v>1.506</v>
      </c>
      <c r="E4026">
        <v>1.617</v>
      </c>
      <c r="F4026">
        <v>1.706</v>
      </c>
      <c r="G4026">
        <v>1.9750000000000001</v>
      </c>
      <c r="H4026" s="34">
        <f t="shared" si="124"/>
        <v>0</v>
      </c>
      <c r="I4026" t="str">
        <f t="shared" si="125"/>
        <v/>
      </c>
    </row>
    <row r="4027" spans="1:9" x14ac:dyDescent="0.25">
      <c r="A4027" s="32">
        <v>42860</v>
      </c>
      <c r="B4027">
        <v>1.2035</v>
      </c>
      <c r="C4027">
        <v>1.3729</v>
      </c>
      <c r="D4027">
        <v>1.5089999999999999</v>
      </c>
      <c r="E4027">
        <v>1.6160000000000001</v>
      </c>
      <c r="F4027">
        <v>1.696</v>
      </c>
      <c r="G4027">
        <v>1.9710000000000001</v>
      </c>
      <c r="H4027" s="34">
        <f t="shared" si="124"/>
        <v>0</v>
      </c>
      <c r="I4027" t="str">
        <f t="shared" si="125"/>
        <v/>
      </c>
    </row>
    <row r="4028" spans="1:9" x14ac:dyDescent="0.25">
      <c r="A4028" s="32">
        <v>42863</v>
      </c>
      <c r="B4028">
        <v>1.2267000000000001</v>
      </c>
      <c r="C4028">
        <v>1.4022999999999999</v>
      </c>
      <c r="D4028">
        <v>1.5369999999999999</v>
      </c>
      <c r="E4028">
        <v>1.6480000000000001</v>
      </c>
      <c r="F4028">
        <v>1.734</v>
      </c>
      <c r="G4028">
        <v>2.0019999999999998</v>
      </c>
      <c r="H4028" s="34">
        <f t="shared" si="124"/>
        <v>0</v>
      </c>
      <c r="I4028" t="str">
        <f t="shared" si="125"/>
        <v/>
      </c>
    </row>
    <row r="4029" spans="1:9" x14ac:dyDescent="0.25">
      <c r="A4029" s="32">
        <v>42864</v>
      </c>
      <c r="B4029">
        <v>1.2301</v>
      </c>
      <c r="C4029">
        <v>1.4132</v>
      </c>
      <c r="D4029">
        <v>1.548</v>
      </c>
      <c r="E4029">
        <v>1.655</v>
      </c>
      <c r="F4029">
        <v>1.7429999999999999</v>
      </c>
      <c r="G4029">
        <v>2.0329999999999999</v>
      </c>
      <c r="H4029" s="34">
        <f t="shared" si="124"/>
        <v>0</v>
      </c>
      <c r="I4029" t="str">
        <f t="shared" si="125"/>
        <v/>
      </c>
    </row>
    <row r="4030" spans="1:9" x14ac:dyDescent="0.25">
      <c r="A4030" s="32">
        <v>42865</v>
      </c>
      <c r="B4030">
        <v>1.2304999999999999</v>
      </c>
      <c r="C4030">
        <v>1.4079999999999999</v>
      </c>
      <c r="D4030">
        <v>1.5449999999999999</v>
      </c>
      <c r="E4030">
        <v>1.663</v>
      </c>
      <c r="F4030">
        <v>1.752</v>
      </c>
      <c r="G4030">
        <v>2.0449999999999999</v>
      </c>
      <c r="H4030" s="34">
        <f t="shared" si="124"/>
        <v>0</v>
      </c>
      <c r="I4030" t="str">
        <f t="shared" si="125"/>
        <v/>
      </c>
    </row>
    <row r="4031" spans="1:9" x14ac:dyDescent="0.25">
      <c r="A4031" s="32">
        <v>42866</v>
      </c>
      <c r="B4031">
        <v>1.2204999999999999</v>
      </c>
      <c r="C4031">
        <v>1.393</v>
      </c>
      <c r="D4031">
        <v>1.5314999999999999</v>
      </c>
      <c r="E4031">
        <v>1.649</v>
      </c>
      <c r="F4031">
        <v>1.736</v>
      </c>
      <c r="G4031">
        <v>2.0150000000000001</v>
      </c>
      <c r="H4031" s="34">
        <f t="shared" si="124"/>
        <v>0</v>
      </c>
      <c r="I4031" t="str">
        <f t="shared" si="125"/>
        <v/>
      </c>
    </row>
    <row r="4032" spans="1:9" x14ac:dyDescent="0.25">
      <c r="A4032" s="32">
        <v>42867</v>
      </c>
      <c r="B4032">
        <v>1.1897</v>
      </c>
      <c r="C4032">
        <v>1.353</v>
      </c>
      <c r="D4032">
        <v>1.4729999999999999</v>
      </c>
      <c r="E4032">
        <v>1.583</v>
      </c>
      <c r="F4032">
        <v>1.669</v>
      </c>
      <c r="G4032">
        <v>1.9689999999999999</v>
      </c>
      <c r="H4032" s="34">
        <f t="shared" si="124"/>
        <v>0</v>
      </c>
      <c r="I4032" t="str">
        <f t="shared" si="125"/>
        <v/>
      </c>
    </row>
    <row r="4033" spans="1:9" x14ac:dyDescent="0.25">
      <c r="A4033" s="32">
        <v>42870</v>
      </c>
      <c r="B4033">
        <v>1.1873</v>
      </c>
      <c r="C4033">
        <v>1.335</v>
      </c>
      <c r="D4033">
        <v>1.4635</v>
      </c>
      <c r="E4033">
        <v>1.5760000000000001</v>
      </c>
      <c r="F4033">
        <v>1.667</v>
      </c>
      <c r="G4033">
        <v>1.9609999999999999</v>
      </c>
      <c r="H4033" s="34">
        <f t="shared" si="124"/>
        <v>0</v>
      </c>
      <c r="I4033" t="str">
        <f t="shared" si="125"/>
        <v/>
      </c>
    </row>
    <row r="4034" spans="1:9" x14ac:dyDescent="0.25">
      <c r="A4034" s="32">
        <v>42871</v>
      </c>
      <c r="B4034">
        <v>1.1891</v>
      </c>
      <c r="C4034">
        <v>1.3361000000000001</v>
      </c>
      <c r="D4034">
        <v>1.46</v>
      </c>
      <c r="E4034">
        <v>1.5649999999999999</v>
      </c>
      <c r="F4034">
        <v>1.6520000000000001</v>
      </c>
      <c r="G4034">
        <v>1.9470000000000001</v>
      </c>
      <c r="H4034" s="34">
        <f t="shared" si="124"/>
        <v>0</v>
      </c>
      <c r="I4034" t="str">
        <f t="shared" si="125"/>
        <v/>
      </c>
    </row>
    <row r="4035" spans="1:9" x14ac:dyDescent="0.25">
      <c r="A4035" s="32">
        <v>42872</v>
      </c>
      <c r="B4035">
        <v>1.1358999999999999</v>
      </c>
      <c r="C4035">
        <v>1.2749999999999999</v>
      </c>
      <c r="D4035">
        <v>1.379</v>
      </c>
      <c r="E4035">
        <v>1.476</v>
      </c>
      <c r="F4035">
        <v>1.5569999999999999</v>
      </c>
      <c r="G4035">
        <v>1.857</v>
      </c>
      <c r="H4035" s="34">
        <f t="shared" si="124"/>
        <v>0</v>
      </c>
      <c r="I4035" t="str">
        <f t="shared" si="125"/>
        <v/>
      </c>
    </row>
    <row r="4036" spans="1:9" x14ac:dyDescent="0.25">
      <c r="A4036" s="32">
        <v>42873</v>
      </c>
      <c r="B4036">
        <v>1.175</v>
      </c>
      <c r="C4036">
        <v>1.3</v>
      </c>
      <c r="D4036">
        <v>1.409</v>
      </c>
      <c r="E4036">
        <v>1.5044999999999999</v>
      </c>
      <c r="F4036">
        <v>1.583</v>
      </c>
      <c r="G4036">
        <v>1.867</v>
      </c>
      <c r="H4036" s="34">
        <f t="shared" si="124"/>
        <v>0</v>
      </c>
      <c r="I4036" t="str">
        <f t="shared" si="125"/>
        <v/>
      </c>
    </row>
    <row r="4037" spans="1:9" x14ac:dyDescent="0.25">
      <c r="A4037" s="32">
        <v>42874</v>
      </c>
      <c r="B4037">
        <v>1.1732</v>
      </c>
      <c r="C4037">
        <v>1.3189</v>
      </c>
      <c r="D4037">
        <v>1.4319999999999999</v>
      </c>
      <c r="E4037">
        <v>1.528</v>
      </c>
      <c r="F4037">
        <v>1.6040000000000001</v>
      </c>
      <c r="G4037">
        <v>1.875</v>
      </c>
      <c r="H4037" s="34">
        <f t="shared" ref="H4037:H4100" si="126">+IF(AND(MOD(MONTH(A4037),3)=0,MONTH(A4037)&lt;&gt;MONTH(A4038)),1,0)</f>
        <v>0</v>
      </c>
      <c r="I4037" t="str">
        <f t="shared" ref="I4037:I4100" si="127">IF(SUM(H4037:H4041)&gt;0,CONCATENATE(YEAR(A4037),INT((MONTH(A4037)-1)/3)+1),"")</f>
        <v/>
      </c>
    </row>
    <row r="4038" spans="1:9" x14ac:dyDescent="0.25">
      <c r="A4038" s="32">
        <v>42877</v>
      </c>
      <c r="B4038">
        <v>1.1970000000000001</v>
      </c>
      <c r="C4038">
        <v>1.3374999999999999</v>
      </c>
      <c r="D4038">
        <v>1.4510000000000001</v>
      </c>
      <c r="E4038">
        <v>1.546</v>
      </c>
      <c r="F4038">
        <v>1.619</v>
      </c>
      <c r="G4038">
        <v>1.9039999999999999</v>
      </c>
      <c r="H4038" s="34">
        <f t="shared" si="126"/>
        <v>0</v>
      </c>
      <c r="I4038" t="str">
        <f t="shared" si="127"/>
        <v/>
      </c>
    </row>
    <row r="4039" spans="1:9" x14ac:dyDescent="0.25">
      <c r="A4039" s="32">
        <v>42878</v>
      </c>
      <c r="B4039">
        <v>1.2132000000000001</v>
      </c>
      <c r="C4039">
        <v>1.3540000000000001</v>
      </c>
      <c r="D4039">
        <v>1.4769999999999999</v>
      </c>
      <c r="E4039">
        <v>1.5720000000000001</v>
      </c>
      <c r="F4039">
        <v>1.653</v>
      </c>
      <c r="G4039">
        <v>1.927</v>
      </c>
      <c r="H4039" s="34">
        <f t="shared" si="126"/>
        <v>0</v>
      </c>
      <c r="I4039" t="str">
        <f t="shared" si="127"/>
        <v/>
      </c>
    </row>
    <row r="4040" spans="1:9" x14ac:dyDescent="0.25">
      <c r="A4040" s="32">
        <v>42879</v>
      </c>
      <c r="B4040">
        <v>1.1945999999999999</v>
      </c>
      <c r="C4040">
        <v>1.3261000000000001</v>
      </c>
      <c r="D4040">
        <v>1.4430000000000001</v>
      </c>
      <c r="E4040">
        <v>1.538</v>
      </c>
      <c r="F4040">
        <v>1.621</v>
      </c>
      <c r="G4040">
        <v>1.9119999999999999</v>
      </c>
      <c r="H4040" s="34">
        <f t="shared" si="126"/>
        <v>0</v>
      </c>
      <c r="I4040" t="str">
        <f t="shared" si="127"/>
        <v/>
      </c>
    </row>
    <row r="4041" spans="1:9" x14ac:dyDescent="0.25">
      <c r="A4041" s="32">
        <v>42880</v>
      </c>
      <c r="B4041">
        <v>1.2129000000000001</v>
      </c>
      <c r="C4041">
        <v>1.3505</v>
      </c>
      <c r="D4041">
        <v>1.466</v>
      </c>
      <c r="E4041">
        <v>1.5590000000000002</v>
      </c>
      <c r="F4041">
        <v>1.639</v>
      </c>
      <c r="G4041">
        <v>1.915</v>
      </c>
      <c r="H4041" s="34">
        <f t="shared" si="126"/>
        <v>0</v>
      </c>
      <c r="I4041" t="str">
        <f t="shared" si="127"/>
        <v/>
      </c>
    </row>
    <row r="4042" spans="1:9" x14ac:dyDescent="0.25">
      <c r="A4042" s="32">
        <v>42881</v>
      </c>
      <c r="B4042">
        <v>1.206</v>
      </c>
      <c r="C4042">
        <v>1.3503000000000001</v>
      </c>
      <c r="D4042">
        <v>1.4650000000000001</v>
      </c>
      <c r="E4042">
        <v>1.5580000000000001</v>
      </c>
      <c r="F4042">
        <v>1.641</v>
      </c>
      <c r="G4042">
        <v>1.917</v>
      </c>
      <c r="H4042" s="34">
        <f t="shared" si="126"/>
        <v>0</v>
      </c>
      <c r="I4042" t="str">
        <f t="shared" si="127"/>
        <v/>
      </c>
    </row>
    <row r="4043" spans="1:9" x14ac:dyDescent="0.25">
      <c r="A4043" s="32">
        <v>42884</v>
      </c>
      <c r="B4043">
        <v>1.2070000000000001</v>
      </c>
      <c r="C4043">
        <v>1.339</v>
      </c>
      <c r="D4043">
        <v>1.452</v>
      </c>
      <c r="E4043">
        <v>1.552</v>
      </c>
      <c r="F4043">
        <v>1.6419999999999999</v>
      </c>
      <c r="G4043">
        <v>1.9180000000000001</v>
      </c>
      <c r="H4043" s="34">
        <f t="shared" si="126"/>
        <v>0</v>
      </c>
      <c r="I4043" t="str">
        <f t="shared" si="127"/>
        <v/>
      </c>
    </row>
    <row r="4044" spans="1:9" x14ac:dyDescent="0.25">
      <c r="A4044" s="32">
        <v>42885</v>
      </c>
      <c r="B4044">
        <v>1.2121</v>
      </c>
      <c r="C4044">
        <v>1.3391</v>
      </c>
      <c r="D4044">
        <v>1.4470000000000001</v>
      </c>
      <c r="E4044">
        <v>1.536</v>
      </c>
      <c r="F4044">
        <v>1.6139999999999999</v>
      </c>
      <c r="G4044">
        <v>1.879</v>
      </c>
      <c r="H4044" s="34">
        <f t="shared" si="126"/>
        <v>0</v>
      </c>
      <c r="I4044" t="str">
        <f t="shared" si="127"/>
        <v/>
      </c>
    </row>
    <row r="4045" spans="1:9" x14ac:dyDescent="0.25">
      <c r="A4045" s="32">
        <v>42886</v>
      </c>
      <c r="B4045">
        <v>1.2161</v>
      </c>
      <c r="C4045">
        <v>1.3406</v>
      </c>
      <c r="D4045">
        <v>1.4470000000000001</v>
      </c>
      <c r="E4045">
        <v>1.534</v>
      </c>
      <c r="F4045">
        <v>1.607</v>
      </c>
      <c r="G4045">
        <v>1.8759999999999999</v>
      </c>
      <c r="H4045" s="34">
        <f t="shared" si="126"/>
        <v>0</v>
      </c>
      <c r="I4045" t="str">
        <f t="shared" si="127"/>
        <v/>
      </c>
    </row>
    <row r="4046" spans="1:9" x14ac:dyDescent="0.25">
      <c r="A4046" s="32">
        <v>42887</v>
      </c>
      <c r="B4046">
        <v>1.2305999999999999</v>
      </c>
      <c r="C4046">
        <v>1.3584000000000001</v>
      </c>
      <c r="D4046">
        <v>1.4590000000000001</v>
      </c>
      <c r="E4046">
        <v>1.54</v>
      </c>
      <c r="F4046">
        <v>1.6179999999999999</v>
      </c>
      <c r="G4046">
        <v>1.881</v>
      </c>
      <c r="H4046" s="34">
        <f t="shared" si="126"/>
        <v>0</v>
      </c>
      <c r="I4046" t="str">
        <f t="shared" si="127"/>
        <v/>
      </c>
    </row>
    <row r="4047" spans="1:9" x14ac:dyDescent="0.25">
      <c r="A4047" s="32">
        <v>42888</v>
      </c>
      <c r="B4047">
        <v>1.2290000000000001</v>
      </c>
      <c r="C4047">
        <v>1.3456000000000001</v>
      </c>
      <c r="D4047">
        <v>1.4330000000000001</v>
      </c>
      <c r="E4047">
        <v>1.514</v>
      </c>
      <c r="F4047">
        <v>1.571</v>
      </c>
      <c r="G4047">
        <v>1.8399999999999999</v>
      </c>
      <c r="H4047" s="34">
        <f t="shared" si="126"/>
        <v>0</v>
      </c>
      <c r="I4047" t="str">
        <f t="shared" si="127"/>
        <v/>
      </c>
    </row>
    <row r="4048" spans="1:9" x14ac:dyDescent="0.25">
      <c r="A4048" s="32">
        <v>42891</v>
      </c>
      <c r="B4048">
        <v>1.2381</v>
      </c>
      <c r="C4048">
        <v>1.3512</v>
      </c>
      <c r="D4048">
        <v>1.4410000000000001</v>
      </c>
      <c r="E4048">
        <v>1.522</v>
      </c>
      <c r="F4048">
        <v>1.587</v>
      </c>
      <c r="G4048">
        <v>1.8540000000000001</v>
      </c>
      <c r="H4048" s="34">
        <f t="shared" si="126"/>
        <v>0</v>
      </c>
      <c r="I4048" t="str">
        <f t="shared" si="127"/>
        <v/>
      </c>
    </row>
    <row r="4049" spans="1:9" x14ac:dyDescent="0.25">
      <c r="A4049" s="32">
        <v>42892</v>
      </c>
      <c r="B4049">
        <v>1.2295</v>
      </c>
      <c r="C4049">
        <v>1.343</v>
      </c>
      <c r="D4049">
        <v>1.429</v>
      </c>
      <c r="E4049">
        <v>1.5009999999999999</v>
      </c>
      <c r="F4049">
        <v>1.5649999999999999</v>
      </c>
      <c r="G4049">
        <v>1.8199999999999998</v>
      </c>
      <c r="H4049" s="34">
        <f t="shared" si="126"/>
        <v>0</v>
      </c>
      <c r="I4049" t="str">
        <f t="shared" si="127"/>
        <v/>
      </c>
    </row>
    <row r="4050" spans="1:9" x14ac:dyDescent="0.25">
      <c r="A4050" s="32">
        <v>42893</v>
      </c>
      <c r="B4050">
        <v>1.2351000000000001</v>
      </c>
      <c r="C4050">
        <v>1.3503000000000001</v>
      </c>
      <c r="D4050">
        <v>1.444</v>
      </c>
      <c r="E4050">
        <v>1.5209999999999999</v>
      </c>
      <c r="F4050">
        <v>1.591</v>
      </c>
      <c r="G4050">
        <v>1.845</v>
      </c>
      <c r="H4050" s="34">
        <f t="shared" si="126"/>
        <v>0</v>
      </c>
      <c r="I4050" t="str">
        <f t="shared" si="127"/>
        <v/>
      </c>
    </row>
    <row r="4051" spans="1:9" x14ac:dyDescent="0.25">
      <c r="A4051" s="32">
        <v>42894</v>
      </c>
      <c r="B4051">
        <v>1.2410000000000001</v>
      </c>
      <c r="C4051">
        <v>1.3566</v>
      </c>
      <c r="D4051">
        <v>1.4530000000000001</v>
      </c>
      <c r="E4051">
        <v>1.5310000000000001</v>
      </c>
      <c r="F4051">
        <v>1.597</v>
      </c>
      <c r="G4051">
        <v>1.8660000000000001</v>
      </c>
      <c r="H4051" s="34">
        <f t="shared" si="126"/>
        <v>0</v>
      </c>
      <c r="I4051" t="str">
        <f t="shared" si="127"/>
        <v/>
      </c>
    </row>
    <row r="4052" spans="1:9" x14ac:dyDescent="0.25">
      <c r="A4052" s="32">
        <v>42895</v>
      </c>
      <c r="B4052">
        <v>1.2488999999999999</v>
      </c>
      <c r="C4052">
        <v>1.3654999999999999</v>
      </c>
      <c r="D4052">
        <v>1.464</v>
      </c>
      <c r="E4052">
        <v>1.54</v>
      </c>
      <c r="F4052">
        <v>1.607</v>
      </c>
      <c r="G4052">
        <v>1.8639999999999999</v>
      </c>
      <c r="H4052" s="34">
        <f t="shared" si="126"/>
        <v>0</v>
      </c>
      <c r="I4052" t="str">
        <f t="shared" si="127"/>
        <v/>
      </c>
    </row>
    <row r="4053" spans="1:9" x14ac:dyDescent="0.25">
      <c r="A4053" s="32">
        <v>42898</v>
      </c>
      <c r="B4053">
        <v>1.2506999999999999</v>
      </c>
      <c r="C4053">
        <v>1.3694999999999999</v>
      </c>
      <c r="D4053">
        <v>1.4650000000000001</v>
      </c>
      <c r="E4053">
        <v>1.5425</v>
      </c>
      <c r="F4053">
        <v>1.6120000000000001</v>
      </c>
      <c r="G4053">
        <v>1.8660000000000001</v>
      </c>
      <c r="H4053" s="34">
        <f t="shared" si="126"/>
        <v>0</v>
      </c>
      <c r="I4053" t="str">
        <f t="shared" si="127"/>
        <v/>
      </c>
    </row>
    <row r="4054" spans="1:9" x14ac:dyDescent="0.25">
      <c r="A4054" s="32">
        <v>42899</v>
      </c>
      <c r="B4054">
        <v>1.2524999999999999</v>
      </c>
      <c r="C4054">
        <v>1.389</v>
      </c>
      <c r="D4054">
        <v>1.48</v>
      </c>
      <c r="E4054">
        <v>1.5640000000000001</v>
      </c>
      <c r="F4054">
        <v>1.629</v>
      </c>
      <c r="G4054">
        <v>1.891</v>
      </c>
      <c r="H4054" s="34">
        <f t="shared" si="126"/>
        <v>0</v>
      </c>
      <c r="I4054" t="str">
        <f t="shared" si="127"/>
        <v/>
      </c>
    </row>
    <row r="4055" spans="1:9" x14ac:dyDescent="0.25">
      <c r="A4055" s="32">
        <v>42900</v>
      </c>
      <c r="B4055">
        <v>1.2383</v>
      </c>
      <c r="C4055">
        <v>1.3420000000000001</v>
      </c>
      <c r="D4055">
        <v>1.43</v>
      </c>
      <c r="E4055">
        <v>1.5009999999999999</v>
      </c>
      <c r="F4055">
        <v>1.5620000000000001</v>
      </c>
      <c r="G4055">
        <v>1.8159999999999998</v>
      </c>
      <c r="H4055" s="34">
        <f t="shared" si="126"/>
        <v>0</v>
      </c>
      <c r="I4055" t="str">
        <f t="shared" si="127"/>
        <v/>
      </c>
    </row>
    <row r="4056" spans="1:9" x14ac:dyDescent="0.25">
      <c r="A4056" s="32">
        <v>42901</v>
      </c>
      <c r="B4056">
        <v>1.2523</v>
      </c>
      <c r="C4056">
        <v>1.365</v>
      </c>
      <c r="D4056">
        <v>1.4510000000000001</v>
      </c>
      <c r="E4056">
        <v>1.534</v>
      </c>
      <c r="F4056">
        <v>1.6</v>
      </c>
      <c r="G4056">
        <v>1.849</v>
      </c>
      <c r="H4056" s="34">
        <f t="shared" si="126"/>
        <v>0</v>
      </c>
      <c r="I4056" t="str">
        <f t="shared" si="127"/>
        <v/>
      </c>
    </row>
    <row r="4057" spans="1:9" x14ac:dyDescent="0.25">
      <c r="A4057" s="32">
        <v>42902</v>
      </c>
      <c r="B4057">
        <v>1.2384999999999999</v>
      </c>
      <c r="C4057">
        <v>1.3391999999999999</v>
      </c>
      <c r="D4057">
        <v>1.43</v>
      </c>
      <c r="E4057">
        <v>1.51</v>
      </c>
      <c r="F4057">
        <v>1.5739999999999998</v>
      </c>
      <c r="G4057">
        <v>1.8340000000000001</v>
      </c>
      <c r="H4057" s="34">
        <f t="shared" si="126"/>
        <v>0</v>
      </c>
      <c r="I4057" t="str">
        <f t="shared" si="127"/>
        <v/>
      </c>
    </row>
    <row r="4058" spans="1:9" x14ac:dyDescent="0.25">
      <c r="A4058" s="32">
        <v>42905</v>
      </c>
      <c r="B4058">
        <v>1.2479</v>
      </c>
      <c r="C4058">
        <v>1.3706</v>
      </c>
      <c r="D4058">
        <v>1.4535</v>
      </c>
      <c r="E4058">
        <v>1.5385</v>
      </c>
      <c r="F4058">
        <v>1.6019999999999999</v>
      </c>
      <c r="G4058">
        <v>1.853</v>
      </c>
      <c r="H4058" s="34">
        <f t="shared" si="126"/>
        <v>0</v>
      </c>
      <c r="I4058" t="str">
        <f t="shared" si="127"/>
        <v/>
      </c>
    </row>
    <row r="4059" spans="1:9" x14ac:dyDescent="0.25">
      <c r="A4059" s="32">
        <v>42906</v>
      </c>
      <c r="B4059">
        <v>1.246</v>
      </c>
      <c r="C4059">
        <v>1.3594999999999999</v>
      </c>
      <c r="D4059">
        <v>1.4359999999999999</v>
      </c>
      <c r="E4059">
        <v>1.51</v>
      </c>
      <c r="F4059">
        <v>1.5760000000000001</v>
      </c>
      <c r="G4059">
        <v>1.8220000000000001</v>
      </c>
      <c r="H4059" s="34">
        <f t="shared" si="126"/>
        <v>0</v>
      </c>
      <c r="I4059" t="str">
        <f t="shared" si="127"/>
        <v/>
      </c>
    </row>
    <row r="4060" spans="1:9" x14ac:dyDescent="0.25">
      <c r="A4060" s="32">
        <v>42907</v>
      </c>
      <c r="B4060">
        <v>1.2375</v>
      </c>
      <c r="C4060">
        <v>1.349</v>
      </c>
      <c r="D4060">
        <v>1.4330000000000001</v>
      </c>
      <c r="E4060">
        <v>1.5089999999999999</v>
      </c>
      <c r="F4060">
        <v>1.575</v>
      </c>
      <c r="G4060">
        <v>1.8140000000000001</v>
      </c>
      <c r="H4060" s="34">
        <f t="shared" si="126"/>
        <v>0</v>
      </c>
      <c r="I4060" t="str">
        <f t="shared" si="127"/>
        <v/>
      </c>
    </row>
    <row r="4061" spans="1:9" x14ac:dyDescent="0.25">
      <c r="A4061" s="32">
        <v>42908</v>
      </c>
      <c r="B4061">
        <v>1.238</v>
      </c>
      <c r="C4061">
        <v>1.3346</v>
      </c>
      <c r="D4061">
        <v>1.4139999999999999</v>
      </c>
      <c r="E4061">
        <v>1.486</v>
      </c>
      <c r="F4061">
        <v>1.552</v>
      </c>
      <c r="G4061">
        <v>1.792</v>
      </c>
      <c r="H4061" s="34">
        <f t="shared" si="126"/>
        <v>0</v>
      </c>
      <c r="I4061" t="str">
        <f t="shared" si="127"/>
        <v/>
      </c>
    </row>
    <row r="4062" spans="1:9" x14ac:dyDescent="0.25">
      <c r="A4062" s="32">
        <v>42909</v>
      </c>
      <c r="B4062">
        <v>1.2487999999999999</v>
      </c>
      <c r="C4062">
        <v>1.353</v>
      </c>
      <c r="D4062">
        <v>1.4370000000000001</v>
      </c>
      <c r="E4062">
        <v>1.5034999999999998</v>
      </c>
      <c r="F4062">
        <v>1.569</v>
      </c>
      <c r="G4062">
        <v>1.8260000000000001</v>
      </c>
      <c r="H4062" s="34">
        <f t="shared" si="126"/>
        <v>0</v>
      </c>
      <c r="I4062" t="str">
        <f t="shared" si="127"/>
        <v/>
      </c>
    </row>
    <row r="4063" spans="1:9" x14ac:dyDescent="0.25">
      <c r="A4063" s="32">
        <v>42912</v>
      </c>
      <c r="B4063">
        <v>1.2524999999999999</v>
      </c>
      <c r="C4063">
        <v>1.3545</v>
      </c>
      <c r="D4063">
        <v>1.4419999999999999</v>
      </c>
      <c r="E4063">
        <v>1.5190000000000001</v>
      </c>
      <c r="F4063">
        <v>1.58</v>
      </c>
      <c r="G4063">
        <v>1.835</v>
      </c>
      <c r="H4063" s="34">
        <f t="shared" si="126"/>
        <v>0</v>
      </c>
      <c r="I4063" t="str">
        <f t="shared" si="127"/>
        <v>20172</v>
      </c>
    </row>
    <row r="4064" spans="1:9" x14ac:dyDescent="0.25">
      <c r="A4064" s="32">
        <v>42913</v>
      </c>
      <c r="B4064">
        <v>1.2625999999999999</v>
      </c>
      <c r="C4064">
        <v>1.3799000000000001</v>
      </c>
      <c r="D4064">
        <v>1.472</v>
      </c>
      <c r="E4064">
        <v>1.556</v>
      </c>
      <c r="F4064">
        <v>1.6280000000000001</v>
      </c>
      <c r="G4064">
        <v>1.903</v>
      </c>
      <c r="H4064" s="34">
        <f t="shared" si="126"/>
        <v>0</v>
      </c>
      <c r="I4064" t="str">
        <f t="shared" si="127"/>
        <v>20172</v>
      </c>
    </row>
    <row r="4065" spans="1:9" x14ac:dyDescent="0.25">
      <c r="A4065" s="32">
        <v>42914</v>
      </c>
      <c r="B4065">
        <v>1.2678</v>
      </c>
      <c r="C4065">
        <v>1.3860000000000001</v>
      </c>
      <c r="D4065">
        <v>1.4809999999999999</v>
      </c>
      <c r="E4065">
        <v>1.5649999999999999</v>
      </c>
      <c r="F4065">
        <v>1.641</v>
      </c>
      <c r="G4065">
        <v>1.919</v>
      </c>
      <c r="H4065" s="34">
        <f t="shared" si="126"/>
        <v>0</v>
      </c>
      <c r="I4065" t="str">
        <f t="shared" si="127"/>
        <v>20172</v>
      </c>
    </row>
    <row r="4066" spans="1:9" x14ac:dyDescent="0.25">
      <c r="A4066" s="32">
        <v>42915</v>
      </c>
      <c r="B4066">
        <v>1.2703</v>
      </c>
      <c r="C4066">
        <v>1.3998999999999999</v>
      </c>
      <c r="D4066">
        <v>1.5030000000000001</v>
      </c>
      <c r="E4066">
        <v>1.5939999999999999</v>
      </c>
      <c r="F4066">
        <v>1.6739999999999999</v>
      </c>
      <c r="G4066">
        <v>1.9550000000000001</v>
      </c>
      <c r="H4066" s="34">
        <f t="shared" si="126"/>
        <v>0</v>
      </c>
      <c r="I4066" t="str">
        <f t="shared" si="127"/>
        <v>20172</v>
      </c>
    </row>
    <row r="4067" spans="1:9" x14ac:dyDescent="0.25">
      <c r="A4067" s="32">
        <v>42916</v>
      </c>
      <c r="B4067">
        <v>1.2857000000000001</v>
      </c>
      <c r="C4067">
        <v>1.4197</v>
      </c>
      <c r="D4067">
        <v>1.534</v>
      </c>
      <c r="E4067">
        <v>1.63</v>
      </c>
      <c r="F4067">
        <v>1.714</v>
      </c>
      <c r="G4067">
        <v>1.9870000000000001</v>
      </c>
      <c r="H4067" s="34">
        <f t="shared" si="126"/>
        <v>1</v>
      </c>
      <c r="I4067" t="str">
        <f t="shared" si="127"/>
        <v>20172</v>
      </c>
    </row>
    <row r="4068" spans="1:9" x14ac:dyDescent="0.25">
      <c r="A4068" s="32">
        <v>42919</v>
      </c>
      <c r="B4068">
        <v>1.3</v>
      </c>
      <c r="C4068">
        <v>1.448</v>
      </c>
      <c r="D4068">
        <v>1.5659999999999998</v>
      </c>
      <c r="E4068">
        <v>1.6659999999999999</v>
      </c>
      <c r="F4068">
        <v>1.752</v>
      </c>
      <c r="G4068">
        <v>2.0289999999999999</v>
      </c>
      <c r="H4068" s="34">
        <f t="shared" si="126"/>
        <v>0</v>
      </c>
      <c r="I4068" t="str">
        <f t="shared" si="127"/>
        <v/>
      </c>
    </row>
    <row r="4069" spans="1:9" x14ac:dyDescent="0.25">
      <c r="A4069" s="32">
        <v>42920</v>
      </c>
      <c r="B4069">
        <v>1.3</v>
      </c>
      <c r="C4069">
        <v>1.448</v>
      </c>
      <c r="D4069">
        <v>1.5649999999999999</v>
      </c>
      <c r="E4069">
        <v>1.665</v>
      </c>
      <c r="F4069">
        <v>1.752</v>
      </c>
      <c r="G4069">
        <v>2.0299999999999998</v>
      </c>
      <c r="H4069" s="34">
        <f t="shared" si="126"/>
        <v>0</v>
      </c>
      <c r="I4069" t="str">
        <f t="shared" si="127"/>
        <v/>
      </c>
    </row>
    <row r="4070" spans="1:9" x14ac:dyDescent="0.25">
      <c r="A4070" s="32">
        <v>42921</v>
      </c>
      <c r="B4070">
        <v>1.3049999999999999</v>
      </c>
      <c r="C4070">
        <v>1.4605000000000001</v>
      </c>
      <c r="D4070">
        <v>1.5699999999999998</v>
      </c>
      <c r="E4070">
        <v>1.663</v>
      </c>
      <c r="F4070">
        <v>1.7450000000000001</v>
      </c>
      <c r="G4070">
        <v>2.012</v>
      </c>
      <c r="H4070" s="34">
        <f t="shared" si="126"/>
        <v>0</v>
      </c>
      <c r="I4070" t="str">
        <f t="shared" si="127"/>
        <v/>
      </c>
    </row>
    <row r="4071" spans="1:9" x14ac:dyDescent="0.25">
      <c r="A4071" s="32">
        <v>42922</v>
      </c>
      <c r="B4071">
        <v>1.2999000000000001</v>
      </c>
      <c r="C4071">
        <v>1.4552</v>
      </c>
      <c r="D4071">
        <v>1.5760000000000001</v>
      </c>
      <c r="E4071">
        <v>1.6785000000000001</v>
      </c>
      <c r="F4071">
        <v>1.7610000000000001</v>
      </c>
      <c r="G4071">
        <v>2.0590000000000002</v>
      </c>
      <c r="H4071" s="34">
        <f t="shared" si="126"/>
        <v>0</v>
      </c>
      <c r="I4071" t="str">
        <f t="shared" si="127"/>
        <v/>
      </c>
    </row>
    <row r="4072" spans="1:9" x14ac:dyDescent="0.25">
      <c r="A4072" s="32">
        <v>42923</v>
      </c>
      <c r="B4072">
        <v>1.2942</v>
      </c>
      <c r="C4072">
        <v>1.454</v>
      </c>
      <c r="D4072">
        <v>1.577</v>
      </c>
      <c r="E4072">
        <v>1.6819999999999999</v>
      </c>
      <c r="F4072">
        <v>1.7690000000000001</v>
      </c>
      <c r="G4072">
        <v>2.0590000000000002</v>
      </c>
      <c r="H4072" s="34">
        <f t="shared" si="126"/>
        <v>0</v>
      </c>
      <c r="I4072" t="str">
        <f t="shared" si="127"/>
        <v/>
      </c>
    </row>
    <row r="4073" spans="1:9" x14ac:dyDescent="0.25">
      <c r="A4073" s="32">
        <v>42926</v>
      </c>
      <c r="B4073">
        <v>1.2929999999999999</v>
      </c>
      <c r="C4073">
        <v>1.4490000000000001</v>
      </c>
      <c r="D4073">
        <v>1.5659999999999998</v>
      </c>
      <c r="E4073">
        <v>1.665</v>
      </c>
      <c r="F4073">
        <v>1.7509999999999999</v>
      </c>
      <c r="G4073">
        <v>2.0339999999999998</v>
      </c>
      <c r="H4073" s="34">
        <f t="shared" si="126"/>
        <v>0</v>
      </c>
      <c r="I4073" t="str">
        <f t="shared" si="127"/>
        <v/>
      </c>
    </row>
    <row r="4074" spans="1:9" x14ac:dyDescent="0.25">
      <c r="A4074" s="32">
        <v>42927</v>
      </c>
      <c r="B4074">
        <v>1.2831999999999999</v>
      </c>
      <c r="C4074">
        <v>1.4283000000000001</v>
      </c>
      <c r="D4074">
        <v>1.5430000000000001</v>
      </c>
      <c r="E4074">
        <v>1.639</v>
      </c>
      <c r="F4074">
        <v>1.732</v>
      </c>
      <c r="G4074">
        <v>2.008</v>
      </c>
      <c r="H4074" s="34">
        <f t="shared" si="126"/>
        <v>0</v>
      </c>
      <c r="I4074" t="str">
        <f t="shared" si="127"/>
        <v/>
      </c>
    </row>
    <row r="4075" spans="1:9" x14ac:dyDescent="0.25">
      <c r="A4075" s="32">
        <v>42928</v>
      </c>
      <c r="B4075">
        <v>1.2726999999999999</v>
      </c>
      <c r="C4075">
        <v>1.4008</v>
      </c>
      <c r="D4075">
        <v>1.5070000000000001</v>
      </c>
      <c r="E4075">
        <v>1.601</v>
      </c>
      <c r="F4075">
        <v>1.6830000000000001</v>
      </c>
      <c r="G4075">
        <v>1.9609999999999999</v>
      </c>
      <c r="H4075" s="34">
        <f t="shared" si="126"/>
        <v>0</v>
      </c>
      <c r="I4075" t="str">
        <f t="shared" si="127"/>
        <v/>
      </c>
    </row>
    <row r="4076" spans="1:9" x14ac:dyDescent="0.25">
      <c r="A4076" s="32">
        <v>42929</v>
      </c>
      <c r="B4076">
        <v>1.2778</v>
      </c>
      <c r="C4076">
        <v>1.4119999999999999</v>
      </c>
      <c r="D4076">
        <v>1.52</v>
      </c>
      <c r="E4076">
        <v>1.613</v>
      </c>
      <c r="F4076">
        <v>1.6909999999999998</v>
      </c>
      <c r="G4076">
        <v>1.982</v>
      </c>
      <c r="H4076" s="34">
        <f t="shared" si="126"/>
        <v>0</v>
      </c>
      <c r="I4076" t="str">
        <f t="shared" si="127"/>
        <v/>
      </c>
    </row>
    <row r="4077" spans="1:9" x14ac:dyDescent="0.25">
      <c r="A4077" s="32">
        <v>42930</v>
      </c>
      <c r="B4077">
        <v>1.2687999999999999</v>
      </c>
      <c r="C4077">
        <v>1.3989</v>
      </c>
      <c r="D4077">
        <v>1.4969999999999999</v>
      </c>
      <c r="E4077">
        <v>1.5880000000000001</v>
      </c>
      <c r="F4077">
        <v>1.67</v>
      </c>
      <c r="G4077">
        <v>1.968</v>
      </c>
      <c r="H4077" s="34">
        <f t="shared" si="126"/>
        <v>0</v>
      </c>
      <c r="I4077" t="str">
        <f t="shared" si="127"/>
        <v/>
      </c>
    </row>
    <row r="4078" spans="1:9" x14ac:dyDescent="0.25">
      <c r="A4078" s="32">
        <v>42933</v>
      </c>
      <c r="B4078">
        <v>1.268</v>
      </c>
      <c r="C4078">
        <v>1.3953</v>
      </c>
      <c r="D4078">
        <v>1.4929999999999999</v>
      </c>
      <c r="E4078">
        <v>1.5779999999999998</v>
      </c>
      <c r="F4078">
        <v>1.6560000000000001</v>
      </c>
      <c r="G4078">
        <v>1.9379999999999999</v>
      </c>
      <c r="H4078" s="34">
        <f t="shared" si="126"/>
        <v>0</v>
      </c>
      <c r="I4078" t="str">
        <f t="shared" si="127"/>
        <v/>
      </c>
    </row>
    <row r="4079" spans="1:9" x14ac:dyDescent="0.25">
      <c r="A4079" s="32">
        <v>42934</v>
      </c>
      <c r="B4079">
        <v>1.26</v>
      </c>
      <c r="C4079">
        <v>1.3759999999999999</v>
      </c>
      <c r="D4079">
        <v>1.468</v>
      </c>
      <c r="E4079">
        <v>1.5485</v>
      </c>
      <c r="F4079">
        <v>1.621</v>
      </c>
      <c r="G4079">
        <v>1.8879999999999999</v>
      </c>
      <c r="H4079" s="34">
        <f t="shared" si="126"/>
        <v>0</v>
      </c>
      <c r="I4079" t="str">
        <f t="shared" si="127"/>
        <v/>
      </c>
    </row>
    <row r="4080" spans="1:9" x14ac:dyDescent="0.25">
      <c r="A4080" s="32">
        <v>42935</v>
      </c>
      <c r="B4080">
        <v>1.2753000000000001</v>
      </c>
      <c r="C4080">
        <v>1.391</v>
      </c>
      <c r="D4080">
        <v>1.488</v>
      </c>
      <c r="E4080">
        <v>1.5699999999999998</v>
      </c>
      <c r="F4080">
        <v>1.643</v>
      </c>
      <c r="G4080">
        <v>1.919</v>
      </c>
      <c r="H4080" s="34">
        <f t="shared" si="126"/>
        <v>0</v>
      </c>
      <c r="I4080" t="str">
        <f t="shared" si="127"/>
        <v/>
      </c>
    </row>
    <row r="4081" spans="1:9" x14ac:dyDescent="0.25">
      <c r="A4081" s="32">
        <v>42936</v>
      </c>
      <c r="B4081">
        <v>1.2690999999999999</v>
      </c>
      <c r="C4081">
        <v>1.3837999999999999</v>
      </c>
      <c r="D4081">
        <v>1.4809999999999999</v>
      </c>
      <c r="E4081">
        <v>1.5669999999999999</v>
      </c>
      <c r="F4081">
        <v>1.641</v>
      </c>
      <c r="G4081">
        <v>1.913</v>
      </c>
      <c r="H4081" s="34">
        <f t="shared" si="126"/>
        <v>0</v>
      </c>
      <c r="I4081" t="str">
        <f t="shared" si="127"/>
        <v/>
      </c>
    </row>
    <row r="4082" spans="1:9" x14ac:dyDescent="0.25">
      <c r="A4082" s="32">
        <v>42937</v>
      </c>
      <c r="B4082">
        <v>1.2621</v>
      </c>
      <c r="C4082">
        <v>1.3707</v>
      </c>
      <c r="D4082">
        <v>1.4670000000000001</v>
      </c>
      <c r="E4082">
        <v>1.5474999999999999</v>
      </c>
      <c r="F4082">
        <v>1.6160000000000001</v>
      </c>
      <c r="G4082">
        <v>1.891</v>
      </c>
      <c r="H4082" s="34">
        <f t="shared" si="126"/>
        <v>0</v>
      </c>
      <c r="I4082" t="str">
        <f t="shared" si="127"/>
        <v/>
      </c>
    </row>
    <row r="4083" spans="1:9" x14ac:dyDescent="0.25">
      <c r="A4083" s="32">
        <v>42940</v>
      </c>
      <c r="B4083">
        <v>1.2715000000000001</v>
      </c>
      <c r="C4083">
        <v>1.3857999999999999</v>
      </c>
      <c r="D4083">
        <v>1.4790000000000001</v>
      </c>
      <c r="E4083">
        <v>1.56</v>
      </c>
      <c r="F4083">
        <v>1.633</v>
      </c>
      <c r="G4083">
        <v>1.9039999999999999</v>
      </c>
      <c r="H4083" s="34">
        <f t="shared" si="126"/>
        <v>0</v>
      </c>
      <c r="I4083" t="str">
        <f t="shared" si="127"/>
        <v/>
      </c>
    </row>
    <row r="4084" spans="1:9" x14ac:dyDescent="0.25">
      <c r="A4084" s="32">
        <v>42941</v>
      </c>
      <c r="B4084">
        <v>1.282</v>
      </c>
      <c r="C4084">
        <v>1.4119999999999999</v>
      </c>
      <c r="D4084">
        <v>1.518</v>
      </c>
      <c r="E4084">
        <v>1.611</v>
      </c>
      <c r="F4084">
        <v>1.694</v>
      </c>
      <c r="G4084">
        <v>1.988</v>
      </c>
      <c r="H4084" s="34">
        <f t="shared" si="126"/>
        <v>0</v>
      </c>
      <c r="I4084" t="str">
        <f t="shared" si="127"/>
        <v/>
      </c>
    </row>
    <row r="4085" spans="1:9" x14ac:dyDescent="0.25">
      <c r="A4085" s="32">
        <v>42942</v>
      </c>
      <c r="B4085">
        <v>1.2607999999999999</v>
      </c>
      <c r="C4085">
        <v>1.3754999999999999</v>
      </c>
      <c r="D4085">
        <v>1.472</v>
      </c>
      <c r="E4085">
        <v>1.5590000000000002</v>
      </c>
      <c r="F4085">
        <v>1.637</v>
      </c>
      <c r="G4085">
        <v>1.9350000000000001</v>
      </c>
      <c r="H4085" s="34">
        <f t="shared" si="126"/>
        <v>0</v>
      </c>
      <c r="I4085" t="str">
        <f t="shared" si="127"/>
        <v/>
      </c>
    </row>
    <row r="4086" spans="1:9" x14ac:dyDescent="0.25">
      <c r="A4086" s="32">
        <v>42943</v>
      </c>
      <c r="B4086">
        <v>1.2685999999999999</v>
      </c>
      <c r="C4086">
        <v>1.383</v>
      </c>
      <c r="D4086">
        <v>1.4844999999999999</v>
      </c>
      <c r="E4086">
        <v>1.5745</v>
      </c>
      <c r="F4086">
        <v>1.661</v>
      </c>
      <c r="G4086">
        <v>1.9710000000000001</v>
      </c>
      <c r="H4086" s="34">
        <f t="shared" si="126"/>
        <v>0</v>
      </c>
      <c r="I4086" t="str">
        <f t="shared" si="127"/>
        <v/>
      </c>
    </row>
    <row r="4087" spans="1:9" x14ac:dyDescent="0.25">
      <c r="A4087" s="32">
        <v>42944</v>
      </c>
      <c r="B4087">
        <v>1.2615000000000001</v>
      </c>
      <c r="C4087">
        <v>1.3660000000000001</v>
      </c>
      <c r="D4087">
        <v>1.4650000000000001</v>
      </c>
      <c r="E4087">
        <v>1.5545</v>
      </c>
      <c r="F4087">
        <v>1.639</v>
      </c>
      <c r="G4087">
        <v>1.9330000000000001</v>
      </c>
      <c r="H4087" s="34">
        <f t="shared" si="126"/>
        <v>0</v>
      </c>
      <c r="I4087" t="str">
        <f t="shared" si="127"/>
        <v/>
      </c>
    </row>
    <row r="4088" spans="1:9" x14ac:dyDescent="0.25">
      <c r="A4088" s="32">
        <v>42947</v>
      </c>
      <c r="B4088">
        <v>1.2671999999999999</v>
      </c>
      <c r="C4088">
        <v>1.3768</v>
      </c>
      <c r="D4088">
        <v>1.47</v>
      </c>
      <c r="E4088">
        <v>1.5569999999999999</v>
      </c>
      <c r="F4088">
        <v>1.6379999999999999</v>
      </c>
      <c r="G4088">
        <v>1.9319999999999999</v>
      </c>
      <c r="H4088" s="34">
        <f t="shared" si="126"/>
        <v>0</v>
      </c>
      <c r="I4088" t="str">
        <f t="shared" si="127"/>
        <v/>
      </c>
    </row>
    <row r="4089" spans="1:9" x14ac:dyDescent="0.25">
      <c r="A4089" s="32">
        <v>42948</v>
      </c>
      <c r="B4089">
        <v>1.2589999999999999</v>
      </c>
      <c r="C4089">
        <v>1.3604000000000001</v>
      </c>
      <c r="D4089">
        <v>1.446</v>
      </c>
      <c r="E4089">
        <v>1.5270000000000001</v>
      </c>
      <c r="F4089">
        <v>1.601</v>
      </c>
      <c r="G4089">
        <v>1.887</v>
      </c>
      <c r="H4089" s="34">
        <f t="shared" si="126"/>
        <v>0</v>
      </c>
      <c r="I4089" t="str">
        <f t="shared" si="127"/>
        <v/>
      </c>
    </row>
    <row r="4090" spans="1:9" x14ac:dyDescent="0.25">
      <c r="A4090" s="32">
        <v>42949</v>
      </c>
      <c r="B4090">
        <v>1.2664</v>
      </c>
      <c r="C4090">
        <v>1.3746</v>
      </c>
      <c r="D4090">
        <v>1.462</v>
      </c>
      <c r="E4090">
        <v>1.546</v>
      </c>
      <c r="F4090">
        <v>1.6219999999999999</v>
      </c>
      <c r="G4090">
        <v>1.911</v>
      </c>
      <c r="H4090" s="34">
        <f t="shared" si="126"/>
        <v>0</v>
      </c>
      <c r="I4090" t="str">
        <f t="shared" si="127"/>
        <v/>
      </c>
    </row>
    <row r="4091" spans="1:9" x14ac:dyDescent="0.25">
      <c r="A4091" s="32">
        <v>42950</v>
      </c>
      <c r="B4091">
        <v>1.2578</v>
      </c>
      <c r="C4091">
        <v>1.3552</v>
      </c>
      <c r="D4091">
        <v>1.4370000000000001</v>
      </c>
      <c r="E4091">
        <v>1.518</v>
      </c>
      <c r="F4091">
        <v>1.5859999999999999</v>
      </c>
      <c r="G4091">
        <v>1.8639999999999999</v>
      </c>
      <c r="H4091" s="34">
        <f t="shared" si="126"/>
        <v>0</v>
      </c>
      <c r="I4091" t="str">
        <f t="shared" si="127"/>
        <v/>
      </c>
    </row>
    <row r="4092" spans="1:9" x14ac:dyDescent="0.25">
      <c r="A4092" s="32">
        <v>42951</v>
      </c>
      <c r="B4092">
        <v>1.2629999999999999</v>
      </c>
      <c r="C4092">
        <v>1.375</v>
      </c>
      <c r="D4092">
        <v>1.4565000000000001</v>
      </c>
      <c r="E4092">
        <v>1.5369999999999999</v>
      </c>
      <c r="F4092">
        <v>1.615</v>
      </c>
      <c r="G4092">
        <v>1.905</v>
      </c>
      <c r="H4092" s="34">
        <f t="shared" si="126"/>
        <v>0</v>
      </c>
      <c r="I4092" t="str">
        <f t="shared" si="127"/>
        <v/>
      </c>
    </row>
    <row r="4093" spans="1:9" x14ac:dyDescent="0.25">
      <c r="A4093" s="32">
        <v>42954</v>
      </c>
      <c r="B4093">
        <v>1.2669000000000001</v>
      </c>
      <c r="C4093">
        <v>1.3728</v>
      </c>
      <c r="D4093">
        <v>1.452</v>
      </c>
      <c r="E4093">
        <v>1.53</v>
      </c>
      <c r="F4093">
        <v>1.6040000000000001</v>
      </c>
      <c r="G4093">
        <v>1.8820000000000001</v>
      </c>
      <c r="H4093" s="34">
        <f t="shared" si="126"/>
        <v>0</v>
      </c>
      <c r="I4093" t="str">
        <f t="shared" si="127"/>
        <v/>
      </c>
    </row>
    <row r="4094" spans="1:9" x14ac:dyDescent="0.25">
      <c r="A4094" s="32">
        <v>42955</v>
      </c>
      <c r="B4094">
        <v>1.2705</v>
      </c>
      <c r="C4094">
        <v>1.3814</v>
      </c>
      <c r="D4094">
        <v>1.462</v>
      </c>
      <c r="E4094">
        <v>1.5390000000000001</v>
      </c>
      <c r="F4094">
        <v>1.613</v>
      </c>
      <c r="G4094">
        <v>1.8959999999999999</v>
      </c>
      <c r="H4094" s="34">
        <f t="shared" si="126"/>
        <v>0</v>
      </c>
      <c r="I4094" t="str">
        <f t="shared" si="127"/>
        <v/>
      </c>
    </row>
    <row r="4095" spans="1:9" x14ac:dyDescent="0.25">
      <c r="A4095" s="32">
        <v>42956</v>
      </c>
      <c r="B4095">
        <v>1.2657</v>
      </c>
      <c r="C4095">
        <v>1.3683000000000001</v>
      </c>
      <c r="D4095">
        <v>1.452</v>
      </c>
      <c r="E4095">
        <v>1.5310000000000001</v>
      </c>
      <c r="F4095">
        <v>1.6040000000000001</v>
      </c>
      <c r="G4095">
        <v>1.8879999999999999</v>
      </c>
      <c r="H4095" s="34">
        <f t="shared" si="126"/>
        <v>0</v>
      </c>
      <c r="I4095" t="str">
        <f t="shared" si="127"/>
        <v/>
      </c>
    </row>
    <row r="4096" spans="1:9" x14ac:dyDescent="0.25">
      <c r="A4096" s="32">
        <v>42957</v>
      </c>
      <c r="B4096">
        <v>1.2603</v>
      </c>
      <c r="C4096">
        <v>1.3552999999999999</v>
      </c>
      <c r="D4096">
        <v>1.431</v>
      </c>
      <c r="E4096">
        <v>1.5009999999999999</v>
      </c>
      <c r="F4096">
        <v>1.5669999999999999</v>
      </c>
      <c r="G4096">
        <v>1.8340000000000001</v>
      </c>
      <c r="H4096" s="34">
        <f t="shared" si="126"/>
        <v>0</v>
      </c>
      <c r="I4096" t="str">
        <f t="shared" si="127"/>
        <v/>
      </c>
    </row>
    <row r="4097" spans="1:9" x14ac:dyDescent="0.25">
      <c r="A4097" s="32">
        <v>42958</v>
      </c>
      <c r="B4097">
        <v>1.2364999999999999</v>
      </c>
      <c r="C4097">
        <v>1.3254000000000001</v>
      </c>
      <c r="D4097">
        <v>1.3965000000000001</v>
      </c>
      <c r="E4097">
        <v>1.4724999999999999</v>
      </c>
      <c r="F4097">
        <v>1.544</v>
      </c>
      <c r="G4097">
        <v>1.8340000000000001</v>
      </c>
      <c r="H4097" s="34">
        <f t="shared" si="126"/>
        <v>0</v>
      </c>
      <c r="I4097" t="str">
        <f t="shared" si="127"/>
        <v/>
      </c>
    </row>
    <row r="4098" spans="1:9" x14ac:dyDescent="0.25">
      <c r="A4098" s="32">
        <v>42961</v>
      </c>
      <c r="B4098">
        <v>1.2570999999999999</v>
      </c>
      <c r="C4098">
        <v>1.3448</v>
      </c>
      <c r="D4098">
        <v>1.423</v>
      </c>
      <c r="E4098">
        <v>1.4950000000000001</v>
      </c>
      <c r="F4098">
        <v>1.5649999999999999</v>
      </c>
      <c r="G4098">
        <v>1.8460000000000001</v>
      </c>
      <c r="H4098" s="34">
        <f t="shared" si="126"/>
        <v>0</v>
      </c>
      <c r="I4098" t="str">
        <f t="shared" si="127"/>
        <v/>
      </c>
    </row>
    <row r="4099" spans="1:9" x14ac:dyDescent="0.25">
      <c r="A4099" s="32">
        <v>42962</v>
      </c>
      <c r="B4099">
        <v>1.272</v>
      </c>
      <c r="C4099">
        <v>1.3755999999999999</v>
      </c>
      <c r="D4099">
        <v>1.4610000000000001</v>
      </c>
      <c r="E4099">
        <v>1.5430000000000001</v>
      </c>
      <c r="F4099">
        <v>1.613</v>
      </c>
      <c r="G4099">
        <v>1.897</v>
      </c>
      <c r="H4099" s="34">
        <f t="shared" si="126"/>
        <v>0</v>
      </c>
      <c r="I4099" t="str">
        <f t="shared" si="127"/>
        <v/>
      </c>
    </row>
    <row r="4100" spans="1:9" x14ac:dyDescent="0.25">
      <c r="A4100" s="32">
        <v>42963</v>
      </c>
      <c r="B4100">
        <v>1.262</v>
      </c>
      <c r="C4100">
        <v>1.3552999999999999</v>
      </c>
      <c r="D4100">
        <v>1.4359999999999999</v>
      </c>
      <c r="E4100">
        <v>1.5055000000000001</v>
      </c>
      <c r="F4100">
        <v>1.571</v>
      </c>
      <c r="G4100">
        <v>1.845</v>
      </c>
      <c r="H4100" s="34">
        <f t="shared" si="126"/>
        <v>0</v>
      </c>
      <c r="I4100" t="str">
        <f t="shared" si="127"/>
        <v/>
      </c>
    </row>
    <row r="4101" spans="1:9" x14ac:dyDescent="0.25">
      <c r="A4101" s="32">
        <v>42964</v>
      </c>
      <c r="B4101">
        <v>1.2551000000000001</v>
      </c>
      <c r="C4101">
        <v>1.3391999999999999</v>
      </c>
      <c r="D4101">
        <v>1.413</v>
      </c>
      <c r="E4101">
        <v>1.4790000000000001</v>
      </c>
      <c r="F4101">
        <v>1.542</v>
      </c>
      <c r="G4101">
        <v>1.8069999999999999</v>
      </c>
      <c r="H4101" s="34">
        <f t="shared" ref="H4101:H4164" si="128">+IF(AND(MOD(MONTH(A4101),3)=0,MONTH(A4101)&lt;&gt;MONTH(A4102)),1,0)</f>
        <v>0</v>
      </c>
      <c r="I4101" t="str">
        <f t="shared" ref="I4101:I4164" si="129">IF(SUM(H4101:H4105)&gt;0,CONCATENATE(YEAR(A4101),INT((MONTH(A4101)-1)/3)+1),"")</f>
        <v/>
      </c>
    </row>
    <row r="4102" spans="1:9" x14ac:dyDescent="0.25">
      <c r="A4102" s="32">
        <v>42965</v>
      </c>
      <c r="B4102">
        <v>1.252</v>
      </c>
      <c r="C4102">
        <v>1.343</v>
      </c>
      <c r="D4102">
        <v>1.4179999999999999</v>
      </c>
      <c r="E4102">
        <v>1.4844999999999999</v>
      </c>
      <c r="F4102">
        <v>1.546</v>
      </c>
      <c r="G4102">
        <v>1.8149999999999999</v>
      </c>
      <c r="H4102" s="34">
        <f t="shared" si="128"/>
        <v>0</v>
      </c>
      <c r="I4102" t="str">
        <f t="shared" si="129"/>
        <v/>
      </c>
    </row>
    <row r="4103" spans="1:9" x14ac:dyDescent="0.25">
      <c r="A4103" s="32">
        <v>42968</v>
      </c>
      <c r="B4103">
        <v>1.2469999999999999</v>
      </c>
      <c r="C4103">
        <v>1.3448</v>
      </c>
      <c r="D4103">
        <v>1.403</v>
      </c>
      <c r="E4103">
        <v>1.4715</v>
      </c>
      <c r="F4103">
        <v>1.5329999999999999</v>
      </c>
      <c r="G4103">
        <v>1.796</v>
      </c>
      <c r="H4103" s="34">
        <f t="shared" si="128"/>
        <v>0</v>
      </c>
      <c r="I4103" t="str">
        <f t="shared" si="129"/>
        <v/>
      </c>
    </row>
    <row r="4104" spans="1:9" x14ac:dyDescent="0.25">
      <c r="A4104" s="32">
        <v>42969</v>
      </c>
      <c r="B4104">
        <v>1.2595000000000001</v>
      </c>
      <c r="C4104">
        <v>1.35</v>
      </c>
      <c r="D4104">
        <v>1.4279999999999999</v>
      </c>
      <c r="E4104">
        <v>1.496</v>
      </c>
      <c r="F4104">
        <v>1.5609999999999999</v>
      </c>
      <c r="G4104">
        <v>1.827</v>
      </c>
      <c r="H4104" s="34">
        <f t="shared" si="128"/>
        <v>0</v>
      </c>
      <c r="I4104" t="str">
        <f t="shared" si="129"/>
        <v/>
      </c>
    </row>
    <row r="4105" spans="1:9" x14ac:dyDescent="0.25">
      <c r="A4105" s="32">
        <v>42970</v>
      </c>
      <c r="B4105">
        <v>1.2474000000000001</v>
      </c>
      <c r="C4105">
        <v>1.3325</v>
      </c>
      <c r="D4105">
        <v>1.3980000000000001</v>
      </c>
      <c r="E4105">
        <v>1.46</v>
      </c>
      <c r="F4105">
        <v>1.5190000000000001</v>
      </c>
      <c r="G4105">
        <v>1.776</v>
      </c>
      <c r="H4105" s="34">
        <f t="shared" si="128"/>
        <v>0</v>
      </c>
      <c r="I4105" t="str">
        <f t="shared" si="129"/>
        <v/>
      </c>
    </row>
    <row r="4106" spans="1:9" x14ac:dyDescent="0.25">
      <c r="A4106" s="32">
        <v>42971</v>
      </c>
      <c r="B4106">
        <v>1.258</v>
      </c>
      <c r="C4106">
        <v>1.3498999999999999</v>
      </c>
      <c r="D4106">
        <v>1.42</v>
      </c>
      <c r="E4106">
        <v>1.488</v>
      </c>
      <c r="F4106">
        <v>1.552</v>
      </c>
      <c r="G4106">
        <v>1.8069999999999999</v>
      </c>
      <c r="H4106" s="34">
        <f t="shared" si="128"/>
        <v>0</v>
      </c>
      <c r="I4106" t="str">
        <f t="shared" si="129"/>
        <v/>
      </c>
    </row>
    <row r="4107" spans="1:9" x14ac:dyDescent="0.25">
      <c r="A4107" s="32">
        <v>42972</v>
      </c>
      <c r="B4107">
        <v>1.2490000000000001</v>
      </c>
      <c r="C4107">
        <v>1.3395000000000001</v>
      </c>
      <c r="D4107">
        <v>1.405</v>
      </c>
      <c r="E4107">
        <v>1.4710000000000001</v>
      </c>
      <c r="F4107">
        <v>1.532</v>
      </c>
      <c r="G4107">
        <v>1.782</v>
      </c>
      <c r="H4107" s="34">
        <f t="shared" si="128"/>
        <v>0</v>
      </c>
      <c r="I4107" t="str">
        <f t="shared" si="129"/>
        <v/>
      </c>
    </row>
    <row r="4108" spans="1:9" x14ac:dyDescent="0.25">
      <c r="A4108" s="32">
        <v>42975</v>
      </c>
      <c r="B4108">
        <v>1.2465999999999999</v>
      </c>
      <c r="C4108">
        <v>1.3252999999999999</v>
      </c>
      <c r="D4108">
        <v>1.3860000000000001</v>
      </c>
      <c r="E4108">
        <v>1.448</v>
      </c>
      <c r="F4108">
        <v>1.51</v>
      </c>
      <c r="G4108">
        <v>1.78</v>
      </c>
      <c r="H4108" s="34">
        <f t="shared" si="128"/>
        <v>0</v>
      </c>
      <c r="I4108" t="str">
        <f t="shared" si="129"/>
        <v/>
      </c>
    </row>
    <row r="4109" spans="1:9" x14ac:dyDescent="0.25">
      <c r="A4109" s="32">
        <v>42976</v>
      </c>
      <c r="B4109">
        <v>1.232</v>
      </c>
      <c r="C4109">
        <v>1.2978000000000001</v>
      </c>
      <c r="D4109">
        <v>1.361</v>
      </c>
      <c r="E4109">
        <v>1.4195</v>
      </c>
      <c r="F4109">
        <v>1.4809999999999999</v>
      </c>
      <c r="G4109">
        <v>1.744</v>
      </c>
      <c r="H4109" s="34">
        <f t="shared" si="128"/>
        <v>0</v>
      </c>
      <c r="I4109" t="str">
        <f t="shared" si="129"/>
        <v/>
      </c>
    </row>
    <row r="4110" spans="1:9" x14ac:dyDescent="0.25">
      <c r="A4110" s="32">
        <v>42977</v>
      </c>
      <c r="B4110">
        <v>1.2429999999999999</v>
      </c>
      <c r="C4110">
        <v>1.3149999999999999</v>
      </c>
      <c r="D4110">
        <v>1.3759999999999999</v>
      </c>
      <c r="E4110">
        <v>1.4359999999999999</v>
      </c>
      <c r="F4110">
        <v>1.4969999999999999</v>
      </c>
      <c r="G4110">
        <v>1.7530000000000001</v>
      </c>
      <c r="H4110" s="34">
        <f t="shared" si="128"/>
        <v>0</v>
      </c>
      <c r="I4110" t="str">
        <f t="shared" si="129"/>
        <v/>
      </c>
    </row>
    <row r="4111" spans="1:9" x14ac:dyDescent="0.25">
      <c r="A4111" s="32">
        <v>42978</v>
      </c>
      <c r="B4111">
        <v>1.244</v>
      </c>
      <c r="C4111">
        <v>1.3109999999999999</v>
      </c>
      <c r="D4111">
        <v>1.375</v>
      </c>
      <c r="E4111">
        <v>1.4315</v>
      </c>
      <c r="F4111">
        <v>1.484</v>
      </c>
      <c r="G4111">
        <v>1.742</v>
      </c>
      <c r="H4111" s="34">
        <f t="shared" si="128"/>
        <v>0</v>
      </c>
      <c r="I4111" t="str">
        <f t="shared" si="129"/>
        <v/>
      </c>
    </row>
    <row r="4112" spans="1:9" x14ac:dyDescent="0.25">
      <c r="A4112" s="32">
        <v>42979</v>
      </c>
      <c r="B4112">
        <v>1.2539</v>
      </c>
      <c r="C4112">
        <v>1.33</v>
      </c>
      <c r="D4112">
        <v>1.399</v>
      </c>
      <c r="E4112">
        <v>1.464</v>
      </c>
      <c r="F4112">
        <v>1.52</v>
      </c>
      <c r="G4112">
        <v>1.8069999999999999</v>
      </c>
      <c r="H4112" s="34">
        <f t="shared" si="128"/>
        <v>0</v>
      </c>
      <c r="I4112" t="str">
        <f t="shared" si="129"/>
        <v/>
      </c>
    </row>
    <row r="4113" spans="1:9" x14ac:dyDescent="0.25">
      <c r="A4113" s="32">
        <v>42982</v>
      </c>
      <c r="B4113">
        <v>1.2469999999999999</v>
      </c>
      <c r="C4113">
        <v>1.3160000000000001</v>
      </c>
      <c r="D4113">
        <v>1.375</v>
      </c>
      <c r="E4113">
        <v>1.4510000000000001</v>
      </c>
      <c r="F4113">
        <v>1.5310000000000001</v>
      </c>
      <c r="G4113">
        <v>1.8</v>
      </c>
      <c r="H4113" s="34">
        <f t="shared" si="128"/>
        <v>0</v>
      </c>
      <c r="I4113" t="str">
        <f t="shared" si="129"/>
        <v/>
      </c>
    </row>
    <row r="4114" spans="1:9" x14ac:dyDescent="0.25">
      <c r="A4114" s="32">
        <v>42983</v>
      </c>
      <c r="B4114">
        <v>1.2291000000000001</v>
      </c>
      <c r="C4114">
        <v>1.2835000000000001</v>
      </c>
      <c r="D4114">
        <v>1.335</v>
      </c>
      <c r="E4114">
        <v>1.381</v>
      </c>
      <c r="F4114">
        <v>1.4379999999999999</v>
      </c>
      <c r="G4114">
        <v>1.6840000000000002</v>
      </c>
      <c r="H4114" s="34">
        <f t="shared" si="128"/>
        <v>0</v>
      </c>
      <c r="I4114" t="str">
        <f t="shared" si="129"/>
        <v/>
      </c>
    </row>
    <row r="4115" spans="1:9" x14ac:dyDescent="0.25">
      <c r="A4115" s="32">
        <v>42984</v>
      </c>
      <c r="B4115">
        <v>1.2435</v>
      </c>
      <c r="C4115">
        <v>1.3165</v>
      </c>
      <c r="D4115">
        <v>1.3740000000000001</v>
      </c>
      <c r="E4115">
        <v>1.4285000000000001</v>
      </c>
      <c r="F4115">
        <v>1.4870000000000001</v>
      </c>
      <c r="G4115">
        <v>1.7410000000000001</v>
      </c>
      <c r="H4115" s="34">
        <f t="shared" si="128"/>
        <v>0</v>
      </c>
      <c r="I4115" t="str">
        <f t="shared" si="129"/>
        <v/>
      </c>
    </row>
    <row r="4116" spans="1:9" x14ac:dyDescent="0.25">
      <c r="A4116" s="32">
        <v>42985</v>
      </c>
      <c r="B4116">
        <v>1.2294</v>
      </c>
      <c r="C4116">
        <v>1.2962</v>
      </c>
      <c r="D4116">
        <v>1.3420000000000001</v>
      </c>
      <c r="E4116">
        <v>1.389</v>
      </c>
      <c r="F4116">
        <v>1.4350000000000001</v>
      </c>
      <c r="G4116">
        <v>1.679</v>
      </c>
      <c r="H4116" s="34">
        <f t="shared" si="128"/>
        <v>0</v>
      </c>
      <c r="I4116" t="str">
        <f t="shared" si="129"/>
        <v/>
      </c>
    </row>
    <row r="4117" spans="1:9" x14ac:dyDescent="0.25">
      <c r="A4117" s="32">
        <v>42986</v>
      </c>
      <c r="B4117">
        <v>1.226</v>
      </c>
      <c r="C4117">
        <v>1.304</v>
      </c>
      <c r="D4117">
        <v>1.3479999999999999</v>
      </c>
      <c r="E4117">
        <v>1.403</v>
      </c>
      <c r="F4117">
        <v>1.454</v>
      </c>
      <c r="G4117">
        <v>1.71</v>
      </c>
      <c r="H4117" s="34">
        <f t="shared" si="128"/>
        <v>0</v>
      </c>
      <c r="I4117" t="str">
        <f t="shared" si="129"/>
        <v/>
      </c>
    </row>
    <row r="4118" spans="1:9" x14ac:dyDescent="0.25">
      <c r="A4118" s="32">
        <v>42989</v>
      </c>
      <c r="B4118">
        <v>1.2593000000000001</v>
      </c>
      <c r="C4118">
        <v>1.3392999999999999</v>
      </c>
      <c r="D4118">
        <v>1.401</v>
      </c>
      <c r="E4118">
        <v>1.4610000000000001</v>
      </c>
      <c r="F4118">
        <v>1.5230000000000001</v>
      </c>
      <c r="G4118">
        <v>1.7669999999999999</v>
      </c>
      <c r="H4118" s="34">
        <f t="shared" si="128"/>
        <v>0</v>
      </c>
      <c r="I4118" t="str">
        <f t="shared" si="129"/>
        <v/>
      </c>
    </row>
    <row r="4119" spans="1:9" x14ac:dyDescent="0.25">
      <c r="A4119" s="32">
        <v>42990</v>
      </c>
      <c r="B4119">
        <v>1.2650000000000001</v>
      </c>
      <c r="C4119">
        <v>1.3538999999999999</v>
      </c>
      <c r="D4119">
        <v>1.4259999999999999</v>
      </c>
      <c r="E4119">
        <v>1.4910000000000001</v>
      </c>
      <c r="F4119">
        <v>1.5510000000000002</v>
      </c>
      <c r="G4119">
        <v>1.804</v>
      </c>
      <c r="H4119" s="34">
        <f t="shared" si="128"/>
        <v>0</v>
      </c>
      <c r="I4119" t="str">
        <f t="shared" si="129"/>
        <v/>
      </c>
    </row>
    <row r="4120" spans="1:9" x14ac:dyDescent="0.25">
      <c r="A4120" s="32">
        <v>42991</v>
      </c>
      <c r="B4120">
        <v>1.2753000000000001</v>
      </c>
      <c r="C4120">
        <v>1.3732</v>
      </c>
      <c r="D4120">
        <v>1.4510000000000001</v>
      </c>
      <c r="E4120">
        <v>1.516</v>
      </c>
      <c r="F4120">
        <v>1.579</v>
      </c>
      <c r="G4120">
        <v>1.8319999999999999</v>
      </c>
      <c r="H4120" s="34">
        <f t="shared" si="128"/>
        <v>0</v>
      </c>
      <c r="I4120" t="str">
        <f t="shared" si="129"/>
        <v/>
      </c>
    </row>
    <row r="4121" spans="1:9" x14ac:dyDescent="0.25">
      <c r="A4121" s="32">
        <v>42992</v>
      </c>
      <c r="B4121">
        <v>1.296</v>
      </c>
      <c r="C4121">
        <v>1.3965000000000001</v>
      </c>
      <c r="D4121">
        <v>1.472</v>
      </c>
      <c r="E4121">
        <v>1.5369999999999999</v>
      </c>
      <c r="F4121">
        <v>1.5960000000000001</v>
      </c>
      <c r="G4121">
        <v>1.8420000000000001</v>
      </c>
      <c r="H4121" s="34">
        <f t="shared" si="128"/>
        <v>0</v>
      </c>
      <c r="I4121" t="str">
        <f t="shared" si="129"/>
        <v/>
      </c>
    </row>
    <row r="4122" spans="1:9" x14ac:dyDescent="0.25">
      <c r="A4122" s="32">
        <v>42993</v>
      </c>
      <c r="B4122">
        <v>1.3064</v>
      </c>
      <c r="C4122">
        <v>1.4228000000000001</v>
      </c>
      <c r="D4122">
        <v>1.4990000000000001</v>
      </c>
      <c r="E4122">
        <v>1.5669999999999999</v>
      </c>
      <c r="F4122">
        <v>1.6280000000000001</v>
      </c>
      <c r="G4122">
        <v>1.861</v>
      </c>
      <c r="H4122" s="34">
        <f t="shared" si="128"/>
        <v>0</v>
      </c>
      <c r="I4122" t="str">
        <f t="shared" si="129"/>
        <v/>
      </c>
    </row>
    <row r="4123" spans="1:9" x14ac:dyDescent="0.25">
      <c r="A4123" s="32">
        <v>42996</v>
      </c>
      <c r="B4123">
        <v>1.3163</v>
      </c>
      <c r="C4123">
        <v>1.4307000000000001</v>
      </c>
      <c r="D4123">
        <v>1.5150000000000001</v>
      </c>
      <c r="E4123">
        <v>1.585</v>
      </c>
      <c r="F4123">
        <v>1.645</v>
      </c>
      <c r="G4123">
        <v>1.8959999999999999</v>
      </c>
      <c r="H4123" s="34">
        <f t="shared" si="128"/>
        <v>0</v>
      </c>
      <c r="I4123" t="str">
        <f t="shared" si="129"/>
        <v/>
      </c>
    </row>
    <row r="4124" spans="1:9" x14ac:dyDescent="0.25">
      <c r="A4124" s="32">
        <v>42997</v>
      </c>
      <c r="B4124">
        <v>1.3235000000000001</v>
      </c>
      <c r="C4124">
        <v>1.4359999999999999</v>
      </c>
      <c r="D4124">
        <v>1.5169999999999999</v>
      </c>
      <c r="E4124">
        <v>1.5880000000000001</v>
      </c>
      <c r="F4124">
        <v>1.6335</v>
      </c>
      <c r="G4124">
        <v>1.893</v>
      </c>
      <c r="H4124" s="34">
        <f t="shared" si="128"/>
        <v>0</v>
      </c>
      <c r="I4124" t="str">
        <f t="shared" si="129"/>
        <v/>
      </c>
    </row>
    <row r="4125" spans="1:9" x14ac:dyDescent="0.25">
      <c r="A4125" s="32">
        <v>42998</v>
      </c>
      <c r="B4125">
        <v>1.3505</v>
      </c>
      <c r="C4125">
        <v>1.4733000000000001</v>
      </c>
      <c r="D4125">
        <v>1.5620000000000001</v>
      </c>
      <c r="E4125">
        <v>1.63</v>
      </c>
      <c r="F4125">
        <v>1.69</v>
      </c>
      <c r="G4125">
        <v>1.921</v>
      </c>
      <c r="H4125" s="34">
        <f t="shared" si="128"/>
        <v>0</v>
      </c>
      <c r="I4125" t="str">
        <f t="shared" si="129"/>
        <v/>
      </c>
    </row>
    <row r="4126" spans="1:9" x14ac:dyDescent="0.25">
      <c r="A4126" s="32">
        <v>42999</v>
      </c>
      <c r="B4126">
        <v>1.3597999999999999</v>
      </c>
      <c r="C4126">
        <v>1.4904999999999999</v>
      </c>
      <c r="D4126">
        <v>1.577</v>
      </c>
      <c r="E4126">
        <v>1.649</v>
      </c>
      <c r="F4126">
        <v>1.7090000000000001</v>
      </c>
      <c r="G4126">
        <v>1.9370000000000001</v>
      </c>
      <c r="H4126" s="34">
        <f t="shared" si="128"/>
        <v>0</v>
      </c>
      <c r="I4126" t="str">
        <f t="shared" si="129"/>
        <v/>
      </c>
    </row>
    <row r="4127" spans="1:9" x14ac:dyDescent="0.25">
      <c r="A4127" s="32">
        <v>43000</v>
      </c>
      <c r="B4127">
        <v>1.3538999999999999</v>
      </c>
      <c r="C4127">
        <v>1.4813000000000001</v>
      </c>
      <c r="D4127">
        <v>1.5629999999999999</v>
      </c>
      <c r="E4127">
        <v>1.6259999999999999</v>
      </c>
      <c r="F4127">
        <v>1.6819999999999999</v>
      </c>
      <c r="G4127">
        <v>1.9180000000000001</v>
      </c>
      <c r="H4127" s="34">
        <f t="shared" si="128"/>
        <v>0</v>
      </c>
      <c r="I4127" t="str">
        <f t="shared" si="129"/>
        <v/>
      </c>
    </row>
    <row r="4128" spans="1:9" x14ac:dyDescent="0.25">
      <c r="A4128" s="32">
        <v>43003</v>
      </c>
      <c r="B4128">
        <v>1.3502000000000001</v>
      </c>
      <c r="C4128">
        <v>1.4662999999999999</v>
      </c>
      <c r="D4128">
        <v>1.5430000000000001</v>
      </c>
      <c r="E4128">
        <v>1.6040000000000001</v>
      </c>
      <c r="F4128">
        <v>1.6600000000000001</v>
      </c>
      <c r="G4128">
        <v>1.873</v>
      </c>
      <c r="H4128" s="34">
        <f t="shared" si="128"/>
        <v>0</v>
      </c>
      <c r="I4128" t="str">
        <f t="shared" si="129"/>
        <v>20173</v>
      </c>
    </row>
    <row r="4129" spans="1:9" x14ac:dyDescent="0.25">
      <c r="A4129" s="32">
        <v>43004</v>
      </c>
      <c r="B4129">
        <v>1.3620000000000001</v>
      </c>
      <c r="C4129">
        <v>1.4832000000000001</v>
      </c>
      <c r="D4129">
        <v>1.56</v>
      </c>
      <c r="E4129">
        <v>1.6179999999999999</v>
      </c>
      <c r="F4129">
        <v>1.671</v>
      </c>
      <c r="G4129">
        <v>1.885</v>
      </c>
      <c r="H4129" s="34">
        <f t="shared" si="128"/>
        <v>0</v>
      </c>
      <c r="I4129" t="str">
        <f t="shared" si="129"/>
        <v>20173</v>
      </c>
    </row>
    <row r="4130" spans="1:9" x14ac:dyDescent="0.25">
      <c r="A4130" s="32">
        <v>43005</v>
      </c>
      <c r="B4130">
        <v>1.373</v>
      </c>
      <c r="C4130">
        <v>1.5047999999999999</v>
      </c>
      <c r="D4130">
        <v>1.589</v>
      </c>
      <c r="E4130">
        <v>1.6579999999999999</v>
      </c>
      <c r="F4130">
        <v>1.718</v>
      </c>
      <c r="G4130">
        <v>1.956</v>
      </c>
      <c r="H4130" s="34">
        <f t="shared" si="128"/>
        <v>0</v>
      </c>
      <c r="I4130" t="str">
        <f t="shared" si="129"/>
        <v>20173</v>
      </c>
    </row>
    <row r="4131" spans="1:9" x14ac:dyDescent="0.25">
      <c r="A4131" s="32">
        <v>43006</v>
      </c>
      <c r="B4131">
        <v>1.3599000000000001</v>
      </c>
      <c r="C4131">
        <v>1.4802999999999999</v>
      </c>
      <c r="D4131">
        <v>1.5629999999999999</v>
      </c>
      <c r="E4131">
        <v>1.637</v>
      </c>
      <c r="F4131">
        <v>1.7029999999999998</v>
      </c>
      <c r="G4131">
        <v>1.9550000000000001</v>
      </c>
      <c r="H4131" s="34">
        <f t="shared" si="128"/>
        <v>0</v>
      </c>
      <c r="I4131" t="str">
        <f t="shared" si="129"/>
        <v>20173</v>
      </c>
    </row>
    <row r="4132" spans="1:9" x14ac:dyDescent="0.25">
      <c r="A4132" s="32">
        <v>43007</v>
      </c>
      <c r="B4132">
        <v>1.3776999999999999</v>
      </c>
      <c r="C4132">
        <v>1.5188000000000001</v>
      </c>
      <c r="D4132">
        <v>1.6080000000000001</v>
      </c>
      <c r="E4132">
        <v>1.6840000000000002</v>
      </c>
      <c r="F4132">
        <v>1.74</v>
      </c>
      <c r="G4132">
        <v>1.9729999999999999</v>
      </c>
      <c r="H4132" s="34">
        <f t="shared" si="128"/>
        <v>1</v>
      </c>
      <c r="I4132" t="str">
        <f t="shared" si="129"/>
        <v>20173</v>
      </c>
    </row>
    <row r="4133" spans="1:9" x14ac:dyDescent="0.25">
      <c r="A4133" s="32">
        <v>43010</v>
      </c>
      <c r="B4133">
        <v>1.3792</v>
      </c>
      <c r="C4133">
        <v>1.5178</v>
      </c>
      <c r="D4133">
        <v>1.609</v>
      </c>
      <c r="E4133">
        <v>1.681</v>
      </c>
      <c r="F4133">
        <v>1.7450000000000001</v>
      </c>
      <c r="G4133">
        <v>1.9830000000000001</v>
      </c>
      <c r="H4133" s="34">
        <f t="shared" si="128"/>
        <v>0</v>
      </c>
      <c r="I4133" t="str">
        <f t="shared" si="129"/>
        <v/>
      </c>
    </row>
    <row r="4134" spans="1:9" x14ac:dyDescent="0.25">
      <c r="A4134" s="32">
        <v>43011</v>
      </c>
      <c r="B4134">
        <v>1.3783000000000001</v>
      </c>
      <c r="C4134">
        <v>1.5117</v>
      </c>
      <c r="D4134">
        <v>1.593</v>
      </c>
      <c r="E4134">
        <v>1.665</v>
      </c>
      <c r="F4134">
        <v>1.726</v>
      </c>
      <c r="G4134">
        <v>1.972</v>
      </c>
      <c r="H4134" s="34">
        <f t="shared" si="128"/>
        <v>0</v>
      </c>
      <c r="I4134" t="str">
        <f t="shared" si="129"/>
        <v/>
      </c>
    </row>
    <row r="4135" spans="1:9" x14ac:dyDescent="0.25">
      <c r="A4135" s="32">
        <v>43012</v>
      </c>
      <c r="B4135">
        <v>1.3858999999999999</v>
      </c>
      <c r="C4135">
        <v>1.5203</v>
      </c>
      <c r="D4135">
        <v>1.6</v>
      </c>
      <c r="E4135">
        <v>1.6680000000000001</v>
      </c>
      <c r="F4135">
        <v>1.728</v>
      </c>
      <c r="G4135">
        <v>1.9729999999999999</v>
      </c>
      <c r="H4135" s="34">
        <f t="shared" si="128"/>
        <v>0</v>
      </c>
      <c r="I4135" t="str">
        <f t="shared" si="129"/>
        <v/>
      </c>
    </row>
    <row r="4136" spans="1:9" x14ac:dyDescent="0.25">
      <c r="A4136" s="32">
        <v>43013</v>
      </c>
      <c r="B4136">
        <v>1.4039999999999999</v>
      </c>
      <c r="C4136">
        <v>1.5399</v>
      </c>
      <c r="D4136">
        <v>1.623</v>
      </c>
      <c r="E4136">
        <v>1.6919999999999999</v>
      </c>
      <c r="F4136">
        <v>1.7530000000000001</v>
      </c>
      <c r="G4136">
        <v>1.99</v>
      </c>
      <c r="H4136" s="34">
        <f t="shared" si="128"/>
        <v>0</v>
      </c>
      <c r="I4136" t="str">
        <f t="shared" si="129"/>
        <v/>
      </c>
    </row>
    <row r="4137" spans="1:9" x14ac:dyDescent="0.25">
      <c r="A4137" s="32">
        <v>43014</v>
      </c>
      <c r="B4137">
        <v>1.4133</v>
      </c>
      <c r="C4137">
        <v>1.5525</v>
      </c>
      <c r="D4137">
        <v>1.639</v>
      </c>
      <c r="E4137">
        <v>1.706</v>
      </c>
      <c r="F4137">
        <v>1.768</v>
      </c>
      <c r="G4137">
        <v>2.0009999999999999</v>
      </c>
      <c r="H4137" s="34">
        <f t="shared" si="128"/>
        <v>0</v>
      </c>
      <c r="I4137" t="str">
        <f t="shared" si="129"/>
        <v/>
      </c>
    </row>
    <row r="4138" spans="1:9" x14ac:dyDescent="0.25">
      <c r="A4138" s="32">
        <v>43017</v>
      </c>
      <c r="B4138">
        <v>1.4174</v>
      </c>
      <c r="C4138">
        <v>1.556</v>
      </c>
      <c r="D4138">
        <v>1.6459999999999999</v>
      </c>
      <c r="E4138">
        <v>1.72</v>
      </c>
      <c r="F4138">
        <v>1.788</v>
      </c>
      <c r="G4138">
        <v>2.0150000000000001</v>
      </c>
      <c r="H4138" s="34">
        <f t="shared" si="128"/>
        <v>0</v>
      </c>
      <c r="I4138" t="str">
        <f t="shared" si="129"/>
        <v/>
      </c>
    </row>
    <row r="4139" spans="1:9" x14ac:dyDescent="0.25">
      <c r="A4139" s="32">
        <v>43018</v>
      </c>
      <c r="B4139">
        <v>1.4154</v>
      </c>
      <c r="C4139">
        <v>1.5596999999999999</v>
      </c>
      <c r="D4139">
        <v>1.645</v>
      </c>
      <c r="E4139">
        <v>1.7109999999999999</v>
      </c>
      <c r="F4139">
        <v>1.7690000000000001</v>
      </c>
      <c r="G4139">
        <v>2.0019999999999998</v>
      </c>
      <c r="H4139" s="34">
        <f t="shared" si="128"/>
        <v>0</v>
      </c>
      <c r="I4139" t="str">
        <f t="shared" si="129"/>
        <v/>
      </c>
    </row>
    <row r="4140" spans="1:9" x14ac:dyDescent="0.25">
      <c r="A4140" s="32">
        <v>43019</v>
      </c>
      <c r="B4140">
        <v>1.421</v>
      </c>
      <c r="C4140">
        <v>1.5615999999999999</v>
      </c>
      <c r="D4140">
        <v>1.6440000000000001</v>
      </c>
      <c r="E4140">
        <v>1.708</v>
      </c>
      <c r="F4140">
        <v>1.76</v>
      </c>
      <c r="G4140">
        <v>1.9790000000000001</v>
      </c>
      <c r="H4140" s="34">
        <f t="shared" si="128"/>
        <v>0</v>
      </c>
      <c r="I4140" t="str">
        <f t="shared" si="129"/>
        <v/>
      </c>
    </row>
    <row r="4141" spans="1:9" x14ac:dyDescent="0.25">
      <c r="A4141" s="32">
        <v>43020</v>
      </c>
      <c r="B4141">
        <v>1.421</v>
      </c>
      <c r="C4141">
        <v>1.5569999999999999</v>
      </c>
      <c r="D4141">
        <v>1.637</v>
      </c>
      <c r="E4141">
        <v>1.698</v>
      </c>
      <c r="F4141">
        <v>1.7509999999999999</v>
      </c>
      <c r="G4141">
        <v>1.964</v>
      </c>
      <c r="H4141" s="34">
        <f t="shared" si="128"/>
        <v>0</v>
      </c>
      <c r="I4141" t="str">
        <f t="shared" si="129"/>
        <v/>
      </c>
    </row>
    <row r="4142" spans="1:9" x14ac:dyDescent="0.25">
      <c r="A4142" s="32">
        <v>43021</v>
      </c>
      <c r="B4142">
        <v>1.4138999999999999</v>
      </c>
      <c r="C4142">
        <v>1.5396999999999998</v>
      </c>
      <c r="D4142">
        <v>1.613</v>
      </c>
      <c r="E4142">
        <v>1.667</v>
      </c>
      <c r="F4142">
        <v>1.7065000000000001</v>
      </c>
      <c r="G4142">
        <v>1.9119999999999999</v>
      </c>
      <c r="H4142" s="34">
        <f t="shared" si="128"/>
        <v>0</v>
      </c>
      <c r="I4142" t="str">
        <f t="shared" si="129"/>
        <v/>
      </c>
    </row>
    <row r="4143" spans="1:9" x14ac:dyDescent="0.25">
      <c r="A4143" s="32">
        <v>43024</v>
      </c>
      <c r="B4143">
        <v>1.4422999999999999</v>
      </c>
      <c r="C4143">
        <v>1.5920000000000001</v>
      </c>
      <c r="D4143">
        <v>1.675</v>
      </c>
      <c r="E4143">
        <v>1.73</v>
      </c>
      <c r="F4143">
        <v>1.7785</v>
      </c>
      <c r="G4143">
        <v>1.976</v>
      </c>
      <c r="H4143" s="34">
        <f t="shared" si="128"/>
        <v>0</v>
      </c>
      <c r="I4143" t="str">
        <f t="shared" si="129"/>
        <v/>
      </c>
    </row>
    <row r="4144" spans="1:9" x14ac:dyDescent="0.25">
      <c r="A4144" s="32">
        <v>43025</v>
      </c>
      <c r="B4144">
        <v>1.4498</v>
      </c>
      <c r="C4144">
        <v>1.599</v>
      </c>
      <c r="D4144">
        <v>1.6909999999999998</v>
      </c>
      <c r="E4144">
        <v>1.7429999999999999</v>
      </c>
      <c r="F4144">
        <v>1.7869999999999999</v>
      </c>
      <c r="G4144">
        <v>1.972</v>
      </c>
      <c r="H4144" s="34">
        <f t="shared" si="128"/>
        <v>0</v>
      </c>
      <c r="I4144" t="str">
        <f t="shared" si="129"/>
        <v/>
      </c>
    </row>
    <row r="4145" spans="1:9" x14ac:dyDescent="0.25">
      <c r="A4145" s="32">
        <v>43026</v>
      </c>
      <c r="B4145">
        <v>1.4490000000000001</v>
      </c>
      <c r="C4145">
        <v>1.6074999999999999</v>
      </c>
      <c r="D4145">
        <v>1.7029999999999998</v>
      </c>
      <c r="E4145">
        <v>1.7709999999999999</v>
      </c>
      <c r="F4145">
        <v>1.823</v>
      </c>
      <c r="G4145">
        <v>2.0289999999999999</v>
      </c>
      <c r="H4145" s="34">
        <f t="shared" si="128"/>
        <v>0</v>
      </c>
      <c r="I4145" t="str">
        <f t="shared" si="129"/>
        <v/>
      </c>
    </row>
    <row r="4146" spans="1:9" x14ac:dyDescent="0.25">
      <c r="A4146" s="32">
        <v>43027</v>
      </c>
      <c r="B4146">
        <v>1.4351</v>
      </c>
      <c r="C4146">
        <v>1.5746</v>
      </c>
      <c r="D4146">
        <v>1.669</v>
      </c>
      <c r="E4146">
        <v>1.73</v>
      </c>
      <c r="F4146">
        <v>1.782</v>
      </c>
      <c r="G4146">
        <v>1.9910000000000001</v>
      </c>
      <c r="H4146" s="34">
        <f t="shared" si="128"/>
        <v>0</v>
      </c>
      <c r="I4146" t="str">
        <f t="shared" si="129"/>
        <v/>
      </c>
    </row>
    <row r="4147" spans="1:9" x14ac:dyDescent="0.25">
      <c r="A4147" s="32">
        <v>43028</v>
      </c>
      <c r="B4147">
        <v>1.4574</v>
      </c>
      <c r="C4147">
        <v>1.6122999999999998</v>
      </c>
      <c r="D4147">
        <v>1.712</v>
      </c>
      <c r="E4147">
        <v>1.786</v>
      </c>
      <c r="F4147">
        <v>1.8479999999999999</v>
      </c>
      <c r="G4147">
        <v>2.0550000000000002</v>
      </c>
      <c r="H4147" s="34">
        <f t="shared" si="128"/>
        <v>0</v>
      </c>
      <c r="I4147" t="str">
        <f t="shared" si="129"/>
        <v/>
      </c>
    </row>
    <row r="4148" spans="1:9" x14ac:dyDescent="0.25">
      <c r="A4148" s="32">
        <v>43031</v>
      </c>
      <c r="B4148">
        <v>1.4518</v>
      </c>
      <c r="C4148">
        <v>1.6005</v>
      </c>
      <c r="D4148">
        <v>1.6949999999999998</v>
      </c>
      <c r="E4148">
        <v>1.764</v>
      </c>
      <c r="F4148">
        <v>1.821</v>
      </c>
      <c r="G4148">
        <v>2.0430000000000001</v>
      </c>
      <c r="H4148" s="34">
        <f t="shared" si="128"/>
        <v>0</v>
      </c>
      <c r="I4148" t="str">
        <f t="shared" si="129"/>
        <v/>
      </c>
    </row>
    <row r="4149" spans="1:9" x14ac:dyDescent="0.25">
      <c r="A4149" s="32">
        <v>43032</v>
      </c>
      <c r="B4149">
        <v>1.4623999999999999</v>
      </c>
      <c r="C4149">
        <v>1.623</v>
      </c>
      <c r="D4149">
        <v>1.7229999999999999</v>
      </c>
      <c r="E4149">
        <v>1.8010000000000002</v>
      </c>
      <c r="F4149">
        <v>1.8620000000000001</v>
      </c>
      <c r="G4149">
        <v>2.09</v>
      </c>
      <c r="H4149" s="34">
        <f t="shared" si="128"/>
        <v>0</v>
      </c>
      <c r="I4149" t="str">
        <f t="shared" si="129"/>
        <v/>
      </c>
    </row>
    <row r="4150" spans="1:9" x14ac:dyDescent="0.25">
      <c r="A4150" s="32">
        <v>43033</v>
      </c>
      <c r="B4150">
        <v>1.4671000000000001</v>
      </c>
      <c r="C4150">
        <v>1.6194</v>
      </c>
      <c r="D4150">
        <v>1.728</v>
      </c>
      <c r="E4150">
        <v>1.806</v>
      </c>
      <c r="F4150">
        <v>1.871</v>
      </c>
      <c r="G4150">
        <v>2.1070000000000002</v>
      </c>
      <c r="H4150" s="34">
        <f t="shared" si="128"/>
        <v>0</v>
      </c>
      <c r="I4150" t="str">
        <f t="shared" si="129"/>
        <v/>
      </c>
    </row>
    <row r="4151" spans="1:9" x14ac:dyDescent="0.25">
      <c r="A4151" s="32">
        <v>43034</v>
      </c>
      <c r="B4151">
        <v>1.478</v>
      </c>
      <c r="C4151">
        <v>1.6442999999999999</v>
      </c>
      <c r="D4151">
        <v>1.752</v>
      </c>
      <c r="E4151">
        <v>1.831</v>
      </c>
      <c r="F4151">
        <v>1.8940000000000001</v>
      </c>
      <c r="G4151">
        <v>2.13</v>
      </c>
      <c r="H4151" s="34">
        <f t="shared" si="128"/>
        <v>0</v>
      </c>
      <c r="I4151" t="str">
        <f t="shared" si="129"/>
        <v/>
      </c>
    </row>
    <row r="4152" spans="1:9" x14ac:dyDescent="0.25">
      <c r="A4152" s="32">
        <v>43035</v>
      </c>
      <c r="B4152">
        <v>1.4687000000000001</v>
      </c>
      <c r="C4152">
        <v>1.6202999999999999</v>
      </c>
      <c r="D4152">
        <v>1.7189999999999999</v>
      </c>
      <c r="E4152">
        <v>1.7890000000000001</v>
      </c>
      <c r="F4152">
        <v>1.8519999999999999</v>
      </c>
      <c r="G4152">
        <v>2.0840000000000001</v>
      </c>
      <c r="H4152" s="34">
        <f t="shared" si="128"/>
        <v>0</v>
      </c>
      <c r="I4152" t="str">
        <f t="shared" si="129"/>
        <v/>
      </c>
    </row>
    <row r="4153" spans="1:9" x14ac:dyDescent="0.25">
      <c r="A4153" s="32">
        <v>43038</v>
      </c>
      <c r="B4153">
        <v>1.4635</v>
      </c>
      <c r="C4153">
        <v>1.6063000000000001</v>
      </c>
      <c r="D4153">
        <v>1.696</v>
      </c>
      <c r="E4153">
        <v>1.7650000000000001</v>
      </c>
      <c r="F4153">
        <v>1.8220000000000001</v>
      </c>
      <c r="G4153">
        <v>2.0419999999999998</v>
      </c>
      <c r="H4153" s="34">
        <f t="shared" si="128"/>
        <v>0</v>
      </c>
      <c r="I4153" t="str">
        <f t="shared" si="129"/>
        <v/>
      </c>
    </row>
    <row r="4154" spans="1:9" x14ac:dyDescent="0.25">
      <c r="A4154" s="32">
        <v>43039</v>
      </c>
      <c r="B4154">
        <v>1.4790000000000001</v>
      </c>
      <c r="C4154">
        <v>1.62</v>
      </c>
      <c r="D4154">
        <v>1.712</v>
      </c>
      <c r="E4154">
        <v>1.7829999999999999</v>
      </c>
      <c r="F4154">
        <v>1.841</v>
      </c>
      <c r="G4154">
        <v>2.048</v>
      </c>
      <c r="H4154" s="34">
        <f t="shared" si="128"/>
        <v>0</v>
      </c>
      <c r="I4154" t="str">
        <f t="shared" si="129"/>
        <v/>
      </c>
    </row>
    <row r="4155" spans="1:9" x14ac:dyDescent="0.25">
      <c r="A4155" s="32">
        <v>43040</v>
      </c>
      <c r="B4155">
        <v>1.4910000000000001</v>
      </c>
      <c r="C4155">
        <v>1.6314</v>
      </c>
      <c r="D4155">
        <v>1.72</v>
      </c>
      <c r="E4155">
        <v>1.7869999999999999</v>
      </c>
      <c r="F4155">
        <v>1.8399999999999999</v>
      </c>
      <c r="G4155">
        <v>2.0510000000000002</v>
      </c>
      <c r="H4155" s="34">
        <f t="shared" si="128"/>
        <v>0</v>
      </c>
      <c r="I4155" t="str">
        <f t="shared" si="129"/>
        <v/>
      </c>
    </row>
    <row r="4156" spans="1:9" x14ac:dyDescent="0.25">
      <c r="A4156" s="32">
        <v>43041</v>
      </c>
      <c r="B4156">
        <v>1.4824999999999999</v>
      </c>
      <c r="C4156">
        <v>1.6200999999999999</v>
      </c>
      <c r="D4156">
        <v>1.7050000000000001</v>
      </c>
      <c r="E4156">
        <v>1.77</v>
      </c>
      <c r="F4156">
        <v>1.8260000000000001</v>
      </c>
      <c r="G4156">
        <v>2.0249999999999999</v>
      </c>
      <c r="H4156" s="34">
        <f t="shared" si="128"/>
        <v>0</v>
      </c>
      <c r="I4156" t="str">
        <f t="shared" si="129"/>
        <v/>
      </c>
    </row>
    <row r="4157" spans="1:9" x14ac:dyDescent="0.25">
      <c r="A4157" s="32">
        <v>43042</v>
      </c>
      <c r="B4157">
        <v>1.49</v>
      </c>
      <c r="C4157">
        <v>1.6263000000000001</v>
      </c>
      <c r="D4157">
        <v>1.706</v>
      </c>
      <c r="E4157">
        <v>1.766</v>
      </c>
      <c r="F4157">
        <v>1.8159999999999998</v>
      </c>
      <c r="G4157">
        <v>2.0089999999999999</v>
      </c>
      <c r="H4157" s="34">
        <f t="shared" si="128"/>
        <v>0</v>
      </c>
      <c r="I4157" t="str">
        <f t="shared" si="129"/>
        <v/>
      </c>
    </row>
    <row r="4158" spans="1:9" x14ac:dyDescent="0.25">
      <c r="A4158" s="32">
        <v>43045</v>
      </c>
      <c r="B4158">
        <v>1.4894000000000001</v>
      </c>
      <c r="C4158">
        <v>1.6219000000000001</v>
      </c>
      <c r="D4158">
        <v>1.698</v>
      </c>
      <c r="E4158">
        <v>1.7589999999999999</v>
      </c>
      <c r="F4158">
        <v>1.806</v>
      </c>
      <c r="G4158">
        <v>1.9849999999999999</v>
      </c>
      <c r="H4158" s="34">
        <f t="shared" si="128"/>
        <v>0</v>
      </c>
      <c r="I4158" t="str">
        <f t="shared" si="129"/>
        <v/>
      </c>
    </row>
    <row r="4159" spans="1:9" x14ac:dyDescent="0.25">
      <c r="A4159" s="32">
        <v>43046</v>
      </c>
      <c r="B4159">
        <v>1.4904999999999999</v>
      </c>
      <c r="C4159">
        <v>1.623</v>
      </c>
      <c r="D4159">
        <v>1.704</v>
      </c>
      <c r="E4159">
        <v>1.7589999999999999</v>
      </c>
      <c r="F4159">
        <v>1.8080000000000001</v>
      </c>
      <c r="G4159">
        <v>1.98</v>
      </c>
      <c r="H4159" s="34">
        <f t="shared" si="128"/>
        <v>0</v>
      </c>
      <c r="I4159" t="str">
        <f t="shared" si="129"/>
        <v/>
      </c>
    </row>
    <row r="4160" spans="1:9" x14ac:dyDescent="0.25">
      <c r="A4160" s="32">
        <v>43047</v>
      </c>
      <c r="B4160">
        <v>1.4971999999999999</v>
      </c>
      <c r="C4160">
        <v>1.6282000000000001</v>
      </c>
      <c r="D4160">
        <v>1.7050000000000001</v>
      </c>
      <c r="E4160">
        <v>1.7730000000000001</v>
      </c>
      <c r="F4160">
        <v>1.8120000000000001</v>
      </c>
      <c r="G4160">
        <v>1.992</v>
      </c>
      <c r="H4160" s="34">
        <f t="shared" si="128"/>
        <v>0</v>
      </c>
      <c r="I4160" t="str">
        <f t="shared" si="129"/>
        <v/>
      </c>
    </row>
    <row r="4161" spans="1:9" x14ac:dyDescent="0.25">
      <c r="A4161" s="32">
        <v>43048</v>
      </c>
      <c r="B4161">
        <v>1.4958</v>
      </c>
      <c r="C4161">
        <v>1.6228</v>
      </c>
      <c r="D4161">
        <v>1.7050000000000001</v>
      </c>
      <c r="E4161">
        <v>1.768</v>
      </c>
      <c r="F4161">
        <v>1.8180000000000001</v>
      </c>
      <c r="G4161">
        <v>2.0089999999999999</v>
      </c>
      <c r="H4161" s="34">
        <f t="shared" si="128"/>
        <v>0</v>
      </c>
      <c r="I4161" t="str">
        <f t="shared" si="129"/>
        <v/>
      </c>
    </row>
    <row r="4162" spans="1:9" x14ac:dyDescent="0.25">
      <c r="A4162" s="32">
        <v>43049</v>
      </c>
      <c r="B4162">
        <v>1.5085999999999999</v>
      </c>
      <c r="C4162">
        <v>1.6447000000000001</v>
      </c>
      <c r="D4162">
        <v>1.7330000000000001</v>
      </c>
      <c r="E4162">
        <v>1.804</v>
      </c>
      <c r="F4162">
        <v>1.8580000000000001</v>
      </c>
      <c r="G4162">
        <v>2.069</v>
      </c>
      <c r="H4162" s="34">
        <f t="shared" si="128"/>
        <v>0</v>
      </c>
      <c r="I4162" t="str">
        <f t="shared" si="129"/>
        <v/>
      </c>
    </row>
    <row r="4163" spans="1:9" x14ac:dyDescent="0.25">
      <c r="A4163" s="32">
        <v>43052</v>
      </c>
      <c r="B4163">
        <v>1.5207999999999999</v>
      </c>
      <c r="C4163">
        <v>1.6684999999999999</v>
      </c>
      <c r="D4163">
        <v>1.758</v>
      </c>
      <c r="E4163">
        <v>1.8260000000000001</v>
      </c>
      <c r="F4163">
        <v>1.8780000000000001</v>
      </c>
      <c r="G4163">
        <v>2.0859999999999999</v>
      </c>
      <c r="H4163" s="34">
        <f t="shared" si="128"/>
        <v>0</v>
      </c>
      <c r="I4163" t="str">
        <f t="shared" si="129"/>
        <v/>
      </c>
    </row>
    <row r="4164" spans="1:9" x14ac:dyDescent="0.25">
      <c r="A4164" s="32">
        <v>43053</v>
      </c>
      <c r="B4164">
        <v>1.5181</v>
      </c>
      <c r="C4164">
        <v>1.6593</v>
      </c>
      <c r="D4164">
        <v>1.744</v>
      </c>
      <c r="E4164">
        <v>1.8090000000000002</v>
      </c>
      <c r="F4164">
        <v>1.861</v>
      </c>
      <c r="G4164">
        <v>2.0489999999999999</v>
      </c>
      <c r="H4164" s="34">
        <f t="shared" si="128"/>
        <v>0</v>
      </c>
      <c r="I4164" t="str">
        <f t="shared" si="129"/>
        <v/>
      </c>
    </row>
    <row r="4165" spans="1:9" x14ac:dyDescent="0.25">
      <c r="A4165" s="32">
        <v>43054</v>
      </c>
      <c r="B4165">
        <v>1.5164</v>
      </c>
      <c r="C4165">
        <v>1.6463000000000001</v>
      </c>
      <c r="D4165">
        <v>1.722</v>
      </c>
      <c r="E4165">
        <v>1.784</v>
      </c>
      <c r="F4165">
        <v>1.825</v>
      </c>
      <c r="G4165">
        <v>2.0030000000000001</v>
      </c>
      <c r="H4165" s="34">
        <f t="shared" ref="H4165:H4228" si="130">+IF(AND(MOD(MONTH(A4165),3)=0,MONTH(A4165)&lt;&gt;MONTH(A4166)),1,0)</f>
        <v>0</v>
      </c>
      <c r="I4165" t="str">
        <f t="shared" ref="I4165:I4228" si="131">IF(SUM(H4165:H4169)&gt;0,CONCATENATE(YEAR(A4165),INT((MONTH(A4165)-1)/3)+1),"")</f>
        <v/>
      </c>
    </row>
    <row r="4166" spans="1:9" x14ac:dyDescent="0.25">
      <c r="A4166" s="32">
        <v>43055</v>
      </c>
      <c r="B4166">
        <v>1.5358000000000001</v>
      </c>
      <c r="C4166">
        <v>1.6751</v>
      </c>
      <c r="D4166">
        <v>1.7570000000000001</v>
      </c>
      <c r="E4166">
        <v>1.8199999999999998</v>
      </c>
      <c r="F4166">
        <v>1.87</v>
      </c>
      <c r="G4166">
        <v>2.0630000000000002</v>
      </c>
      <c r="H4166" s="34">
        <f t="shared" si="130"/>
        <v>0</v>
      </c>
      <c r="I4166" t="str">
        <f t="shared" si="131"/>
        <v/>
      </c>
    </row>
    <row r="4167" spans="1:9" x14ac:dyDescent="0.25">
      <c r="A4167" s="32">
        <v>43056</v>
      </c>
      <c r="B4167">
        <v>1.5344</v>
      </c>
      <c r="C4167">
        <v>1.6701999999999999</v>
      </c>
      <c r="D4167">
        <v>1.75</v>
      </c>
      <c r="E4167">
        <v>1.804</v>
      </c>
      <c r="F4167">
        <v>1.8559999999999999</v>
      </c>
      <c r="G4167">
        <v>2.0299999999999998</v>
      </c>
      <c r="H4167" s="34">
        <f t="shared" si="130"/>
        <v>0</v>
      </c>
      <c r="I4167" t="str">
        <f t="shared" si="131"/>
        <v/>
      </c>
    </row>
    <row r="4168" spans="1:9" x14ac:dyDescent="0.25">
      <c r="A4168" s="32">
        <v>43059</v>
      </c>
      <c r="B4168">
        <v>1.5525</v>
      </c>
      <c r="C4168">
        <v>1.698</v>
      </c>
      <c r="D4168">
        <v>1.782</v>
      </c>
      <c r="E4168">
        <v>1.837</v>
      </c>
      <c r="F4168">
        <v>1.8860000000000001</v>
      </c>
      <c r="G4168">
        <v>2.0529999999999999</v>
      </c>
      <c r="H4168" s="34">
        <f t="shared" si="130"/>
        <v>0</v>
      </c>
      <c r="I4168" t="str">
        <f t="shared" si="131"/>
        <v/>
      </c>
    </row>
    <row r="4169" spans="1:9" x14ac:dyDescent="0.25">
      <c r="A4169" s="32">
        <v>43060</v>
      </c>
      <c r="B4169">
        <v>1.5629999999999999</v>
      </c>
      <c r="C4169">
        <v>1.7162999999999999</v>
      </c>
      <c r="D4169">
        <v>1.8</v>
      </c>
      <c r="E4169">
        <v>1.8540000000000001</v>
      </c>
      <c r="F4169">
        <v>1.891</v>
      </c>
      <c r="G4169">
        <v>2.0419999999999998</v>
      </c>
      <c r="H4169" s="34">
        <f t="shared" si="130"/>
        <v>0</v>
      </c>
      <c r="I4169" t="str">
        <f t="shared" si="131"/>
        <v/>
      </c>
    </row>
    <row r="4170" spans="1:9" x14ac:dyDescent="0.25">
      <c r="A4170" s="32">
        <v>43061</v>
      </c>
      <c r="B4170">
        <v>1.5495999999999999</v>
      </c>
      <c r="C4170">
        <v>1.6825999999999999</v>
      </c>
      <c r="D4170">
        <v>1.7549999999999999</v>
      </c>
      <c r="E4170">
        <v>1.802</v>
      </c>
      <c r="F4170">
        <v>1.841</v>
      </c>
      <c r="G4170">
        <v>2.0190000000000001</v>
      </c>
      <c r="H4170" s="34">
        <f t="shared" si="130"/>
        <v>0</v>
      </c>
      <c r="I4170" t="str">
        <f t="shared" si="131"/>
        <v/>
      </c>
    </row>
    <row r="4171" spans="1:9" x14ac:dyDescent="0.25">
      <c r="A4171" s="32">
        <v>43062</v>
      </c>
      <c r="B4171">
        <v>1.5510000000000002</v>
      </c>
      <c r="C4171">
        <v>1.6838</v>
      </c>
      <c r="D4171">
        <v>1.7570000000000001</v>
      </c>
      <c r="E4171">
        <v>1.8069999999999999</v>
      </c>
      <c r="F4171">
        <v>1.8439999999999999</v>
      </c>
      <c r="G4171">
        <v>2.0049999999999999</v>
      </c>
      <c r="H4171" s="34">
        <f t="shared" si="130"/>
        <v>0</v>
      </c>
      <c r="I4171" t="str">
        <f t="shared" si="131"/>
        <v/>
      </c>
    </row>
    <row r="4172" spans="1:9" x14ac:dyDescent="0.25">
      <c r="A4172" s="32">
        <v>43063</v>
      </c>
      <c r="B4172">
        <v>1.5594999999999999</v>
      </c>
      <c r="C4172">
        <v>1.6978</v>
      </c>
      <c r="D4172">
        <v>1.774</v>
      </c>
      <c r="E4172">
        <v>1.825</v>
      </c>
      <c r="F4172">
        <v>1.8660000000000001</v>
      </c>
      <c r="G4172">
        <v>2.0310000000000001</v>
      </c>
      <c r="H4172" s="34">
        <f t="shared" si="130"/>
        <v>0</v>
      </c>
      <c r="I4172" t="str">
        <f t="shared" si="131"/>
        <v/>
      </c>
    </row>
    <row r="4173" spans="1:9" x14ac:dyDescent="0.25">
      <c r="A4173" s="32">
        <v>43066</v>
      </c>
      <c r="B4173">
        <v>1.5617999999999999</v>
      </c>
      <c r="C4173">
        <v>1.6943999999999999</v>
      </c>
      <c r="D4173">
        <v>1.7669999999999999</v>
      </c>
      <c r="E4173">
        <v>1.8140000000000001</v>
      </c>
      <c r="F4173">
        <v>1.8519999999999999</v>
      </c>
      <c r="G4173">
        <v>2.0089999999999999</v>
      </c>
      <c r="H4173" s="34">
        <f t="shared" si="130"/>
        <v>0</v>
      </c>
      <c r="I4173" t="str">
        <f t="shared" si="131"/>
        <v/>
      </c>
    </row>
    <row r="4174" spans="1:9" x14ac:dyDescent="0.25">
      <c r="A4174" s="32">
        <v>43067</v>
      </c>
      <c r="B4174">
        <v>1.5669</v>
      </c>
      <c r="C4174">
        <v>1.7010000000000001</v>
      </c>
      <c r="D4174">
        <v>1.772</v>
      </c>
      <c r="E4174">
        <v>1.8220000000000001</v>
      </c>
      <c r="F4174">
        <v>1.851</v>
      </c>
      <c r="G4174">
        <v>2.0110000000000001</v>
      </c>
      <c r="H4174" s="34">
        <f t="shared" si="130"/>
        <v>0</v>
      </c>
      <c r="I4174" t="str">
        <f t="shared" si="131"/>
        <v/>
      </c>
    </row>
    <row r="4175" spans="1:9" x14ac:dyDescent="0.25">
      <c r="A4175" s="32">
        <v>43068</v>
      </c>
      <c r="B4175">
        <v>1.5823</v>
      </c>
      <c r="C4175">
        <v>1.7288999999999999</v>
      </c>
      <c r="D4175">
        <v>1.8090000000000002</v>
      </c>
      <c r="E4175">
        <v>1.8620000000000001</v>
      </c>
      <c r="F4175">
        <v>1.905</v>
      </c>
      <c r="G4175">
        <v>2.0710000000000002</v>
      </c>
      <c r="H4175" s="34">
        <f t="shared" si="130"/>
        <v>0</v>
      </c>
      <c r="I4175" t="str">
        <f t="shared" si="131"/>
        <v/>
      </c>
    </row>
    <row r="4176" spans="1:9" x14ac:dyDescent="0.25">
      <c r="A4176" s="32">
        <v>43069</v>
      </c>
      <c r="B4176">
        <v>1.5967</v>
      </c>
      <c r="C4176">
        <v>1.7542</v>
      </c>
      <c r="D4176">
        <v>1.839</v>
      </c>
      <c r="E4176">
        <v>1.893</v>
      </c>
      <c r="F4176">
        <v>1.9340000000000002</v>
      </c>
      <c r="G4176">
        <v>2.0979999999999999</v>
      </c>
      <c r="H4176" s="34">
        <f t="shared" si="130"/>
        <v>0</v>
      </c>
      <c r="I4176" t="str">
        <f t="shared" si="131"/>
        <v/>
      </c>
    </row>
    <row r="4177" spans="1:9" x14ac:dyDescent="0.25">
      <c r="A4177" s="32">
        <v>43070</v>
      </c>
      <c r="B4177">
        <v>1.5859999999999999</v>
      </c>
      <c r="C4177">
        <v>1.7436</v>
      </c>
      <c r="D4177">
        <v>1.823</v>
      </c>
      <c r="E4177">
        <v>1.8660000000000001</v>
      </c>
      <c r="F4177">
        <v>1.9060000000000001</v>
      </c>
      <c r="G4177">
        <v>2.0539999999999998</v>
      </c>
      <c r="H4177" s="34">
        <f t="shared" si="130"/>
        <v>0</v>
      </c>
      <c r="I4177" t="str">
        <f t="shared" si="131"/>
        <v/>
      </c>
    </row>
    <row r="4178" spans="1:9" x14ac:dyDescent="0.25">
      <c r="A4178" s="32">
        <v>43073</v>
      </c>
      <c r="B4178">
        <v>1.5991</v>
      </c>
      <c r="C4178">
        <v>1.7623</v>
      </c>
      <c r="D4178">
        <v>1.847</v>
      </c>
      <c r="E4178">
        <v>1.8959999999999999</v>
      </c>
      <c r="F4178">
        <v>1.9359999999999999</v>
      </c>
      <c r="G4178">
        <v>2.0819999999999999</v>
      </c>
      <c r="H4178" s="34">
        <f t="shared" si="130"/>
        <v>0</v>
      </c>
      <c r="I4178" t="str">
        <f t="shared" si="131"/>
        <v/>
      </c>
    </row>
    <row r="4179" spans="1:9" x14ac:dyDescent="0.25">
      <c r="A4179" s="32">
        <v>43074</v>
      </c>
      <c r="B4179">
        <v>1.6038999999999999</v>
      </c>
      <c r="C4179">
        <v>1.766</v>
      </c>
      <c r="D4179">
        <v>1.841</v>
      </c>
      <c r="E4179">
        <v>1.8919999999999999</v>
      </c>
      <c r="F4179">
        <v>1.92</v>
      </c>
      <c r="G4179">
        <v>2.0470000000000002</v>
      </c>
      <c r="H4179" s="34">
        <f t="shared" si="130"/>
        <v>0</v>
      </c>
      <c r="I4179" t="str">
        <f t="shared" si="131"/>
        <v/>
      </c>
    </row>
    <row r="4180" spans="1:9" x14ac:dyDescent="0.25">
      <c r="A4180" s="32">
        <v>43075</v>
      </c>
      <c r="B4180">
        <v>1.5985</v>
      </c>
      <c r="C4180">
        <v>1.7524999999999999</v>
      </c>
      <c r="D4180">
        <v>1.8260000000000001</v>
      </c>
      <c r="E4180">
        <v>1.8759999999999999</v>
      </c>
      <c r="F4180">
        <v>1.913</v>
      </c>
      <c r="G4180">
        <v>2.0390000000000001</v>
      </c>
      <c r="H4180" s="34">
        <f t="shared" si="130"/>
        <v>0</v>
      </c>
      <c r="I4180" t="str">
        <f t="shared" si="131"/>
        <v/>
      </c>
    </row>
    <row r="4181" spans="1:9" x14ac:dyDescent="0.25">
      <c r="A4181" s="32">
        <v>43076</v>
      </c>
      <c r="B4181">
        <v>1.6031</v>
      </c>
      <c r="C4181">
        <v>1.7585</v>
      </c>
      <c r="D4181">
        <v>1.833</v>
      </c>
      <c r="E4181">
        <v>1.885</v>
      </c>
      <c r="F4181">
        <v>1.9220000000000002</v>
      </c>
      <c r="G4181">
        <v>2.0649999999999999</v>
      </c>
      <c r="H4181" s="34">
        <f t="shared" si="130"/>
        <v>0</v>
      </c>
      <c r="I4181" t="str">
        <f t="shared" si="131"/>
        <v/>
      </c>
    </row>
    <row r="4182" spans="1:9" x14ac:dyDescent="0.25">
      <c r="A4182" s="32">
        <v>43077</v>
      </c>
      <c r="B4182">
        <v>1.6109</v>
      </c>
      <c r="C4182">
        <v>1.7643</v>
      </c>
      <c r="D4182">
        <v>1.839</v>
      </c>
      <c r="E4182">
        <v>1.8879999999999999</v>
      </c>
      <c r="F4182">
        <v>1.9260000000000002</v>
      </c>
      <c r="G4182">
        <v>2.0640000000000001</v>
      </c>
      <c r="H4182" s="34">
        <f t="shared" si="130"/>
        <v>0</v>
      </c>
      <c r="I4182" t="str">
        <f t="shared" si="131"/>
        <v/>
      </c>
    </row>
    <row r="4183" spans="1:9" x14ac:dyDescent="0.25">
      <c r="A4183" s="32">
        <v>43080</v>
      </c>
      <c r="B4183">
        <v>1.6263000000000001</v>
      </c>
      <c r="C4183">
        <v>1.7835000000000001</v>
      </c>
      <c r="D4183">
        <v>1.8580000000000001</v>
      </c>
      <c r="E4183">
        <v>1.909</v>
      </c>
      <c r="F4183">
        <v>1.9449999999999998</v>
      </c>
      <c r="G4183">
        <v>2.0790000000000002</v>
      </c>
      <c r="H4183" s="34">
        <f t="shared" si="130"/>
        <v>0</v>
      </c>
      <c r="I4183" t="str">
        <f t="shared" si="131"/>
        <v/>
      </c>
    </row>
    <row r="4184" spans="1:9" x14ac:dyDescent="0.25">
      <c r="A4184" s="32">
        <v>43081</v>
      </c>
      <c r="B4184">
        <v>1.6311</v>
      </c>
      <c r="C4184">
        <v>1.7909999999999999</v>
      </c>
      <c r="D4184">
        <v>1.867</v>
      </c>
      <c r="E4184">
        <v>1.921</v>
      </c>
      <c r="F4184">
        <v>1.9550000000000001</v>
      </c>
      <c r="G4184">
        <v>2.0840000000000001</v>
      </c>
      <c r="H4184" s="34">
        <f t="shared" si="130"/>
        <v>0</v>
      </c>
      <c r="I4184" t="str">
        <f t="shared" si="131"/>
        <v/>
      </c>
    </row>
    <row r="4185" spans="1:9" x14ac:dyDescent="0.25">
      <c r="A4185" s="32">
        <v>43082</v>
      </c>
      <c r="B4185">
        <v>1.6093</v>
      </c>
      <c r="C4185">
        <v>1.75</v>
      </c>
      <c r="D4185">
        <v>1.8169999999999999</v>
      </c>
      <c r="E4185">
        <v>1.8620000000000001</v>
      </c>
      <c r="F4185">
        <v>1.8919999999999999</v>
      </c>
      <c r="G4185">
        <v>2.032</v>
      </c>
      <c r="H4185" s="34">
        <f t="shared" si="130"/>
        <v>0</v>
      </c>
      <c r="I4185" t="str">
        <f t="shared" si="131"/>
        <v/>
      </c>
    </row>
    <row r="4186" spans="1:9" x14ac:dyDescent="0.25">
      <c r="A4186" s="32">
        <v>43083</v>
      </c>
      <c r="B4186">
        <v>1.6395</v>
      </c>
      <c r="C4186">
        <v>1.7829000000000002</v>
      </c>
      <c r="D4186">
        <v>1.855</v>
      </c>
      <c r="E4186">
        <v>1.893</v>
      </c>
      <c r="F4186">
        <v>1.917</v>
      </c>
      <c r="G4186">
        <v>2.0219999999999998</v>
      </c>
      <c r="H4186" s="34">
        <f t="shared" si="130"/>
        <v>0</v>
      </c>
      <c r="I4186" t="str">
        <f t="shared" si="131"/>
        <v/>
      </c>
    </row>
    <row r="4187" spans="1:9" x14ac:dyDescent="0.25">
      <c r="A4187" s="32">
        <v>43084</v>
      </c>
      <c r="B4187">
        <v>1.6412</v>
      </c>
      <c r="C4187">
        <v>1.7961</v>
      </c>
      <c r="D4187">
        <v>1.863</v>
      </c>
      <c r="E4187">
        <v>1.9020000000000001</v>
      </c>
      <c r="F4187">
        <v>1.925</v>
      </c>
      <c r="G4187">
        <v>2.02</v>
      </c>
      <c r="H4187" s="34">
        <f t="shared" si="130"/>
        <v>0</v>
      </c>
      <c r="I4187" t="str">
        <f t="shared" si="131"/>
        <v/>
      </c>
    </row>
    <row r="4188" spans="1:9" x14ac:dyDescent="0.25">
      <c r="A4188" s="32">
        <v>43087</v>
      </c>
      <c r="B4188">
        <v>1.6419000000000001</v>
      </c>
      <c r="C4188">
        <v>1.7953999999999999</v>
      </c>
      <c r="D4188">
        <v>1.869</v>
      </c>
      <c r="E4188">
        <v>1.915</v>
      </c>
      <c r="F4188">
        <v>1.944</v>
      </c>
      <c r="G4188">
        <v>2.0630000000000002</v>
      </c>
      <c r="H4188" s="34">
        <f t="shared" si="130"/>
        <v>0</v>
      </c>
      <c r="I4188" t="str">
        <f t="shared" si="131"/>
        <v/>
      </c>
    </row>
    <row r="4189" spans="1:9" x14ac:dyDescent="0.25">
      <c r="A4189" s="32">
        <v>43088</v>
      </c>
      <c r="B4189">
        <v>1.651</v>
      </c>
      <c r="C4189">
        <v>1.819</v>
      </c>
      <c r="D4189">
        <v>1.899</v>
      </c>
      <c r="E4189">
        <v>1.9529999999999998</v>
      </c>
      <c r="F4189">
        <v>1.9870000000000001</v>
      </c>
      <c r="G4189">
        <v>2.1189999999999998</v>
      </c>
      <c r="H4189" s="34">
        <f t="shared" si="130"/>
        <v>0</v>
      </c>
      <c r="I4189" t="str">
        <f t="shared" si="131"/>
        <v/>
      </c>
    </row>
    <row r="4190" spans="1:9" x14ac:dyDescent="0.25">
      <c r="A4190" s="32">
        <v>43089</v>
      </c>
      <c r="B4190">
        <v>1.6487000000000001</v>
      </c>
      <c r="C4190">
        <v>1.8165</v>
      </c>
      <c r="D4190">
        <v>1.907</v>
      </c>
      <c r="E4190">
        <v>1.9609999999999999</v>
      </c>
      <c r="F4190">
        <v>1.998</v>
      </c>
      <c r="G4190">
        <v>2.1469999999999998</v>
      </c>
      <c r="H4190" s="34">
        <f t="shared" si="130"/>
        <v>0</v>
      </c>
      <c r="I4190" t="str">
        <f t="shared" si="131"/>
        <v/>
      </c>
    </row>
    <row r="4191" spans="1:9" x14ac:dyDescent="0.25">
      <c r="A4191" s="32">
        <v>43090</v>
      </c>
      <c r="B4191">
        <v>1.6587000000000001</v>
      </c>
      <c r="C4191">
        <v>1.8321000000000001</v>
      </c>
      <c r="D4191">
        <v>1.9159999999999999</v>
      </c>
      <c r="E4191">
        <v>1.9710000000000001</v>
      </c>
      <c r="F4191">
        <v>2.008</v>
      </c>
      <c r="G4191">
        <v>2.137</v>
      </c>
      <c r="H4191" s="34">
        <f t="shared" si="130"/>
        <v>0</v>
      </c>
      <c r="I4191" t="str">
        <f t="shared" si="131"/>
        <v/>
      </c>
    </row>
    <row r="4192" spans="1:9" x14ac:dyDescent="0.25">
      <c r="A4192" s="32">
        <v>43091</v>
      </c>
      <c r="B4192">
        <v>1.67</v>
      </c>
      <c r="C4192">
        <v>1.843</v>
      </c>
      <c r="D4192">
        <v>1.931</v>
      </c>
      <c r="E4192">
        <v>1.976</v>
      </c>
      <c r="F4192">
        <v>2.0049999999999999</v>
      </c>
      <c r="G4192">
        <v>2.1280000000000001</v>
      </c>
      <c r="H4192" s="34">
        <f t="shared" si="130"/>
        <v>0</v>
      </c>
      <c r="I4192" t="str">
        <f t="shared" si="131"/>
        <v/>
      </c>
    </row>
    <row r="4193" spans="1:9" x14ac:dyDescent="0.25">
      <c r="A4193" s="32">
        <v>43094</v>
      </c>
      <c r="B4193">
        <v>1.671</v>
      </c>
      <c r="C4193">
        <v>1.8420000000000001</v>
      </c>
      <c r="D4193">
        <v>1.929</v>
      </c>
      <c r="E4193">
        <v>1.976</v>
      </c>
      <c r="F4193">
        <v>2.0070000000000001</v>
      </c>
      <c r="G4193">
        <v>2.129</v>
      </c>
      <c r="H4193" s="34">
        <f t="shared" si="130"/>
        <v>0</v>
      </c>
      <c r="I4193" t="str">
        <f t="shared" si="131"/>
        <v>20174</v>
      </c>
    </row>
    <row r="4194" spans="1:9" x14ac:dyDescent="0.25">
      <c r="A4194" s="32">
        <v>43095</v>
      </c>
      <c r="B4194">
        <v>1.6720000000000002</v>
      </c>
      <c r="C4194">
        <v>1.8469</v>
      </c>
      <c r="D4194">
        <v>1.927</v>
      </c>
      <c r="E4194">
        <v>1.9710000000000001</v>
      </c>
      <c r="F4194">
        <v>1.998</v>
      </c>
      <c r="G4194">
        <v>2.1150000000000002</v>
      </c>
      <c r="H4194" s="34">
        <f t="shared" si="130"/>
        <v>0</v>
      </c>
      <c r="I4194" t="str">
        <f t="shared" si="131"/>
        <v>20174</v>
      </c>
    </row>
    <row r="4195" spans="1:9" x14ac:dyDescent="0.25">
      <c r="A4195" s="32">
        <v>43096</v>
      </c>
      <c r="B4195">
        <v>1.6680000000000001</v>
      </c>
      <c r="C4195">
        <v>1.821</v>
      </c>
      <c r="D4195">
        <v>1.907</v>
      </c>
      <c r="E4195">
        <v>1.9430000000000001</v>
      </c>
      <c r="F4195">
        <v>1.9675</v>
      </c>
      <c r="G4195">
        <v>2.0640000000000001</v>
      </c>
      <c r="H4195" s="34">
        <f t="shared" si="130"/>
        <v>0</v>
      </c>
      <c r="I4195" t="str">
        <f t="shared" si="131"/>
        <v>20174</v>
      </c>
    </row>
    <row r="4196" spans="1:9" x14ac:dyDescent="0.25">
      <c r="A4196" s="32">
        <v>43097</v>
      </c>
      <c r="B4196">
        <v>1.6739999999999999</v>
      </c>
      <c r="C4196">
        <v>1.8433000000000002</v>
      </c>
      <c r="D4196">
        <v>1.9260000000000002</v>
      </c>
      <c r="E4196">
        <v>1.9630000000000001</v>
      </c>
      <c r="F4196">
        <v>1.974</v>
      </c>
      <c r="G4196">
        <v>2.089</v>
      </c>
      <c r="H4196" s="34">
        <f t="shared" si="130"/>
        <v>0</v>
      </c>
      <c r="I4196" t="str">
        <f t="shared" si="131"/>
        <v>20174</v>
      </c>
    </row>
    <row r="4197" spans="1:9" x14ac:dyDescent="0.25">
      <c r="A4197" s="32">
        <v>43098</v>
      </c>
      <c r="B4197">
        <v>1.673</v>
      </c>
      <c r="C4197">
        <v>1.837</v>
      </c>
      <c r="D4197">
        <v>1.9140000000000001</v>
      </c>
      <c r="E4197">
        <v>1.944</v>
      </c>
      <c r="F4197">
        <v>1.9609999999999999</v>
      </c>
      <c r="G4197">
        <v>2.0670000000000002</v>
      </c>
      <c r="H4197" s="34">
        <f t="shared" si="130"/>
        <v>1</v>
      </c>
      <c r="I4197" t="str">
        <f t="shared" si="131"/>
        <v>20174</v>
      </c>
    </row>
    <row r="4198" spans="1:9" x14ac:dyDescent="0.25">
      <c r="A4198" s="32">
        <v>43101</v>
      </c>
      <c r="B4198">
        <v>1.673</v>
      </c>
      <c r="C4198">
        <v>1.835</v>
      </c>
      <c r="D4198">
        <v>1.911</v>
      </c>
      <c r="E4198">
        <v>1.944</v>
      </c>
      <c r="F4198">
        <v>1.962</v>
      </c>
      <c r="G4198">
        <v>2.0680000000000001</v>
      </c>
      <c r="H4198" s="34">
        <f t="shared" si="130"/>
        <v>0</v>
      </c>
      <c r="I4198" t="str">
        <f t="shared" si="131"/>
        <v/>
      </c>
    </row>
    <row r="4199" spans="1:9" x14ac:dyDescent="0.25">
      <c r="A4199" s="32">
        <v>43102</v>
      </c>
      <c r="B4199">
        <v>1.6817</v>
      </c>
      <c r="C4199">
        <v>1.8612</v>
      </c>
      <c r="D4199">
        <v>1.9379999999999999</v>
      </c>
      <c r="E4199">
        <v>1.974</v>
      </c>
      <c r="F4199">
        <v>1.9990000000000001</v>
      </c>
      <c r="G4199">
        <v>2.1219999999999999</v>
      </c>
      <c r="H4199" s="34">
        <f t="shared" si="130"/>
        <v>0</v>
      </c>
      <c r="I4199" t="str">
        <f t="shared" si="131"/>
        <v/>
      </c>
    </row>
    <row r="4200" spans="1:9" x14ac:dyDescent="0.25">
      <c r="A4200" s="32">
        <v>43103</v>
      </c>
      <c r="B4200">
        <v>1.7040999999999999</v>
      </c>
      <c r="C4200">
        <v>1.869</v>
      </c>
      <c r="D4200">
        <v>1.9449999999999998</v>
      </c>
      <c r="E4200">
        <v>1.978</v>
      </c>
      <c r="F4200">
        <v>2.0030000000000001</v>
      </c>
      <c r="G4200">
        <v>2.1019999999999999</v>
      </c>
      <c r="H4200" s="34">
        <f t="shared" si="130"/>
        <v>0</v>
      </c>
      <c r="I4200" t="str">
        <f t="shared" si="131"/>
        <v/>
      </c>
    </row>
    <row r="4201" spans="1:9" x14ac:dyDescent="0.25">
      <c r="A4201" s="32">
        <v>43104</v>
      </c>
      <c r="B4201">
        <v>1.72</v>
      </c>
      <c r="C4201">
        <v>1.8963999999999999</v>
      </c>
      <c r="D4201">
        <v>1.9769999999999999</v>
      </c>
      <c r="E4201">
        <v>2.0139999999999998</v>
      </c>
      <c r="F4201">
        <v>2.032</v>
      </c>
      <c r="G4201">
        <v>2.117</v>
      </c>
      <c r="H4201" s="34">
        <f t="shared" si="130"/>
        <v>0</v>
      </c>
      <c r="I4201" t="str">
        <f t="shared" si="131"/>
        <v/>
      </c>
    </row>
    <row r="4202" spans="1:9" x14ac:dyDescent="0.25">
      <c r="A4202" s="32">
        <v>43105</v>
      </c>
      <c r="B4202">
        <v>1.7202</v>
      </c>
      <c r="C4202">
        <v>1.9012</v>
      </c>
      <c r="D4202">
        <v>1.9870000000000001</v>
      </c>
      <c r="E4202">
        <v>2.028</v>
      </c>
      <c r="F4202">
        <v>2.048</v>
      </c>
      <c r="G4202">
        <v>2.141</v>
      </c>
      <c r="H4202" s="34">
        <f t="shared" si="130"/>
        <v>0</v>
      </c>
      <c r="I4202" t="str">
        <f t="shared" si="131"/>
        <v/>
      </c>
    </row>
    <row r="4203" spans="1:9" x14ac:dyDescent="0.25">
      <c r="A4203" s="32">
        <v>43108</v>
      </c>
      <c r="B4203">
        <v>1.7157</v>
      </c>
      <c r="C4203">
        <v>1.8928</v>
      </c>
      <c r="D4203">
        <v>1.9769999999999999</v>
      </c>
      <c r="E4203">
        <v>2.02</v>
      </c>
      <c r="F4203">
        <v>2.0419999999999998</v>
      </c>
      <c r="G4203">
        <v>2.1360000000000001</v>
      </c>
      <c r="H4203" s="34">
        <f t="shared" si="130"/>
        <v>0</v>
      </c>
      <c r="I4203" t="str">
        <f t="shared" si="131"/>
        <v/>
      </c>
    </row>
    <row r="4204" spans="1:9" x14ac:dyDescent="0.25">
      <c r="A4204" s="32">
        <v>43109</v>
      </c>
      <c r="B4204">
        <v>1.726</v>
      </c>
      <c r="C4204">
        <v>1.9115</v>
      </c>
      <c r="D4204">
        <v>2.0049999999999999</v>
      </c>
      <c r="E4204">
        <v>2.0550000000000002</v>
      </c>
      <c r="F4204">
        <v>2.0870000000000002</v>
      </c>
      <c r="G4204">
        <v>2.2210000000000001</v>
      </c>
      <c r="H4204" s="34">
        <f t="shared" si="130"/>
        <v>0</v>
      </c>
      <c r="I4204" t="str">
        <f t="shared" si="131"/>
        <v/>
      </c>
    </row>
    <row r="4205" spans="1:9" x14ac:dyDescent="0.25">
      <c r="A4205" s="32">
        <v>43110</v>
      </c>
      <c r="B4205">
        <v>1.7248999999999999</v>
      </c>
      <c r="C4205">
        <v>1.9117</v>
      </c>
      <c r="D4205">
        <v>1.9990000000000001</v>
      </c>
      <c r="E4205">
        <v>2.0529999999999999</v>
      </c>
      <c r="F4205">
        <v>2.081</v>
      </c>
      <c r="G4205">
        <v>2.206</v>
      </c>
      <c r="H4205" s="34">
        <f t="shared" si="130"/>
        <v>0</v>
      </c>
      <c r="I4205" t="str">
        <f t="shared" si="131"/>
        <v/>
      </c>
    </row>
    <row r="4206" spans="1:9" x14ac:dyDescent="0.25">
      <c r="A4206" s="32">
        <v>43111</v>
      </c>
      <c r="B4206">
        <v>1.7319</v>
      </c>
      <c r="C4206">
        <v>1.9113</v>
      </c>
      <c r="D4206">
        <v>2.0030000000000001</v>
      </c>
      <c r="E4206">
        <v>2.052</v>
      </c>
      <c r="F4206">
        <v>2.0779999999999998</v>
      </c>
      <c r="G4206">
        <v>2.1960000000000002</v>
      </c>
      <c r="H4206" s="34">
        <f t="shared" si="130"/>
        <v>0</v>
      </c>
      <c r="I4206" t="str">
        <f t="shared" si="131"/>
        <v/>
      </c>
    </row>
    <row r="4207" spans="1:9" x14ac:dyDescent="0.25">
      <c r="A4207" s="32">
        <v>43112</v>
      </c>
      <c r="B4207">
        <v>1.754</v>
      </c>
      <c r="C4207">
        <v>1.9390000000000001</v>
      </c>
      <c r="D4207">
        <v>2.0299999999999998</v>
      </c>
      <c r="E4207">
        <v>2.077</v>
      </c>
      <c r="F4207">
        <v>2.1019999999999999</v>
      </c>
      <c r="G4207">
        <v>2.2069999999999999</v>
      </c>
      <c r="H4207" s="34">
        <f t="shared" si="130"/>
        <v>0</v>
      </c>
      <c r="I4207" t="str">
        <f t="shared" si="131"/>
        <v/>
      </c>
    </row>
    <row r="4208" spans="1:9" x14ac:dyDescent="0.25">
      <c r="A4208" s="32">
        <v>43115</v>
      </c>
      <c r="B4208">
        <v>1.7563</v>
      </c>
      <c r="C4208">
        <v>1.948</v>
      </c>
      <c r="D4208">
        <v>2.036</v>
      </c>
      <c r="E4208">
        <v>2.0840000000000001</v>
      </c>
      <c r="F4208">
        <v>2.109</v>
      </c>
      <c r="G4208">
        <v>2.2120000000000002</v>
      </c>
      <c r="H4208" s="34">
        <f t="shared" si="130"/>
        <v>0</v>
      </c>
      <c r="I4208" t="str">
        <f t="shared" si="131"/>
        <v/>
      </c>
    </row>
    <row r="4209" spans="1:9" x14ac:dyDescent="0.25">
      <c r="A4209" s="32">
        <v>43116</v>
      </c>
      <c r="B4209">
        <v>1.7591000000000001</v>
      </c>
      <c r="C4209">
        <v>1.9504999999999999</v>
      </c>
      <c r="D4209">
        <v>2.0379999999999998</v>
      </c>
      <c r="E4209">
        <v>2.0859999999999999</v>
      </c>
      <c r="F4209">
        <v>2.1150000000000002</v>
      </c>
      <c r="G4209">
        <v>2.2080000000000002</v>
      </c>
      <c r="H4209" s="34">
        <f t="shared" si="130"/>
        <v>0</v>
      </c>
      <c r="I4209" t="str">
        <f t="shared" si="131"/>
        <v/>
      </c>
    </row>
    <row r="4210" spans="1:9" x14ac:dyDescent="0.25">
      <c r="A4210" s="32">
        <v>43117</v>
      </c>
      <c r="B4210">
        <v>1.7759</v>
      </c>
      <c r="C4210">
        <v>1.9777</v>
      </c>
      <c r="D4210">
        <v>2.073</v>
      </c>
      <c r="E4210">
        <v>2.1259999999999999</v>
      </c>
      <c r="F4210">
        <v>2.16</v>
      </c>
      <c r="G4210">
        <v>2.2589999999999999</v>
      </c>
      <c r="H4210" s="34">
        <f t="shared" si="130"/>
        <v>0</v>
      </c>
      <c r="I4210" t="str">
        <f t="shared" si="131"/>
        <v/>
      </c>
    </row>
    <row r="4211" spans="1:9" x14ac:dyDescent="0.25">
      <c r="A4211" s="32">
        <v>43118</v>
      </c>
      <c r="B4211">
        <v>1.7646999999999999</v>
      </c>
      <c r="C4211">
        <v>1.9714</v>
      </c>
      <c r="D4211">
        <v>2.08</v>
      </c>
      <c r="E4211">
        <v>2.1339999999999999</v>
      </c>
      <c r="F4211">
        <v>2.17</v>
      </c>
      <c r="G4211">
        <v>2.2869999999999999</v>
      </c>
      <c r="H4211" s="34">
        <f t="shared" si="130"/>
        <v>0</v>
      </c>
      <c r="I4211" t="str">
        <f t="shared" si="131"/>
        <v/>
      </c>
    </row>
    <row r="4212" spans="1:9" x14ac:dyDescent="0.25">
      <c r="A4212" s="32">
        <v>43119</v>
      </c>
      <c r="B4212">
        <v>1.78</v>
      </c>
      <c r="C4212">
        <v>1.99</v>
      </c>
      <c r="D4212">
        <v>2.1110000000000002</v>
      </c>
      <c r="E4212">
        <v>2.177</v>
      </c>
      <c r="F4212">
        <v>2.2229999999999999</v>
      </c>
      <c r="G4212">
        <v>2.3719999999999999</v>
      </c>
      <c r="H4212" s="34">
        <f t="shared" si="130"/>
        <v>0</v>
      </c>
      <c r="I4212" t="str">
        <f t="shared" si="131"/>
        <v/>
      </c>
    </row>
    <row r="4213" spans="1:9" x14ac:dyDescent="0.25">
      <c r="A4213" s="32">
        <v>43122</v>
      </c>
      <c r="B4213">
        <v>1.7818000000000001</v>
      </c>
      <c r="C4213">
        <v>1.9948000000000001</v>
      </c>
      <c r="D4213">
        <v>2.1160000000000001</v>
      </c>
      <c r="E4213">
        <v>2.1800000000000002</v>
      </c>
      <c r="F4213">
        <v>2.2189999999999999</v>
      </c>
      <c r="G4213">
        <v>2.3559999999999999</v>
      </c>
      <c r="H4213" s="34">
        <f t="shared" si="130"/>
        <v>0</v>
      </c>
      <c r="I4213" t="str">
        <f t="shared" si="131"/>
        <v/>
      </c>
    </row>
    <row r="4214" spans="1:9" x14ac:dyDescent="0.25">
      <c r="A4214" s="32">
        <v>43123</v>
      </c>
      <c r="B4214">
        <v>1.7728000000000002</v>
      </c>
      <c r="C4214">
        <v>1.9742</v>
      </c>
      <c r="D4214">
        <v>2.08</v>
      </c>
      <c r="E4214">
        <v>2.1429999999999998</v>
      </c>
      <c r="F4214">
        <v>2.1789999999999998</v>
      </c>
      <c r="G4214">
        <v>2.3050000000000002</v>
      </c>
      <c r="H4214" s="34">
        <f t="shared" si="130"/>
        <v>0</v>
      </c>
      <c r="I4214" t="str">
        <f t="shared" si="131"/>
        <v/>
      </c>
    </row>
    <row r="4215" spans="1:9" x14ac:dyDescent="0.25">
      <c r="A4215" s="32">
        <v>43124</v>
      </c>
      <c r="B4215">
        <v>1.7816999999999998</v>
      </c>
      <c r="C4215">
        <v>1.9883999999999999</v>
      </c>
      <c r="D4215">
        <v>2.101</v>
      </c>
      <c r="E4215">
        <v>2.165</v>
      </c>
      <c r="F4215">
        <v>2.2050000000000001</v>
      </c>
      <c r="G4215">
        <v>2.343</v>
      </c>
      <c r="H4215" s="34">
        <f t="shared" si="130"/>
        <v>0</v>
      </c>
      <c r="I4215" t="str">
        <f t="shared" si="131"/>
        <v/>
      </c>
    </row>
    <row r="4216" spans="1:9" x14ac:dyDescent="0.25">
      <c r="A4216" s="32">
        <v>43125</v>
      </c>
      <c r="B4216">
        <v>1.7911000000000001</v>
      </c>
      <c r="C4216">
        <v>1.9937</v>
      </c>
      <c r="D4216">
        <v>2.1</v>
      </c>
      <c r="E4216">
        <v>2.1589999999999998</v>
      </c>
      <c r="F4216">
        <v>2.1909999999999998</v>
      </c>
      <c r="G4216">
        <v>2.302</v>
      </c>
      <c r="H4216" s="34">
        <f t="shared" si="130"/>
        <v>0</v>
      </c>
      <c r="I4216" t="str">
        <f t="shared" si="131"/>
        <v/>
      </c>
    </row>
    <row r="4217" spans="1:9" x14ac:dyDescent="0.25">
      <c r="A4217" s="32">
        <v>43126</v>
      </c>
      <c r="B4217">
        <v>1.8037000000000001</v>
      </c>
      <c r="C4217">
        <v>2.0188000000000001</v>
      </c>
      <c r="D4217">
        <v>2.1339999999999999</v>
      </c>
      <c r="E4217">
        <v>2.1949999999999998</v>
      </c>
      <c r="F4217">
        <v>2.2320000000000002</v>
      </c>
      <c r="G4217">
        <v>2.3330000000000002</v>
      </c>
      <c r="H4217" s="34">
        <f t="shared" si="130"/>
        <v>0</v>
      </c>
      <c r="I4217" t="str">
        <f t="shared" si="131"/>
        <v/>
      </c>
    </row>
    <row r="4218" spans="1:9" x14ac:dyDescent="0.25">
      <c r="A4218" s="32">
        <v>43129</v>
      </c>
      <c r="B4218">
        <v>1.8041</v>
      </c>
      <c r="C4218">
        <v>2.0219</v>
      </c>
      <c r="D4218">
        <v>2.14</v>
      </c>
      <c r="E4218">
        <v>2.2050000000000001</v>
      </c>
      <c r="F4218">
        <v>2.2519999999999998</v>
      </c>
      <c r="G4218">
        <v>2.3650000000000002</v>
      </c>
      <c r="H4218" s="34">
        <f t="shared" si="130"/>
        <v>0</v>
      </c>
      <c r="I4218" t="str">
        <f t="shared" si="131"/>
        <v/>
      </c>
    </row>
    <row r="4219" spans="1:9" x14ac:dyDescent="0.25">
      <c r="A4219" s="32">
        <v>43130</v>
      </c>
      <c r="B4219">
        <v>1.8120000000000001</v>
      </c>
      <c r="C4219">
        <v>2.0339</v>
      </c>
      <c r="D4219">
        <v>2.1549999999999998</v>
      </c>
      <c r="E4219">
        <v>2.222</v>
      </c>
      <c r="F4219">
        <v>2.27</v>
      </c>
      <c r="G4219">
        <v>2.3919999999999999</v>
      </c>
      <c r="H4219" s="34">
        <f t="shared" si="130"/>
        <v>0</v>
      </c>
      <c r="I4219" t="str">
        <f t="shared" si="131"/>
        <v/>
      </c>
    </row>
    <row r="4220" spans="1:9" x14ac:dyDescent="0.25">
      <c r="A4220" s="32">
        <v>43131</v>
      </c>
      <c r="B4220">
        <v>1.8202</v>
      </c>
      <c r="C4220">
        <v>2.0491000000000001</v>
      </c>
      <c r="D4220">
        <v>2.17</v>
      </c>
      <c r="E4220">
        <v>2.2389999999999999</v>
      </c>
      <c r="F4220">
        <v>2.2759999999999998</v>
      </c>
      <c r="G4220">
        <v>2.3839999999999999</v>
      </c>
      <c r="H4220" s="34">
        <f t="shared" si="130"/>
        <v>0</v>
      </c>
      <c r="I4220" t="str">
        <f t="shared" si="131"/>
        <v/>
      </c>
    </row>
    <row r="4221" spans="1:9" x14ac:dyDescent="0.25">
      <c r="A4221" s="32">
        <v>43132</v>
      </c>
      <c r="B4221">
        <v>1.8286</v>
      </c>
      <c r="C4221">
        <v>2.0695999999999999</v>
      </c>
      <c r="D4221">
        <v>2.2134999999999998</v>
      </c>
      <c r="E4221">
        <v>2.2930000000000001</v>
      </c>
      <c r="F4221">
        <v>2.34</v>
      </c>
      <c r="G4221">
        <v>2.476</v>
      </c>
      <c r="H4221" s="34">
        <f t="shared" si="130"/>
        <v>0</v>
      </c>
      <c r="I4221" t="str">
        <f t="shared" si="131"/>
        <v/>
      </c>
    </row>
    <row r="4222" spans="1:9" x14ac:dyDescent="0.25">
      <c r="A4222" s="32">
        <v>43133</v>
      </c>
      <c r="B4222">
        <v>1.8268</v>
      </c>
      <c r="C4222">
        <v>2.0630000000000002</v>
      </c>
      <c r="D4222">
        <v>2.2090000000000001</v>
      </c>
      <c r="E4222">
        <v>2.298</v>
      </c>
      <c r="F4222">
        <v>2.3540000000000001</v>
      </c>
      <c r="G4222">
        <v>2.5070000000000001</v>
      </c>
      <c r="H4222" s="34">
        <f t="shared" si="130"/>
        <v>0</v>
      </c>
      <c r="I4222" t="str">
        <f t="shared" si="131"/>
        <v/>
      </c>
    </row>
    <row r="4223" spans="1:9" x14ac:dyDescent="0.25">
      <c r="A4223" s="32">
        <v>43136</v>
      </c>
      <c r="B4223">
        <v>1.7665</v>
      </c>
      <c r="C4223">
        <v>1.9658</v>
      </c>
      <c r="D4223">
        <v>2.08</v>
      </c>
      <c r="E4223">
        <v>2.149</v>
      </c>
      <c r="F4223">
        <v>2.214</v>
      </c>
      <c r="G4223">
        <v>2.3540000000000001</v>
      </c>
      <c r="H4223" s="34">
        <f t="shared" si="130"/>
        <v>0</v>
      </c>
      <c r="I4223" t="str">
        <f t="shared" si="131"/>
        <v/>
      </c>
    </row>
    <row r="4224" spans="1:9" x14ac:dyDescent="0.25">
      <c r="A4224" s="32">
        <v>43137</v>
      </c>
      <c r="B4224">
        <v>1.8105</v>
      </c>
      <c r="C4224">
        <v>2.0360999999999998</v>
      </c>
      <c r="D4224">
        <v>2.161</v>
      </c>
      <c r="E4224">
        <v>2.238</v>
      </c>
      <c r="F4224">
        <v>2.2879999999999998</v>
      </c>
      <c r="G4224">
        <v>2.4460000000000002</v>
      </c>
      <c r="H4224" s="34">
        <f t="shared" si="130"/>
        <v>0</v>
      </c>
      <c r="I4224" t="str">
        <f t="shared" si="131"/>
        <v/>
      </c>
    </row>
    <row r="4225" spans="1:9" x14ac:dyDescent="0.25">
      <c r="A4225" s="32">
        <v>43138</v>
      </c>
      <c r="B4225">
        <v>1.8111999999999999</v>
      </c>
      <c r="C4225">
        <v>2.028</v>
      </c>
      <c r="D4225">
        <v>2.157</v>
      </c>
      <c r="E4225">
        <v>2.2349999999999999</v>
      </c>
      <c r="F4225">
        <v>2.2879999999999998</v>
      </c>
      <c r="G4225">
        <v>2.4689999999999999</v>
      </c>
      <c r="H4225" s="34">
        <f t="shared" si="130"/>
        <v>0</v>
      </c>
      <c r="I4225" t="str">
        <f t="shared" si="131"/>
        <v/>
      </c>
    </row>
    <row r="4226" spans="1:9" x14ac:dyDescent="0.25">
      <c r="A4226" s="32">
        <v>43139</v>
      </c>
      <c r="B4226">
        <v>1.8042</v>
      </c>
      <c r="C4226">
        <v>2.0049000000000001</v>
      </c>
      <c r="D4226">
        <v>2.1259999999999999</v>
      </c>
      <c r="E4226">
        <v>2.206</v>
      </c>
      <c r="F4226">
        <v>2.2629999999999999</v>
      </c>
      <c r="G4226">
        <v>2.4340000000000002</v>
      </c>
      <c r="H4226" s="34">
        <f t="shared" si="130"/>
        <v>0</v>
      </c>
      <c r="I4226" t="str">
        <f t="shared" si="131"/>
        <v/>
      </c>
    </row>
    <row r="4227" spans="1:9" x14ac:dyDescent="0.25">
      <c r="A4227" s="32">
        <v>43140</v>
      </c>
      <c r="B4227">
        <v>1.7955000000000001</v>
      </c>
      <c r="C4227">
        <v>1.994</v>
      </c>
      <c r="D4227">
        <v>2.1179999999999999</v>
      </c>
      <c r="E4227">
        <v>2.2010000000000001</v>
      </c>
      <c r="F4227">
        <v>2.2709999999999999</v>
      </c>
      <c r="G4227">
        <v>2.4500000000000002</v>
      </c>
      <c r="H4227" s="34">
        <f t="shared" si="130"/>
        <v>0</v>
      </c>
      <c r="I4227" t="str">
        <f t="shared" si="131"/>
        <v/>
      </c>
    </row>
    <row r="4228" spans="1:9" x14ac:dyDescent="0.25">
      <c r="A4228" s="32">
        <v>43143</v>
      </c>
      <c r="B4228">
        <v>1.8120000000000001</v>
      </c>
      <c r="C4228">
        <v>2.0097999999999998</v>
      </c>
      <c r="D4228">
        <v>2.133</v>
      </c>
      <c r="E4228">
        <v>2.2109999999999999</v>
      </c>
      <c r="F4228">
        <v>2.2709999999999999</v>
      </c>
      <c r="G4228">
        <v>2.452</v>
      </c>
      <c r="H4228" s="34">
        <f t="shared" si="130"/>
        <v>0</v>
      </c>
      <c r="I4228" t="str">
        <f t="shared" si="131"/>
        <v/>
      </c>
    </row>
    <row r="4229" spans="1:9" x14ac:dyDescent="0.25">
      <c r="A4229" s="32">
        <v>43144</v>
      </c>
      <c r="B4229">
        <v>1.8188</v>
      </c>
      <c r="C4229">
        <v>2.0186999999999999</v>
      </c>
      <c r="D4229">
        <v>2.1320000000000001</v>
      </c>
      <c r="E4229">
        <v>2.2090000000000001</v>
      </c>
      <c r="F4229">
        <v>2.2629999999999999</v>
      </c>
      <c r="G4229">
        <v>2.4409999999999998</v>
      </c>
      <c r="H4229" s="34">
        <f t="shared" ref="H4229:H4269" si="132">+IF(AND(MOD(MONTH(A4229),3)=0,MONTH(A4229)&lt;&gt;MONTH(A4230)),1,0)</f>
        <v>0</v>
      </c>
      <c r="I4229" t="str">
        <f t="shared" ref="I4229:I4269" si="133">IF(SUM(H4229:H4233)&gt;0,CONCATENATE(YEAR(A4229),INT((MONTH(A4229)-1)/3)+1),"")</f>
        <v/>
      </c>
    </row>
    <row r="4230" spans="1:9" x14ac:dyDescent="0.25">
      <c r="A4230" s="32">
        <v>43145</v>
      </c>
      <c r="B4230">
        <v>1.857</v>
      </c>
      <c r="C4230">
        <v>2.0840000000000001</v>
      </c>
      <c r="D4230">
        <v>2.214</v>
      </c>
      <c r="E4230">
        <v>2.2999999999999998</v>
      </c>
      <c r="F4230">
        <v>2.363</v>
      </c>
      <c r="G4230">
        <v>2.5179999999999998</v>
      </c>
      <c r="H4230" s="34">
        <f t="shared" si="132"/>
        <v>0</v>
      </c>
      <c r="I4230" t="str">
        <f t="shared" si="133"/>
        <v/>
      </c>
    </row>
    <row r="4231" spans="1:9" x14ac:dyDescent="0.25">
      <c r="A4231" s="32">
        <v>43146</v>
      </c>
      <c r="B4231">
        <v>1.8700999999999999</v>
      </c>
      <c r="C4231">
        <v>2.1008</v>
      </c>
      <c r="D4231">
        <v>2.2349999999999999</v>
      </c>
      <c r="E4231">
        <v>2.3140000000000001</v>
      </c>
      <c r="F4231">
        <v>2.3660000000000001</v>
      </c>
      <c r="G4231">
        <v>2.5179999999999998</v>
      </c>
      <c r="H4231" s="34">
        <f t="shared" si="132"/>
        <v>0</v>
      </c>
      <c r="I4231" t="str">
        <f t="shared" si="133"/>
        <v/>
      </c>
    </row>
    <row r="4232" spans="1:9" x14ac:dyDescent="0.25">
      <c r="A4232" s="32">
        <v>43147</v>
      </c>
      <c r="B4232">
        <v>1.8629</v>
      </c>
      <c r="C4232">
        <v>2.0834999999999999</v>
      </c>
      <c r="D4232">
        <v>2.2120000000000002</v>
      </c>
      <c r="E4232">
        <v>2.2879999999999998</v>
      </c>
      <c r="F4232">
        <v>2.3420000000000001</v>
      </c>
      <c r="G4232">
        <v>2.4849999999999999</v>
      </c>
      <c r="H4232" s="34">
        <f t="shared" si="132"/>
        <v>0</v>
      </c>
      <c r="I4232" t="str">
        <f t="shared" si="133"/>
        <v/>
      </c>
    </row>
    <row r="4233" spans="1:9" x14ac:dyDescent="0.25">
      <c r="A4233" s="32">
        <v>43150</v>
      </c>
      <c r="B4233">
        <v>1.8719999999999999</v>
      </c>
      <c r="C4233">
        <v>2.0939999999999999</v>
      </c>
      <c r="D4233">
        <v>2.23</v>
      </c>
      <c r="E4233">
        <v>2.2999999999999998</v>
      </c>
      <c r="F4233">
        <v>2.343</v>
      </c>
      <c r="G4233">
        <v>2.4910000000000001</v>
      </c>
      <c r="H4233" s="34">
        <f t="shared" si="132"/>
        <v>0</v>
      </c>
      <c r="I4233" t="str">
        <f t="shared" si="133"/>
        <v/>
      </c>
    </row>
    <row r="4234" spans="1:9" x14ac:dyDescent="0.25">
      <c r="A4234" s="32">
        <v>43151</v>
      </c>
      <c r="B4234">
        <v>1.8708</v>
      </c>
      <c r="C4234">
        <v>2.1</v>
      </c>
      <c r="D4234">
        <v>2.2309999999999999</v>
      </c>
      <c r="E4234">
        <v>2.3050000000000002</v>
      </c>
      <c r="F4234">
        <v>2.3519999999999999</v>
      </c>
      <c r="G4234">
        <v>2.504</v>
      </c>
      <c r="H4234" s="34">
        <f t="shared" si="132"/>
        <v>0</v>
      </c>
      <c r="I4234" t="str">
        <f t="shared" si="133"/>
        <v/>
      </c>
    </row>
    <row r="4235" spans="1:9" x14ac:dyDescent="0.25">
      <c r="A4235" s="32">
        <v>43152</v>
      </c>
      <c r="B4235">
        <v>1.8909</v>
      </c>
      <c r="C4235">
        <v>2.1356999999999999</v>
      </c>
      <c r="D4235">
        <v>2.2800000000000002</v>
      </c>
      <c r="E4235">
        <v>2.363</v>
      </c>
      <c r="F4235">
        <v>2.4129999999999998</v>
      </c>
      <c r="G4235">
        <v>2.5620000000000003</v>
      </c>
      <c r="H4235" s="34">
        <f t="shared" si="132"/>
        <v>0</v>
      </c>
      <c r="I4235" t="str">
        <f t="shared" si="133"/>
        <v/>
      </c>
    </row>
    <row r="4236" spans="1:9" x14ac:dyDescent="0.25">
      <c r="A4236" s="32">
        <v>43153</v>
      </c>
      <c r="B4236">
        <v>1.893</v>
      </c>
      <c r="C4236">
        <v>2.1263999999999998</v>
      </c>
      <c r="D4236">
        <v>2.2589999999999999</v>
      </c>
      <c r="E4236">
        <v>2.33</v>
      </c>
      <c r="F4236">
        <v>2.379</v>
      </c>
      <c r="G4236">
        <v>2.5390000000000001</v>
      </c>
      <c r="H4236" s="34">
        <f t="shared" si="132"/>
        <v>0</v>
      </c>
      <c r="I4236" t="str">
        <f t="shared" si="133"/>
        <v/>
      </c>
    </row>
    <row r="4237" spans="1:9" x14ac:dyDescent="0.25">
      <c r="A4237" s="32">
        <v>43154</v>
      </c>
      <c r="B4237">
        <v>1.895</v>
      </c>
      <c r="C4237">
        <v>2.1242999999999999</v>
      </c>
      <c r="D4237">
        <v>2.2429999999999999</v>
      </c>
      <c r="E4237">
        <v>2.3130000000000002</v>
      </c>
      <c r="F4237">
        <v>2.3405</v>
      </c>
      <c r="G4237">
        <v>2.4939999999999998</v>
      </c>
      <c r="H4237" s="34">
        <f t="shared" si="132"/>
        <v>0</v>
      </c>
      <c r="I4237" t="str">
        <f t="shared" si="133"/>
        <v/>
      </c>
    </row>
    <row r="4238" spans="1:9" x14ac:dyDescent="0.25">
      <c r="A4238" s="32">
        <v>43157</v>
      </c>
      <c r="B4238">
        <v>1.8914</v>
      </c>
      <c r="C4238">
        <v>2.1137999999999999</v>
      </c>
      <c r="D4238">
        <v>2.2309999999999999</v>
      </c>
      <c r="E4238">
        <v>2.2970000000000002</v>
      </c>
      <c r="F4238">
        <v>2.343</v>
      </c>
      <c r="G4238">
        <v>2.4649999999999999</v>
      </c>
      <c r="H4238" s="34">
        <f t="shared" si="132"/>
        <v>0</v>
      </c>
      <c r="I4238" t="str">
        <f t="shared" si="133"/>
        <v/>
      </c>
    </row>
    <row r="4239" spans="1:9" x14ac:dyDescent="0.25">
      <c r="A4239" s="32">
        <v>43158</v>
      </c>
      <c r="B4239">
        <v>1.9066999999999998</v>
      </c>
      <c r="C4239">
        <v>2.1497000000000002</v>
      </c>
      <c r="D4239">
        <v>2.2829999999999999</v>
      </c>
      <c r="E4239">
        <v>2.35</v>
      </c>
      <c r="F4239">
        <v>2.3879999999999999</v>
      </c>
      <c r="G4239">
        <v>2.52</v>
      </c>
      <c r="H4239" s="34">
        <f t="shared" si="132"/>
        <v>0</v>
      </c>
      <c r="I4239" t="str">
        <f t="shared" si="133"/>
        <v/>
      </c>
    </row>
    <row r="4240" spans="1:9" x14ac:dyDescent="0.25">
      <c r="A4240" s="32">
        <v>43159</v>
      </c>
      <c r="B4240">
        <v>1.9231</v>
      </c>
      <c r="C4240">
        <v>2.153</v>
      </c>
      <c r="D4240">
        <v>2.2749999999999999</v>
      </c>
      <c r="E4240">
        <v>2.339</v>
      </c>
      <c r="F4240">
        <v>2.3759999999999999</v>
      </c>
      <c r="G4240">
        <v>2.492</v>
      </c>
      <c r="H4240" s="34">
        <f t="shared" si="132"/>
        <v>0</v>
      </c>
      <c r="I4240" t="str">
        <f t="shared" si="133"/>
        <v/>
      </c>
    </row>
    <row r="4241" spans="1:9" x14ac:dyDescent="0.25">
      <c r="A4241" s="32">
        <v>43160</v>
      </c>
      <c r="B4241">
        <v>1.9035</v>
      </c>
      <c r="C4241">
        <v>2.1160000000000001</v>
      </c>
      <c r="D4241">
        <v>2.2330000000000001</v>
      </c>
      <c r="E4241">
        <v>2.2850000000000001</v>
      </c>
      <c r="F4241">
        <v>2.3210000000000002</v>
      </c>
      <c r="G4241">
        <v>2.4319999999999999</v>
      </c>
      <c r="H4241" s="34">
        <f t="shared" si="132"/>
        <v>0</v>
      </c>
      <c r="I4241" t="str">
        <f t="shared" si="133"/>
        <v/>
      </c>
    </row>
    <row r="4242" spans="1:9" x14ac:dyDescent="0.25">
      <c r="A4242" s="32">
        <v>43161</v>
      </c>
      <c r="B4242">
        <v>1.9180000000000001</v>
      </c>
      <c r="C4242">
        <v>2.1469999999999998</v>
      </c>
      <c r="D4242">
        <v>2.2679999999999998</v>
      </c>
      <c r="E4242">
        <v>2.3380000000000001</v>
      </c>
      <c r="F4242">
        <v>2.38</v>
      </c>
      <c r="G4242">
        <v>2.4980000000000002</v>
      </c>
      <c r="H4242" s="34">
        <f t="shared" si="132"/>
        <v>0</v>
      </c>
      <c r="I4242" t="str">
        <f t="shared" si="133"/>
        <v/>
      </c>
    </row>
    <row r="4243" spans="1:9" x14ac:dyDescent="0.25">
      <c r="A4243" s="32">
        <v>43164</v>
      </c>
      <c r="B4243">
        <v>1.9203999999999999</v>
      </c>
      <c r="C4243">
        <v>2.1497999999999999</v>
      </c>
      <c r="D4243">
        <v>2.2759999999999998</v>
      </c>
      <c r="E4243">
        <v>2.3420000000000001</v>
      </c>
      <c r="F4243">
        <v>2.3860000000000001</v>
      </c>
      <c r="G4243">
        <v>2.5070000000000001</v>
      </c>
      <c r="H4243" s="34">
        <f t="shared" si="132"/>
        <v>0</v>
      </c>
      <c r="I4243" t="str">
        <f t="shared" si="133"/>
        <v/>
      </c>
    </row>
    <row r="4244" spans="1:9" x14ac:dyDescent="0.25">
      <c r="A4244" s="32">
        <v>43165</v>
      </c>
      <c r="B4244">
        <v>1.9273</v>
      </c>
      <c r="C4244">
        <v>2.161</v>
      </c>
      <c r="D4244">
        <v>2.2909999999999999</v>
      </c>
      <c r="E4244">
        <v>2.3620000000000001</v>
      </c>
      <c r="F4244">
        <v>2.4039999999999999</v>
      </c>
      <c r="G4244">
        <v>2.5179999999999998</v>
      </c>
      <c r="H4244" s="34">
        <f t="shared" si="132"/>
        <v>0</v>
      </c>
      <c r="I4244" t="str">
        <f t="shared" si="133"/>
        <v/>
      </c>
    </row>
    <row r="4245" spans="1:9" x14ac:dyDescent="0.25">
      <c r="A4245" s="32">
        <v>43166</v>
      </c>
      <c r="B4245">
        <v>1.931</v>
      </c>
      <c r="C4245">
        <v>2.1659999999999999</v>
      </c>
      <c r="D4245">
        <v>2.2930000000000001</v>
      </c>
      <c r="E4245">
        <v>2.3609999999999998</v>
      </c>
      <c r="F4245">
        <v>2.403</v>
      </c>
      <c r="G4245">
        <v>2.5190000000000001</v>
      </c>
      <c r="H4245" s="34">
        <f t="shared" si="132"/>
        <v>0</v>
      </c>
      <c r="I4245" t="str">
        <f t="shared" si="133"/>
        <v/>
      </c>
    </row>
    <row r="4246" spans="1:9" x14ac:dyDescent="0.25">
      <c r="A4246" s="32">
        <v>43167</v>
      </c>
      <c r="B4246">
        <v>1.9262999999999999</v>
      </c>
      <c r="C4246">
        <v>2.1638999999999999</v>
      </c>
      <c r="D4246">
        <v>2.2850000000000001</v>
      </c>
      <c r="E4246">
        <v>2.35</v>
      </c>
      <c r="F4246">
        <v>2.3860000000000001</v>
      </c>
      <c r="G4246">
        <v>2.5089999999999999</v>
      </c>
      <c r="H4246" s="34">
        <f t="shared" si="132"/>
        <v>0</v>
      </c>
      <c r="I4246" t="str">
        <f t="shared" si="133"/>
        <v/>
      </c>
    </row>
    <row r="4247" spans="1:9" x14ac:dyDescent="0.25">
      <c r="A4247" s="32">
        <v>43168</v>
      </c>
      <c r="B4247">
        <v>1.9331</v>
      </c>
      <c r="C4247">
        <v>2.1726000000000001</v>
      </c>
      <c r="D4247">
        <v>2.2999999999999998</v>
      </c>
      <c r="E4247">
        <v>2.3620000000000001</v>
      </c>
      <c r="F4247">
        <v>2.4005000000000001</v>
      </c>
      <c r="G4247">
        <v>2.5179999999999998</v>
      </c>
      <c r="H4247" s="34">
        <f t="shared" si="132"/>
        <v>0</v>
      </c>
      <c r="I4247" t="str">
        <f t="shared" si="133"/>
        <v/>
      </c>
    </row>
    <row r="4248" spans="1:9" x14ac:dyDescent="0.25">
      <c r="A4248" s="32">
        <v>43171</v>
      </c>
      <c r="B4248">
        <v>1.9405000000000001</v>
      </c>
      <c r="C4248">
        <v>2.1789000000000001</v>
      </c>
      <c r="D4248">
        <v>2.2949999999999999</v>
      </c>
      <c r="E4248">
        <v>2.351</v>
      </c>
      <c r="F4248">
        <v>2.3835000000000002</v>
      </c>
      <c r="G4248">
        <v>2.4830000000000001</v>
      </c>
      <c r="H4248" s="34">
        <f t="shared" si="132"/>
        <v>0</v>
      </c>
      <c r="I4248" t="str">
        <f t="shared" si="133"/>
        <v/>
      </c>
    </row>
    <row r="4249" spans="1:9" x14ac:dyDescent="0.25">
      <c r="A4249" s="32">
        <v>43172</v>
      </c>
      <c r="B4249">
        <v>1.9395</v>
      </c>
      <c r="C4249">
        <v>2.1713</v>
      </c>
      <c r="D4249">
        <v>2.2810000000000001</v>
      </c>
      <c r="E4249">
        <v>2.33</v>
      </c>
      <c r="F4249">
        <v>2.3650000000000002</v>
      </c>
      <c r="G4249">
        <v>2.44</v>
      </c>
      <c r="H4249" s="34">
        <f t="shared" si="132"/>
        <v>0</v>
      </c>
      <c r="I4249" t="str">
        <f t="shared" si="133"/>
        <v/>
      </c>
    </row>
    <row r="4250" spans="1:9" x14ac:dyDescent="0.25">
      <c r="A4250" s="32">
        <v>43173</v>
      </c>
      <c r="B4250">
        <v>1.9403000000000001</v>
      </c>
      <c r="C4250">
        <v>2.1608999999999998</v>
      </c>
      <c r="D4250">
        <v>2.2679999999999998</v>
      </c>
      <c r="E4250">
        <v>2.3279999999999998</v>
      </c>
      <c r="F4250">
        <v>2.355</v>
      </c>
      <c r="G4250">
        <v>2.4249999999999998</v>
      </c>
      <c r="H4250" s="34">
        <f t="shared" si="132"/>
        <v>0</v>
      </c>
      <c r="I4250" t="str">
        <f t="shared" si="133"/>
        <v/>
      </c>
    </row>
    <row r="4251" spans="1:9" x14ac:dyDescent="0.25">
      <c r="A4251" s="32">
        <v>43174</v>
      </c>
      <c r="B4251">
        <v>1.9475</v>
      </c>
      <c r="C4251">
        <v>2.1766999999999999</v>
      </c>
      <c r="D4251">
        <v>2.2930000000000001</v>
      </c>
      <c r="E4251">
        <v>2.3479999999999999</v>
      </c>
      <c r="F4251">
        <v>2.3584999999999998</v>
      </c>
      <c r="G4251">
        <v>2.452</v>
      </c>
      <c r="H4251" s="34">
        <f t="shared" si="132"/>
        <v>0</v>
      </c>
      <c r="I4251" t="str">
        <f t="shared" si="133"/>
        <v/>
      </c>
    </row>
    <row r="4252" spans="1:9" x14ac:dyDescent="0.25">
      <c r="A4252" s="32">
        <v>43175</v>
      </c>
      <c r="B4252">
        <v>1.9559</v>
      </c>
      <c r="C4252">
        <v>2.1936</v>
      </c>
      <c r="D4252">
        <v>2.3109999999999999</v>
      </c>
      <c r="E4252">
        <v>2.3660000000000001</v>
      </c>
      <c r="F4252">
        <v>2.399</v>
      </c>
      <c r="G4252">
        <v>2.4670000000000001</v>
      </c>
      <c r="H4252" s="34">
        <f t="shared" si="132"/>
        <v>0</v>
      </c>
      <c r="I4252" t="str">
        <f t="shared" si="133"/>
        <v/>
      </c>
    </row>
    <row r="4253" spans="1:9" x14ac:dyDescent="0.25">
      <c r="A4253" s="32">
        <v>43178</v>
      </c>
      <c r="B4253">
        <v>1.9649999999999999</v>
      </c>
      <c r="C4253">
        <v>2.2081</v>
      </c>
      <c r="D4253">
        <v>2.3199999999999998</v>
      </c>
      <c r="E4253">
        <v>2.3769999999999998</v>
      </c>
      <c r="F4253">
        <v>2.407</v>
      </c>
      <c r="G4253">
        <v>2.4769999999999999</v>
      </c>
      <c r="H4253" s="34">
        <f t="shared" si="132"/>
        <v>0</v>
      </c>
      <c r="I4253" t="str">
        <f t="shared" si="133"/>
        <v/>
      </c>
    </row>
    <row r="4254" spans="1:9" x14ac:dyDescent="0.25">
      <c r="A4254" s="32">
        <v>43179</v>
      </c>
      <c r="B4254">
        <v>1.9815</v>
      </c>
      <c r="C4254">
        <v>2.2324999999999999</v>
      </c>
      <c r="D4254">
        <v>2.3540000000000001</v>
      </c>
      <c r="E4254">
        <v>2.4159999999999999</v>
      </c>
      <c r="F4254">
        <v>2.4489999999999998</v>
      </c>
      <c r="G4254">
        <v>2.5179999999999998</v>
      </c>
      <c r="H4254" s="34">
        <f t="shared" si="132"/>
        <v>0</v>
      </c>
      <c r="I4254" t="str">
        <f t="shared" si="133"/>
        <v/>
      </c>
    </row>
    <row r="4255" spans="1:9" x14ac:dyDescent="0.25">
      <c r="A4255" s="32">
        <v>43180</v>
      </c>
      <c r="B4255">
        <v>1.9729999999999999</v>
      </c>
      <c r="C4255">
        <v>2.2107999999999999</v>
      </c>
      <c r="D4255">
        <v>2.34</v>
      </c>
      <c r="E4255">
        <v>2.4</v>
      </c>
      <c r="F4255">
        <v>2.4340000000000002</v>
      </c>
      <c r="G4255">
        <v>2.5259999999999998</v>
      </c>
      <c r="H4255" s="34">
        <f t="shared" si="132"/>
        <v>0</v>
      </c>
      <c r="I4255" t="str">
        <f t="shared" si="133"/>
        <v/>
      </c>
    </row>
    <row r="4256" spans="1:9" x14ac:dyDescent="0.25">
      <c r="A4256" s="32">
        <v>43181</v>
      </c>
      <c r="B4256">
        <v>1.9632000000000001</v>
      </c>
      <c r="C4256">
        <v>2.1926000000000001</v>
      </c>
      <c r="D4256">
        <v>2.3130000000000002</v>
      </c>
      <c r="E4256">
        <v>2.3679999999999999</v>
      </c>
      <c r="F4256">
        <v>2.3940000000000001</v>
      </c>
      <c r="G4256">
        <v>2.4609999999999999</v>
      </c>
      <c r="H4256" s="34">
        <f t="shared" si="132"/>
        <v>0</v>
      </c>
      <c r="I4256" t="str">
        <f t="shared" si="133"/>
        <v/>
      </c>
    </row>
    <row r="4257" spans="1:9" x14ac:dyDescent="0.25">
      <c r="A4257" s="32">
        <v>43182</v>
      </c>
      <c r="B4257">
        <v>1.9529999999999998</v>
      </c>
      <c r="C4257">
        <v>2.1789999999999998</v>
      </c>
      <c r="D4257">
        <v>2.2869999999999999</v>
      </c>
      <c r="E4257">
        <v>2.3449999999999998</v>
      </c>
      <c r="F4257">
        <v>2.3679999999999999</v>
      </c>
      <c r="G4257">
        <v>2.4390000000000001</v>
      </c>
      <c r="H4257" s="34">
        <f t="shared" si="132"/>
        <v>0</v>
      </c>
      <c r="I4257" t="str">
        <f t="shared" si="133"/>
        <v/>
      </c>
    </row>
    <row r="4258" spans="1:9" x14ac:dyDescent="0.25">
      <c r="A4258" s="32">
        <v>43185</v>
      </c>
      <c r="B4258">
        <v>1.9731999999999998</v>
      </c>
      <c r="C4258">
        <v>2.2023999999999999</v>
      </c>
      <c r="D4258">
        <v>2.3210000000000002</v>
      </c>
      <c r="E4258">
        <v>2.3759999999999999</v>
      </c>
      <c r="F4258">
        <v>2.4079999999999999</v>
      </c>
      <c r="G4258">
        <v>2.48</v>
      </c>
      <c r="H4258" s="34">
        <f t="shared" si="132"/>
        <v>0</v>
      </c>
      <c r="I4258" t="str">
        <f t="shared" si="133"/>
        <v>20181</v>
      </c>
    </row>
    <row r="4259" spans="1:9" x14ac:dyDescent="0.25">
      <c r="A4259" s="32">
        <v>43186</v>
      </c>
      <c r="B4259">
        <v>1.9529999999999998</v>
      </c>
      <c r="C4259">
        <v>2.1648000000000001</v>
      </c>
      <c r="D4259">
        <v>2.2669999999999999</v>
      </c>
      <c r="E4259">
        <v>2.3170000000000002</v>
      </c>
      <c r="F4259">
        <v>2.3340000000000001</v>
      </c>
      <c r="G4259">
        <v>2.4009999999999998</v>
      </c>
      <c r="H4259" s="34">
        <f t="shared" si="132"/>
        <v>0</v>
      </c>
      <c r="I4259" t="str">
        <f t="shared" si="133"/>
        <v>20181</v>
      </c>
    </row>
    <row r="4260" spans="1:9" x14ac:dyDescent="0.25">
      <c r="A4260" s="32">
        <v>43187</v>
      </c>
      <c r="B4260">
        <v>1.9618</v>
      </c>
      <c r="C4260">
        <v>2.1768000000000001</v>
      </c>
      <c r="D4260">
        <v>2.2800000000000002</v>
      </c>
      <c r="E4260">
        <v>2.327</v>
      </c>
      <c r="F4260">
        <v>2.347</v>
      </c>
      <c r="G4260">
        <v>2.4260000000000002</v>
      </c>
      <c r="H4260" s="34">
        <f t="shared" si="132"/>
        <v>0</v>
      </c>
      <c r="I4260" t="str">
        <f t="shared" si="133"/>
        <v>20181</v>
      </c>
    </row>
    <row r="4261" spans="1:9" x14ac:dyDescent="0.25">
      <c r="A4261" s="32">
        <v>43188</v>
      </c>
      <c r="B4261">
        <v>1.97</v>
      </c>
      <c r="C4261">
        <v>2.1859999999999999</v>
      </c>
      <c r="D4261">
        <v>2.2789999999999999</v>
      </c>
      <c r="E4261">
        <v>2.3180000000000001</v>
      </c>
      <c r="F4261">
        <v>2.3464999999999998</v>
      </c>
      <c r="G4261">
        <v>2.38</v>
      </c>
      <c r="H4261" s="34">
        <f t="shared" si="132"/>
        <v>0</v>
      </c>
      <c r="I4261" t="str">
        <f t="shared" si="133"/>
        <v>20181</v>
      </c>
    </row>
    <row r="4262" spans="1:9" x14ac:dyDescent="0.25">
      <c r="A4262" s="32">
        <v>43189</v>
      </c>
      <c r="B4262">
        <v>2.0139999999999998</v>
      </c>
      <c r="C4262">
        <v>2.23</v>
      </c>
      <c r="D4262">
        <v>2.2810000000000001</v>
      </c>
      <c r="E4262">
        <v>2.3260000000000001</v>
      </c>
      <c r="F4262">
        <v>2.35</v>
      </c>
      <c r="G4262">
        <v>2.4060000000000001</v>
      </c>
      <c r="H4262" s="34">
        <f t="shared" si="132"/>
        <v>1</v>
      </c>
      <c r="I4262" t="str">
        <f t="shared" si="133"/>
        <v>20181</v>
      </c>
    </row>
    <row r="4263" spans="1:9" x14ac:dyDescent="0.25">
      <c r="A4263" s="32">
        <v>43192</v>
      </c>
      <c r="B4263">
        <v>1.962</v>
      </c>
      <c r="C4263">
        <v>2.1659999999999999</v>
      </c>
      <c r="D4263">
        <v>2.2599999999999998</v>
      </c>
      <c r="E4263">
        <v>2.2989999999999999</v>
      </c>
      <c r="F4263">
        <v>2.3199999999999998</v>
      </c>
      <c r="G4263">
        <v>2.37</v>
      </c>
      <c r="H4263" s="34">
        <f t="shared" si="132"/>
        <v>0</v>
      </c>
      <c r="I4263" t="str">
        <f t="shared" si="133"/>
        <v/>
      </c>
    </row>
    <row r="4264" spans="1:9" x14ac:dyDescent="0.25">
      <c r="A4264" s="32">
        <v>43193</v>
      </c>
      <c r="B4264">
        <v>1.9769999999999999</v>
      </c>
      <c r="C4264">
        <v>2.1859999999999999</v>
      </c>
      <c r="D4264">
        <v>2.2850000000000001</v>
      </c>
      <c r="E4264">
        <v>2.3260000000000001</v>
      </c>
      <c r="F4264">
        <v>2.3620000000000001</v>
      </c>
      <c r="G4264">
        <v>2.4009999999999998</v>
      </c>
      <c r="H4264" s="34">
        <f t="shared" si="132"/>
        <v>0</v>
      </c>
      <c r="I4264" t="str">
        <f t="shared" si="133"/>
        <v/>
      </c>
    </row>
    <row r="4265" spans="1:9" x14ac:dyDescent="0.25">
      <c r="A4265" s="32">
        <v>43194</v>
      </c>
      <c r="B4265">
        <v>1.982</v>
      </c>
      <c r="C4265">
        <v>2.1949999999999998</v>
      </c>
      <c r="D4265">
        <v>2.2970000000000002</v>
      </c>
      <c r="E4265">
        <v>2.3479999999999999</v>
      </c>
      <c r="F4265">
        <v>2.3769999999999998</v>
      </c>
      <c r="G4265">
        <v>2.431</v>
      </c>
      <c r="H4265" s="34">
        <f t="shared" si="132"/>
        <v>0</v>
      </c>
      <c r="I4265" t="str">
        <f t="shared" si="133"/>
        <v/>
      </c>
    </row>
    <row r="4266" spans="1:9" x14ac:dyDescent="0.25">
      <c r="A4266" s="32">
        <v>43195</v>
      </c>
      <c r="B4266">
        <v>1.9950000000000001</v>
      </c>
      <c r="C4266">
        <v>2.214</v>
      </c>
      <c r="D4266">
        <v>2.3130000000000002</v>
      </c>
      <c r="E4266">
        <v>2.3620000000000001</v>
      </c>
      <c r="F4266">
        <v>2.39</v>
      </c>
      <c r="G4266">
        <v>2.4550000000000001</v>
      </c>
      <c r="H4266" s="34">
        <f t="shared" si="132"/>
        <v>0</v>
      </c>
      <c r="I4266" t="str">
        <f t="shared" si="133"/>
        <v/>
      </c>
    </row>
    <row r="4267" spans="1:9" x14ac:dyDescent="0.25">
      <c r="A4267" s="32">
        <v>43196</v>
      </c>
      <c r="B4267">
        <v>1.9699</v>
      </c>
      <c r="C4267">
        <v>2.1657999999999999</v>
      </c>
      <c r="D4267">
        <v>2.2610000000000001</v>
      </c>
      <c r="E4267">
        <v>2.306</v>
      </c>
      <c r="F4267">
        <v>2.3395000000000001</v>
      </c>
      <c r="G4267">
        <v>2.3879999999999999</v>
      </c>
      <c r="H4267" s="34">
        <f t="shared" si="132"/>
        <v>0</v>
      </c>
      <c r="I4267" t="str">
        <f t="shared" si="133"/>
        <v/>
      </c>
    </row>
    <row r="4268" spans="1:9" x14ac:dyDescent="0.25">
      <c r="A4268" s="32">
        <v>43199</v>
      </c>
      <c r="B4268">
        <v>1.9830999999999999</v>
      </c>
      <c r="C4268">
        <v>2.1829999999999998</v>
      </c>
      <c r="D4268">
        <v>2.2770000000000001</v>
      </c>
      <c r="E4268">
        <v>2.3180000000000001</v>
      </c>
      <c r="F4268">
        <v>2.3405</v>
      </c>
      <c r="G4268">
        <v>2.39</v>
      </c>
      <c r="H4268" s="34">
        <f t="shared" si="132"/>
        <v>0</v>
      </c>
      <c r="I4268" t="str">
        <f t="shared" si="133"/>
        <v/>
      </c>
    </row>
    <row r="4269" spans="1:9" x14ac:dyDescent="0.25">
      <c r="A4269" s="32">
        <v>43200</v>
      </c>
      <c r="B4269">
        <v>1.9893999999999998</v>
      </c>
      <c r="C4269">
        <v>2.1877</v>
      </c>
      <c r="D4269">
        <v>2.2890000000000001</v>
      </c>
      <c r="E4269">
        <v>2.3290000000000002</v>
      </c>
      <c r="F4269">
        <v>2.3570000000000002</v>
      </c>
      <c r="G4269">
        <v>2.411</v>
      </c>
      <c r="H4269" s="34">
        <f t="shared" si="132"/>
        <v>0</v>
      </c>
      <c r="I4269" t="str">
        <f t="shared" si="133"/>
        <v/>
      </c>
    </row>
  </sheetData>
  <phoneticPr fontId="2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/>
  <dimension ref="A1:AF218"/>
  <sheetViews>
    <sheetView zoomScale="85" zoomScaleNormal="85" workbookViewId="0">
      <pane xSplit="1" ySplit="3" topLeftCell="Q206" activePane="bottomRight" state="frozen"/>
      <selection pane="topRight" activeCell="B1" sqref="B1"/>
      <selection pane="bottomLeft" activeCell="A4" sqref="A4"/>
      <selection pane="bottomRight" activeCell="AA124" sqref="AA124:AA218"/>
    </sheetView>
  </sheetViews>
  <sheetFormatPr defaultRowHeight="13.25" x14ac:dyDescent="0.25"/>
  <sheetData>
    <row r="1" spans="1:32" x14ac:dyDescent="0.25">
      <c r="B1" s="4" t="s">
        <v>71</v>
      </c>
      <c r="C1" s="4"/>
      <c r="D1" s="4"/>
      <c r="E1" s="4"/>
      <c r="F1" s="4"/>
      <c r="G1" s="4"/>
      <c r="H1" s="4"/>
      <c r="I1" s="15" t="s">
        <v>72</v>
      </c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33" t="s">
        <v>75</v>
      </c>
      <c r="W1" s="33"/>
      <c r="X1" s="33"/>
      <c r="Y1" s="33"/>
      <c r="Z1" s="33"/>
      <c r="AA1" s="33"/>
      <c r="AB1" s="33"/>
      <c r="AC1" s="33"/>
      <c r="AD1" s="33"/>
      <c r="AE1" s="33"/>
      <c r="AF1" s="33"/>
    </row>
    <row r="3" spans="1:32" x14ac:dyDescent="0.25">
      <c r="A3" s="13"/>
      <c r="B3" s="13">
        <v>1</v>
      </c>
      <c r="C3" s="13">
        <f>+B3+1</f>
        <v>2</v>
      </c>
      <c r="D3" s="13">
        <f t="shared" ref="D3:F3" si="0">+C3+1</f>
        <v>3</v>
      </c>
      <c r="E3" s="13">
        <f t="shared" si="0"/>
        <v>4</v>
      </c>
      <c r="F3" s="13">
        <f t="shared" si="0"/>
        <v>5</v>
      </c>
      <c r="G3" s="13" t="s">
        <v>70</v>
      </c>
      <c r="H3" s="13" t="s">
        <v>20</v>
      </c>
      <c r="I3" s="13">
        <v>0</v>
      </c>
      <c r="J3" s="13">
        <f>+I3+1</f>
        <v>1</v>
      </c>
      <c r="K3" s="13">
        <f>+J3+1</f>
        <v>2</v>
      </c>
      <c r="L3" s="13">
        <f t="shared" ref="L3:S3" si="1">+K3+1</f>
        <v>3</v>
      </c>
      <c r="M3" s="13">
        <f t="shared" si="1"/>
        <v>4</v>
      </c>
      <c r="N3" s="13">
        <f t="shared" si="1"/>
        <v>5</v>
      </c>
      <c r="O3" s="13">
        <f t="shared" si="1"/>
        <v>6</v>
      </c>
      <c r="P3" s="13">
        <f t="shared" si="1"/>
        <v>7</v>
      </c>
      <c r="Q3" s="13">
        <f t="shared" si="1"/>
        <v>8</v>
      </c>
      <c r="R3" s="13">
        <f t="shared" si="1"/>
        <v>9</v>
      </c>
      <c r="S3" s="13">
        <f t="shared" si="1"/>
        <v>10</v>
      </c>
      <c r="T3" s="13" t="s">
        <v>74</v>
      </c>
      <c r="U3" s="13" t="s">
        <v>73</v>
      </c>
      <c r="V3" s="13">
        <v>0</v>
      </c>
      <c r="W3" s="13">
        <f>+V3+1</f>
        <v>1</v>
      </c>
      <c r="X3" s="13">
        <f>+W3+1</f>
        <v>2</v>
      </c>
      <c r="Y3" s="13">
        <f t="shared" ref="Y3:AF3" si="2">+X3+1</f>
        <v>3</v>
      </c>
      <c r="Z3" s="13">
        <f t="shared" si="2"/>
        <v>4</v>
      </c>
      <c r="AA3" s="13">
        <f t="shared" si="2"/>
        <v>5</v>
      </c>
      <c r="AB3" s="13">
        <f t="shared" si="2"/>
        <v>6</v>
      </c>
      <c r="AC3" s="13">
        <f t="shared" si="2"/>
        <v>7</v>
      </c>
      <c r="AD3" s="13">
        <f t="shared" si="2"/>
        <v>8</v>
      </c>
      <c r="AE3" s="13">
        <f t="shared" si="2"/>
        <v>9</v>
      </c>
      <c r="AF3" s="13">
        <f t="shared" si="2"/>
        <v>10</v>
      </c>
    </row>
    <row r="4" spans="1:32" hidden="1" x14ac:dyDescent="0.25">
      <c r="A4" s="1">
        <v>25628</v>
      </c>
    </row>
    <row r="5" spans="1:32" hidden="1" x14ac:dyDescent="0.25">
      <c r="A5" s="1">
        <v>25720</v>
      </c>
    </row>
    <row r="6" spans="1:32" hidden="1" x14ac:dyDescent="0.25">
      <c r="A6" s="1">
        <v>25841</v>
      </c>
    </row>
    <row r="7" spans="1:32" hidden="1" x14ac:dyDescent="0.25">
      <c r="A7" s="1">
        <v>25933</v>
      </c>
    </row>
    <row r="8" spans="1:32" hidden="1" x14ac:dyDescent="0.25">
      <c r="A8" s="1">
        <v>26023</v>
      </c>
    </row>
    <row r="9" spans="1:32" hidden="1" x14ac:dyDescent="0.25">
      <c r="A9" s="1">
        <v>26114</v>
      </c>
    </row>
    <row r="10" spans="1:32" hidden="1" x14ac:dyDescent="0.25">
      <c r="A10" s="1">
        <v>26206</v>
      </c>
    </row>
    <row r="11" spans="1:32" hidden="1" x14ac:dyDescent="0.25">
      <c r="A11" s="1">
        <v>26298</v>
      </c>
    </row>
    <row r="12" spans="1:32" hidden="1" x14ac:dyDescent="0.25">
      <c r="A12" s="1">
        <v>26389</v>
      </c>
    </row>
    <row r="13" spans="1:32" hidden="1" x14ac:dyDescent="0.25">
      <c r="A13" s="1">
        <v>26480</v>
      </c>
    </row>
    <row r="14" spans="1:32" hidden="1" x14ac:dyDescent="0.25">
      <c r="A14" s="1">
        <v>26572</v>
      </c>
    </row>
    <row r="15" spans="1:32" hidden="1" x14ac:dyDescent="0.25">
      <c r="A15" s="1">
        <v>26664</v>
      </c>
    </row>
    <row r="16" spans="1:32" hidden="1" x14ac:dyDescent="0.25">
      <c r="A16" s="1">
        <v>26754</v>
      </c>
    </row>
    <row r="17" spans="1:1" hidden="1" x14ac:dyDescent="0.25">
      <c r="A17" s="1">
        <v>26845</v>
      </c>
    </row>
    <row r="18" spans="1:1" hidden="1" x14ac:dyDescent="0.25">
      <c r="A18" s="1">
        <v>26937</v>
      </c>
    </row>
    <row r="19" spans="1:1" hidden="1" x14ac:dyDescent="0.25">
      <c r="A19" s="1">
        <v>27029</v>
      </c>
    </row>
    <row r="20" spans="1:1" hidden="1" x14ac:dyDescent="0.25">
      <c r="A20" s="1">
        <v>27119</v>
      </c>
    </row>
    <row r="21" spans="1:1" hidden="1" x14ac:dyDescent="0.25">
      <c r="A21" s="1">
        <v>27210</v>
      </c>
    </row>
    <row r="22" spans="1:1" hidden="1" x14ac:dyDescent="0.25">
      <c r="A22" s="1">
        <v>27302</v>
      </c>
    </row>
    <row r="23" spans="1:1" hidden="1" x14ac:dyDescent="0.25">
      <c r="A23" s="1">
        <v>27394</v>
      </c>
    </row>
    <row r="24" spans="1:1" hidden="1" x14ac:dyDescent="0.25">
      <c r="A24" s="1">
        <v>27484</v>
      </c>
    </row>
    <row r="25" spans="1:1" hidden="1" x14ac:dyDescent="0.25">
      <c r="A25" s="1">
        <v>27575</v>
      </c>
    </row>
    <row r="26" spans="1:1" hidden="1" x14ac:dyDescent="0.25">
      <c r="A26" s="1">
        <v>27667</v>
      </c>
    </row>
    <row r="27" spans="1:1" hidden="1" x14ac:dyDescent="0.25">
      <c r="A27" s="1">
        <v>27759</v>
      </c>
    </row>
    <row r="28" spans="1:1" hidden="1" x14ac:dyDescent="0.25">
      <c r="A28" s="1">
        <v>27850</v>
      </c>
    </row>
    <row r="29" spans="1:1" hidden="1" x14ac:dyDescent="0.25">
      <c r="A29" s="1">
        <v>27941</v>
      </c>
    </row>
    <row r="30" spans="1:1" hidden="1" x14ac:dyDescent="0.25">
      <c r="A30" s="1">
        <v>28033</v>
      </c>
    </row>
    <row r="31" spans="1:1" hidden="1" x14ac:dyDescent="0.25">
      <c r="A31" s="1">
        <v>28125</v>
      </c>
    </row>
    <row r="32" spans="1:1" hidden="1" x14ac:dyDescent="0.25">
      <c r="A32" s="1">
        <v>28215</v>
      </c>
    </row>
    <row r="33" spans="1:1" hidden="1" x14ac:dyDescent="0.25">
      <c r="A33" s="1">
        <v>28306</v>
      </c>
    </row>
    <row r="34" spans="1:1" hidden="1" x14ac:dyDescent="0.25">
      <c r="A34" s="1">
        <v>28398</v>
      </c>
    </row>
    <row r="35" spans="1:1" hidden="1" x14ac:dyDescent="0.25">
      <c r="A35" s="1">
        <v>28490</v>
      </c>
    </row>
    <row r="36" spans="1:1" hidden="1" x14ac:dyDescent="0.25">
      <c r="A36" s="1">
        <v>28580</v>
      </c>
    </row>
    <row r="37" spans="1:1" hidden="1" x14ac:dyDescent="0.25">
      <c r="A37" s="1">
        <v>28671</v>
      </c>
    </row>
    <row r="38" spans="1:1" hidden="1" x14ac:dyDescent="0.25">
      <c r="A38" s="1">
        <v>28763</v>
      </c>
    </row>
    <row r="39" spans="1:1" hidden="1" x14ac:dyDescent="0.25">
      <c r="A39" s="1">
        <v>28855</v>
      </c>
    </row>
    <row r="40" spans="1:1" hidden="1" x14ac:dyDescent="0.25">
      <c r="A40" s="1">
        <v>28945</v>
      </c>
    </row>
    <row r="41" spans="1:1" hidden="1" x14ac:dyDescent="0.25">
      <c r="A41" s="1">
        <v>29036</v>
      </c>
    </row>
    <row r="42" spans="1:1" hidden="1" x14ac:dyDescent="0.25">
      <c r="A42" s="1">
        <v>29128</v>
      </c>
    </row>
    <row r="43" spans="1:1" hidden="1" x14ac:dyDescent="0.25">
      <c r="A43" s="1">
        <v>29220</v>
      </c>
    </row>
    <row r="44" spans="1:1" hidden="1" x14ac:dyDescent="0.25">
      <c r="A44" s="1">
        <v>29311</v>
      </c>
    </row>
    <row r="45" spans="1:1" hidden="1" x14ac:dyDescent="0.25">
      <c r="A45" s="1">
        <v>29402</v>
      </c>
    </row>
    <row r="46" spans="1:1" hidden="1" x14ac:dyDescent="0.25">
      <c r="A46" s="1">
        <v>29494</v>
      </c>
    </row>
    <row r="47" spans="1:1" hidden="1" x14ac:dyDescent="0.25">
      <c r="A47" s="1">
        <v>29586</v>
      </c>
    </row>
    <row r="48" spans="1:1" hidden="1" x14ac:dyDescent="0.25">
      <c r="A48" s="1">
        <v>29676</v>
      </c>
    </row>
    <row r="49" spans="1:1" hidden="1" x14ac:dyDescent="0.25">
      <c r="A49" s="1">
        <v>29767</v>
      </c>
    </row>
    <row r="50" spans="1:1" hidden="1" x14ac:dyDescent="0.25">
      <c r="A50" s="1">
        <v>29859</v>
      </c>
    </row>
    <row r="51" spans="1:1" hidden="1" x14ac:dyDescent="0.25">
      <c r="A51" s="1">
        <v>29951</v>
      </c>
    </row>
    <row r="52" spans="1:1" hidden="1" x14ac:dyDescent="0.25">
      <c r="A52" s="1">
        <v>30041</v>
      </c>
    </row>
    <row r="53" spans="1:1" hidden="1" x14ac:dyDescent="0.25">
      <c r="A53" s="1">
        <v>30132</v>
      </c>
    </row>
    <row r="54" spans="1:1" hidden="1" x14ac:dyDescent="0.25">
      <c r="A54" s="1">
        <v>30224</v>
      </c>
    </row>
    <row r="55" spans="1:1" hidden="1" x14ac:dyDescent="0.25">
      <c r="A55" s="1">
        <v>30316</v>
      </c>
    </row>
    <row r="56" spans="1:1" hidden="1" x14ac:dyDescent="0.25">
      <c r="A56" s="1">
        <v>30406</v>
      </c>
    </row>
    <row r="57" spans="1:1" hidden="1" x14ac:dyDescent="0.25">
      <c r="A57" s="1">
        <v>30497</v>
      </c>
    </row>
    <row r="58" spans="1:1" hidden="1" x14ac:dyDescent="0.25">
      <c r="A58" s="1">
        <v>30589</v>
      </c>
    </row>
    <row r="59" spans="1:1" hidden="1" x14ac:dyDescent="0.25">
      <c r="A59" s="1">
        <v>30681</v>
      </c>
    </row>
    <row r="60" spans="1:1" hidden="1" x14ac:dyDescent="0.25">
      <c r="A60" s="1">
        <v>30772</v>
      </c>
    </row>
    <row r="61" spans="1:1" hidden="1" x14ac:dyDescent="0.25">
      <c r="A61" s="1">
        <v>30863</v>
      </c>
    </row>
    <row r="62" spans="1:1" hidden="1" x14ac:dyDescent="0.25">
      <c r="A62" s="1">
        <v>30955</v>
      </c>
    </row>
    <row r="63" spans="1:1" hidden="1" x14ac:dyDescent="0.25">
      <c r="A63" s="1">
        <v>31047</v>
      </c>
    </row>
    <row r="64" spans="1:1" hidden="1" x14ac:dyDescent="0.25">
      <c r="A64" s="1">
        <v>31137</v>
      </c>
    </row>
    <row r="65" spans="1:1" hidden="1" x14ac:dyDescent="0.25">
      <c r="A65" s="1">
        <v>31228</v>
      </c>
    </row>
    <row r="66" spans="1:1" hidden="1" x14ac:dyDescent="0.25">
      <c r="A66" s="1">
        <v>31320</v>
      </c>
    </row>
    <row r="67" spans="1:1" hidden="1" x14ac:dyDescent="0.25">
      <c r="A67" s="1">
        <v>31412</v>
      </c>
    </row>
    <row r="68" spans="1:1" hidden="1" x14ac:dyDescent="0.25">
      <c r="A68" s="1">
        <v>31502</v>
      </c>
    </row>
    <row r="69" spans="1:1" hidden="1" x14ac:dyDescent="0.25">
      <c r="A69" s="1">
        <v>31593</v>
      </c>
    </row>
    <row r="70" spans="1:1" hidden="1" x14ac:dyDescent="0.25">
      <c r="A70" s="1">
        <v>31685</v>
      </c>
    </row>
    <row r="71" spans="1:1" hidden="1" x14ac:dyDescent="0.25">
      <c r="A71" s="1">
        <v>31777</v>
      </c>
    </row>
    <row r="72" spans="1:1" hidden="1" x14ac:dyDescent="0.25">
      <c r="A72" s="1">
        <v>31867</v>
      </c>
    </row>
    <row r="73" spans="1:1" hidden="1" x14ac:dyDescent="0.25">
      <c r="A73" s="1">
        <v>31958</v>
      </c>
    </row>
    <row r="74" spans="1:1" hidden="1" x14ac:dyDescent="0.25">
      <c r="A74" s="1">
        <v>32050</v>
      </c>
    </row>
    <row r="75" spans="1:1" hidden="1" x14ac:dyDescent="0.25">
      <c r="A75" s="1">
        <v>32142</v>
      </c>
    </row>
    <row r="76" spans="1:1" hidden="1" x14ac:dyDescent="0.25">
      <c r="A76" s="1">
        <v>32233</v>
      </c>
    </row>
    <row r="77" spans="1:1" hidden="1" x14ac:dyDescent="0.25">
      <c r="A77" s="1">
        <v>32324</v>
      </c>
    </row>
    <row r="78" spans="1:1" hidden="1" x14ac:dyDescent="0.25">
      <c r="A78" s="1">
        <v>32416</v>
      </c>
    </row>
    <row r="79" spans="1:1" hidden="1" x14ac:dyDescent="0.25">
      <c r="A79" s="1">
        <v>32508</v>
      </c>
    </row>
    <row r="80" spans="1:1" hidden="1" x14ac:dyDescent="0.25">
      <c r="A80" s="1">
        <v>32598</v>
      </c>
    </row>
    <row r="81" spans="1:1" hidden="1" x14ac:dyDescent="0.25">
      <c r="A81" s="1">
        <v>32689</v>
      </c>
    </row>
    <row r="82" spans="1:1" hidden="1" x14ac:dyDescent="0.25">
      <c r="A82" s="1">
        <v>32781</v>
      </c>
    </row>
    <row r="83" spans="1:1" hidden="1" x14ac:dyDescent="0.25">
      <c r="A83" s="1">
        <v>32873</v>
      </c>
    </row>
    <row r="84" spans="1:1" hidden="1" x14ac:dyDescent="0.25">
      <c r="A84" s="1">
        <v>32963</v>
      </c>
    </row>
    <row r="85" spans="1:1" hidden="1" x14ac:dyDescent="0.25">
      <c r="A85" s="1">
        <v>33054</v>
      </c>
    </row>
    <row r="86" spans="1:1" hidden="1" x14ac:dyDescent="0.25">
      <c r="A86" s="1">
        <v>33146</v>
      </c>
    </row>
    <row r="87" spans="1:1" hidden="1" x14ac:dyDescent="0.25">
      <c r="A87" s="1">
        <v>33238</v>
      </c>
    </row>
    <row r="88" spans="1:1" hidden="1" x14ac:dyDescent="0.25">
      <c r="A88" s="1">
        <v>33328</v>
      </c>
    </row>
    <row r="89" spans="1:1" hidden="1" x14ac:dyDescent="0.25">
      <c r="A89" s="1">
        <v>33419</v>
      </c>
    </row>
    <row r="90" spans="1:1" hidden="1" x14ac:dyDescent="0.25">
      <c r="A90" s="1">
        <v>33511</v>
      </c>
    </row>
    <row r="91" spans="1:1" hidden="1" x14ac:dyDescent="0.25">
      <c r="A91" s="1">
        <v>33603</v>
      </c>
    </row>
    <row r="92" spans="1:1" hidden="1" x14ac:dyDescent="0.25">
      <c r="A92" s="1">
        <v>33694</v>
      </c>
    </row>
    <row r="93" spans="1:1" hidden="1" x14ac:dyDescent="0.25">
      <c r="A93" s="1">
        <v>33785</v>
      </c>
    </row>
    <row r="94" spans="1:1" hidden="1" x14ac:dyDescent="0.25">
      <c r="A94" s="1">
        <v>33877</v>
      </c>
    </row>
    <row r="95" spans="1:1" hidden="1" x14ac:dyDescent="0.25">
      <c r="A95" s="1">
        <v>33969</v>
      </c>
    </row>
    <row r="96" spans="1:1" hidden="1" x14ac:dyDescent="0.25">
      <c r="A96" s="1">
        <v>34059</v>
      </c>
    </row>
    <row r="97" spans="1:1" hidden="1" x14ac:dyDescent="0.25">
      <c r="A97" s="1">
        <v>34150</v>
      </c>
    </row>
    <row r="98" spans="1:1" hidden="1" x14ac:dyDescent="0.25">
      <c r="A98" s="1">
        <v>34242</v>
      </c>
    </row>
    <row r="99" spans="1:1" hidden="1" x14ac:dyDescent="0.25">
      <c r="A99" s="1">
        <v>34334</v>
      </c>
    </row>
    <row r="100" spans="1:1" hidden="1" x14ac:dyDescent="0.25">
      <c r="A100" s="1">
        <v>34424</v>
      </c>
    </row>
    <row r="101" spans="1:1" hidden="1" x14ac:dyDescent="0.25">
      <c r="A101" s="1">
        <v>34515</v>
      </c>
    </row>
    <row r="102" spans="1:1" hidden="1" x14ac:dyDescent="0.25">
      <c r="A102" s="1">
        <v>34607</v>
      </c>
    </row>
    <row r="103" spans="1:1" hidden="1" x14ac:dyDescent="0.25">
      <c r="A103" s="1">
        <v>34699</v>
      </c>
    </row>
    <row r="104" spans="1:1" hidden="1" x14ac:dyDescent="0.25">
      <c r="A104" s="1">
        <v>34789</v>
      </c>
    </row>
    <row r="105" spans="1:1" hidden="1" x14ac:dyDescent="0.25">
      <c r="A105" s="1">
        <v>34880</v>
      </c>
    </row>
    <row r="106" spans="1:1" hidden="1" x14ac:dyDescent="0.25">
      <c r="A106" s="1">
        <v>34972</v>
      </c>
    </row>
    <row r="107" spans="1:1" hidden="1" x14ac:dyDescent="0.25">
      <c r="A107" s="1">
        <v>35064</v>
      </c>
    </row>
    <row r="108" spans="1:1" hidden="1" x14ac:dyDescent="0.25">
      <c r="A108" s="1">
        <v>35155</v>
      </c>
    </row>
    <row r="109" spans="1:1" hidden="1" x14ac:dyDescent="0.25">
      <c r="A109" s="1">
        <v>35246</v>
      </c>
    </row>
    <row r="110" spans="1:1" hidden="1" x14ac:dyDescent="0.25">
      <c r="A110" s="1">
        <v>35338</v>
      </c>
    </row>
    <row r="111" spans="1:1" hidden="1" x14ac:dyDescent="0.25">
      <c r="A111" s="1">
        <v>35430</v>
      </c>
    </row>
    <row r="112" spans="1:1" hidden="1" x14ac:dyDescent="0.25">
      <c r="A112" s="1">
        <v>35520</v>
      </c>
    </row>
    <row r="113" spans="1:32" hidden="1" x14ac:dyDescent="0.25">
      <c r="A113" s="1">
        <v>35611</v>
      </c>
    </row>
    <row r="114" spans="1:32" hidden="1" x14ac:dyDescent="0.25">
      <c r="A114" s="1">
        <v>35703</v>
      </c>
    </row>
    <row r="115" spans="1:32" hidden="1" x14ac:dyDescent="0.25">
      <c r="A115" s="1">
        <v>35795</v>
      </c>
    </row>
    <row r="116" spans="1:32" hidden="1" x14ac:dyDescent="0.25">
      <c r="A116" s="1">
        <v>35885</v>
      </c>
    </row>
    <row r="117" spans="1:32" hidden="1" x14ac:dyDescent="0.25">
      <c r="A117" s="1">
        <v>35976</v>
      </c>
    </row>
    <row r="118" spans="1:32" hidden="1" x14ac:dyDescent="0.25">
      <c r="A118" s="1">
        <v>36068</v>
      </c>
    </row>
    <row r="119" spans="1:32" hidden="1" x14ac:dyDescent="0.25">
      <c r="A119" s="1">
        <v>36160</v>
      </c>
    </row>
    <row r="120" spans="1:32" hidden="1" x14ac:dyDescent="0.25">
      <c r="A120" s="1">
        <v>36250</v>
      </c>
    </row>
    <row r="121" spans="1:32" hidden="1" x14ac:dyDescent="0.25">
      <c r="A121" s="1">
        <v>36341</v>
      </c>
    </row>
    <row r="122" spans="1:32" hidden="1" x14ac:dyDescent="0.25">
      <c r="A122" s="1">
        <v>36433</v>
      </c>
    </row>
    <row r="123" spans="1:32" hidden="1" x14ac:dyDescent="0.25">
      <c r="A123" s="1">
        <v>36525</v>
      </c>
    </row>
    <row r="124" spans="1:32" x14ac:dyDescent="0.25">
      <c r="A124" s="1">
        <v>36616</v>
      </c>
      <c r="B124" s="10" t="e">
        <f>+AVERAGEIF(OISdata!$I:$I,OIS!$H124,OISdata!B:B)</f>
        <v>#DIV/0!</v>
      </c>
      <c r="C124" s="10" t="e">
        <f>+AVERAGEIF(OISdata!$I:$I,OIS!$H124,OISdata!C:C)</f>
        <v>#DIV/0!</v>
      </c>
      <c r="D124" s="10" t="e">
        <f>+AVERAGEIF(OISdata!$I:$I,OIS!$H124,OISdata!D:D)</f>
        <v>#DIV/0!</v>
      </c>
      <c r="E124" s="10" t="e">
        <f>+AVERAGEIF(OISdata!$I:$I,OIS!$H124,OISdata!E:E)</f>
        <v>#DIV/0!</v>
      </c>
      <c r="F124" s="10" t="e">
        <f>+AVERAGEIF(OISdata!$I:$I,OIS!$H124,OISdata!F:F)</f>
        <v>#DIV/0!</v>
      </c>
      <c r="G124" s="10" t="e">
        <f>+AVERAGEIF(OISdata!$I:$I,OIS!$H124,OISdata!G:G)</f>
        <v>#DIV/0!</v>
      </c>
      <c r="H124" t="str">
        <f t="shared" ref="H124:H155" si="3">CONCATENATE(YEAR(A124),INT((MONTH(A124)-1)/3)+1)</f>
        <v>20001</v>
      </c>
      <c r="I124" s="10">
        <f>+data!F124</f>
        <v>6.07</v>
      </c>
      <c r="J124" t="e">
        <f>+NA()</f>
        <v>#N/A</v>
      </c>
      <c r="K124" t="e">
        <f>+NA()</f>
        <v>#N/A</v>
      </c>
      <c r="L124" t="e">
        <f>+NA()</f>
        <v>#N/A</v>
      </c>
      <c r="M124" t="e">
        <f>+NA()</f>
        <v>#N/A</v>
      </c>
      <c r="N124" t="e">
        <f>+NA()</f>
        <v>#N/A</v>
      </c>
      <c r="O124" t="e">
        <f>+NA()</f>
        <v>#N/A</v>
      </c>
      <c r="P124" t="e">
        <f>+NA()</f>
        <v>#N/A</v>
      </c>
      <c r="Q124" t="e">
        <f>+NA()</f>
        <v>#N/A</v>
      </c>
      <c r="R124" t="e">
        <f>+NA()</f>
        <v>#N/A</v>
      </c>
      <c r="S124" t="e">
        <f>+NA()</f>
        <v>#N/A</v>
      </c>
      <c r="T124" t="e">
        <f>+NA()</f>
        <v>#N/A</v>
      </c>
      <c r="U124" t="e">
        <f>+NA()</f>
        <v>#N/A</v>
      </c>
      <c r="V124" s="10">
        <f>+I124</f>
        <v>6.07</v>
      </c>
      <c r="W124">
        <v>6.0563551265382891</v>
      </c>
      <c r="X124">
        <v>6.0439644256321925</v>
      </c>
      <c r="Y124">
        <v>5.9622655706092127</v>
      </c>
      <c r="Z124">
        <v>5.8657937562799685</v>
      </c>
      <c r="AA124">
        <v>5.7689834744998585</v>
      </c>
      <c r="AB124">
        <v>5.6762263038996394</v>
      </c>
      <c r="AC124">
        <v>5.5887061956112216</v>
      </c>
      <c r="AD124">
        <v>5.5065078854301843</v>
      </c>
      <c r="AE124">
        <v>5.4293533919471271</v>
      </c>
      <c r="AF124">
        <v>5.356870182311444</v>
      </c>
    </row>
    <row r="125" spans="1:32" x14ac:dyDescent="0.25">
      <c r="A125" s="1">
        <v>36707</v>
      </c>
      <c r="B125" s="10" t="e">
        <f>+AVERAGEIF(OISdata!$I:$I,OIS!$H125,OISdata!B:B)</f>
        <v>#DIV/0!</v>
      </c>
      <c r="C125" s="10" t="e">
        <f>+AVERAGEIF(OISdata!$I:$I,OIS!$H125,OISdata!C:C)</f>
        <v>#DIV/0!</v>
      </c>
      <c r="D125" s="10" t="e">
        <f>+AVERAGEIF(OISdata!$I:$I,OIS!$H125,OISdata!D:D)</f>
        <v>#DIV/0!</v>
      </c>
      <c r="E125" s="10" t="e">
        <f>+AVERAGEIF(OISdata!$I:$I,OIS!$H125,OISdata!E:E)</f>
        <v>#DIV/0!</v>
      </c>
      <c r="F125" s="10" t="e">
        <f>+AVERAGEIF(OISdata!$I:$I,OIS!$H125,OISdata!F:F)</f>
        <v>#DIV/0!</v>
      </c>
      <c r="G125" s="10" t="e">
        <f>+AVERAGEIF(OISdata!$I:$I,OIS!$H125,OISdata!G:G)</f>
        <v>#DIV/0!</v>
      </c>
      <c r="H125" t="str">
        <f t="shared" si="3"/>
        <v>20002</v>
      </c>
      <c r="I125" s="10">
        <f>+data!F125</f>
        <v>6.661999999999999</v>
      </c>
      <c r="J125" t="e">
        <f>+NA()</f>
        <v>#N/A</v>
      </c>
      <c r="K125" t="e">
        <f>+NA()</f>
        <v>#N/A</v>
      </c>
      <c r="L125" t="e">
        <f>+NA()</f>
        <v>#N/A</v>
      </c>
      <c r="M125" t="e">
        <f>+NA()</f>
        <v>#N/A</v>
      </c>
      <c r="N125" t="e">
        <f>+NA()</f>
        <v>#N/A</v>
      </c>
      <c r="O125" t="e">
        <f>+NA()</f>
        <v>#N/A</v>
      </c>
      <c r="P125" t="e">
        <f>+NA()</f>
        <v>#N/A</v>
      </c>
      <c r="Q125" t="e">
        <f>+NA()</f>
        <v>#N/A</v>
      </c>
      <c r="R125" t="e">
        <f>+NA()</f>
        <v>#N/A</v>
      </c>
      <c r="S125" t="e">
        <f>+NA()</f>
        <v>#N/A</v>
      </c>
      <c r="T125" t="e">
        <f>+NA()</f>
        <v>#N/A</v>
      </c>
      <c r="U125" t="e">
        <f>+NA()</f>
        <v>#N/A</v>
      </c>
      <c r="V125" s="10">
        <f t="shared" ref="V125:V188" si="4">+I125</f>
        <v>6.661999999999999</v>
      </c>
      <c r="W125">
        <v>6.1078588756647045</v>
      </c>
      <c r="X125">
        <v>5.9970551404994312</v>
      </c>
      <c r="Y125">
        <v>5.873208086383082</v>
      </c>
      <c r="Z125">
        <v>5.759006561023039</v>
      </c>
      <c r="AA125">
        <v>5.6554842362244235</v>
      </c>
      <c r="AB125">
        <v>5.5612435605345345</v>
      </c>
      <c r="AC125">
        <v>5.4748249498296717</v>
      </c>
      <c r="AD125">
        <v>5.3950346355361267</v>
      </c>
      <c r="AE125">
        <v>5.3209425283441716</v>
      </c>
      <c r="AF125">
        <v>5.2518278421824514</v>
      </c>
    </row>
    <row r="126" spans="1:32" x14ac:dyDescent="0.25">
      <c r="A126" s="1">
        <v>36799</v>
      </c>
      <c r="B126" s="10" t="e">
        <f>+AVERAGEIF(OISdata!$I:$I,OIS!$H126,OISdata!B:B)</f>
        <v>#DIV/0!</v>
      </c>
      <c r="C126" s="10" t="e">
        <f>+AVERAGEIF(OISdata!$I:$I,OIS!$H126,OISdata!C:C)</f>
        <v>#DIV/0!</v>
      </c>
      <c r="D126" s="10" t="e">
        <f>+AVERAGEIF(OISdata!$I:$I,OIS!$H126,OISdata!D:D)</f>
        <v>#DIV/0!</v>
      </c>
      <c r="E126" s="10" t="e">
        <f>+AVERAGEIF(OISdata!$I:$I,OIS!$H126,OISdata!E:E)</f>
        <v>#DIV/0!</v>
      </c>
      <c r="F126" s="10" t="e">
        <f>+AVERAGEIF(OISdata!$I:$I,OIS!$H126,OISdata!F:F)</f>
        <v>#DIV/0!</v>
      </c>
      <c r="G126" s="10" t="e">
        <f>+AVERAGEIF(OISdata!$I:$I,OIS!$H126,OISdata!G:G)</f>
        <v>#DIV/0!</v>
      </c>
      <c r="H126" t="str">
        <f t="shared" si="3"/>
        <v>20003</v>
      </c>
      <c r="I126" s="10">
        <f>+data!F126</f>
        <v>6.5459999999999994</v>
      </c>
      <c r="J126" t="e">
        <f>+NA()</f>
        <v>#N/A</v>
      </c>
      <c r="K126" t="e">
        <f>+NA()</f>
        <v>#N/A</v>
      </c>
      <c r="L126" t="e">
        <f>+NA()</f>
        <v>#N/A</v>
      </c>
      <c r="M126" t="e">
        <f>+NA()</f>
        <v>#N/A</v>
      </c>
      <c r="N126" t="e">
        <f>+NA()</f>
        <v>#N/A</v>
      </c>
      <c r="O126" t="e">
        <f>+NA()</f>
        <v>#N/A</v>
      </c>
      <c r="P126" t="e">
        <f>+NA()</f>
        <v>#N/A</v>
      </c>
      <c r="Q126" t="e">
        <f>+NA()</f>
        <v>#N/A</v>
      </c>
      <c r="R126" t="e">
        <f>+NA()</f>
        <v>#N/A</v>
      </c>
      <c r="S126" t="e">
        <f>+NA()</f>
        <v>#N/A</v>
      </c>
      <c r="T126" t="e">
        <f>+NA()</f>
        <v>#N/A</v>
      </c>
      <c r="U126" t="e">
        <f>+NA()</f>
        <v>#N/A</v>
      </c>
      <c r="V126" s="10">
        <f t="shared" si="4"/>
        <v>6.5459999999999994</v>
      </c>
      <c r="W126">
        <v>6.0527522673621341</v>
      </c>
      <c r="X126">
        <v>5.7672584962527722</v>
      </c>
      <c r="Y126">
        <v>5.5819143875823114</v>
      </c>
      <c r="Z126">
        <v>5.4475907014611149</v>
      </c>
      <c r="AA126">
        <v>5.3412465338206578</v>
      </c>
      <c r="AB126">
        <v>5.2518717948858979</v>
      </c>
      <c r="AC126">
        <v>5.1737967474467865</v>
      </c>
      <c r="AD126">
        <v>5.1038587933408461</v>
      </c>
      <c r="AE126">
        <v>5.0401601275906778</v>
      </c>
      <c r="AF126">
        <v>4.9814873100067913</v>
      </c>
    </row>
    <row r="127" spans="1:32" x14ac:dyDescent="0.25">
      <c r="A127" s="1">
        <v>36891</v>
      </c>
      <c r="B127" s="10" t="e">
        <f>+AVERAGEIF(OISdata!$I:$I,OIS!$H127,OISdata!B:B)</f>
        <v>#DIV/0!</v>
      </c>
      <c r="C127" s="10" t="e">
        <f>+AVERAGEIF(OISdata!$I:$I,OIS!$H127,OISdata!C:C)</f>
        <v>#DIV/0!</v>
      </c>
      <c r="D127" s="10" t="e">
        <f>+AVERAGEIF(OISdata!$I:$I,OIS!$H127,OISdata!D:D)</f>
        <v>#DIV/0!</v>
      </c>
      <c r="E127" s="10" t="e">
        <f>+AVERAGEIF(OISdata!$I:$I,OIS!$H127,OISdata!E:E)</f>
        <v>#DIV/0!</v>
      </c>
      <c r="F127" s="10" t="e">
        <f>+AVERAGEIF(OISdata!$I:$I,OIS!$H127,OISdata!F:F)</f>
        <v>#DIV/0!</v>
      </c>
      <c r="G127" s="10" t="e">
        <f>+AVERAGEIF(OISdata!$I:$I,OIS!$H127,OISdata!G:G)</f>
        <v>#DIV/0!</v>
      </c>
      <c r="H127" t="str">
        <f t="shared" si="3"/>
        <v>20004</v>
      </c>
      <c r="I127" s="10">
        <f>+data!F127</f>
        <v>6.298</v>
      </c>
      <c r="J127" t="e">
        <f>+NA()</f>
        <v>#N/A</v>
      </c>
      <c r="K127" t="e">
        <f>+NA()</f>
        <v>#N/A</v>
      </c>
      <c r="L127" t="e">
        <f>+NA()</f>
        <v>#N/A</v>
      </c>
      <c r="M127" t="e">
        <f>+NA()</f>
        <v>#N/A</v>
      </c>
      <c r="N127" t="e">
        <f>+NA()</f>
        <v>#N/A</v>
      </c>
      <c r="O127" t="e">
        <f>+NA()</f>
        <v>#N/A</v>
      </c>
      <c r="P127" t="e">
        <f>+NA()</f>
        <v>#N/A</v>
      </c>
      <c r="Q127" t="e">
        <f>+NA()</f>
        <v>#N/A</v>
      </c>
      <c r="R127" t="e">
        <f>+NA()</f>
        <v>#N/A</v>
      </c>
      <c r="S127" t="e">
        <f>+NA()</f>
        <v>#N/A</v>
      </c>
      <c r="T127" t="e">
        <f>+NA()</f>
        <v>#N/A</v>
      </c>
      <c r="U127" t="e">
        <f>+NA()</f>
        <v>#N/A</v>
      </c>
      <c r="V127" s="10">
        <f t="shared" si="4"/>
        <v>6.298</v>
      </c>
      <c r="W127">
        <v>5.4659430483089526</v>
      </c>
      <c r="X127">
        <v>5.1565147980137507</v>
      </c>
      <c r="Y127">
        <v>4.9824294089490335</v>
      </c>
      <c r="Z127">
        <v>4.8693728630352417</v>
      </c>
      <c r="AA127">
        <v>4.7871110417018263</v>
      </c>
      <c r="AB127">
        <v>4.7220618866832442</v>
      </c>
      <c r="AC127">
        <v>4.6675662910086437</v>
      </c>
      <c r="AD127">
        <v>4.6200884972199665</v>
      </c>
      <c r="AE127">
        <v>4.5776146324818336</v>
      </c>
      <c r="AF127">
        <v>4.5389263653752279</v>
      </c>
    </row>
    <row r="128" spans="1:32" x14ac:dyDescent="0.25">
      <c r="A128" s="1">
        <v>36981</v>
      </c>
      <c r="B128" s="10" t="e">
        <f>+AVERAGEIF(OISdata!$I:$I,OIS!$H128,OISdata!B:B)</f>
        <v>#DIV/0!</v>
      </c>
      <c r="C128" s="10" t="e">
        <f>+AVERAGEIF(OISdata!$I:$I,OIS!$H128,OISdata!C:C)</f>
        <v>#DIV/0!</v>
      </c>
      <c r="D128" s="10" t="e">
        <f>+AVERAGEIF(OISdata!$I:$I,OIS!$H128,OISdata!D:D)</f>
        <v>#DIV/0!</v>
      </c>
      <c r="E128" s="10" t="e">
        <f>+AVERAGEIF(OISdata!$I:$I,OIS!$H128,OISdata!E:E)</f>
        <v>#DIV/0!</v>
      </c>
      <c r="F128" s="10" t="e">
        <f>+AVERAGEIF(OISdata!$I:$I,OIS!$H128,OISdata!F:F)</f>
        <v>#DIV/0!</v>
      </c>
      <c r="G128" s="10" t="e">
        <f>+AVERAGEIF(OISdata!$I:$I,OIS!$H128,OISdata!G:G)</f>
        <v>#DIV/0!</v>
      </c>
      <c r="H128" t="str">
        <f t="shared" si="3"/>
        <v>20011</v>
      </c>
      <c r="I128" s="10">
        <f>+data!F128</f>
        <v>5.12</v>
      </c>
      <c r="J128" t="e">
        <f>+NA()</f>
        <v>#N/A</v>
      </c>
      <c r="K128" t="e">
        <f>+NA()</f>
        <v>#N/A</v>
      </c>
      <c r="L128" t="e">
        <f>+NA()</f>
        <v>#N/A</v>
      </c>
      <c r="M128" t="e">
        <f>+NA()</f>
        <v>#N/A</v>
      </c>
      <c r="N128" t="e">
        <f>+NA()</f>
        <v>#N/A</v>
      </c>
      <c r="O128" t="e">
        <f>+NA()</f>
        <v>#N/A</v>
      </c>
      <c r="P128" t="e">
        <f>+NA()</f>
        <v>#N/A</v>
      </c>
      <c r="Q128" t="e">
        <f>+NA()</f>
        <v>#N/A</v>
      </c>
      <c r="R128" t="e">
        <f>+NA()</f>
        <v>#N/A</v>
      </c>
      <c r="S128" t="e">
        <f>+NA()</f>
        <v>#N/A</v>
      </c>
      <c r="T128" t="e">
        <f>+NA()</f>
        <v>#N/A</v>
      </c>
      <c r="U128" t="e">
        <f>+NA()</f>
        <v>#N/A</v>
      </c>
      <c r="V128" s="10">
        <f t="shared" si="4"/>
        <v>5.12</v>
      </c>
      <c r="W128">
        <v>4.0483816754437623</v>
      </c>
      <c r="X128">
        <v>3.922947255764853</v>
      </c>
      <c r="Y128">
        <v>3.8802765537983426</v>
      </c>
      <c r="Z128">
        <v>3.8667627964280533</v>
      </c>
      <c r="AA128">
        <v>3.8639189954724129</v>
      </c>
      <c r="AB128">
        <v>3.8646443018332066</v>
      </c>
      <c r="AC128">
        <v>3.8661062269497055</v>
      </c>
      <c r="AD128">
        <v>3.8671911602081632</v>
      </c>
      <c r="AE128">
        <v>3.8675086680513142</v>
      </c>
      <c r="AF128">
        <v>3.8669785533435324</v>
      </c>
    </row>
    <row r="129" spans="1:32" x14ac:dyDescent="0.25">
      <c r="A129" s="1">
        <v>37072</v>
      </c>
      <c r="B129" s="10" t="e">
        <f>+AVERAGEIF(OISdata!$I:$I,OIS!$H129,OISdata!B:B)</f>
        <v>#DIV/0!</v>
      </c>
      <c r="C129" s="10" t="e">
        <f>+AVERAGEIF(OISdata!$I:$I,OIS!$H129,OISdata!C:C)</f>
        <v>#DIV/0!</v>
      </c>
      <c r="D129" s="10" t="e">
        <f>+AVERAGEIF(OISdata!$I:$I,OIS!$H129,OISdata!D:D)</f>
        <v>#DIV/0!</v>
      </c>
      <c r="E129" s="10" t="e">
        <f>+AVERAGEIF(OISdata!$I:$I,OIS!$H129,OISdata!E:E)</f>
        <v>#DIV/0!</v>
      </c>
      <c r="F129" s="10" t="e">
        <f>+AVERAGEIF(OISdata!$I:$I,OIS!$H129,OISdata!F:F)</f>
        <v>#DIV/0!</v>
      </c>
      <c r="G129" s="10" t="e">
        <f>+AVERAGEIF(OISdata!$I:$I,OIS!$H129,OISdata!G:G)</f>
        <v>#DIV/0!</v>
      </c>
      <c r="H129" t="str">
        <f t="shared" si="3"/>
        <v>20012</v>
      </c>
      <c r="I129" s="10">
        <f>+data!F129</f>
        <v>3.8420000000000001</v>
      </c>
      <c r="J129" t="e">
        <f>+NA()</f>
        <v>#N/A</v>
      </c>
      <c r="K129" t="e">
        <f>+NA()</f>
        <v>#N/A</v>
      </c>
      <c r="L129" t="e">
        <f>+NA()</f>
        <v>#N/A</v>
      </c>
      <c r="M129" t="e">
        <f>+NA()</f>
        <v>#N/A</v>
      </c>
      <c r="N129" t="e">
        <f>+NA()</f>
        <v>#N/A</v>
      </c>
      <c r="O129" t="e">
        <f>+NA()</f>
        <v>#N/A</v>
      </c>
      <c r="P129" t="e">
        <f>+NA()</f>
        <v>#N/A</v>
      </c>
      <c r="Q129" t="e">
        <f>+NA()</f>
        <v>#N/A</v>
      </c>
      <c r="R129" t="e">
        <f>+NA()</f>
        <v>#N/A</v>
      </c>
      <c r="S129" t="e">
        <f>+NA()</f>
        <v>#N/A</v>
      </c>
      <c r="T129" t="e">
        <f>+NA()</f>
        <v>#N/A</v>
      </c>
      <c r="U129" t="e">
        <f>+NA()</f>
        <v>#N/A</v>
      </c>
      <c r="V129" s="10">
        <f t="shared" si="4"/>
        <v>3.8420000000000001</v>
      </c>
      <c r="W129">
        <v>3.5439511254527205</v>
      </c>
      <c r="X129">
        <v>3.6346780205778124</v>
      </c>
      <c r="Y129">
        <v>3.7006989571128237</v>
      </c>
      <c r="Z129">
        <v>3.7483425914533597</v>
      </c>
      <c r="AA129">
        <v>3.7829937058658074</v>
      </c>
      <c r="AB129">
        <v>3.8082542252524121</v>
      </c>
      <c r="AC129">
        <v>3.8265669586152473</v>
      </c>
      <c r="AD129">
        <v>3.8396447482778164</v>
      </c>
      <c r="AE129">
        <v>3.8487251543123984</v>
      </c>
      <c r="AF129">
        <v>3.8547242342613455</v>
      </c>
    </row>
    <row r="130" spans="1:32" x14ac:dyDescent="0.25">
      <c r="A130" s="1">
        <v>37164</v>
      </c>
      <c r="B130" s="10" t="e">
        <f>+AVERAGEIF(OISdata!$I:$I,OIS!$H130,OISdata!B:B)</f>
        <v>#DIV/0!</v>
      </c>
      <c r="C130" s="10" t="e">
        <f>+AVERAGEIF(OISdata!$I:$I,OIS!$H130,OISdata!C:C)</f>
        <v>#DIV/0!</v>
      </c>
      <c r="D130" s="10" t="e">
        <f>+AVERAGEIF(OISdata!$I:$I,OIS!$H130,OISdata!D:D)</f>
        <v>#DIV/0!</v>
      </c>
      <c r="E130" s="10" t="e">
        <f>+AVERAGEIF(OISdata!$I:$I,OIS!$H130,OISdata!E:E)</f>
        <v>#DIV/0!</v>
      </c>
      <c r="F130" s="10" t="e">
        <f>+AVERAGEIF(OISdata!$I:$I,OIS!$H130,OISdata!F:F)</f>
        <v>#DIV/0!</v>
      </c>
      <c r="G130" s="10" t="e">
        <f>+AVERAGEIF(OISdata!$I:$I,OIS!$H130,OISdata!G:G)</f>
        <v>#DIV/0!</v>
      </c>
      <c r="H130" t="str">
        <f t="shared" si="3"/>
        <v>20013</v>
      </c>
      <c r="I130" s="10">
        <f>+data!F130</f>
        <v>3.0419999999999998</v>
      </c>
      <c r="J130" t="e">
        <f>+NA()</f>
        <v>#N/A</v>
      </c>
      <c r="K130" t="e">
        <f>+NA()</f>
        <v>#N/A</v>
      </c>
      <c r="L130" t="e">
        <f>+NA()</f>
        <v>#N/A</v>
      </c>
      <c r="M130" t="e">
        <f>+NA()</f>
        <v>#N/A</v>
      </c>
      <c r="N130" t="e">
        <f>+NA()</f>
        <v>#N/A</v>
      </c>
      <c r="O130" t="e">
        <f>+NA()</f>
        <v>#N/A</v>
      </c>
      <c r="P130" t="e">
        <f>+NA()</f>
        <v>#N/A</v>
      </c>
      <c r="Q130" t="e">
        <f>+NA()</f>
        <v>#N/A</v>
      </c>
      <c r="R130" t="e">
        <f>+NA()</f>
        <v>#N/A</v>
      </c>
      <c r="S130" t="e">
        <f>+NA()</f>
        <v>#N/A</v>
      </c>
      <c r="T130" t="e">
        <f>+NA()</f>
        <v>#N/A</v>
      </c>
      <c r="U130" t="e">
        <f>+NA()</f>
        <v>#N/A</v>
      </c>
      <c r="V130" s="10">
        <f t="shared" si="4"/>
        <v>3.0419999999999998</v>
      </c>
      <c r="W130">
        <v>2.2315325793034511</v>
      </c>
      <c r="X130">
        <v>2.2869522851693889</v>
      </c>
      <c r="Y130">
        <v>2.3903668399275779</v>
      </c>
      <c r="Z130">
        <v>2.4953643757999613</v>
      </c>
      <c r="AA130">
        <v>2.5912339030566622</v>
      </c>
      <c r="AB130">
        <v>2.6760856956310577</v>
      </c>
      <c r="AC130">
        <v>2.7505617071245281</v>
      </c>
      <c r="AD130">
        <v>2.8159440148650852</v>
      </c>
      <c r="AE130">
        <v>2.8735497909060159</v>
      </c>
      <c r="AF130">
        <v>2.9245510942648738</v>
      </c>
    </row>
    <row r="131" spans="1:32" x14ac:dyDescent="0.25">
      <c r="A131" s="1">
        <v>37256</v>
      </c>
      <c r="B131" s="10">
        <f>+AVERAGEIF(OISdata!$I:$I,OIS!$H131,OISdata!B:B)</f>
        <v>2.2544</v>
      </c>
      <c r="C131" s="10">
        <f>+AVERAGEIF(OISdata!$I:$I,OIS!$H131,OISdata!C:C)</f>
        <v>3.4150000000000005</v>
      </c>
      <c r="D131" s="10" t="e">
        <f>+AVERAGEIF(OISdata!$I:$I,OIS!$H131,OISdata!D:D)</f>
        <v>#DIV/0!</v>
      </c>
      <c r="E131" s="10" t="e">
        <f>+AVERAGEIF(OISdata!$I:$I,OIS!$H131,OISdata!E:E)</f>
        <v>#DIV/0!</v>
      </c>
      <c r="F131" s="10" t="e">
        <f>+AVERAGEIF(OISdata!$I:$I,OIS!$H131,OISdata!F:F)</f>
        <v>#DIV/0!</v>
      </c>
      <c r="G131" s="10" t="e">
        <f>+AVERAGEIF(OISdata!$I:$I,OIS!$H131,OISdata!G:G)</f>
        <v>#DIV/0!</v>
      </c>
      <c r="H131" t="str">
        <f t="shared" si="3"/>
        <v>20014</v>
      </c>
      <c r="I131" s="10">
        <f>+data!F131</f>
        <v>1.6960000000000002</v>
      </c>
      <c r="J131" t="e">
        <f>+NA()</f>
        <v>#N/A</v>
      </c>
      <c r="K131" t="e">
        <f>+NA()</f>
        <v>#N/A</v>
      </c>
      <c r="L131" t="e">
        <f>+NA()</f>
        <v>#N/A</v>
      </c>
      <c r="M131" t="e">
        <f>+NA()</f>
        <v>#N/A</v>
      </c>
      <c r="N131" t="e">
        <f>+NA()</f>
        <v>#N/A</v>
      </c>
      <c r="O131" t="e">
        <f>+NA()</f>
        <v>#N/A</v>
      </c>
      <c r="P131" t="e">
        <f>+NA()</f>
        <v>#N/A</v>
      </c>
      <c r="Q131" t="e">
        <f>+NA()</f>
        <v>#N/A</v>
      </c>
      <c r="R131" t="e">
        <f>+NA()</f>
        <v>#N/A</v>
      </c>
      <c r="S131" t="e">
        <f>+NA()</f>
        <v>#N/A</v>
      </c>
      <c r="T131" t="e">
        <f>+NA()</f>
        <v>#N/A</v>
      </c>
      <c r="U131" t="e">
        <f>+NA()</f>
        <v>#N/A</v>
      </c>
      <c r="V131" s="10">
        <f t="shared" si="4"/>
        <v>1.6960000000000002</v>
      </c>
      <c r="W131">
        <v>1.6639228608988528</v>
      </c>
      <c r="X131">
        <v>2.0648514910261859</v>
      </c>
      <c r="Y131">
        <v>2.3363158579243111</v>
      </c>
      <c r="Z131">
        <v>2.5285626301025932</v>
      </c>
      <c r="AA131">
        <v>2.6724524009242931</v>
      </c>
      <c r="AB131">
        <v>2.7847711042098182</v>
      </c>
      <c r="AC131">
        <v>2.8751652047863012</v>
      </c>
      <c r="AD131">
        <v>2.949584505108922</v>
      </c>
      <c r="AE131">
        <v>3.0119337534797945</v>
      </c>
      <c r="AF131">
        <v>3.0649060642874324</v>
      </c>
    </row>
    <row r="132" spans="1:32" x14ac:dyDescent="0.25">
      <c r="A132" s="1">
        <v>37346</v>
      </c>
      <c r="B132" s="10">
        <f>+AVERAGEIF(OISdata!$I:$I,OIS!$H132,OISdata!B:B)</f>
        <v>2.8348</v>
      </c>
      <c r="C132" s="10">
        <f>+AVERAGEIF(OISdata!$I:$I,OIS!$H132,OISdata!C:C)</f>
        <v>3.9213999999999998</v>
      </c>
      <c r="D132" s="10">
        <f>+AVERAGEIF(OISdata!$I:$I,OIS!$H132,OISdata!D:D)</f>
        <v>4.5379999999999994</v>
      </c>
      <c r="E132" s="10">
        <f>+AVERAGEIF(OISdata!$I:$I,OIS!$H132,OISdata!E:E)</f>
        <v>4.9454000000000011</v>
      </c>
      <c r="F132" s="10">
        <f>+AVERAGEIF(OISdata!$I:$I,OIS!$H132,OISdata!F:F)</f>
        <v>5.2401999999999997</v>
      </c>
      <c r="G132" s="10" t="e">
        <f>+AVERAGEIF(OISdata!$I:$I,OIS!$H132,OISdata!G:G)</f>
        <v>#DIV/0!</v>
      </c>
      <c r="H132" t="str">
        <f t="shared" si="3"/>
        <v>20021</v>
      </c>
      <c r="I132" s="10">
        <f>+data!F132</f>
        <v>1.732</v>
      </c>
      <c r="J132" s="10">
        <f>+B132</f>
        <v>2.8348</v>
      </c>
      <c r="K132" s="10">
        <f t="shared" ref="K132:K195" si="5">+C132</f>
        <v>3.9213999999999998</v>
      </c>
      <c r="L132" s="10">
        <f t="shared" ref="L132:L195" si="6">+D132</f>
        <v>4.5379999999999994</v>
      </c>
      <c r="M132" s="10">
        <f t="shared" ref="M132:M195" si="7">+E132</f>
        <v>4.9454000000000011</v>
      </c>
      <c r="N132" s="10">
        <f t="shared" ref="N132:N195" si="8">+F132</f>
        <v>5.2401999999999997</v>
      </c>
      <c r="O132" s="10">
        <f t="shared" ref="O132:R132" si="9">+N132+$U132</f>
        <v>5.4170799999999986</v>
      </c>
      <c r="P132" s="10">
        <f t="shared" si="9"/>
        <v>5.5939599999999974</v>
      </c>
      <c r="Q132" s="10">
        <f t="shared" si="9"/>
        <v>5.7708399999999962</v>
      </c>
      <c r="R132" s="10">
        <f t="shared" si="9"/>
        <v>5.947719999999995</v>
      </c>
      <c r="S132" s="6">
        <f>+T132*3+N132</f>
        <v>6.1245999999999956</v>
      </c>
      <c r="T132" s="10">
        <f>+N132-M132</f>
        <v>0.29479999999999862</v>
      </c>
      <c r="U132">
        <f t="shared" ref="U132:U157" si="10">+(S132-N132)/5</f>
        <v>0.17687999999999918</v>
      </c>
      <c r="V132" s="10">
        <f t="shared" si="4"/>
        <v>1.732</v>
      </c>
      <c r="W132" s="10">
        <v>2.1158353535903753</v>
      </c>
      <c r="X132">
        <v>2.5468625352730334</v>
      </c>
      <c r="Y132">
        <v>2.8024576924611879</v>
      </c>
      <c r="Z132">
        <v>2.9713555569179047</v>
      </c>
      <c r="AA132">
        <v>3.0915191621267843</v>
      </c>
      <c r="AB132">
        <v>3.1814448802944715</v>
      </c>
      <c r="AC132">
        <v>3.2511477801428921</v>
      </c>
      <c r="AD132">
        <v>3.3065542790796187</v>
      </c>
      <c r="AE132">
        <v>3.3514327971475972</v>
      </c>
      <c r="AF132">
        <v>3.3883183629573721</v>
      </c>
    </row>
    <row r="133" spans="1:32" x14ac:dyDescent="0.25">
      <c r="A133" s="1">
        <v>37437</v>
      </c>
      <c r="B133" s="10">
        <f>+AVERAGEIF(OISdata!$I:$I,OIS!$H133,OISdata!B:B)</f>
        <v>2.1472000000000002</v>
      </c>
      <c r="C133" s="10">
        <f>+AVERAGEIF(OISdata!$I:$I,OIS!$H133,OISdata!C:C)</f>
        <v>3.0688000000000004</v>
      </c>
      <c r="D133" s="10">
        <f>+AVERAGEIF(OISdata!$I:$I,OIS!$H133,OISdata!D:D)</f>
        <v>3.6710000000000003</v>
      </c>
      <c r="E133" s="10">
        <f>+AVERAGEIF(OISdata!$I:$I,OIS!$H133,OISdata!E:E)</f>
        <v>4.0637999999999996</v>
      </c>
      <c r="F133" s="10">
        <f>+AVERAGEIF(OISdata!$I:$I,OIS!$H133,OISdata!F:F)</f>
        <v>4.3528000000000002</v>
      </c>
      <c r="G133" s="10" t="e">
        <f>+AVERAGEIF(OISdata!$I:$I,OIS!$H133,OISdata!G:G)</f>
        <v>#DIV/0!</v>
      </c>
      <c r="H133" t="str">
        <f t="shared" si="3"/>
        <v>20022</v>
      </c>
      <c r="I133" s="10">
        <f>+data!F133</f>
        <v>1.768</v>
      </c>
      <c r="J133" s="10">
        <f t="shared" ref="J133:J195" si="11">+B133</f>
        <v>2.1472000000000002</v>
      </c>
      <c r="K133" s="10">
        <f t="shared" si="5"/>
        <v>3.0688000000000004</v>
      </c>
      <c r="L133" s="10">
        <f t="shared" si="6"/>
        <v>3.6710000000000003</v>
      </c>
      <c r="M133" s="10">
        <f t="shared" si="7"/>
        <v>4.0637999999999996</v>
      </c>
      <c r="N133" s="10">
        <f t="shared" si="8"/>
        <v>4.3528000000000002</v>
      </c>
      <c r="O133" s="10">
        <f t="shared" ref="O133:R133" si="12">+N133+$U133</f>
        <v>4.5262000000000002</v>
      </c>
      <c r="P133" s="10">
        <f t="shared" si="12"/>
        <v>4.6996000000000002</v>
      </c>
      <c r="Q133" s="10">
        <f t="shared" si="12"/>
        <v>4.8730000000000002</v>
      </c>
      <c r="R133" s="10">
        <f t="shared" si="12"/>
        <v>5.0464000000000002</v>
      </c>
      <c r="S133" s="6">
        <f t="shared" ref="S133:S157" si="13">+T133*3+N133</f>
        <v>5.219800000000002</v>
      </c>
      <c r="T133" s="10">
        <f t="shared" ref="T133:T195" si="14">+N133-M133</f>
        <v>0.28900000000000059</v>
      </c>
      <c r="U133">
        <f t="shared" si="10"/>
        <v>0.17340000000000036</v>
      </c>
      <c r="V133" s="10">
        <f t="shared" si="4"/>
        <v>1.768</v>
      </c>
      <c r="W133" s="10">
        <v>1.5923075160298372</v>
      </c>
      <c r="X133">
        <v>1.8850681582463602</v>
      </c>
      <c r="Y133">
        <v>2.1059835754697582</v>
      </c>
      <c r="Z133">
        <v>2.2776488200839364</v>
      </c>
      <c r="AA133">
        <v>2.4153738778057852</v>
      </c>
      <c r="AB133">
        <v>2.5286366886875347</v>
      </c>
      <c r="AC133">
        <v>2.6235833173558336</v>
      </c>
      <c r="AD133">
        <v>2.7044022901787903</v>
      </c>
      <c r="AE133">
        <v>2.7740652176289178</v>
      </c>
      <c r="AF133">
        <v>2.8347480099548785</v>
      </c>
    </row>
    <row r="134" spans="1:32" x14ac:dyDescent="0.25">
      <c r="A134" s="1">
        <v>37529</v>
      </c>
      <c r="B134" s="10">
        <f>+AVERAGEIF(OISdata!$I:$I,OIS!$H134,OISdata!B:B)</f>
        <v>1.5972</v>
      </c>
      <c r="C134" s="10">
        <f>+AVERAGEIF(OISdata!$I:$I,OIS!$H134,OISdata!C:C)</f>
        <v>2.0974000000000004</v>
      </c>
      <c r="D134" s="10">
        <f>+AVERAGEIF(OISdata!$I:$I,OIS!$H134,OISdata!D:D)</f>
        <v>2.5366</v>
      </c>
      <c r="E134" s="10">
        <f>+AVERAGEIF(OISdata!$I:$I,OIS!$H134,OISdata!E:E)</f>
        <v>2.8837999999999995</v>
      </c>
      <c r="F134" s="10">
        <f>+AVERAGEIF(OISdata!$I:$I,OIS!$H134,OISdata!F:F)</f>
        <v>3.1718000000000002</v>
      </c>
      <c r="G134" s="10" t="e">
        <f>+AVERAGEIF(OISdata!$I:$I,OIS!$H134,OISdata!G:G)</f>
        <v>#DIV/0!</v>
      </c>
      <c r="H134" t="str">
        <f t="shared" si="3"/>
        <v>20023</v>
      </c>
      <c r="I134" s="10">
        <f>+data!F134</f>
        <v>1.794</v>
      </c>
      <c r="J134" s="10">
        <f t="shared" si="11"/>
        <v>1.5972</v>
      </c>
      <c r="K134" s="10">
        <f t="shared" si="5"/>
        <v>2.0974000000000004</v>
      </c>
      <c r="L134" s="10">
        <f t="shared" si="6"/>
        <v>2.5366</v>
      </c>
      <c r="M134" s="10">
        <f t="shared" si="7"/>
        <v>2.8837999999999995</v>
      </c>
      <c r="N134" s="10">
        <f t="shared" si="8"/>
        <v>3.1718000000000002</v>
      </c>
      <c r="O134" s="10">
        <f t="shared" ref="O134:R134" si="15">+N134+$U134</f>
        <v>3.3446000000000007</v>
      </c>
      <c r="P134" s="10">
        <f t="shared" si="15"/>
        <v>3.5174000000000012</v>
      </c>
      <c r="Q134" s="10">
        <f t="shared" si="15"/>
        <v>3.6902000000000017</v>
      </c>
      <c r="R134" s="10">
        <f t="shared" si="15"/>
        <v>3.8630000000000022</v>
      </c>
      <c r="S134" s="6">
        <f t="shared" si="13"/>
        <v>4.0358000000000018</v>
      </c>
      <c r="T134" s="10">
        <f t="shared" si="14"/>
        <v>0.2880000000000007</v>
      </c>
      <c r="U134">
        <f t="shared" si="10"/>
        <v>0.17280000000000034</v>
      </c>
      <c r="V134" s="10">
        <f t="shared" si="4"/>
        <v>1.794</v>
      </c>
      <c r="W134" s="10">
        <v>1.2197756662750774</v>
      </c>
      <c r="X134">
        <v>1.1499344734299108</v>
      </c>
      <c r="Y134">
        <v>1.22571558173152</v>
      </c>
      <c r="Z134">
        <v>1.3467400224906687</v>
      </c>
      <c r="AA134">
        <v>1.476679254738954</v>
      </c>
      <c r="AB134">
        <v>1.6024568421839818</v>
      </c>
      <c r="AC134">
        <v>1.7197596150978591</v>
      </c>
      <c r="AD134">
        <v>1.8276270219922508</v>
      </c>
      <c r="AE134">
        <v>1.9263578972051425</v>
      </c>
      <c r="AF134">
        <v>2.0166808035162456</v>
      </c>
    </row>
    <row r="135" spans="1:32" x14ac:dyDescent="0.25">
      <c r="A135" s="1">
        <v>37621</v>
      </c>
      <c r="B135" s="10">
        <f>+AVERAGEIF(OISdata!$I:$I,OIS!$H135,OISdata!B:B)</f>
        <v>1.2873999999999999</v>
      </c>
      <c r="C135" s="10">
        <f>+AVERAGEIF(OISdata!$I:$I,OIS!$H135,OISdata!C:C)</f>
        <v>1.7739999999999998</v>
      </c>
      <c r="D135" s="10">
        <f>+AVERAGEIF(OISdata!$I:$I,OIS!$H135,OISdata!D:D)</f>
        <v>2.2927999999999997</v>
      </c>
      <c r="E135" s="10">
        <f>+AVERAGEIF(OISdata!$I:$I,OIS!$H135,OISdata!E:E)</f>
        <v>2.7136000000000005</v>
      </c>
      <c r="F135" s="10">
        <f>+AVERAGEIF(OISdata!$I:$I,OIS!$H135,OISdata!F:F)</f>
        <v>3.0564</v>
      </c>
      <c r="G135" s="10" t="e">
        <f>+AVERAGEIF(OISdata!$I:$I,OIS!$H135,OISdata!G:G)</f>
        <v>#DIV/0!</v>
      </c>
      <c r="H135" t="str">
        <f t="shared" si="3"/>
        <v>20024</v>
      </c>
      <c r="I135" s="10">
        <f>+data!F135</f>
        <v>1.204</v>
      </c>
      <c r="J135" s="10">
        <f t="shared" si="11"/>
        <v>1.2873999999999999</v>
      </c>
      <c r="K135" s="10">
        <f t="shared" si="5"/>
        <v>1.7739999999999998</v>
      </c>
      <c r="L135" s="10">
        <f t="shared" si="6"/>
        <v>2.2927999999999997</v>
      </c>
      <c r="M135" s="10">
        <f t="shared" si="7"/>
        <v>2.7136000000000005</v>
      </c>
      <c r="N135" s="10">
        <f t="shared" si="8"/>
        <v>3.0564</v>
      </c>
      <c r="O135" s="10">
        <f t="shared" ref="O135:R135" si="16">+N135+$U135</f>
        <v>3.2620799999999996</v>
      </c>
      <c r="P135" s="10">
        <f t="shared" si="16"/>
        <v>3.4677599999999993</v>
      </c>
      <c r="Q135" s="10">
        <f t="shared" si="16"/>
        <v>3.6734399999999989</v>
      </c>
      <c r="R135" s="10">
        <f t="shared" si="16"/>
        <v>3.8791199999999986</v>
      </c>
      <c r="S135" s="6">
        <f t="shared" si="13"/>
        <v>4.0847999999999987</v>
      </c>
      <c r="T135" s="10">
        <f t="shared" si="14"/>
        <v>0.34279999999999955</v>
      </c>
      <c r="U135">
        <f t="shared" si="10"/>
        <v>0.20567999999999972</v>
      </c>
      <c r="V135" s="10">
        <f t="shared" si="4"/>
        <v>1.204</v>
      </c>
      <c r="W135" s="10">
        <v>0.94967652632938282</v>
      </c>
      <c r="X135">
        <v>0.94823606490402823</v>
      </c>
      <c r="Y135">
        <v>1.0670878781372846</v>
      </c>
      <c r="Z135">
        <v>1.2159024543338566</v>
      </c>
      <c r="AA135">
        <v>1.3650060937748481</v>
      </c>
      <c r="AB135">
        <v>1.5047892475596931</v>
      </c>
      <c r="AC135">
        <v>1.6327990697120514</v>
      </c>
      <c r="AD135">
        <v>1.7491397989682234</v>
      </c>
      <c r="AE135">
        <v>1.8547599293794685</v>
      </c>
      <c r="AF135">
        <v>1.950806694461888</v>
      </c>
    </row>
    <row r="136" spans="1:32" x14ac:dyDescent="0.25">
      <c r="A136" s="1">
        <v>37711</v>
      </c>
      <c r="B136" s="10">
        <f>+AVERAGEIF(OISdata!$I:$I,OIS!$H136,OISdata!B:B)</f>
        <v>1.1819999999999999</v>
      </c>
      <c r="C136" s="10">
        <f>+AVERAGEIF(OISdata!$I:$I,OIS!$H136,OISdata!C:C)</f>
        <v>1.6961999999999999</v>
      </c>
      <c r="D136" s="10">
        <f>+AVERAGEIF(OISdata!$I:$I,OIS!$H136,OISdata!D:D)</f>
        <v>2.2527999999999997</v>
      </c>
      <c r="E136" s="10">
        <f>+AVERAGEIF(OISdata!$I:$I,OIS!$H136,OISdata!E:E)</f>
        <v>2.7183999999999999</v>
      </c>
      <c r="F136" s="10">
        <f>+AVERAGEIF(OISdata!$I:$I,OIS!$H136,OISdata!F:F)</f>
        <v>3.0975999999999999</v>
      </c>
      <c r="G136" s="10" t="e">
        <f>+AVERAGEIF(OISdata!$I:$I,OIS!$H136,OISdata!G:G)</f>
        <v>#DIV/0!</v>
      </c>
      <c r="H136" t="str">
        <f t="shared" si="3"/>
        <v>20031</v>
      </c>
      <c r="I136" s="10">
        <f>+data!F136</f>
        <v>1.286</v>
      </c>
      <c r="J136" s="10">
        <f t="shared" si="11"/>
        <v>1.1819999999999999</v>
      </c>
      <c r="K136" s="10">
        <f t="shared" si="5"/>
        <v>1.6961999999999999</v>
      </c>
      <c r="L136" s="10">
        <f t="shared" si="6"/>
        <v>2.2527999999999997</v>
      </c>
      <c r="M136" s="10">
        <f t="shared" si="7"/>
        <v>2.7183999999999999</v>
      </c>
      <c r="N136" s="10">
        <f t="shared" si="8"/>
        <v>3.0975999999999999</v>
      </c>
      <c r="O136" s="10">
        <f t="shared" ref="O136:R136" si="17">+N136+$U136</f>
        <v>3.3251200000000001</v>
      </c>
      <c r="P136" s="10">
        <f t="shared" si="17"/>
        <v>3.5526400000000002</v>
      </c>
      <c r="Q136" s="10">
        <f t="shared" si="17"/>
        <v>3.7801600000000004</v>
      </c>
      <c r="R136" s="10">
        <f t="shared" si="17"/>
        <v>4.0076800000000006</v>
      </c>
      <c r="S136" s="6">
        <f t="shared" si="13"/>
        <v>4.2351999999999999</v>
      </c>
      <c r="T136" s="10">
        <f t="shared" si="14"/>
        <v>0.37919999999999998</v>
      </c>
      <c r="U136">
        <f t="shared" si="10"/>
        <v>0.22752</v>
      </c>
      <c r="V136" s="10">
        <f t="shared" si="4"/>
        <v>1.286</v>
      </c>
      <c r="W136" s="10">
        <v>0.91573345608116152</v>
      </c>
      <c r="X136">
        <v>0.93639367794955686</v>
      </c>
      <c r="Y136">
        <v>1.0675478270995362</v>
      </c>
      <c r="Z136">
        <v>1.2226482516437389</v>
      </c>
      <c r="AA136">
        <v>1.3749965196225471</v>
      </c>
      <c r="AB136">
        <v>1.5164628109005087</v>
      </c>
      <c r="AC136">
        <v>1.6453151997615412</v>
      </c>
      <c r="AD136">
        <v>1.7620235494770211</v>
      </c>
      <c r="AE136">
        <v>1.8677317889767135</v>
      </c>
      <c r="AF136">
        <v>1.9636971996821033</v>
      </c>
    </row>
    <row r="137" spans="1:32" x14ac:dyDescent="0.25">
      <c r="A137" s="1">
        <v>37802</v>
      </c>
      <c r="B137" s="10">
        <f>+AVERAGEIF(OISdata!$I:$I,OIS!$H137,OISdata!B:B)</f>
        <v>0.99260000000000004</v>
      </c>
      <c r="C137" s="10">
        <f>+AVERAGEIF(OISdata!$I:$I,OIS!$H137,OISdata!C:C)</f>
        <v>1.3359999999999999</v>
      </c>
      <c r="D137" s="10">
        <f>+AVERAGEIF(OISdata!$I:$I,OIS!$H137,OISdata!D:D)</f>
        <v>1.7566000000000002</v>
      </c>
      <c r="E137" s="10">
        <f>+AVERAGEIF(OISdata!$I:$I,OIS!$H137,OISdata!E:E)</f>
        <v>2.1542000000000003</v>
      </c>
      <c r="F137" s="10">
        <f>+AVERAGEIF(OISdata!$I:$I,OIS!$H137,OISdata!F:F)</f>
        <v>2.5070000000000001</v>
      </c>
      <c r="G137" s="10" t="e">
        <f>+AVERAGEIF(OISdata!$I:$I,OIS!$H137,OISdata!G:G)</f>
        <v>#DIV/0!</v>
      </c>
      <c r="H137" t="str">
        <f t="shared" si="3"/>
        <v>20032</v>
      </c>
      <c r="I137" s="10">
        <f>+data!F137</f>
        <v>1.1919999999999999</v>
      </c>
      <c r="J137" s="10">
        <f t="shared" si="11"/>
        <v>0.99260000000000004</v>
      </c>
      <c r="K137" s="10">
        <f t="shared" si="5"/>
        <v>1.3359999999999999</v>
      </c>
      <c r="L137" s="10">
        <f t="shared" si="6"/>
        <v>1.7566000000000002</v>
      </c>
      <c r="M137" s="10">
        <f t="shared" si="7"/>
        <v>2.1542000000000003</v>
      </c>
      <c r="N137" s="10">
        <f t="shared" si="8"/>
        <v>2.5070000000000001</v>
      </c>
      <c r="O137" s="10">
        <f t="shared" ref="O137:R137" si="18">+N137+$U137</f>
        <v>2.71868</v>
      </c>
      <c r="P137" s="10">
        <f t="shared" si="18"/>
        <v>2.9303599999999999</v>
      </c>
      <c r="Q137" s="10">
        <f t="shared" si="18"/>
        <v>3.1420399999999997</v>
      </c>
      <c r="R137" s="10">
        <f t="shared" si="18"/>
        <v>3.3537199999999996</v>
      </c>
      <c r="S137" s="6">
        <f t="shared" si="13"/>
        <v>3.5653999999999995</v>
      </c>
      <c r="T137" s="10">
        <f t="shared" si="14"/>
        <v>0.35279999999999978</v>
      </c>
      <c r="U137">
        <f t="shared" si="10"/>
        <v>0.21167999999999987</v>
      </c>
      <c r="V137" s="10">
        <f t="shared" si="4"/>
        <v>1.1919999999999999</v>
      </c>
      <c r="W137" s="10">
        <v>0.77527594314450443</v>
      </c>
      <c r="X137">
        <v>0.78466079090553775</v>
      </c>
      <c r="Y137">
        <v>0.90741388639071963</v>
      </c>
      <c r="Z137">
        <v>1.0598793872470071</v>
      </c>
      <c r="AA137">
        <v>1.2130908520084731</v>
      </c>
      <c r="AB137">
        <v>1.3573793065554687</v>
      </c>
      <c r="AC137">
        <v>1.4901371692468721</v>
      </c>
      <c r="AD137">
        <v>1.6113322210481169</v>
      </c>
      <c r="AE137">
        <v>1.7218105339098835</v>
      </c>
      <c r="AF137">
        <v>1.8226471367328905</v>
      </c>
    </row>
    <row r="138" spans="1:32" x14ac:dyDescent="0.25">
      <c r="A138" s="1">
        <v>37894</v>
      </c>
      <c r="B138" s="10">
        <f>+AVERAGEIF(OISdata!$I:$I,OIS!$H138,OISdata!B:B)</f>
        <v>1.1164000000000001</v>
      </c>
      <c r="C138" s="10">
        <f>+AVERAGEIF(OISdata!$I:$I,OIS!$H138,OISdata!C:C)</f>
        <v>1.6776</v>
      </c>
      <c r="D138" s="10">
        <f>+AVERAGEIF(OISdata!$I:$I,OIS!$H138,OISdata!D:D)</f>
        <v>2.274</v>
      </c>
      <c r="E138" s="10">
        <f>+AVERAGEIF(OISdata!$I:$I,OIS!$H138,OISdata!E:E)</f>
        <v>2.7827999999999999</v>
      </c>
      <c r="F138" s="10">
        <f>+AVERAGEIF(OISdata!$I:$I,OIS!$H138,OISdata!F:F)</f>
        <v>3.1881999999999997</v>
      </c>
      <c r="G138" s="10" t="e">
        <f>+AVERAGEIF(OISdata!$I:$I,OIS!$H138,OISdata!G:G)</f>
        <v>#DIV/0!</v>
      </c>
      <c r="H138" t="str">
        <f t="shared" si="3"/>
        <v>20033</v>
      </c>
      <c r="I138" s="10">
        <f>+data!F138</f>
        <v>1.07</v>
      </c>
      <c r="J138" s="10">
        <f t="shared" si="11"/>
        <v>1.1164000000000001</v>
      </c>
      <c r="K138" s="10">
        <f t="shared" si="5"/>
        <v>1.6776</v>
      </c>
      <c r="L138" s="10">
        <f t="shared" si="6"/>
        <v>2.274</v>
      </c>
      <c r="M138" s="10">
        <f t="shared" si="7"/>
        <v>2.7827999999999999</v>
      </c>
      <c r="N138" s="10">
        <f t="shared" si="8"/>
        <v>3.1881999999999997</v>
      </c>
      <c r="O138" s="10">
        <f t="shared" ref="O138:R138" si="19">+N138+$U138</f>
        <v>3.4314399999999994</v>
      </c>
      <c r="P138" s="10">
        <f t="shared" si="19"/>
        <v>3.6746799999999991</v>
      </c>
      <c r="Q138" s="10">
        <f t="shared" si="19"/>
        <v>3.9179199999999987</v>
      </c>
      <c r="R138" s="10">
        <f t="shared" si="19"/>
        <v>4.1611599999999989</v>
      </c>
      <c r="S138" s="6">
        <f t="shared" si="13"/>
        <v>4.404399999999999</v>
      </c>
      <c r="T138" s="10">
        <f t="shared" si="14"/>
        <v>0.40539999999999976</v>
      </c>
      <c r="U138">
        <f t="shared" si="10"/>
        <v>0.24323999999999985</v>
      </c>
      <c r="V138" s="10">
        <f t="shared" si="4"/>
        <v>1.07</v>
      </c>
      <c r="W138" s="10">
        <v>0.81926568808622158</v>
      </c>
      <c r="X138">
        <v>0.84341280286647158</v>
      </c>
      <c r="Y138">
        <v>0.9818348366831986</v>
      </c>
      <c r="Z138">
        <v>1.1439870184784298</v>
      </c>
      <c r="AA138">
        <v>1.3025561033172961</v>
      </c>
      <c r="AB138">
        <v>1.4494021967485871</v>
      </c>
      <c r="AC138">
        <v>1.5829066797773332</v>
      </c>
      <c r="AD138">
        <v>1.7036639589923976</v>
      </c>
      <c r="AE138">
        <v>1.8129263458700726</v>
      </c>
      <c r="AF138">
        <v>1.9120391123268006</v>
      </c>
    </row>
    <row r="139" spans="1:32" x14ac:dyDescent="0.25">
      <c r="A139" s="1">
        <v>37986</v>
      </c>
      <c r="B139" s="10">
        <f>+AVERAGEIF(OISdata!$I:$I,OIS!$H139,OISdata!B:B)</f>
        <v>1.2804</v>
      </c>
      <c r="C139" s="10">
        <f>+AVERAGEIF(OISdata!$I:$I,OIS!$H139,OISdata!C:C)</f>
        <v>1.9487999999999999</v>
      </c>
      <c r="D139" s="10">
        <f>+AVERAGEIF(OISdata!$I:$I,OIS!$H139,OISdata!D:D)</f>
        <v>2.5493999999999999</v>
      </c>
      <c r="E139" s="10">
        <f>+AVERAGEIF(OISdata!$I:$I,OIS!$H139,OISdata!E:E)</f>
        <v>3.0313999999999997</v>
      </c>
      <c r="F139" s="10">
        <f>+AVERAGEIF(OISdata!$I:$I,OIS!$H139,OISdata!F:F)</f>
        <v>3.4067999999999996</v>
      </c>
      <c r="G139" s="10" t="e">
        <f>+AVERAGEIF(OISdata!$I:$I,OIS!$H139,OISdata!G:G)</f>
        <v>#DIV/0!</v>
      </c>
      <c r="H139" t="str">
        <f t="shared" si="3"/>
        <v>20034</v>
      </c>
      <c r="I139" s="10">
        <f>+data!F139</f>
        <v>0.95799999999999996</v>
      </c>
      <c r="J139" s="10">
        <f t="shared" si="11"/>
        <v>1.2804</v>
      </c>
      <c r="K139" s="10">
        <f t="shared" si="5"/>
        <v>1.9487999999999999</v>
      </c>
      <c r="L139" s="10">
        <f t="shared" si="6"/>
        <v>2.5493999999999999</v>
      </c>
      <c r="M139" s="10">
        <f t="shared" si="7"/>
        <v>3.0313999999999997</v>
      </c>
      <c r="N139" s="10">
        <f t="shared" si="8"/>
        <v>3.4067999999999996</v>
      </c>
      <c r="O139" s="10">
        <f t="shared" ref="O139:R139" si="20">+N139+$U139</f>
        <v>3.6320399999999995</v>
      </c>
      <c r="P139" s="10">
        <f t="shared" si="20"/>
        <v>3.8572799999999994</v>
      </c>
      <c r="Q139" s="10">
        <f t="shared" si="20"/>
        <v>4.0825199999999997</v>
      </c>
      <c r="R139" s="10">
        <f t="shared" si="20"/>
        <v>4.30776</v>
      </c>
      <c r="S139" s="6">
        <f t="shared" si="13"/>
        <v>4.5329999999999995</v>
      </c>
      <c r="T139" s="10">
        <f t="shared" si="14"/>
        <v>0.37539999999999996</v>
      </c>
      <c r="U139">
        <f t="shared" si="10"/>
        <v>0.22523999999999997</v>
      </c>
      <c r="V139" s="10">
        <f t="shared" si="4"/>
        <v>0.95799999999999996</v>
      </c>
      <c r="W139" s="10">
        <v>0.88566595469518128</v>
      </c>
      <c r="X139">
        <v>1.0448094149963221</v>
      </c>
      <c r="Y139">
        <v>1.235053372723719</v>
      </c>
      <c r="Z139">
        <v>1.4156268988155785</v>
      </c>
      <c r="AA139">
        <v>1.5779316563870454</v>
      </c>
      <c r="AB139">
        <v>1.7216858542950548</v>
      </c>
      <c r="AC139">
        <v>1.8488340772885536</v>
      </c>
      <c r="AD139">
        <v>1.9616936026798217</v>
      </c>
      <c r="AE139">
        <v>2.0623959109357055</v>
      </c>
      <c r="AF139">
        <v>2.1527543183354272</v>
      </c>
    </row>
    <row r="140" spans="1:32" x14ac:dyDescent="0.25">
      <c r="A140" s="1">
        <v>38077</v>
      </c>
      <c r="B140" s="10">
        <f>+AVERAGEIF(OISdata!$I:$I,OIS!$H140,OISdata!B:B)</f>
        <v>1.1905999999999999</v>
      </c>
      <c r="C140" s="10">
        <f>+AVERAGEIF(OISdata!$I:$I,OIS!$H140,OISdata!C:C)</f>
        <v>1.7096</v>
      </c>
      <c r="D140" s="10">
        <f>+AVERAGEIF(OISdata!$I:$I,OIS!$H140,OISdata!D:D)</f>
        <v>2.2166000000000001</v>
      </c>
      <c r="E140" s="10">
        <f>+AVERAGEIF(OISdata!$I:$I,OIS!$H140,OISdata!E:E)</f>
        <v>2.6429999999999998</v>
      </c>
      <c r="F140" s="10">
        <f>+AVERAGEIF(OISdata!$I:$I,OIS!$H140,OISdata!F:F)</f>
        <v>2.9878</v>
      </c>
      <c r="G140" s="10" t="e">
        <f>+AVERAGEIF(OISdata!$I:$I,OIS!$H140,OISdata!G:G)</f>
        <v>#DIV/0!</v>
      </c>
      <c r="H140" t="str">
        <f t="shared" si="3"/>
        <v>20041</v>
      </c>
      <c r="I140" s="10">
        <f>+data!F140</f>
        <v>1.01</v>
      </c>
      <c r="J140" s="10">
        <f t="shared" si="11"/>
        <v>1.1905999999999999</v>
      </c>
      <c r="K140" s="10">
        <f t="shared" si="5"/>
        <v>1.7096</v>
      </c>
      <c r="L140" s="10">
        <f t="shared" si="6"/>
        <v>2.2166000000000001</v>
      </c>
      <c r="M140" s="10">
        <f t="shared" si="7"/>
        <v>2.6429999999999998</v>
      </c>
      <c r="N140" s="10">
        <f t="shared" si="8"/>
        <v>2.9878</v>
      </c>
      <c r="O140" s="10">
        <f t="shared" ref="O140:R140" si="21">+N140+$U140</f>
        <v>3.19468</v>
      </c>
      <c r="P140" s="10">
        <f t="shared" si="21"/>
        <v>3.4015599999999999</v>
      </c>
      <c r="Q140" s="10">
        <f t="shared" si="21"/>
        <v>3.6084399999999999</v>
      </c>
      <c r="R140" s="10">
        <f t="shared" si="21"/>
        <v>3.8153199999999998</v>
      </c>
      <c r="S140" s="6">
        <f t="shared" si="13"/>
        <v>4.0222000000000007</v>
      </c>
      <c r="T140" s="10">
        <f t="shared" si="14"/>
        <v>0.34480000000000022</v>
      </c>
      <c r="U140">
        <f t="shared" si="10"/>
        <v>0.20688000000000012</v>
      </c>
      <c r="V140" s="10">
        <f t="shared" si="4"/>
        <v>1.01</v>
      </c>
      <c r="W140" s="10">
        <v>0.86230417642448598</v>
      </c>
      <c r="X140">
        <v>0.93735775564007184</v>
      </c>
      <c r="Y140">
        <v>1.0873537873949199</v>
      </c>
      <c r="Z140">
        <v>1.2495522720458057</v>
      </c>
      <c r="AA140">
        <v>1.4043448088961519</v>
      </c>
      <c r="AB140">
        <v>1.54625704863036</v>
      </c>
      <c r="AC140">
        <v>1.6746665938098049</v>
      </c>
      <c r="AD140">
        <v>1.7905390104100989</v>
      </c>
      <c r="AE140">
        <v>1.8952500440364697</v>
      </c>
      <c r="AF140">
        <v>1.9901686133492935</v>
      </c>
    </row>
    <row r="141" spans="1:32" x14ac:dyDescent="0.25">
      <c r="A141" s="1">
        <v>38168</v>
      </c>
      <c r="B141" s="10">
        <f>+AVERAGEIF(OISdata!$I:$I,OIS!$H141,OISdata!B:B)</f>
        <v>2.266</v>
      </c>
      <c r="C141" s="10">
        <f>+AVERAGEIF(OISdata!$I:$I,OIS!$H141,OISdata!C:C)</f>
        <v>3.0323000000000002</v>
      </c>
      <c r="D141" s="10">
        <f>+AVERAGEIF(OISdata!$I:$I,OIS!$H141,OISdata!D:D)</f>
        <v>3.5451999999999999</v>
      </c>
      <c r="E141" s="10">
        <f>+AVERAGEIF(OISdata!$I:$I,OIS!$H141,OISdata!E:E)</f>
        <v>3.9076</v>
      </c>
      <c r="F141" s="10">
        <f>+AVERAGEIF(OISdata!$I:$I,OIS!$H141,OISdata!F:F)</f>
        <v>4.1839999999999993</v>
      </c>
      <c r="G141" s="10" t="e">
        <f>+AVERAGEIF(OISdata!$I:$I,OIS!$H141,OISdata!G:G)</f>
        <v>#DIV/0!</v>
      </c>
      <c r="H141" t="str">
        <f t="shared" si="3"/>
        <v>20042</v>
      </c>
      <c r="I141" s="10">
        <f>+data!F141</f>
        <v>1.1359999999999999</v>
      </c>
      <c r="J141" s="10">
        <f t="shared" si="11"/>
        <v>2.266</v>
      </c>
      <c r="K141" s="10">
        <f t="shared" si="5"/>
        <v>3.0323000000000002</v>
      </c>
      <c r="L141" s="10">
        <f t="shared" si="6"/>
        <v>3.5451999999999999</v>
      </c>
      <c r="M141" s="10">
        <f t="shared" si="7"/>
        <v>3.9076</v>
      </c>
      <c r="N141" s="10">
        <f t="shared" si="8"/>
        <v>4.1839999999999993</v>
      </c>
      <c r="O141" s="10">
        <f t="shared" ref="O141:R141" si="22">+N141+$U141</f>
        <v>4.3498399999999986</v>
      </c>
      <c r="P141" s="10">
        <f t="shared" si="22"/>
        <v>4.5156799999999979</v>
      </c>
      <c r="Q141" s="10">
        <f t="shared" si="22"/>
        <v>4.6815199999999972</v>
      </c>
      <c r="R141" s="10">
        <f t="shared" si="22"/>
        <v>4.8473599999999966</v>
      </c>
      <c r="S141" s="6">
        <f t="shared" si="13"/>
        <v>5.0131999999999977</v>
      </c>
      <c r="T141" s="10">
        <f t="shared" si="14"/>
        <v>0.27639999999999931</v>
      </c>
      <c r="U141">
        <f t="shared" si="10"/>
        <v>0.16583999999999968</v>
      </c>
      <c r="V141" s="10">
        <f t="shared" si="4"/>
        <v>1.1359999999999999</v>
      </c>
      <c r="W141" s="10">
        <v>1.5559118231623255</v>
      </c>
      <c r="X141">
        <v>1.7985533890048879</v>
      </c>
      <c r="Y141">
        <v>1.9879460444120571</v>
      </c>
      <c r="Z141">
        <v>2.1437149909401154</v>
      </c>
      <c r="AA141">
        <v>2.2742436579223919</v>
      </c>
      <c r="AB141">
        <v>2.3851106497946519</v>
      </c>
      <c r="AC141">
        <v>2.480397415830994</v>
      </c>
      <c r="AD141">
        <v>2.5631600939458381</v>
      </c>
      <c r="AE141">
        <v>2.6357173393247155</v>
      </c>
      <c r="AF141">
        <v>2.6998508109168706</v>
      </c>
    </row>
    <row r="142" spans="1:32" x14ac:dyDescent="0.25">
      <c r="A142" s="1">
        <v>38260</v>
      </c>
      <c r="B142" s="10">
        <f>+AVERAGEIF(OISdata!$I:$I,OIS!$H142,OISdata!B:B)</f>
        <v>2.3425000000000002</v>
      </c>
      <c r="C142" s="10">
        <f>+AVERAGEIF(OISdata!$I:$I,OIS!$H142,OISdata!C:C)</f>
        <v>2.7729999999999997</v>
      </c>
      <c r="D142" s="10">
        <f>+AVERAGEIF(OISdata!$I:$I,OIS!$H142,OISdata!D:D)</f>
        <v>3.0859999999999999</v>
      </c>
      <c r="E142" s="10">
        <f>+AVERAGEIF(OISdata!$I:$I,OIS!$H142,OISdata!E:E)</f>
        <v>3.3403999999999998</v>
      </c>
      <c r="F142" s="10">
        <f>+AVERAGEIF(OISdata!$I:$I,OIS!$H142,OISdata!F:F)</f>
        <v>3.5549999999999997</v>
      </c>
      <c r="G142" s="10" t="e">
        <f>+AVERAGEIF(OISdata!$I:$I,OIS!$H142,OISdata!G:G)</f>
        <v>#DIV/0!</v>
      </c>
      <c r="H142" t="str">
        <f t="shared" si="3"/>
        <v>20043</v>
      </c>
      <c r="I142" s="10">
        <f>+data!F142</f>
        <v>1.7879999999999998</v>
      </c>
      <c r="J142" s="10">
        <f t="shared" si="11"/>
        <v>2.3425000000000002</v>
      </c>
      <c r="K142" s="10">
        <f t="shared" si="5"/>
        <v>2.7729999999999997</v>
      </c>
      <c r="L142" s="10">
        <f t="shared" si="6"/>
        <v>3.0859999999999999</v>
      </c>
      <c r="M142" s="10">
        <f t="shared" si="7"/>
        <v>3.3403999999999998</v>
      </c>
      <c r="N142" s="10">
        <f t="shared" si="8"/>
        <v>3.5549999999999997</v>
      </c>
      <c r="O142" s="10">
        <f t="shared" ref="O142:R142" si="23">+N142+$U142</f>
        <v>3.6837599999999995</v>
      </c>
      <c r="P142" s="10">
        <f t="shared" si="23"/>
        <v>3.8125199999999992</v>
      </c>
      <c r="Q142" s="10">
        <f t="shared" si="23"/>
        <v>3.941279999999999</v>
      </c>
      <c r="R142" s="10">
        <f t="shared" si="23"/>
        <v>4.0700399999999988</v>
      </c>
      <c r="S142" s="6">
        <f t="shared" si="13"/>
        <v>4.1987999999999994</v>
      </c>
      <c r="T142" s="10">
        <f t="shared" si="14"/>
        <v>0.2145999999999999</v>
      </c>
      <c r="U142">
        <f t="shared" si="10"/>
        <v>0.12875999999999993</v>
      </c>
      <c r="V142" s="10">
        <f t="shared" si="4"/>
        <v>1.7879999999999998</v>
      </c>
      <c r="W142" s="10">
        <v>1.8306640589338108</v>
      </c>
      <c r="X142">
        <v>1.9562391910778254</v>
      </c>
      <c r="Y142">
        <v>2.0786547634983901</v>
      </c>
      <c r="Z142">
        <v>2.1944920508037749</v>
      </c>
      <c r="AA142">
        <v>2.299796964060822</v>
      </c>
      <c r="AB142">
        <v>2.3939869337652322</v>
      </c>
      <c r="AC142">
        <v>2.477892890059735</v>
      </c>
      <c r="AD142">
        <v>2.5527317377823264</v>
      </c>
      <c r="AE142">
        <v>2.6197128596270058</v>
      </c>
      <c r="AF142">
        <v>2.6799127622889749</v>
      </c>
    </row>
    <row r="143" spans="1:32" x14ac:dyDescent="0.25">
      <c r="A143" s="1">
        <v>38352</v>
      </c>
      <c r="B143" s="10">
        <f>+AVERAGEIF(OISdata!$I:$I,OIS!$H143,OISdata!B:B)</f>
        <v>2.9809999999999999</v>
      </c>
      <c r="C143" s="10">
        <f>+AVERAGEIF(OISdata!$I:$I,OIS!$H143,OISdata!C:C)</f>
        <v>3.3252999999999999</v>
      </c>
      <c r="D143" s="10">
        <f>+AVERAGEIF(OISdata!$I:$I,OIS!$H143,OISdata!D:D)</f>
        <v>3.5578000000000003</v>
      </c>
      <c r="E143" s="10">
        <f>+AVERAGEIF(OISdata!$I:$I,OIS!$H143,OISdata!E:E)</f>
        <v>3.7513999999999994</v>
      </c>
      <c r="F143" s="10">
        <f>+AVERAGEIF(OISdata!$I:$I,OIS!$H143,OISdata!F:F)</f>
        <v>3.9308000000000001</v>
      </c>
      <c r="G143" s="10" t="e">
        <f>+AVERAGEIF(OISdata!$I:$I,OIS!$H143,OISdata!G:G)</f>
        <v>#DIV/0!</v>
      </c>
      <c r="H143" t="str">
        <f t="shared" si="3"/>
        <v>20044</v>
      </c>
      <c r="I143" s="10">
        <f>+data!F143</f>
        <v>2.1840000000000002</v>
      </c>
      <c r="J143" s="10">
        <f t="shared" si="11"/>
        <v>2.9809999999999999</v>
      </c>
      <c r="K143" s="10">
        <f t="shared" si="5"/>
        <v>3.3252999999999999</v>
      </c>
      <c r="L143" s="10">
        <f t="shared" si="6"/>
        <v>3.5578000000000003</v>
      </c>
      <c r="M143" s="10">
        <f t="shared" si="7"/>
        <v>3.7513999999999994</v>
      </c>
      <c r="N143" s="10">
        <f t="shared" si="8"/>
        <v>3.9308000000000001</v>
      </c>
      <c r="O143" s="10">
        <f t="shared" ref="O143:R143" si="24">+N143+$U143</f>
        <v>4.0384400000000005</v>
      </c>
      <c r="P143" s="10">
        <f t="shared" si="24"/>
        <v>4.1460800000000013</v>
      </c>
      <c r="Q143" s="10">
        <f t="shared" si="24"/>
        <v>4.2537200000000013</v>
      </c>
      <c r="R143" s="10">
        <f t="shared" si="24"/>
        <v>4.3613600000000012</v>
      </c>
      <c r="S143" s="6">
        <f t="shared" si="13"/>
        <v>4.4690000000000021</v>
      </c>
      <c r="T143" s="10">
        <f t="shared" si="14"/>
        <v>0.17940000000000067</v>
      </c>
      <c r="U143">
        <f t="shared" si="10"/>
        <v>0.1076400000000004</v>
      </c>
      <c r="V143" s="10">
        <f t="shared" si="4"/>
        <v>2.1840000000000002</v>
      </c>
      <c r="W143" s="10">
        <v>2.4022003846251403</v>
      </c>
      <c r="X143">
        <v>2.5086383421205527</v>
      </c>
      <c r="Y143">
        <v>2.5984745176660828</v>
      </c>
      <c r="Z143">
        <v>2.6813759611744685</v>
      </c>
      <c r="AA143">
        <v>2.7562634730240614</v>
      </c>
      <c r="AB143">
        <v>2.8230328931249966</v>
      </c>
      <c r="AC143">
        <v>2.8823318477803093</v>
      </c>
      <c r="AD143">
        <v>2.935035680100488</v>
      </c>
      <c r="AE143">
        <v>2.9820103353170784</v>
      </c>
      <c r="AF143">
        <v>3.0240313035233122</v>
      </c>
    </row>
    <row r="144" spans="1:32" x14ac:dyDescent="0.25">
      <c r="A144" s="1">
        <v>38442</v>
      </c>
      <c r="B144" s="10">
        <f>+AVERAGEIF(OISdata!$I:$I,OIS!$H144,OISdata!B:B)</f>
        <v>3.7014000000000005</v>
      </c>
      <c r="C144" s="10">
        <f>+AVERAGEIF(OISdata!$I:$I,OIS!$H144,OISdata!C:C)</f>
        <v>4.1228999999999996</v>
      </c>
      <c r="D144" s="10">
        <f>+AVERAGEIF(OISdata!$I:$I,OIS!$H144,OISdata!D:D)</f>
        <v>4.3401000000000005</v>
      </c>
      <c r="E144" s="10">
        <f>+AVERAGEIF(OISdata!$I:$I,OIS!$H144,OISdata!E:E)</f>
        <v>4.4759000000000002</v>
      </c>
      <c r="F144" s="10">
        <f>+AVERAGEIF(OISdata!$I:$I,OIS!$H144,OISdata!F:F)</f>
        <v>4.5840000000000005</v>
      </c>
      <c r="G144" s="10" t="e">
        <f>+AVERAGEIF(OISdata!$I:$I,OIS!$H144,OISdata!G:G)</f>
        <v>#DIV/0!</v>
      </c>
      <c r="H144" t="str">
        <f t="shared" si="3"/>
        <v>20051</v>
      </c>
      <c r="I144" s="10">
        <f>+data!F144</f>
        <v>2.7920000000000003</v>
      </c>
      <c r="J144" s="10">
        <f t="shared" si="11"/>
        <v>3.7014000000000005</v>
      </c>
      <c r="K144" s="10">
        <f t="shared" si="5"/>
        <v>4.1228999999999996</v>
      </c>
      <c r="L144" s="10">
        <f t="shared" si="6"/>
        <v>4.3401000000000005</v>
      </c>
      <c r="M144" s="10">
        <f t="shared" si="7"/>
        <v>4.4759000000000002</v>
      </c>
      <c r="N144" s="10">
        <f t="shared" si="8"/>
        <v>4.5840000000000005</v>
      </c>
      <c r="O144" s="10">
        <f t="shared" ref="O144:R144" si="25">+N144+$U144</f>
        <v>4.6488600000000009</v>
      </c>
      <c r="P144" s="10">
        <f t="shared" si="25"/>
        <v>4.7137200000000012</v>
      </c>
      <c r="Q144" s="10">
        <f t="shared" si="25"/>
        <v>4.7785800000000016</v>
      </c>
      <c r="R144" s="10">
        <f t="shared" si="25"/>
        <v>4.843440000000002</v>
      </c>
      <c r="S144" s="6">
        <f t="shared" si="13"/>
        <v>4.9083000000000014</v>
      </c>
      <c r="T144" s="10">
        <f t="shared" si="14"/>
        <v>0.10810000000000031</v>
      </c>
      <c r="U144">
        <f t="shared" si="10"/>
        <v>6.4860000000000181E-2</v>
      </c>
      <c r="V144" s="10">
        <f t="shared" si="4"/>
        <v>2.7920000000000003</v>
      </c>
      <c r="W144" s="10">
        <v>3.0617322355645458</v>
      </c>
      <c r="X144">
        <v>3.2696665433977872</v>
      </c>
      <c r="Y144">
        <v>3.3732871976087644</v>
      </c>
      <c r="Z144">
        <v>3.4386859616902736</v>
      </c>
      <c r="AA144">
        <v>3.4850220106939593</v>
      </c>
      <c r="AB144">
        <v>3.5200549651999347</v>
      </c>
      <c r="AC144">
        <v>3.5475820433209813</v>
      </c>
      <c r="AD144">
        <v>3.5697259285959522</v>
      </c>
      <c r="AE144">
        <v>3.5878029057835641</v>
      </c>
      <c r="AF144">
        <v>3.6026982525457845</v>
      </c>
    </row>
    <row r="145" spans="1:32" x14ac:dyDescent="0.25">
      <c r="A145" s="1">
        <v>38533</v>
      </c>
      <c r="B145" s="10">
        <f>+AVERAGEIF(OISdata!$I:$I,OIS!$H145,OISdata!B:B)</f>
        <v>3.7361000000000004</v>
      </c>
      <c r="C145" s="10">
        <f>+AVERAGEIF(OISdata!$I:$I,OIS!$H145,OISdata!C:C)</f>
        <v>3.8319200000000002</v>
      </c>
      <c r="D145" s="10">
        <f>+AVERAGEIF(OISdata!$I:$I,OIS!$H145,OISdata!D:D)</f>
        <v>3.8902000000000001</v>
      </c>
      <c r="E145" s="10">
        <f>+AVERAGEIF(OISdata!$I:$I,OIS!$H145,OISdata!E:E)</f>
        <v>3.9472</v>
      </c>
      <c r="F145" s="10">
        <f>+AVERAGEIF(OISdata!$I:$I,OIS!$H145,OISdata!F:F)</f>
        <v>4.0007000000000001</v>
      </c>
      <c r="G145" s="10" t="e">
        <f>+AVERAGEIF(OISdata!$I:$I,OIS!$H145,OISdata!G:G)</f>
        <v>#DIV/0!</v>
      </c>
      <c r="H145" t="str">
        <f t="shared" si="3"/>
        <v>20052</v>
      </c>
      <c r="I145" s="10">
        <f>+data!F145</f>
        <v>3.1919999999999997</v>
      </c>
      <c r="J145" s="10">
        <f t="shared" si="11"/>
        <v>3.7361000000000004</v>
      </c>
      <c r="K145" s="10">
        <f t="shared" si="5"/>
        <v>3.8319200000000002</v>
      </c>
      <c r="L145" s="10">
        <f t="shared" si="6"/>
        <v>3.8902000000000001</v>
      </c>
      <c r="M145" s="10">
        <f t="shared" si="7"/>
        <v>3.9472</v>
      </c>
      <c r="N145" s="10">
        <f t="shared" si="8"/>
        <v>4.0007000000000001</v>
      </c>
      <c r="O145" s="10">
        <f t="shared" ref="O145:R145" si="26">+N145+$U145</f>
        <v>4.0327999999999999</v>
      </c>
      <c r="P145" s="10">
        <f t="shared" si="26"/>
        <v>4.0648999999999997</v>
      </c>
      <c r="Q145" s="10">
        <f t="shared" si="26"/>
        <v>4.0969999999999995</v>
      </c>
      <c r="R145" s="10">
        <f t="shared" si="26"/>
        <v>4.1290999999999993</v>
      </c>
      <c r="S145" s="6">
        <f t="shared" si="13"/>
        <v>4.1612000000000009</v>
      </c>
      <c r="T145" s="10">
        <f t="shared" si="14"/>
        <v>5.3500000000000103E-2</v>
      </c>
      <c r="U145">
        <f t="shared" si="10"/>
        <v>3.2100000000000149E-2</v>
      </c>
      <c r="V145" s="10">
        <f t="shared" si="4"/>
        <v>3.1919999999999997</v>
      </c>
      <c r="W145" s="10">
        <v>3.353051786321124</v>
      </c>
      <c r="X145">
        <v>3.4593134017020328</v>
      </c>
      <c r="Y145">
        <v>3.5061338073402264</v>
      </c>
      <c r="Z145">
        <v>3.5358889595364387</v>
      </c>
      <c r="AA145">
        <v>3.5582144983037032</v>
      </c>
      <c r="AB145">
        <v>3.5762881834042402</v>
      </c>
      <c r="AC145">
        <v>3.5914315259510845</v>
      </c>
      <c r="AD145">
        <v>3.6043088488346426</v>
      </c>
      <c r="AE145">
        <v>3.6153197529986754</v>
      </c>
      <c r="AF145">
        <v>3.6247447305406899</v>
      </c>
    </row>
    <row r="146" spans="1:32" x14ac:dyDescent="0.25">
      <c r="A146" s="1">
        <v>38625</v>
      </c>
      <c r="B146" s="10">
        <f>+AVERAGEIF(OISdata!$I:$I,OIS!$H146,OISdata!B:B)</f>
        <v>4.3294000000000006</v>
      </c>
      <c r="C146" s="10">
        <f>+AVERAGEIF(OISdata!$I:$I,OIS!$H146,OISdata!C:C)</f>
        <v>4.4035600000000006</v>
      </c>
      <c r="D146" s="10">
        <f>+AVERAGEIF(OISdata!$I:$I,OIS!$H146,OISdata!D:D)</f>
        <v>4.4096000000000002</v>
      </c>
      <c r="E146" s="10">
        <f>+AVERAGEIF(OISdata!$I:$I,OIS!$H146,OISdata!E:E)</f>
        <v>4.4300000000000006</v>
      </c>
      <c r="F146" s="10">
        <f>+AVERAGEIF(OISdata!$I:$I,OIS!$H146,OISdata!F:F)</f>
        <v>4.4478000000000009</v>
      </c>
      <c r="G146" s="10" t="e">
        <f>+AVERAGEIF(OISdata!$I:$I,OIS!$H146,OISdata!G:G)</f>
        <v>#DIV/0!</v>
      </c>
      <c r="H146" t="str">
        <f t="shared" si="3"/>
        <v>20053</v>
      </c>
      <c r="I146" s="10">
        <f>+data!F146</f>
        <v>3.8140000000000001</v>
      </c>
      <c r="J146" s="10">
        <f t="shared" si="11"/>
        <v>4.3294000000000006</v>
      </c>
      <c r="K146" s="10">
        <f t="shared" si="5"/>
        <v>4.4035600000000006</v>
      </c>
      <c r="L146" s="10">
        <f t="shared" si="6"/>
        <v>4.4096000000000002</v>
      </c>
      <c r="M146" s="10">
        <f t="shared" si="7"/>
        <v>4.4300000000000006</v>
      </c>
      <c r="N146" s="10">
        <f t="shared" si="8"/>
        <v>4.4478000000000009</v>
      </c>
      <c r="O146" s="10">
        <f t="shared" ref="O146:R146" si="27">+N146+$U146</f>
        <v>4.4584800000000007</v>
      </c>
      <c r="P146" s="10">
        <f t="shared" si="27"/>
        <v>4.4691600000000005</v>
      </c>
      <c r="Q146" s="10">
        <f t="shared" si="27"/>
        <v>4.4798400000000003</v>
      </c>
      <c r="R146" s="10">
        <f t="shared" si="27"/>
        <v>4.4905200000000001</v>
      </c>
      <c r="S146" s="6">
        <f t="shared" si="13"/>
        <v>4.5012000000000016</v>
      </c>
      <c r="T146" s="10">
        <f t="shared" si="14"/>
        <v>1.780000000000026E-2</v>
      </c>
      <c r="U146">
        <f t="shared" si="10"/>
        <v>1.0680000000000156E-2</v>
      </c>
      <c r="V146" s="10">
        <f t="shared" si="4"/>
        <v>3.8140000000000001</v>
      </c>
      <c r="W146" s="10">
        <v>3.9810301751243373</v>
      </c>
      <c r="X146">
        <v>4.0179567477295262</v>
      </c>
      <c r="Y146">
        <v>4.0181761911962708</v>
      </c>
      <c r="Z146">
        <v>4.0120553421470158</v>
      </c>
      <c r="AA146">
        <v>4.0046626563849008</v>
      </c>
      <c r="AB146">
        <v>3.9970821044310116</v>
      </c>
      <c r="AC146">
        <v>3.9895229187308856</v>
      </c>
      <c r="AD146">
        <v>3.9819882903950479</v>
      </c>
      <c r="AE146">
        <v>3.9744483887498907</v>
      </c>
      <c r="AF146">
        <v>3.9668846107183366</v>
      </c>
    </row>
    <row r="147" spans="1:32" x14ac:dyDescent="0.25">
      <c r="A147" s="1">
        <v>38717</v>
      </c>
      <c r="B147" s="10">
        <f>+AVERAGEIF(OISdata!$I:$I,OIS!$H147,OISdata!B:B)</f>
        <v>4.7212000000000005</v>
      </c>
      <c r="C147" s="10">
        <f>+AVERAGEIF(OISdata!$I:$I,OIS!$H147,OISdata!C:C)</f>
        <v>4.7085800000000004</v>
      </c>
      <c r="D147" s="10">
        <f>+AVERAGEIF(OISdata!$I:$I,OIS!$H147,OISdata!D:D)</f>
        <v>4.6986999999999997</v>
      </c>
      <c r="E147" s="10">
        <f>+AVERAGEIF(OISdata!$I:$I,OIS!$H147,OISdata!E:E)</f>
        <v>4.7124000000000006</v>
      </c>
      <c r="F147" s="10">
        <f>+AVERAGEIF(OISdata!$I:$I,OIS!$H147,OISdata!F:F)</f>
        <v>4.7309000000000001</v>
      </c>
      <c r="G147" s="10" t="e">
        <f>+AVERAGEIF(OISdata!$I:$I,OIS!$H147,OISdata!G:G)</f>
        <v>#DIV/0!</v>
      </c>
      <c r="H147" t="str">
        <f t="shared" si="3"/>
        <v>20054</v>
      </c>
      <c r="I147" s="10">
        <f>+data!F147</f>
        <v>4.1859999999999999</v>
      </c>
      <c r="J147" s="10">
        <f t="shared" si="11"/>
        <v>4.7212000000000005</v>
      </c>
      <c r="K147" s="10">
        <f t="shared" si="5"/>
        <v>4.7085800000000004</v>
      </c>
      <c r="L147" s="10">
        <f t="shared" si="6"/>
        <v>4.6986999999999997</v>
      </c>
      <c r="M147" s="10">
        <f t="shared" si="7"/>
        <v>4.7124000000000006</v>
      </c>
      <c r="N147" s="10">
        <f t="shared" si="8"/>
        <v>4.7309000000000001</v>
      </c>
      <c r="O147" s="10">
        <f t="shared" ref="O147:R147" si="28">+N147+$U147</f>
        <v>4.742</v>
      </c>
      <c r="P147" s="10">
        <f t="shared" si="28"/>
        <v>4.7530999999999999</v>
      </c>
      <c r="Q147" s="10">
        <f t="shared" si="28"/>
        <v>4.7641999999999998</v>
      </c>
      <c r="R147" s="10">
        <f t="shared" si="28"/>
        <v>4.7752999999999997</v>
      </c>
      <c r="S147" s="6">
        <f t="shared" si="13"/>
        <v>4.7863999999999987</v>
      </c>
      <c r="T147" s="10">
        <f t="shared" si="14"/>
        <v>1.8499999999999517E-2</v>
      </c>
      <c r="U147">
        <f t="shared" si="10"/>
        <v>1.1099999999999711E-2</v>
      </c>
      <c r="V147" s="10">
        <f t="shared" si="4"/>
        <v>4.1859999999999999</v>
      </c>
      <c r="W147" s="10">
        <v>4.3603591698251778</v>
      </c>
      <c r="X147">
        <v>4.366305787372788</v>
      </c>
      <c r="Y147">
        <v>4.3432640623500189</v>
      </c>
      <c r="Z147">
        <v>4.3161852163345742</v>
      </c>
      <c r="AA147">
        <v>4.289926438571678</v>
      </c>
      <c r="AB147">
        <v>4.2654440845420387</v>
      </c>
      <c r="AC147">
        <v>4.2427265495313371</v>
      </c>
      <c r="AD147">
        <v>4.2215388625140253</v>
      </c>
      <c r="AE147">
        <v>4.2016352528200205</v>
      </c>
      <c r="AF147">
        <v>4.1828142745955788</v>
      </c>
    </row>
    <row r="148" spans="1:32" x14ac:dyDescent="0.25">
      <c r="A148" s="1">
        <v>38807</v>
      </c>
      <c r="B148" s="10">
        <f>+AVERAGEIF(OISdata!$I:$I,OIS!$H148,OISdata!B:B)</f>
        <v>5.1626000000000003</v>
      </c>
      <c r="C148" s="10">
        <f>+AVERAGEIF(OISdata!$I:$I,OIS!$H148,OISdata!C:C)</f>
        <v>5.1358999999999995</v>
      </c>
      <c r="D148" s="10">
        <f>+AVERAGEIF(OISdata!$I:$I,OIS!$H148,OISdata!D:D)</f>
        <v>5.1242999999999999</v>
      </c>
      <c r="E148" s="10">
        <f>+AVERAGEIF(OISdata!$I:$I,OIS!$H148,OISdata!E:E)</f>
        <v>5.1360000000000001</v>
      </c>
      <c r="F148" s="10">
        <f>+AVERAGEIF(OISdata!$I:$I,OIS!$H148,OISdata!F:F)</f>
        <v>5.1543000000000001</v>
      </c>
      <c r="G148" s="10" t="e">
        <f>+AVERAGEIF(OISdata!$I:$I,OIS!$H148,OISdata!G:G)</f>
        <v>#DIV/0!</v>
      </c>
      <c r="H148" t="str">
        <f t="shared" si="3"/>
        <v>20061</v>
      </c>
      <c r="I148" s="10">
        <f>+data!F148</f>
        <v>4.7840000000000007</v>
      </c>
      <c r="J148" s="10">
        <f t="shared" si="11"/>
        <v>5.1626000000000003</v>
      </c>
      <c r="K148" s="10">
        <f t="shared" si="5"/>
        <v>5.1358999999999995</v>
      </c>
      <c r="L148" s="10">
        <f t="shared" si="6"/>
        <v>5.1242999999999999</v>
      </c>
      <c r="M148" s="10">
        <f t="shared" si="7"/>
        <v>5.1360000000000001</v>
      </c>
      <c r="N148" s="10">
        <f t="shared" si="8"/>
        <v>5.1543000000000001</v>
      </c>
      <c r="O148" s="10">
        <f t="shared" ref="O148:R148" si="29">+N148+$U148</f>
        <v>5.1652800000000001</v>
      </c>
      <c r="P148" s="10">
        <f t="shared" si="29"/>
        <v>5.1762600000000001</v>
      </c>
      <c r="Q148" s="10">
        <f t="shared" si="29"/>
        <v>5.1872400000000001</v>
      </c>
      <c r="R148" s="10">
        <f t="shared" si="29"/>
        <v>5.1982200000000001</v>
      </c>
      <c r="S148" s="6">
        <f t="shared" si="13"/>
        <v>5.2092000000000001</v>
      </c>
      <c r="T148" s="10">
        <f t="shared" si="14"/>
        <v>1.8299999999999983E-2</v>
      </c>
      <c r="U148">
        <f t="shared" si="10"/>
        <v>1.097999999999999E-2</v>
      </c>
      <c r="V148" s="10">
        <f t="shared" si="4"/>
        <v>4.7840000000000007</v>
      </c>
      <c r="W148" s="10">
        <v>4.7461497132567807</v>
      </c>
      <c r="X148">
        <v>4.7147084521678497</v>
      </c>
      <c r="Y148">
        <v>4.6683248455681072</v>
      </c>
      <c r="Z148">
        <v>4.6230466579563005</v>
      </c>
      <c r="AA148">
        <v>4.5811574751012776</v>
      </c>
      <c r="AB148">
        <v>4.5426368743647414</v>
      </c>
      <c r="AC148">
        <v>4.5070382990550648</v>
      </c>
      <c r="AD148">
        <v>4.4739047683550597</v>
      </c>
      <c r="AE148">
        <v>4.4428605187893258</v>
      </c>
      <c r="AF148">
        <v>4.4136171858241386</v>
      </c>
    </row>
    <row r="149" spans="1:32" x14ac:dyDescent="0.25">
      <c r="A149" s="1">
        <v>38898</v>
      </c>
      <c r="B149" s="10">
        <f>+AVERAGEIF(OISdata!$I:$I,OIS!$H149,OISdata!B:B)</f>
        <v>5.6339999999999995</v>
      </c>
      <c r="C149" s="10">
        <f>+AVERAGEIF(OISdata!$I:$I,OIS!$H149,OISdata!C:C)</f>
        <v>5.5986000000000002</v>
      </c>
      <c r="D149" s="10">
        <f>+AVERAGEIF(OISdata!$I:$I,OIS!$H149,OISdata!D:D)</f>
        <v>5.5912000000000006</v>
      </c>
      <c r="E149" s="10">
        <f>+AVERAGEIF(OISdata!$I:$I,OIS!$H149,OISdata!E:E)</f>
        <v>5.6032000000000002</v>
      </c>
      <c r="F149" s="10">
        <f>+AVERAGEIF(OISdata!$I:$I,OIS!$H149,OISdata!F:F)</f>
        <v>5.6201999999999996</v>
      </c>
      <c r="G149" s="10" t="e">
        <f>+AVERAGEIF(OISdata!$I:$I,OIS!$H149,OISdata!G:G)</f>
        <v>#DIV/0!</v>
      </c>
      <c r="H149" t="str">
        <f t="shared" si="3"/>
        <v>20062</v>
      </c>
      <c r="I149" s="10">
        <f>+data!F149</f>
        <v>5.048</v>
      </c>
      <c r="J149" s="10">
        <f t="shared" si="11"/>
        <v>5.6339999999999995</v>
      </c>
      <c r="K149" s="10">
        <f t="shared" si="5"/>
        <v>5.5986000000000002</v>
      </c>
      <c r="L149" s="10">
        <f t="shared" si="6"/>
        <v>5.5912000000000006</v>
      </c>
      <c r="M149" s="10">
        <f t="shared" si="7"/>
        <v>5.6032000000000002</v>
      </c>
      <c r="N149" s="10">
        <f t="shared" si="8"/>
        <v>5.6201999999999996</v>
      </c>
      <c r="O149" s="10">
        <f t="shared" ref="O149:R149" si="30">+N149+$U149</f>
        <v>5.630399999999999</v>
      </c>
      <c r="P149" s="10">
        <f t="shared" si="30"/>
        <v>5.6405999999999983</v>
      </c>
      <c r="Q149" s="10">
        <f t="shared" si="30"/>
        <v>5.6507999999999976</v>
      </c>
      <c r="R149" s="10">
        <f t="shared" si="30"/>
        <v>5.6609999999999969</v>
      </c>
      <c r="S149" s="6">
        <f t="shared" si="13"/>
        <v>5.671199999999998</v>
      </c>
      <c r="T149" s="10">
        <f t="shared" si="14"/>
        <v>1.699999999999946E-2</v>
      </c>
      <c r="U149">
        <f t="shared" si="10"/>
        <v>1.0199999999999676E-2</v>
      </c>
      <c r="V149" s="10">
        <f t="shared" si="4"/>
        <v>5.048</v>
      </c>
      <c r="W149" s="10">
        <v>5.0942925026909158</v>
      </c>
      <c r="X149">
        <v>4.9968753854356649</v>
      </c>
      <c r="Y149">
        <v>4.9117635841538396</v>
      </c>
      <c r="Z149">
        <v>4.8412644849874544</v>
      </c>
      <c r="AA149">
        <v>4.7811432814335708</v>
      </c>
      <c r="AB149">
        <v>4.728354296624965</v>
      </c>
      <c r="AC149">
        <v>4.6809604637817319</v>
      </c>
      <c r="AD149">
        <v>4.6377123973794552</v>
      </c>
      <c r="AE149">
        <v>4.5977792689208501</v>
      </c>
      <c r="AF149">
        <v>4.5605918032484638</v>
      </c>
    </row>
    <row r="150" spans="1:32" x14ac:dyDescent="0.25">
      <c r="A150" s="1">
        <v>38990</v>
      </c>
      <c r="B150" s="10">
        <f>+AVERAGEIF(OISdata!$I:$I,OIS!$H150,OISdata!B:B)</f>
        <v>5.1958000000000002</v>
      </c>
      <c r="C150" s="10">
        <f>+AVERAGEIF(OISdata!$I:$I,OIS!$H150,OISdata!C:C)</f>
        <v>4.9771999999999998</v>
      </c>
      <c r="D150" s="10">
        <f>+AVERAGEIF(OISdata!$I:$I,OIS!$H150,OISdata!D:D)</f>
        <v>4.9127999999999989</v>
      </c>
      <c r="E150" s="10">
        <f>+AVERAGEIF(OISdata!$I:$I,OIS!$H150,OISdata!E:E)</f>
        <v>4.9097999999999997</v>
      </c>
      <c r="F150" s="10">
        <f>+AVERAGEIF(OISdata!$I:$I,OIS!$H150,OISdata!F:F)</f>
        <v>4.9256000000000002</v>
      </c>
      <c r="G150" s="10" t="e">
        <f>+AVERAGEIF(OISdata!$I:$I,OIS!$H150,OISdata!G:G)</f>
        <v>#DIV/0!</v>
      </c>
      <c r="H150" t="str">
        <f t="shared" si="3"/>
        <v>20063</v>
      </c>
      <c r="I150" s="10">
        <f>+data!F150</f>
        <v>5.2940000000000005</v>
      </c>
      <c r="J150" s="10">
        <f t="shared" si="11"/>
        <v>5.1958000000000002</v>
      </c>
      <c r="K150" s="10">
        <f t="shared" si="5"/>
        <v>4.9771999999999998</v>
      </c>
      <c r="L150" s="10">
        <f t="shared" si="6"/>
        <v>4.9127999999999989</v>
      </c>
      <c r="M150" s="10">
        <f t="shared" si="7"/>
        <v>4.9097999999999997</v>
      </c>
      <c r="N150" s="10">
        <f t="shared" si="8"/>
        <v>4.9256000000000002</v>
      </c>
      <c r="O150" s="10">
        <f t="shared" ref="O150:R150" si="31">+N150+$U150</f>
        <v>4.9350800000000001</v>
      </c>
      <c r="P150" s="10">
        <f t="shared" si="31"/>
        <v>4.9445600000000001</v>
      </c>
      <c r="Q150" s="10">
        <f t="shared" si="31"/>
        <v>4.95404</v>
      </c>
      <c r="R150" s="10">
        <f t="shared" si="31"/>
        <v>4.9635199999999999</v>
      </c>
      <c r="S150" s="6">
        <f t="shared" si="13"/>
        <v>4.9730000000000016</v>
      </c>
      <c r="T150" s="10">
        <f t="shared" si="14"/>
        <v>1.580000000000048E-2</v>
      </c>
      <c r="U150">
        <f t="shared" si="10"/>
        <v>9.4800000000002885E-3</v>
      </c>
      <c r="V150" s="10">
        <f t="shared" si="4"/>
        <v>5.2940000000000005</v>
      </c>
      <c r="W150" s="10">
        <v>4.9476826319198226</v>
      </c>
      <c r="X150">
        <v>4.779862457302797</v>
      </c>
      <c r="Y150">
        <v>4.6728388990405465</v>
      </c>
      <c r="Z150">
        <v>4.5972362760812411</v>
      </c>
      <c r="AA150">
        <v>4.539134199736246</v>
      </c>
      <c r="AB150">
        <v>4.4916523109503039</v>
      </c>
      <c r="AC150">
        <v>4.4511159263231512</v>
      </c>
      <c r="AD150">
        <v>4.4154152963490194</v>
      </c>
      <c r="AE150">
        <v>4.3832657148776937</v>
      </c>
      <c r="AF150">
        <v>4.3538479226714841</v>
      </c>
    </row>
    <row r="151" spans="1:32" x14ac:dyDescent="0.25">
      <c r="A151" s="1">
        <v>39082</v>
      </c>
      <c r="B151" s="10">
        <f>+AVERAGEIF(OISdata!$I:$I,OIS!$H151,OISdata!B:B)</f>
        <v>5.2195999999999989</v>
      </c>
      <c r="C151" s="10">
        <f>+AVERAGEIF(OISdata!$I:$I,OIS!$H151,OISdata!C:C)</f>
        <v>5.0138000000000007</v>
      </c>
      <c r="D151" s="10">
        <f>+AVERAGEIF(OISdata!$I:$I,OIS!$H151,OISdata!D:D)</f>
        <v>4.9507499999999993</v>
      </c>
      <c r="E151" s="10">
        <f>+AVERAGEIF(OISdata!$I:$I,OIS!$H151,OISdata!E:E)</f>
        <v>4.9406249999999998</v>
      </c>
      <c r="F151" s="10">
        <f>+AVERAGEIF(OISdata!$I:$I,OIS!$H151,OISdata!F:F)</f>
        <v>4.9446250000000003</v>
      </c>
      <c r="G151" s="10" t="e">
        <f>+AVERAGEIF(OISdata!$I:$I,OIS!$H151,OISdata!G:G)</f>
        <v>#DIV/0!</v>
      </c>
      <c r="H151" t="str">
        <f t="shared" si="3"/>
        <v>20064</v>
      </c>
      <c r="I151" s="10">
        <f>+data!F151</f>
        <v>5.2240000000000011</v>
      </c>
      <c r="J151" s="10">
        <f t="shared" si="11"/>
        <v>5.2195999999999989</v>
      </c>
      <c r="K151" s="10">
        <f t="shared" si="5"/>
        <v>5.0138000000000007</v>
      </c>
      <c r="L151" s="10">
        <f t="shared" si="6"/>
        <v>4.9507499999999993</v>
      </c>
      <c r="M151" s="10">
        <f t="shared" si="7"/>
        <v>4.9406249999999998</v>
      </c>
      <c r="N151" s="10">
        <f t="shared" si="8"/>
        <v>4.9446250000000003</v>
      </c>
      <c r="O151" s="10">
        <f t="shared" ref="O151:R151" si="32">+N151+$U151</f>
        <v>4.9470250000000009</v>
      </c>
      <c r="P151" s="10">
        <f t="shared" si="32"/>
        <v>4.9494250000000015</v>
      </c>
      <c r="Q151" s="10">
        <f t="shared" si="32"/>
        <v>4.9518250000000021</v>
      </c>
      <c r="R151" s="10">
        <f t="shared" si="32"/>
        <v>4.9542250000000028</v>
      </c>
      <c r="S151" s="6">
        <f t="shared" si="13"/>
        <v>4.9566250000000016</v>
      </c>
      <c r="T151" s="10">
        <f t="shared" si="14"/>
        <v>4.0000000000004476E-3</v>
      </c>
      <c r="U151">
        <f t="shared" si="10"/>
        <v>2.4000000000002687E-3</v>
      </c>
      <c r="V151" s="10">
        <f t="shared" si="4"/>
        <v>5.2240000000000011</v>
      </c>
      <c r="W151" s="10">
        <v>4.9806985171228115</v>
      </c>
      <c r="X151">
        <v>4.8437744013531523</v>
      </c>
      <c r="Y151">
        <v>4.7463029001648804</v>
      </c>
      <c r="Z151">
        <v>4.6729419008982429</v>
      </c>
      <c r="AA151">
        <v>4.6141558791201627</v>
      </c>
      <c r="AB151">
        <v>4.5647547798839438</v>
      </c>
      <c r="AC151">
        <v>4.5217875184067378</v>
      </c>
      <c r="AD151">
        <v>4.4834752635655466</v>
      </c>
      <c r="AE151">
        <v>4.4486913697400006</v>
      </c>
      <c r="AF151">
        <v>4.4166937178257335</v>
      </c>
    </row>
    <row r="152" spans="1:32" x14ac:dyDescent="0.25">
      <c r="A152" s="1">
        <v>39172</v>
      </c>
      <c r="B152" s="10">
        <f>+AVERAGEIF(OISdata!$I:$I,OIS!$H152,OISdata!B:B)</f>
        <v>5.1249000000000002</v>
      </c>
      <c r="C152" s="10">
        <f>+AVERAGEIF(OISdata!$I:$I,OIS!$H152,OISdata!C:C)</f>
        <v>4.8768000000000002</v>
      </c>
      <c r="D152" s="10">
        <f>+AVERAGEIF(OISdata!$I:$I,OIS!$H152,OISdata!D:D)</f>
        <v>4.8236000000000008</v>
      </c>
      <c r="E152" s="10">
        <f>+AVERAGEIF(OISdata!$I:$I,OIS!$H152,OISdata!E:E)</f>
        <v>4.8351000000000006</v>
      </c>
      <c r="F152" s="10">
        <f>+AVERAGEIF(OISdata!$I:$I,OIS!$H152,OISdata!F:F)</f>
        <v>4.8628</v>
      </c>
      <c r="G152" s="10" t="e">
        <f>+AVERAGEIF(OISdata!$I:$I,OIS!$H152,OISdata!G:G)</f>
        <v>#DIV/0!</v>
      </c>
      <c r="H152" t="str">
        <f t="shared" si="3"/>
        <v>20071</v>
      </c>
      <c r="I152" s="10">
        <f>+data!F152</f>
        <v>5.2780000000000005</v>
      </c>
      <c r="J152" s="10">
        <f t="shared" si="11"/>
        <v>5.1249000000000002</v>
      </c>
      <c r="K152" s="10">
        <f t="shared" si="5"/>
        <v>4.8768000000000002</v>
      </c>
      <c r="L152" s="10">
        <f t="shared" si="6"/>
        <v>4.8236000000000008</v>
      </c>
      <c r="M152" s="10">
        <f t="shared" si="7"/>
        <v>4.8351000000000006</v>
      </c>
      <c r="N152" s="10">
        <f t="shared" si="8"/>
        <v>4.8628</v>
      </c>
      <c r="O152" s="10">
        <f t="shared" ref="O152:R152" si="33">+N152+$U152</f>
        <v>4.8794199999999996</v>
      </c>
      <c r="P152" s="10">
        <f t="shared" si="33"/>
        <v>4.8960399999999993</v>
      </c>
      <c r="Q152" s="10">
        <f t="shared" si="33"/>
        <v>4.9126599999999989</v>
      </c>
      <c r="R152" s="10">
        <f t="shared" si="33"/>
        <v>4.9292799999999986</v>
      </c>
      <c r="S152" s="6">
        <f t="shared" si="13"/>
        <v>4.9458999999999982</v>
      </c>
      <c r="T152" s="10">
        <f t="shared" si="14"/>
        <v>2.7699999999999392E-2</v>
      </c>
      <c r="U152">
        <f t="shared" si="10"/>
        <v>1.6619999999999635E-2</v>
      </c>
      <c r="V152" s="10">
        <f t="shared" si="4"/>
        <v>5.2780000000000005</v>
      </c>
      <c r="W152" s="10">
        <v>4.8735128986548277</v>
      </c>
      <c r="X152">
        <v>4.6668360032256384</v>
      </c>
      <c r="Y152">
        <v>4.5470982652719352</v>
      </c>
      <c r="Z152">
        <v>4.4695094084752052</v>
      </c>
      <c r="AA152">
        <v>4.4138048770188147</v>
      </c>
      <c r="AB152">
        <v>4.3704655862504751</v>
      </c>
      <c r="AC152">
        <v>4.3346849339359315</v>
      </c>
      <c r="AD152">
        <v>4.3038552427688739</v>
      </c>
      <c r="AE152">
        <v>4.2764713794708609</v>
      </c>
      <c r="AF152">
        <v>4.2516195294460299</v>
      </c>
    </row>
    <row r="153" spans="1:32" x14ac:dyDescent="0.25">
      <c r="A153" s="1">
        <v>39263</v>
      </c>
      <c r="B153" s="10">
        <f>+AVERAGEIF(OISdata!$I:$I,OIS!$H153,OISdata!B:B)</f>
        <v>5.3155999999999999</v>
      </c>
      <c r="C153" s="10">
        <f>+AVERAGEIF(OISdata!$I:$I,OIS!$H153,OISdata!C:C)</f>
        <v>5.2824999999999998</v>
      </c>
      <c r="D153" s="10">
        <f>+AVERAGEIF(OISdata!$I:$I,OIS!$H153,OISdata!D:D)</f>
        <v>5.3198999999999996</v>
      </c>
      <c r="E153" s="10">
        <f>+AVERAGEIF(OISdata!$I:$I,OIS!$H153,OISdata!E:E)</f>
        <v>5.3727999999999998</v>
      </c>
      <c r="F153" s="10">
        <f>+AVERAGEIF(OISdata!$I:$I,OIS!$H153,OISdata!F:F)</f>
        <v>5.4214000000000002</v>
      </c>
      <c r="G153" s="10" t="e">
        <f>+AVERAGEIF(OISdata!$I:$I,OIS!$H153,OISdata!G:G)</f>
        <v>#DIV/0!</v>
      </c>
      <c r="H153" t="str">
        <f t="shared" si="3"/>
        <v>20072</v>
      </c>
      <c r="I153" s="10">
        <f>+data!F153</f>
        <v>5.2739999999999991</v>
      </c>
      <c r="J153" s="10">
        <f t="shared" si="11"/>
        <v>5.3155999999999999</v>
      </c>
      <c r="K153" s="10">
        <f t="shared" si="5"/>
        <v>5.2824999999999998</v>
      </c>
      <c r="L153" s="10">
        <f t="shared" si="6"/>
        <v>5.3198999999999996</v>
      </c>
      <c r="M153" s="10">
        <f t="shared" si="7"/>
        <v>5.3727999999999998</v>
      </c>
      <c r="N153" s="10">
        <f t="shared" si="8"/>
        <v>5.4214000000000002</v>
      </c>
      <c r="O153" s="10">
        <f t="shared" ref="O153:R153" si="34">+N153+$U153</f>
        <v>5.4505600000000003</v>
      </c>
      <c r="P153" s="10">
        <f t="shared" si="34"/>
        <v>5.4797200000000004</v>
      </c>
      <c r="Q153" s="10">
        <f t="shared" si="34"/>
        <v>5.5088800000000004</v>
      </c>
      <c r="R153" s="10">
        <f t="shared" si="34"/>
        <v>5.5380400000000005</v>
      </c>
      <c r="S153" s="6">
        <f t="shared" si="13"/>
        <v>5.5672000000000015</v>
      </c>
      <c r="T153" s="10">
        <f t="shared" si="14"/>
        <v>4.8600000000000421E-2</v>
      </c>
      <c r="U153">
        <f t="shared" si="10"/>
        <v>2.9160000000000252E-2</v>
      </c>
      <c r="V153" s="10">
        <f t="shared" si="4"/>
        <v>5.2739999999999991</v>
      </c>
      <c r="W153" s="10">
        <v>4.8602838298888855</v>
      </c>
      <c r="X153">
        <v>4.759960687263745</v>
      </c>
      <c r="Y153">
        <v>4.6864498785868092</v>
      </c>
      <c r="Z153">
        <v>4.6291646873341339</v>
      </c>
      <c r="AA153">
        <v>4.5816019753610489</v>
      </c>
      <c r="AB153">
        <v>4.5402877861568038</v>
      </c>
      <c r="AC153">
        <v>4.5032865470943255</v>
      </c>
      <c r="AD153">
        <v>4.4694554943286953</v>
      </c>
      <c r="AE153">
        <v>4.4380856447935431</v>
      </c>
      <c r="AF153">
        <v>4.4087192162664293</v>
      </c>
    </row>
    <row r="154" spans="1:32" x14ac:dyDescent="0.25">
      <c r="A154" s="1">
        <v>39355</v>
      </c>
      <c r="B154" s="10">
        <f>+AVERAGEIF(OISdata!$I:$I,OIS!$H154,OISdata!B:B)</f>
        <v>4.3915999999999995</v>
      </c>
      <c r="C154" s="10">
        <f>+AVERAGEIF(OISdata!$I:$I,OIS!$H154,OISdata!C:C)</f>
        <v>4.3483999999999998</v>
      </c>
      <c r="D154" s="10">
        <f>+AVERAGEIF(OISdata!$I:$I,OIS!$H154,OISdata!D:D)</f>
        <v>4.4603999999999999</v>
      </c>
      <c r="E154" s="10">
        <f>+AVERAGEIF(OISdata!$I:$I,OIS!$H154,OISdata!E:E)</f>
        <v>4.5828000000000007</v>
      </c>
      <c r="F154" s="10">
        <f>+AVERAGEIF(OISdata!$I:$I,OIS!$H154,OISdata!F:F)</f>
        <v>4.6936</v>
      </c>
      <c r="G154" s="10" t="e">
        <f>+AVERAGEIF(OISdata!$I:$I,OIS!$H154,OISdata!G:G)</f>
        <v>#DIV/0!</v>
      </c>
      <c r="H154" t="str">
        <f t="shared" si="3"/>
        <v>20073</v>
      </c>
      <c r="I154" s="10">
        <f>+data!F154</f>
        <v>4.7900000000000009</v>
      </c>
      <c r="J154" s="10">
        <f t="shared" si="11"/>
        <v>4.3915999999999995</v>
      </c>
      <c r="K154" s="10">
        <f t="shared" si="5"/>
        <v>4.3483999999999998</v>
      </c>
      <c r="L154" s="10">
        <f t="shared" si="6"/>
        <v>4.4603999999999999</v>
      </c>
      <c r="M154" s="10">
        <f t="shared" si="7"/>
        <v>4.5828000000000007</v>
      </c>
      <c r="N154" s="10">
        <f t="shared" si="8"/>
        <v>4.6936</v>
      </c>
      <c r="O154" s="10">
        <f t="shared" ref="O154:R154" si="35">+N154+$U154</f>
        <v>4.7600799999999994</v>
      </c>
      <c r="P154" s="10">
        <f t="shared" si="35"/>
        <v>4.8265599999999989</v>
      </c>
      <c r="Q154" s="10">
        <f t="shared" si="35"/>
        <v>4.8930399999999983</v>
      </c>
      <c r="R154" s="10">
        <f t="shared" si="35"/>
        <v>4.9595199999999977</v>
      </c>
      <c r="S154" s="6">
        <f t="shared" si="13"/>
        <v>5.025999999999998</v>
      </c>
      <c r="T154" s="10">
        <f t="shared" si="14"/>
        <v>0.11079999999999934</v>
      </c>
      <c r="U154">
        <f t="shared" si="10"/>
        <v>6.6479999999999609E-2</v>
      </c>
      <c r="V154" s="10">
        <f t="shared" si="4"/>
        <v>4.7900000000000009</v>
      </c>
      <c r="W154" s="10">
        <v>3.9313857419748626</v>
      </c>
      <c r="X154">
        <v>3.7873652971299334</v>
      </c>
      <c r="Y154">
        <v>3.7295665919336698</v>
      </c>
      <c r="Z154">
        <v>3.7084202166437241</v>
      </c>
      <c r="AA154">
        <v>3.7028313400146931</v>
      </c>
      <c r="AB154">
        <v>3.703786269265247</v>
      </c>
      <c r="AC154">
        <v>3.7072954773469569</v>
      </c>
      <c r="AD154">
        <v>3.7115417733622902</v>
      </c>
      <c r="AE154">
        <v>3.715693150363482</v>
      </c>
      <c r="AF154">
        <v>3.7193840485770679</v>
      </c>
    </row>
    <row r="155" spans="1:32" x14ac:dyDescent="0.25">
      <c r="A155" s="1">
        <v>39447</v>
      </c>
      <c r="B155" s="10">
        <f>+AVERAGEIF(OISdata!$I:$I,OIS!$H155,OISdata!B:B)</f>
        <v>3.7251000000000003</v>
      </c>
      <c r="C155" s="10">
        <f>+AVERAGEIF(OISdata!$I:$I,OIS!$H155,OISdata!C:C)</f>
        <v>3.5905</v>
      </c>
      <c r="D155" s="10">
        <f>+AVERAGEIF(OISdata!$I:$I,OIS!$H155,OISdata!D:D)</f>
        <v>3.7410000000000005</v>
      </c>
      <c r="E155" s="10">
        <f>+AVERAGEIF(OISdata!$I:$I,OIS!$H155,OISdata!E:E)</f>
        <v>3.9206000000000003</v>
      </c>
      <c r="F155" s="10">
        <f>+AVERAGEIF(OISdata!$I:$I,OIS!$H155,OISdata!F:F)</f>
        <v>4.0810000000000004</v>
      </c>
      <c r="G155" s="10" t="e">
        <f>+AVERAGEIF(OISdata!$I:$I,OIS!$H155,OISdata!G:G)</f>
        <v>#DIV/0!</v>
      </c>
      <c r="H155" t="str">
        <f t="shared" si="3"/>
        <v>20074</v>
      </c>
      <c r="I155" s="10">
        <f>+data!F155</f>
        <v>3.8959999999999999</v>
      </c>
      <c r="J155" s="10">
        <f t="shared" si="11"/>
        <v>3.7251000000000003</v>
      </c>
      <c r="K155" s="10">
        <f t="shared" si="5"/>
        <v>3.5905</v>
      </c>
      <c r="L155" s="10">
        <f t="shared" si="6"/>
        <v>3.7410000000000005</v>
      </c>
      <c r="M155" s="10">
        <f t="shared" si="7"/>
        <v>3.9206000000000003</v>
      </c>
      <c r="N155" s="10">
        <f t="shared" si="8"/>
        <v>4.0810000000000004</v>
      </c>
      <c r="O155" s="10">
        <f t="shared" ref="O155:R155" si="36">+N155+$U155</f>
        <v>4.1772400000000003</v>
      </c>
      <c r="P155" s="10">
        <f t="shared" si="36"/>
        <v>4.2734800000000002</v>
      </c>
      <c r="Q155" s="10">
        <f t="shared" si="36"/>
        <v>4.36972</v>
      </c>
      <c r="R155" s="10">
        <f t="shared" si="36"/>
        <v>4.4659599999999999</v>
      </c>
      <c r="S155" s="6">
        <f t="shared" si="13"/>
        <v>4.5622000000000007</v>
      </c>
      <c r="T155" s="10">
        <f t="shared" si="14"/>
        <v>0.1604000000000001</v>
      </c>
      <c r="U155">
        <f t="shared" si="10"/>
        <v>9.6240000000000062E-2</v>
      </c>
      <c r="V155" s="10">
        <f t="shared" si="4"/>
        <v>3.8959999999999999</v>
      </c>
      <c r="W155" s="10">
        <v>3.1702024629758387</v>
      </c>
      <c r="X155">
        <v>2.903004209695113</v>
      </c>
      <c r="Y155">
        <v>2.825675093324818</v>
      </c>
      <c r="Z155">
        <v>2.8222001867479305</v>
      </c>
      <c r="AA155">
        <v>2.8478223958914195</v>
      </c>
      <c r="AB155">
        <v>2.8842617890915787</v>
      </c>
      <c r="AC155">
        <v>2.9237422497682659</v>
      </c>
      <c r="AD155">
        <v>2.9628885497491817</v>
      </c>
      <c r="AE155">
        <v>3.0002591293941667</v>
      </c>
      <c r="AF155">
        <v>3.0352948514330658</v>
      </c>
    </row>
    <row r="156" spans="1:32" x14ac:dyDescent="0.25">
      <c r="A156" s="1">
        <v>39538</v>
      </c>
      <c r="B156" s="10">
        <f>+AVERAGEIF(OISdata!$I:$I,OIS!$H156,OISdata!B:B)</f>
        <v>1.8491</v>
      </c>
      <c r="C156" s="10">
        <f>+AVERAGEIF(OISdata!$I:$I,OIS!$H156,OISdata!C:C)</f>
        <v>2.1048999999999998</v>
      </c>
      <c r="D156" s="10">
        <f>+AVERAGEIF(OISdata!$I:$I,OIS!$H156,OISdata!D:D)</f>
        <v>2.4878</v>
      </c>
      <c r="E156" s="10">
        <f>+AVERAGEIF(OISdata!$I:$I,OIS!$H156,OISdata!E:E)</f>
        <v>2.8287999999999998</v>
      </c>
      <c r="F156" s="10">
        <f>+AVERAGEIF(OISdata!$I:$I,OIS!$H156,OISdata!F:F)</f>
        <v>3.1061999999999999</v>
      </c>
      <c r="G156" s="10" t="e">
        <f>+AVERAGEIF(OISdata!$I:$I,OIS!$H156,OISdata!G:G)</f>
        <v>#DIV/0!</v>
      </c>
      <c r="H156" t="str">
        <f t="shared" ref="H156:H187" si="37">CONCATENATE(YEAR(A156),INT((MONTH(A156)-1)/3)+1)</f>
        <v>20081</v>
      </c>
      <c r="I156" s="10">
        <f>+data!F156</f>
        <v>2.3180000000000001</v>
      </c>
      <c r="J156" s="10">
        <f t="shared" si="11"/>
        <v>1.8491</v>
      </c>
      <c r="K156" s="10">
        <f t="shared" si="5"/>
        <v>2.1048999999999998</v>
      </c>
      <c r="L156" s="10">
        <f t="shared" si="6"/>
        <v>2.4878</v>
      </c>
      <c r="M156" s="10">
        <f t="shared" si="7"/>
        <v>2.8287999999999998</v>
      </c>
      <c r="N156" s="10">
        <f t="shared" si="8"/>
        <v>3.1061999999999999</v>
      </c>
      <c r="O156" s="10">
        <f t="shared" ref="O156:R156" si="38">+N156+$U156</f>
        <v>3.27264</v>
      </c>
      <c r="P156" s="10">
        <f t="shared" si="38"/>
        <v>3.4390800000000001</v>
      </c>
      <c r="Q156" s="10">
        <f t="shared" si="38"/>
        <v>3.6055200000000003</v>
      </c>
      <c r="R156" s="10">
        <f t="shared" si="38"/>
        <v>3.7719600000000004</v>
      </c>
      <c r="S156" s="6">
        <f t="shared" si="13"/>
        <v>3.9384000000000001</v>
      </c>
      <c r="T156" s="10">
        <f t="shared" si="14"/>
        <v>0.27740000000000009</v>
      </c>
      <c r="U156">
        <f t="shared" si="10"/>
        <v>0.16644000000000006</v>
      </c>
      <c r="V156" s="10">
        <f t="shared" si="4"/>
        <v>2.3180000000000001</v>
      </c>
      <c r="W156" s="10">
        <v>1.0827747770519562</v>
      </c>
      <c r="X156">
        <v>0.98560024765458543</v>
      </c>
      <c r="Y156">
        <v>1.0415373489199335</v>
      </c>
      <c r="Z156">
        <v>1.1544556834734563</v>
      </c>
      <c r="AA156">
        <v>1.2830066390199506</v>
      </c>
      <c r="AB156">
        <v>1.4109738265493019</v>
      </c>
      <c r="AC156">
        <v>1.5323695047825443</v>
      </c>
      <c r="AD156">
        <v>1.6453317043046845</v>
      </c>
      <c r="AE156">
        <v>1.7496551845192376</v>
      </c>
      <c r="AF156">
        <v>1.8457756701575945</v>
      </c>
    </row>
    <row r="157" spans="1:32" x14ac:dyDescent="0.25">
      <c r="A157" s="1">
        <v>39629</v>
      </c>
      <c r="B157" s="10">
        <f>+AVERAGEIF(OISdata!$I:$I,OIS!$H157,OISdata!B:B)</f>
        <v>2.5194000000000001</v>
      </c>
      <c r="C157" s="10">
        <f>+AVERAGEIF(OISdata!$I:$I,OIS!$H157,OISdata!C:C)</f>
        <v>3.0995999999999997</v>
      </c>
      <c r="D157" s="10">
        <f>+AVERAGEIF(OISdata!$I:$I,OIS!$H157,OISdata!D:D)</f>
        <v>3.5249000000000001</v>
      </c>
      <c r="E157" s="10">
        <f>+AVERAGEIF(OISdata!$I:$I,OIS!$H157,OISdata!E:E)</f>
        <v>3.8066000000000004</v>
      </c>
      <c r="F157" s="10">
        <f>+AVERAGEIF(OISdata!$I:$I,OIS!$H157,OISdata!F:F)</f>
        <v>3.9919999999999995</v>
      </c>
      <c r="G157" s="10" t="e">
        <f>+AVERAGEIF(OISdata!$I:$I,OIS!$H157,OISdata!G:G)</f>
        <v>#DIV/0!</v>
      </c>
      <c r="H157" t="str">
        <f t="shared" si="37"/>
        <v>20082</v>
      </c>
      <c r="I157" s="10">
        <f>+data!F157</f>
        <v>2.0819999999999999</v>
      </c>
      <c r="J157" s="10">
        <f t="shared" si="11"/>
        <v>2.5194000000000001</v>
      </c>
      <c r="K157" s="10">
        <f t="shared" si="5"/>
        <v>3.0995999999999997</v>
      </c>
      <c r="L157" s="10">
        <f t="shared" si="6"/>
        <v>3.5249000000000001</v>
      </c>
      <c r="M157" s="10">
        <f t="shared" si="7"/>
        <v>3.8066000000000004</v>
      </c>
      <c r="N157" s="10">
        <f t="shared" si="8"/>
        <v>3.9919999999999995</v>
      </c>
      <c r="O157" s="10">
        <f t="shared" ref="O157:R157" si="39">+N157+$U157</f>
        <v>4.1032399999999987</v>
      </c>
      <c r="P157" s="10">
        <f t="shared" si="39"/>
        <v>4.2144799999999982</v>
      </c>
      <c r="Q157" s="10">
        <f t="shared" si="39"/>
        <v>4.3257199999999978</v>
      </c>
      <c r="R157" s="10">
        <f t="shared" si="39"/>
        <v>4.4369599999999974</v>
      </c>
      <c r="S157" s="6">
        <f t="shared" si="13"/>
        <v>4.5481999999999969</v>
      </c>
      <c r="T157" s="10">
        <f t="shared" si="14"/>
        <v>0.18539999999999912</v>
      </c>
      <c r="U157">
        <f t="shared" si="10"/>
        <v>0.11123999999999948</v>
      </c>
      <c r="V157" s="10">
        <f t="shared" si="4"/>
        <v>2.0819999999999999</v>
      </c>
      <c r="W157" s="10">
        <v>2.0396092353032862</v>
      </c>
      <c r="X157">
        <v>2.1292822537444831</v>
      </c>
      <c r="Y157">
        <v>2.2340411987061026</v>
      </c>
      <c r="Z157">
        <v>2.3369050160725227</v>
      </c>
      <c r="AA157">
        <v>2.4315927899569916</v>
      </c>
      <c r="AB157">
        <v>2.5167746546002565</v>
      </c>
      <c r="AC157">
        <v>2.5928890215596039</v>
      </c>
      <c r="AD157">
        <v>2.6608934938046604</v>
      </c>
      <c r="AE157">
        <v>2.7218111692265485</v>
      </c>
      <c r="AF157">
        <v>2.7765799940461044</v>
      </c>
    </row>
    <row r="158" spans="1:32" x14ac:dyDescent="0.25">
      <c r="A158" s="1">
        <v>39721</v>
      </c>
      <c r="B158" s="10">
        <f>+AVERAGEIF(OISdata!$I:$I,OIS!$H158,OISdata!B:B)</f>
        <v>1.8560000000000003</v>
      </c>
      <c r="C158" s="10">
        <f>+AVERAGEIF(OISdata!$I:$I,OIS!$H158,OISdata!C:C)</f>
        <v>2.3817999999999997</v>
      </c>
      <c r="D158" s="10">
        <f>+AVERAGEIF(OISdata!$I:$I,OIS!$H158,OISdata!D:D)</f>
        <v>2.8948</v>
      </c>
      <c r="E158" s="10">
        <f>+AVERAGEIF(OISdata!$I:$I,OIS!$H158,OISdata!E:E)</f>
        <v>3.2122000000000006</v>
      </c>
      <c r="F158" s="10">
        <f>+AVERAGEIF(OISdata!$I:$I,OIS!$H158,OISdata!F:F)</f>
        <v>3.4072000000000005</v>
      </c>
      <c r="G158" s="10">
        <f>+AVERAGEIF(OISdata!$I:$I,OIS!$H158,OISdata!G:G)</f>
        <v>3.9532000000000003</v>
      </c>
      <c r="H158" t="str">
        <f t="shared" si="37"/>
        <v>20083</v>
      </c>
      <c r="I158" s="10">
        <f>+data!F158</f>
        <v>1.472</v>
      </c>
      <c r="J158" s="10">
        <f t="shared" si="11"/>
        <v>1.8560000000000003</v>
      </c>
      <c r="K158" s="10">
        <f t="shared" si="5"/>
        <v>2.3817999999999997</v>
      </c>
      <c r="L158" s="10">
        <f t="shared" si="6"/>
        <v>2.8948</v>
      </c>
      <c r="M158" s="10">
        <f t="shared" si="7"/>
        <v>3.2122000000000006</v>
      </c>
      <c r="N158" s="10">
        <f t="shared" si="8"/>
        <v>3.4072000000000005</v>
      </c>
      <c r="O158" s="10">
        <f t="shared" ref="O158:R177" si="40">+N158+$U158</f>
        <v>3.5164000000000004</v>
      </c>
      <c r="P158" s="10">
        <f t="shared" si="40"/>
        <v>3.6256000000000004</v>
      </c>
      <c r="Q158" s="10">
        <f t="shared" si="40"/>
        <v>3.7348000000000003</v>
      </c>
      <c r="R158" s="10">
        <f t="shared" si="40"/>
        <v>3.8440000000000003</v>
      </c>
      <c r="S158" s="10">
        <f t="shared" ref="S158:S194" si="41">+G158</f>
        <v>3.9532000000000003</v>
      </c>
      <c r="T158" s="10">
        <f t="shared" si="14"/>
        <v>0.19499999999999984</v>
      </c>
      <c r="U158">
        <f t="shared" ref="U158:U194" si="42">+(S158-N158)/5</f>
        <v>0.10919999999999996</v>
      </c>
      <c r="V158" s="10">
        <f t="shared" si="4"/>
        <v>1.472</v>
      </c>
      <c r="W158" s="10">
        <v>1.5024584173088076</v>
      </c>
      <c r="X158">
        <v>1.4216260640351031</v>
      </c>
      <c r="Y158">
        <v>1.4821956778009548</v>
      </c>
      <c r="Z158">
        <v>1.588409635617122</v>
      </c>
      <c r="AA158">
        <v>1.7047004565342265</v>
      </c>
      <c r="AB158">
        <v>1.8180524954623727</v>
      </c>
      <c r="AC158">
        <v>1.9240497503106078</v>
      </c>
      <c r="AD158">
        <v>2.0215997085307595</v>
      </c>
      <c r="AE158">
        <v>2.1108773536536725</v>
      </c>
      <c r="AF158">
        <v>2.1925043182146799</v>
      </c>
    </row>
    <row r="159" spans="1:32" x14ac:dyDescent="0.25">
      <c r="A159" s="1">
        <v>39813</v>
      </c>
      <c r="B159" s="10">
        <f>+AVERAGEIF(OISdata!$I:$I,OIS!$H159,OISdata!B:B)</f>
        <v>0.40400000000000003</v>
      </c>
      <c r="C159" s="10">
        <f>+AVERAGEIF(OISdata!$I:$I,OIS!$H159,OISdata!C:C)</f>
        <v>0.80489999999999995</v>
      </c>
      <c r="D159" s="10">
        <f>+AVERAGEIF(OISdata!$I:$I,OIS!$H159,OISdata!D:D)</f>
        <v>1.1865000000000001</v>
      </c>
      <c r="E159" s="10">
        <f>+AVERAGEIF(OISdata!$I:$I,OIS!$H159,OISdata!E:E)</f>
        <v>1.4765999999999999</v>
      </c>
      <c r="F159" s="10">
        <f>+AVERAGEIF(OISdata!$I:$I,OIS!$H159,OISdata!F:F)</f>
        <v>1.6600000000000001</v>
      </c>
      <c r="G159" s="10">
        <f>+AVERAGEIF(OISdata!$I:$I,OIS!$H159,OISdata!G:G)</f>
        <v>2.1743749999999999</v>
      </c>
      <c r="H159" t="str">
        <f t="shared" si="37"/>
        <v>20084</v>
      </c>
      <c r="I159" s="10">
        <f>+data!F159</f>
        <v>0.10800000000000001</v>
      </c>
      <c r="J159" s="10">
        <f t="shared" si="11"/>
        <v>0.40400000000000003</v>
      </c>
      <c r="K159" s="10">
        <f t="shared" si="5"/>
        <v>0.80489999999999995</v>
      </c>
      <c r="L159" s="10">
        <f t="shared" si="6"/>
        <v>1.1865000000000001</v>
      </c>
      <c r="M159" s="10">
        <f t="shared" si="7"/>
        <v>1.4765999999999999</v>
      </c>
      <c r="N159" s="10">
        <f t="shared" si="8"/>
        <v>1.6600000000000001</v>
      </c>
      <c r="O159" s="10">
        <f t="shared" si="40"/>
        <v>1.7628750000000002</v>
      </c>
      <c r="P159" s="10">
        <f t="shared" si="40"/>
        <v>1.8657500000000002</v>
      </c>
      <c r="Q159" s="10">
        <f t="shared" si="40"/>
        <v>1.9686250000000003</v>
      </c>
      <c r="R159" s="10">
        <f t="shared" si="40"/>
        <v>2.0715000000000003</v>
      </c>
      <c r="S159" s="10">
        <f t="shared" si="41"/>
        <v>2.1743749999999999</v>
      </c>
      <c r="T159" s="10">
        <f t="shared" si="14"/>
        <v>0.18340000000000023</v>
      </c>
      <c r="U159">
        <f t="shared" si="42"/>
        <v>0.10287499999999997</v>
      </c>
      <c r="V159" s="10">
        <f t="shared" si="4"/>
        <v>0.10800000000000001</v>
      </c>
      <c r="W159" s="10">
        <v>0.21864296902639607</v>
      </c>
      <c r="X159">
        <v>0.22505900753313351</v>
      </c>
      <c r="Y159">
        <v>0.35432996309399667</v>
      </c>
      <c r="Z159">
        <v>0.5205105219099122</v>
      </c>
      <c r="AA159">
        <v>0.69093091048599897</v>
      </c>
      <c r="AB159">
        <v>0.8538696950443635</v>
      </c>
      <c r="AC159">
        <v>1.0056485008764493</v>
      </c>
      <c r="AD159">
        <v>1.1456672396474736</v>
      </c>
      <c r="AE159">
        <v>1.2744660253299525</v>
      </c>
      <c r="AF159">
        <v>1.3929565963589623</v>
      </c>
    </row>
    <row r="160" spans="1:32" x14ac:dyDescent="0.25">
      <c r="A160" s="1">
        <v>39903</v>
      </c>
      <c r="B160" s="10">
        <f>+AVERAGEIF(OISdata!$I:$I,OIS!$H160,OISdata!B:B)</f>
        <v>0.36630000000000001</v>
      </c>
      <c r="C160" s="10">
        <f>+AVERAGEIF(OISdata!$I:$I,OIS!$H160,OISdata!C:C)</f>
        <v>0.7419</v>
      </c>
      <c r="D160" s="10">
        <f>+AVERAGEIF(OISdata!$I:$I,OIS!$H160,OISdata!D:D)</f>
        <v>1.1606000000000001</v>
      </c>
      <c r="E160" s="10">
        <f>+AVERAGEIF(OISdata!$I:$I,OIS!$H160,OISdata!E:E)</f>
        <v>1.5399</v>
      </c>
      <c r="F160" s="10">
        <f>+AVERAGEIF(OISdata!$I:$I,OIS!$H160,OISdata!F:F)</f>
        <v>1.8402000000000001</v>
      </c>
      <c r="G160" s="10">
        <f>+AVERAGEIF(OISdata!$I:$I,OIS!$H160,OISdata!G:G)</f>
        <v>2.6096000000000004</v>
      </c>
      <c r="H160" t="str">
        <f t="shared" si="37"/>
        <v>20091</v>
      </c>
      <c r="I160" s="10">
        <f>+data!F160</f>
        <v>0.16</v>
      </c>
      <c r="J160" s="10">
        <f t="shared" si="11"/>
        <v>0.36630000000000001</v>
      </c>
      <c r="K160" s="10">
        <f t="shared" si="5"/>
        <v>0.7419</v>
      </c>
      <c r="L160" s="10">
        <f t="shared" si="6"/>
        <v>1.1606000000000001</v>
      </c>
      <c r="M160" s="10">
        <f t="shared" si="7"/>
        <v>1.5399</v>
      </c>
      <c r="N160" s="10">
        <f t="shared" si="8"/>
        <v>1.8402000000000001</v>
      </c>
      <c r="O160" s="10">
        <f t="shared" si="40"/>
        <v>1.9940800000000001</v>
      </c>
      <c r="P160" s="10">
        <f t="shared" si="40"/>
        <v>2.1479600000000003</v>
      </c>
      <c r="Q160" s="10">
        <f t="shared" si="40"/>
        <v>2.3018400000000003</v>
      </c>
      <c r="R160" s="10">
        <f t="shared" si="40"/>
        <v>2.4557200000000003</v>
      </c>
      <c r="S160" s="10">
        <f t="shared" si="41"/>
        <v>2.6096000000000004</v>
      </c>
      <c r="T160" s="10">
        <f t="shared" si="14"/>
        <v>0.30030000000000001</v>
      </c>
      <c r="U160">
        <f t="shared" si="42"/>
        <v>0.15388000000000007</v>
      </c>
      <c r="V160" s="10">
        <f t="shared" si="4"/>
        <v>0.16</v>
      </c>
      <c r="W160" s="10">
        <v>0.285028898165475</v>
      </c>
      <c r="X160">
        <v>0.27342694354093033</v>
      </c>
      <c r="Y160">
        <v>0.39098791101896635</v>
      </c>
      <c r="Z160">
        <v>0.55101487500991975</v>
      </c>
      <c r="AA160">
        <v>0.71804386551367672</v>
      </c>
      <c r="AB160">
        <v>0.87889436700091483</v>
      </c>
      <c r="AC160">
        <v>1.0292117760863444</v>
      </c>
      <c r="AD160">
        <v>1.1680848015637173</v>
      </c>
      <c r="AE160">
        <v>1.2959080948853465</v>
      </c>
      <c r="AF160">
        <v>1.413524052367654</v>
      </c>
    </row>
    <row r="161" spans="1:32" x14ac:dyDescent="0.25">
      <c r="A161" s="1">
        <v>39994</v>
      </c>
      <c r="B161" s="10">
        <f>+AVERAGEIF(OISdata!$I:$I,OIS!$H161,OISdata!B:B)</f>
        <v>0.46479999999999999</v>
      </c>
      <c r="C161" s="10">
        <f>+AVERAGEIF(OISdata!$I:$I,OIS!$H161,OISdata!C:C)</f>
        <v>1.1385000000000001</v>
      </c>
      <c r="D161" s="10">
        <f>+AVERAGEIF(OISdata!$I:$I,OIS!$H161,OISdata!D:D)</f>
        <v>1.7859000000000003</v>
      </c>
      <c r="E161" s="10">
        <f>+AVERAGEIF(OISdata!$I:$I,OIS!$H161,OISdata!E:E)</f>
        <v>2.3073999999999999</v>
      </c>
      <c r="F161" s="10">
        <f>+AVERAGEIF(OISdata!$I:$I,OIS!$H161,OISdata!F:F)</f>
        <v>2.6886000000000001</v>
      </c>
      <c r="G161" s="10">
        <f>+AVERAGEIF(OISdata!$I:$I,OIS!$H161,OISdata!G:G)</f>
        <v>3.5269999999999997</v>
      </c>
      <c r="H161" t="str">
        <f t="shared" si="37"/>
        <v>20092</v>
      </c>
      <c r="I161" s="10">
        <f>+data!F161</f>
        <v>0.19400000000000001</v>
      </c>
      <c r="J161" s="10">
        <f t="shared" si="11"/>
        <v>0.46479999999999999</v>
      </c>
      <c r="K161" s="10">
        <f t="shared" si="5"/>
        <v>1.1385000000000001</v>
      </c>
      <c r="L161" s="10">
        <f t="shared" si="6"/>
        <v>1.7859000000000003</v>
      </c>
      <c r="M161" s="10">
        <f t="shared" si="7"/>
        <v>2.3073999999999999</v>
      </c>
      <c r="N161" s="10">
        <f t="shared" si="8"/>
        <v>2.6886000000000001</v>
      </c>
      <c r="O161" s="10">
        <f t="shared" si="40"/>
        <v>2.8562799999999999</v>
      </c>
      <c r="P161" s="10">
        <f t="shared" si="40"/>
        <v>3.0239599999999998</v>
      </c>
      <c r="Q161" s="10">
        <f t="shared" si="40"/>
        <v>3.1916399999999996</v>
      </c>
      <c r="R161" s="10">
        <f t="shared" si="40"/>
        <v>3.3593199999999994</v>
      </c>
      <c r="S161" s="10">
        <f t="shared" si="41"/>
        <v>3.5269999999999997</v>
      </c>
      <c r="T161" s="10">
        <f t="shared" si="14"/>
        <v>0.38120000000000021</v>
      </c>
      <c r="U161">
        <f t="shared" si="42"/>
        <v>0.16767999999999991</v>
      </c>
      <c r="V161" s="10">
        <f t="shared" si="4"/>
        <v>0.19400000000000001</v>
      </c>
      <c r="W161" s="10">
        <v>0.18073669182103319</v>
      </c>
      <c r="X161">
        <v>0.32325717537277293</v>
      </c>
      <c r="Y161">
        <v>0.52651042728696829</v>
      </c>
      <c r="Z161">
        <v>0.732271179855426</v>
      </c>
      <c r="AA161">
        <v>0.92363720047269449</v>
      </c>
      <c r="AB161">
        <v>1.096894006392205</v>
      </c>
      <c r="AC161">
        <v>1.2526138069909685</v>
      </c>
      <c r="AD161">
        <v>1.3926027070402489</v>
      </c>
      <c r="AE161">
        <v>1.5188451262691052</v>
      </c>
      <c r="AF161">
        <v>1.633161522648046</v>
      </c>
    </row>
    <row r="162" spans="1:32" x14ac:dyDescent="0.25">
      <c r="A162" s="1">
        <v>40086</v>
      </c>
      <c r="B162" s="10">
        <f>+AVERAGEIF(OISdata!$I:$I,OIS!$H162,OISdata!B:B)</f>
        <v>0.43179999999999996</v>
      </c>
      <c r="C162" s="10">
        <f>+AVERAGEIF(OISdata!$I:$I,OIS!$H162,OISdata!C:C)</f>
        <v>1.0771999999999999</v>
      </c>
      <c r="D162" s="10">
        <f>+AVERAGEIF(OISdata!$I:$I,OIS!$H162,OISdata!D:D)</f>
        <v>1.6698</v>
      </c>
      <c r="E162" s="10">
        <f>+AVERAGEIF(OISdata!$I:$I,OIS!$H162,OISdata!E:E)</f>
        <v>2.1159000000000003</v>
      </c>
      <c r="F162" s="10">
        <f>+AVERAGEIF(OISdata!$I:$I,OIS!$H162,OISdata!F:F)</f>
        <v>2.4687000000000001</v>
      </c>
      <c r="G162" s="10">
        <f>+AVERAGEIF(OISdata!$I:$I,OIS!$H162,OISdata!G:G)</f>
        <v>3.2745999999999995</v>
      </c>
      <c r="H162" t="str">
        <f t="shared" si="37"/>
        <v>20093</v>
      </c>
      <c r="I162" s="10">
        <f>+data!F162</f>
        <v>0.11600000000000002</v>
      </c>
      <c r="J162" s="10">
        <f t="shared" si="11"/>
        <v>0.43179999999999996</v>
      </c>
      <c r="K162" s="10">
        <f t="shared" si="5"/>
        <v>1.0771999999999999</v>
      </c>
      <c r="L162" s="10">
        <f t="shared" si="6"/>
        <v>1.6698</v>
      </c>
      <c r="M162" s="10">
        <f t="shared" si="7"/>
        <v>2.1159000000000003</v>
      </c>
      <c r="N162" s="10">
        <f t="shared" si="8"/>
        <v>2.4687000000000001</v>
      </c>
      <c r="O162" s="10">
        <f t="shared" si="40"/>
        <v>2.62988</v>
      </c>
      <c r="P162" s="10">
        <f t="shared" si="40"/>
        <v>2.7910599999999999</v>
      </c>
      <c r="Q162" s="10">
        <f t="shared" si="40"/>
        <v>2.9522399999999998</v>
      </c>
      <c r="R162" s="10">
        <f t="shared" si="40"/>
        <v>3.1134199999999996</v>
      </c>
      <c r="S162" s="10">
        <f t="shared" si="41"/>
        <v>3.2745999999999995</v>
      </c>
      <c r="T162" s="10">
        <f t="shared" si="14"/>
        <v>0.35279999999999978</v>
      </c>
      <c r="U162">
        <f t="shared" si="42"/>
        <v>0.16117999999999988</v>
      </c>
      <c r="V162" s="10">
        <f t="shared" si="4"/>
        <v>0.11600000000000002</v>
      </c>
      <c r="W162" s="10">
        <v>0.10203731186777601</v>
      </c>
      <c r="X162">
        <v>0.26259948713419978</v>
      </c>
      <c r="Y162">
        <v>0.47242031789614253</v>
      </c>
      <c r="Z162">
        <v>0.68092457914180338</v>
      </c>
      <c r="AA162">
        <v>0.873779164853144</v>
      </c>
      <c r="AB162">
        <v>1.0481802623187677</v>
      </c>
      <c r="AC162">
        <v>1.2050126414634701</v>
      </c>
      <c r="AD162">
        <v>1.346173003719259</v>
      </c>
      <c r="AE162">
        <v>1.4736555589427165</v>
      </c>
      <c r="AF162">
        <v>1.5892640124861783</v>
      </c>
    </row>
    <row r="163" spans="1:32" x14ac:dyDescent="0.25">
      <c r="A163" s="1">
        <v>40178</v>
      </c>
      <c r="B163" s="10">
        <f>+AVERAGEIF(OISdata!$I:$I,OIS!$H163,OISdata!B:B)</f>
        <v>0.48620000000000002</v>
      </c>
      <c r="C163" s="10">
        <f>+AVERAGEIF(OISdata!$I:$I,OIS!$H163,OISdata!C:C)</f>
        <v>1.1740999999999999</v>
      </c>
      <c r="D163" s="10">
        <f>+AVERAGEIF(OISdata!$I:$I,OIS!$H163,OISdata!D:D)</f>
        <v>1.8218000000000001</v>
      </c>
      <c r="E163" s="10">
        <f>+AVERAGEIF(OISdata!$I:$I,OIS!$H163,OISdata!E:E)</f>
        <v>2.3208999999999995</v>
      </c>
      <c r="F163" s="10">
        <f>+AVERAGEIF(OISdata!$I:$I,OIS!$H163,OISdata!F:F)</f>
        <v>2.7446000000000002</v>
      </c>
      <c r="G163" s="10">
        <f>+AVERAGEIF(OISdata!$I:$I,OIS!$H163,OISdata!G:G)</f>
        <v>3.7570000000000001</v>
      </c>
      <c r="H163" t="str">
        <f t="shared" si="37"/>
        <v>20094</v>
      </c>
      <c r="I163" s="10">
        <f>+data!F163</f>
        <v>0.10200000000000001</v>
      </c>
      <c r="J163" s="10">
        <f t="shared" si="11"/>
        <v>0.48620000000000002</v>
      </c>
      <c r="K163" s="10">
        <f t="shared" si="5"/>
        <v>1.1740999999999999</v>
      </c>
      <c r="L163" s="10">
        <f t="shared" si="6"/>
        <v>1.8218000000000001</v>
      </c>
      <c r="M163" s="10">
        <f t="shared" si="7"/>
        <v>2.3208999999999995</v>
      </c>
      <c r="N163" s="10">
        <f t="shared" si="8"/>
        <v>2.7446000000000002</v>
      </c>
      <c r="O163" s="10">
        <f t="shared" si="40"/>
        <v>2.9470800000000001</v>
      </c>
      <c r="P163" s="10">
        <f t="shared" si="40"/>
        <v>3.1495600000000001</v>
      </c>
      <c r="Q163" s="10">
        <f t="shared" si="40"/>
        <v>3.3520400000000001</v>
      </c>
      <c r="R163" s="10">
        <f t="shared" si="40"/>
        <v>3.5545200000000001</v>
      </c>
      <c r="S163" s="10">
        <f t="shared" si="41"/>
        <v>3.7570000000000001</v>
      </c>
      <c r="T163" s="10">
        <f t="shared" si="14"/>
        <v>0.42370000000000063</v>
      </c>
      <c r="U163">
        <f t="shared" si="42"/>
        <v>0.20247999999999999</v>
      </c>
      <c r="V163" s="10">
        <f t="shared" si="4"/>
        <v>0.10200000000000001</v>
      </c>
      <c r="W163" s="10">
        <v>8.2169456655184492E-2</v>
      </c>
      <c r="X163">
        <v>0.24915986530119824</v>
      </c>
      <c r="Y163">
        <v>0.46536857838444573</v>
      </c>
      <c r="Z163">
        <v>0.67994597076303087</v>
      </c>
      <c r="AA163">
        <v>0.87786559985450929</v>
      </c>
      <c r="AB163">
        <v>1.0562083869942369</v>
      </c>
      <c r="AC163">
        <v>1.2159879547966659</v>
      </c>
      <c r="AD163">
        <v>1.3592887018016433</v>
      </c>
      <c r="AE163">
        <v>1.4882823440557624</v>
      </c>
      <c r="AF163">
        <v>1.604920367591901</v>
      </c>
    </row>
    <row r="164" spans="1:32" x14ac:dyDescent="0.25">
      <c r="A164" s="1">
        <v>40268</v>
      </c>
      <c r="B164" s="10">
        <f>+AVERAGEIF(OISdata!$I:$I,OIS!$H164,OISdata!B:B)</f>
        <v>0.42255999999999999</v>
      </c>
      <c r="C164" s="10">
        <f>+AVERAGEIF(OISdata!$I:$I,OIS!$H164,OISdata!C:C)</f>
        <v>1.0032999999999999</v>
      </c>
      <c r="D164" s="10">
        <f>+AVERAGEIF(OISdata!$I:$I,OIS!$H164,OISdata!D:D)</f>
        <v>1.5992</v>
      </c>
      <c r="E164" s="10">
        <f>+AVERAGEIF(OISdata!$I:$I,OIS!$H164,OISdata!E:E)</f>
        <v>2.0908000000000002</v>
      </c>
      <c r="F164" s="10">
        <f>+AVERAGEIF(OISdata!$I:$I,OIS!$H164,OISdata!F:F)</f>
        <v>2.5217000000000001</v>
      </c>
      <c r="G164" s="10">
        <f>+AVERAGEIF(OISdata!$I:$I,OIS!$H164,OISdata!G:G)</f>
        <v>3.6057999999999999</v>
      </c>
      <c r="H164" t="str">
        <f t="shared" si="37"/>
        <v>20101</v>
      </c>
      <c r="I164" s="10">
        <f>+data!F164</f>
        <v>0.15</v>
      </c>
      <c r="J164" s="10">
        <f t="shared" si="11"/>
        <v>0.42255999999999999</v>
      </c>
      <c r="K164" s="10">
        <f t="shared" si="5"/>
        <v>1.0032999999999999</v>
      </c>
      <c r="L164" s="10">
        <f t="shared" si="6"/>
        <v>1.5992</v>
      </c>
      <c r="M164" s="10">
        <f t="shared" si="7"/>
        <v>2.0908000000000002</v>
      </c>
      <c r="N164" s="10">
        <f t="shared" si="8"/>
        <v>2.5217000000000001</v>
      </c>
      <c r="O164" s="10">
        <f t="shared" si="40"/>
        <v>2.7385199999999998</v>
      </c>
      <c r="P164" s="10">
        <f t="shared" si="40"/>
        <v>2.9553399999999996</v>
      </c>
      <c r="Q164" s="10">
        <f t="shared" si="40"/>
        <v>3.1721599999999994</v>
      </c>
      <c r="R164" s="10">
        <f t="shared" si="40"/>
        <v>3.3889799999999992</v>
      </c>
      <c r="S164" s="10">
        <f t="shared" si="41"/>
        <v>3.6057999999999999</v>
      </c>
      <c r="T164" s="10">
        <f t="shared" si="14"/>
        <v>0.43089999999999984</v>
      </c>
      <c r="U164">
        <f t="shared" si="42"/>
        <v>0.21681999999999996</v>
      </c>
      <c r="V164" s="10">
        <f t="shared" si="4"/>
        <v>0.15</v>
      </c>
      <c r="W164" s="10">
        <v>6.192241598549364E-2</v>
      </c>
      <c r="X164">
        <v>0.19895533996927076</v>
      </c>
      <c r="Y164">
        <v>0.40835904120714722</v>
      </c>
      <c r="Z164">
        <v>0.62213363198164584</v>
      </c>
      <c r="AA164">
        <v>0.82127137641038517</v>
      </c>
      <c r="AB164">
        <v>1.0015623324651177</v>
      </c>
      <c r="AC164">
        <v>1.1635254341502508</v>
      </c>
      <c r="AD164">
        <v>1.309039189959829</v>
      </c>
      <c r="AE164">
        <v>1.4401870803837111</v>
      </c>
      <c r="AF164">
        <v>1.5588838497972968</v>
      </c>
    </row>
    <row r="165" spans="1:32" x14ac:dyDescent="0.25">
      <c r="A165" s="1">
        <v>40359</v>
      </c>
      <c r="B165" s="10">
        <f>+AVERAGEIF(OISdata!$I:$I,OIS!$H165,OISdata!B:B)</f>
        <v>0.29059999999999997</v>
      </c>
      <c r="C165" s="10">
        <f>+AVERAGEIF(OISdata!$I:$I,OIS!$H165,OISdata!C:C)</f>
        <v>0.55169999999999997</v>
      </c>
      <c r="D165" s="10">
        <f>+AVERAGEIF(OISdata!$I:$I,OIS!$H165,OISdata!D:D)</f>
        <v>0.94809999999999994</v>
      </c>
      <c r="E165" s="10">
        <f>+AVERAGEIF(OISdata!$I:$I,OIS!$H165,OISdata!E:E)</f>
        <v>1.3748</v>
      </c>
      <c r="F165" s="10">
        <f>+AVERAGEIF(OISdata!$I:$I,OIS!$H165,OISdata!F:F)</f>
        <v>1.7510999999999999</v>
      </c>
      <c r="G165" s="10">
        <f>+AVERAGEIF(OISdata!$I:$I,OIS!$H165,OISdata!G:G)</f>
        <v>2.7822</v>
      </c>
      <c r="H165" t="str">
        <f t="shared" si="37"/>
        <v>20102</v>
      </c>
      <c r="I165" s="10">
        <f>+data!F165</f>
        <v>0.14599999999999999</v>
      </c>
      <c r="J165" s="10">
        <f t="shared" si="11"/>
        <v>0.29059999999999997</v>
      </c>
      <c r="K165" s="10">
        <f t="shared" si="5"/>
        <v>0.55169999999999997</v>
      </c>
      <c r="L165" s="10">
        <f t="shared" si="6"/>
        <v>0.94809999999999994</v>
      </c>
      <c r="M165" s="10">
        <f t="shared" si="7"/>
        <v>1.3748</v>
      </c>
      <c r="N165" s="10">
        <f t="shared" si="8"/>
        <v>1.7510999999999999</v>
      </c>
      <c r="O165" s="10">
        <f t="shared" si="40"/>
        <v>1.9573199999999999</v>
      </c>
      <c r="P165" s="10">
        <f t="shared" si="40"/>
        <v>2.1635399999999998</v>
      </c>
      <c r="Q165" s="10">
        <f t="shared" si="40"/>
        <v>2.3697599999999999</v>
      </c>
      <c r="R165" s="10">
        <f t="shared" si="40"/>
        <v>2.5759799999999999</v>
      </c>
      <c r="S165" s="10">
        <f t="shared" si="41"/>
        <v>2.7822</v>
      </c>
      <c r="T165" s="10">
        <f t="shared" si="14"/>
        <v>0.37629999999999986</v>
      </c>
      <c r="U165">
        <f t="shared" si="42"/>
        <v>0.20622000000000001</v>
      </c>
      <c r="V165" s="10">
        <f t="shared" si="4"/>
        <v>0.14599999999999999</v>
      </c>
      <c r="W165" s="10">
        <v>0.19390572985722651</v>
      </c>
      <c r="X165">
        <v>0.20682511685117325</v>
      </c>
      <c r="Y165">
        <v>0.35073327896906481</v>
      </c>
      <c r="Z165">
        <v>0.52814601155207885</v>
      </c>
      <c r="AA165">
        <v>0.706435345027564</v>
      </c>
      <c r="AB165">
        <v>0.87477510200809117</v>
      </c>
      <c r="AC165">
        <v>1.0302070379988331</v>
      </c>
      <c r="AD165">
        <v>1.1726391691684102</v>
      </c>
      <c r="AE165">
        <v>1.3029655742448076</v>
      </c>
      <c r="AF165">
        <v>1.4223467116534965</v>
      </c>
    </row>
    <row r="166" spans="1:32" x14ac:dyDescent="0.25">
      <c r="A166" s="1">
        <v>40451</v>
      </c>
      <c r="B166" s="10">
        <f>+AVERAGEIF(OISdata!$I:$I,OIS!$H166,OISdata!B:B)</f>
        <v>0.19980000000000003</v>
      </c>
      <c r="C166" s="10">
        <f>+AVERAGEIF(OISdata!$I:$I,OIS!$H166,OISdata!C:C)</f>
        <v>0.34690000000000004</v>
      </c>
      <c r="D166" s="10">
        <f>+AVERAGEIF(OISdata!$I:$I,OIS!$H166,OISdata!D:D)</f>
        <v>0.59360000000000002</v>
      </c>
      <c r="E166" s="10">
        <f>+AVERAGEIF(OISdata!$I:$I,OIS!$H166,OISdata!E:E)</f>
        <v>0.91220000000000001</v>
      </c>
      <c r="F166" s="10">
        <f>+AVERAGEIF(OISdata!$I:$I,OIS!$H166,OISdata!F:F)</f>
        <v>1.2334999999999998</v>
      </c>
      <c r="G166" s="10">
        <f>+AVERAGEIF(OISdata!$I:$I,OIS!$H166,OISdata!G:G)</f>
        <v>2.3055999999999996</v>
      </c>
      <c r="H166" t="str">
        <f t="shared" si="37"/>
        <v>20103</v>
      </c>
      <c r="I166" s="10">
        <f>+data!F166</f>
        <v>0.186</v>
      </c>
      <c r="J166" s="10">
        <f t="shared" si="11"/>
        <v>0.19980000000000003</v>
      </c>
      <c r="K166" s="10">
        <f t="shared" si="5"/>
        <v>0.34690000000000004</v>
      </c>
      <c r="L166" s="10">
        <f t="shared" si="6"/>
        <v>0.59360000000000002</v>
      </c>
      <c r="M166" s="10">
        <f t="shared" si="7"/>
        <v>0.91220000000000001</v>
      </c>
      <c r="N166" s="10">
        <f t="shared" si="8"/>
        <v>1.2334999999999998</v>
      </c>
      <c r="O166" s="10">
        <f t="shared" si="40"/>
        <v>1.4479199999999999</v>
      </c>
      <c r="P166" s="10">
        <f t="shared" si="40"/>
        <v>1.6623399999999999</v>
      </c>
      <c r="Q166" s="10">
        <f t="shared" si="40"/>
        <v>1.87676</v>
      </c>
      <c r="R166" s="10">
        <f t="shared" si="40"/>
        <v>2.09118</v>
      </c>
      <c r="S166" s="10">
        <f t="shared" si="41"/>
        <v>2.3055999999999996</v>
      </c>
      <c r="T166" s="10">
        <f t="shared" si="14"/>
        <v>0.32129999999999981</v>
      </c>
      <c r="U166">
        <f t="shared" si="42"/>
        <v>0.21441999999999997</v>
      </c>
      <c r="V166" s="10">
        <f t="shared" si="4"/>
        <v>0.186</v>
      </c>
      <c r="W166" s="10">
        <v>0.1080099037226237</v>
      </c>
      <c r="X166">
        <v>6.0645809781292165E-2</v>
      </c>
      <c r="Y166">
        <v>0.16891813102899353</v>
      </c>
      <c r="Z166">
        <v>0.32925097848959112</v>
      </c>
      <c r="AA166">
        <v>0.50067191271199574</v>
      </c>
      <c r="AB166">
        <v>0.66774929374536873</v>
      </c>
      <c r="AC166">
        <v>0.82509096139092841</v>
      </c>
      <c r="AD166">
        <v>0.97126751798028987</v>
      </c>
      <c r="AE166">
        <v>1.1064002464890355</v>
      </c>
      <c r="AF166">
        <v>1.2311826203942471</v>
      </c>
    </row>
    <row r="167" spans="1:32" x14ac:dyDescent="0.25">
      <c r="A167" s="1">
        <v>40543</v>
      </c>
      <c r="B167" s="10">
        <f>+AVERAGEIF(OISdata!$I:$I,OIS!$H167,OISdata!B:B)</f>
        <v>0.23769999999999997</v>
      </c>
      <c r="C167" s="10">
        <f>+AVERAGEIF(OISdata!$I:$I,OIS!$H167,OISdata!C:C)</f>
        <v>0.56399999999999995</v>
      </c>
      <c r="D167" s="10">
        <f>+AVERAGEIF(OISdata!$I:$I,OIS!$H167,OISdata!D:D)</f>
        <v>1.0259</v>
      </c>
      <c r="E167" s="10">
        <f>+AVERAGEIF(OISdata!$I:$I,OIS!$H167,OISdata!E:E)</f>
        <v>1.4997000000000003</v>
      </c>
      <c r="F167" s="10">
        <f>+AVERAGEIF(OISdata!$I:$I,OIS!$H167,OISdata!F:F)</f>
        <v>1.9335999999999998</v>
      </c>
      <c r="G167" s="10">
        <f>+AVERAGEIF(OISdata!$I:$I,OIS!$H167,OISdata!G:G)</f>
        <v>3.1507999999999998</v>
      </c>
      <c r="H167" t="str">
        <f t="shared" si="37"/>
        <v>20104</v>
      </c>
      <c r="I167" s="10">
        <f>+data!F167</f>
        <v>0.17399999999999999</v>
      </c>
      <c r="J167" s="10">
        <f t="shared" si="11"/>
        <v>0.23769999999999997</v>
      </c>
      <c r="K167" s="10">
        <f t="shared" si="5"/>
        <v>0.56399999999999995</v>
      </c>
      <c r="L167" s="10">
        <f t="shared" si="6"/>
        <v>1.0259</v>
      </c>
      <c r="M167" s="10">
        <f t="shared" si="7"/>
        <v>1.4997000000000003</v>
      </c>
      <c r="N167" s="10">
        <f t="shared" si="8"/>
        <v>1.9335999999999998</v>
      </c>
      <c r="O167" s="10">
        <f t="shared" si="40"/>
        <v>2.1770399999999999</v>
      </c>
      <c r="P167" s="10">
        <f t="shared" si="40"/>
        <v>2.42048</v>
      </c>
      <c r="Q167" s="10">
        <f t="shared" si="40"/>
        <v>2.6639200000000001</v>
      </c>
      <c r="R167" s="10">
        <f t="shared" si="40"/>
        <v>2.9073600000000002</v>
      </c>
      <c r="S167" s="10">
        <f t="shared" si="41"/>
        <v>3.1507999999999998</v>
      </c>
      <c r="T167" s="10">
        <f t="shared" si="14"/>
        <v>0.43389999999999951</v>
      </c>
      <c r="U167">
        <f t="shared" si="42"/>
        <v>0.24344000000000002</v>
      </c>
      <c r="V167" s="10">
        <f t="shared" si="4"/>
        <v>0.17399999999999999</v>
      </c>
      <c r="W167" s="10">
        <v>0.13571644667109764</v>
      </c>
      <c r="X167">
        <v>0.11641409139454481</v>
      </c>
      <c r="Y167">
        <v>0.25777002177473457</v>
      </c>
      <c r="Z167">
        <v>0.44003586010386214</v>
      </c>
      <c r="AA167">
        <v>0.62486975057804262</v>
      </c>
      <c r="AB167">
        <v>0.799686969580236</v>
      </c>
      <c r="AC167">
        <v>0.96100573996872674</v>
      </c>
      <c r="AD167">
        <v>1.1086331536438052</v>
      </c>
      <c r="AE167">
        <v>1.2435050400443528</v>
      </c>
      <c r="AF167">
        <v>1.3668641840506695</v>
      </c>
    </row>
    <row r="168" spans="1:32" x14ac:dyDescent="0.25">
      <c r="A168" s="1">
        <v>40633</v>
      </c>
      <c r="B168" s="10">
        <f>+AVERAGEIF(OISdata!$I:$I,OIS!$H168,OISdata!B:B)</f>
        <v>0.25970000000000004</v>
      </c>
      <c r="C168" s="10">
        <f>+AVERAGEIF(OISdata!$I:$I,OIS!$H168,OISdata!C:C)</f>
        <v>0.72340000000000004</v>
      </c>
      <c r="D168" s="10">
        <f>+AVERAGEIF(OISdata!$I:$I,OIS!$H168,OISdata!D:D)</f>
        <v>1.2564</v>
      </c>
      <c r="E168" s="10">
        <f>+AVERAGEIF(OISdata!$I:$I,OIS!$H168,OISdata!E:E)</f>
        <v>1.7207000000000001</v>
      </c>
      <c r="F168" s="10">
        <f>+AVERAGEIF(OISdata!$I:$I,OIS!$H168,OISdata!F:F)</f>
        <v>2.1338999999999997</v>
      </c>
      <c r="G168" s="10">
        <f>+AVERAGEIF(OISdata!$I:$I,OIS!$H168,OISdata!G:G)</f>
        <v>3.2857999999999996</v>
      </c>
      <c r="H168" t="str">
        <f t="shared" si="37"/>
        <v>20111</v>
      </c>
      <c r="I168" s="10">
        <f>+data!F168</f>
        <v>0.124</v>
      </c>
      <c r="J168" s="10">
        <f t="shared" si="11"/>
        <v>0.25970000000000004</v>
      </c>
      <c r="K168" s="10">
        <f t="shared" si="5"/>
        <v>0.72340000000000004</v>
      </c>
      <c r="L168" s="10">
        <f t="shared" si="6"/>
        <v>1.2564</v>
      </c>
      <c r="M168" s="10">
        <f t="shared" si="7"/>
        <v>1.7207000000000001</v>
      </c>
      <c r="N168" s="10">
        <f t="shared" si="8"/>
        <v>2.1338999999999997</v>
      </c>
      <c r="O168" s="10">
        <f t="shared" si="40"/>
        <v>2.3642799999999995</v>
      </c>
      <c r="P168" s="10">
        <f t="shared" si="40"/>
        <v>2.5946599999999993</v>
      </c>
      <c r="Q168" s="10">
        <f t="shared" si="40"/>
        <v>2.8250399999999991</v>
      </c>
      <c r="R168" s="10">
        <f t="shared" si="40"/>
        <v>3.0554199999999989</v>
      </c>
      <c r="S168" s="10">
        <f t="shared" si="41"/>
        <v>3.2857999999999996</v>
      </c>
      <c r="T168" s="10">
        <f t="shared" si="14"/>
        <v>0.41319999999999957</v>
      </c>
      <c r="U168">
        <f t="shared" si="42"/>
        <v>0.23037999999999997</v>
      </c>
      <c r="V168" s="10">
        <f t="shared" si="4"/>
        <v>0.124</v>
      </c>
      <c r="W168" s="10">
        <v>0.10609231815377901</v>
      </c>
      <c r="X168">
        <v>0.2076914896737718</v>
      </c>
      <c r="Y168">
        <v>0.3989964962180112</v>
      </c>
      <c r="Z168">
        <v>0.60179398052510946</v>
      </c>
      <c r="AA168">
        <v>0.79393131641280756</v>
      </c>
      <c r="AB168">
        <v>0.96972484719448593</v>
      </c>
      <c r="AC168">
        <v>1.128855991084621</v>
      </c>
      <c r="AD168">
        <v>1.2726793215622116</v>
      </c>
      <c r="AE168">
        <v>1.402932506017003</v>
      </c>
      <c r="AF168">
        <v>1.5212943673590411</v>
      </c>
    </row>
    <row r="169" spans="1:32" x14ac:dyDescent="0.25">
      <c r="A169" s="1">
        <v>40724</v>
      </c>
      <c r="B169" s="10">
        <f>+AVERAGEIF(OISdata!$I:$I,OIS!$H169,OISdata!B:B)</f>
        <v>0.1862</v>
      </c>
      <c r="C169" s="10">
        <f>+AVERAGEIF(OISdata!$I:$I,OIS!$H169,OISdata!C:C)</f>
        <v>0.40390000000000004</v>
      </c>
      <c r="D169" s="10">
        <f>+AVERAGEIF(OISdata!$I:$I,OIS!$H169,OISdata!D:D)</f>
        <v>0.76539999999999997</v>
      </c>
      <c r="E169" s="10">
        <f>+AVERAGEIF(OISdata!$I:$I,OIS!$H169,OISdata!E:E)</f>
        <v>1.1732</v>
      </c>
      <c r="F169" s="10">
        <f>+AVERAGEIF(OISdata!$I:$I,OIS!$H169,OISdata!F:F)</f>
        <v>1.5855000000000001</v>
      </c>
      <c r="G169" s="10">
        <f>+AVERAGEIF(OISdata!$I:$I,OIS!$H169,OISdata!G:G)</f>
        <v>2.8956000000000004</v>
      </c>
      <c r="H169" t="str">
        <f t="shared" si="37"/>
        <v>20112</v>
      </c>
      <c r="I169" s="10">
        <f>+data!F169</f>
        <v>7.5999999999999998E-2</v>
      </c>
      <c r="J169" s="10">
        <f t="shared" si="11"/>
        <v>0.1862</v>
      </c>
      <c r="K169" s="10">
        <f t="shared" si="5"/>
        <v>0.40390000000000004</v>
      </c>
      <c r="L169" s="10">
        <f t="shared" si="6"/>
        <v>0.76539999999999997</v>
      </c>
      <c r="M169" s="10">
        <f t="shared" si="7"/>
        <v>1.1732</v>
      </c>
      <c r="N169" s="10">
        <f t="shared" si="8"/>
        <v>1.5855000000000001</v>
      </c>
      <c r="O169" s="10">
        <f t="shared" si="40"/>
        <v>1.8475200000000003</v>
      </c>
      <c r="P169" s="10">
        <f t="shared" si="40"/>
        <v>2.1095400000000004</v>
      </c>
      <c r="Q169" s="10">
        <f t="shared" si="40"/>
        <v>2.3715600000000006</v>
      </c>
      <c r="R169" s="10">
        <f t="shared" si="40"/>
        <v>2.6335800000000007</v>
      </c>
      <c r="S169" s="10">
        <f t="shared" si="41"/>
        <v>2.8956000000000004</v>
      </c>
      <c r="T169" s="10">
        <f t="shared" si="14"/>
        <v>0.41230000000000011</v>
      </c>
      <c r="U169">
        <f t="shared" si="42"/>
        <v>0.26202000000000003</v>
      </c>
      <c r="V169" s="10">
        <f t="shared" si="4"/>
        <v>7.5999999999999998E-2</v>
      </c>
      <c r="W169" s="10">
        <v>-0.13898533608155406</v>
      </c>
      <c r="X169">
        <v>-0.19289301568479744</v>
      </c>
      <c r="Y169">
        <v>-6.8576404698421828E-2</v>
      </c>
      <c r="Z169">
        <v>0.1123235313662152</v>
      </c>
      <c r="AA169">
        <v>0.30349139431944172</v>
      </c>
      <c r="AB169">
        <v>0.48806586896306403</v>
      </c>
      <c r="AC169">
        <v>0.66051016684061492</v>
      </c>
      <c r="AD169">
        <v>0.81964443885148142</v>
      </c>
      <c r="AE169">
        <v>0.96592357203947632</v>
      </c>
      <c r="AF169">
        <v>1.1003553347425055</v>
      </c>
    </row>
    <row r="170" spans="1:32" x14ac:dyDescent="0.25">
      <c r="A170" s="1">
        <v>40816</v>
      </c>
      <c r="B170" s="10">
        <f>+AVERAGEIF(OISdata!$I:$I,OIS!$H170,OISdata!B:B)</f>
        <v>0.10200000000000001</v>
      </c>
      <c r="C170" s="10">
        <f>+AVERAGEIF(OISdata!$I:$I,OIS!$H170,OISdata!C:C)</f>
        <v>0.13450000000000001</v>
      </c>
      <c r="D170" s="10">
        <f>+AVERAGEIF(OISdata!$I:$I,OIS!$H170,OISdata!D:D)</f>
        <v>0.29980000000000001</v>
      </c>
      <c r="E170" s="10">
        <f>+AVERAGEIF(OISdata!$I:$I,OIS!$H170,OISdata!E:E)</f>
        <v>0.56100000000000005</v>
      </c>
      <c r="F170" s="10">
        <f>+AVERAGEIF(OISdata!$I:$I,OIS!$H170,OISdata!F:F)</f>
        <v>0.84860000000000002</v>
      </c>
      <c r="G170" s="10">
        <f>+AVERAGEIF(OISdata!$I:$I,OIS!$H170,OISdata!G:G)</f>
        <v>1.8193999999999999</v>
      </c>
      <c r="H170" t="str">
        <f t="shared" si="37"/>
        <v>20113</v>
      </c>
      <c r="I170" s="10">
        <f>+data!F170</f>
        <v>7.5999999999999998E-2</v>
      </c>
      <c r="J170" s="10">
        <f t="shared" si="11"/>
        <v>0.10200000000000001</v>
      </c>
      <c r="K170" s="10">
        <f t="shared" si="5"/>
        <v>0.13450000000000001</v>
      </c>
      <c r="L170" s="10">
        <f t="shared" si="6"/>
        <v>0.29980000000000001</v>
      </c>
      <c r="M170" s="10">
        <f t="shared" si="7"/>
        <v>0.56100000000000005</v>
      </c>
      <c r="N170" s="10">
        <f t="shared" si="8"/>
        <v>0.84860000000000002</v>
      </c>
      <c r="O170" s="10">
        <f t="shared" si="40"/>
        <v>1.0427599999999999</v>
      </c>
      <c r="P170" s="10">
        <f t="shared" si="40"/>
        <v>1.2369199999999998</v>
      </c>
      <c r="Q170" s="10">
        <f t="shared" si="40"/>
        <v>1.4310799999999997</v>
      </c>
      <c r="R170" s="10">
        <f t="shared" si="40"/>
        <v>1.6252399999999996</v>
      </c>
      <c r="S170" s="10">
        <f t="shared" si="41"/>
        <v>1.8193999999999999</v>
      </c>
      <c r="T170" s="10">
        <f t="shared" si="14"/>
        <v>0.28759999999999997</v>
      </c>
      <c r="U170">
        <f t="shared" si="42"/>
        <v>0.19415999999999997</v>
      </c>
      <c r="V170" s="10">
        <f t="shared" si="4"/>
        <v>7.5999999999999998E-2</v>
      </c>
      <c r="W170" s="10">
        <v>0.12698333640738524</v>
      </c>
      <c r="X170">
        <v>0.1993447404746905</v>
      </c>
      <c r="Y170">
        <v>0.34386827587438812</v>
      </c>
      <c r="Z170">
        <v>0.51075608499100211</v>
      </c>
      <c r="AA170">
        <v>0.67778602887788419</v>
      </c>
      <c r="AB170">
        <v>0.83668864786594821</v>
      </c>
      <c r="AC170">
        <v>0.98490117794092769</v>
      </c>
      <c r="AD170">
        <v>1.1221050230275296</v>
      </c>
      <c r="AE170">
        <v>1.2488273205862241</v>
      </c>
      <c r="AF170">
        <v>1.3658748465693205</v>
      </c>
    </row>
    <row r="171" spans="1:32" x14ac:dyDescent="0.25">
      <c r="A171" s="1">
        <v>40908</v>
      </c>
      <c r="B171" s="10">
        <f>+AVERAGEIF(OISdata!$I:$I,OIS!$H171,OISdata!B:B)</f>
        <v>0.1193</v>
      </c>
      <c r="C171" s="10">
        <f>+AVERAGEIF(OISdata!$I:$I,OIS!$H171,OISdata!C:C)</f>
        <v>0.17740000000000003</v>
      </c>
      <c r="D171" s="10">
        <f>+AVERAGEIF(OISdata!$I:$I,OIS!$H171,OISdata!D:D)</f>
        <v>0.30369999999999997</v>
      </c>
      <c r="E171" s="10">
        <f>+AVERAGEIF(OISdata!$I:$I,OIS!$H171,OISdata!E:E)</f>
        <v>0.53680000000000005</v>
      </c>
      <c r="F171" s="10">
        <f>+AVERAGEIF(OISdata!$I:$I,OIS!$H171,OISdata!F:F)</f>
        <v>0.79150000000000009</v>
      </c>
      <c r="G171" s="10">
        <f>+AVERAGEIF(OISdata!$I:$I,OIS!$H171,OISdata!G:G)</f>
        <v>1.7082000000000002</v>
      </c>
      <c r="H171" t="str">
        <f t="shared" si="37"/>
        <v>20114</v>
      </c>
      <c r="I171" s="10">
        <f>+data!F171</f>
        <v>6.6000000000000003E-2</v>
      </c>
      <c r="J171" s="10">
        <f t="shared" si="11"/>
        <v>0.1193</v>
      </c>
      <c r="K171" s="10">
        <f t="shared" si="5"/>
        <v>0.17740000000000003</v>
      </c>
      <c r="L171" s="10">
        <f t="shared" si="6"/>
        <v>0.30369999999999997</v>
      </c>
      <c r="M171" s="10">
        <f t="shared" si="7"/>
        <v>0.53680000000000005</v>
      </c>
      <c r="N171" s="10">
        <f t="shared" si="8"/>
        <v>0.79150000000000009</v>
      </c>
      <c r="O171" s="10">
        <f t="shared" si="40"/>
        <v>0.97484000000000015</v>
      </c>
      <c r="P171" s="10">
        <f t="shared" si="40"/>
        <v>1.1581800000000002</v>
      </c>
      <c r="Q171" s="10">
        <f t="shared" si="40"/>
        <v>1.3415200000000003</v>
      </c>
      <c r="R171" s="10">
        <f t="shared" si="40"/>
        <v>1.5248600000000003</v>
      </c>
      <c r="S171" s="10">
        <f t="shared" si="41"/>
        <v>1.7082000000000002</v>
      </c>
      <c r="T171" s="10">
        <f t="shared" si="14"/>
        <v>0.25470000000000004</v>
      </c>
      <c r="U171">
        <f t="shared" si="42"/>
        <v>0.18334</v>
      </c>
      <c r="V171" s="10">
        <f t="shared" si="4"/>
        <v>6.6000000000000003E-2</v>
      </c>
      <c r="W171" s="10">
        <v>0.10961646103502948</v>
      </c>
      <c r="X171">
        <v>0.17602602670686029</v>
      </c>
      <c r="Y171">
        <v>0.31731451545002715</v>
      </c>
      <c r="Z171">
        <v>0.48279148087009421</v>
      </c>
      <c r="AA171">
        <v>0.64941035300972449</v>
      </c>
      <c r="AB171">
        <v>0.80845477366071805</v>
      </c>
      <c r="AC171">
        <v>0.95712294193679581</v>
      </c>
      <c r="AD171">
        <v>1.0949624044997921</v>
      </c>
      <c r="AE171">
        <v>1.2224214982504127</v>
      </c>
      <c r="AF171">
        <v>1.3402586612534051</v>
      </c>
    </row>
    <row r="172" spans="1:32" x14ac:dyDescent="0.25">
      <c r="A172" s="1">
        <v>40999</v>
      </c>
      <c r="B172" s="10">
        <f>+AVERAGEIF(OISdata!$I:$I,OIS!$H172,OISdata!B:B)</f>
        <v>0.15440000000000001</v>
      </c>
      <c r="C172" s="10">
        <f>+AVERAGEIF(OISdata!$I:$I,OIS!$H172,OISdata!C:C)</f>
        <v>0.24020000000000002</v>
      </c>
      <c r="D172" s="10">
        <f>+AVERAGEIF(OISdata!$I:$I,OIS!$H172,OISdata!D:D)</f>
        <v>0.4128</v>
      </c>
      <c r="E172" s="10">
        <f>+AVERAGEIF(OISdata!$I:$I,OIS!$H172,OISdata!E:E)</f>
        <v>0.66159999999999997</v>
      </c>
      <c r="F172" s="10">
        <f>+AVERAGEIF(OISdata!$I:$I,OIS!$H172,OISdata!F:F)</f>
        <v>0.93110000000000004</v>
      </c>
      <c r="G172" s="10">
        <f>+AVERAGEIF(OISdata!$I:$I,OIS!$H172,OISdata!G:G)</f>
        <v>1.9600000000000002</v>
      </c>
      <c r="H172" t="str">
        <f t="shared" si="37"/>
        <v>20121</v>
      </c>
      <c r="I172" s="10">
        <f>+data!F172</f>
        <v>0.126</v>
      </c>
      <c r="J172" s="10">
        <f t="shared" si="11"/>
        <v>0.15440000000000001</v>
      </c>
      <c r="K172" s="10">
        <f t="shared" si="5"/>
        <v>0.24020000000000002</v>
      </c>
      <c r="L172" s="10">
        <f t="shared" si="6"/>
        <v>0.4128</v>
      </c>
      <c r="M172" s="10">
        <f t="shared" si="7"/>
        <v>0.66159999999999997</v>
      </c>
      <c r="N172" s="10">
        <f t="shared" si="8"/>
        <v>0.93110000000000004</v>
      </c>
      <c r="O172" s="10">
        <f t="shared" si="40"/>
        <v>1.1368800000000001</v>
      </c>
      <c r="P172" s="10">
        <f t="shared" si="40"/>
        <v>1.3426600000000002</v>
      </c>
      <c r="Q172" s="10">
        <f t="shared" si="40"/>
        <v>1.5484400000000003</v>
      </c>
      <c r="R172" s="10">
        <f t="shared" si="40"/>
        <v>1.7542200000000003</v>
      </c>
      <c r="S172" s="10">
        <f t="shared" si="41"/>
        <v>1.9600000000000002</v>
      </c>
      <c r="T172" s="10">
        <f t="shared" si="14"/>
        <v>0.26950000000000007</v>
      </c>
      <c r="U172">
        <f t="shared" si="42"/>
        <v>0.20578000000000002</v>
      </c>
      <c r="V172" s="10">
        <f t="shared" si="4"/>
        <v>0.126</v>
      </c>
      <c r="W172" s="10">
        <v>8.1085906843655908E-2</v>
      </c>
      <c r="X172">
        <v>0.1070613779121099</v>
      </c>
      <c r="Y172">
        <v>0.23567182622791691</v>
      </c>
      <c r="Z172">
        <v>0.39973107454787521</v>
      </c>
      <c r="AA172">
        <v>0.56914773143185049</v>
      </c>
      <c r="AB172">
        <v>0.73236904947669668</v>
      </c>
      <c r="AC172">
        <v>0.88546726137062992</v>
      </c>
      <c r="AD172">
        <v>1.0275595650275353</v>
      </c>
      <c r="AE172">
        <v>1.1589493767869201</v>
      </c>
      <c r="AF172">
        <v>1.2803665565238003</v>
      </c>
    </row>
    <row r="173" spans="1:32" x14ac:dyDescent="0.25">
      <c r="A173" s="1">
        <v>41090</v>
      </c>
      <c r="B173" s="10">
        <f>+AVERAGEIF(OISdata!$I:$I,OIS!$H173,OISdata!B:B)</f>
        <v>0.18440000000000001</v>
      </c>
      <c r="C173" s="10">
        <f>+AVERAGEIF(OISdata!$I:$I,OIS!$H173,OISdata!C:C)</f>
        <v>0.20789999999999997</v>
      </c>
      <c r="D173" s="10">
        <f>+AVERAGEIF(OISdata!$I:$I,OIS!$H173,OISdata!D:D)</f>
        <v>0.2828</v>
      </c>
      <c r="E173" s="10">
        <f>+AVERAGEIF(OISdata!$I:$I,OIS!$H173,OISdata!E:E)</f>
        <v>0.43380000000000002</v>
      </c>
      <c r="F173" s="10">
        <f>+AVERAGEIF(OISdata!$I:$I,OIS!$H173,OISdata!F:F)</f>
        <v>0.61960000000000004</v>
      </c>
      <c r="G173" s="10">
        <f>+AVERAGEIF(OISdata!$I:$I,OIS!$H173,OISdata!G:G)</f>
        <v>1.4280000000000002</v>
      </c>
      <c r="H173" t="str">
        <f t="shared" si="37"/>
        <v>20122</v>
      </c>
      <c r="I173" s="10">
        <f>+data!F173</f>
        <v>0.14399999999999999</v>
      </c>
      <c r="J173" s="10">
        <f t="shared" si="11"/>
        <v>0.18440000000000001</v>
      </c>
      <c r="K173" s="10">
        <f t="shared" si="5"/>
        <v>0.20789999999999997</v>
      </c>
      <c r="L173" s="10">
        <f t="shared" si="6"/>
        <v>0.2828</v>
      </c>
      <c r="M173" s="10">
        <f t="shared" si="7"/>
        <v>0.43380000000000002</v>
      </c>
      <c r="N173" s="10">
        <f t="shared" si="8"/>
        <v>0.61960000000000004</v>
      </c>
      <c r="O173" s="10">
        <f t="shared" si="40"/>
        <v>0.78128000000000009</v>
      </c>
      <c r="P173" s="10">
        <f t="shared" si="40"/>
        <v>0.94296000000000013</v>
      </c>
      <c r="Q173" s="10">
        <f t="shared" si="40"/>
        <v>1.1046400000000001</v>
      </c>
      <c r="R173" s="10">
        <f t="shared" si="40"/>
        <v>1.2663200000000001</v>
      </c>
      <c r="S173" s="10">
        <f t="shared" si="41"/>
        <v>1.4280000000000002</v>
      </c>
      <c r="T173" s="10">
        <f t="shared" si="14"/>
        <v>0.18580000000000002</v>
      </c>
      <c r="U173">
        <f t="shared" si="42"/>
        <v>0.16168000000000002</v>
      </c>
      <c r="V173" s="10">
        <f t="shared" si="4"/>
        <v>0.14399999999999999</v>
      </c>
      <c r="W173" s="10">
        <v>0.28283100893746749</v>
      </c>
      <c r="X173">
        <v>0.38966004154171935</v>
      </c>
      <c r="Y173">
        <v>0.53482331040888331</v>
      </c>
      <c r="Z173">
        <v>0.69267925755876547</v>
      </c>
      <c r="AA173">
        <v>0.84832284903724298</v>
      </c>
      <c r="AB173">
        <v>0.9959297379871862</v>
      </c>
      <c r="AC173">
        <v>1.1337114309952507</v>
      </c>
      <c r="AD173">
        <v>1.2615207044245222</v>
      </c>
      <c r="AE173">
        <v>1.3798429838927755</v>
      </c>
      <c r="AF173">
        <v>1.4893777233351413</v>
      </c>
    </row>
    <row r="174" spans="1:32" x14ac:dyDescent="0.25">
      <c r="A174" s="1">
        <v>41182</v>
      </c>
      <c r="B174" s="10">
        <f>+AVERAGEIF(OISdata!$I:$I,OIS!$H174,OISdata!B:B)</f>
        <v>0.13330000000000003</v>
      </c>
      <c r="C174" s="10">
        <f>+AVERAGEIF(OISdata!$I:$I,OIS!$H174,OISdata!C:C)</f>
        <v>0.1578</v>
      </c>
      <c r="D174" s="10">
        <f>+AVERAGEIF(OISdata!$I:$I,OIS!$H174,OISdata!D:D)</f>
        <v>0.21960000000000002</v>
      </c>
      <c r="E174" s="10">
        <f>+AVERAGEIF(OISdata!$I:$I,OIS!$H174,OISdata!E:E)</f>
        <v>0.34699999999999998</v>
      </c>
      <c r="F174" s="10">
        <f>+AVERAGEIF(OISdata!$I:$I,OIS!$H174,OISdata!F:F)</f>
        <v>0.52949999999999997</v>
      </c>
      <c r="G174" s="10">
        <f>+AVERAGEIF(OISdata!$I:$I,OIS!$H174,OISdata!G:G)</f>
        <v>1.4601999999999999</v>
      </c>
      <c r="H174" t="str">
        <f t="shared" si="37"/>
        <v>20123</v>
      </c>
      <c r="I174" s="10">
        <f>+data!F174</f>
        <v>0.13799999999999998</v>
      </c>
      <c r="J174" s="10">
        <f t="shared" si="11"/>
        <v>0.13330000000000003</v>
      </c>
      <c r="K174" s="10">
        <f t="shared" si="5"/>
        <v>0.1578</v>
      </c>
      <c r="L174" s="10">
        <f t="shared" si="6"/>
        <v>0.21960000000000002</v>
      </c>
      <c r="M174" s="10">
        <f t="shared" si="7"/>
        <v>0.34699999999999998</v>
      </c>
      <c r="N174" s="10">
        <f t="shared" si="8"/>
        <v>0.52949999999999997</v>
      </c>
      <c r="O174" s="10">
        <f t="shared" si="40"/>
        <v>0.71563999999999994</v>
      </c>
      <c r="P174" s="10">
        <f t="shared" si="40"/>
        <v>0.90177999999999991</v>
      </c>
      <c r="Q174" s="10">
        <f t="shared" si="40"/>
        <v>1.08792</v>
      </c>
      <c r="R174" s="10">
        <f t="shared" si="40"/>
        <v>1.27406</v>
      </c>
      <c r="S174" s="10">
        <f t="shared" si="41"/>
        <v>1.4601999999999999</v>
      </c>
      <c r="T174" s="10">
        <f t="shared" si="14"/>
        <v>0.1825</v>
      </c>
      <c r="U174">
        <f t="shared" si="42"/>
        <v>0.18614</v>
      </c>
      <c r="V174" s="10">
        <f t="shared" si="4"/>
        <v>0.13799999999999998</v>
      </c>
      <c r="W174" s="10">
        <v>0.19445536634427399</v>
      </c>
      <c r="X174">
        <v>0.25593168809479383</v>
      </c>
      <c r="Y174">
        <v>0.3841483103013128</v>
      </c>
      <c r="Z174">
        <v>0.5379423708153509</v>
      </c>
      <c r="AA174">
        <v>0.69515134789391531</v>
      </c>
      <c r="AB174">
        <v>0.8467690098987235</v>
      </c>
      <c r="AC174">
        <v>0.98957842274279473</v>
      </c>
      <c r="AD174">
        <v>1.122767733002912</v>
      </c>
      <c r="AE174">
        <v>1.2465037964759322</v>
      </c>
      <c r="AF174">
        <v>1.3613312659215149</v>
      </c>
    </row>
    <row r="175" spans="1:32" x14ac:dyDescent="0.25">
      <c r="A175" s="1">
        <v>41274</v>
      </c>
      <c r="B175" s="10">
        <f>+AVERAGEIF(OISdata!$I:$I,OIS!$H175,OISdata!B:B)</f>
        <v>0.14099999999999999</v>
      </c>
      <c r="C175" s="10">
        <f>+AVERAGEIF(OISdata!$I:$I,OIS!$H175,OISdata!C:C)</f>
        <v>0.1802</v>
      </c>
      <c r="D175" s="10">
        <f>+AVERAGEIF(OISdata!$I:$I,OIS!$H175,OISdata!D:D)</f>
        <v>0.26559999999999995</v>
      </c>
      <c r="E175" s="10">
        <f>+AVERAGEIF(OISdata!$I:$I,OIS!$H175,OISdata!E:E)</f>
        <v>0.41539999999999999</v>
      </c>
      <c r="F175" s="10">
        <f>+AVERAGEIF(OISdata!$I:$I,OIS!$H175,OISdata!F:F)</f>
        <v>0.60680000000000001</v>
      </c>
      <c r="G175" s="10">
        <f>+AVERAGEIF(OISdata!$I:$I,OIS!$H175,OISdata!G:G)</f>
        <v>1.5311999999999999</v>
      </c>
      <c r="H175" t="str">
        <f t="shared" si="37"/>
        <v>20124</v>
      </c>
      <c r="I175" s="10">
        <f>+data!F175</f>
        <v>0.156</v>
      </c>
      <c r="J175" s="10">
        <f t="shared" si="11"/>
        <v>0.14099999999999999</v>
      </c>
      <c r="K175" s="10">
        <f t="shared" si="5"/>
        <v>0.1802</v>
      </c>
      <c r="L175" s="10">
        <f t="shared" si="6"/>
        <v>0.26559999999999995</v>
      </c>
      <c r="M175" s="10">
        <f t="shared" si="7"/>
        <v>0.41539999999999999</v>
      </c>
      <c r="N175" s="10">
        <f t="shared" si="8"/>
        <v>0.60680000000000001</v>
      </c>
      <c r="O175" s="10">
        <f t="shared" si="40"/>
        <v>0.79167999999999994</v>
      </c>
      <c r="P175" s="10">
        <f t="shared" si="40"/>
        <v>0.97655999999999987</v>
      </c>
      <c r="Q175" s="10">
        <f t="shared" si="40"/>
        <v>1.1614399999999998</v>
      </c>
      <c r="R175" s="10">
        <f t="shared" si="40"/>
        <v>1.3463199999999997</v>
      </c>
      <c r="S175" s="10">
        <f t="shared" si="41"/>
        <v>1.5311999999999999</v>
      </c>
      <c r="T175" s="10">
        <f t="shared" si="14"/>
        <v>0.19140000000000001</v>
      </c>
      <c r="U175">
        <f t="shared" si="42"/>
        <v>0.18487999999999999</v>
      </c>
      <c r="V175" s="10">
        <f t="shared" si="4"/>
        <v>0.156</v>
      </c>
      <c r="W175" s="10">
        <v>0.16092171473772593</v>
      </c>
      <c r="X175">
        <v>0.22794799922391251</v>
      </c>
      <c r="Y175">
        <v>0.36217252626115826</v>
      </c>
      <c r="Z175">
        <v>0.52077536113229461</v>
      </c>
      <c r="AA175">
        <v>0.68167901711912393</v>
      </c>
      <c r="AB175">
        <v>0.83612312303363123</v>
      </c>
      <c r="AC175">
        <v>0.98110472227028522</v>
      </c>
      <c r="AD175">
        <v>1.1159757172998115</v>
      </c>
      <c r="AE175">
        <v>1.2410244517928148</v>
      </c>
      <c r="AF175">
        <v>1.3568851162109585</v>
      </c>
    </row>
    <row r="176" spans="1:32" x14ac:dyDescent="0.25">
      <c r="A176" s="1">
        <v>41364</v>
      </c>
      <c r="B176" s="10">
        <f>+AVERAGEIF(OISdata!$I:$I,OIS!$H176,OISdata!B:B)</f>
        <v>0.1492</v>
      </c>
      <c r="C176" s="10">
        <f>+AVERAGEIF(OISdata!$I:$I,OIS!$H176,OISdata!C:C)</f>
        <v>0.19019999999999998</v>
      </c>
      <c r="D176" s="10">
        <f>+AVERAGEIF(OISdata!$I:$I,OIS!$H176,OISdata!D:D)</f>
        <v>0.29199999999999998</v>
      </c>
      <c r="E176" s="10">
        <f>+AVERAGEIF(OISdata!$I:$I,OIS!$H176,OISdata!E:E)</f>
        <v>0.46040000000000003</v>
      </c>
      <c r="F176" s="10">
        <f>+AVERAGEIF(OISdata!$I:$I,OIS!$H176,OISdata!F:F)</f>
        <v>0.68730000000000002</v>
      </c>
      <c r="G176" s="10">
        <f>+AVERAGEIF(OISdata!$I:$I,OIS!$H176,OISdata!G:G)</f>
        <v>1.7582</v>
      </c>
      <c r="H176" t="str">
        <f t="shared" si="37"/>
        <v>20131</v>
      </c>
      <c r="I176" s="10">
        <f>+data!F176</f>
        <v>0.126</v>
      </c>
      <c r="J176" s="10">
        <f t="shared" si="11"/>
        <v>0.1492</v>
      </c>
      <c r="K176" s="10">
        <f t="shared" si="5"/>
        <v>0.19019999999999998</v>
      </c>
      <c r="L176" s="10">
        <f t="shared" si="6"/>
        <v>0.29199999999999998</v>
      </c>
      <c r="M176" s="10">
        <f t="shared" si="7"/>
        <v>0.46040000000000003</v>
      </c>
      <c r="N176" s="10">
        <f t="shared" si="8"/>
        <v>0.68730000000000002</v>
      </c>
      <c r="O176" s="10">
        <f t="shared" si="40"/>
        <v>0.90148000000000006</v>
      </c>
      <c r="P176" s="10">
        <f t="shared" si="40"/>
        <v>1.1156600000000001</v>
      </c>
      <c r="Q176" s="10">
        <f t="shared" si="40"/>
        <v>1.3298400000000001</v>
      </c>
      <c r="R176" s="10">
        <f t="shared" si="40"/>
        <v>1.5440200000000002</v>
      </c>
      <c r="S176" s="10">
        <f t="shared" si="41"/>
        <v>1.7582</v>
      </c>
      <c r="T176" s="10">
        <f t="shared" si="14"/>
        <v>0.22689999999999999</v>
      </c>
      <c r="U176">
        <f t="shared" si="42"/>
        <v>0.21417999999999998</v>
      </c>
      <c r="V176" s="10">
        <f t="shared" si="4"/>
        <v>0.126</v>
      </c>
      <c r="W176" s="10">
        <v>9.5777420183477957E-2</v>
      </c>
      <c r="X176">
        <v>0.14655177624989524</v>
      </c>
      <c r="Y176">
        <v>0.27702488143292092</v>
      </c>
      <c r="Z176">
        <v>0.43704183271875974</v>
      </c>
      <c r="AA176">
        <v>0.60124797641330274</v>
      </c>
      <c r="AB176">
        <v>0.75954751220274108</v>
      </c>
      <c r="AC176">
        <v>0.90840583004023356</v>
      </c>
      <c r="AD176">
        <v>1.0469729420617599</v>
      </c>
      <c r="AE176">
        <v>1.1754715206484554</v>
      </c>
      <c r="AF176">
        <v>1.2945259946057857</v>
      </c>
    </row>
    <row r="177" spans="1:32" x14ac:dyDescent="0.25">
      <c r="A177" s="1">
        <v>41455</v>
      </c>
      <c r="B177" s="10">
        <f>+AVERAGEIF(OISdata!$I:$I,OIS!$H177,OISdata!B:B)</f>
        <v>0.17019999999999999</v>
      </c>
      <c r="C177" s="10">
        <f>+AVERAGEIF(OISdata!$I:$I,OIS!$H177,OISdata!C:C)</f>
        <v>0.30300000000000005</v>
      </c>
      <c r="D177" s="10">
        <f>+AVERAGEIF(OISdata!$I:$I,OIS!$H177,OISdata!D:D)</f>
        <v>0.58460000000000001</v>
      </c>
      <c r="E177" s="10">
        <f>+AVERAGEIF(OISdata!$I:$I,OIS!$H177,OISdata!E:E)</f>
        <v>0.94519999999999982</v>
      </c>
      <c r="F177" s="10">
        <f>+AVERAGEIF(OISdata!$I:$I,OIS!$H177,OISdata!F:F)</f>
        <v>1.2985</v>
      </c>
      <c r="G177" s="10">
        <f>+AVERAGEIF(OISdata!$I:$I,OIS!$H177,OISdata!G:G)</f>
        <v>2.4091999999999998</v>
      </c>
      <c r="H177" t="str">
        <f t="shared" si="37"/>
        <v>20132</v>
      </c>
      <c r="I177" s="10">
        <f>+data!F177</f>
        <v>8.7999999999999995E-2</v>
      </c>
      <c r="J177" s="10">
        <f t="shared" si="11"/>
        <v>0.17019999999999999</v>
      </c>
      <c r="K177" s="10">
        <f t="shared" si="5"/>
        <v>0.30300000000000005</v>
      </c>
      <c r="L177" s="10">
        <f t="shared" si="6"/>
        <v>0.58460000000000001</v>
      </c>
      <c r="M177" s="10">
        <f t="shared" si="7"/>
        <v>0.94519999999999982</v>
      </c>
      <c r="N177" s="10">
        <f t="shared" si="8"/>
        <v>1.2985</v>
      </c>
      <c r="O177" s="10">
        <f t="shared" si="40"/>
        <v>1.52064</v>
      </c>
      <c r="P177" s="10">
        <f t="shared" si="40"/>
        <v>1.74278</v>
      </c>
      <c r="Q177" s="10">
        <f t="shared" si="40"/>
        <v>1.96492</v>
      </c>
      <c r="R177" s="10">
        <f t="shared" si="40"/>
        <v>2.1870599999999998</v>
      </c>
      <c r="S177" s="10">
        <f t="shared" si="41"/>
        <v>2.4091999999999998</v>
      </c>
      <c r="T177" s="10">
        <f t="shared" si="14"/>
        <v>0.35330000000000017</v>
      </c>
      <c r="U177">
        <f t="shared" si="42"/>
        <v>0.22213999999999995</v>
      </c>
      <c r="V177" s="10">
        <f t="shared" si="4"/>
        <v>8.7999999999999995E-2</v>
      </c>
      <c r="W177" s="10">
        <v>0.17921012544975037</v>
      </c>
      <c r="X177">
        <v>0.22976959434275399</v>
      </c>
      <c r="Y177">
        <v>0.38189159000576273</v>
      </c>
      <c r="Z177">
        <v>0.55790568270222129</v>
      </c>
      <c r="AA177">
        <v>0.73201543291220361</v>
      </c>
      <c r="AB177">
        <v>0.89580690238097826</v>
      </c>
      <c r="AC177">
        <v>1.0471228905927743</v>
      </c>
      <c r="AD177">
        <v>1.1860746375278028</v>
      </c>
      <c r="AE177">
        <v>1.3135440566041108</v>
      </c>
      <c r="AF177">
        <v>1.4306111183166659</v>
      </c>
    </row>
    <row r="178" spans="1:32" x14ac:dyDescent="0.25">
      <c r="A178" s="1">
        <v>41547</v>
      </c>
      <c r="B178" s="10">
        <f>+AVERAGEIF(OISdata!$I:$I,OIS!$H178,OISdata!B:B)</f>
        <v>0.13090000000000002</v>
      </c>
      <c r="C178" s="10">
        <f>+AVERAGEIF(OISdata!$I:$I,OIS!$H178,OISdata!C:C)</f>
        <v>0.25209999999999999</v>
      </c>
      <c r="D178" s="10">
        <f>+AVERAGEIF(OISdata!$I:$I,OIS!$H178,OISdata!D:D)</f>
        <v>0.53239999999999998</v>
      </c>
      <c r="E178" s="10">
        <f>+AVERAGEIF(OISdata!$I:$I,OIS!$H178,OISdata!E:E)</f>
        <v>0.89540000000000008</v>
      </c>
      <c r="F178" s="10">
        <f>+AVERAGEIF(OISdata!$I:$I,OIS!$H178,OISdata!F:F)</f>
        <v>1.2694000000000001</v>
      </c>
      <c r="G178" s="10">
        <f>+AVERAGEIF(OISdata!$I:$I,OIS!$H178,OISdata!G:G)</f>
        <v>2.4668000000000001</v>
      </c>
      <c r="H178" t="str">
        <f t="shared" si="37"/>
        <v>20133</v>
      </c>
      <c r="I178" s="10">
        <f>+data!F178</f>
        <v>7.8E-2</v>
      </c>
      <c r="J178" s="10">
        <f t="shared" si="11"/>
        <v>0.13090000000000002</v>
      </c>
      <c r="K178" s="10">
        <f t="shared" si="5"/>
        <v>0.25209999999999999</v>
      </c>
      <c r="L178" s="10">
        <f t="shared" si="6"/>
        <v>0.53239999999999998</v>
      </c>
      <c r="M178" s="10">
        <f t="shared" si="7"/>
        <v>0.89540000000000008</v>
      </c>
      <c r="N178" s="10">
        <f t="shared" si="8"/>
        <v>1.2694000000000001</v>
      </c>
      <c r="O178" s="10">
        <f t="shared" ref="O178:R195" si="43">+N178+$U178</f>
        <v>1.50888</v>
      </c>
      <c r="P178" s="10">
        <f t="shared" si="43"/>
        <v>1.7483599999999999</v>
      </c>
      <c r="Q178" s="10">
        <f t="shared" si="43"/>
        <v>1.9878399999999998</v>
      </c>
      <c r="R178" s="10">
        <f t="shared" si="43"/>
        <v>2.2273199999999997</v>
      </c>
      <c r="S178" s="10">
        <f t="shared" si="41"/>
        <v>2.4668000000000001</v>
      </c>
      <c r="T178" s="10">
        <f t="shared" si="14"/>
        <v>0.374</v>
      </c>
      <c r="U178">
        <f t="shared" si="42"/>
        <v>0.23948</v>
      </c>
      <c r="V178" s="10">
        <f t="shared" si="4"/>
        <v>7.8E-2</v>
      </c>
      <c r="W178" s="10">
        <v>-6.5272229221542688E-3</v>
      </c>
      <c r="X178">
        <v>2.2384153356237724E-2</v>
      </c>
      <c r="Y178">
        <v>0.17111219542421674</v>
      </c>
      <c r="Z178">
        <v>0.35249038106685282</v>
      </c>
      <c r="AA178">
        <v>0.53518152631180482</v>
      </c>
      <c r="AB178">
        <v>0.70839400423101528</v>
      </c>
      <c r="AC178">
        <v>0.86901364309668638</v>
      </c>
      <c r="AD178">
        <v>1.0167927403664498</v>
      </c>
      <c r="AE178">
        <v>1.1525033744053361</v>
      </c>
      <c r="AF178">
        <v>1.2772178246934407</v>
      </c>
    </row>
    <row r="179" spans="1:32" x14ac:dyDescent="0.25">
      <c r="A179" s="1">
        <v>41639</v>
      </c>
      <c r="B179" s="10">
        <f>+AVERAGEIF(OISdata!$I:$I,OIS!$H179,OISdata!B:B)</f>
        <v>0.13010000000000002</v>
      </c>
      <c r="C179" s="10">
        <f>+AVERAGEIF(OISdata!$I:$I,OIS!$H179,OISdata!C:C)</f>
        <v>0.27900000000000003</v>
      </c>
      <c r="D179" s="10">
        <f>+AVERAGEIF(OISdata!$I:$I,OIS!$H179,OISdata!D:D)</f>
        <v>0.64319999999999999</v>
      </c>
      <c r="E179" s="10">
        <f>+AVERAGEIF(OISdata!$I:$I,OIS!$H179,OISdata!E:E)</f>
        <v>1.0848</v>
      </c>
      <c r="F179" s="10">
        <f>+AVERAGEIF(OISdata!$I:$I,OIS!$H179,OISdata!F:F)</f>
        <v>1.5103000000000002</v>
      </c>
      <c r="G179" s="10">
        <f>+AVERAGEIF(OISdata!$I:$I,OIS!$H179,OISdata!G:G)</f>
        <v>2.7725999999999997</v>
      </c>
      <c r="H179" t="str">
        <f t="shared" si="37"/>
        <v>20134</v>
      </c>
      <c r="I179" s="10">
        <f>+data!F179</f>
        <v>7.8E-2</v>
      </c>
      <c r="J179" s="10">
        <f t="shared" si="11"/>
        <v>0.13010000000000002</v>
      </c>
      <c r="K179" s="10">
        <f t="shared" si="5"/>
        <v>0.27900000000000003</v>
      </c>
      <c r="L179" s="10">
        <f t="shared" si="6"/>
        <v>0.64319999999999999</v>
      </c>
      <c r="M179" s="10">
        <f t="shared" si="7"/>
        <v>1.0848</v>
      </c>
      <c r="N179" s="10">
        <f t="shared" si="8"/>
        <v>1.5103000000000002</v>
      </c>
      <c r="O179" s="10">
        <f t="shared" si="43"/>
        <v>1.7627600000000001</v>
      </c>
      <c r="P179" s="10">
        <f t="shared" si="43"/>
        <v>2.0152200000000002</v>
      </c>
      <c r="Q179" s="10">
        <f t="shared" si="43"/>
        <v>2.2676800000000004</v>
      </c>
      <c r="R179" s="10">
        <f t="shared" si="43"/>
        <v>2.5201400000000005</v>
      </c>
      <c r="S179" s="10">
        <f t="shared" si="41"/>
        <v>2.7725999999999997</v>
      </c>
      <c r="T179" s="10">
        <f t="shared" si="14"/>
        <v>0.42550000000000021</v>
      </c>
      <c r="U179">
        <f t="shared" si="42"/>
        <v>0.25245999999999991</v>
      </c>
      <c r="V179" s="10">
        <f t="shared" si="4"/>
        <v>7.8E-2</v>
      </c>
      <c r="W179" s="10">
        <v>8.6586462796378605E-2</v>
      </c>
      <c r="X179">
        <v>7.1289462510597257E-2</v>
      </c>
      <c r="Y179">
        <v>0.21494677138707194</v>
      </c>
      <c r="Z179">
        <v>0.39801953434343768</v>
      </c>
      <c r="AA179">
        <v>0.58322271079627119</v>
      </c>
      <c r="AB179">
        <v>0.758429291327821</v>
      </c>
      <c r="AC179">
        <v>0.92029595305691614</v>
      </c>
      <c r="AD179">
        <v>1.0686418529059085</v>
      </c>
      <c r="AE179">
        <v>1.2043729908187171</v>
      </c>
      <c r="AF179">
        <v>1.3286936067953807</v>
      </c>
    </row>
    <row r="180" spans="1:32" x14ac:dyDescent="0.25">
      <c r="A180" s="1">
        <v>41729</v>
      </c>
      <c r="B180" s="10">
        <f>+AVERAGEIF(OISdata!$I:$I,OIS!$H180,OISdata!B:B)</f>
        <v>0.12110000000000001</v>
      </c>
      <c r="C180" s="10">
        <f>+AVERAGEIF(OISdata!$I:$I,OIS!$H180,OISdata!C:C)</f>
        <v>0.378</v>
      </c>
      <c r="D180" s="10">
        <f>+AVERAGEIF(OISdata!$I:$I,OIS!$H180,OISdata!D:D)</f>
        <v>0.8044</v>
      </c>
      <c r="E180" s="10">
        <f>+AVERAGEIF(OISdata!$I:$I,OIS!$H180,OISdata!E:E)</f>
        <v>1.2109999999999999</v>
      </c>
      <c r="F180" s="10">
        <f>+AVERAGEIF(OISdata!$I:$I,OIS!$H180,OISdata!F:F)</f>
        <v>1.5630000000000002</v>
      </c>
      <c r="G180" s="10">
        <f>+AVERAGEIF(OISdata!$I:$I,OIS!$H180,OISdata!G:G)</f>
        <v>2.5524</v>
      </c>
      <c r="H180" t="str">
        <f t="shared" si="37"/>
        <v>20141</v>
      </c>
      <c r="I180" s="10">
        <f>+data!F180</f>
        <v>7.8E-2</v>
      </c>
      <c r="J180" s="10">
        <f t="shared" si="11"/>
        <v>0.12110000000000001</v>
      </c>
      <c r="K180" s="10">
        <f t="shared" si="5"/>
        <v>0.378</v>
      </c>
      <c r="L180" s="10">
        <f t="shared" si="6"/>
        <v>0.8044</v>
      </c>
      <c r="M180" s="10">
        <f t="shared" si="7"/>
        <v>1.2109999999999999</v>
      </c>
      <c r="N180" s="10">
        <f t="shared" si="8"/>
        <v>1.5630000000000002</v>
      </c>
      <c r="O180" s="10">
        <f t="shared" si="43"/>
        <v>1.7608800000000002</v>
      </c>
      <c r="P180" s="10">
        <f t="shared" si="43"/>
        <v>1.9587600000000003</v>
      </c>
      <c r="Q180" s="10">
        <f t="shared" si="43"/>
        <v>2.1566400000000003</v>
      </c>
      <c r="R180" s="10">
        <f t="shared" si="43"/>
        <v>2.3545200000000004</v>
      </c>
      <c r="S180" s="10">
        <f t="shared" si="41"/>
        <v>2.5524</v>
      </c>
      <c r="T180" s="10">
        <f t="shared" si="14"/>
        <v>0.35200000000000031</v>
      </c>
      <c r="U180">
        <f t="shared" si="42"/>
        <v>0.19787999999999997</v>
      </c>
      <c r="V180" s="10">
        <f t="shared" si="4"/>
        <v>7.8E-2</v>
      </c>
      <c r="W180" s="10">
        <v>0.30514284335516406</v>
      </c>
      <c r="X180">
        <v>0.43688409611968915</v>
      </c>
      <c r="Y180">
        <v>0.63551939781720013</v>
      </c>
      <c r="Z180">
        <v>0.83119778915791143</v>
      </c>
      <c r="AA180">
        <v>1.0109804097437758</v>
      </c>
      <c r="AB180">
        <v>1.1733339165718917</v>
      </c>
      <c r="AC180">
        <v>1.3195463983151094</v>
      </c>
      <c r="AD180">
        <v>1.4515009610198131</v>
      </c>
      <c r="AE180">
        <v>1.5710314520740443</v>
      </c>
      <c r="AF180">
        <v>1.6797511324881957</v>
      </c>
    </row>
    <row r="181" spans="1:32" x14ac:dyDescent="0.25">
      <c r="A181" s="1">
        <v>41820</v>
      </c>
      <c r="B181" s="10">
        <f>+AVERAGEIF(OISdata!$I:$I,OIS!$H181,OISdata!B:B)</f>
        <v>0.1593</v>
      </c>
      <c r="C181" s="10">
        <f>+AVERAGEIF(OISdata!$I:$I,OIS!$H181,OISdata!C:C)</f>
        <v>0.45050000000000001</v>
      </c>
      <c r="D181" s="10">
        <f>+AVERAGEIF(OISdata!$I:$I,OIS!$H181,OISdata!D:D)</f>
        <v>0.8577999999999999</v>
      </c>
      <c r="E181" s="10">
        <f>+AVERAGEIF(OISdata!$I:$I,OIS!$H181,OISdata!E:E)</f>
        <v>1.2372000000000001</v>
      </c>
      <c r="F181" s="10">
        <f>+AVERAGEIF(OISdata!$I:$I,OIS!$H181,OISdata!F:F)</f>
        <v>1.5422999999999998</v>
      </c>
      <c r="G181" s="10">
        <f>+AVERAGEIF(OISdata!$I:$I,OIS!$H181,OISdata!G:G)</f>
        <v>2.4354</v>
      </c>
      <c r="H181" t="str">
        <f t="shared" si="37"/>
        <v>20142</v>
      </c>
      <c r="I181" s="10">
        <f>+data!F181</f>
        <v>9.8000000000000004E-2</v>
      </c>
      <c r="J181" s="10">
        <f t="shared" si="11"/>
        <v>0.1593</v>
      </c>
      <c r="K181" s="10">
        <f t="shared" si="5"/>
        <v>0.45050000000000001</v>
      </c>
      <c r="L181" s="10">
        <f t="shared" si="6"/>
        <v>0.8577999999999999</v>
      </c>
      <c r="M181" s="10">
        <f t="shared" si="7"/>
        <v>1.2372000000000001</v>
      </c>
      <c r="N181" s="10">
        <f t="shared" si="8"/>
        <v>1.5422999999999998</v>
      </c>
      <c r="O181" s="10">
        <f t="shared" si="43"/>
        <v>1.7209199999999998</v>
      </c>
      <c r="P181" s="10">
        <f t="shared" si="43"/>
        <v>1.8995399999999998</v>
      </c>
      <c r="Q181" s="10">
        <f t="shared" si="43"/>
        <v>2.07816</v>
      </c>
      <c r="R181" s="10">
        <f t="shared" si="43"/>
        <v>2.25678</v>
      </c>
      <c r="S181" s="10">
        <f t="shared" si="41"/>
        <v>2.4354</v>
      </c>
      <c r="T181" s="10">
        <f t="shared" si="14"/>
        <v>0.3050999999999997</v>
      </c>
      <c r="U181">
        <f t="shared" si="42"/>
        <v>0.17862000000000006</v>
      </c>
      <c r="V181" s="10">
        <f t="shared" si="4"/>
        <v>9.8000000000000004E-2</v>
      </c>
      <c r="W181" s="10">
        <v>0.3167421559194708</v>
      </c>
      <c r="X181">
        <v>0.49908082532178072</v>
      </c>
      <c r="Y181">
        <v>0.71124877806607967</v>
      </c>
      <c r="Z181">
        <v>0.90867688460753848</v>
      </c>
      <c r="AA181">
        <v>1.0861054303925048</v>
      </c>
      <c r="AB181">
        <v>1.2447707201980149</v>
      </c>
      <c r="AC181">
        <v>1.3870197888613773</v>
      </c>
      <c r="AD181">
        <v>1.5151385555322918</v>
      </c>
      <c r="AE181">
        <v>1.6311002459021167</v>
      </c>
      <c r="AF181">
        <v>1.7365503827268136</v>
      </c>
    </row>
    <row r="182" spans="1:32" x14ac:dyDescent="0.25">
      <c r="A182" s="1">
        <v>41912</v>
      </c>
      <c r="B182" s="10">
        <f>+AVERAGEIF(OISdata!$I:$I,OIS!$H182,OISdata!B:B)</f>
        <v>0.19940000000000002</v>
      </c>
      <c r="C182" s="10">
        <f>+AVERAGEIF(OISdata!$I:$I,OIS!$H182,OISdata!C:C)</f>
        <v>0.62546000000000002</v>
      </c>
      <c r="D182" s="10">
        <f>+AVERAGEIF(OISdata!$I:$I,OIS!$H182,OISdata!D:D)</f>
        <v>1.0888</v>
      </c>
      <c r="E182" s="10">
        <f>+AVERAGEIF(OISdata!$I:$I,OIS!$H182,OISdata!E:E)</f>
        <v>1.4523999999999999</v>
      </c>
      <c r="F182" s="10">
        <f>+AVERAGEIF(OISdata!$I:$I,OIS!$H182,OISdata!F:F)</f>
        <v>1.7149999999999999</v>
      </c>
      <c r="G182" s="10">
        <f>+AVERAGEIF(OISdata!$I:$I,OIS!$H182,OISdata!G:G)</f>
        <v>2.4081999999999999</v>
      </c>
      <c r="H182" t="str">
        <f t="shared" si="37"/>
        <v>20143</v>
      </c>
      <c r="I182" s="10">
        <f>+data!F182</f>
        <v>8.4000000000000005E-2</v>
      </c>
      <c r="J182" s="10">
        <f t="shared" si="11"/>
        <v>0.19940000000000002</v>
      </c>
      <c r="K182" s="10">
        <f t="shared" si="5"/>
        <v>0.62546000000000002</v>
      </c>
      <c r="L182" s="10">
        <f t="shared" si="6"/>
        <v>1.0888</v>
      </c>
      <c r="M182" s="10">
        <f t="shared" si="7"/>
        <v>1.4523999999999999</v>
      </c>
      <c r="N182" s="10">
        <f t="shared" si="8"/>
        <v>1.7149999999999999</v>
      </c>
      <c r="O182" s="10">
        <f t="shared" si="43"/>
        <v>1.85364</v>
      </c>
      <c r="P182" s="10">
        <f t="shared" si="43"/>
        <v>1.9922800000000001</v>
      </c>
      <c r="Q182" s="10">
        <f t="shared" si="43"/>
        <v>2.1309200000000001</v>
      </c>
      <c r="R182" s="10">
        <f t="shared" si="43"/>
        <v>2.2695600000000002</v>
      </c>
      <c r="S182" s="10">
        <f t="shared" si="41"/>
        <v>2.4081999999999999</v>
      </c>
      <c r="T182" s="10">
        <f t="shared" si="14"/>
        <v>0.26259999999999994</v>
      </c>
      <c r="U182">
        <f t="shared" si="42"/>
        <v>0.13864000000000001</v>
      </c>
      <c r="V182" s="10">
        <f t="shared" si="4"/>
        <v>8.4000000000000005E-2</v>
      </c>
      <c r="W182" s="10">
        <v>0.41389719859703727</v>
      </c>
      <c r="X182">
        <v>0.73457310318168145</v>
      </c>
      <c r="Y182">
        <v>1.0016456069656312</v>
      </c>
      <c r="Z182">
        <v>1.2170412116088456</v>
      </c>
      <c r="AA182">
        <v>1.3961979129198665</v>
      </c>
      <c r="AB182">
        <v>1.5493264772972632</v>
      </c>
      <c r="AC182">
        <v>1.6828048603055854</v>
      </c>
      <c r="AD182">
        <v>1.80080881231486</v>
      </c>
      <c r="AE182">
        <v>1.906231699445273</v>
      </c>
      <c r="AF182">
        <v>2.0011789756414649</v>
      </c>
    </row>
    <row r="183" spans="1:32" x14ac:dyDescent="0.25">
      <c r="A183" s="1">
        <v>42004</v>
      </c>
      <c r="B183" s="10">
        <f>+AVERAGEIF(OISdata!$I:$I,OIS!$H183,OISdata!B:B)</f>
        <v>0.29920000000000002</v>
      </c>
      <c r="C183" s="10">
        <f>+AVERAGEIF(OISdata!$I:$I,OIS!$H183,OISdata!C:C)</f>
        <v>0.72995999999999994</v>
      </c>
      <c r="D183" s="10">
        <f>+AVERAGEIF(OISdata!$I:$I,OIS!$H183,OISdata!D:D)</f>
        <v>1.1186</v>
      </c>
      <c r="E183" s="10">
        <f>+AVERAGEIF(OISdata!$I:$I,OIS!$H183,OISdata!E:E)</f>
        <v>1.3980399999999999</v>
      </c>
      <c r="F183" s="10">
        <f>+AVERAGEIF(OISdata!$I:$I,OIS!$H183,OISdata!F:F)</f>
        <v>1.5922999999999998</v>
      </c>
      <c r="G183" s="10">
        <f>+AVERAGEIF(OISdata!$I:$I,OIS!$H183,OISdata!G:G)</f>
        <v>2.0797999999999996</v>
      </c>
      <c r="H183" t="str">
        <f t="shared" si="37"/>
        <v>20144</v>
      </c>
      <c r="I183" s="10">
        <f>+data!F183</f>
        <v>0.11600000000000002</v>
      </c>
      <c r="J183" s="10">
        <f t="shared" si="11"/>
        <v>0.29920000000000002</v>
      </c>
      <c r="K183" s="10">
        <f t="shared" si="5"/>
        <v>0.72995999999999994</v>
      </c>
      <c r="L183" s="10">
        <f t="shared" si="6"/>
        <v>1.1186</v>
      </c>
      <c r="M183" s="10">
        <f t="shared" si="7"/>
        <v>1.3980399999999999</v>
      </c>
      <c r="N183" s="10">
        <f t="shared" si="8"/>
        <v>1.5922999999999998</v>
      </c>
      <c r="O183" s="10">
        <f t="shared" si="43"/>
        <v>1.6897999999999997</v>
      </c>
      <c r="P183" s="10">
        <f t="shared" si="43"/>
        <v>1.7872999999999997</v>
      </c>
      <c r="Q183" s="10">
        <f t="shared" si="43"/>
        <v>1.8847999999999996</v>
      </c>
      <c r="R183" s="10">
        <f t="shared" si="43"/>
        <v>1.9822999999999995</v>
      </c>
      <c r="S183" s="10">
        <f t="shared" si="41"/>
        <v>2.0797999999999996</v>
      </c>
      <c r="T183" s="10">
        <f t="shared" si="14"/>
        <v>0.19425999999999988</v>
      </c>
      <c r="U183">
        <f t="shared" si="42"/>
        <v>9.7499999999999962E-2</v>
      </c>
      <c r="V183" s="10">
        <f t="shared" si="4"/>
        <v>0.11600000000000002</v>
      </c>
      <c r="W183" s="10">
        <v>0.62080996873392214</v>
      </c>
      <c r="X183">
        <v>0.98876990975474421</v>
      </c>
      <c r="Y183">
        <v>1.2589147589153757</v>
      </c>
      <c r="Z183">
        <v>1.4642562877916341</v>
      </c>
      <c r="AA183">
        <v>1.6297665972833175</v>
      </c>
      <c r="AB183">
        <v>1.7689447917339365</v>
      </c>
      <c r="AC183">
        <v>1.8892813455627799</v>
      </c>
      <c r="AD183">
        <v>1.9952600060828547</v>
      </c>
      <c r="AE183">
        <v>2.0897845672234818</v>
      </c>
      <c r="AF183">
        <v>2.1748689055340495</v>
      </c>
    </row>
    <row r="184" spans="1:32" x14ac:dyDescent="0.25">
      <c r="A184" s="1">
        <v>42094</v>
      </c>
      <c r="B184" s="10">
        <f>+AVERAGEIF(OISdata!$I:$I,OIS!$H184,OISdata!B:B)</f>
        <v>0.30609999999999998</v>
      </c>
      <c r="C184" s="10">
        <f>+AVERAGEIF(OISdata!$I:$I,OIS!$H184,OISdata!C:C)</f>
        <v>0.6431</v>
      </c>
      <c r="D184" s="10">
        <f>+AVERAGEIF(OISdata!$I:$I,OIS!$H184,OISdata!D:D)</f>
        <v>0.93159999999999987</v>
      </c>
      <c r="E184" s="10">
        <f>+AVERAGEIF(OISdata!$I:$I,OIS!$H184,OISdata!E:E)</f>
        <v>1.1686000000000001</v>
      </c>
      <c r="F184" s="10">
        <f>+AVERAGEIF(OISdata!$I:$I,OIS!$H184,OISdata!F:F)</f>
        <v>1.3341999999999998</v>
      </c>
      <c r="G184" s="10">
        <f>+AVERAGEIF(OISdata!$I:$I,OIS!$H184,OISdata!G:G)</f>
        <v>1.8073999999999999</v>
      </c>
      <c r="H184" t="str">
        <f t="shared" si="37"/>
        <v>20151</v>
      </c>
      <c r="I184" s="10">
        <f>+data!F184</f>
        <v>0.10600000000000001</v>
      </c>
      <c r="J184" s="10">
        <f t="shared" si="11"/>
        <v>0.30609999999999998</v>
      </c>
      <c r="K184" s="10">
        <f t="shared" si="5"/>
        <v>0.6431</v>
      </c>
      <c r="L184" s="10">
        <f t="shared" si="6"/>
        <v>0.93159999999999987</v>
      </c>
      <c r="M184" s="10">
        <f t="shared" si="7"/>
        <v>1.1686000000000001</v>
      </c>
      <c r="N184" s="10">
        <f t="shared" si="8"/>
        <v>1.3341999999999998</v>
      </c>
      <c r="O184" s="10">
        <f t="shared" si="43"/>
        <v>1.4288399999999999</v>
      </c>
      <c r="P184" s="10">
        <f t="shared" si="43"/>
        <v>1.5234799999999999</v>
      </c>
      <c r="Q184" s="10">
        <f t="shared" si="43"/>
        <v>1.61812</v>
      </c>
      <c r="R184" s="10">
        <f t="shared" si="43"/>
        <v>1.7127600000000001</v>
      </c>
      <c r="S184" s="10">
        <f t="shared" si="41"/>
        <v>1.8073999999999999</v>
      </c>
      <c r="T184" s="10">
        <f t="shared" si="14"/>
        <v>0.16559999999999975</v>
      </c>
      <c r="U184">
        <f t="shared" si="42"/>
        <v>9.4640000000000016E-2</v>
      </c>
      <c r="V184" s="10">
        <f t="shared" si="4"/>
        <v>0.10600000000000001</v>
      </c>
      <c r="W184" s="10">
        <v>0.59943449852116604</v>
      </c>
      <c r="X184">
        <v>0.88996483656051184</v>
      </c>
      <c r="Y184">
        <v>1.1224736721240109</v>
      </c>
      <c r="Z184">
        <v>1.3112407010486389</v>
      </c>
      <c r="AA184">
        <v>1.4705251352382225</v>
      </c>
      <c r="AB184">
        <v>1.6087190411145984</v>
      </c>
      <c r="AC184">
        <v>1.730829509151568</v>
      </c>
      <c r="AD184">
        <v>1.8400682523066629</v>
      </c>
      <c r="AE184">
        <v>1.9386508409906427</v>
      </c>
      <c r="AF184">
        <v>2.0282003122461623</v>
      </c>
    </row>
    <row r="185" spans="1:32" x14ac:dyDescent="0.25">
      <c r="A185" s="1">
        <v>42185</v>
      </c>
      <c r="B185" s="10">
        <f>+AVERAGEIF(OISdata!$I:$I,OIS!$H185,OISdata!B:B)</f>
        <v>0.34379999999999999</v>
      </c>
      <c r="C185" s="10">
        <f>+AVERAGEIF(OISdata!$I:$I,OIS!$H185,OISdata!C:C)</f>
        <v>0.70229999999999992</v>
      </c>
      <c r="D185" s="10">
        <f>+AVERAGEIF(OISdata!$I:$I,OIS!$H185,OISdata!D:D)</f>
        <v>1.0428000000000002</v>
      </c>
      <c r="E185" s="10">
        <f>+AVERAGEIF(OISdata!$I:$I,OIS!$H185,OISdata!E:E)</f>
        <v>1.3298000000000001</v>
      </c>
      <c r="F185" s="10">
        <f>+AVERAGEIF(OISdata!$I:$I,OIS!$H185,OISdata!F:F)</f>
        <v>1.5704</v>
      </c>
      <c r="G185" s="10">
        <f>+AVERAGEIF(OISdata!$I:$I,OIS!$H185,OISdata!G:G)</f>
        <v>2.2473999999999998</v>
      </c>
      <c r="H185" t="str">
        <f t="shared" si="37"/>
        <v>20152</v>
      </c>
      <c r="I185" s="10">
        <f>+data!F185</f>
        <v>0.122</v>
      </c>
      <c r="J185" s="10">
        <f t="shared" si="11"/>
        <v>0.34379999999999999</v>
      </c>
      <c r="K185" s="10">
        <f t="shared" si="5"/>
        <v>0.70229999999999992</v>
      </c>
      <c r="L185" s="10">
        <f t="shared" si="6"/>
        <v>1.0428000000000002</v>
      </c>
      <c r="M185" s="10">
        <f t="shared" si="7"/>
        <v>1.3298000000000001</v>
      </c>
      <c r="N185" s="10">
        <f t="shared" si="8"/>
        <v>1.5704</v>
      </c>
      <c r="O185" s="10">
        <f t="shared" si="43"/>
        <v>1.7058</v>
      </c>
      <c r="P185" s="10">
        <f t="shared" si="43"/>
        <v>1.8411999999999999</v>
      </c>
      <c r="Q185" s="10">
        <f t="shared" si="43"/>
        <v>1.9765999999999999</v>
      </c>
      <c r="R185" s="10">
        <f t="shared" si="43"/>
        <v>2.1120000000000001</v>
      </c>
      <c r="S185" s="10">
        <f t="shared" si="41"/>
        <v>2.2473999999999998</v>
      </c>
      <c r="T185" s="10">
        <f t="shared" si="14"/>
        <v>0.24059999999999993</v>
      </c>
      <c r="U185">
        <f t="shared" si="42"/>
        <v>0.13539999999999996</v>
      </c>
      <c r="V185" s="10">
        <f t="shared" si="4"/>
        <v>0.122</v>
      </c>
      <c r="W185" s="10">
        <v>0.50302055796008427</v>
      </c>
      <c r="X185">
        <v>0.76324670202870815</v>
      </c>
      <c r="Y185">
        <v>0.99238395539794455</v>
      </c>
      <c r="Z185">
        <v>1.1867876042268959</v>
      </c>
      <c r="AA185">
        <v>1.354229545088375</v>
      </c>
      <c r="AB185">
        <v>1.5007671246295999</v>
      </c>
      <c r="AC185">
        <v>1.6306222946800333</v>
      </c>
      <c r="AD185">
        <v>1.7468049408285298</v>
      </c>
      <c r="AE185">
        <v>1.8515423662131443</v>
      </c>
      <c r="AF185">
        <v>1.9465391368755036</v>
      </c>
    </row>
    <row r="186" spans="1:32" x14ac:dyDescent="0.25">
      <c r="A186" s="1">
        <v>42277</v>
      </c>
      <c r="B186" s="10">
        <f>+AVERAGEIF(OISdata!$I:$I,OIS!$H186,OISdata!B:B)</f>
        <v>0.32166</v>
      </c>
      <c r="C186" s="10">
        <f>+AVERAGEIF(OISdata!$I:$I,OIS!$H186,OISdata!C:C)</f>
        <v>0.56140000000000001</v>
      </c>
      <c r="D186" s="10">
        <f>+AVERAGEIF(OISdata!$I:$I,OIS!$H186,OISdata!D:D)</f>
        <v>0.78759999999999997</v>
      </c>
      <c r="E186" s="10">
        <f>+AVERAGEIF(OISdata!$I:$I,OIS!$H186,OISdata!E:E)</f>
        <v>0.99698000000000009</v>
      </c>
      <c r="F186" s="10">
        <f>+AVERAGEIF(OISdata!$I:$I,OIS!$H186,OISdata!F:F)</f>
        <v>1.1842000000000001</v>
      </c>
      <c r="G186" s="10">
        <f>+AVERAGEIF(OISdata!$I:$I,OIS!$H186,OISdata!G:G)</f>
        <v>1.8061999999999998</v>
      </c>
      <c r="H186" t="str">
        <f t="shared" si="37"/>
        <v>20153</v>
      </c>
      <c r="I186" s="10">
        <f>+data!F186</f>
        <v>0.12000000000000002</v>
      </c>
      <c r="J186" s="10">
        <f t="shared" si="11"/>
        <v>0.32166</v>
      </c>
      <c r="K186" s="10">
        <f t="shared" si="5"/>
        <v>0.56140000000000001</v>
      </c>
      <c r="L186" s="10">
        <f t="shared" si="6"/>
        <v>0.78759999999999997</v>
      </c>
      <c r="M186" s="10">
        <f t="shared" si="7"/>
        <v>0.99698000000000009</v>
      </c>
      <c r="N186" s="10">
        <f t="shared" si="8"/>
        <v>1.1842000000000001</v>
      </c>
      <c r="O186" s="10">
        <f t="shared" si="43"/>
        <v>1.3086</v>
      </c>
      <c r="P186" s="10">
        <f t="shared" si="43"/>
        <v>1.4329999999999998</v>
      </c>
      <c r="Q186" s="10">
        <f t="shared" si="43"/>
        <v>1.5573999999999997</v>
      </c>
      <c r="R186" s="10">
        <f t="shared" si="43"/>
        <v>1.6817999999999995</v>
      </c>
      <c r="S186" s="10">
        <f t="shared" si="41"/>
        <v>1.8061999999999998</v>
      </c>
      <c r="T186" s="10">
        <f t="shared" si="14"/>
        <v>0.18722000000000005</v>
      </c>
      <c r="U186">
        <f t="shared" si="42"/>
        <v>0.12439999999999993</v>
      </c>
      <c r="V186" s="10">
        <f t="shared" si="4"/>
        <v>0.12000000000000002</v>
      </c>
      <c r="W186" s="10">
        <v>0.47361305938077092</v>
      </c>
      <c r="X186">
        <v>0.75009254375524581</v>
      </c>
      <c r="Y186">
        <v>0.97362515983794451</v>
      </c>
      <c r="Z186">
        <v>1.1615503863124625</v>
      </c>
      <c r="AA186">
        <v>1.3240431596973539</v>
      </c>
      <c r="AB186">
        <v>1.4671629185824269</v>
      </c>
      <c r="AC186">
        <v>1.5948110124123915</v>
      </c>
      <c r="AD186">
        <v>1.709690776639559</v>
      </c>
      <c r="AE186">
        <v>1.8137870758495287</v>
      </c>
      <c r="AF186">
        <v>1.908622134287437</v>
      </c>
    </row>
    <row r="187" spans="1:32" x14ac:dyDescent="0.25">
      <c r="A187" s="1">
        <v>42369</v>
      </c>
      <c r="B187" s="10">
        <f>+AVERAGEIF(OISdata!$I:$I,OIS!$H187,OISdata!B:B)</f>
        <v>0.61055999999999999</v>
      </c>
      <c r="C187" s="10">
        <f>+AVERAGEIF(OISdata!$I:$I,OIS!$H187,OISdata!C:C)</f>
        <v>0.89209999999999989</v>
      </c>
      <c r="D187" s="10">
        <f>+AVERAGEIF(OISdata!$I:$I,OIS!$H187,OISdata!D:D)</f>
        <v>1.1153999999999999</v>
      </c>
      <c r="E187" s="10">
        <f>+AVERAGEIF(OISdata!$I:$I,OIS!$H187,OISdata!E:E)</f>
        <v>1.28904</v>
      </c>
      <c r="F187" s="10">
        <f>+AVERAGEIF(OISdata!$I:$I,OIS!$H187,OISdata!F:F)</f>
        <v>1.4262000000000001</v>
      </c>
      <c r="G187" s="10">
        <f>+AVERAGEIF(OISdata!$I:$I,OIS!$H187,OISdata!G:G)</f>
        <v>1.8920000000000001</v>
      </c>
      <c r="H187" t="str">
        <f t="shared" si="37"/>
        <v>20154</v>
      </c>
      <c r="I187" s="10">
        <f>+data!F187</f>
        <v>0.32600000000000001</v>
      </c>
      <c r="J187" s="10">
        <f t="shared" si="11"/>
        <v>0.61055999999999999</v>
      </c>
      <c r="K187" s="10">
        <f t="shared" si="5"/>
        <v>0.89209999999999989</v>
      </c>
      <c r="L187" s="10">
        <f t="shared" si="6"/>
        <v>1.1153999999999999</v>
      </c>
      <c r="M187" s="10">
        <f t="shared" si="7"/>
        <v>1.28904</v>
      </c>
      <c r="N187" s="10">
        <f t="shared" si="8"/>
        <v>1.4262000000000001</v>
      </c>
      <c r="O187" s="10">
        <f t="shared" si="43"/>
        <v>1.51936</v>
      </c>
      <c r="P187" s="10">
        <f t="shared" si="43"/>
        <v>1.61252</v>
      </c>
      <c r="Q187" s="10">
        <f t="shared" si="43"/>
        <v>1.7056799999999999</v>
      </c>
      <c r="R187" s="10">
        <f t="shared" si="43"/>
        <v>1.7988399999999998</v>
      </c>
      <c r="S187" s="10">
        <f t="shared" si="41"/>
        <v>1.8920000000000001</v>
      </c>
      <c r="T187" s="10">
        <f t="shared" si="14"/>
        <v>0.13716000000000017</v>
      </c>
      <c r="U187">
        <f t="shared" si="42"/>
        <v>9.3159999999999993E-2</v>
      </c>
      <c r="V187" s="10">
        <f t="shared" si="4"/>
        <v>0.32600000000000001</v>
      </c>
      <c r="W187" s="10">
        <v>0.96477938442724664</v>
      </c>
      <c r="X187">
        <v>1.2384597013164924</v>
      </c>
      <c r="Y187">
        <v>1.4474417828638355</v>
      </c>
      <c r="Z187">
        <v>1.6154324434530694</v>
      </c>
      <c r="AA187">
        <v>1.7566839222205448</v>
      </c>
      <c r="AB187">
        <v>1.8789747316603198</v>
      </c>
      <c r="AC187">
        <v>1.9868451360332953</v>
      </c>
      <c r="AD187">
        <v>2.0831867845576473</v>
      </c>
      <c r="AE187">
        <v>2.169990890814109</v>
      </c>
      <c r="AF187">
        <v>2.2487164851964851</v>
      </c>
    </row>
    <row r="188" spans="1:32" x14ac:dyDescent="0.25">
      <c r="A188" s="1">
        <v>42460</v>
      </c>
      <c r="B188" s="10">
        <f>+AVERAGEIF(OISdata!$I:$I,OIS!$H188,OISdata!B:B)</f>
        <v>0.50380000000000003</v>
      </c>
      <c r="C188" s="10">
        <f>+AVERAGEIF(OISdata!$I:$I,OIS!$H188,OISdata!C:C)</f>
        <v>0.62285999999999997</v>
      </c>
      <c r="D188" s="10">
        <f>+AVERAGEIF(OISdata!$I:$I,OIS!$H188,OISdata!D:D)</f>
        <v>0.73310000000000008</v>
      </c>
      <c r="E188" s="10">
        <f>+AVERAGEIF(OISdata!$I:$I,OIS!$H188,OISdata!E:E)</f>
        <v>0.84073999999999993</v>
      </c>
      <c r="F188" s="10">
        <f>+AVERAGEIF(OISdata!$I:$I,OIS!$H188,OISdata!F:F)</f>
        <v>0.93999999999999984</v>
      </c>
      <c r="G188" s="10">
        <f>+AVERAGEIF(OISdata!$I:$I,OIS!$H188,OISdata!G:G)</f>
        <v>1.3426</v>
      </c>
      <c r="H188" t="str">
        <f t="shared" ref="H188:H195" si="44">CONCATENATE(YEAR(A188),INT((MONTH(A188)-1)/3)+1)</f>
        <v>20161</v>
      </c>
      <c r="I188" s="10">
        <f>+data!F188</f>
        <v>0.34599999999999997</v>
      </c>
      <c r="J188" s="10">
        <f t="shared" si="11"/>
        <v>0.50380000000000003</v>
      </c>
      <c r="K188" s="10">
        <f t="shared" si="5"/>
        <v>0.62285999999999997</v>
      </c>
      <c r="L188" s="10">
        <f t="shared" si="6"/>
        <v>0.73310000000000008</v>
      </c>
      <c r="M188" s="10">
        <f t="shared" si="7"/>
        <v>0.84073999999999993</v>
      </c>
      <c r="N188" s="10">
        <f t="shared" si="8"/>
        <v>0.93999999999999984</v>
      </c>
      <c r="O188" s="10">
        <f t="shared" si="43"/>
        <v>1.0205199999999999</v>
      </c>
      <c r="P188" s="10">
        <f t="shared" si="43"/>
        <v>1.1010399999999998</v>
      </c>
      <c r="Q188" s="10">
        <f t="shared" si="43"/>
        <v>1.1815599999999997</v>
      </c>
      <c r="R188" s="10">
        <f t="shared" si="43"/>
        <v>1.2620799999999996</v>
      </c>
      <c r="S188" s="10">
        <f t="shared" si="41"/>
        <v>1.3426</v>
      </c>
      <c r="T188" s="10">
        <f t="shared" si="14"/>
        <v>9.9259999999999904E-2</v>
      </c>
      <c r="U188">
        <f t="shared" si="42"/>
        <v>8.0520000000000036E-2</v>
      </c>
      <c r="V188" s="10">
        <f t="shared" si="4"/>
        <v>0.34599999999999997</v>
      </c>
      <c r="W188" s="10">
        <v>0.81381762126177815</v>
      </c>
      <c r="X188">
        <v>1.0150697401499826</v>
      </c>
      <c r="Y188">
        <v>1.1905133901299303</v>
      </c>
      <c r="Z188">
        <v>1.3457847175022595</v>
      </c>
      <c r="AA188">
        <v>1.4846723300298137</v>
      </c>
      <c r="AB188">
        <v>1.6098803797060706</v>
      </c>
      <c r="AC188">
        <v>1.7234310789446738</v>
      </c>
      <c r="AD188">
        <v>1.8268980507985533</v>
      </c>
      <c r="AE188">
        <v>1.9215447299817991</v>
      </c>
      <c r="AF188">
        <v>2.0084100758300636</v>
      </c>
    </row>
    <row r="189" spans="1:32" x14ac:dyDescent="0.25">
      <c r="A189" s="1">
        <v>42551</v>
      </c>
      <c r="B189" s="10">
        <f>+AVERAGEIF(OISdata!$I:$I,OIS!$H189,OISdata!B:B)</f>
        <v>0.37256</v>
      </c>
      <c r="C189" s="10">
        <f>+AVERAGEIF(OISdata!$I:$I,OIS!$H189,OISdata!C:C)</f>
        <v>0.42178000000000004</v>
      </c>
      <c r="D189" s="10">
        <f>+AVERAGEIF(OISdata!$I:$I,OIS!$H189,OISdata!D:D)</f>
        <v>0.48710000000000003</v>
      </c>
      <c r="E189" s="10">
        <f>+AVERAGEIF(OISdata!$I:$I,OIS!$H189,OISdata!E:E)</f>
        <v>0.55980000000000008</v>
      </c>
      <c r="F189" s="10">
        <f>+AVERAGEIF(OISdata!$I:$I,OIS!$H189,OISdata!F:F)</f>
        <v>0.64429999999999998</v>
      </c>
      <c r="G189" s="10">
        <f>+AVERAGEIF(OISdata!$I:$I,OIS!$H189,OISdata!G:G)</f>
        <v>1.0062</v>
      </c>
      <c r="H189" t="str">
        <f t="shared" si="44"/>
        <v>20162</v>
      </c>
      <c r="I189" s="10">
        <f>+data!F189</f>
        <v>0.38600000000000001</v>
      </c>
      <c r="J189" s="10">
        <f t="shared" si="11"/>
        <v>0.37256</v>
      </c>
      <c r="K189" s="10">
        <f t="shared" si="5"/>
        <v>0.42178000000000004</v>
      </c>
      <c r="L189" s="10">
        <f t="shared" si="6"/>
        <v>0.48710000000000003</v>
      </c>
      <c r="M189" s="10">
        <f t="shared" si="7"/>
        <v>0.55980000000000008</v>
      </c>
      <c r="N189" s="10">
        <f t="shared" si="8"/>
        <v>0.64429999999999998</v>
      </c>
      <c r="O189" s="10">
        <f t="shared" si="43"/>
        <v>0.71667999999999998</v>
      </c>
      <c r="P189" s="10">
        <f t="shared" si="43"/>
        <v>0.78905999999999998</v>
      </c>
      <c r="Q189" s="10">
        <f t="shared" si="43"/>
        <v>0.86143999999999998</v>
      </c>
      <c r="R189" s="10">
        <f t="shared" si="43"/>
        <v>0.93381999999999998</v>
      </c>
      <c r="S189" s="10">
        <f t="shared" si="41"/>
        <v>1.0062</v>
      </c>
      <c r="T189" s="10">
        <f t="shared" si="14"/>
        <v>8.4499999999999909E-2</v>
      </c>
      <c r="U189">
        <f t="shared" si="42"/>
        <v>7.238E-2</v>
      </c>
      <c r="V189" s="10">
        <f t="shared" ref="V189:V195" si="45">+I189</f>
        <v>0.38600000000000001</v>
      </c>
      <c r="W189" s="10">
        <v>0.82578678538690742</v>
      </c>
      <c r="X189">
        <v>1.0470385541460729</v>
      </c>
      <c r="Y189">
        <v>1.2286879404951943</v>
      </c>
      <c r="Z189">
        <v>1.3840125136931529</v>
      </c>
      <c r="AA189">
        <v>1.5207441975401197</v>
      </c>
      <c r="AB189">
        <v>1.6432034782705667</v>
      </c>
      <c r="AC189">
        <v>1.7540297474623845</v>
      </c>
      <c r="AD189">
        <v>1.8550078412687958</v>
      </c>
      <c r="AE189">
        <v>1.9474511867271702</v>
      </c>
      <c r="AF189">
        <v>2.0323877280853719</v>
      </c>
    </row>
    <row r="190" spans="1:32" x14ac:dyDescent="0.25">
      <c r="A190" s="1">
        <v>42643</v>
      </c>
      <c r="B190" s="10">
        <f>+AVERAGEIF(OISdata!$I:$I,OIS!$H190,OISdata!B:B)</f>
        <v>0.54498000000000002</v>
      </c>
      <c r="C190" s="10">
        <f>+AVERAGEIF(OISdata!$I:$I,OIS!$H190,OISdata!C:C)</f>
        <v>0.61746000000000001</v>
      </c>
      <c r="D190" s="10">
        <f>+AVERAGEIF(OISdata!$I:$I,OIS!$H190,OISdata!D:D)</f>
        <v>0.66980000000000006</v>
      </c>
      <c r="E190" s="10">
        <f>+AVERAGEIF(OISdata!$I:$I,OIS!$H190,OISdata!E:E)</f>
        <v>0.71919999999999995</v>
      </c>
      <c r="F190" s="10">
        <f>+AVERAGEIF(OISdata!$I:$I,OIS!$H190,OISdata!F:F)</f>
        <v>0.77160000000000006</v>
      </c>
      <c r="G190" s="10">
        <f>+AVERAGEIF(OISdata!$I:$I,OIS!$H190,OISdata!G:G)</f>
        <v>1.0332000000000001</v>
      </c>
      <c r="H190" t="str">
        <f t="shared" si="44"/>
        <v>20163</v>
      </c>
      <c r="I190" s="10">
        <f>+data!F190</f>
        <v>0.378</v>
      </c>
      <c r="J190" s="10">
        <f t="shared" si="11"/>
        <v>0.54498000000000002</v>
      </c>
      <c r="K190" s="10">
        <f t="shared" si="5"/>
        <v>0.61746000000000001</v>
      </c>
      <c r="L190" s="10">
        <f t="shared" si="6"/>
        <v>0.66980000000000006</v>
      </c>
      <c r="M190" s="10">
        <f t="shared" si="7"/>
        <v>0.71919999999999995</v>
      </c>
      <c r="N190" s="10">
        <f t="shared" si="8"/>
        <v>0.77160000000000006</v>
      </c>
      <c r="O190" s="10">
        <f t="shared" si="43"/>
        <v>0.8239200000000001</v>
      </c>
      <c r="P190" s="10">
        <f t="shared" si="43"/>
        <v>0.87624000000000013</v>
      </c>
      <c r="Q190" s="10">
        <f t="shared" si="43"/>
        <v>0.92856000000000016</v>
      </c>
      <c r="R190" s="10">
        <f t="shared" si="43"/>
        <v>0.9808800000000002</v>
      </c>
      <c r="S190" s="10">
        <f t="shared" si="41"/>
        <v>1.0332000000000001</v>
      </c>
      <c r="T190" s="10">
        <f t="shared" si="14"/>
        <v>5.2400000000000113E-2</v>
      </c>
      <c r="U190">
        <f t="shared" si="42"/>
        <v>5.2320000000000012E-2</v>
      </c>
      <c r="V190" s="10">
        <f t="shared" si="45"/>
        <v>0.378</v>
      </c>
      <c r="W190" s="10">
        <v>0.95562904983774943</v>
      </c>
      <c r="X190">
        <v>1.1994910746261438</v>
      </c>
      <c r="Y190">
        <v>1.3847187659409206</v>
      </c>
      <c r="Z190">
        <v>1.5371749822228327</v>
      </c>
      <c r="AA190">
        <v>1.6687056943833356</v>
      </c>
      <c r="AB190">
        <v>1.7852038908012042</v>
      </c>
      <c r="AC190">
        <v>1.8899522267488915</v>
      </c>
      <c r="AD190">
        <v>1.9850049488088588</v>
      </c>
      <c r="AE190">
        <v>2.0717852213311612</v>
      </c>
      <c r="AF190">
        <v>2.1513597221084839</v>
      </c>
    </row>
    <row r="191" spans="1:32" x14ac:dyDescent="0.25">
      <c r="A191" s="1">
        <v>42735</v>
      </c>
      <c r="B191" s="10">
        <f>+AVERAGEIF(OISdata!$I:$I,OIS!$H191,OISdata!B:B)</f>
        <v>0.85553999999999986</v>
      </c>
      <c r="C191" s="10">
        <f>+AVERAGEIF(OISdata!$I:$I,OIS!$H191,OISdata!C:C)</f>
        <v>1.1413800000000001</v>
      </c>
      <c r="D191" s="10">
        <f>+AVERAGEIF(OISdata!$I:$I,OIS!$H191,OISdata!D:D)</f>
        <v>1.3706</v>
      </c>
      <c r="E191" s="10">
        <f>+AVERAGEIF(OISdata!$I:$I,OIS!$H191,OISdata!E:E)</f>
        <v>1.5362</v>
      </c>
      <c r="F191" s="10">
        <f>+AVERAGEIF(OISdata!$I:$I,OIS!$H191,OISdata!F:F)</f>
        <v>1.661</v>
      </c>
      <c r="G191" s="10">
        <f>+AVERAGEIF(OISdata!$I:$I,OIS!$H191,OISdata!G:G)</f>
        <v>2.0274000000000001</v>
      </c>
      <c r="H191" t="str">
        <f t="shared" si="44"/>
        <v>20164</v>
      </c>
      <c r="I191" s="10">
        <f>+data!F191</f>
        <v>0.63800000000000012</v>
      </c>
      <c r="J191" s="10">
        <f t="shared" si="11"/>
        <v>0.85553999999999986</v>
      </c>
      <c r="K191" s="10">
        <f t="shared" si="5"/>
        <v>1.1413800000000001</v>
      </c>
      <c r="L191" s="10">
        <f t="shared" si="6"/>
        <v>1.3706</v>
      </c>
      <c r="M191" s="10">
        <f t="shared" si="7"/>
        <v>1.5362</v>
      </c>
      <c r="N191" s="10">
        <f t="shared" si="8"/>
        <v>1.661</v>
      </c>
      <c r="O191" s="10">
        <f t="shared" si="43"/>
        <v>1.73428</v>
      </c>
      <c r="P191" s="10">
        <f t="shared" si="43"/>
        <v>1.8075600000000001</v>
      </c>
      <c r="Q191" s="10">
        <f t="shared" si="43"/>
        <v>1.8808400000000001</v>
      </c>
      <c r="R191" s="10">
        <f t="shared" si="43"/>
        <v>1.9541200000000001</v>
      </c>
      <c r="S191" s="10">
        <f t="shared" si="41"/>
        <v>2.0274000000000001</v>
      </c>
      <c r="T191" s="10">
        <f t="shared" si="14"/>
        <v>0.12480000000000002</v>
      </c>
      <c r="U191">
        <f t="shared" si="42"/>
        <v>7.3280000000000012E-2</v>
      </c>
      <c r="V191" s="10">
        <f t="shared" si="45"/>
        <v>0.63800000000000012</v>
      </c>
      <c r="W191" s="10">
        <v>1.0872784293775444</v>
      </c>
      <c r="X191">
        <v>1.361224360888339</v>
      </c>
      <c r="Y191">
        <v>1.570142801289117</v>
      </c>
      <c r="Z191">
        <v>1.7359430249418422</v>
      </c>
      <c r="AA191">
        <v>1.873818185418739</v>
      </c>
      <c r="AB191">
        <v>1.992187290048375</v>
      </c>
      <c r="AC191">
        <v>2.0959343222778783</v>
      </c>
      <c r="AD191">
        <v>2.1881321892035404</v>
      </c>
      <c r="AE191">
        <v>2.270868870609728</v>
      </c>
      <c r="AF191">
        <v>2.345655164749231</v>
      </c>
    </row>
    <row r="192" spans="1:32" x14ac:dyDescent="0.25">
      <c r="A192" s="1">
        <v>42825</v>
      </c>
      <c r="B192" s="10">
        <f>+AVERAGEIF(OISdata!$I:$I,OIS!$H192,OISdata!B:B)</f>
        <v>1.1234</v>
      </c>
      <c r="C192" s="10">
        <f>+AVERAGEIF(OISdata!$I:$I,OIS!$H192,OISdata!C:C)</f>
        <v>1.3448800000000003</v>
      </c>
      <c r="D192" s="10">
        <f>+AVERAGEIF(OISdata!$I:$I,OIS!$H192,OISdata!D:D)</f>
        <v>1.5185</v>
      </c>
      <c r="E192" s="10">
        <f>+AVERAGEIF(OISdata!$I:$I,OIS!$H192,OISdata!E:E)</f>
        <v>1.6489</v>
      </c>
      <c r="F192" s="10">
        <f>+AVERAGEIF(OISdata!$I:$I,OIS!$H192,OISdata!F:F)</f>
        <v>1.7456</v>
      </c>
      <c r="G192" s="10">
        <f>+AVERAGEIF(OISdata!$I:$I,OIS!$H192,OISdata!G:G)</f>
        <v>2.0271999999999997</v>
      </c>
      <c r="H192" t="str">
        <f t="shared" si="44"/>
        <v>20171</v>
      </c>
      <c r="I192" s="10">
        <f>+data!F192</f>
        <v>0.89200000000000002</v>
      </c>
      <c r="J192" s="10">
        <f t="shared" si="11"/>
        <v>1.1234</v>
      </c>
      <c r="K192" s="10">
        <f t="shared" si="5"/>
        <v>1.3448800000000003</v>
      </c>
      <c r="L192" s="10">
        <f t="shared" si="6"/>
        <v>1.5185</v>
      </c>
      <c r="M192" s="10">
        <f t="shared" si="7"/>
        <v>1.6489</v>
      </c>
      <c r="N192" s="10">
        <f t="shared" si="8"/>
        <v>1.7456</v>
      </c>
      <c r="O192" s="10">
        <f t="shared" si="43"/>
        <v>1.80192</v>
      </c>
      <c r="P192" s="10">
        <f t="shared" si="43"/>
        <v>1.8582399999999999</v>
      </c>
      <c r="Q192" s="10">
        <f t="shared" si="43"/>
        <v>1.9145599999999998</v>
      </c>
      <c r="R192" s="10">
        <f t="shared" si="43"/>
        <v>1.9708799999999997</v>
      </c>
      <c r="S192" s="10">
        <f t="shared" si="41"/>
        <v>2.0271999999999997</v>
      </c>
      <c r="T192" s="10">
        <f t="shared" si="14"/>
        <v>9.6700000000000008E-2</v>
      </c>
      <c r="U192">
        <f t="shared" si="42"/>
        <v>5.6319999999999926E-2</v>
      </c>
      <c r="V192" s="10">
        <f t="shared" si="45"/>
        <v>0.89200000000000002</v>
      </c>
      <c r="W192" s="10">
        <v>1.332102202200619</v>
      </c>
      <c r="X192">
        <v>1.566510974497566</v>
      </c>
      <c r="Y192">
        <v>1.7512553820773717</v>
      </c>
      <c r="Z192">
        <v>1.8993527025892865</v>
      </c>
      <c r="AA192">
        <v>2.0232932707866773</v>
      </c>
      <c r="AB192">
        <v>2.1302441424817502</v>
      </c>
      <c r="AC192">
        <v>2.2243779026647057</v>
      </c>
      <c r="AD192">
        <v>2.3083171743320525</v>
      </c>
      <c r="AE192">
        <v>2.3838459557624661</v>
      </c>
      <c r="AF192">
        <v>2.452260774156191</v>
      </c>
    </row>
    <row r="193" spans="1:32" x14ac:dyDescent="0.25">
      <c r="A193" s="1">
        <v>42916</v>
      </c>
      <c r="B193" s="10">
        <f>+AVERAGEIF(OISdata!$I:$I,OIS!$H193,OISdata!B:B)</f>
        <v>1.2677799999999999</v>
      </c>
      <c r="C193" s="10">
        <f>+AVERAGEIF(OISdata!$I:$I,OIS!$H193,OISdata!C:C)</f>
        <v>1.3879999999999999</v>
      </c>
      <c r="D193" s="10">
        <f>+AVERAGEIF(OISdata!$I:$I,OIS!$H193,OISdata!D:D)</f>
        <v>1.4863999999999999</v>
      </c>
      <c r="E193" s="10">
        <f>+AVERAGEIF(OISdata!$I:$I,OIS!$H193,OISdata!E:E)</f>
        <v>1.5728</v>
      </c>
      <c r="F193" s="10">
        <f>+AVERAGEIF(OISdata!$I:$I,OIS!$H193,OISdata!F:F)</f>
        <v>1.6474</v>
      </c>
      <c r="G193" s="10">
        <f>+AVERAGEIF(OISdata!$I:$I,OIS!$H193,OISdata!G:G)</f>
        <v>1.9198</v>
      </c>
      <c r="H193" t="str">
        <f t="shared" si="44"/>
        <v>20172</v>
      </c>
      <c r="I193" s="10">
        <f>+data!F193</f>
        <v>1.1399999999999999</v>
      </c>
      <c r="J193" s="10">
        <f t="shared" si="11"/>
        <v>1.2677799999999999</v>
      </c>
      <c r="K193" s="10">
        <f t="shared" si="5"/>
        <v>1.3879999999999999</v>
      </c>
      <c r="L193" s="10">
        <f t="shared" si="6"/>
        <v>1.4863999999999999</v>
      </c>
      <c r="M193" s="10">
        <f t="shared" si="7"/>
        <v>1.5728</v>
      </c>
      <c r="N193" s="10">
        <f t="shared" si="8"/>
        <v>1.6474</v>
      </c>
      <c r="O193" s="10">
        <f t="shared" si="43"/>
        <v>1.7018800000000001</v>
      </c>
      <c r="P193" s="10">
        <f t="shared" si="43"/>
        <v>1.7563600000000001</v>
      </c>
      <c r="Q193" s="10">
        <f t="shared" si="43"/>
        <v>1.8108400000000002</v>
      </c>
      <c r="R193" s="10">
        <f t="shared" si="43"/>
        <v>1.8653200000000003</v>
      </c>
      <c r="S193" s="10">
        <f t="shared" si="41"/>
        <v>1.9198</v>
      </c>
      <c r="T193" s="10">
        <f t="shared" si="14"/>
        <v>7.46E-2</v>
      </c>
      <c r="U193">
        <f t="shared" si="42"/>
        <v>5.4479999999999994E-2</v>
      </c>
      <c r="V193" s="10">
        <f t="shared" si="45"/>
        <v>1.1399999999999999</v>
      </c>
      <c r="W193" s="10">
        <v>1.5338482566570193</v>
      </c>
      <c r="X193">
        <v>1.7252280007826921</v>
      </c>
      <c r="Y193">
        <v>1.8793790191586919</v>
      </c>
      <c r="Z193">
        <v>2.0067689042112127</v>
      </c>
      <c r="AA193">
        <v>2.1160047780700091</v>
      </c>
      <c r="AB193">
        <v>2.2119868494860446</v>
      </c>
      <c r="AC193">
        <v>2.2976075679366543</v>
      </c>
      <c r="AD193">
        <v>2.3747316013869022</v>
      </c>
      <c r="AE193">
        <v>2.4446684135425265</v>
      </c>
      <c r="AF193">
        <v>2.5084024319338925</v>
      </c>
    </row>
    <row r="194" spans="1:32" x14ac:dyDescent="0.25">
      <c r="A194" s="1">
        <v>43008</v>
      </c>
      <c r="B194" s="10">
        <f>+AVERAGEIF(OISdata!$I:$I,OIS!$H194,OISdata!B:B)</f>
        <v>1.36456</v>
      </c>
      <c r="C194" s="10">
        <f>+AVERAGEIF(OISdata!$I:$I,OIS!$H194,OISdata!C:C)</f>
        <v>1.49068</v>
      </c>
      <c r="D194" s="10">
        <f>+AVERAGEIF(OISdata!$I:$I,OIS!$H194,OISdata!D:D)</f>
        <v>1.5726</v>
      </c>
      <c r="E194" s="10">
        <f>+AVERAGEIF(OISdata!$I:$I,OIS!$H194,OISdata!E:E)</f>
        <v>1.6402000000000001</v>
      </c>
      <c r="F194" s="10">
        <f>+AVERAGEIF(OISdata!$I:$I,OIS!$H194,OISdata!F:F)</f>
        <v>1.6984000000000001</v>
      </c>
      <c r="G194" s="10">
        <f>+AVERAGEIF(OISdata!$I:$I,OIS!$H194,OISdata!G:G)</f>
        <v>1.9283999999999999</v>
      </c>
      <c r="H194" t="str">
        <f t="shared" si="44"/>
        <v>20173</v>
      </c>
      <c r="I194" s="10">
        <f>+data!F194</f>
        <v>1.1399999999999999</v>
      </c>
      <c r="J194" s="10">
        <f t="shared" si="11"/>
        <v>1.36456</v>
      </c>
      <c r="K194" s="10">
        <f t="shared" si="5"/>
        <v>1.49068</v>
      </c>
      <c r="L194" s="10">
        <f t="shared" si="6"/>
        <v>1.5726</v>
      </c>
      <c r="M194" s="10">
        <f t="shared" si="7"/>
        <v>1.6402000000000001</v>
      </c>
      <c r="N194" s="10">
        <f t="shared" si="8"/>
        <v>1.6984000000000001</v>
      </c>
      <c r="O194" s="10">
        <f t="shared" si="43"/>
        <v>1.7444000000000002</v>
      </c>
      <c r="P194" s="10">
        <f t="shared" si="43"/>
        <v>1.7904000000000002</v>
      </c>
      <c r="Q194" s="10">
        <f t="shared" si="43"/>
        <v>1.8364000000000003</v>
      </c>
      <c r="R194" s="10">
        <f t="shared" si="43"/>
        <v>1.8824000000000003</v>
      </c>
      <c r="S194" s="10">
        <f t="shared" si="41"/>
        <v>1.9283999999999999</v>
      </c>
      <c r="T194" s="10">
        <f t="shared" si="14"/>
        <v>5.8200000000000029E-2</v>
      </c>
      <c r="U194">
        <f t="shared" si="42"/>
        <v>4.5999999999999951E-2</v>
      </c>
      <c r="V194" s="10">
        <f t="shared" si="45"/>
        <v>1.1399999999999999</v>
      </c>
      <c r="W194" s="10">
        <v>1.5778821541208121</v>
      </c>
      <c r="X194">
        <v>1.7874102857786185</v>
      </c>
      <c r="Y194">
        <v>1.9447804900064245</v>
      </c>
      <c r="Z194">
        <v>2.0711572728840273</v>
      </c>
      <c r="AA194">
        <v>2.1780064512482329</v>
      </c>
      <c r="AB194">
        <v>2.2712058156742638</v>
      </c>
      <c r="AC194">
        <v>2.3540149472769429</v>
      </c>
      <c r="AD194">
        <v>2.4284377465172335</v>
      </c>
      <c r="AE194">
        <v>2.4958317256382472</v>
      </c>
      <c r="AF194">
        <v>2.5571918070182753</v>
      </c>
    </row>
    <row r="195" spans="1:32" x14ac:dyDescent="0.25">
      <c r="A195" s="1">
        <v>43100</v>
      </c>
      <c r="B195" s="10">
        <f>+AVERAGEIF(OISdata!$I:$I,OIS!$H195,OISdata!B:B)</f>
        <v>1.6716000000000002</v>
      </c>
      <c r="C195" s="10">
        <f>+AVERAGEIF(OISdata!$I:$I,OIS!$H195,OISdata!C:C)</f>
        <v>1.8380400000000001</v>
      </c>
      <c r="D195" s="10">
        <f>+AVERAGEIF(OISdata!$I:$I,OIS!$H195,OISdata!D:D)</f>
        <v>1.9205999999999999</v>
      </c>
      <c r="E195" s="10">
        <f>+AVERAGEIF(OISdata!$I:$I,OIS!$H195,OISdata!E:E)</f>
        <v>1.9594</v>
      </c>
      <c r="F195" s="10">
        <f>+AVERAGEIF(OISdata!$I:$I,OIS!$H195,OISdata!F:F)</f>
        <v>1.9815</v>
      </c>
      <c r="G195" s="10">
        <f>+AVERAGEIF(OISdata!$I:$I,OIS!$H195,OISdata!G:G)</f>
        <v>2.0928</v>
      </c>
      <c r="H195" t="str">
        <f t="shared" si="44"/>
        <v>20174</v>
      </c>
      <c r="I195" s="10">
        <f>+data!F195</f>
        <v>1.4019999999999999</v>
      </c>
      <c r="J195" s="10">
        <f t="shared" si="11"/>
        <v>1.6716000000000002</v>
      </c>
      <c r="K195" s="10">
        <f t="shared" si="5"/>
        <v>1.8380400000000001</v>
      </c>
      <c r="L195" s="10">
        <f t="shared" si="6"/>
        <v>1.9205999999999999</v>
      </c>
      <c r="M195" s="10">
        <f t="shared" si="7"/>
        <v>1.9594</v>
      </c>
      <c r="N195" s="10">
        <f t="shared" si="8"/>
        <v>1.9815</v>
      </c>
      <c r="O195" s="10">
        <f t="shared" si="43"/>
        <v>2.0037600000000002</v>
      </c>
      <c r="P195" s="10">
        <f t="shared" si="43"/>
        <v>2.0260200000000004</v>
      </c>
      <c r="Q195" s="10">
        <f t="shared" si="43"/>
        <v>2.0482800000000005</v>
      </c>
      <c r="R195" s="10">
        <f t="shared" si="43"/>
        <v>2.0705400000000007</v>
      </c>
      <c r="S195" s="10">
        <f>+G195</f>
        <v>2.0928</v>
      </c>
      <c r="T195" s="10">
        <f t="shared" si="14"/>
        <v>2.2100000000000009E-2</v>
      </c>
      <c r="U195">
        <f>+(S195-N195)/5</f>
        <v>2.2259999999999992E-2</v>
      </c>
      <c r="V195" s="10">
        <f t="shared" si="45"/>
        <v>1.4019999999999999</v>
      </c>
      <c r="W195" s="10">
        <v>2.036734709287344</v>
      </c>
      <c r="X195">
        <v>2.2674708671069239</v>
      </c>
      <c r="Y195">
        <v>2.4151791821278996</v>
      </c>
      <c r="Z195">
        <v>2.522011143969721</v>
      </c>
      <c r="AA195">
        <v>2.6068414819377828</v>
      </c>
      <c r="AB195">
        <v>2.6782446116084526</v>
      </c>
      <c r="AC195">
        <v>2.7404181447058997</v>
      </c>
      <c r="AD195">
        <v>2.7956284985582642</v>
      </c>
      <c r="AE195">
        <v>2.8452372374904478</v>
      </c>
      <c r="AF195">
        <v>2.8901503191829319</v>
      </c>
    </row>
    <row r="196" spans="1:32" x14ac:dyDescent="0.25">
      <c r="A196" s="1">
        <v>43190</v>
      </c>
      <c r="B196" s="10">
        <f>+AVERAGEIF(OISdata!$I:$I,OIS!$H196,OISdata!B:B)</f>
        <v>1.9743999999999999</v>
      </c>
      <c r="C196" s="10">
        <f>+AVERAGEIF(OISdata!$I:$I,OIS!$H196,OISdata!C:C)</f>
        <v>2.1920000000000002</v>
      </c>
      <c r="D196" s="10">
        <f>+AVERAGEIF(OISdata!$I:$I,OIS!$H196,OISdata!D:D)</f>
        <v>2.2856000000000001</v>
      </c>
      <c r="E196" s="10">
        <f>+AVERAGEIF(OISdata!$I:$I,OIS!$H196,OISdata!E:E)</f>
        <v>2.3327999999999998</v>
      </c>
      <c r="F196" s="10">
        <f>+AVERAGEIF(OISdata!$I:$I,OIS!$H196,OISdata!F:F)</f>
        <v>2.3571</v>
      </c>
      <c r="G196" s="10">
        <f>+AVERAGEIF(OISdata!$I:$I,OIS!$H196,OISdata!G:G)</f>
        <v>2.4186000000000005</v>
      </c>
      <c r="H196" t="str">
        <f t="shared" ref="H196:H202" si="46">CONCATENATE(YEAR(A196),INT((MONTH(A196)-1)/3)+1)</f>
        <v>20181</v>
      </c>
      <c r="I196" s="10">
        <f>+data!F196</f>
        <v>1.6780000000000002</v>
      </c>
      <c r="J196" s="10">
        <f t="shared" ref="J196:J202" si="47">+B196</f>
        <v>1.9743999999999999</v>
      </c>
      <c r="K196" s="10">
        <f t="shared" ref="K196:K202" si="48">+C196</f>
        <v>2.1920000000000002</v>
      </c>
      <c r="L196" s="10">
        <f t="shared" ref="L196:L202" si="49">+D196</f>
        <v>2.2856000000000001</v>
      </c>
      <c r="M196" s="10">
        <f t="shared" ref="M196:M202" si="50">+E196</f>
        <v>2.3327999999999998</v>
      </c>
      <c r="N196" s="10">
        <f t="shared" ref="N196:N202" si="51">+F196</f>
        <v>2.3571</v>
      </c>
      <c r="O196" s="10">
        <f t="shared" ref="O196:O202" si="52">+N196+$U196</f>
        <v>2.3694000000000002</v>
      </c>
      <c r="P196" s="10">
        <f t="shared" ref="P196:P202" si="53">+O196+$U196</f>
        <v>2.3817000000000004</v>
      </c>
      <c r="Q196" s="10">
        <f t="shared" ref="Q196:Q202" si="54">+P196+$U196</f>
        <v>2.3940000000000006</v>
      </c>
      <c r="R196" s="10">
        <f t="shared" ref="R196:R202" si="55">+Q196+$U196</f>
        <v>2.4063000000000008</v>
      </c>
      <c r="S196" s="10">
        <f t="shared" ref="S196:S202" si="56">+G196</f>
        <v>2.4186000000000005</v>
      </c>
      <c r="T196" s="10">
        <f t="shared" ref="T196:T202" si="57">+N196-M196</f>
        <v>2.430000000000021E-2</v>
      </c>
      <c r="U196">
        <f t="shared" ref="U196:U202" si="58">+(S196-N196)/5</f>
        <v>1.2300000000000111E-2</v>
      </c>
      <c r="V196" s="10">
        <f t="shared" ref="V196:V218" si="59">+I196</f>
        <v>1.6780000000000002</v>
      </c>
      <c r="W196" s="10">
        <v>2.33972016275135</v>
      </c>
      <c r="X196">
        <v>2.5921549250584723</v>
      </c>
      <c r="Y196">
        <v>2.739405111860163</v>
      </c>
      <c r="Z196">
        <v>2.8375781175133747</v>
      </c>
      <c r="AA196">
        <v>2.9107830143282731</v>
      </c>
      <c r="AB196">
        <v>2.9697049378981886</v>
      </c>
      <c r="AC196">
        <v>3.0194272714894317</v>
      </c>
      <c r="AD196">
        <v>3.0625918259672722</v>
      </c>
      <c r="AE196">
        <v>3.1007122925573944</v>
      </c>
      <c r="AF196">
        <v>3.1347453230010722</v>
      </c>
    </row>
    <row r="197" spans="1:32" x14ac:dyDescent="0.25">
      <c r="A197" s="1">
        <v>43281</v>
      </c>
      <c r="B197" s="36">
        <v>2.1140000000000003</v>
      </c>
      <c r="C197" s="36">
        <f>+B197*0.8+G197*0.2</f>
        <v>2.2112000000000003</v>
      </c>
      <c r="D197" s="36">
        <f>+B197*0.7+G197*0.3</f>
        <v>2.2598000000000003</v>
      </c>
      <c r="E197" s="36">
        <f>+B197*0.6+G197*0.4</f>
        <v>2.3084000000000002</v>
      </c>
      <c r="F197" s="36">
        <f>+B197*0.5+G197*0.5</f>
        <v>2.3570000000000002</v>
      </c>
      <c r="G197" s="36">
        <v>2.6</v>
      </c>
      <c r="H197" t="str">
        <f t="shared" si="46"/>
        <v>20182</v>
      </c>
      <c r="I197" s="10">
        <f>+data!F197</f>
        <v>1.9140000000000001</v>
      </c>
      <c r="J197" s="10">
        <f t="shared" si="47"/>
        <v>2.1140000000000003</v>
      </c>
      <c r="K197" s="10">
        <f t="shared" si="48"/>
        <v>2.2112000000000003</v>
      </c>
      <c r="L197" s="10">
        <f t="shared" si="49"/>
        <v>2.2598000000000003</v>
      </c>
      <c r="M197" s="10">
        <f t="shared" si="50"/>
        <v>2.3084000000000002</v>
      </c>
      <c r="N197" s="10">
        <f t="shared" si="51"/>
        <v>2.3570000000000002</v>
      </c>
      <c r="O197" s="10">
        <f t="shared" si="52"/>
        <v>2.4056000000000002</v>
      </c>
      <c r="P197" s="10">
        <f t="shared" si="53"/>
        <v>2.4542000000000002</v>
      </c>
      <c r="Q197" s="10">
        <f t="shared" si="54"/>
        <v>2.5028000000000001</v>
      </c>
      <c r="R197" s="10">
        <f t="shared" si="55"/>
        <v>2.5514000000000001</v>
      </c>
      <c r="S197" s="10">
        <f t="shared" si="56"/>
        <v>2.6</v>
      </c>
      <c r="T197" s="10">
        <f t="shared" si="57"/>
        <v>4.8599999999999977E-2</v>
      </c>
      <c r="U197">
        <f t="shared" si="58"/>
        <v>4.8599999999999977E-2</v>
      </c>
      <c r="V197" s="10">
        <f t="shared" si="59"/>
        <v>1.9140000000000001</v>
      </c>
      <c r="W197" s="10">
        <v>2.4454352360824441</v>
      </c>
      <c r="X197">
        <v>2.7304973939344412</v>
      </c>
      <c r="Y197">
        <v>2.8805846860042386</v>
      </c>
      <c r="Z197">
        <v>2.9748979757417211</v>
      </c>
      <c r="AA197">
        <v>3.0424221444514852</v>
      </c>
      <c r="AB197">
        <v>3.0952899840422914</v>
      </c>
      <c r="AC197">
        <v>3.1390819226934412</v>
      </c>
      <c r="AD197">
        <v>3.1766128722312548</v>
      </c>
      <c r="AE197">
        <v>3.2094469520497637</v>
      </c>
      <c r="AF197">
        <v>3.2385427769946653</v>
      </c>
    </row>
    <row r="198" spans="1:32" x14ac:dyDescent="0.25">
      <c r="A198" s="1">
        <v>43373</v>
      </c>
      <c r="B198" s="36">
        <v>2.2300000000000004</v>
      </c>
      <c r="C198" s="36">
        <f t="shared" ref="C198:C202" si="60">+B198*0.8+G198*0.2</f>
        <v>2.3240000000000007</v>
      </c>
      <c r="D198" s="36">
        <f t="shared" ref="D198:D202" si="61">+B198*0.7+G198*0.3</f>
        <v>2.3710000000000004</v>
      </c>
      <c r="E198" s="36">
        <f t="shared" ref="E198:E202" si="62">+B198*0.6+G198*0.4</f>
        <v>2.4180000000000001</v>
      </c>
      <c r="F198" s="36">
        <f t="shared" ref="F198:F202" si="63">+B198*0.5+G198*0.5</f>
        <v>2.4650000000000003</v>
      </c>
      <c r="G198" s="36">
        <v>2.7</v>
      </c>
      <c r="H198" t="str">
        <f t="shared" si="46"/>
        <v>20183</v>
      </c>
      <c r="I198" s="10">
        <f>+data!F198</f>
        <v>2.0300000000000002</v>
      </c>
      <c r="J198" s="10">
        <f t="shared" si="47"/>
        <v>2.2300000000000004</v>
      </c>
      <c r="K198" s="10">
        <f t="shared" si="48"/>
        <v>2.3240000000000007</v>
      </c>
      <c r="L198" s="10">
        <f t="shared" si="49"/>
        <v>2.3710000000000004</v>
      </c>
      <c r="M198" s="10">
        <f t="shared" si="50"/>
        <v>2.4180000000000001</v>
      </c>
      <c r="N198" s="10">
        <f t="shared" si="51"/>
        <v>2.4650000000000003</v>
      </c>
      <c r="O198" s="10">
        <f t="shared" si="52"/>
        <v>2.5120000000000005</v>
      </c>
      <c r="P198" s="10">
        <f t="shared" si="53"/>
        <v>2.5590000000000006</v>
      </c>
      <c r="Q198" s="10">
        <f t="shared" si="54"/>
        <v>2.6060000000000008</v>
      </c>
      <c r="R198" s="10">
        <f t="shared" si="55"/>
        <v>2.6530000000000009</v>
      </c>
      <c r="S198" s="10">
        <f t="shared" si="56"/>
        <v>2.7</v>
      </c>
      <c r="T198" s="10">
        <f t="shared" si="57"/>
        <v>4.7000000000000153E-2</v>
      </c>
      <c r="U198">
        <f t="shared" si="58"/>
        <v>4.6999999999999972E-2</v>
      </c>
      <c r="V198" s="10">
        <f t="shared" si="59"/>
        <v>2.0300000000000002</v>
      </c>
      <c r="W198" s="10">
        <v>2.6893548519284036</v>
      </c>
      <c r="X198">
        <v>2.9587277730573742</v>
      </c>
      <c r="Y198">
        <v>3.0925261539868392</v>
      </c>
      <c r="Z198">
        <v>3.1727816346491147</v>
      </c>
      <c r="AA198">
        <v>3.2281607181178531</v>
      </c>
      <c r="AB198">
        <v>3.2703610327494221</v>
      </c>
      <c r="AC198">
        <v>3.3046460515447529</v>
      </c>
      <c r="AD198">
        <v>3.3336088134343709</v>
      </c>
      <c r="AE198">
        <v>3.3586541404600516</v>
      </c>
      <c r="AF198">
        <v>3.3806223527107124</v>
      </c>
    </row>
    <row r="199" spans="1:32" x14ac:dyDescent="0.25">
      <c r="A199" s="1">
        <v>43465</v>
      </c>
      <c r="B199" s="36">
        <v>2.6</v>
      </c>
      <c r="C199" s="36">
        <f t="shared" si="60"/>
        <v>2.62</v>
      </c>
      <c r="D199" s="36">
        <f t="shared" si="61"/>
        <v>2.63</v>
      </c>
      <c r="E199" s="36">
        <f t="shared" si="62"/>
        <v>2.64</v>
      </c>
      <c r="F199" s="36">
        <f t="shared" si="63"/>
        <v>2.6500000000000004</v>
      </c>
      <c r="G199" s="36">
        <v>2.7</v>
      </c>
      <c r="H199" t="str">
        <f t="shared" si="46"/>
        <v>20184</v>
      </c>
      <c r="I199" s="10">
        <f>+data!F199</f>
        <v>2.4</v>
      </c>
      <c r="J199" s="10">
        <f t="shared" si="47"/>
        <v>2.6</v>
      </c>
      <c r="K199" s="10">
        <f t="shared" si="48"/>
        <v>2.62</v>
      </c>
      <c r="L199" s="10">
        <f t="shared" si="49"/>
        <v>2.63</v>
      </c>
      <c r="M199" s="10">
        <f t="shared" si="50"/>
        <v>2.64</v>
      </c>
      <c r="N199" s="10">
        <f t="shared" si="51"/>
        <v>2.6500000000000004</v>
      </c>
      <c r="O199" s="10">
        <f t="shared" si="52"/>
        <v>2.66</v>
      </c>
      <c r="P199" s="10">
        <f t="shared" si="53"/>
        <v>2.67</v>
      </c>
      <c r="Q199" s="10">
        <f t="shared" si="54"/>
        <v>2.6799999999999997</v>
      </c>
      <c r="R199" s="10">
        <f t="shared" si="55"/>
        <v>2.6899999999999995</v>
      </c>
      <c r="S199" s="10">
        <f t="shared" si="56"/>
        <v>2.7</v>
      </c>
      <c r="T199" s="10">
        <f t="shared" si="57"/>
        <v>1.0000000000000231E-2</v>
      </c>
      <c r="U199">
        <f t="shared" si="58"/>
        <v>9.9999999999999638E-3</v>
      </c>
      <c r="V199" s="10">
        <f t="shared" si="59"/>
        <v>2.4</v>
      </c>
      <c r="W199" s="10">
        <v>2.8669853710196218</v>
      </c>
      <c r="X199">
        <v>2.9338937518944999</v>
      </c>
      <c r="Y199">
        <v>2.983359017905018</v>
      </c>
      <c r="Z199">
        <v>3.0252363383273004</v>
      </c>
      <c r="AA199">
        <v>3.0629949184880831</v>
      </c>
      <c r="AB199">
        <v>3.0978459782880887</v>
      </c>
      <c r="AC199">
        <v>3.1302154008738987</v>
      </c>
      <c r="AD199">
        <v>3.1602777311642383</v>
      </c>
      <c r="AE199">
        <v>3.1881441432333117</v>
      </c>
      <c r="AF199">
        <v>3.2139227376616311</v>
      </c>
    </row>
    <row r="200" spans="1:32" x14ac:dyDescent="0.25">
      <c r="A200" s="1">
        <v>43555</v>
      </c>
      <c r="B200" s="36">
        <v>2.6100000000000003</v>
      </c>
      <c r="C200" s="36">
        <f t="shared" si="60"/>
        <v>2.6280000000000006</v>
      </c>
      <c r="D200" s="36">
        <f t="shared" si="61"/>
        <v>2.6370000000000005</v>
      </c>
      <c r="E200" s="36">
        <f t="shared" si="62"/>
        <v>2.6459999999999999</v>
      </c>
      <c r="F200" s="36">
        <f t="shared" si="63"/>
        <v>2.6550000000000002</v>
      </c>
      <c r="G200" s="36">
        <v>2.7</v>
      </c>
      <c r="H200" t="str">
        <f t="shared" si="46"/>
        <v>20191</v>
      </c>
      <c r="I200" s="10">
        <f>+data!F200</f>
        <v>2.4013114754098361</v>
      </c>
      <c r="J200" s="10">
        <f t="shared" si="47"/>
        <v>2.6100000000000003</v>
      </c>
      <c r="K200" s="10">
        <f t="shared" si="48"/>
        <v>2.6280000000000006</v>
      </c>
      <c r="L200" s="10">
        <f t="shared" si="49"/>
        <v>2.6370000000000005</v>
      </c>
      <c r="M200" s="10">
        <f t="shared" si="50"/>
        <v>2.6459999999999999</v>
      </c>
      <c r="N200" s="10">
        <f t="shared" si="51"/>
        <v>2.6550000000000002</v>
      </c>
      <c r="O200" s="10">
        <f t="shared" si="52"/>
        <v>2.6640000000000001</v>
      </c>
      <c r="P200" s="10">
        <f t="shared" si="53"/>
        <v>2.673</v>
      </c>
      <c r="Q200" s="10">
        <f t="shared" si="54"/>
        <v>2.6819999999999999</v>
      </c>
      <c r="R200" s="10">
        <f t="shared" si="55"/>
        <v>2.6909999999999998</v>
      </c>
      <c r="S200" s="10">
        <f t="shared" si="56"/>
        <v>2.7</v>
      </c>
      <c r="T200" s="10">
        <f t="shared" si="57"/>
        <v>9.0000000000003411E-3</v>
      </c>
      <c r="U200">
        <f t="shared" si="58"/>
        <v>8.9999999999999854E-3</v>
      </c>
      <c r="V200" s="10">
        <f t="shared" si="59"/>
        <v>2.4013114754098361</v>
      </c>
      <c r="W200" s="10">
        <v>2.6943954704095527</v>
      </c>
      <c r="X200">
        <v>2.7771042180177217</v>
      </c>
      <c r="Y200">
        <v>2.8353539565062462</v>
      </c>
      <c r="Z200">
        <v>2.8840280047341214</v>
      </c>
      <c r="AA200">
        <v>2.9278063662581166</v>
      </c>
      <c r="AB200">
        <v>2.968269358860637</v>
      </c>
      <c r="AC200">
        <v>3.0059635657676904</v>
      </c>
      <c r="AD200">
        <v>3.0411024997354525</v>
      </c>
      <c r="AE200">
        <v>3.0738095655382942</v>
      </c>
      <c r="AF200">
        <v>3.1041976323132867</v>
      </c>
    </row>
    <row r="201" spans="1:32" x14ac:dyDescent="0.25">
      <c r="A201" s="1">
        <v>43646</v>
      </c>
      <c r="B201" s="36">
        <v>2.5840000000000001</v>
      </c>
      <c r="C201" s="36">
        <f t="shared" si="60"/>
        <v>2.5872000000000002</v>
      </c>
      <c r="D201" s="36">
        <f t="shared" si="61"/>
        <v>2.5888</v>
      </c>
      <c r="E201" s="36">
        <f t="shared" si="62"/>
        <v>2.5903999999999998</v>
      </c>
      <c r="F201" s="36">
        <f t="shared" si="63"/>
        <v>2.5920000000000001</v>
      </c>
      <c r="G201" s="36">
        <v>2.6</v>
      </c>
      <c r="H201" t="str">
        <f t="shared" si="46"/>
        <v>20192</v>
      </c>
      <c r="I201" s="10">
        <f>+data!F201</f>
        <v>2.3978125000000001</v>
      </c>
      <c r="J201" s="10">
        <f t="shared" si="47"/>
        <v>2.5840000000000001</v>
      </c>
      <c r="K201" s="10">
        <f t="shared" si="48"/>
        <v>2.5872000000000002</v>
      </c>
      <c r="L201" s="10">
        <f t="shared" si="49"/>
        <v>2.5888</v>
      </c>
      <c r="M201" s="10">
        <f t="shared" si="50"/>
        <v>2.5903999999999998</v>
      </c>
      <c r="N201" s="10">
        <f t="shared" si="51"/>
        <v>2.5920000000000001</v>
      </c>
      <c r="O201" s="10">
        <f t="shared" si="52"/>
        <v>2.5935999999999999</v>
      </c>
      <c r="P201" s="10">
        <f t="shared" si="53"/>
        <v>2.5951999999999997</v>
      </c>
      <c r="Q201" s="10">
        <f t="shared" si="54"/>
        <v>2.5967999999999996</v>
      </c>
      <c r="R201" s="10">
        <f t="shared" si="55"/>
        <v>2.5983999999999994</v>
      </c>
      <c r="S201" s="10">
        <f t="shared" si="56"/>
        <v>2.6</v>
      </c>
      <c r="T201" s="10">
        <f t="shared" si="57"/>
        <v>1.6000000000002679E-3</v>
      </c>
      <c r="U201">
        <f t="shared" si="58"/>
        <v>1.6000000000000014E-3</v>
      </c>
      <c r="V201" s="10">
        <f t="shared" si="59"/>
        <v>2.3978125000000001</v>
      </c>
      <c r="W201" s="10">
        <v>2.3483505777733198</v>
      </c>
      <c r="X201">
        <v>2.393494603370697</v>
      </c>
      <c r="Y201">
        <v>2.4490090850044859</v>
      </c>
      <c r="Z201">
        <v>2.5067079764289573</v>
      </c>
      <c r="AA201">
        <v>2.563741350115758</v>
      </c>
      <c r="AB201">
        <v>2.6187841482632153</v>
      </c>
      <c r="AC201">
        <v>2.6711755185560659</v>
      </c>
      <c r="AD201">
        <v>2.7206122011345539</v>
      </c>
      <c r="AE201">
        <v>2.7670009743825918</v>
      </c>
      <c r="AF201">
        <v>2.8103748677560314</v>
      </c>
    </row>
    <row r="202" spans="1:32" x14ac:dyDescent="0.25">
      <c r="A202" s="1">
        <v>43738</v>
      </c>
      <c r="B202" s="36">
        <v>2.0760000000000001</v>
      </c>
      <c r="C202" s="36">
        <f t="shared" si="60"/>
        <v>2.1408</v>
      </c>
      <c r="D202" s="36">
        <f t="shared" si="61"/>
        <v>2.1732</v>
      </c>
      <c r="E202" s="36">
        <f t="shared" si="62"/>
        <v>2.2056</v>
      </c>
      <c r="F202" s="36">
        <f t="shared" si="63"/>
        <v>2.238</v>
      </c>
      <c r="G202" s="36">
        <v>2.4</v>
      </c>
      <c r="H202" t="str">
        <f t="shared" si="46"/>
        <v>20193</v>
      </c>
      <c r="I202" s="10">
        <f>+data!F202</f>
        <v>2.1978124999999999</v>
      </c>
      <c r="J202" s="10">
        <f t="shared" si="47"/>
        <v>2.0760000000000001</v>
      </c>
      <c r="K202" s="10">
        <f t="shared" si="48"/>
        <v>2.1408</v>
      </c>
      <c r="L202" s="10">
        <f t="shared" si="49"/>
        <v>2.1732</v>
      </c>
      <c r="M202" s="10">
        <f t="shared" si="50"/>
        <v>2.2056</v>
      </c>
      <c r="N202" s="10">
        <f t="shared" si="51"/>
        <v>2.238</v>
      </c>
      <c r="O202" s="10">
        <f t="shared" si="52"/>
        <v>2.2704</v>
      </c>
      <c r="P202" s="10">
        <f t="shared" si="53"/>
        <v>2.3028</v>
      </c>
      <c r="Q202" s="10">
        <f t="shared" si="54"/>
        <v>2.3351999999999999</v>
      </c>
      <c r="R202" s="10">
        <f t="shared" si="55"/>
        <v>2.3675999999999999</v>
      </c>
      <c r="S202" s="10">
        <f t="shared" si="56"/>
        <v>2.4</v>
      </c>
      <c r="T202" s="10">
        <f t="shared" si="57"/>
        <v>3.2399999999999984E-2</v>
      </c>
      <c r="U202">
        <f t="shared" si="58"/>
        <v>3.2399999999999984E-2</v>
      </c>
      <c r="V202" s="10">
        <f t="shared" si="59"/>
        <v>2.1978124999999999</v>
      </c>
      <c r="W202" s="10">
        <v>2.2517482923940699</v>
      </c>
      <c r="X202">
        <v>2.36594444879313</v>
      </c>
      <c r="Y202">
        <v>2.4469217765881832</v>
      </c>
      <c r="Z202">
        <v>2.5143141896487333</v>
      </c>
      <c r="AA202">
        <v>2.5747744674993269</v>
      </c>
      <c r="AB202">
        <v>2.6306657122120383</v>
      </c>
      <c r="AC202">
        <v>2.6828503060391311</v>
      </c>
      <c r="AD202">
        <v>2.7316767869166041</v>
      </c>
      <c r="AE202">
        <v>2.7773346572876352</v>
      </c>
      <c r="AF202">
        <v>2.8199777235193384</v>
      </c>
    </row>
    <row r="203" spans="1:32" x14ac:dyDescent="0.25">
      <c r="A203" s="1">
        <v>43830</v>
      </c>
      <c r="B203" s="10"/>
      <c r="H203" t="str">
        <f t="shared" ref="H203:H218" si="64">CONCATENATE(YEAR(A203),INT((MONTH(A203)-1)/3)+1)</f>
        <v>20194</v>
      </c>
      <c r="I203" s="10">
        <f>+data!F203</f>
        <v>1.6504838709677419</v>
      </c>
      <c r="J203" s="10"/>
      <c r="V203" s="10">
        <f t="shared" si="59"/>
        <v>1.6504838709677419</v>
      </c>
      <c r="W203" s="10">
        <v>1.979227558188059</v>
      </c>
      <c r="X203">
        <v>2.1333312669930065</v>
      </c>
      <c r="Y203">
        <v>2.2449013218636349</v>
      </c>
      <c r="Z203">
        <v>2.3357452086831936</v>
      </c>
      <c r="AA203">
        <v>2.4146388823173357</v>
      </c>
      <c r="AB203">
        <v>2.4853720812452114</v>
      </c>
      <c r="AC203">
        <v>2.5497601562954482</v>
      </c>
      <c r="AD203">
        <v>2.6088052005023661</v>
      </c>
      <c r="AE203">
        <v>2.6631566836424749</v>
      </c>
      <c r="AF203">
        <v>2.7132993452001766</v>
      </c>
    </row>
    <row r="204" spans="1:32" x14ac:dyDescent="0.25">
      <c r="A204" s="1">
        <v>43921</v>
      </c>
      <c r="H204" t="str">
        <f t="shared" si="64"/>
        <v>20201</v>
      </c>
      <c r="I204" s="10">
        <f>+data!F204</f>
        <v>1.2329032258064516</v>
      </c>
      <c r="V204" s="10">
        <f t="shared" si="59"/>
        <v>1.2329032258064516</v>
      </c>
      <c r="W204">
        <v>0.6837027420462598</v>
      </c>
      <c r="X204">
        <v>0.94709980408008287</v>
      </c>
      <c r="Y204">
        <v>1.1380529027819783</v>
      </c>
      <c r="Z204">
        <v>1.2945217829740618</v>
      </c>
      <c r="AA204">
        <v>1.4306069906350254</v>
      </c>
      <c r="AB204">
        <v>1.5525138401997356</v>
      </c>
      <c r="AC204">
        <v>1.6633776855227091</v>
      </c>
      <c r="AD204">
        <v>1.7650229630700909</v>
      </c>
      <c r="AE204">
        <v>1.8586638709838419</v>
      </c>
      <c r="AF204">
        <v>1.9452020303202422</v>
      </c>
    </row>
    <row r="205" spans="1:32" x14ac:dyDescent="0.25">
      <c r="A205" s="1">
        <v>44012</v>
      </c>
      <c r="H205" t="str">
        <f t="shared" si="64"/>
        <v>20202</v>
      </c>
      <c r="I205" s="10">
        <f>+data!F205</f>
        <v>5.8749999999999997E-2</v>
      </c>
      <c r="V205" s="10">
        <f t="shared" si="59"/>
        <v>5.8749999999999997E-2</v>
      </c>
      <c r="W205">
        <v>0.62804112540869317</v>
      </c>
      <c r="X205">
        <v>0.86523016056717639</v>
      </c>
      <c r="Y205">
        <v>1.0470786221746651</v>
      </c>
      <c r="Z205">
        <v>1.2013893198410044</v>
      </c>
      <c r="AA205">
        <v>1.3383326083275364</v>
      </c>
      <c r="AB205">
        <v>1.4624509595115691</v>
      </c>
      <c r="AC205">
        <v>1.5761264583694512</v>
      </c>
      <c r="AD205">
        <v>1.6808219754762188</v>
      </c>
      <c r="AE205">
        <v>1.7775699433216066</v>
      </c>
      <c r="AF205">
        <v>1.8671777283026625</v>
      </c>
    </row>
    <row r="206" spans="1:32" x14ac:dyDescent="0.25">
      <c r="A206" s="1">
        <v>44104</v>
      </c>
      <c r="H206" t="str">
        <f t="shared" si="64"/>
        <v>20203</v>
      </c>
      <c r="I206" s="10">
        <f>+data!F206</f>
        <v>9.276923076923077E-2</v>
      </c>
      <c r="V206" s="10">
        <f t="shared" si="59"/>
        <v>9.276923076923077E-2</v>
      </c>
      <c r="W206">
        <v>0.55212212293812291</v>
      </c>
      <c r="X206">
        <v>0.79456460413368646</v>
      </c>
      <c r="Y206">
        <v>0.98009321000331373</v>
      </c>
      <c r="Z206">
        <v>1.1380673049295595</v>
      </c>
      <c r="AA206">
        <v>1.2785332297994567</v>
      </c>
      <c r="AB206">
        <v>1.405932029360669</v>
      </c>
      <c r="AC206">
        <v>1.5226210884741593</v>
      </c>
      <c r="AD206">
        <v>1.6300745133920584</v>
      </c>
      <c r="AE206">
        <v>1.7293481214601567</v>
      </c>
      <c r="AF206">
        <v>1.8212746271253237</v>
      </c>
    </row>
    <row r="207" spans="1:32" x14ac:dyDescent="0.25">
      <c r="A207" s="1">
        <v>44196</v>
      </c>
      <c r="H207" t="str">
        <f t="shared" si="64"/>
        <v>20204</v>
      </c>
      <c r="I207" s="10">
        <f>+data!F207</f>
        <v>8.9032258064516132E-2</v>
      </c>
      <c r="V207" s="10">
        <f t="shared" si="59"/>
        <v>8.9032258064516132E-2</v>
      </c>
      <c r="W207">
        <v>0.46357725123765958</v>
      </c>
      <c r="X207">
        <v>0.65499545241635493</v>
      </c>
      <c r="Y207">
        <v>0.82652367222626022</v>
      </c>
      <c r="Z207">
        <v>0.9843856512314848</v>
      </c>
      <c r="AA207">
        <v>1.1298743031702119</v>
      </c>
      <c r="AB207">
        <v>1.263994154876684</v>
      </c>
      <c r="AC207">
        <v>1.3877305279779784</v>
      </c>
      <c r="AD207">
        <v>1.502017935827737</v>
      </c>
      <c r="AE207">
        <v>1.6077173363280097</v>
      </c>
      <c r="AF207">
        <v>1.7056107041318358</v>
      </c>
    </row>
    <row r="208" spans="1:32" x14ac:dyDescent="0.25">
      <c r="A208" s="1">
        <v>44286</v>
      </c>
      <c r="H208" t="str">
        <f t="shared" si="64"/>
        <v>20211</v>
      </c>
      <c r="I208" s="10">
        <f>+data!F208</f>
        <v>7.6393442622950822E-2</v>
      </c>
      <c r="V208" s="10">
        <f t="shared" si="59"/>
        <v>7.6393442622950822E-2</v>
      </c>
      <c r="W208">
        <v>0.29341375459703206</v>
      </c>
      <c r="X208">
        <v>0.39277392403949674</v>
      </c>
      <c r="Y208">
        <v>0.55343916281632533</v>
      </c>
      <c r="Z208">
        <v>0.72323926206019284</v>
      </c>
      <c r="AA208">
        <v>0.88662280166680041</v>
      </c>
      <c r="AB208">
        <v>1.0390318056317691</v>
      </c>
      <c r="AC208">
        <v>1.1796628170106773</v>
      </c>
      <c r="AD208">
        <v>1.3090138331257835</v>
      </c>
      <c r="AE208">
        <v>1.4279898535106843</v>
      </c>
      <c r="AF208">
        <v>1.5375690009528131</v>
      </c>
    </row>
    <row r="209" spans="1:32" x14ac:dyDescent="0.25">
      <c r="A209" s="1">
        <v>44377</v>
      </c>
      <c r="H209" t="str">
        <f t="shared" si="64"/>
        <v>20212</v>
      </c>
      <c r="I209" s="10">
        <f>+data!F209</f>
        <v>6.8750000000000006E-2</v>
      </c>
      <c r="V209" s="10">
        <f t="shared" si="59"/>
        <v>6.8750000000000006E-2</v>
      </c>
      <c r="W209">
        <v>0.40404134810591852</v>
      </c>
      <c r="X209">
        <v>0.63282169049240566</v>
      </c>
      <c r="Y209">
        <v>0.83632830910932388</v>
      </c>
      <c r="Z209">
        <v>1.015384401058709</v>
      </c>
      <c r="AA209">
        <v>1.1746167408471919</v>
      </c>
      <c r="AB209">
        <v>1.3176082973462933</v>
      </c>
      <c r="AC209">
        <v>1.4469756193439818</v>
      </c>
      <c r="AD209">
        <v>1.564689004868109</v>
      </c>
      <c r="AE209">
        <v>1.6722874561978058</v>
      </c>
      <c r="AF209">
        <v>1.7710100924087124</v>
      </c>
    </row>
    <row r="210" spans="1:32" x14ac:dyDescent="0.25">
      <c r="A210" s="1">
        <v>44469</v>
      </c>
      <c r="H210" t="str">
        <f t="shared" si="64"/>
        <v>20213</v>
      </c>
      <c r="I210" s="10">
        <f>+data!F210</f>
        <v>9.0312500000000004E-2</v>
      </c>
      <c r="V210" s="10">
        <f t="shared" si="59"/>
        <v>9.0312500000000004E-2</v>
      </c>
      <c r="W210">
        <v>0.4829695318277788</v>
      </c>
      <c r="X210">
        <v>0.73446945186010915</v>
      </c>
      <c r="Y210">
        <v>0.95008377046802195</v>
      </c>
      <c r="Z210">
        <v>1.1329772349556122</v>
      </c>
      <c r="AA210">
        <v>1.2918787010306381</v>
      </c>
      <c r="AB210">
        <v>1.4325377839671698</v>
      </c>
      <c r="AC210">
        <v>1.5586309139111016</v>
      </c>
      <c r="AD210">
        <v>1.6726560459501265</v>
      </c>
      <c r="AE210">
        <v>1.7764239008739711</v>
      </c>
      <c r="AF210">
        <v>1.871317782502721</v>
      </c>
    </row>
    <row r="211" spans="1:32" x14ac:dyDescent="0.25">
      <c r="A211" s="1">
        <v>44561</v>
      </c>
      <c r="H211" t="str">
        <f t="shared" si="64"/>
        <v>20214</v>
      </c>
      <c r="I211" s="10">
        <f>+data!F211</f>
        <v>7.9523809523809524E-2</v>
      </c>
      <c r="V211" s="10">
        <f t="shared" si="59"/>
        <v>7.9523809523809524E-2</v>
      </c>
      <c r="W211">
        <v>0.69489057918266506</v>
      </c>
      <c r="X211">
        <v>1.1238536488399813</v>
      </c>
      <c r="Y211">
        <v>1.3926644717939771</v>
      </c>
      <c r="Z211">
        <v>1.5851498827750068</v>
      </c>
      <c r="AA211">
        <v>1.7366256789753531</v>
      </c>
      <c r="AB211">
        <v>1.8631361571864689</v>
      </c>
      <c r="AC211">
        <v>1.9726630454466414</v>
      </c>
      <c r="AD211">
        <v>2.0695850928481829</v>
      </c>
      <c r="AE211">
        <v>2.1565487835636299</v>
      </c>
      <c r="AF211">
        <v>2.2353013662178824</v>
      </c>
    </row>
    <row r="212" spans="1:32" x14ac:dyDescent="0.25">
      <c r="A212" s="1">
        <v>44651</v>
      </c>
      <c r="H212" t="str">
        <f t="shared" si="64"/>
        <v>20221</v>
      </c>
      <c r="I212" s="10">
        <f>+data!F212</f>
        <v>0.12435483870967742</v>
      </c>
      <c r="V212" s="10">
        <f t="shared" si="59"/>
        <v>0.12435483870967742</v>
      </c>
      <c r="W212">
        <v>1.6327353809479983</v>
      </c>
      <c r="X212">
        <v>2.3037713670352495</v>
      </c>
      <c r="Y212">
        <v>2.6193461136203893</v>
      </c>
      <c r="Z212">
        <v>2.7956923313248878</v>
      </c>
      <c r="AA212">
        <v>2.9084201859413858</v>
      </c>
      <c r="AB212">
        <v>2.9885458769187809</v>
      </c>
      <c r="AC212">
        <v>3.0501068649538063</v>
      </c>
      <c r="AD212">
        <v>3.1000125144033768</v>
      </c>
      <c r="AE212">
        <v>3.1419482701828261</v>
      </c>
      <c r="AF212">
        <v>3.1780408006434544</v>
      </c>
    </row>
    <row r="213" spans="1:32" x14ac:dyDescent="0.25">
      <c r="A213" s="1">
        <v>44742</v>
      </c>
      <c r="H213" t="str">
        <f t="shared" si="64"/>
        <v>20222</v>
      </c>
      <c r="I213" s="10">
        <f>+data!F213</f>
        <v>0.75857142857142856</v>
      </c>
      <c r="V213" s="10">
        <f t="shared" si="59"/>
        <v>0.75857142857142856</v>
      </c>
      <c r="W213">
        <v>2.7988113059419106</v>
      </c>
      <c r="X213">
        <v>3.0657667025324553</v>
      </c>
      <c r="Y213">
        <v>3.183211974435868</v>
      </c>
      <c r="Z213">
        <v>3.2505294569884899</v>
      </c>
      <c r="AA213">
        <v>3.296296903241672</v>
      </c>
      <c r="AB213">
        <v>3.3311725779116403</v>
      </c>
      <c r="AC213">
        <v>3.3596861331046575</v>
      </c>
      <c r="AD213">
        <v>3.3839668746292211</v>
      </c>
      <c r="AE213">
        <v>3.4051225823502747</v>
      </c>
      <c r="AF213">
        <v>3.4237963887198575</v>
      </c>
    </row>
    <row r="214" spans="1:32" x14ac:dyDescent="0.25">
      <c r="A214" s="1">
        <v>44834</v>
      </c>
      <c r="H214" t="str">
        <f t="shared" si="64"/>
        <v>20223</v>
      </c>
      <c r="I214" s="10">
        <f>+data!F214</f>
        <v>2.2009375000000002</v>
      </c>
      <c r="V214" s="10">
        <f t="shared" si="59"/>
        <v>2.2009375000000002</v>
      </c>
      <c r="W214">
        <v>4.2864564986761868</v>
      </c>
      <c r="X214">
        <v>4.4720880085896235</v>
      </c>
      <c r="Y214">
        <v>4.516520446772577</v>
      </c>
      <c r="Z214">
        <v>4.5125832489325504</v>
      </c>
      <c r="AA214">
        <v>4.4911202594573059</v>
      </c>
      <c r="AB214">
        <v>4.4636843625834786</v>
      </c>
      <c r="AC214">
        <v>4.4347954698866063</v>
      </c>
      <c r="AD214">
        <v>4.4062290090263438</v>
      </c>
      <c r="AE214">
        <v>4.378651804527685</v>
      </c>
      <c r="AF214">
        <v>4.3522777086534736</v>
      </c>
    </row>
    <row r="215" spans="1:32" x14ac:dyDescent="0.25">
      <c r="A215" s="1">
        <v>44926</v>
      </c>
      <c r="H215" t="str">
        <f t="shared" si="64"/>
        <v>20224</v>
      </c>
      <c r="I215" s="10">
        <f>+data!F215</f>
        <v>3.6496721311475411</v>
      </c>
      <c r="V215" s="10">
        <f t="shared" si="59"/>
        <v>3.6496721311475411</v>
      </c>
      <c r="W215">
        <v>4.923516690759203</v>
      </c>
      <c r="X215">
        <v>4.8439929804160631</v>
      </c>
      <c r="Y215">
        <v>4.7608731876883992</v>
      </c>
      <c r="Z215">
        <v>4.6876801016242124</v>
      </c>
      <c r="AA215">
        <v>4.6247744801296991</v>
      </c>
      <c r="AB215">
        <v>4.5704857600370126</v>
      </c>
      <c r="AC215">
        <v>4.5230572752094105</v>
      </c>
      <c r="AD215">
        <v>4.481037003758443</v>
      </c>
      <c r="AE215">
        <v>4.4433082061386306</v>
      </c>
      <c r="AF215">
        <v>4.4090345382648666</v>
      </c>
    </row>
    <row r="216" spans="1:32" x14ac:dyDescent="0.25">
      <c r="A216" s="1">
        <v>45016</v>
      </c>
      <c r="H216" t="str">
        <f t="shared" si="64"/>
        <v>20231</v>
      </c>
      <c r="I216" s="10">
        <f>+data!F216</f>
        <v>4.5219354838709673</v>
      </c>
      <c r="V216" s="10">
        <f t="shared" si="59"/>
        <v>4.5219354838709673</v>
      </c>
      <c r="W216">
        <v>4.915730244471348</v>
      </c>
      <c r="X216">
        <v>4.7090472461868327</v>
      </c>
      <c r="Y216">
        <v>4.5769612065480958</v>
      </c>
      <c r="Z216">
        <v>4.4846582058779214</v>
      </c>
      <c r="AA216">
        <v>4.4158005927175159</v>
      </c>
      <c r="AB216">
        <v>4.3618424209193023</v>
      </c>
      <c r="AC216">
        <v>4.3178937765234213</v>
      </c>
      <c r="AD216">
        <v>4.2809606973968455</v>
      </c>
      <c r="AE216">
        <v>4.2491185968069178</v>
      </c>
      <c r="AF216">
        <v>4.2210861700779496</v>
      </c>
    </row>
    <row r="217" spans="1:32" x14ac:dyDescent="0.25">
      <c r="A217" s="1">
        <v>45107</v>
      </c>
      <c r="H217" t="str">
        <f t="shared" si="64"/>
        <v>20232</v>
      </c>
      <c r="I217" s="10">
        <f>+data!F217</f>
        <v>4.9873015873015873</v>
      </c>
      <c r="V217" s="10">
        <f t="shared" si="59"/>
        <v>4.9873015873015873</v>
      </c>
      <c r="W217">
        <v>5.4119925347611817</v>
      </c>
      <c r="X217">
        <v>5.2694668670382034</v>
      </c>
      <c r="Y217">
        <v>5.1238886395837175</v>
      </c>
      <c r="Z217">
        <v>5.0048395334825457</v>
      </c>
      <c r="AA217">
        <v>4.9077218117104815</v>
      </c>
      <c r="AB217">
        <v>4.8268561703915909</v>
      </c>
      <c r="AC217">
        <v>4.7580328623215253</v>
      </c>
      <c r="AD217">
        <v>4.6982960606772277</v>
      </c>
      <c r="AE217">
        <v>4.6455675563183387</v>
      </c>
      <c r="AF217">
        <v>4.598368247871635</v>
      </c>
    </row>
    <row r="218" spans="1:32" x14ac:dyDescent="0.25">
      <c r="A218" s="1">
        <v>45199</v>
      </c>
      <c r="H218" t="str">
        <f t="shared" si="64"/>
        <v>20233</v>
      </c>
      <c r="I218" s="10">
        <f>+data!F218</f>
        <v>5.2623809523809522</v>
      </c>
      <c r="V218" s="10">
        <f t="shared" si="59"/>
        <v>5.2623809523809522</v>
      </c>
      <c r="W218">
        <v>5.3313562280538775</v>
      </c>
      <c r="X218">
        <v>5.1104041449498503</v>
      </c>
      <c r="Y218">
        <v>4.9548112803485846</v>
      </c>
      <c r="Z218">
        <v>4.8438741348259473</v>
      </c>
      <c r="AA218">
        <v>4.7594491953785623</v>
      </c>
      <c r="AB218">
        <v>4.6915079620454589</v>
      </c>
      <c r="AC218">
        <v>4.6344811886013622</v>
      </c>
      <c r="AD218">
        <v>4.5851051678208217</v>
      </c>
      <c r="AE218">
        <v>4.5413597014054865</v>
      </c>
      <c r="AF218">
        <v>4.5019346472780768</v>
      </c>
    </row>
  </sheetData>
  <phoneticPr fontId="2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4"/>
  <dimension ref="A1:F195"/>
  <sheetViews>
    <sheetView zoomScale="85" zoomScaleNormal="85" workbookViewId="0">
      <pane xSplit="1" ySplit="3" topLeftCell="B185" activePane="bottomRight" state="frozen"/>
      <selection pane="topRight" activeCell="B1" sqref="B1"/>
      <selection pane="bottomLeft" activeCell="A4" sqref="A4"/>
      <selection pane="bottomRight" activeCell="B185" sqref="B185"/>
    </sheetView>
  </sheetViews>
  <sheetFormatPr defaultRowHeight="13.25" x14ac:dyDescent="0.25"/>
  <sheetData>
    <row r="1" spans="1:6" x14ac:dyDescent="0.25">
      <c r="B1" s="4" t="s">
        <v>76</v>
      </c>
      <c r="C1" s="4"/>
      <c r="D1" s="7" t="s">
        <v>79</v>
      </c>
      <c r="E1" s="6" t="s">
        <v>80</v>
      </c>
      <c r="F1" s="6"/>
    </row>
    <row r="3" spans="1:6" x14ac:dyDescent="0.25">
      <c r="A3" s="13"/>
      <c r="B3" s="13" t="s">
        <v>77</v>
      </c>
      <c r="C3" s="13" t="s">
        <v>78</v>
      </c>
      <c r="D3" s="13" t="s">
        <v>79</v>
      </c>
      <c r="E3" s="13" t="s">
        <v>77</v>
      </c>
      <c r="F3" s="13" t="s">
        <v>78</v>
      </c>
    </row>
    <row r="4" spans="1:6" hidden="1" x14ac:dyDescent="0.25">
      <c r="A4" s="1">
        <v>25628</v>
      </c>
    </row>
    <row r="5" spans="1:6" hidden="1" x14ac:dyDescent="0.25">
      <c r="A5" s="1">
        <v>25720</v>
      </c>
    </row>
    <row r="6" spans="1:6" hidden="1" x14ac:dyDescent="0.25">
      <c r="A6" s="1">
        <v>25841</v>
      </c>
    </row>
    <row r="7" spans="1:6" hidden="1" x14ac:dyDescent="0.25">
      <c r="A7" s="1">
        <v>25933</v>
      </c>
    </row>
    <row r="8" spans="1:6" hidden="1" x14ac:dyDescent="0.25">
      <c r="A8" s="1">
        <v>26023</v>
      </c>
    </row>
    <row r="9" spans="1:6" hidden="1" x14ac:dyDescent="0.25">
      <c r="A9" s="1">
        <v>26114</v>
      </c>
    </row>
    <row r="10" spans="1:6" hidden="1" x14ac:dyDescent="0.25">
      <c r="A10" s="1">
        <v>26206</v>
      </c>
    </row>
    <row r="11" spans="1:6" hidden="1" x14ac:dyDescent="0.25">
      <c r="A11" s="1">
        <v>26298</v>
      </c>
    </row>
    <row r="12" spans="1:6" hidden="1" x14ac:dyDescent="0.25">
      <c r="A12" s="1">
        <v>26389</v>
      </c>
    </row>
    <row r="13" spans="1:6" hidden="1" x14ac:dyDescent="0.25">
      <c r="A13" s="1">
        <v>26480</v>
      </c>
    </row>
    <row r="14" spans="1:6" hidden="1" x14ac:dyDescent="0.25">
      <c r="A14" s="1">
        <v>26572</v>
      </c>
    </row>
    <row r="15" spans="1:6" hidden="1" x14ac:dyDescent="0.25">
      <c r="A15" s="1">
        <v>26664</v>
      </c>
    </row>
    <row r="16" spans="1:6" hidden="1" x14ac:dyDescent="0.25">
      <c r="A16" s="1">
        <v>26754</v>
      </c>
    </row>
    <row r="17" spans="1:1" hidden="1" x14ac:dyDescent="0.25">
      <c r="A17" s="1">
        <v>26845</v>
      </c>
    </row>
    <row r="18" spans="1:1" hidden="1" x14ac:dyDescent="0.25">
      <c r="A18" s="1">
        <v>26937</v>
      </c>
    </row>
    <row r="19" spans="1:1" hidden="1" x14ac:dyDescent="0.25">
      <c r="A19" s="1">
        <v>27029</v>
      </c>
    </row>
    <row r="20" spans="1:1" hidden="1" x14ac:dyDescent="0.25">
      <c r="A20" s="1">
        <v>27119</v>
      </c>
    </row>
    <row r="21" spans="1:1" hidden="1" x14ac:dyDescent="0.25">
      <c r="A21" s="1">
        <v>27210</v>
      </c>
    </row>
    <row r="22" spans="1:1" hidden="1" x14ac:dyDescent="0.25">
      <c r="A22" s="1">
        <v>27302</v>
      </c>
    </row>
    <row r="23" spans="1:1" hidden="1" x14ac:dyDescent="0.25">
      <c r="A23" s="1">
        <v>27394</v>
      </c>
    </row>
    <row r="24" spans="1:1" hidden="1" x14ac:dyDescent="0.25">
      <c r="A24" s="1">
        <v>27484</v>
      </c>
    </row>
    <row r="25" spans="1:1" hidden="1" x14ac:dyDescent="0.25">
      <c r="A25" s="1">
        <v>27575</v>
      </c>
    </row>
    <row r="26" spans="1:1" hidden="1" x14ac:dyDescent="0.25">
      <c r="A26" s="1">
        <v>27667</v>
      </c>
    </row>
    <row r="27" spans="1:1" hidden="1" x14ac:dyDescent="0.25">
      <c r="A27" s="1">
        <v>27759</v>
      </c>
    </row>
    <row r="28" spans="1:1" hidden="1" x14ac:dyDescent="0.25">
      <c r="A28" s="1">
        <v>27850</v>
      </c>
    </row>
    <row r="29" spans="1:1" hidden="1" x14ac:dyDescent="0.25">
      <c r="A29" s="1">
        <v>27941</v>
      </c>
    </row>
    <row r="30" spans="1:1" hidden="1" x14ac:dyDescent="0.25">
      <c r="A30" s="1">
        <v>28033</v>
      </c>
    </row>
    <row r="31" spans="1:1" hidden="1" x14ac:dyDescent="0.25">
      <c r="A31" s="1">
        <v>28125</v>
      </c>
    </row>
    <row r="32" spans="1:1" hidden="1" x14ac:dyDescent="0.25">
      <c r="A32" s="1">
        <v>28215</v>
      </c>
    </row>
    <row r="33" spans="1:1" hidden="1" x14ac:dyDescent="0.25">
      <c r="A33" s="1">
        <v>28306</v>
      </c>
    </row>
    <row r="34" spans="1:1" hidden="1" x14ac:dyDescent="0.25">
      <c r="A34" s="1">
        <v>28398</v>
      </c>
    </row>
    <row r="35" spans="1:1" hidden="1" x14ac:dyDescent="0.25">
      <c r="A35" s="1">
        <v>28490</v>
      </c>
    </row>
    <row r="36" spans="1:1" hidden="1" x14ac:dyDescent="0.25">
      <c r="A36" s="1">
        <v>28580</v>
      </c>
    </row>
    <row r="37" spans="1:1" hidden="1" x14ac:dyDescent="0.25">
      <c r="A37" s="1">
        <v>28671</v>
      </c>
    </row>
    <row r="38" spans="1:1" hidden="1" x14ac:dyDescent="0.25">
      <c r="A38" s="1">
        <v>28763</v>
      </c>
    </row>
    <row r="39" spans="1:1" hidden="1" x14ac:dyDescent="0.25">
      <c r="A39" s="1">
        <v>28855</v>
      </c>
    </row>
    <row r="40" spans="1:1" hidden="1" x14ac:dyDescent="0.25">
      <c r="A40" s="1">
        <v>28945</v>
      </c>
    </row>
    <row r="41" spans="1:1" hidden="1" x14ac:dyDescent="0.25">
      <c r="A41" s="1">
        <v>29036</v>
      </c>
    </row>
    <row r="42" spans="1:1" hidden="1" x14ac:dyDescent="0.25">
      <c r="A42" s="1">
        <v>29128</v>
      </c>
    </row>
    <row r="43" spans="1:1" hidden="1" x14ac:dyDescent="0.25">
      <c r="A43" s="1">
        <v>29220</v>
      </c>
    </row>
    <row r="44" spans="1:1" hidden="1" x14ac:dyDescent="0.25">
      <c r="A44" s="1">
        <v>29311</v>
      </c>
    </row>
    <row r="45" spans="1:1" hidden="1" x14ac:dyDescent="0.25">
      <c r="A45" s="1">
        <v>29402</v>
      </c>
    </row>
    <row r="46" spans="1:1" hidden="1" x14ac:dyDescent="0.25">
      <c r="A46" s="1">
        <v>29494</v>
      </c>
    </row>
    <row r="47" spans="1:1" hidden="1" x14ac:dyDescent="0.25">
      <c r="A47" s="1">
        <v>29586</v>
      </c>
    </row>
    <row r="48" spans="1:1" hidden="1" x14ac:dyDescent="0.25">
      <c r="A48" s="1">
        <v>29676</v>
      </c>
    </row>
    <row r="49" spans="1:1" hidden="1" x14ac:dyDescent="0.25">
      <c r="A49" s="1">
        <v>29767</v>
      </c>
    </row>
    <row r="50" spans="1:1" hidden="1" x14ac:dyDescent="0.25">
      <c r="A50" s="1">
        <v>29859</v>
      </c>
    </row>
    <row r="51" spans="1:1" hidden="1" x14ac:dyDescent="0.25">
      <c r="A51" s="1">
        <v>29951</v>
      </c>
    </row>
    <row r="52" spans="1:1" hidden="1" x14ac:dyDescent="0.25">
      <c r="A52" s="1">
        <v>30041</v>
      </c>
    </row>
    <row r="53" spans="1:1" hidden="1" x14ac:dyDescent="0.25">
      <c r="A53" s="1">
        <v>30132</v>
      </c>
    </row>
    <row r="54" spans="1:1" hidden="1" x14ac:dyDescent="0.25">
      <c r="A54" s="1">
        <v>30224</v>
      </c>
    </row>
    <row r="55" spans="1:1" hidden="1" x14ac:dyDescent="0.25">
      <c r="A55" s="1">
        <v>30316</v>
      </c>
    </row>
    <row r="56" spans="1:1" hidden="1" x14ac:dyDescent="0.25">
      <c r="A56" s="1">
        <v>30406</v>
      </c>
    </row>
    <row r="57" spans="1:1" hidden="1" x14ac:dyDescent="0.25">
      <c r="A57" s="1">
        <v>30497</v>
      </c>
    </row>
    <row r="58" spans="1:1" hidden="1" x14ac:dyDescent="0.25">
      <c r="A58" s="1">
        <v>30589</v>
      </c>
    </row>
    <row r="59" spans="1:1" hidden="1" x14ac:dyDescent="0.25">
      <c r="A59" s="1">
        <v>30681</v>
      </c>
    </row>
    <row r="60" spans="1:1" hidden="1" x14ac:dyDescent="0.25">
      <c r="A60" s="1">
        <v>30772</v>
      </c>
    </row>
    <row r="61" spans="1:1" hidden="1" x14ac:dyDescent="0.25">
      <c r="A61" s="1">
        <v>30863</v>
      </c>
    </row>
    <row r="62" spans="1:1" hidden="1" x14ac:dyDescent="0.25">
      <c r="A62" s="1">
        <v>30955</v>
      </c>
    </row>
    <row r="63" spans="1:1" hidden="1" x14ac:dyDescent="0.25">
      <c r="A63" s="1">
        <v>31047</v>
      </c>
    </row>
    <row r="64" spans="1:1" hidden="1" x14ac:dyDescent="0.25">
      <c r="A64" s="1">
        <v>31137</v>
      </c>
    </row>
    <row r="65" spans="1:1" hidden="1" x14ac:dyDescent="0.25">
      <c r="A65" s="1">
        <v>31228</v>
      </c>
    </row>
    <row r="66" spans="1:1" hidden="1" x14ac:dyDescent="0.25">
      <c r="A66" s="1">
        <v>31320</v>
      </c>
    </row>
    <row r="67" spans="1:1" hidden="1" x14ac:dyDescent="0.25">
      <c r="A67" s="1">
        <v>31412</v>
      </c>
    </row>
    <row r="68" spans="1:1" hidden="1" x14ac:dyDescent="0.25">
      <c r="A68" s="1">
        <v>31502</v>
      </c>
    </row>
    <row r="69" spans="1:1" hidden="1" x14ac:dyDescent="0.25">
      <c r="A69" s="1">
        <v>31593</v>
      </c>
    </row>
    <row r="70" spans="1:1" hidden="1" x14ac:dyDescent="0.25">
      <c r="A70" s="1">
        <v>31685</v>
      </c>
    </row>
    <row r="71" spans="1:1" hidden="1" x14ac:dyDescent="0.25">
      <c r="A71" s="1">
        <v>31777</v>
      </c>
    </row>
    <row r="72" spans="1:1" hidden="1" x14ac:dyDescent="0.25">
      <c r="A72" s="1">
        <v>31867</v>
      </c>
    </row>
    <row r="73" spans="1:1" hidden="1" x14ac:dyDescent="0.25">
      <c r="A73" s="1">
        <v>31958</v>
      </c>
    </row>
    <row r="74" spans="1:1" hidden="1" x14ac:dyDescent="0.25">
      <c r="A74" s="1">
        <v>32050</v>
      </c>
    </row>
    <row r="75" spans="1:1" hidden="1" x14ac:dyDescent="0.25">
      <c r="A75" s="1">
        <v>32142</v>
      </c>
    </row>
    <row r="76" spans="1:1" hidden="1" x14ac:dyDescent="0.25">
      <c r="A76" s="1">
        <v>32233</v>
      </c>
    </row>
    <row r="77" spans="1:1" hidden="1" x14ac:dyDescent="0.25">
      <c r="A77" s="1">
        <v>32324</v>
      </c>
    </row>
    <row r="78" spans="1:1" hidden="1" x14ac:dyDescent="0.25">
      <c r="A78" s="1">
        <v>32416</v>
      </c>
    </row>
    <row r="79" spans="1:1" hidden="1" x14ac:dyDescent="0.25">
      <c r="A79" s="1">
        <v>32508</v>
      </c>
    </row>
    <row r="80" spans="1:1" hidden="1" x14ac:dyDescent="0.25">
      <c r="A80" s="1">
        <v>32598</v>
      </c>
    </row>
    <row r="81" spans="1:1" hidden="1" x14ac:dyDescent="0.25">
      <c r="A81" s="1">
        <v>32689</v>
      </c>
    </row>
    <row r="82" spans="1:1" hidden="1" x14ac:dyDescent="0.25">
      <c r="A82" s="1">
        <v>32781</v>
      </c>
    </row>
    <row r="83" spans="1:1" hidden="1" x14ac:dyDescent="0.25">
      <c r="A83" s="1">
        <v>32873</v>
      </c>
    </row>
    <row r="84" spans="1:1" hidden="1" x14ac:dyDescent="0.25">
      <c r="A84" s="1">
        <v>32963</v>
      </c>
    </row>
    <row r="85" spans="1:1" hidden="1" x14ac:dyDescent="0.25">
      <c r="A85" s="1">
        <v>33054</v>
      </c>
    </row>
    <row r="86" spans="1:1" hidden="1" x14ac:dyDescent="0.25">
      <c r="A86" s="1">
        <v>33146</v>
      </c>
    </row>
    <row r="87" spans="1:1" hidden="1" x14ac:dyDescent="0.25">
      <c r="A87" s="1">
        <v>33238</v>
      </c>
    </row>
    <row r="88" spans="1:1" hidden="1" x14ac:dyDescent="0.25">
      <c r="A88" s="1">
        <v>33328</v>
      </c>
    </row>
    <row r="89" spans="1:1" hidden="1" x14ac:dyDescent="0.25">
      <c r="A89" s="1">
        <v>33419</v>
      </c>
    </row>
    <row r="90" spans="1:1" hidden="1" x14ac:dyDescent="0.25">
      <c r="A90" s="1">
        <v>33511</v>
      </c>
    </row>
    <row r="91" spans="1:1" hidden="1" x14ac:dyDescent="0.25">
      <c r="A91" s="1">
        <v>33603</v>
      </c>
    </row>
    <row r="92" spans="1:1" hidden="1" x14ac:dyDescent="0.25">
      <c r="A92" s="1">
        <v>33694</v>
      </c>
    </row>
    <row r="93" spans="1:1" hidden="1" x14ac:dyDescent="0.25">
      <c r="A93" s="1">
        <v>33785</v>
      </c>
    </row>
    <row r="94" spans="1:1" hidden="1" x14ac:dyDescent="0.25">
      <c r="A94" s="1">
        <v>33877</v>
      </c>
    </row>
    <row r="95" spans="1:1" hidden="1" x14ac:dyDescent="0.25">
      <c r="A95" s="1">
        <v>33969</v>
      </c>
    </row>
    <row r="96" spans="1:1" hidden="1" x14ac:dyDescent="0.25">
      <c r="A96" s="1">
        <v>34059</v>
      </c>
    </row>
    <row r="97" spans="1:1" hidden="1" x14ac:dyDescent="0.25">
      <c r="A97" s="1">
        <v>34150</v>
      </c>
    </row>
    <row r="98" spans="1:1" hidden="1" x14ac:dyDescent="0.25">
      <c r="A98" s="1">
        <v>34242</v>
      </c>
    </row>
    <row r="99" spans="1:1" hidden="1" x14ac:dyDescent="0.25">
      <c r="A99" s="1">
        <v>34334</v>
      </c>
    </row>
    <row r="100" spans="1:1" hidden="1" x14ac:dyDescent="0.25">
      <c r="A100" s="1">
        <v>34424</v>
      </c>
    </row>
    <row r="101" spans="1:1" hidden="1" x14ac:dyDescent="0.25">
      <c r="A101" s="1">
        <v>34515</v>
      </c>
    </row>
    <row r="102" spans="1:1" hidden="1" x14ac:dyDescent="0.25">
      <c r="A102" s="1">
        <v>34607</v>
      </c>
    </row>
    <row r="103" spans="1:1" hidden="1" x14ac:dyDescent="0.25">
      <c r="A103" s="1">
        <v>34699</v>
      </c>
    </row>
    <row r="104" spans="1:1" hidden="1" x14ac:dyDescent="0.25">
      <c r="A104" s="1">
        <v>34789</v>
      </c>
    </row>
    <row r="105" spans="1:1" hidden="1" x14ac:dyDescent="0.25">
      <c r="A105" s="1">
        <v>34880</v>
      </c>
    </row>
    <row r="106" spans="1:1" hidden="1" x14ac:dyDescent="0.25">
      <c r="A106" s="1">
        <v>34972</v>
      </c>
    </row>
    <row r="107" spans="1:1" hidden="1" x14ac:dyDescent="0.25">
      <c r="A107" s="1">
        <v>35064</v>
      </c>
    </row>
    <row r="108" spans="1:1" hidden="1" x14ac:dyDescent="0.25">
      <c r="A108" s="1">
        <v>35155</v>
      </c>
    </row>
    <row r="109" spans="1:1" hidden="1" x14ac:dyDescent="0.25">
      <c r="A109" s="1">
        <v>35246</v>
      </c>
    </row>
    <row r="110" spans="1:1" hidden="1" x14ac:dyDescent="0.25">
      <c r="A110" s="1">
        <v>35338</v>
      </c>
    </row>
    <row r="111" spans="1:1" hidden="1" x14ac:dyDescent="0.25">
      <c r="A111" s="1">
        <v>35430</v>
      </c>
    </row>
    <row r="112" spans="1:1" hidden="1" x14ac:dyDescent="0.25">
      <c r="A112" s="1">
        <v>35520</v>
      </c>
    </row>
    <row r="113" spans="1:6" hidden="1" x14ac:dyDescent="0.25">
      <c r="A113" s="1">
        <v>35611</v>
      </c>
    </row>
    <row r="114" spans="1:6" hidden="1" x14ac:dyDescent="0.25">
      <c r="A114" s="1">
        <v>35703</v>
      </c>
    </row>
    <row r="115" spans="1:6" hidden="1" x14ac:dyDescent="0.25">
      <c r="A115" s="1">
        <v>35795</v>
      </c>
    </row>
    <row r="116" spans="1:6" hidden="1" x14ac:dyDescent="0.25">
      <c r="A116" s="1">
        <v>35885</v>
      </c>
    </row>
    <row r="117" spans="1:6" hidden="1" x14ac:dyDescent="0.25">
      <c r="A117" s="1">
        <v>35976</v>
      </c>
    </row>
    <row r="118" spans="1:6" hidden="1" x14ac:dyDescent="0.25">
      <c r="A118" s="1">
        <v>36068</v>
      </c>
    </row>
    <row r="119" spans="1:6" hidden="1" x14ac:dyDescent="0.25">
      <c r="A119" s="1">
        <v>36160</v>
      </c>
    </row>
    <row r="120" spans="1:6" hidden="1" x14ac:dyDescent="0.25">
      <c r="A120" s="1">
        <v>36250</v>
      </c>
    </row>
    <row r="121" spans="1:6" hidden="1" x14ac:dyDescent="0.25">
      <c r="A121" s="1">
        <v>36341</v>
      </c>
    </row>
    <row r="122" spans="1:6" hidden="1" x14ac:dyDescent="0.25">
      <c r="A122" s="1">
        <v>36433</v>
      </c>
    </row>
    <row r="123" spans="1:6" hidden="1" x14ac:dyDescent="0.25">
      <c r="A123" s="1">
        <v>36525</v>
      </c>
    </row>
    <row r="124" spans="1:6" x14ac:dyDescent="0.25">
      <c r="A124" s="1">
        <v>36616</v>
      </c>
      <c r="B124" s="10">
        <v>5.85</v>
      </c>
      <c r="C124" s="10">
        <f t="shared" ref="C124:C157" si="0">+B124</f>
        <v>5.85</v>
      </c>
      <c r="D124" s="10">
        <f>+data!U124</f>
        <v>4.1886557738620986</v>
      </c>
      <c r="E124" s="10">
        <f>+B124-$D124</f>
        <v>1.661344226137901</v>
      </c>
      <c r="F124" s="10">
        <f t="shared" ref="F124:F187" si="1">+C124-$D124</f>
        <v>1.661344226137901</v>
      </c>
    </row>
    <row r="125" spans="1:6" x14ac:dyDescent="0.25">
      <c r="A125" s="1">
        <v>36707</v>
      </c>
      <c r="B125" s="10">
        <v>6.53</v>
      </c>
      <c r="C125" s="10">
        <f t="shared" si="0"/>
        <v>6.53</v>
      </c>
      <c r="D125" s="10">
        <f>+data!U125</f>
        <v>4.3962316268380643</v>
      </c>
      <c r="E125" s="10">
        <f t="shared" ref="E125:E188" si="2">+B125-$D125</f>
        <v>2.1337683731619359</v>
      </c>
      <c r="F125" s="10">
        <f t="shared" si="1"/>
        <v>2.1337683731619359</v>
      </c>
    </row>
    <row r="126" spans="1:6" x14ac:dyDescent="0.25">
      <c r="A126" s="1">
        <v>36799</v>
      </c>
      <c r="B126" s="10">
        <v>6.52</v>
      </c>
      <c r="C126" s="10">
        <f t="shared" si="0"/>
        <v>6.52</v>
      </c>
      <c r="D126" s="10">
        <f>+data!U126</f>
        <v>4.540043230849931</v>
      </c>
      <c r="E126" s="10">
        <f t="shared" si="2"/>
        <v>1.9799567691500686</v>
      </c>
      <c r="F126" s="10">
        <f t="shared" si="1"/>
        <v>1.9799567691500686</v>
      </c>
    </row>
    <row r="127" spans="1:6" x14ac:dyDescent="0.25">
      <c r="A127" s="1">
        <v>36891</v>
      </c>
      <c r="B127" s="10">
        <v>6.4</v>
      </c>
      <c r="C127" s="10">
        <f t="shared" si="0"/>
        <v>6.4</v>
      </c>
      <c r="D127" s="10">
        <f>+data!U127</f>
        <v>4.6422221049548327</v>
      </c>
      <c r="E127" s="10">
        <f t="shared" si="2"/>
        <v>1.7577778950451677</v>
      </c>
      <c r="F127" s="10">
        <f t="shared" si="1"/>
        <v>1.7577778950451677</v>
      </c>
    </row>
    <row r="128" spans="1:6" x14ac:dyDescent="0.25">
      <c r="A128" s="1">
        <v>36981</v>
      </c>
      <c r="B128" s="10">
        <v>5.31</v>
      </c>
      <c r="C128" s="10">
        <f t="shared" si="0"/>
        <v>5.31</v>
      </c>
      <c r="D128" s="10">
        <f>+data!U128</f>
        <v>4.6335170984798157</v>
      </c>
      <c r="E128" s="10">
        <f t="shared" si="2"/>
        <v>0.67648290152018387</v>
      </c>
      <c r="F128" s="10">
        <f t="shared" si="1"/>
        <v>0.67648290152018387</v>
      </c>
    </row>
    <row r="129" spans="1:6" x14ac:dyDescent="0.25">
      <c r="A129" s="1">
        <v>37072</v>
      </c>
      <c r="B129" s="10">
        <v>3.97</v>
      </c>
      <c r="C129" s="10">
        <f t="shared" si="0"/>
        <v>3.97</v>
      </c>
      <c r="D129" s="10">
        <f>+data!U129</f>
        <v>4.639580022277852</v>
      </c>
      <c r="E129" s="10">
        <f t="shared" si="2"/>
        <v>-0.66958002227785185</v>
      </c>
      <c r="F129" s="10">
        <f t="shared" si="1"/>
        <v>-0.66958002227785185</v>
      </c>
    </row>
    <row r="130" spans="1:6" x14ac:dyDescent="0.25">
      <c r="A130" s="1">
        <v>37164</v>
      </c>
      <c r="B130" s="10">
        <v>3.07</v>
      </c>
      <c r="C130" s="10">
        <f t="shared" si="0"/>
        <v>3.07</v>
      </c>
      <c r="D130" s="10">
        <f>+data!U130</f>
        <v>4.4411481835740867</v>
      </c>
      <c r="E130" s="10">
        <f t="shared" si="2"/>
        <v>-1.3711481835740869</v>
      </c>
      <c r="F130" s="10">
        <f t="shared" si="1"/>
        <v>-1.3711481835740869</v>
      </c>
    </row>
    <row r="131" spans="1:6" x14ac:dyDescent="0.25">
      <c r="A131" s="1">
        <v>37256</v>
      </c>
      <c r="B131" s="10">
        <v>1.82</v>
      </c>
      <c r="C131" s="10">
        <f t="shared" si="0"/>
        <v>1.82</v>
      </c>
      <c r="D131" s="10">
        <f>+data!U131</f>
        <v>4.2644058959878866</v>
      </c>
      <c r="E131" s="10">
        <f t="shared" si="2"/>
        <v>-2.4444058959878863</v>
      </c>
      <c r="F131" s="10">
        <f t="shared" si="1"/>
        <v>-2.4444058959878863</v>
      </c>
    </row>
    <row r="132" spans="1:6" x14ac:dyDescent="0.25">
      <c r="A132" s="1">
        <v>37346</v>
      </c>
      <c r="B132" s="10">
        <v>1.73</v>
      </c>
      <c r="C132" s="10">
        <f t="shared" si="0"/>
        <v>1.73</v>
      </c>
      <c r="D132" s="10">
        <f>+data!U132</f>
        <v>4.0381806663743678</v>
      </c>
      <c r="E132" s="10">
        <f t="shared" si="2"/>
        <v>-2.3081806663743678</v>
      </c>
      <c r="F132" s="10">
        <f t="shared" si="1"/>
        <v>-2.3081806663743678</v>
      </c>
    </row>
    <row r="133" spans="1:6" x14ac:dyDescent="0.25">
      <c r="A133" s="1">
        <v>37437</v>
      </c>
      <c r="B133" s="10">
        <v>1.75</v>
      </c>
      <c r="C133" s="10">
        <f t="shared" si="0"/>
        <v>1.75</v>
      </c>
      <c r="D133" s="10">
        <f>+data!U133</f>
        <v>3.9058574481829158</v>
      </c>
      <c r="E133" s="10">
        <f t="shared" si="2"/>
        <v>-2.1558574481829158</v>
      </c>
      <c r="F133" s="10">
        <f t="shared" si="1"/>
        <v>-2.1558574481829158</v>
      </c>
    </row>
    <row r="134" spans="1:6" x14ac:dyDescent="0.25">
      <c r="A134" s="1">
        <v>37529</v>
      </c>
      <c r="B134" s="10">
        <v>1.75</v>
      </c>
      <c r="C134" s="10">
        <f t="shared" si="0"/>
        <v>1.75</v>
      </c>
      <c r="D134" s="10">
        <f>+data!U134</f>
        <v>3.8699825822100378</v>
      </c>
      <c r="E134" s="10">
        <f t="shared" si="2"/>
        <v>-2.1199825822100378</v>
      </c>
      <c r="F134" s="10">
        <f t="shared" si="1"/>
        <v>-2.1199825822100378</v>
      </c>
    </row>
    <row r="135" spans="1:6" x14ac:dyDescent="0.25">
      <c r="A135" s="1">
        <v>37621</v>
      </c>
      <c r="B135" s="10">
        <v>1.24</v>
      </c>
      <c r="C135" s="10">
        <f t="shared" si="0"/>
        <v>1.24</v>
      </c>
      <c r="D135" s="10">
        <f>+data!U135</f>
        <v>3.6865597374057884</v>
      </c>
      <c r="E135" s="10">
        <f t="shared" si="2"/>
        <v>-2.4465597374057886</v>
      </c>
      <c r="F135" s="10">
        <f t="shared" si="1"/>
        <v>-2.4465597374057886</v>
      </c>
    </row>
    <row r="136" spans="1:6" x14ac:dyDescent="0.25">
      <c r="A136" s="1">
        <v>37711</v>
      </c>
      <c r="B136" s="10">
        <v>1.25</v>
      </c>
      <c r="C136" s="10">
        <f t="shared" si="0"/>
        <v>1.25</v>
      </c>
      <c r="D136" s="10">
        <f>+data!U136</f>
        <v>3.4851365249102608</v>
      </c>
      <c r="E136" s="10">
        <f t="shared" si="2"/>
        <v>-2.2351365249102608</v>
      </c>
      <c r="F136" s="10">
        <f t="shared" si="1"/>
        <v>-2.2351365249102608</v>
      </c>
    </row>
    <row r="137" spans="1:6" x14ac:dyDescent="0.25">
      <c r="A137" s="1">
        <v>37802</v>
      </c>
      <c r="B137" s="10">
        <v>1.22</v>
      </c>
      <c r="C137" s="10">
        <f t="shared" si="0"/>
        <v>1.22</v>
      </c>
      <c r="D137" s="10">
        <f>+data!U137</f>
        <v>3.2033236224112711</v>
      </c>
      <c r="E137" s="10">
        <f t="shared" si="2"/>
        <v>-1.9833236224112711</v>
      </c>
      <c r="F137" s="10">
        <f t="shared" si="1"/>
        <v>-1.9833236224112711</v>
      </c>
    </row>
    <row r="138" spans="1:6" x14ac:dyDescent="0.25">
      <c r="A138" s="1">
        <v>37894</v>
      </c>
      <c r="B138" s="10">
        <v>1.01</v>
      </c>
      <c r="C138" s="10">
        <f t="shared" si="0"/>
        <v>1.01</v>
      </c>
      <c r="D138" s="10">
        <f>+data!U138</f>
        <v>3.0411830523787762</v>
      </c>
      <c r="E138" s="10">
        <f t="shared" si="2"/>
        <v>-2.0311830523787764</v>
      </c>
      <c r="F138" s="10">
        <f t="shared" si="1"/>
        <v>-2.0311830523787764</v>
      </c>
    </row>
    <row r="139" spans="1:6" x14ac:dyDescent="0.25">
      <c r="A139" s="1">
        <v>37986</v>
      </c>
      <c r="B139" s="10">
        <v>0.98</v>
      </c>
      <c r="C139" s="10">
        <f t="shared" si="0"/>
        <v>0.98</v>
      </c>
      <c r="D139" s="10">
        <f>+data!U139</f>
        <v>2.9829216565014804</v>
      </c>
      <c r="E139" s="10">
        <f t="shared" si="2"/>
        <v>-2.0029216565014805</v>
      </c>
      <c r="F139" s="10">
        <f t="shared" si="1"/>
        <v>-2.0029216565014805</v>
      </c>
    </row>
    <row r="140" spans="1:6" x14ac:dyDescent="0.25">
      <c r="A140" s="1">
        <v>38077</v>
      </c>
      <c r="B140" s="10">
        <v>1</v>
      </c>
      <c r="C140" s="10">
        <f t="shared" si="0"/>
        <v>1</v>
      </c>
      <c r="D140" s="10">
        <f>+data!U140</f>
        <v>3.0513960717036057</v>
      </c>
      <c r="E140" s="10">
        <f t="shared" si="2"/>
        <v>-2.0513960717036057</v>
      </c>
      <c r="F140" s="10">
        <f t="shared" si="1"/>
        <v>-2.0513960717036057</v>
      </c>
    </row>
    <row r="141" spans="1:6" x14ac:dyDescent="0.25">
      <c r="A141" s="1">
        <v>38168</v>
      </c>
      <c r="B141" s="10">
        <v>1.03</v>
      </c>
      <c r="C141" s="10">
        <f t="shared" si="0"/>
        <v>1.03</v>
      </c>
      <c r="D141" s="10">
        <f>+data!U141</f>
        <v>3.2244099294778907</v>
      </c>
      <c r="E141" s="10">
        <f t="shared" si="2"/>
        <v>-2.1944099294778905</v>
      </c>
      <c r="F141" s="10">
        <f t="shared" si="1"/>
        <v>-2.1944099294778905</v>
      </c>
    </row>
    <row r="142" spans="1:6" x14ac:dyDescent="0.25">
      <c r="A142" s="1">
        <v>38260</v>
      </c>
      <c r="B142" s="10">
        <v>1.61</v>
      </c>
      <c r="C142" s="10">
        <f t="shared" si="0"/>
        <v>1.61</v>
      </c>
      <c r="D142" s="10">
        <f>+data!U142</f>
        <v>3.357537442814317</v>
      </c>
      <c r="E142" s="10">
        <f t="shared" si="2"/>
        <v>-1.7475374428143169</v>
      </c>
      <c r="F142" s="10">
        <f t="shared" si="1"/>
        <v>-1.7475374428143169</v>
      </c>
    </row>
    <row r="143" spans="1:6" x14ac:dyDescent="0.25">
      <c r="A143" s="1">
        <v>38352</v>
      </c>
      <c r="B143" s="10">
        <v>2.16</v>
      </c>
      <c r="C143" s="10">
        <f t="shared" si="0"/>
        <v>2.16</v>
      </c>
      <c r="D143" s="10">
        <f>+data!U143</f>
        <v>3.5423824134454236</v>
      </c>
      <c r="E143" s="10">
        <f t="shared" si="2"/>
        <v>-1.3823824134454235</v>
      </c>
      <c r="F143" s="10">
        <f t="shared" si="1"/>
        <v>-1.3823824134454235</v>
      </c>
    </row>
    <row r="144" spans="1:6" x14ac:dyDescent="0.25">
      <c r="A144" s="1">
        <v>38442</v>
      </c>
      <c r="B144" s="10">
        <v>2.63</v>
      </c>
      <c r="C144" s="10">
        <f t="shared" si="0"/>
        <v>2.63</v>
      </c>
      <c r="D144" s="10">
        <f>+data!U144</f>
        <v>3.7916212860591076</v>
      </c>
      <c r="E144" s="10">
        <f t="shared" si="2"/>
        <v>-1.1616212860591077</v>
      </c>
      <c r="F144" s="10">
        <f t="shared" si="1"/>
        <v>-1.1616212860591077</v>
      </c>
    </row>
    <row r="145" spans="1:6" x14ac:dyDescent="0.25">
      <c r="A145" s="1">
        <v>38533</v>
      </c>
      <c r="B145" s="10">
        <v>3.04</v>
      </c>
      <c r="C145" s="10">
        <f t="shared" si="0"/>
        <v>3.04</v>
      </c>
      <c r="D145" s="10">
        <f>+data!U145</f>
        <v>3.9127188176724177</v>
      </c>
      <c r="E145" s="10">
        <f t="shared" si="2"/>
        <v>-0.87271881767241766</v>
      </c>
      <c r="F145" s="10">
        <f t="shared" si="1"/>
        <v>-0.87271881767241766</v>
      </c>
    </row>
    <row r="146" spans="1:6" x14ac:dyDescent="0.25">
      <c r="A146" s="1">
        <v>38625</v>
      </c>
      <c r="B146" s="10">
        <v>3.62</v>
      </c>
      <c r="C146" s="10">
        <f t="shared" si="0"/>
        <v>3.62</v>
      </c>
      <c r="D146" s="10">
        <f>+data!U146</f>
        <v>4.0138059225973493</v>
      </c>
      <c r="E146" s="10">
        <f t="shared" si="2"/>
        <v>-0.39380592259734915</v>
      </c>
      <c r="F146" s="10">
        <f t="shared" si="1"/>
        <v>-0.39380592259734915</v>
      </c>
    </row>
    <row r="147" spans="1:6" x14ac:dyDescent="0.25">
      <c r="A147" s="1">
        <v>38717</v>
      </c>
      <c r="B147" s="10">
        <v>4.16</v>
      </c>
      <c r="C147" s="10">
        <f t="shared" si="0"/>
        <v>4.16</v>
      </c>
      <c r="D147" s="10">
        <f>+data!U147</f>
        <v>4.1559270431529711</v>
      </c>
      <c r="E147" s="10">
        <f t="shared" si="2"/>
        <v>4.0729568470290189E-3</v>
      </c>
      <c r="F147" s="10">
        <f t="shared" si="1"/>
        <v>4.0729568470290189E-3</v>
      </c>
    </row>
    <row r="148" spans="1:6" x14ac:dyDescent="0.25">
      <c r="A148" s="1">
        <v>38807</v>
      </c>
      <c r="B148" s="10">
        <v>4.59</v>
      </c>
      <c r="C148" s="10">
        <f t="shared" si="0"/>
        <v>4.59</v>
      </c>
      <c r="D148" s="10">
        <f>+data!U148</f>
        <v>4.3105506164176735</v>
      </c>
      <c r="E148" s="10">
        <f t="shared" si="2"/>
        <v>0.2794493835823264</v>
      </c>
      <c r="F148" s="10">
        <f t="shared" si="1"/>
        <v>0.2794493835823264</v>
      </c>
    </row>
    <row r="149" spans="1:6" x14ac:dyDescent="0.25">
      <c r="A149" s="1">
        <v>38898</v>
      </c>
      <c r="B149" s="10">
        <v>4.99</v>
      </c>
      <c r="C149" s="10">
        <f t="shared" si="0"/>
        <v>4.99</v>
      </c>
      <c r="D149" s="10">
        <f>+data!U149</f>
        <v>4.5094370425919221</v>
      </c>
      <c r="E149" s="10">
        <f t="shared" si="2"/>
        <v>0.48056295740807808</v>
      </c>
      <c r="F149" s="10">
        <f t="shared" si="1"/>
        <v>0.48056295740807808</v>
      </c>
    </row>
    <row r="150" spans="1:6" x14ac:dyDescent="0.25">
      <c r="A150" s="1">
        <v>38990</v>
      </c>
      <c r="B150" s="10">
        <v>5.25</v>
      </c>
      <c r="C150" s="10">
        <f t="shared" si="0"/>
        <v>5.25</v>
      </c>
      <c r="D150" s="10">
        <f>+data!U150</f>
        <v>4.6946220642452214</v>
      </c>
      <c r="E150" s="10">
        <f t="shared" si="2"/>
        <v>0.55537793575477856</v>
      </c>
      <c r="F150" s="10">
        <f t="shared" si="1"/>
        <v>0.55537793575477856</v>
      </c>
    </row>
    <row r="151" spans="1:6" x14ac:dyDescent="0.25">
      <c r="A151" s="1">
        <v>39082</v>
      </c>
      <c r="B151" s="10">
        <v>5.24</v>
      </c>
      <c r="C151" s="10">
        <f t="shared" si="0"/>
        <v>5.24</v>
      </c>
      <c r="D151" s="10">
        <f>+data!U151</f>
        <v>4.7879430920795212</v>
      </c>
      <c r="E151" s="10">
        <f t="shared" si="2"/>
        <v>0.45205690792047903</v>
      </c>
      <c r="F151" s="10">
        <f t="shared" si="1"/>
        <v>0.45205690792047903</v>
      </c>
    </row>
    <row r="152" spans="1:6" x14ac:dyDescent="0.25">
      <c r="A152" s="1">
        <v>39172</v>
      </c>
      <c r="B152" s="10">
        <v>5.26</v>
      </c>
      <c r="C152" s="10">
        <f t="shared" si="0"/>
        <v>5.26</v>
      </c>
      <c r="D152" s="10">
        <f>+data!U152</f>
        <v>4.9187512241059892</v>
      </c>
      <c r="E152" s="10">
        <f t="shared" si="2"/>
        <v>0.34124877589401059</v>
      </c>
      <c r="F152" s="10">
        <f t="shared" si="1"/>
        <v>0.34124877589401059</v>
      </c>
    </row>
    <row r="153" spans="1:6" x14ac:dyDescent="0.25">
      <c r="A153" s="1">
        <v>39263</v>
      </c>
      <c r="B153" s="10">
        <v>5.25</v>
      </c>
      <c r="C153" s="10">
        <f t="shared" si="0"/>
        <v>5.25</v>
      </c>
      <c r="D153" s="10">
        <f>+data!U153</f>
        <v>4.8776466168705195</v>
      </c>
      <c r="E153" s="10">
        <f t="shared" si="2"/>
        <v>0.37235338312948052</v>
      </c>
      <c r="F153" s="10">
        <f t="shared" si="1"/>
        <v>0.37235338312948052</v>
      </c>
    </row>
    <row r="154" spans="1:6" x14ac:dyDescent="0.25">
      <c r="A154" s="1">
        <v>39355</v>
      </c>
      <c r="B154" s="10">
        <v>4.9400000000000004</v>
      </c>
      <c r="C154" s="10">
        <f t="shared" si="0"/>
        <v>4.9400000000000004</v>
      </c>
      <c r="D154" s="10">
        <f>+data!U154</f>
        <v>4.8146174677186293</v>
      </c>
      <c r="E154" s="10">
        <f t="shared" si="2"/>
        <v>0.12538253228137108</v>
      </c>
      <c r="F154" s="10">
        <f t="shared" si="1"/>
        <v>0.12538253228137108</v>
      </c>
    </row>
    <row r="155" spans="1:6" x14ac:dyDescent="0.25">
      <c r="A155" s="1">
        <v>39447</v>
      </c>
      <c r="B155" s="10">
        <v>4.24</v>
      </c>
      <c r="C155" s="10">
        <f t="shared" si="0"/>
        <v>4.24</v>
      </c>
      <c r="D155" s="10">
        <f>+data!U155</f>
        <v>4.9055645716213609</v>
      </c>
      <c r="E155" s="10">
        <f t="shared" si="2"/>
        <v>-0.66556457162136073</v>
      </c>
      <c r="F155" s="10">
        <f t="shared" si="1"/>
        <v>-0.66556457162136073</v>
      </c>
    </row>
    <row r="156" spans="1:6" x14ac:dyDescent="0.25">
      <c r="A156" s="1">
        <v>39538</v>
      </c>
      <c r="B156" s="10">
        <v>2.61</v>
      </c>
      <c r="C156" s="10">
        <f t="shared" si="0"/>
        <v>2.61</v>
      </c>
      <c r="D156" s="10">
        <f>+data!U156</f>
        <v>4.7773054390146186</v>
      </c>
      <c r="E156" s="10">
        <f t="shared" si="2"/>
        <v>-2.1673054390146187</v>
      </c>
      <c r="F156" s="10">
        <f t="shared" si="1"/>
        <v>-2.1673054390146187</v>
      </c>
    </row>
    <row r="157" spans="1:6" x14ac:dyDescent="0.25">
      <c r="A157" s="1">
        <v>39629</v>
      </c>
      <c r="B157" s="10">
        <v>2</v>
      </c>
      <c r="C157" s="10">
        <f t="shared" si="0"/>
        <v>2</v>
      </c>
      <c r="D157" s="10">
        <f>+data!U157</f>
        <v>4.6819202657573218</v>
      </c>
      <c r="E157" s="10">
        <f t="shared" si="2"/>
        <v>-2.6819202657573218</v>
      </c>
      <c r="F157" s="10">
        <f t="shared" si="1"/>
        <v>-2.6819202657573218</v>
      </c>
    </row>
    <row r="158" spans="1:6" x14ac:dyDescent="0.25">
      <c r="A158" s="1">
        <v>39721</v>
      </c>
      <c r="B158" s="10">
        <v>1.81</v>
      </c>
      <c r="C158" s="10">
        <f>+B158</f>
        <v>1.81</v>
      </c>
      <c r="D158" s="10">
        <f>+data!U158</f>
        <v>4.4847802238390813</v>
      </c>
      <c r="E158" s="10">
        <f t="shared" si="2"/>
        <v>-2.6747802238390812</v>
      </c>
      <c r="F158" s="10">
        <f t="shared" si="1"/>
        <v>-2.6747802238390812</v>
      </c>
    </row>
    <row r="159" spans="1:6" x14ac:dyDescent="0.25">
      <c r="A159" s="1">
        <v>39813</v>
      </c>
      <c r="B159" s="10">
        <v>0.16</v>
      </c>
      <c r="C159" s="10">
        <v>-3.5947633979015507E-2</v>
      </c>
      <c r="D159" s="10">
        <f>+data!U159</f>
        <v>3.7802848562545428</v>
      </c>
      <c r="E159" s="10">
        <f t="shared" si="2"/>
        <v>-3.6202848562545427</v>
      </c>
      <c r="F159" s="10">
        <f t="shared" si="1"/>
        <v>-3.8162324902335585</v>
      </c>
    </row>
    <row r="160" spans="1:6" x14ac:dyDescent="0.25">
      <c r="A160" s="1">
        <v>39903</v>
      </c>
      <c r="B160" s="10">
        <v>0.75024519318842753</v>
      </c>
      <c r="C160" s="10">
        <v>-0.3401460499864577</v>
      </c>
      <c r="D160" s="10">
        <f>+data!U160</f>
        <v>2.8711415530850655</v>
      </c>
      <c r="E160" s="10">
        <f t="shared" si="2"/>
        <v>-2.1208963598966379</v>
      </c>
      <c r="F160" s="10">
        <f t="shared" si="1"/>
        <v>-3.2112876030715229</v>
      </c>
    </row>
    <row r="161" spans="1:6" x14ac:dyDescent="0.25">
      <c r="A161" s="1">
        <v>39994</v>
      </c>
      <c r="B161" s="10">
        <v>2.1533672231775824E-2</v>
      </c>
      <c r="C161" s="10">
        <v>-0.2674207341007907</v>
      </c>
      <c r="D161" s="10">
        <f>+data!U161</f>
        <v>2.1245052924809191</v>
      </c>
      <c r="E161" s="10">
        <f t="shared" si="2"/>
        <v>-2.1029716202491433</v>
      </c>
      <c r="F161" s="10">
        <f t="shared" si="1"/>
        <v>-2.3919260265817099</v>
      </c>
    </row>
    <row r="162" spans="1:6" x14ac:dyDescent="0.25">
      <c r="A162" s="1">
        <v>40086</v>
      </c>
      <c r="B162" s="10">
        <v>-0.4060460937724093</v>
      </c>
      <c r="C162" s="10">
        <v>-0.43969962490356329</v>
      </c>
      <c r="D162" s="10">
        <f>+data!U162</f>
        <v>1.4088716565162938</v>
      </c>
      <c r="E162" s="10">
        <f t="shared" si="2"/>
        <v>-1.8149177502887031</v>
      </c>
      <c r="F162" s="10">
        <f t="shared" si="1"/>
        <v>-1.8485712814198569</v>
      </c>
    </row>
    <row r="163" spans="1:6" x14ac:dyDescent="0.25">
      <c r="A163" s="1">
        <v>40178</v>
      </c>
      <c r="B163" s="10">
        <v>-0.1539776000274431</v>
      </c>
      <c r="C163" s="10">
        <v>-0.72452644446606496</v>
      </c>
      <c r="D163" s="10">
        <f>+data!U163</f>
        <v>1.1347212126009725</v>
      </c>
      <c r="E163" s="10">
        <f t="shared" si="2"/>
        <v>-1.2886988126284156</v>
      </c>
      <c r="F163" s="10">
        <f t="shared" si="1"/>
        <v>-1.8592476570670375</v>
      </c>
    </row>
    <row r="164" spans="1:6" x14ac:dyDescent="0.25">
      <c r="A164" s="1">
        <v>40268</v>
      </c>
      <c r="B164" s="10">
        <v>-0.47634946262544364</v>
      </c>
      <c r="C164" s="10">
        <v>-0.9851316182810147</v>
      </c>
      <c r="D164" s="10">
        <f>+data!U164</f>
        <v>0.93225773346551233</v>
      </c>
      <c r="E164" s="10">
        <f t="shared" si="2"/>
        <v>-1.4086071960909559</v>
      </c>
      <c r="F164" s="10">
        <f t="shared" si="1"/>
        <v>-1.917389351746527</v>
      </c>
    </row>
    <row r="165" spans="1:6" x14ac:dyDescent="0.25">
      <c r="A165" s="1">
        <v>40359</v>
      </c>
      <c r="B165" s="10">
        <v>-0.54208821741118918</v>
      </c>
      <c r="C165" s="10">
        <v>-1.2822035361049748</v>
      </c>
      <c r="D165" s="10">
        <f>+data!U165</f>
        <v>0.70919575356384867</v>
      </c>
      <c r="E165" s="10">
        <f t="shared" si="2"/>
        <v>-1.2512839709750379</v>
      </c>
      <c r="F165" s="10">
        <f t="shared" si="1"/>
        <v>-1.9913992896688235</v>
      </c>
    </row>
    <row r="166" spans="1:6" x14ac:dyDescent="0.25">
      <c r="A166" s="1">
        <v>40451</v>
      </c>
      <c r="B166" s="10">
        <v>-0.79569874616935321</v>
      </c>
      <c r="C166" s="10">
        <v>-2.1630135075856081</v>
      </c>
      <c r="D166" s="10">
        <f>+data!U166</f>
        <v>0.45109018723322164</v>
      </c>
      <c r="E166" s="10">
        <f t="shared" si="2"/>
        <v>-1.2467889334025748</v>
      </c>
      <c r="F166" s="10">
        <f t="shared" si="1"/>
        <v>-2.6141036948188296</v>
      </c>
    </row>
    <row r="167" spans="1:6" x14ac:dyDescent="0.25">
      <c r="A167" s="1">
        <v>40543</v>
      </c>
      <c r="B167" s="10">
        <v>-0.88481862270105971</v>
      </c>
      <c r="C167" s="10">
        <v>-2.4719002723527916</v>
      </c>
      <c r="D167" s="10">
        <f>+data!U167</f>
        <v>9.2624181412460871E-2</v>
      </c>
      <c r="E167" s="10">
        <f t="shared" si="2"/>
        <v>-0.97744280411352058</v>
      </c>
      <c r="F167" s="10">
        <f t="shared" si="1"/>
        <v>-2.5645244537652525</v>
      </c>
    </row>
    <row r="168" spans="1:6" x14ac:dyDescent="0.25">
      <c r="A168" s="1">
        <v>40633</v>
      </c>
      <c r="B168" s="10">
        <v>-0.99145963271442739</v>
      </c>
      <c r="C168" s="10">
        <v>-1.7867153633041151</v>
      </c>
      <c r="D168" s="10">
        <f>+data!U168</f>
        <v>-0.18087866353970133</v>
      </c>
      <c r="E168" s="10">
        <f t="shared" si="2"/>
        <v>-0.81058096917472611</v>
      </c>
      <c r="F168" s="10">
        <f t="shared" si="1"/>
        <v>-1.6058366997644138</v>
      </c>
    </row>
    <row r="169" spans="1:6" x14ac:dyDescent="0.25">
      <c r="A169" s="1">
        <v>40724</v>
      </c>
      <c r="B169" s="10">
        <v>-1.1218285960584478</v>
      </c>
      <c r="C169" s="10">
        <v>-2.5982907272043163</v>
      </c>
      <c r="D169" s="10">
        <f>+data!U169</f>
        <v>-0.21154249775308759</v>
      </c>
      <c r="E169" s="10">
        <f t="shared" si="2"/>
        <v>-0.91028609830536023</v>
      </c>
      <c r="F169" s="10">
        <f t="shared" si="1"/>
        <v>-2.3867482294512286</v>
      </c>
    </row>
    <row r="170" spans="1:6" x14ac:dyDescent="0.25">
      <c r="A170" s="1">
        <v>40816</v>
      </c>
      <c r="B170" s="10">
        <v>-1.4024179299210648</v>
      </c>
      <c r="C170" s="10">
        <v>-4.5430250664376537</v>
      </c>
      <c r="D170" s="10">
        <f>+data!U170</f>
        <v>-0.17104329849606734</v>
      </c>
      <c r="E170" s="10">
        <f t="shared" si="2"/>
        <v>-1.2313746314249976</v>
      </c>
      <c r="F170" s="10">
        <f t="shared" si="1"/>
        <v>-4.3719817679415867</v>
      </c>
    </row>
    <row r="171" spans="1:6" x14ac:dyDescent="0.25">
      <c r="A171" s="1">
        <v>40908</v>
      </c>
      <c r="B171" s="10">
        <v>-1.4664151908827261</v>
      </c>
      <c r="C171" s="10">
        <v>-3.5795584515444721</v>
      </c>
      <c r="D171" s="10">
        <f>+data!U171</f>
        <v>-3.6409558056481189E-2</v>
      </c>
      <c r="E171" s="10">
        <f t="shared" si="2"/>
        <v>-1.4300056328262449</v>
      </c>
      <c r="F171" s="10">
        <f t="shared" si="1"/>
        <v>-3.5431488934879907</v>
      </c>
    </row>
    <row r="172" spans="1:6" x14ac:dyDescent="0.25">
      <c r="A172" s="1">
        <v>40999</v>
      </c>
      <c r="B172" s="10">
        <v>-1.2660754379502466</v>
      </c>
      <c r="C172" s="10">
        <v>-3.7329699677013157</v>
      </c>
      <c r="D172" s="10">
        <f>+data!U172</f>
        <v>0.22615594883554321</v>
      </c>
      <c r="E172" s="10">
        <f t="shared" si="2"/>
        <v>-1.4922313867857897</v>
      </c>
      <c r="F172" s="10">
        <f t="shared" si="1"/>
        <v>-3.9591259165368591</v>
      </c>
    </row>
    <row r="173" spans="1:6" x14ac:dyDescent="0.25">
      <c r="A173" s="1">
        <v>41090</v>
      </c>
      <c r="B173" s="10">
        <v>-1.1110581728454003</v>
      </c>
      <c r="C173" s="10">
        <v>-4.154344038496153</v>
      </c>
      <c r="D173" s="10">
        <f>+data!U173</f>
        <v>0.34127209559771599</v>
      </c>
      <c r="E173" s="10">
        <f t="shared" si="2"/>
        <v>-1.4523302684431163</v>
      </c>
      <c r="F173" s="10">
        <f t="shared" si="1"/>
        <v>-4.4956161340938685</v>
      </c>
    </row>
    <row r="174" spans="1:6" x14ac:dyDescent="0.25">
      <c r="A174" s="1">
        <v>41182</v>
      </c>
      <c r="B174" s="10">
        <v>-1.3604583364000913</v>
      </c>
      <c r="C174" s="10">
        <v>-4.6955165674488875</v>
      </c>
      <c r="D174" s="10">
        <f>+data!U174</f>
        <v>0.3104592561454424</v>
      </c>
      <c r="E174" s="10">
        <f t="shared" si="2"/>
        <v>-1.6709175925455337</v>
      </c>
      <c r="F174" s="10">
        <f t="shared" si="1"/>
        <v>-5.0059758235943299</v>
      </c>
    </row>
    <row r="175" spans="1:6" x14ac:dyDescent="0.25">
      <c r="A175" s="1">
        <v>41274</v>
      </c>
      <c r="B175" s="10">
        <v>-1.4299217747872461</v>
      </c>
      <c r="C175" s="10">
        <v>-5.4610022379365235</v>
      </c>
      <c r="D175" s="10">
        <f>+data!U175</f>
        <v>0.3023561238479669</v>
      </c>
      <c r="E175" s="10">
        <f t="shared" si="2"/>
        <v>-1.732277898635213</v>
      </c>
      <c r="F175" s="10">
        <f t="shared" si="1"/>
        <v>-5.7633583617844906</v>
      </c>
    </row>
    <row r="176" spans="1:6" x14ac:dyDescent="0.25">
      <c r="A176" s="1">
        <v>41364</v>
      </c>
      <c r="B176" s="10">
        <v>-1.4406098241486922</v>
      </c>
      <c r="C176" s="10">
        <v>-5.2027100248071303</v>
      </c>
      <c r="D176" s="10">
        <f>+data!U176</f>
        <v>0.21493182742675454</v>
      </c>
      <c r="E176" s="10">
        <f t="shared" si="2"/>
        <v>-1.6555416515754469</v>
      </c>
      <c r="F176" s="10">
        <f t="shared" si="1"/>
        <v>-5.4176418522338849</v>
      </c>
    </row>
    <row r="177" spans="1:6" x14ac:dyDescent="0.25">
      <c r="A177" s="1">
        <v>41455</v>
      </c>
      <c r="B177" s="10">
        <v>-0.96952668118230045</v>
      </c>
      <c r="C177" s="10">
        <v>-4.252176479024607</v>
      </c>
      <c r="D177" s="10">
        <f>+data!U177</f>
        <v>5.7799702364999456E-2</v>
      </c>
      <c r="E177" s="10">
        <f t="shared" si="2"/>
        <v>-1.0273263835472999</v>
      </c>
      <c r="F177" s="10">
        <f t="shared" si="1"/>
        <v>-4.3099761813896063</v>
      </c>
    </row>
    <row r="178" spans="1:6" x14ac:dyDescent="0.25">
      <c r="A178" s="1">
        <v>41547</v>
      </c>
      <c r="B178" s="10">
        <v>-1.802352473505624</v>
      </c>
      <c r="C178" s="10">
        <v>-2.6656544422726434</v>
      </c>
      <c r="D178" s="10">
        <f>+data!U178</f>
        <v>9.2738600906582883E-3</v>
      </c>
      <c r="E178" s="10">
        <f t="shared" si="2"/>
        <v>-1.8116263335962823</v>
      </c>
      <c r="F178" s="10">
        <f t="shared" si="1"/>
        <v>-2.6749283023633015</v>
      </c>
    </row>
    <row r="179" spans="1:6" x14ac:dyDescent="0.25">
      <c r="A179" s="1">
        <v>41639</v>
      </c>
      <c r="B179" s="10">
        <v>-2.1332379041263838</v>
      </c>
      <c r="C179" s="10">
        <v>-3.6125475997596017</v>
      </c>
      <c r="D179" s="10">
        <f>+data!U179</f>
        <v>5.0864343392165931E-2</v>
      </c>
      <c r="E179" s="10">
        <f t="shared" si="2"/>
        <v>-2.1841022475185499</v>
      </c>
      <c r="F179" s="10">
        <f t="shared" si="1"/>
        <v>-3.6634119431517678</v>
      </c>
    </row>
    <row r="180" spans="1:6" x14ac:dyDescent="0.25">
      <c r="A180" s="1">
        <v>41729</v>
      </c>
      <c r="B180" s="10">
        <v>-2.6243884377279088</v>
      </c>
      <c r="C180" s="10">
        <v>-2.6839614821122675</v>
      </c>
      <c r="D180" s="10">
        <f>+data!U180</f>
        <v>-4.9107456028118328E-2</v>
      </c>
      <c r="E180" s="10">
        <f t="shared" si="2"/>
        <v>-2.5752809816997906</v>
      </c>
      <c r="F180" s="10">
        <f t="shared" si="1"/>
        <v>-2.6348540260841493</v>
      </c>
    </row>
    <row r="181" spans="1:6" x14ac:dyDescent="0.25">
      <c r="A181" s="1">
        <v>41820</v>
      </c>
      <c r="B181" s="10">
        <v>-2.8885822607113276</v>
      </c>
      <c r="C181" s="10">
        <v>-1.7315134778723547</v>
      </c>
      <c r="D181" s="10">
        <f>+data!U181</f>
        <v>4.8144499078850773E-2</v>
      </c>
      <c r="E181" s="10">
        <f t="shared" si="2"/>
        <v>-2.9367267597901785</v>
      </c>
      <c r="F181" s="10">
        <f t="shared" si="1"/>
        <v>-1.7796579769512055</v>
      </c>
    </row>
    <row r="182" spans="1:6" x14ac:dyDescent="0.25">
      <c r="A182" s="1">
        <v>41912</v>
      </c>
      <c r="B182" s="10">
        <v>-2.8051391418383611</v>
      </c>
      <c r="C182" s="10">
        <v>-0.89087634223599477</v>
      </c>
      <c r="D182" s="10">
        <f>+data!U182</f>
        <v>0.19146927579117401</v>
      </c>
      <c r="E182" s="10">
        <f t="shared" si="2"/>
        <v>-2.9966084176295351</v>
      </c>
      <c r="F182" s="10">
        <f t="shared" si="1"/>
        <v>-1.0823456180271687</v>
      </c>
    </row>
    <row r="183" spans="1:6" x14ac:dyDescent="0.25">
      <c r="A183" s="1">
        <v>42004</v>
      </c>
      <c r="B183" s="10">
        <v>-2.4207480028736286</v>
      </c>
      <c r="C183" s="10">
        <v>-0.60040681297849086</v>
      </c>
      <c r="D183" s="10">
        <f>+data!U183</f>
        <v>0.22609966725563618</v>
      </c>
      <c r="E183" s="10">
        <f t="shared" si="2"/>
        <v>-2.6468476701292647</v>
      </c>
      <c r="F183" s="10">
        <f t="shared" si="1"/>
        <v>-0.82650648023412709</v>
      </c>
    </row>
    <row r="184" spans="1:6" x14ac:dyDescent="0.25">
      <c r="A184" s="1">
        <v>42094</v>
      </c>
      <c r="B184" s="10">
        <v>-1.808445105124542</v>
      </c>
      <c r="C184" s="10">
        <v>-0.23048156190447669</v>
      </c>
      <c r="D184" s="10">
        <f>+data!U184</f>
        <v>0.19697494784428421</v>
      </c>
      <c r="E184" s="10">
        <f t="shared" si="2"/>
        <v>-2.0054200529688262</v>
      </c>
      <c r="F184" s="10">
        <f t="shared" si="1"/>
        <v>-0.42745650974876093</v>
      </c>
    </row>
    <row r="185" spans="1:6" x14ac:dyDescent="0.25">
      <c r="A185" s="1">
        <v>42185</v>
      </c>
      <c r="B185" s="10">
        <v>-1.3878834770410355</v>
      </c>
      <c r="C185" s="10">
        <v>-0.33581590820651686</v>
      </c>
      <c r="D185" s="10">
        <f>+data!U185</f>
        <v>0.23985801901417189</v>
      </c>
      <c r="E185" s="10">
        <f t="shared" si="2"/>
        <v>-1.6277414960552075</v>
      </c>
      <c r="F185" s="10">
        <f t="shared" si="1"/>
        <v>-0.57567392722068877</v>
      </c>
    </row>
    <row r="186" spans="1:6" x14ac:dyDescent="0.25">
      <c r="A186" s="1">
        <v>42277</v>
      </c>
      <c r="B186" s="10">
        <v>-0.7392731258776466</v>
      </c>
      <c r="C186" s="10">
        <v>-0.42104043357400067</v>
      </c>
      <c r="D186" s="10">
        <f>+data!U186</f>
        <v>0.22379208008590856</v>
      </c>
      <c r="E186" s="10">
        <f t="shared" si="2"/>
        <v>-0.96306520596355516</v>
      </c>
      <c r="F186" s="10">
        <f t="shared" si="1"/>
        <v>-0.64483251365990923</v>
      </c>
    </row>
    <row r="187" spans="1:6" x14ac:dyDescent="0.25">
      <c r="A187" s="1">
        <v>42369</v>
      </c>
      <c r="B187" s="10">
        <f>+data!F187</f>
        <v>0.32600000000000001</v>
      </c>
      <c r="C187" s="10">
        <f>+B187</f>
        <v>0.32600000000000001</v>
      </c>
      <c r="D187" s="10">
        <f>+data!U187</f>
        <v>0.16138560085837431</v>
      </c>
      <c r="E187" s="10">
        <f t="shared" si="2"/>
        <v>0.16461439914162571</v>
      </c>
      <c r="F187" s="10">
        <f t="shared" si="1"/>
        <v>0.16461439914162571</v>
      </c>
    </row>
    <row r="188" spans="1:6" x14ac:dyDescent="0.25">
      <c r="A188" s="1">
        <v>42460</v>
      </c>
      <c r="B188" s="10">
        <f>+data!F188</f>
        <v>0.34599999999999997</v>
      </c>
      <c r="C188" s="10">
        <f t="shared" ref="C188:C195" si="3">+B188</f>
        <v>0.34599999999999997</v>
      </c>
      <c r="D188" s="10">
        <f>+data!U188</f>
        <v>0.2231465493483252</v>
      </c>
      <c r="E188" s="10">
        <f t="shared" si="2"/>
        <v>0.12285345065167477</v>
      </c>
      <c r="F188" s="10">
        <f t="shared" ref="F188:F195" si="4">+C188-$D188</f>
        <v>0.12285345065167477</v>
      </c>
    </row>
    <row r="189" spans="1:6" x14ac:dyDescent="0.25">
      <c r="A189" s="1">
        <v>42551</v>
      </c>
      <c r="B189" s="10">
        <f>+data!F189</f>
        <v>0.38600000000000001</v>
      </c>
      <c r="C189" s="10">
        <f t="shared" si="3"/>
        <v>0.38600000000000001</v>
      </c>
      <c r="D189" s="10">
        <f>+data!U189</f>
        <v>0.34174339903523221</v>
      </c>
      <c r="E189" s="10">
        <f t="shared" ref="E189:E195" si="5">+B189-$D189</f>
        <v>4.42566009647678E-2</v>
      </c>
      <c r="F189" s="10">
        <f t="shared" si="4"/>
        <v>4.42566009647678E-2</v>
      </c>
    </row>
    <row r="190" spans="1:6" x14ac:dyDescent="0.25">
      <c r="A190" s="1">
        <v>42643</v>
      </c>
      <c r="B190" s="10">
        <f>+data!F190</f>
        <v>0.378</v>
      </c>
      <c r="C190" s="10">
        <f t="shared" si="3"/>
        <v>0.378</v>
      </c>
      <c r="D190" s="10">
        <f>+data!U190</f>
        <v>0.52972739526314239</v>
      </c>
      <c r="E190" s="10">
        <f t="shared" si="5"/>
        <v>-0.15172739526314238</v>
      </c>
      <c r="F190" s="10">
        <f t="shared" si="4"/>
        <v>-0.15172739526314238</v>
      </c>
    </row>
    <row r="191" spans="1:6" x14ac:dyDescent="0.25">
      <c r="A191" s="1">
        <v>42735</v>
      </c>
      <c r="B191" s="10">
        <f>+data!F191</f>
        <v>0.63800000000000012</v>
      </c>
      <c r="C191" s="10">
        <f t="shared" si="3"/>
        <v>0.63800000000000012</v>
      </c>
      <c r="D191" s="10">
        <f>+data!U191</f>
        <v>0.71535457980943895</v>
      </c>
      <c r="E191" s="10">
        <f t="shared" si="5"/>
        <v>-7.7354579809438828E-2</v>
      </c>
      <c r="F191" s="10">
        <f t="shared" si="4"/>
        <v>-7.7354579809438828E-2</v>
      </c>
    </row>
    <row r="192" spans="1:6" x14ac:dyDescent="0.25">
      <c r="A192" s="1">
        <v>42825</v>
      </c>
      <c r="B192" s="10">
        <f>+data!F192</f>
        <v>0.89200000000000002</v>
      </c>
      <c r="C192" s="10">
        <f t="shared" si="3"/>
        <v>0.89200000000000002</v>
      </c>
      <c r="D192" s="10">
        <f>+data!U192</f>
        <v>0.88354676760523199</v>
      </c>
      <c r="E192" s="10">
        <f t="shared" si="5"/>
        <v>8.4532323947680288E-3</v>
      </c>
      <c r="F192" s="10">
        <f t="shared" si="4"/>
        <v>8.4532323947680288E-3</v>
      </c>
    </row>
    <row r="193" spans="1:6" x14ac:dyDescent="0.25">
      <c r="A193" s="1">
        <v>42916</v>
      </c>
      <c r="B193" s="10">
        <f>+data!F193</f>
        <v>1.1399999999999999</v>
      </c>
      <c r="C193" s="10">
        <f t="shared" si="3"/>
        <v>1.1399999999999999</v>
      </c>
      <c r="D193" s="10">
        <f>+data!U193</f>
        <v>0.93331168844165135</v>
      </c>
      <c r="E193" s="10">
        <f t="shared" si="5"/>
        <v>0.20668831155834855</v>
      </c>
      <c r="F193" s="10">
        <f t="shared" si="4"/>
        <v>0.20668831155834855</v>
      </c>
    </row>
    <row r="194" spans="1:6" x14ac:dyDescent="0.25">
      <c r="A194" s="1">
        <v>43008</v>
      </c>
      <c r="B194" s="10">
        <f>+data!F194</f>
        <v>1.1399999999999999</v>
      </c>
      <c r="C194" s="10">
        <f t="shared" si="3"/>
        <v>1.1399999999999999</v>
      </c>
      <c r="D194" s="10">
        <f>+data!U194</f>
        <v>0.97235141859620933</v>
      </c>
      <c r="E194" s="10">
        <f t="shared" si="5"/>
        <v>0.16764858140379058</v>
      </c>
      <c r="F194" s="10">
        <f t="shared" si="4"/>
        <v>0.16764858140379058</v>
      </c>
    </row>
    <row r="195" spans="1:6" x14ac:dyDescent="0.25">
      <c r="A195" s="1">
        <v>43100</v>
      </c>
      <c r="B195" s="10">
        <f>+data!F195</f>
        <v>1.4019999999999999</v>
      </c>
      <c r="C195" s="10">
        <f t="shared" si="3"/>
        <v>1.4019999999999999</v>
      </c>
      <c r="D195" s="10">
        <f>+data!U195</f>
        <v>1.1470559519236807</v>
      </c>
      <c r="E195" s="10">
        <f t="shared" si="5"/>
        <v>0.25494404807631921</v>
      </c>
      <c r="F195" s="10">
        <f t="shared" si="4"/>
        <v>0.25494404807631921</v>
      </c>
    </row>
  </sheetData>
  <phoneticPr fontId="2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/>
  <dimension ref="A1:AS218"/>
  <sheetViews>
    <sheetView zoomScale="85" zoomScaleNormal="85" workbookViewId="0">
      <pane xSplit="1" ySplit="3" topLeftCell="B124" activePane="bottomRight" state="frozen"/>
      <selection pane="topRight" activeCell="B1" sqref="B1"/>
      <selection pane="bottomLeft" activeCell="A4" sqref="A4"/>
      <selection pane="bottomRight" activeCell="A124" sqref="A124"/>
    </sheetView>
  </sheetViews>
  <sheetFormatPr defaultRowHeight="13.25" x14ac:dyDescent="0.25"/>
  <sheetData>
    <row r="1" spans="1:43" x14ac:dyDescent="0.25">
      <c r="A1" s="15">
        <f>0.85^4</f>
        <v>0.52200624999999989</v>
      </c>
      <c r="B1" s="9" t="s">
        <v>48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21" t="s">
        <v>49</v>
      </c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</row>
    <row r="2" spans="1:43" x14ac:dyDescent="0.25">
      <c r="A2" s="15">
        <f>data!Q2</f>
        <v>1.5</v>
      </c>
      <c r="B2" s="22">
        <v>0</v>
      </c>
      <c r="C2" s="22">
        <v>0</v>
      </c>
      <c r="D2" s="22">
        <v>0</v>
      </c>
      <c r="E2" s="22">
        <v>0</v>
      </c>
      <c r="F2" s="22">
        <v>0</v>
      </c>
      <c r="G2" s="22">
        <v>0</v>
      </c>
      <c r="H2" s="22">
        <v>0</v>
      </c>
      <c r="I2" s="22">
        <v>0</v>
      </c>
      <c r="J2" s="22">
        <v>0</v>
      </c>
      <c r="K2" s="22">
        <v>0</v>
      </c>
      <c r="L2" s="22">
        <v>0</v>
      </c>
      <c r="M2" s="22">
        <v>0</v>
      </c>
      <c r="N2" s="22">
        <v>0</v>
      </c>
      <c r="O2" s="22">
        <v>0</v>
      </c>
      <c r="P2" s="22">
        <v>0</v>
      </c>
      <c r="Q2" s="22">
        <v>0</v>
      </c>
      <c r="R2" s="22">
        <v>0</v>
      </c>
      <c r="S2" s="22">
        <v>0</v>
      </c>
      <c r="T2" s="22">
        <v>0</v>
      </c>
      <c r="U2" s="22">
        <v>0</v>
      </c>
      <c r="V2" s="22">
        <v>0</v>
      </c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</row>
    <row r="3" spans="1:43" x14ac:dyDescent="0.25">
      <c r="A3" s="17">
        <v>0.5</v>
      </c>
      <c r="B3" s="13">
        <v>0</v>
      </c>
      <c r="C3" s="13">
        <v>1</v>
      </c>
      <c r="D3" s="13">
        <f>+C3+1</f>
        <v>2</v>
      </c>
      <c r="E3" s="13">
        <f t="shared" ref="E3:L3" si="0">+D3+1</f>
        <v>3</v>
      </c>
      <c r="F3" s="13">
        <f t="shared" si="0"/>
        <v>4</v>
      </c>
      <c r="G3" s="13">
        <f t="shared" si="0"/>
        <v>5</v>
      </c>
      <c r="H3" s="13">
        <f t="shared" si="0"/>
        <v>6</v>
      </c>
      <c r="I3" s="13">
        <f t="shared" si="0"/>
        <v>7</v>
      </c>
      <c r="J3" s="13">
        <f t="shared" si="0"/>
        <v>8</v>
      </c>
      <c r="K3" s="13">
        <f t="shared" si="0"/>
        <v>9</v>
      </c>
      <c r="L3" s="13">
        <f t="shared" si="0"/>
        <v>10</v>
      </c>
      <c r="M3" s="13">
        <f t="shared" ref="M3" si="1">+L3+1</f>
        <v>11</v>
      </c>
      <c r="N3" s="13">
        <f t="shared" ref="N3" si="2">+M3+1</f>
        <v>12</v>
      </c>
      <c r="O3" s="13">
        <f t="shared" ref="O3" si="3">+N3+1</f>
        <v>13</v>
      </c>
      <c r="P3" s="13">
        <f t="shared" ref="P3" si="4">+O3+1</f>
        <v>14</v>
      </c>
      <c r="Q3" s="13">
        <f t="shared" ref="Q3" si="5">+P3+1</f>
        <v>15</v>
      </c>
      <c r="R3" s="13">
        <f t="shared" ref="R3" si="6">+Q3+1</f>
        <v>16</v>
      </c>
      <c r="S3" s="13">
        <f t="shared" ref="S3" si="7">+R3+1</f>
        <v>17</v>
      </c>
      <c r="T3" s="13">
        <f t="shared" ref="T3" si="8">+S3+1</f>
        <v>18</v>
      </c>
      <c r="U3" s="13">
        <f t="shared" ref="U3" si="9">+T3+1</f>
        <v>19</v>
      </c>
      <c r="V3" s="13">
        <f t="shared" ref="V3" si="10">+U3+1</f>
        <v>20</v>
      </c>
      <c r="W3" s="13">
        <v>0</v>
      </c>
      <c r="X3" s="13">
        <v>1</v>
      </c>
      <c r="Y3" s="13">
        <f>+X3+1</f>
        <v>2</v>
      </c>
      <c r="Z3" s="13">
        <f t="shared" ref="Z3" si="11">+Y3+1</f>
        <v>3</v>
      </c>
      <c r="AA3" s="13">
        <f t="shared" ref="AA3" si="12">+Z3+1</f>
        <v>4</v>
      </c>
      <c r="AB3" s="13">
        <f t="shared" ref="AB3" si="13">+AA3+1</f>
        <v>5</v>
      </c>
      <c r="AC3" s="13">
        <f t="shared" ref="AC3" si="14">+AB3+1</f>
        <v>6</v>
      </c>
      <c r="AD3" s="13">
        <f t="shared" ref="AD3" si="15">+AC3+1</f>
        <v>7</v>
      </c>
      <c r="AE3" s="13">
        <f t="shared" ref="AE3" si="16">+AD3+1</f>
        <v>8</v>
      </c>
      <c r="AF3" s="13">
        <f t="shared" ref="AF3" si="17">+AE3+1</f>
        <v>9</v>
      </c>
      <c r="AG3" s="13">
        <f t="shared" ref="AG3" si="18">+AF3+1</f>
        <v>10</v>
      </c>
      <c r="AH3" s="13">
        <f t="shared" ref="AH3" si="19">+AG3+1</f>
        <v>11</v>
      </c>
      <c r="AI3" s="13">
        <f t="shared" ref="AI3" si="20">+AH3+1</f>
        <v>12</v>
      </c>
      <c r="AJ3" s="13">
        <f t="shared" ref="AJ3" si="21">+AI3+1</f>
        <v>13</v>
      </c>
      <c r="AK3" s="13">
        <f t="shared" ref="AK3" si="22">+AJ3+1</f>
        <v>14</v>
      </c>
      <c r="AL3" s="13">
        <f t="shared" ref="AL3" si="23">+AK3+1</f>
        <v>15</v>
      </c>
      <c r="AM3" s="13">
        <f t="shared" ref="AM3" si="24">+AL3+1</f>
        <v>16</v>
      </c>
      <c r="AN3" s="13">
        <f t="shared" ref="AN3" si="25">+AM3+1</f>
        <v>17</v>
      </c>
      <c r="AO3" s="13">
        <f t="shared" ref="AO3" si="26">+AN3+1</f>
        <v>18</v>
      </c>
      <c r="AP3" s="13">
        <f t="shared" ref="AP3" si="27">+AO3+1</f>
        <v>19</v>
      </c>
      <c r="AQ3" s="13">
        <f t="shared" ref="AQ3" si="28">+AP3+1</f>
        <v>20</v>
      </c>
    </row>
    <row r="4" spans="1:43" hidden="1" x14ac:dyDescent="0.25">
      <c r="A4" s="1">
        <v>25628</v>
      </c>
      <c r="B4" s="1"/>
    </row>
    <row r="5" spans="1:43" hidden="1" x14ac:dyDescent="0.25">
      <c r="A5" s="1">
        <v>25720</v>
      </c>
      <c r="B5" s="1"/>
    </row>
    <row r="6" spans="1:43" hidden="1" x14ac:dyDescent="0.25">
      <c r="A6" s="1">
        <v>25841</v>
      </c>
      <c r="B6" s="1"/>
    </row>
    <row r="7" spans="1:43" hidden="1" x14ac:dyDescent="0.25">
      <c r="A7" s="1">
        <v>25933</v>
      </c>
      <c r="B7" s="1"/>
    </row>
    <row r="8" spans="1:43" hidden="1" x14ac:dyDescent="0.25">
      <c r="A8" s="1">
        <v>26023</v>
      </c>
      <c r="B8" s="1"/>
    </row>
    <row r="9" spans="1:43" hidden="1" x14ac:dyDescent="0.25">
      <c r="A9" s="1">
        <v>26114</v>
      </c>
      <c r="B9" s="1"/>
    </row>
    <row r="10" spans="1:43" hidden="1" x14ac:dyDescent="0.25">
      <c r="A10" s="1">
        <v>26206</v>
      </c>
      <c r="B10" s="1"/>
    </row>
    <row r="11" spans="1:43" hidden="1" x14ac:dyDescent="0.25">
      <c r="A11" s="1">
        <v>26298</v>
      </c>
      <c r="B11" s="1"/>
    </row>
    <row r="12" spans="1:43" hidden="1" x14ac:dyDescent="0.25">
      <c r="A12" s="1">
        <v>26389</v>
      </c>
      <c r="B12" s="1"/>
    </row>
    <row r="13" spans="1:43" hidden="1" x14ac:dyDescent="0.25">
      <c r="A13" s="1">
        <v>26480</v>
      </c>
      <c r="B13" s="1"/>
    </row>
    <row r="14" spans="1:43" hidden="1" x14ac:dyDescent="0.25">
      <c r="A14" s="1">
        <v>26572</v>
      </c>
      <c r="B14" s="1"/>
    </row>
    <row r="15" spans="1:43" hidden="1" x14ac:dyDescent="0.25">
      <c r="A15" s="1">
        <v>26664</v>
      </c>
      <c r="B15" s="1"/>
    </row>
    <row r="16" spans="1:43" hidden="1" x14ac:dyDescent="0.25">
      <c r="A16" s="1">
        <v>26754</v>
      </c>
      <c r="B16" s="1"/>
    </row>
    <row r="17" spans="1:2" hidden="1" x14ac:dyDescent="0.25">
      <c r="A17" s="1">
        <v>26845</v>
      </c>
      <c r="B17" s="1"/>
    </row>
    <row r="18" spans="1:2" hidden="1" x14ac:dyDescent="0.25">
      <c r="A18" s="1">
        <v>26937</v>
      </c>
      <c r="B18" s="1"/>
    </row>
    <row r="19" spans="1:2" hidden="1" x14ac:dyDescent="0.25">
      <c r="A19" s="1">
        <v>27029</v>
      </c>
      <c r="B19" s="1"/>
    </row>
    <row r="20" spans="1:2" hidden="1" x14ac:dyDescent="0.25">
      <c r="A20" s="1">
        <v>27119</v>
      </c>
      <c r="B20" s="1"/>
    </row>
    <row r="21" spans="1:2" hidden="1" x14ac:dyDescent="0.25">
      <c r="A21" s="1">
        <v>27210</v>
      </c>
      <c r="B21" s="1"/>
    </row>
    <row r="22" spans="1:2" hidden="1" x14ac:dyDescent="0.25">
      <c r="A22" s="1">
        <v>27302</v>
      </c>
      <c r="B22" s="1"/>
    </row>
    <row r="23" spans="1:2" hidden="1" x14ac:dyDescent="0.25">
      <c r="A23" s="1">
        <v>27394</v>
      </c>
      <c r="B23" s="1"/>
    </row>
    <row r="24" spans="1:2" hidden="1" x14ac:dyDescent="0.25">
      <c r="A24" s="1">
        <v>27484</v>
      </c>
      <c r="B24" s="1"/>
    </row>
    <row r="25" spans="1:2" hidden="1" x14ac:dyDescent="0.25">
      <c r="A25" s="1">
        <v>27575</v>
      </c>
      <c r="B25" s="1"/>
    </row>
    <row r="26" spans="1:2" hidden="1" x14ac:dyDescent="0.25">
      <c r="A26" s="1">
        <v>27667</v>
      </c>
      <c r="B26" s="1"/>
    </row>
    <row r="27" spans="1:2" hidden="1" x14ac:dyDescent="0.25">
      <c r="A27" s="1">
        <v>27759</v>
      </c>
      <c r="B27" s="1"/>
    </row>
    <row r="28" spans="1:2" hidden="1" x14ac:dyDescent="0.25">
      <c r="A28" s="1">
        <v>27850</v>
      </c>
      <c r="B28" s="1"/>
    </row>
    <row r="29" spans="1:2" hidden="1" x14ac:dyDescent="0.25">
      <c r="A29" s="1">
        <v>27941</v>
      </c>
      <c r="B29" s="1"/>
    </row>
    <row r="30" spans="1:2" hidden="1" x14ac:dyDescent="0.25">
      <c r="A30" s="1">
        <v>28033</v>
      </c>
      <c r="B30" s="1"/>
    </row>
    <row r="31" spans="1:2" hidden="1" x14ac:dyDescent="0.25">
      <c r="A31" s="1">
        <v>28125</v>
      </c>
      <c r="B31" s="1"/>
    </row>
    <row r="32" spans="1:2" hidden="1" x14ac:dyDescent="0.25">
      <c r="A32" s="1">
        <v>28215</v>
      </c>
      <c r="B32" s="1"/>
    </row>
    <row r="33" spans="1:2" hidden="1" x14ac:dyDescent="0.25">
      <c r="A33" s="1">
        <v>28306</v>
      </c>
      <c r="B33" s="1"/>
    </row>
    <row r="34" spans="1:2" hidden="1" x14ac:dyDescent="0.25">
      <c r="A34" s="1">
        <v>28398</v>
      </c>
      <c r="B34" s="1"/>
    </row>
    <row r="35" spans="1:2" hidden="1" x14ac:dyDescent="0.25">
      <c r="A35" s="1">
        <v>28490</v>
      </c>
      <c r="B35" s="1"/>
    </row>
    <row r="36" spans="1:2" hidden="1" x14ac:dyDescent="0.25">
      <c r="A36" s="1">
        <v>28580</v>
      </c>
      <c r="B36" s="1"/>
    </row>
    <row r="37" spans="1:2" hidden="1" x14ac:dyDescent="0.25">
      <c r="A37" s="1">
        <v>28671</v>
      </c>
      <c r="B37" s="1"/>
    </row>
    <row r="38" spans="1:2" hidden="1" x14ac:dyDescent="0.25">
      <c r="A38" s="1">
        <v>28763</v>
      </c>
      <c r="B38" s="1"/>
    </row>
    <row r="39" spans="1:2" hidden="1" x14ac:dyDescent="0.25">
      <c r="A39" s="1">
        <v>28855</v>
      </c>
      <c r="B39" s="1"/>
    </row>
    <row r="40" spans="1:2" hidden="1" x14ac:dyDescent="0.25">
      <c r="A40" s="1">
        <v>28945</v>
      </c>
      <c r="B40" s="1"/>
    </row>
    <row r="41" spans="1:2" hidden="1" x14ac:dyDescent="0.25">
      <c r="A41" s="1">
        <v>29036</v>
      </c>
      <c r="B41" s="1"/>
    </row>
    <row r="42" spans="1:2" hidden="1" x14ac:dyDescent="0.25">
      <c r="A42" s="1">
        <v>29128</v>
      </c>
      <c r="B42" s="1"/>
    </row>
    <row r="43" spans="1:2" hidden="1" x14ac:dyDescent="0.25">
      <c r="A43" s="1">
        <v>29220</v>
      </c>
      <c r="B43" s="1"/>
    </row>
    <row r="44" spans="1:2" hidden="1" x14ac:dyDescent="0.25">
      <c r="A44" s="1">
        <v>29311</v>
      </c>
      <c r="B44" s="1"/>
    </row>
    <row r="45" spans="1:2" hidden="1" x14ac:dyDescent="0.25">
      <c r="A45" s="1">
        <v>29402</v>
      </c>
      <c r="B45" s="1"/>
    </row>
    <row r="46" spans="1:2" hidden="1" x14ac:dyDescent="0.25">
      <c r="A46" s="1">
        <v>29494</v>
      </c>
      <c r="B46" s="1"/>
    </row>
    <row r="47" spans="1:2" hidden="1" x14ac:dyDescent="0.25">
      <c r="A47" s="1">
        <v>29586</v>
      </c>
      <c r="B47" s="1"/>
    </row>
    <row r="48" spans="1:2" hidden="1" x14ac:dyDescent="0.25">
      <c r="A48" s="1">
        <v>29676</v>
      </c>
      <c r="B48" s="1"/>
    </row>
    <row r="49" spans="1:2" hidden="1" x14ac:dyDescent="0.25">
      <c r="A49" s="1">
        <v>29767</v>
      </c>
      <c r="B49" s="1"/>
    </row>
    <row r="50" spans="1:2" hidden="1" x14ac:dyDescent="0.25">
      <c r="A50" s="1">
        <v>29859</v>
      </c>
      <c r="B50" s="1"/>
    </row>
    <row r="51" spans="1:2" hidden="1" x14ac:dyDescent="0.25">
      <c r="A51" s="1">
        <v>29951</v>
      </c>
      <c r="B51" s="1"/>
    </row>
    <row r="52" spans="1:2" hidden="1" x14ac:dyDescent="0.25">
      <c r="A52" s="1">
        <v>30041</v>
      </c>
      <c r="B52" s="1"/>
    </row>
    <row r="53" spans="1:2" hidden="1" x14ac:dyDescent="0.25">
      <c r="A53" s="1">
        <v>30132</v>
      </c>
      <c r="B53" s="1"/>
    </row>
    <row r="54" spans="1:2" hidden="1" x14ac:dyDescent="0.25">
      <c r="A54" s="1">
        <v>30224</v>
      </c>
      <c r="B54" s="1"/>
    </row>
    <row r="55" spans="1:2" hidden="1" x14ac:dyDescent="0.25">
      <c r="A55" s="1">
        <v>30316</v>
      </c>
      <c r="B55" s="1"/>
    </row>
    <row r="56" spans="1:2" hidden="1" x14ac:dyDescent="0.25">
      <c r="A56" s="1">
        <v>30406</v>
      </c>
      <c r="B56" s="1"/>
    </row>
    <row r="57" spans="1:2" hidden="1" x14ac:dyDescent="0.25">
      <c r="A57" s="1">
        <v>30497</v>
      </c>
      <c r="B57" s="1"/>
    </row>
    <row r="58" spans="1:2" hidden="1" x14ac:dyDescent="0.25">
      <c r="A58" s="1">
        <v>30589</v>
      </c>
      <c r="B58" s="1"/>
    </row>
    <row r="59" spans="1:2" hidden="1" x14ac:dyDescent="0.25">
      <c r="A59" s="1">
        <v>30681</v>
      </c>
      <c r="B59" s="1"/>
    </row>
    <row r="60" spans="1:2" hidden="1" x14ac:dyDescent="0.25">
      <c r="A60" s="1">
        <v>30772</v>
      </c>
      <c r="B60" s="1"/>
    </row>
    <row r="61" spans="1:2" hidden="1" x14ac:dyDescent="0.25">
      <c r="A61" s="1">
        <v>30863</v>
      </c>
      <c r="B61" s="1"/>
    </row>
    <row r="62" spans="1:2" hidden="1" x14ac:dyDescent="0.25">
      <c r="A62" s="1">
        <v>30955</v>
      </c>
      <c r="B62" s="1"/>
    </row>
    <row r="63" spans="1:2" hidden="1" x14ac:dyDescent="0.25">
      <c r="A63" s="1">
        <v>31047</v>
      </c>
      <c r="B63" s="1"/>
    </row>
    <row r="64" spans="1:2" hidden="1" x14ac:dyDescent="0.25">
      <c r="A64" s="1">
        <v>31137</v>
      </c>
      <c r="B64" s="1"/>
    </row>
    <row r="65" spans="1:2" hidden="1" x14ac:dyDescent="0.25">
      <c r="A65" s="1">
        <v>31228</v>
      </c>
      <c r="B65" s="1"/>
    </row>
    <row r="66" spans="1:2" hidden="1" x14ac:dyDescent="0.25">
      <c r="A66" s="1">
        <v>31320</v>
      </c>
      <c r="B66" s="1"/>
    </row>
    <row r="67" spans="1:2" hidden="1" x14ac:dyDescent="0.25">
      <c r="A67" s="1">
        <v>31412</v>
      </c>
      <c r="B67" s="1"/>
    </row>
    <row r="68" spans="1:2" hidden="1" x14ac:dyDescent="0.25">
      <c r="A68" s="1">
        <v>31502</v>
      </c>
      <c r="B68" s="1"/>
    </row>
    <row r="69" spans="1:2" hidden="1" x14ac:dyDescent="0.25">
      <c r="A69" s="1">
        <v>31593</v>
      </c>
      <c r="B69" s="1"/>
    </row>
    <row r="70" spans="1:2" hidden="1" x14ac:dyDescent="0.25">
      <c r="A70" s="1">
        <v>31685</v>
      </c>
      <c r="B70" s="1"/>
    </row>
    <row r="71" spans="1:2" hidden="1" x14ac:dyDescent="0.25">
      <c r="A71" s="1">
        <v>31777</v>
      </c>
      <c r="B71" s="1"/>
    </row>
    <row r="72" spans="1:2" hidden="1" x14ac:dyDescent="0.25">
      <c r="A72" s="1">
        <v>31867</v>
      </c>
      <c r="B72" s="1"/>
    </row>
    <row r="73" spans="1:2" hidden="1" x14ac:dyDescent="0.25">
      <c r="A73" s="1">
        <v>31958</v>
      </c>
      <c r="B73" s="1"/>
    </row>
    <row r="74" spans="1:2" hidden="1" x14ac:dyDescent="0.25">
      <c r="A74" s="1">
        <v>32050</v>
      </c>
      <c r="B74" s="1"/>
    </row>
    <row r="75" spans="1:2" hidden="1" x14ac:dyDescent="0.25">
      <c r="A75" s="1">
        <v>32142</v>
      </c>
      <c r="B75" s="1"/>
    </row>
    <row r="76" spans="1:2" hidden="1" x14ac:dyDescent="0.25">
      <c r="A76" s="1">
        <v>32233</v>
      </c>
      <c r="B76" s="1"/>
    </row>
    <row r="77" spans="1:2" hidden="1" x14ac:dyDescent="0.25">
      <c r="A77" s="1">
        <v>32324</v>
      </c>
      <c r="B77" s="1"/>
    </row>
    <row r="78" spans="1:2" hidden="1" x14ac:dyDescent="0.25">
      <c r="A78" s="1">
        <v>32416</v>
      </c>
      <c r="B78" s="1"/>
    </row>
    <row r="79" spans="1:2" hidden="1" x14ac:dyDescent="0.25">
      <c r="A79" s="1">
        <v>32508</v>
      </c>
      <c r="B79" s="1"/>
    </row>
    <row r="80" spans="1:2" hidden="1" x14ac:dyDescent="0.25">
      <c r="A80" s="1">
        <v>32598</v>
      </c>
      <c r="B80" s="1"/>
    </row>
    <row r="81" spans="1:2" hidden="1" x14ac:dyDescent="0.25">
      <c r="A81" s="1">
        <v>32689</v>
      </c>
      <c r="B81" s="1"/>
    </row>
    <row r="82" spans="1:2" hidden="1" x14ac:dyDescent="0.25">
      <c r="A82" s="1">
        <v>32781</v>
      </c>
      <c r="B82" s="1"/>
    </row>
    <row r="83" spans="1:2" hidden="1" x14ac:dyDescent="0.25">
      <c r="A83" s="1">
        <v>32873</v>
      </c>
      <c r="B83" s="1"/>
    </row>
    <row r="84" spans="1:2" hidden="1" x14ac:dyDescent="0.25">
      <c r="A84" s="1">
        <v>32963</v>
      </c>
      <c r="B84" s="1"/>
    </row>
    <row r="85" spans="1:2" hidden="1" x14ac:dyDescent="0.25">
      <c r="A85" s="1">
        <v>33054</v>
      </c>
      <c r="B85" s="1"/>
    </row>
    <row r="86" spans="1:2" hidden="1" x14ac:dyDescent="0.25">
      <c r="A86" s="1">
        <v>33146</v>
      </c>
      <c r="B86" s="1"/>
    </row>
    <row r="87" spans="1:2" hidden="1" x14ac:dyDescent="0.25">
      <c r="A87" s="1">
        <v>33238</v>
      </c>
      <c r="B87" s="1"/>
    </row>
    <row r="88" spans="1:2" hidden="1" x14ac:dyDescent="0.25">
      <c r="A88" s="1">
        <v>33328</v>
      </c>
      <c r="B88" s="1"/>
    </row>
    <row r="89" spans="1:2" hidden="1" x14ac:dyDescent="0.25">
      <c r="A89" s="1">
        <v>33419</v>
      </c>
      <c r="B89" s="1"/>
    </row>
    <row r="90" spans="1:2" hidden="1" x14ac:dyDescent="0.25">
      <c r="A90" s="1">
        <v>33511</v>
      </c>
      <c r="B90" s="1"/>
    </row>
    <row r="91" spans="1:2" hidden="1" x14ac:dyDescent="0.25">
      <c r="A91" s="1">
        <v>33603</v>
      </c>
      <c r="B91" s="1"/>
    </row>
    <row r="92" spans="1:2" hidden="1" x14ac:dyDescent="0.25">
      <c r="A92" s="1">
        <v>33694</v>
      </c>
      <c r="B92" s="1"/>
    </row>
    <row r="93" spans="1:2" hidden="1" x14ac:dyDescent="0.25">
      <c r="A93" s="1">
        <v>33785</v>
      </c>
      <c r="B93" s="1"/>
    </row>
    <row r="94" spans="1:2" hidden="1" x14ac:dyDescent="0.25">
      <c r="A94" s="1">
        <v>33877</v>
      </c>
      <c r="B94" s="1"/>
    </row>
    <row r="95" spans="1:2" hidden="1" x14ac:dyDescent="0.25">
      <c r="A95" s="1">
        <v>33969</v>
      </c>
      <c r="B95" s="1"/>
    </row>
    <row r="96" spans="1:2" hidden="1" x14ac:dyDescent="0.25">
      <c r="A96" s="1">
        <v>34059</v>
      </c>
      <c r="B96" s="1"/>
    </row>
    <row r="97" spans="1:2" hidden="1" x14ac:dyDescent="0.25">
      <c r="A97" s="1">
        <v>34150</v>
      </c>
      <c r="B97" s="1"/>
    </row>
    <row r="98" spans="1:2" hidden="1" x14ac:dyDescent="0.25">
      <c r="A98" s="1">
        <v>34242</v>
      </c>
      <c r="B98" s="1"/>
    </row>
    <row r="99" spans="1:2" hidden="1" x14ac:dyDescent="0.25">
      <c r="A99" s="1">
        <v>34334</v>
      </c>
      <c r="B99" s="1"/>
    </row>
    <row r="100" spans="1:2" hidden="1" x14ac:dyDescent="0.25">
      <c r="A100" s="1">
        <v>34424</v>
      </c>
      <c r="B100" s="1"/>
    </row>
    <row r="101" spans="1:2" hidden="1" x14ac:dyDescent="0.25">
      <c r="A101" s="1">
        <v>34515</v>
      </c>
      <c r="B101" s="1"/>
    </row>
    <row r="102" spans="1:2" hidden="1" x14ac:dyDescent="0.25">
      <c r="A102" s="1">
        <v>34607</v>
      </c>
      <c r="B102" s="1"/>
    </row>
    <row r="103" spans="1:2" hidden="1" x14ac:dyDescent="0.25">
      <c r="A103" s="1">
        <v>34699</v>
      </c>
      <c r="B103" s="1"/>
    </row>
    <row r="104" spans="1:2" hidden="1" x14ac:dyDescent="0.25">
      <c r="A104" s="1">
        <v>34789</v>
      </c>
      <c r="B104" s="1"/>
    </row>
    <row r="105" spans="1:2" hidden="1" x14ac:dyDescent="0.25">
      <c r="A105" s="1">
        <v>34880</v>
      </c>
      <c r="B105" s="1"/>
    </row>
    <row r="106" spans="1:2" hidden="1" x14ac:dyDescent="0.25">
      <c r="A106" s="1">
        <v>34972</v>
      </c>
      <c r="B106" s="1"/>
    </row>
    <row r="107" spans="1:2" hidden="1" x14ac:dyDescent="0.25">
      <c r="A107" s="1">
        <v>35064</v>
      </c>
      <c r="B107" s="1"/>
    </row>
    <row r="108" spans="1:2" hidden="1" x14ac:dyDescent="0.25">
      <c r="A108" s="1">
        <v>35155</v>
      </c>
      <c r="B108" s="1"/>
    </row>
    <row r="109" spans="1:2" hidden="1" x14ac:dyDescent="0.25">
      <c r="A109" s="1">
        <v>35246</v>
      </c>
      <c r="B109" s="1"/>
    </row>
    <row r="110" spans="1:2" hidden="1" x14ac:dyDescent="0.25">
      <c r="A110" s="1">
        <v>35338</v>
      </c>
      <c r="B110" s="1"/>
    </row>
    <row r="111" spans="1:2" hidden="1" x14ac:dyDescent="0.25">
      <c r="A111" s="1">
        <v>35430</v>
      </c>
      <c r="B111" s="1"/>
    </row>
    <row r="112" spans="1:2" hidden="1" x14ac:dyDescent="0.25">
      <c r="A112" s="1">
        <v>35520</v>
      </c>
      <c r="B112" s="1"/>
    </row>
    <row r="113" spans="1:45" hidden="1" x14ac:dyDescent="0.25">
      <c r="A113" s="1">
        <v>35611</v>
      </c>
      <c r="B113" s="1"/>
    </row>
    <row r="114" spans="1:45" hidden="1" x14ac:dyDescent="0.25">
      <c r="A114" s="1">
        <v>35703</v>
      </c>
      <c r="B114" s="1"/>
    </row>
    <row r="115" spans="1:45" hidden="1" x14ac:dyDescent="0.25">
      <c r="A115" s="1">
        <v>35795</v>
      </c>
      <c r="B115" s="1"/>
    </row>
    <row r="116" spans="1:45" hidden="1" x14ac:dyDescent="0.25">
      <c r="A116" s="1">
        <v>35885</v>
      </c>
      <c r="B116" s="1"/>
    </row>
    <row r="117" spans="1:45" hidden="1" x14ac:dyDescent="0.25">
      <c r="A117" s="1">
        <v>35976</v>
      </c>
      <c r="B117" s="1"/>
    </row>
    <row r="118" spans="1:45" hidden="1" x14ac:dyDescent="0.25">
      <c r="A118" s="1">
        <v>36068</v>
      </c>
      <c r="B118" s="1"/>
    </row>
    <row r="119" spans="1:45" hidden="1" x14ac:dyDescent="0.25">
      <c r="A119" s="1">
        <v>36160</v>
      </c>
      <c r="B119" s="1"/>
    </row>
    <row r="120" spans="1:45" hidden="1" x14ac:dyDescent="0.25">
      <c r="A120" s="1">
        <v>36250</v>
      </c>
      <c r="B120" s="1"/>
    </row>
    <row r="121" spans="1:45" hidden="1" x14ac:dyDescent="0.25">
      <c r="A121" s="1">
        <v>36341</v>
      </c>
      <c r="B121" s="1"/>
    </row>
    <row r="122" spans="1:45" hidden="1" x14ac:dyDescent="0.25">
      <c r="A122" s="1">
        <v>36433</v>
      </c>
      <c r="B122" s="1"/>
    </row>
    <row r="123" spans="1:45" hidden="1" x14ac:dyDescent="0.25">
      <c r="A123" s="1">
        <v>36525</v>
      </c>
      <c r="B123" s="1"/>
    </row>
    <row r="124" spans="1:45" x14ac:dyDescent="0.25">
      <c r="A124" s="1">
        <v>36616</v>
      </c>
      <c r="B124" s="10">
        <f>+data!$T124</f>
        <v>4.9295034061303475</v>
      </c>
      <c r="C124" s="10">
        <f>$A$1*data!$F124+(1-$A$1)*(data!$G124+CF!C124+'TR-E'!$A$2*(CF!C124-data!$E124)+'TR-E'!$A$3*CF!DH124)</f>
        <v>6.1663266475033573</v>
      </c>
      <c r="D124" s="10">
        <f>$A$1*data!$F124+(1-$A$1)*(data!$G124+CF!D124+'TR-E'!$A$2*(CF!D124-data!$E124)+'TR-E'!$A$3*CF!DI124)</f>
        <v>6.0086468965028272</v>
      </c>
      <c r="E124" s="10">
        <f>$A$1*data!$F124+(1-$A$1)*(data!$G124+CF!E124+'TR-E'!$A$2*(CF!E124-data!$E124)+'TR-E'!$A$3*CF!DJ124)</f>
        <v>5.5982965190618739</v>
      </c>
      <c r="F124" s="10">
        <f>$A$1*data!$F124+(1-$A$1)*(data!$G124+CF!F124+'TR-E'!$A$2*(CF!F124-data!$E124)+'TR-E'!$A$3*CF!DK124)</f>
        <v>5.6594940316309508</v>
      </c>
      <c r="G124" s="10">
        <f>$A$1*data!$F124+(1-$A$1)*(data!$G124+CF!G124+'TR-E'!$A$2*(CF!G124-data!$E124)+'TR-E'!$A$3*CF!DL124)</f>
        <v>5.8636259036986083</v>
      </c>
      <c r="H124" s="10">
        <f>$A$1*data!$F124+(1-$A$1)*(data!$G124+CF!H124+'TR-E'!$A$2*(CF!H124-data!$E124)+'TR-E'!$A$3*CF!DM124)</f>
        <v>5.8678239189417489</v>
      </c>
      <c r="I124" s="10">
        <f>$A$1*data!$F124+(1-$A$1)*(data!$G124+CF!I124+'TR-E'!$A$2*(CF!I124-data!$E124)+'TR-E'!$A$3*CF!DN124)</f>
        <v>5.7573666330665834</v>
      </c>
      <c r="J124" s="10">
        <f>$A$1*data!$F124+(1-$A$1)*(data!$G124+CF!J124+'TR-E'!$A$2*(CF!J124-data!$E124)+'TR-E'!$A$3*CF!DO124)</f>
        <v>5.6748099944703245</v>
      </c>
      <c r="K124" s="10">
        <f>$A$1*data!$F124+(1-$A$1)*(data!$G124+CF!K124+'TR-E'!$A$2*(CF!K124-data!$E124)+'TR-E'!$A$3*CF!DP124)</f>
        <v>5.6198991977649024</v>
      </c>
      <c r="L124" s="10">
        <f>$A$1*data!$F124+(1-$A$1)*(data!$G124+CF!L124+'TR-E'!$A$2*(CF!L124-data!$E124)+'TR-E'!$A$3*CF!DQ124)</f>
        <v>5.5924755033496512</v>
      </c>
      <c r="M124" s="10">
        <f>$A$1*data!$F124+(1-$A$1)*(data!$G124+CF!M124+'TR-E'!$A$2*(CF!M124-data!$E124)+'TR-E'!$A$3*CF!DR124)</f>
        <v>5.5685758158496483</v>
      </c>
      <c r="N124" s="10">
        <f>$A$1*data!$F124+(1-$A$1)*(data!$G124+CF!N124+'TR-E'!$A$2*(CF!N124-data!$E124)+'TR-E'!$A$3*CF!DS124)</f>
        <v>5.5446761283496473</v>
      </c>
      <c r="O124" s="10">
        <f>$A$1*data!$F124+(1-$A$1)*(data!$G124+CF!O124+'TR-E'!$A$2*(CF!O124-data!$E124)+'TR-E'!$A$3*CF!DT124)</f>
        <v>5.5207764408496471</v>
      </c>
      <c r="P124" s="10">
        <f>$A$1*data!$F124+(1-$A$1)*(data!$G124+CF!P124+'TR-E'!$A$2*(CF!P124-data!$E124)+'TR-E'!$A$3*CF!DU124)</f>
        <v>5.4968767533496434</v>
      </c>
      <c r="Q124" s="10">
        <f>$A$1*data!$F124+(1-$A$1)*(data!$G124+CF!Q124+'TR-E'!$A$2*(CF!Q124-data!$E124)+'TR-E'!$A$3*CF!DV124)</f>
        <v>5.4729770658496406</v>
      </c>
      <c r="R124" s="10">
        <f>$A$1*data!$F124+(1-$A$1)*(data!$G124+CF!R124+'TR-E'!$A$2*(CF!R124-data!$E124)+'TR-E'!$A$3*CF!DW124)</f>
        <v>5.4729770658496406</v>
      </c>
      <c r="S124" s="10">
        <f>$A$1*data!$F124+(1-$A$1)*(data!$G124+CF!S124+'TR-E'!$A$2*(CF!S124-data!$E124)+'TR-E'!$A$3*CF!DX124)</f>
        <v>5.4729770658496433</v>
      </c>
      <c r="T124" s="10">
        <f>$A$1*data!$F124+(1-$A$1)*(data!$G124+CF!T124+'TR-E'!$A$2*(CF!T124-data!$E124)+'TR-E'!$A$3*CF!DY124)</f>
        <v>5.4729770658496459</v>
      </c>
      <c r="U124" s="10">
        <f>$A$1*data!$F124+(1-$A$1)*(data!$G124+CF!U124+'TR-E'!$A$2*(CF!U124-data!$E124)+'TR-E'!$A$3*CF!DZ124)</f>
        <v>5.4729770658496459</v>
      </c>
      <c r="V124" s="10">
        <f>$A$1*data!$F124+(1-$A$1)*(data!$G124+CF!V124+'TR-E'!$A$2*(CF!V124-data!$E124)+'TR-E'!$A$3*CF!EA124)</f>
        <v>5.4729770658496477</v>
      </c>
      <c r="W124" s="10">
        <f>+B124</f>
        <v>4.9295034061303475</v>
      </c>
      <c r="X124" s="10">
        <f>+C124</f>
        <v>6.1663266475033573</v>
      </c>
      <c r="Y124" s="10">
        <f t="shared" ref="Y124:Y187" si="29">+(X124*X$3+D124)/Y$3</f>
        <v>6.0874867720030927</v>
      </c>
      <c r="Z124" s="10">
        <f t="shared" ref="Z124:AG124" si="30">+(Y124*Y$3+E124)/Z$3</f>
        <v>5.9244233543560201</v>
      </c>
      <c r="AA124" s="10">
        <f t="shared" si="30"/>
        <v>5.8581910236747525</v>
      </c>
      <c r="AB124" s="10">
        <f t="shared" si="30"/>
        <v>5.8592779996795237</v>
      </c>
      <c r="AC124" s="10">
        <f t="shared" si="30"/>
        <v>5.8607023195565615</v>
      </c>
      <c r="AD124" s="10">
        <f t="shared" si="30"/>
        <v>5.8459400786294209</v>
      </c>
      <c r="AE124" s="10">
        <f t="shared" si="30"/>
        <v>5.824548818109534</v>
      </c>
      <c r="AF124" s="10">
        <f t="shared" si="30"/>
        <v>5.801809971404575</v>
      </c>
      <c r="AG124" s="10">
        <f t="shared" si="30"/>
        <v>5.7808765245990825</v>
      </c>
      <c r="AH124" s="10">
        <f t="shared" ref="AH124:AQ139" si="31">+(AG124*AG$3+M124)/AH$3</f>
        <v>5.7615764601673156</v>
      </c>
      <c r="AI124" s="10">
        <f t="shared" si="31"/>
        <v>5.7435014325158429</v>
      </c>
      <c r="AJ124" s="10">
        <f t="shared" si="31"/>
        <v>5.7263687408492121</v>
      </c>
      <c r="AK124" s="10">
        <f t="shared" si="31"/>
        <v>5.7099764560278148</v>
      </c>
      <c r="AL124" s="10">
        <f t="shared" si="31"/>
        <v>5.6941764966826023</v>
      </c>
      <c r="AM124" s="10">
        <f t="shared" si="31"/>
        <v>5.6803515322555427</v>
      </c>
      <c r="AN124" s="10">
        <f t="shared" si="31"/>
        <v>5.6681530342316666</v>
      </c>
      <c r="AO124" s="10">
        <f t="shared" si="31"/>
        <v>5.6573099248771097</v>
      </c>
      <c r="AP124" s="10">
        <f t="shared" si="31"/>
        <v>5.6476081954546116</v>
      </c>
      <c r="AQ124" s="10">
        <f t="shared" si="31"/>
        <v>5.6388766389743639</v>
      </c>
      <c r="AS124" s="37">
        <f>COUNTIF(X124:AQ124,"&lt;0")</f>
        <v>0</v>
      </c>
    </row>
    <row r="125" spans="1:45" x14ac:dyDescent="0.25">
      <c r="A125" s="1">
        <v>36707</v>
      </c>
      <c r="B125" s="10">
        <f>+data!$T125</f>
        <v>6.1745883752904502</v>
      </c>
      <c r="C125" s="10">
        <f>$A$1*data!$F125+(1-$A$1)*(data!$G125+CF!C125+'TR-E'!$A$2*(CF!C125-data!$E125)+'TR-E'!$A$3*CF!DH125)</f>
        <v>6.8305632942972068</v>
      </c>
      <c r="D125" s="10">
        <f>$A$1*data!$F125+(1-$A$1)*(data!$G125+CF!D125+'TR-E'!$A$2*(CF!D125-data!$E125)+'TR-E'!$A$3*CF!DI125)</f>
        <v>6.6247444503104953</v>
      </c>
      <c r="E125" s="10">
        <f>$A$1*data!$F125+(1-$A$1)*(data!$G125+CF!E125+'TR-E'!$A$2*(CF!E125-data!$E125)+'TR-E'!$A$3*CF!DJ125)</f>
        <v>6.4021299627968098</v>
      </c>
      <c r="F125" s="10">
        <f>$A$1*data!$F125+(1-$A$1)*(data!$G125+CF!F125+'TR-E'!$A$2*(CF!F125-data!$E125)+'TR-E'!$A$3*CF!DK125)</f>
        <v>6.27471132982489</v>
      </c>
      <c r="G125" s="10">
        <f>$A$1*data!$F125+(1-$A$1)*(data!$G125+CF!G125+'TR-E'!$A$2*(CF!G125-data!$E125)+'TR-E'!$A$3*CF!DL125)</f>
        <v>6.3483774176256329</v>
      </c>
      <c r="H125" s="10">
        <f>$A$1*data!$F125+(1-$A$1)*(data!$G125+CF!H125+'TR-E'!$A$2*(CF!H125-data!$E125)+'TR-E'!$A$3*CF!DM125)</f>
        <v>6.3675929702779657</v>
      </c>
      <c r="I125" s="10">
        <f>$A$1*data!$F125+(1-$A$1)*(data!$G125+CF!I125+'TR-E'!$A$2*(CF!I125-data!$E125)+'TR-E'!$A$3*CF!DN125)</f>
        <v>6.2689469006972764</v>
      </c>
      <c r="J125" s="10">
        <f>$A$1*data!$F125+(1-$A$1)*(data!$G125+CF!J125+'TR-E'!$A$2*(CF!J125-data!$E125)+'TR-E'!$A$3*CF!DO125)</f>
        <v>6.1951891466351743</v>
      </c>
      <c r="K125" s="10">
        <f>$A$1*data!$F125+(1-$A$1)*(data!$G125+CF!K125+'TR-E'!$A$2*(CF!K125-data!$E125)+'TR-E'!$A$3*CF!DP125)</f>
        <v>6.146117903550512</v>
      </c>
      <c r="L125" s="10">
        <f>$A$1*data!$F125+(1-$A$1)*(data!$G125+CF!L125+'TR-E'!$A$2*(CF!L125-data!$E125)+'TR-E'!$A$3*CF!DQ125)</f>
        <v>6.1216074044976052</v>
      </c>
      <c r="M125" s="10">
        <f>$A$1*data!$F125+(1-$A$1)*(data!$G125+CF!M125+'TR-E'!$A$2*(CF!M125-data!$E125)+'TR-E'!$A$3*CF!DR125)</f>
        <v>6.0857578732476085</v>
      </c>
      <c r="N125" s="10">
        <f>$A$1*data!$F125+(1-$A$1)*(data!$G125+CF!N125+'TR-E'!$A$2*(CF!N125-data!$E125)+'TR-E'!$A$3*CF!DS125)</f>
        <v>6.0499083419976039</v>
      </c>
      <c r="O125" s="10">
        <f>$A$1*data!$F125+(1-$A$1)*(data!$G125+CF!O125+'TR-E'!$A$2*(CF!O125-data!$E125)+'TR-E'!$A$3*CF!DT125)</f>
        <v>6.0140588107476063</v>
      </c>
      <c r="P125" s="10">
        <f>$A$1*data!$F125+(1-$A$1)*(data!$G125+CF!P125+'TR-E'!$A$2*(CF!P125-data!$E125)+'TR-E'!$A$3*CF!DU125)</f>
        <v>5.9782092794976078</v>
      </c>
      <c r="Q125" s="10">
        <f>$A$1*data!$F125+(1-$A$1)*(data!$G125+CF!Q125+'TR-E'!$A$2*(CF!Q125-data!$E125)+'TR-E'!$A$3*CF!DV125)</f>
        <v>5.9423597482476067</v>
      </c>
      <c r="R125" s="10">
        <f>$A$1*data!$F125+(1-$A$1)*(data!$G125+CF!R125+'TR-E'!$A$2*(CF!R125-data!$E125)+'TR-E'!$A$3*CF!DW125)</f>
        <v>5.9423597482476076</v>
      </c>
      <c r="S125" s="10">
        <f>$A$1*data!$F125+(1-$A$1)*(data!$G125+CF!S125+'TR-E'!$A$2*(CF!S125-data!$E125)+'TR-E'!$A$3*CF!DX125)</f>
        <v>5.9423597482476058</v>
      </c>
      <c r="T125" s="10">
        <f>$A$1*data!$F125+(1-$A$1)*(data!$G125+CF!T125+'TR-E'!$A$2*(CF!T125-data!$E125)+'TR-E'!$A$3*CF!DY125)</f>
        <v>5.9423597482476058</v>
      </c>
      <c r="U125" s="10">
        <f>$A$1*data!$F125+(1-$A$1)*(data!$G125+CF!U125+'TR-E'!$A$2*(CF!U125-data!$E125)+'TR-E'!$A$3*CF!DZ125)</f>
        <v>5.9423597482476076</v>
      </c>
      <c r="V125" s="10">
        <f>$A$1*data!$F125+(1-$A$1)*(data!$G125+CF!V125+'TR-E'!$A$2*(CF!V125-data!$E125)+'TR-E'!$A$3*CF!EA125)</f>
        <v>5.9423597482476076</v>
      </c>
      <c r="W125" s="10">
        <f t="shared" ref="W125:W188" si="32">+B125</f>
        <v>6.1745883752904502</v>
      </c>
      <c r="X125" s="10">
        <f t="shared" ref="X125:X188" si="33">+C125</f>
        <v>6.8305632942972068</v>
      </c>
      <c r="Y125" s="10">
        <f t="shared" si="29"/>
        <v>6.7276538723038506</v>
      </c>
      <c r="Z125" s="10">
        <f t="shared" ref="Z125:Z188" si="34">+(Y125*Y$3+E125)/Z$3</f>
        <v>6.61914590246817</v>
      </c>
      <c r="AA125" s="10">
        <f t="shared" ref="AA125:AA188" si="35">+(Z125*Z$3+F125)/AA$3</f>
        <v>6.53303725930735</v>
      </c>
      <c r="AB125" s="10">
        <f t="shared" ref="AB125:AB188" si="36">+(AA125*AA$3+G125)/AB$3</f>
        <v>6.4961052909710064</v>
      </c>
      <c r="AC125" s="10">
        <f t="shared" ref="AC125:AC188" si="37">+(AB125*AB$3+H125)/AC$3</f>
        <v>6.4746865708554999</v>
      </c>
      <c r="AD125" s="10">
        <f t="shared" ref="AD125:AD188" si="38">+(AC125*AC$3+I125)/AD$3</f>
        <v>6.4452951894043258</v>
      </c>
      <c r="AE125" s="10">
        <f t="shared" ref="AE125:AE188" si="39">+(AD125*AD$3+J125)/AE$3</f>
        <v>6.4140319340581815</v>
      </c>
      <c r="AF125" s="10">
        <f t="shared" ref="AF125:AF188" si="40">+(AE125*AE$3+K125)/AF$3</f>
        <v>6.3842637084462179</v>
      </c>
      <c r="AG125" s="10">
        <f t="shared" ref="AG125:AG188" si="41">+(AF125*AF$3+L125)/AG$3</f>
        <v>6.3579980780513567</v>
      </c>
      <c r="AH125" s="10">
        <f t="shared" si="31"/>
        <v>6.3332489685237423</v>
      </c>
      <c r="AI125" s="10">
        <f t="shared" si="31"/>
        <v>6.3096372496465642</v>
      </c>
      <c r="AJ125" s="10">
        <f t="shared" si="31"/>
        <v>6.2869004466543377</v>
      </c>
      <c r="AK125" s="10">
        <f t="shared" si="31"/>
        <v>6.2648510775717137</v>
      </c>
      <c r="AL125" s="10">
        <f t="shared" si="31"/>
        <v>6.2433516556167739</v>
      </c>
      <c r="AM125" s="10">
        <f t="shared" si="31"/>
        <v>6.224539661406201</v>
      </c>
      <c r="AN125" s="10">
        <f t="shared" si="31"/>
        <v>6.2079408429851073</v>
      </c>
      <c r="AO125" s="10">
        <f t="shared" si="31"/>
        <v>6.1931863377219134</v>
      </c>
      <c r="AP125" s="10">
        <f t="shared" si="31"/>
        <v>6.1799849382758971</v>
      </c>
      <c r="AQ125" s="10">
        <f t="shared" si="31"/>
        <v>6.1681036787744832</v>
      </c>
      <c r="AS125" s="37">
        <f t="shared" ref="AS125:AS188" si="42">COUNTIF(X125:AQ125,"&lt;0")</f>
        <v>0</v>
      </c>
    </row>
    <row r="126" spans="1:45" x14ac:dyDescent="0.25">
      <c r="A126" s="1">
        <v>36799</v>
      </c>
      <c r="B126" s="10">
        <f>+data!$T126</f>
        <v>6.5781907469562526</v>
      </c>
      <c r="C126" s="10">
        <f>$A$1*data!$F126+(1-$A$1)*(data!$G126+CF!C126+'TR-E'!$A$2*(CF!C126-data!$E126)+'TR-E'!$A$3*CF!DH126)</f>
        <v>6.75552201146815</v>
      </c>
      <c r="D126" s="10">
        <f>$A$1*data!$F126+(1-$A$1)*(data!$G126+CF!D126+'TR-E'!$A$2*(CF!D126-data!$E126)+'TR-E'!$A$3*CF!DI126)</f>
        <v>6.5183930121541973</v>
      </c>
      <c r="E126" s="10">
        <f>$A$1*data!$F126+(1-$A$1)*(data!$G126+CF!E126+'TR-E'!$A$2*(CF!E126-data!$E126)+'TR-E'!$A$3*CF!DJ126)</f>
        <v>6.4999381339239228</v>
      </c>
      <c r="F126" s="10">
        <f>$A$1*data!$F126+(1-$A$1)*(data!$G126+CF!F126+'TR-E'!$A$2*(CF!F126-data!$E126)+'TR-E'!$A$3*CF!DK126)</f>
        <v>6.1930008924434938</v>
      </c>
      <c r="G126" s="10">
        <f>$A$1*data!$F126+(1-$A$1)*(data!$G126+CF!G126+'TR-E'!$A$2*(CF!G126-data!$E126)+'TR-E'!$A$3*CF!DL126)</f>
        <v>6.1430602242081687</v>
      </c>
      <c r="H126" s="10">
        <f>$A$1*data!$F126+(1-$A$1)*(data!$G126+CF!H126+'TR-E'!$A$2*(CF!H126-data!$E126)+'TR-E'!$A$3*CF!DM126)</f>
        <v>6.1861594985181965</v>
      </c>
      <c r="I126" s="10">
        <f>$A$1*data!$F126+(1-$A$1)*(data!$G126+CF!I126+'TR-E'!$A$2*(CF!I126-data!$E126)+'TR-E'!$A$3*CF!DN126)</f>
        <v>6.1066493566215811</v>
      </c>
      <c r="J126" s="10">
        <f>$A$1*data!$F126+(1-$A$1)*(data!$G126+CF!J126+'TR-E'!$A$2*(CF!J126-data!$E126)+'TR-E'!$A$3*CF!DO126)</f>
        <v>6.0471651107428954</v>
      </c>
      <c r="K126" s="10">
        <f>$A$1*data!$F126+(1-$A$1)*(data!$G126+CF!K126+'TR-E'!$A$2*(CF!K126-data!$E126)+'TR-E'!$A$3*CF!DP126)</f>
        <v>6.0075747753872335</v>
      </c>
      <c r="L126" s="10">
        <f>$A$1*data!$F126+(1-$A$1)*(data!$G126+CF!L126+'TR-E'!$A$2*(CF!L126-data!$E126)+'TR-E'!$A$3*CF!DQ126)</f>
        <v>5.9877960511796324</v>
      </c>
      <c r="M126" s="10">
        <f>$A$1*data!$F126+(1-$A$1)*(data!$G126+CF!M126+'TR-E'!$A$2*(CF!M126-data!$E126)+'TR-E'!$A$3*CF!DR126)</f>
        <v>5.9399966761796303</v>
      </c>
      <c r="N126" s="10">
        <f>$A$1*data!$F126+(1-$A$1)*(data!$G126+CF!N126+'TR-E'!$A$2*(CF!N126-data!$E126)+'TR-E'!$A$3*CF!DS126)</f>
        <v>5.8921973011796336</v>
      </c>
      <c r="O126" s="10">
        <f>$A$1*data!$F126+(1-$A$1)*(data!$G126+CF!O126+'TR-E'!$A$2*(CF!O126-data!$E126)+'TR-E'!$A$3*CF!DT126)</f>
        <v>5.8443979261796359</v>
      </c>
      <c r="P126" s="10">
        <f>$A$1*data!$F126+(1-$A$1)*(data!$G126+CF!P126+'TR-E'!$A$2*(CF!P126-data!$E126)+'TR-E'!$A$3*CF!DU126)</f>
        <v>5.7965985511796365</v>
      </c>
      <c r="Q126" s="10">
        <f>$A$1*data!$F126+(1-$A$1)*(data!$G126+CF!Q126+'TR-E'!$A$2*(CF!Q126-data!$E126)+'TR-E'!$A$3*CF!DV126)</f>
        <v>5.7487991761796344</v>
      </c>
      <c r="R126" s="10">
        <f>$A$1*data!$F126+(1-$A$1)*(data!$G126+CF!R126+'TR-E'!$A$2*(CF!R126-data!$E126)+'TR-E'!$A$3*CF!DW126)</f>
        <v>5.7487991761796344</v>
      </c>
      <c r="S126" s="10">
        <f>$A$1*data!$F126+(1-$A$1)*(data!$G126+CF!S126+'TR-E'!$A$2*(CF!S126-data!$E126)+'TR-E'!$A$3*CF!DX126)</f>
        <v>5.7487991761796335</v>
      </c>
      <c r="T126" s="10">
        <f>$A$1*data!$F126+(1-$A$1)*(data!$G126+CF!T126+'TR-E'!$A$2*(CF!T126-data!$E126)+'TR-E'!$A$3*CF!DY126)</f>
        <v>5.7487991761796309</v>
      </c>
      <c r="U126" s="10">
        <f>$A$1*data!$F126+(1-$A$1)*(data!$G126+CF!U126+'TR-E'!$A$2*(CF!U126-data!$E126)+'TR-E'!$A$3*CF!DZ126)</f>
        <v>5.7487991761796291</v>
      </c>
      <c r="V126" s="10">
        <f>$A$1*data!$F126+(1-$A$1)*(data!$G126+CF!V126+'TR-E'!$A$2*(CF!V126-data!$E126)+'TR-E'!$A$3*CF!EA126)</f>
        <v>5.7487991761796309</v>
      </c>
      <c r="W126" s="10">
        <f t="shared" si="32"/>
        <v>6.5781907469562526</v>
      </c>
      <c r="X126" s="10">
        <f t="shared" si="33"/>
        <v>6.75552201146815</v>
      </c>
      <c r="Y126" s="10">
        <f t="shared" si="29"/>
        <v>6.6369575118111737</v>
      </c>
      <c r="Z126" s="10">
        <f t="shared" si="34"/>
        <v>6.5912843858487564</v>
      </c>
      <c r="AA126" s="10">
        <f t="shared" si="35"/>
        <v>6.4917135124974408</v>
      </c>
      <c r="AB126" s="10">
        <f t="shared" si="36"/>
        <v>6.4219828548395865</v>
      </c>
      <c r="AC126" s="10">
        <f t="shared" si="37"/>
        <v>6.3826789621193543</v>
      </c>
      <c r="AD126" s="10">
        <f t="shared" si="38"/>
        <v>6.3432461613339584</v>
      </c>
      <c r="AE126" s="10">
        <f t="shared" si="39"/>
        <v>6.3062360300100755</v>
      </c>
      <c r="AF126" s="10">
        <f t="shared" si="40"/>
        <v>6.2730514461630928</v>
      </c>
      <c r="AG126" s="10">
        <f t="shared" si="41"/>
        <v>6.2445259066647463</v>
      </c>
      <c r="AH126" s="10">
        <f t="shared" si="31"/>
        <v>6.2168414311660998</v>
      </c>
      <c r="AI126" s="10">
        <f t="shared" si="31"/>
        <v>6.1897877536672281</v>
      </c>
      <c r="AJ126" s="10">
        <f t="shared" si="31"/>
        <v>6.1632193053989521</v>
      </c>
      <c r="AK126" s="10">
        <f t="shared" si="31"/>
        <v>6.1370321086690014</v>
      </c>
      <c r="AL126" s="10">
        <f t="shared" si="31"/>
        <v>6.1111499131697098</v>
      </c>
      <c r="AM126" s="10">
        <f t="shared" si="31"/>
        <v>6.0885029921078297</v>
      </c>
      <c r="AN126" s="10">
        <f t="shared" si="31"/>
        <v>6.0685204147002887</v>
      </c>
      <c r="AO126" s="10">
        <f t="shared" si="31"/>
        <v>6.050758123671363</v>
      </c>
      <c r="AP126" s="10">
        <f t="shared" si="31"/>
        <v>6.0348655474875876</v>
      </c>
      <c r="AQ126" s="10">
        <f t="shared" si="31"/>
        <v>6.0205622289221896</v>
      </c>
      <c r="AS126" s="37">
        <f t="shared" si="42"/>
        <v>0</v>
      </c>
    </row>
    <row r="127" spans="1:45" x14ac:dyDescent="0.25">
      <c r="A127" s="1">
        <v>36891</v>
      </c>
      <c r="B127" s="10">
        <f>+data!$T127</f>
        <v>6.432577165862063</v>
      </c>
      <c r="C127" s="10">
        <f>$A$1*data!$F127+(1-$A$1)*(data!$G127+CF!C127+'TR-E'!$A$2*(CF!C127-data!$E127)+'TR-E'!$A$3*CF!DH127)</f>
        <v>5.9462651563035251</v>
      </c>
      <c r="D127" s="10">
        <f>$A$1*data!$F127+(1-$A$1)*(data!$G127+CF!D127+'TR-E'!$A$2*(CF!D127-data!$E127)+'TR-E'!$A$3*CF!DI127)</f>
        <v>5.9277928668378372</v>
      </c>
      <c r="E127" s="10">
        <f>$A$1*data!$F127+(1-$A$1)*(data!$G127+CF!E127+'TR-E'!$A$2*(CF!E127-data!$E127)+'TR-E'!$A$3*CF!DJ127)</f>
        <v>5.8429743908286795</v>
      </c>
      <c r="F127" s="10">
        <f>$A$1*data!$F127+(1-$A$1)*(data!$G127+CF!F127+'TR-E'!$A$2*(CF!F127-data!$E127)+'TR-E'!$A$3*CF!DK127)</f>
        <v>5.6473422750688105</v>
      </c>
      <c r="G127" s="10">
        <f>$A$1*data!$F127+(1-$A$1)*(data!$G127+CF!G127+'TR-E'!$A$2*(CF!G127-data!$E127)+'TR-E'!$A$3*CF!DL127)</f>
        <v>5.5985387127636681</v>
      </c>
      <c r="H127" s="10">
        <f>$A$1*data!$F127+(1-$A$1)*(data!$G127+CF!H127+'TR-E'!$A$2*(CF!H127-data!$E127)+'TR-E'!$A$3*CF!DM127)</f>
        <v>5.6526353084951531</v>
      </c>
      <c r="I127" s="10">
        <f>$A$1*data!$F127+(1-$A$1)*(data!$G127+CF!I127+'TR-E'!$A$2*(CF!I127-data!$E127)+'TR-E'!$A$3*CF!DN127)</f>
        <v>5.5821531004639677</v>
      </c>
      <c r="J127" s="10">
        <f>$A$1*data!$F127+(1-$A$1)*(data!$G127+CF!J127+'TR-E'!$A$2*(CF!J127-data!$E127)+'TR-E'!$A$3*CF!DO127)</f>
        <v>5.5294098245336567</v>
      </c>
      <c r="K127" s="10">
        <f>$A$1*data!$F127+(1-$A$1)*(data!$G127+CF!K127+'TR-E'!$A$2*(CF!K127-data!$E127)+'TR-E'!$A$3*CF!DP127)</f>
        <v>5.4943001753467549</v>
      </c>
      <c r="L127" s="10">
        <f>$A$1*data!$F127+(1-$A$1)*(data!$G127+CF!L127+'TR-E'!$A$2*(CF!L127-data!$E127)+'TR-E'!$A$3*CF!DQ127)</f>
        <v>5.4767584746262932</v>
      </c>
      <c r="M127" s="10">
        <f>$A$1*data!$F127+(1-$A$1)*(data!$G127+CF!M127+'TR-E'!$A$2*(CF!M127-data!$E127)+'TR-E'!$A$3*CF!DR127)</f>
        <v>5.4409089433762929</v>
      </c>
      <c r="N127" s="10">
        <f>$A$1*data!$F127+(1-$A$1)*(data!$G127+CF!N127+'TR-E'!$A$2*(CF!N127-data!$E127)+'TR-E'!$A$3*CF!DS127)</f>
        <v>5.4050594121262918</v>
      </c>
      <c r="O127" s="10">
        <f>$A$1*data!$F127+(1-$A$1)*(data!$G127+CF!O127+'TR-E'!$A$2*(CF!O127-data!$E127)+'TR-E'!$A$3*CF!DT127)</f>
        <v>5.3692098808762907</v>
      </c>
      <c r="P127" s="10">
        <f>$A$1*data!$F127+(1-$A$1)*(data!$G127+CF!P127+'TR-E'!$A$2*(CF!P127-data!$E127)+'TR-E'!$A$3*CF!DU127)</f>
        <v>5.3333603496262878</v>
      </c>
      <c r="Q127" s="10">
        <f>$A$1*data!$F127+(1-$A$1)*(data!$G127+CF!Q127+'TR-E'!$A$2*(CF!Q127-data!$E127)+'TR-E'!$A$3*CF!DV127)</f>
        <v>5.2975108183762885</v>
      </c>
      <c r="R127" s="10">
        <f>$A$1*data!$F127+(1-$A$1)*(data!$G127+CF!R127+'TR-E'!$A$2*(CF!R127-data!$E127)+'TR-E'!$A$3*CF!DW127)</f>
        <v>5.2975108183762876</v>
      </c>
      <c r="S127" s="10">
        <f>$A$1*data!$F127+(1-$A$1)*(data!$G127+CF!S127+'TR-E'!$A$2*(CF!S127-data!$E127)+'TR-E'!$A$3*CF!DX127)</f>
        <v>5.2975108183762885</v>
      </c>
      <c r="T127" s="10">
        <f>$A$1*data!$F127+(1-$A$1)*(data!$G127+CF!T127+'TR-E'!$A$2*(CF!T127-data!$E127)+'TR-E'!$A$3*CF!DY127)</f>
        <v>5.2975108183762885</v>
      </c>
      <c r="U127" s="10">
        <f>$A$1*data!$F127+(1-$A$1)*(data!$G127+CF!U127+'TR-E'!$A$2*(CF!U127-data!$E127)+'TR-E'!$A$3*CF!DZ127)</f>
        <v>5.2975108183762885</v>
      </c>
      <c r="V127" s="10">
        <f>$A$1*data!$F127+(1-$A$1)*(data!$G127+CF!V127+'TR-E'!$A$2*(CF!V127-data!$E127)+'TR-E'!$A$3*CF!EA127)</f>
        <v>5.2975108183762902</v>
      </c>
      <c r="W127" s="10">
        <f t="shared" si="32"/>
        <v>6.432577165862063</v>
      </c>
      <c r="X127" s="10">
        <f t="shared" si="33"/>
        <v>5.9462651563035251</v>
      </c>
      <c r="Y127" s="10">
        <f t="shared" si="29"/>
        <v>5.9370290115706812</v>
      </c>
      <c r="Z127" s="10">
        <f t="shared" si="34"/>
        <v>5.9056774713233473</v>
      </c>
      <c r="AA127" s="10">
        <f t="shared" si="35"/>
        <v>5.8410936722597135</v>
      </c>
      <c r="AB127" s="10">
        <f t="shared" si="36"/>
        <v>5.7925826803605052</v>
      </c>
      <c r="AC127" s="10">
        <f t="shared" si="37"/>
        <v>5.7692581183829459</v>
      </c>
      <c r="AD127" s="10">
        <f t="shared" si="38"/>
        <v>5.7425288301088058</v>
      </c>
      <c r="AE127" s="10">
        <f t="shared" si="39"/>
        <v>5.7158889544119127</v>
      </c>
      <c r="AF127" s="10">
        <f t="shared" si="40"/>
        <v>5.6912679789602283</v>
      </c>
      <c r="AG127" s="10">
        <f t="shared" si="41"/>
        <v>5.6698170285268343</v>
      </c>
      <c r="AH127" s="10">
        <f t="shared" si="31"/>
        <v>5.6490072026040581</v>
      </c>
      <c r="AI127" s="10">
        <f t="shared" si="31"/>
        <v>5.6286782200642449</v>
      </c>
      <c r="AJ127" s="10">
        <f t="shared" si="31"/>
        <v>5.6087191170497874</v>
      </c>
      <c r="AK127" s="10">
        <f t="shared" si="31"/>
        <v>5.5890506336623949</v>
      </c>
      <c r="AL127" s="10">
        <f t="shared" si="31"/>
        <v>5.5696146459766549</v>
      </c>
      <c r="AM127" s="10">
        <f t="shared" si="31"/>
        <v>5.5526081567516314</v>
      </c>
      <c r="AN127" s="10">
        <f t="shared" si="31"/>
        <v>5.5376024309648457</v>
      </c>
      <c r="AO127" s="10">
        <f t="shared" si="31"/>
        <v>5.524264008043259</v>
      </c>
      <c r="AP127" s="10">
        <f t="shared" si="31"/>
        <v>5.5123296296397344</v>
      </c>
      <c r="AQ127" s="10">
        <f t="shared" si="31"/>
        <v>5.501588689076562</v>
      </c>
      <c r="AS127" s="37">
        <f t="shared" si="42"/>
        <v>0</v>
      </c>
    </row>
    <row r="128" spans="1:45" x14ac:dyDescent="0.25">
      <c r="A128" s="1">
        <v>36981</v>
      </c>
      <c r="B128" s="10">
        <f>+data!$T128</f>
        <v>6.0350849630882042</v>
      </c>
      <c r="C128" s="10">
        <f>$A$1*data!$F128+(1-$A$1)*(data!$G128+CF!C128+'TR-E'!$A$2*(CF!C128-data!$E128)+'TR-E'!$A$3*CF!DH128)</f>
        <v>4.4337759532622814</v>
      </c>
      <c r="D128" s="10">
        <f>$A$1*data!$F128+(1-$A$1)*(data!$G128+CF!D128+'TR-E'!$A$2*(CF!D128-data!$E128)+'TR-E'!$A$3*CF!DI128)</f>
        <v>4.6511164925890176</v>
      </c>
      <c r="E128" s="10">
        <f>$A$1*data!$F128+(1-$A$1)*(data!$G128+CF!E128+'TR-E'!$A$2*(CF!E128-data!$E128)+'TR-E'!$A$3*CF!DJ128)</f>
        <v>4.511861117348845</v>
      </c>
      <c r="F128" s="10">
        <f>$A$1*data!$F128+(1-$A$1)*(data!$G128+CF!F128+'TR-E'!$A$2*(CF!F128-data!$E128)+'TR-E'!$A$3*CF!DK128)</f>
        <v>4.4383367033183214</v>
      </c>
      <c r="G128" s="10">
        <f>$A$1*data!$F128+(1-$A$1)*(data!$G128+CF!G128+'TR-E'!$A$2*(CF!G128-data!$E128)+'TR-E'!$A$3*CF!DL128)</f>
        <v>4.4011220773070683</v>
      </c>
      <c r="H128" s="10">
        <f>$A$1*data!$F128+(1-$A$1)*(data!$G128+CF!H128+'TR-E'!$A$2*(CF!H128-data!$E128)+'TR-E'!$A$3*CF!DM128)</f>
        <v>4.4746957342783906</v>
      </c>
      <c r="I128" s="10">
        <f>$A$1*data!$F128+(1-$A$1)*(data!$G128+CF!I128+'TR-E'!$A$2*(CF!I128-data!$E128)+'TR-E'!$A$3*CF!DN128)</f>
        <v>4.4200991838098416</v>
      </c>
      <c r="J128" s="10">
        <f>$A$1*data!$F128+(1-$A$1)*(data!$G128+CF!J128+'TR-E'!$A$2*(CF!J128-data!$E128)+'TR-E'!$A$3*CF!DO128)</f>
        <v>4.3792242930175336</v>
      </c>
      <c r="K128" s="10">
        <f>$A$1*data!$F128+(1-$A$1)*(data!$G128+CF!K128+'TR-E'!$A$2*(CF!K128-data!$E128)+'TR-E'!$A$3*CF!DP128)</f>
        <v>4.3520065597689737</v>
      </c>
      <c r="L128" s="10">
        <f>$A$1*data!$F128+(1-$A$1)*(data!$G128+CF!L128+'TR-E'!$A$2*(CF!L128-data!$E128)+'TR-E'!$A$3*CF!DQ128)</f>
        <v>4.3384057368740931</v>
      </c>
      <c r="M128" s="10">
        <f>$A$1*data!$F128+(1-$A$1)*(data!$G128+CF!M128+'TR-E'!$A$2*(CF!M128-data!$E128)+'TR-E'!$A$3*CF!DR128)</f>
        <v>4.3145060493740957</v>
      </c>
      <c r="N128" s="10">
        <f>$A$1*data!$F128+(1-$A$1)*(data!$G128+CF!N128+'TR-E'!$A$2*(CF!N128-data!$E128)+'TR-E'!$A$3*CF!DS128)</f>
        <v>4.2906063618740991</v>
      </c>
      <c r="O128" s="10">
        <f>$A$1*data!$F128+(1-$A$1)*(data!$G128+CF!O128+'TR-E'!$A$2*(CF!O128-data!$E128)+'TR-E'!$A$3*CF!DT128)</f>
        <v>4.2667066743740989</v>
      </c>
      <c r="P128" s="10">
        <f>$A$1*data!$F128+(1-$A$1)*(data!$G128+CF!P128+'TR-E'!$A$2*(CF!P128-data!$E128)+'TR-E'!$A$3*CF!DU128)</f>
        <v>4.242806986874097</v>
      </c>
      <c r="Q128" s="10">
        <f>$A$1*data!$F128+(1-$A$1)*(data!$G128+CF!Q128+'TR-E'!$A$2*(CF!Q128-data!$E128)+'TR-E'!$A$3*CF!DV128)</f>
        <v>4.2189072993740968</v>
      </c>
      <c r="R128" s="10">
        <f>$A$1*data!$F128+(1-$A$1)*(data!$G128+CF!R128+'TR-E'!$A$2*(CF!R128-data!$E128)+'TR-E'!$A$3*CF!DW128)</f>
        <v>4.2189072993740977</v>
      </c>
      <c r="S128" s="10">
        <f>$A$1*data!$F128+(1-$A$1)*(data!$G128+CF!S128+'TR-E'!$A$2*(CF!S128-data!$E128)+'TR-E'!$A$3*CF!DX128)</f>
        <v>4.2189072993740968</v>
      </c>
      <c r="T128" s="10">
        <f>$A$1*data!$F128+(1-$A$1)*(data!$G128+CF!T128+'TR-E'!$A$2*(CF!T128-data!$E128)+'TR-E'!$A$3*CF!DY128)</f>
        <v>4.2189072993740977</v>
      </c>
      <c r="U128" s="10">
        <f>$A$1*data!$F128+(1-$A$1)*(data!$G128+CF!U128+'TR-E'!$A$2*(CF!U128-data!$E128)+'TR-E'!$A$3*CF!DZ128)</f>
        <v>4.218907299374095</v>
      </c>
      <c r="V128" s="10">
        <f>$A$1*data!$F128+(1-$A$1)*(data!$G128+CF!V128+'TR-E'!$A$2*(CF!V128-data!$E128)+'TR-E'!$A$3*CF!EA128)</f>
        <v>4.2189072993740968</v>
      </c>
      <c r="W128" s="10">
        <f t="shared" si="32"/>
        <v>6.0350849630882042</v>
      </c>
      <c r="X128" s="10">
        <f t="shared" si="33"/>
        <v>4.4337759532622814</v>
      </c>
      <c r="Y128" s="10">
        <f t="shared" si="29"/>
        <v>4.5424462229256495</v>
      </c>
      <c r="Z128" s="10">
        <f t="shared" si="34"/>
        <v>4.5322511877333813</v>
      </c>
      <c r="AA128" s="10">
        <f t="shared" si="35"/>
        <v>4.5087725666296166</v>
      </c>
      <c r="AB128" s="10">
        <f t="shared" si="36"/>
        <v>4.4872424687651069</v>
      </c>
      <c r="AC128" s="10">
        <f t="shared" si="37"/>
        <v>4.485151346350654</v>
      </c>
      <c r="AD128" s="10">
        <f t="shared" si="38"/>
        <v>4.475858180273395</v>
      </c>
      <c r="AE128" s="10">
        <f t="shared" si="39"/>
        <v>4.4637789443664122</v>
      </c>
      <c r="AF128" s="10">
        <f t="shared" si="40"/>
        <v>4.4513597905222522</v>
      </c>
      <c r="AG128" s="10">
        <f t="shared" si="41"/>
        <v>4.4400643851574362</v>
      </c>
      <c r="AH128" s="10">
        <f t="shared" si="31"/>
        <v>4.4286499909953143</v>
      </c>
      <c r="AI128" s="10">
        <f t="shared" si="31"/>
        <v>4.4171463552352135</v>
      </c>
      <c r="AJ128" s="10">
        <f t="shared" si="31"/>
        <v>4.4055740720920502</v>
      </c>
      <c r="AK128" s="10">
        <f t="shared" si="31"/>
        <v>4.3939478517193393</v>
      </c>
      <c r="AL128" s="10">
        <f t="shared" si="31"/>
        <v>4.3822784815629898</v>
      </c>
      <c r="AM128" s="10">
        <f t="shared" si="31"/>
        <v>4.3720677826761838</v>
      </c>
      <c r="AN128" s="10">
        <f t="shared" si="31"/>
        <v>4.3630583424819429</v>
      </c>
      <c r="AO128" s="10">
        <f t="shared" si="31"/>
        <v>4.3550499511981737</v>
      </c>
      <c r="AP128" s="10">
        <f t="shared" si="31"/>
        <v>4.3478845484705912</v>
      </c>
      <c r="AQ128" s="10">
        <f t="shared" si="31"/>
        <v>4.3414356860157666</v>
      </c>
      <c r="AS128" s="37">
        <f t="shared" si="42"/>
        <v>0</v>
      </c>
    </row>
    <row r="129" spans="1:45" x14ac:dyDescent="0.25">
      <c r="A129" s="1">
        <v>37072</v>
      </c>
      <c r="B129" s="10">
        <f>+data!$T129</f>
        <v>5.0258872282541667</v>
      </c>
      <c r="C129" s="10">
        <f>$A$1*data!$F129+(1-$A$1)*(data!$G129+CF!C129+'TR-E'!$A$2*(CF!C129-data!$E129)+'TR-E'!$A$3*CF!DH129)</f>
        <v>3.5225778843615316</v>
      </c>
      <c r="D129" s="10">
        <f>$A$1*data!$F129+(1-$A$1)*(data!$G129+CF!D129+'TR-E'!$A$2*(CF!D129-data!$E129)+'TR-E'!$A$3*CF!DI129)</f>
        <v>3.6447383536461406</v>
      </c>
      <c r="E129" s="10">
        <f>$A$1*data!$F129+(1-$A$1)*(data!$G129+CF!E129+'TR-E'!$A$2*(CF!E129-data!$E129)+'TR-E'!$A$3*CF!DJ129)</f>
        <v>3.7333139554365173</v>
      </c>
      <c r="F129" s="10">
        <f>$A$1*data!$F129+(1-$A$1)*(data!$G129+CF!F129+'TR-E'!$A$2*(CF!F129-data!$E129)+'TR-E'!$A$3*CF!DK129)</f>
        <v>3.6542036429269653</v>
      </c>
      <c r="G129" s="10">
        <f>$A$1*data!$F129+(1-$A$1)*(data!$G129+CF!G129+'TR-E'!$A$2*(CF!G129-data!$E129)+'TR-E'!$A$3*CF!DL129)</f>
        <v>3.6423956151969037</v>
      </c>
      <c r="H129" s="10">
        <f>$A$1*data!$F129+(1-$A$1)*(data!$G129+CF!H129+'TR-E'!$A$2*(CF!H129-data!$E129)+'TR-E'!$A$3*CF!DM129)</f>
        <v>3.6158350822093537</v>
      </c>
      <c r="I129" s="10">
        <f>$A$1*data!$F129+(1-$A$1)*(data!$G129+CF!I129+'TR-E'!$A$2*(CF!I129-data!$E129)+'TR-E'!$A$3*CF!DN129)</f>
        <v>3.5856929929822297</v>
      </c>
      <c r="J129" s="10">
        <f>$A$1*data!$F129+(1-$A$1)*(data!$G129+CF!J129+'TR-E'!$A$2*(CF!J129-data!$E129)+'TR-E'!$A$3*CF!DO129)</f>
        <v>3.563108643614771</v>
      </c>
      <c r="K129" s="10">
        <f>$A$1*data!$F129+(1-$A$1)*(data!$G129+CF!K129+'TR-E'!$A$2*(CF!K129-data!$E129)+'TR-E'!$A$3*CF!DP129)</f>
        <v>3.5480622786992626</v>
      </c>
      <c r="L129" s="10">
        <f>$A$1*data!$F129+(1-$A$1)*(data!$G129+CF!L129+'TR-E'!$A$2*(CF!L129-data!$E129)+'TR-E'!$A$3*CF!DQ129)</f>
        <v>3.540541562431831</v>
      </c>
      <c r="M129" s="10">
        <f>$A$1*data!$F129+(1-$A$1)*(data!$G129+CF!M129+'TR-E'!$A$2*(CF!M129-data!$E129)+'TR-E'!$A$3*CF!DR129)</f>
        <v>3.5285917186818296</v>
      </c>
      <c r="N129" s="10">
        <f>$A$1*data!$F129+(1-$A$1)*(data!$G129+CF!N129+'TR-E'!$A$2*(CF!N129-data!$E129)+'TR-E'!$A$3*CF!DS129)</f>
        <v>3.51664187493183</v>
      </c>
      <c r="O129" s="10">
        <f>$A$1*data!$F129+(1-$A$1)*(data!$G129+CF!O129+'TR-E'!$A$2*(CF!O129-data!$E129)+'TR-E'!$A$3*CF!DT129)</f>
        <v>3.5046920311818273</v>
      </c>
      <c r="P129" s="10">
        <f>$A$1*data!$F129+(1-$A$1)*(data!$G129+CF!P129+'TR-E'!$A$2*(CF!P129-data!$E129)+'TR-E'!$A$3*CF!DU129)</f>
        <v>3.4927421874318281</v>
      </c>
      <c r="Q129" s="10">
        <f>$A$1*data!$F129+(1-$A$1)*(data!$G129+CF!Q129+'TR-E'!$A$2*(CF!Q129-data!$E129)+'TR-E'!$A$3*CF!DV129)</f>
        <v>3.4807923436818289</v>
      </c>
      <c r="R129" s="10">
        <f>$A$1*data!$F129+(1-$A$1)*(data!$G129+CF!R129+'TR-E'!$A$2*(CF!R129-data!$E129)+'TR-E'!$A$3*CF!DW129)</f>
        <v>3.4807923436818271</v>
      </c>
      <c r="S129" s="10">
        <f>$A$1*data!$F129+(1-$A$1)*(data!$G129+CF!S129+'TR-E'!$A$2*(CF!S129-data!$E129)+'TR-E'!$A$3*CF!DX129)</f>
        <v>3.4807923436818307</v>
      </c>
      <c r="T129" s="10">
        <f>$A$1*data!$F129+(1-$A$1)*(data!$G129+CF!T129+'TR-E'!$A$2*(CF!T129-data!$E129)+'TR-E'!$A$3*CF!DY129)</f>
        <v>3.4807923436818298</v>
      </c>
      <c r="U129" s="10">
        <f>$A$1*data!$F129+(1-$A$1)*(data!$G129+CF!U129+'TR-E'!$A$2*(CF!U129-data!$E129)+'TR-E'!$A$3*CF!DZ129)</f>
        <v>3.4807923436818307</v>
      </c>
      <c r="V129" s="10">
        <f>$A$1*data!$F129+(1-$A$1)*(data!$G129+CF!V129+'TR-E'!$A$2*(CF!V129-data!$E129)+'TR-E'!$A$3*CF!EA129)</f>
        <v>3.4807923436818315</v>
      </c>
      <c r="W129" s="10">
        <f t="shared" si="32"/>
        <v>5.0258872282541667</v>
      </c>
      <c r="X129" s="10">
        <f t="shared" si="33"/>
        <v>3.5225778843615316</v>
      </c>
      <c r="Y129" s="10">
        <f t="shared" si="29"/>
        <v>3.5836581190038359</v>
      </c>
      <c r="Z129" s="10">
        <f t="shared" si="34"/>
        <v>3.63354339781473</v>
      </c>
      <c r="AA129" s="10">
        <f t="shared" si="35"/>
        <v>3.6387084590927889</v>
      </c>
      <c r="AB129" s="10">
        <f t="shared" si="36"/>
        <v>3.639445890313612</v>
      </c>
      <c r="AC129" s="10">
        <f t="shared" si="37"/>
        <v>3.6355107556295692</v>
      </c>
      <c r="AD129" s="10">
        <f t="shared" si="38"/>
        <v>3.6283939323942351</v>
      </c>
      <c r="AE129" s="10">
        <f t="shared" si="39"/>
        <v>3.6202332712968022</v>
      </c>
      <c r="AF129" s="10">
        <f t="shared" si="40"/>
        <v>3.612214272119298</v>
      </c>
      <c r="AG129" s="10">
        <f t="shared" si="41"/>
        <v>3.6050470011505515</v>
      </c>
      <c r="AH129" s="10">
        <f t="shared" si="31"/>
        <v>3.5980965209261226</v>
      </c>
      <c r="AI129" s="10">
        <f t="shared" si="31"/>
        <v>3.5913086337599314</v>
      </c>
      <c r="AJ129" s="10">
        <f t="shared" si="31"/>
        <v>3.584645818177</v>
      </c>
      <c r="AK129" s="10">
        <f t="shared" si="31"/>
        <v>3.5780812731237739</v>
      </c>
      <c r="AL129" s="10">
        <f t="shared" si="31"/>
        <v>3.5715953444943107</v>
      </c>
      <c r="AM129" s="10">
        <f t="shared" si="31"/>
        <v>3.5659201569435304</v>
      </c>
      <c r="AN129" s="10">
        <f t="shared" si="31"/>
        <v>3.5609126385163714</v>
      </c>
      <c r="AO129" s="10">
        <f t="shared" si="31"/>
        <v>3.5564615110255633</v>
      </c>
      <c r="AP129" s="10">
        <f t="shared" si="31"/>
        <v>3.55247892327063</v>
      </c>
      <c r="AQ129" s="10">
        <f t="shared" si="31"/>
        <v>3.5488945942911898</v>
      </c>
      <c r="AS129" s="37">
        <f t="shared" si="42"/>
        <v>0</v>
      </c>
    </row>
    <row r="130" spans="1:45" x14ac:dyDescent="0.25">
      <c r="A130" s="1">
        <v>37164</v>
      </c>
      <c r="B130" s="10">
        <f>+data!$T130</f>
        <v>3.643559561160814</v>
      </c>
      <c r="C130" s="10">
        <f>$A$1*data!$F130+(1-$A$1)*(data!$G130+CF!C130+'TR-E'!$A$2*(CF!C130-data!$E130)+'TR-E'!$A$3*CF!DH130)</f>
        <v>2.5187648220041332</v>
      </c>
      <c r="D130" s="10">
        <f>$A$1*data!$F130+(1-$A$1)*(data!$G130+CF!D130+'TR-E'!$A$2*(CF!D130-data!$E130)+'TR-E'!$A$3*CF!DI130)</f>
        <v>2.5389764800085168</v>
      </c>
      <c r="E130" s="10">
        <f>$A$1*data!$F130+(1-$A$1)*(data!$G130+CF!E130+'TR-E'!$A$2*(CF!E130-data!$E130)+'TR-E'!$A$3*CF!DJ130)</f>
        <v>2.8426499272640058</v>
      </c>
      <c r="F130" s="10">
        <f>$A$1*data!$F130+(1-$A$1)*(data!$G130+CF!F130+'TR-E'!$A$2*(CF!F130-data!$E130)+'TR-E'!$A$3*CF!DK130)</f>
        <v>2.747107138653381</v>
      </c>
      <c r="G130" s="10">
        <f>$A$1*data!$F130+(1-$A$1)*(data!$G130+CF!G130+'TR-E'!$A$2*(CF!G130-data!$E130)+'TR-E'!$A$3*CF!DL130)</f>
        <v>2.7520244981856736</v>
      </c>
      <c r="H130" s="10">
        <f>$A$1*data!$F130+(1-$A$1)*(data!$G130+CF!H130+'TR-E'!$A$2*(CF!H130-data!$E130)+'TR-E'!$A$3*CF!DM130)</f>
        <v>2.6183718784937335</v>
      </c>
      <c r="I130" s="10">
        <f>$A$1*data!$F130+(1-$A$1)*(data!$G130+CF!I130+'TR-E'!$A$2*(CF!I130-data!$E130)+'TR-E'!$A$3*CF!DN130)</f>
        <v>2.60705420201705</v>
      </c>
      <c r="J130" s="10">
        <f>$A$1*data!$F130+(1-$A$1)*(data!$G130+CF!J130+'TR-E'!$A$2*(CF!J130-data!$E130)+'TR-E'!$A$3*CF!DO130)</f>
        <v>2.598569132430157</v>
      </c>
      <c r="K130" s="10">
        <f>$A$1*data!$F130+(1-$A$1)*(data!$G130+CF!K130+'TR-E'!$A$2*(CF!K130-data!$E130)+'TR-E'!$A$3*CF!DP130)</f>
        <v>2.592913835804409</v>
      </c>
      <c r="L130" s="10">
        <f>$A$1*data!$F130+(1-$A$1)*(data!$G130+CF!L130+'TR-E'!$A$2*(CF!L130-data!$E130)+'TR-E'!$A$3*CF!DQ130)</f>
        <v>2.5900865415552419</v>
      </c>
      <c r="M130" s="10">
        <f>$A$1*data!$F130+(1-$A$1)*(data!$G130+CF!M130+'TR-E'!$A$2*(CF!M130-data!$E130)+'TR-E'!$A$3*CF!DR130)</f>
        <v>2.590086541555241</v>
      </c>
      <c r="N130" s="10">
        <f>$A$1*data!$F130+(1-$A$1)*(data!$G130+CF!N130+'TR-E'!$A$2*(CF!N130-data!$E130)+'TR-E'!$A$3*CF!DS130)</f>
        <v>2.5900865415552428</v>
      </c>
      <c r="O130" s="10">
        <f>$A$1*data!$F130+(1-$A$1)*(data!$G130+CF!O130+'TR-E'!$A$2*(CF!O130-data!$E130)+'TR-E'!$A$3*CF!DT130)</f>
        <v>2.5900865415552454</v>
      </c>
      <c r="P130" s="10">
        <f>$A$1*data!$F130+(1-$A$1)*(data!$G130+CF!P130+'TR-E'!$A$2*(CF!P130-data!$E130)+'TR-E'!$A$3*CF!DU130)</f>
        <v>2.5900865415552454</v>
      </c>
      <c r="Q130" s="10">
        <f>$A$1*data!$F130+(1-$A$1)*(data!$G130+CF!Q130+'TR-E'!$A$2*(CF!Q130-data!$E130)+'TR-E'!$A$3*CF!DV130)</f>
        <v>2.5900865415552476</v>
      </c>
      <c r="R130" s="10">
        <f>$A$1*data!$F130+(1-$A$1)*(data!$G130+CF!R130+'TR-E'!$A$2*(CF!R130-data!$E130)+'TR-E'!$A$3*CF!DW130)</f>
        <v>2.5900865415552481</v>
      </c>
      <c r="S130" s="10">
        <f>$A$1*data!$F130+(1-$A$1)*(data!$G130+CF!S130+'TR-E'!$A$2*(CF!S130-data!$E130)+'TR-E'!$A$3*CF!DX130)</f>
        <v>2.5900865415552463</v>
      </c>
      <c r="T130" s="10">
        <f>$A$1*data!$F130+(1-$A$1)*(data!$G130+CF!T130+'TR-E'!$A$2*(CF!T130-data!$E130)+'TR-E'!$A$3*CF!DY130)</f>
        <v>2.5900865415552454</v>
      </c>
      <c r="U130" s="10">
        <f>$A$1*data!$F130+(1-$A$1)*(data!$G130+CF!U130+'TR-E'!$A$2*(CF!U130-data!$E130)+'TR-E'!$A$3*CF!DZ130)</f>
        <v>2.5900865415552445</v>
      </c>
      <c r="V130" s="10">
        <f>$A$1*data!$F130+(1-$A$1)*(data!$G130+CF!V130+'TR-E'!$A$2*(CF!V130-data!$E130)+'TR-E'!$A$3*CF!EA130)</f>
        <v>2.5900865415552423</v>
      </c>
      <c r="W130" s="10">
        <f t="shared" si="32"/>
        <v>3.643559561160814</v>
      </c>
      <c r="X130" s="10">
        <f t="shared" si="33"/>
        <v>2.5187648220041332</v>
      </c>
      <c r="Y130" s="10">
        <f t="shared" si="29"/>
        <v>2.5288706510063248</v>
      </c>
      <c r="Z130" s="10">
        <f t="shared" si="34"/>
        <v>2.6334637430922183</v>
      </c>
      <c r="AA130" s="10">
        <f t="shared" si="35"/>
        <v>2.6618745919825093</v>
      </c>
      <c r="AB130" s="10">
        <f t="shared" si="36"/>
        <v>2.6799045732231419</v>
      </c>
      <c r="AC130" s="10">
        <f t="shared" si="37"/>
        <v>2.6696491241015736</v>
      </c>
      <c r="AD130" s="10">
        <f t="shared" si="38"/>
        <v>2.6607069923752134</v>
      </c>
      <c r="AE130" s="10">
        <f t="shared" si="39"/>
        <v>2.6529397598820812</v>
      </c>
      <c r="AF130" s="10">
        <f t="shared" si="40"/>
        <v>2.6462702127623401</v>
      </c>
      <c r="AG130" s="10">
        <f t="shared" si="41"/>
        <v>2.6406518456416301</v>
      </c>
      <c r="AH130" s="10">
        <f t="shared" si="31"/>
        <v>2.6360549998155949</v>
      </c>
      <c r="AI130" s="10">
        <f t="shared" si="31"/>
        <v>2.6322242949605656</v>
      </c>
      <c r="AJ130" s="10">
        <f t="shared" si="31"/>
        <v>2.6289829293140028</v>
      </c>
      <c r="AK130" s="10">
        <f t="shared" si="31"/>
        <v>2.6262046159026626</v>
      </c>
      <c r="AL130" s="10">
        <f t="shared" si="31"/>
        <v>2.6237967442795016</v>
      </c>
      <c r="AM130" s="10">
        <f t="shared" si="31"/>
        <v>2.6216898566092359</v>
      </c>
      <c r="AN130" s="10">
        <f t="shared" si="31"/>
        <v>2.6198308380766484</v>
      </c>
      <c r="AO130" s="10">
        <f t="shared" si="31"/>
        <v>2.618178377158793</v>
      </c>
      <c r="AP130" s="10">
        <f t="shared" si="31"/>
        <v>2.6166998594954483</v>
      </c>
      <c r="AQ130" s="10">
        <f t="shared" si="31"/>
        <v>2.615369193598438</v>
      </c>
      <c r="AS130" s="37">
        <f t="shared" si="42"/>
        <v>0</v>
      </c>
    </row>
    <row r="131" spans="1:45" x14ac:dyDescent="0.25">
      <c r="A131" s="1">
        <v>37256</v>
      </c>
      <c r="B131" s="10">
        <f>+data!$T131</f>
        <v>2.9173807176179403</v>
      </c>
      <c r="C131" s="10">
        <f>$A$1*data!$F131+(1-$A$1)*(data!$G131+CF!C131+'TR-E'!$A$2*(CF!C131-data!$E131)+'TR-E'!$A$3*CF!DH131)</f>
        <v>2.2104460805426323</v>
      </c>
      <c r="D131" s="10">
        <f>$A$1*data!$F131+(1-$A$1)*(data!$G131+CF!D131+'TR-E'!$A$2*(CF!D131-data!$E131)+'TR-E'!$A$3*CF!DI131)</f>
        <v>2.3101622997783999</v>
      </c>
      <c r="E131" s="10">
        <f>$A$1*data!$F131+(1-$A$1)*(data!$G131+CF!E131+'TR-E'!$A$2*(CF!E131-data!$E131)+'TR-E'!$A$3*CF!DJ131)</f>
        <v>2.44388511709524</v>
      </c>
      <c r="F131" s="10">
        <f>$A$1*data!$F131+(1-$A$1)*(data!$G131+CF!F131+'TR-E'!$A$2*(CF!F131-data!$E131)+'TR-E'!$A$3*CF!DK131)</f>
        <v>2.4740211069990004</v>
      </c>
      <c r="G131" s="10">
        <f>$A$1*data!$F131+(1-$A$1)*(data!$G131+CF!G131+'TR-E'!$A$2*(CF!G131-data!$E131)+'TR-E'!$A$3*CF!DL131)</f>
        <v>2.4823629776250407</v>
      </c>
      <c r="H131" s="10">
        <f>$A$1*data!$F131+(1-$A$1)*(data!$G131+CF!H131+'TR-E'!$A$2*(CF!H131-data!$E131)+'TR-E'!$A$3*CF!DM131)</f>
        <v>2.420271718546386</v>
      </c>
      <c r="I131" s="10">
        <f>$A$1*data!$F131+(1-$A$1)*(data!$G131+CF!I131+'TR-E'!$A$2*(CF!I131-data!$E131)+'TR-E'!$A$3*CF!DN131)</f>
        <v>2.4183982388097061</v>
      </c>
      <c r="J131" s="10">
        <f>$A$1*data!$F131+(1-$A$1)*(data!$G131+CF!J131+'TR-E'!$A$2*(CF!J131-data!$E131)+'TR-E'!$A$3*CF!DO131)</f>
        <v>2.4169932147979702</v>
      </c>
      <c r="K131" s="10">
        <f>$A$1*data!$F131+(1-$A$1)*(data!$G131+CF!K131+'TR-E'!$A$2*(CF!K131-data!$E131)+'TR-E'!$A$3*CF!DP131)</f>
        <v>2.4160565702511607</v>
      </c>
      <c r="L131" s="10">
        <f>$A$1*data!$F131+(1-$A$1)*(data!$G131+CF!L131+'TR-E'!$A$2*(CF!L131-data!$E131)+'TR-E'!$A$3*CF!DQ131)</f>
        <v>2.41558825750948</v>
      </c>
      <c r="M131" s="10">
        <f>$A$1*data!$F131+(1-$A$1)*(data!$G131+CF!M131+'TR-E'!$A$2*(CF!M131-data!$E131)+'TR-E'!$A$3*CF!DR131)</f>
        <v>2.4155882575094805</v>
      </c>
      <c r="N131" s="10">
        <f>$A$1*data!$F131+(1-$A$1)*(data!$G131+CF!N131+'TR-E'!$A$2*(CF!N131-data!$E131)+'TR-E'!$A$3*CF!DS131)</f>
        <v>2.4155882575094796</v>
      </c>
      <c r="O131" s="10">
        <f>$A$1*data!$F131+(1-$A$1)*(data!$G131+CF!O131+'TR-E'!$A$2*(CF!O131-data!$E131)+'TR-E'!$A$3*CF!DT131)</f>
        <v>2.4155882575094787</v>
      </c>
      <c r="P131" s="10">
        <f>$A$1*data!$F131+(1-$A$1)*(data!$G131+CF!P131+'TR-E'!$A$2*(CF!P131-data!$E131)+'TR-E'!$A$3*CF!DU131)</f>
        <v>2.4155882575094796</v>
      </c>
      <c r="Q131" s="10">
        <f>$A$1*data!$F131+(1-$A$1)*(data!$G131+CF!Q131+'TR-E'!$A$2*(CF!Q131-data!$E131)+'TR-E'!$A$3*CF!DV131)</f>
        <v>2.4155882575094774</v>
      </c>
      <c r="R131" s="10">
        <f>$A$1*data!$F131+(1-$A$1)*(data!$G131+CF!R131+'TR-E'!$A$2*(CF!R131-data!$E131)+'TR-E'!$A$3*CF!DW131)</f>
        <v>2.4155882575094791</v>
      </c>
      <c r="S131" s="10">
        <f>$A$1*data!$F131+(1-$A$1)*(data!$G131+CF!S131+'TR-E'!$A$2*(CF!S131-data!$E131)+'TR-E'!$A$3*CF!DX131)</f>
        <v>2.4155882575094787</v>
      </c>
      <c r="T131" s="10">
        <f>$A$1*data!$F131+(1-$A$1)*(data!$G131+CF!T131+'TR-E'!$A$2*(CF!T131-data!$E131)+'TR-E'!$A$3*CF!DY131)</f>
        <v>2.4155882575094791</v>
      </c>
      <c r="U131" s="10">
        <f>$A$1*data!$F131+(1-$A$1)*(data!$G131+CF!U131+'TR-E'!$A$2*(CF!U131-data!$E131)+'TR-E'!$A$3*CF!DZ131)</f>
        <v>2.4155882575094791</v>
      </c>
      <c r="V131" s="10">
        <f>$A$1*data!$F131+(1-$A$1)*(data!$G131+CF!V131+'TR-E'!$A$2*(CF!V131-data!$E131)+'TR-E'!$A$3*CF!EA131)</f>
        <v>2.4155882575094791</v>
      </c>
      <c r="W131" s="10">
        <f t="shared" si="32"/>
        <v>2.9173807176179403</v>
      </c>
      <c r="X131" s="10">
        <f t="shared" si="33"/>
        <v>2.2104460805426323</v>
      </c>
      <c r="Y131" s="10">
        <f t="shared" si="29"/>
        <v>2.2603041901605163</v>
      </c>
      <c r="Z131" s="10">
        <f t="shared" si="34"/>
        <v>2.3214978324720907</v>
      </c>
      <c r="AA131" s="10">
        <f t="shared" si="35"/>
        <v>2.3596286511038183</v>
      </c>
      <c r="AB131" s="10">
        <f t="shared" si="36"/>
        <v>2.3841755164080629</v>
      </c>
      <c r="AC131" s="10">
        <f t="shared" si="37"/>
        <v>2.3901915500977835</v>
      </c>
      <c r="AD131" s="10">
        <f t="shared" si="38"/>
        <v>2.3942210770566299</v>
      </c>
      <c r="AE131" s="10">
        <f t="shared" si="39"/>
        <v>2.3970675942742972</v>
      </c>
      <c r="AF131" s="10">
        <f t="shared" si="40"/>
        <v>2.3991774804939485</v>
      </c>
      <c r="AG131" s="10">
        <f t="shared" si="41"/>
        <v>2.4008185581955015</v>
      </c>
      <c r="AH131" s="10">
        <f t="shared" si="31"/>
        <v>2.4021612581331357</v>
      </c>
      <c r="AI131" s="10">
        <f t="shared" si="31"/>
        <v>2.4032801747478314</v>
      </c>
      <c r="AJ131" s="10">
        <f t="shared" si="31"/>
        <v>2.4042269503448814</v>
      </c>
      <c r="AK131" s="10">
        <f t="shared" si="31"/>
        <v>2.4050384722852098</v>
      </c>
      <c r="AL131" s="10">
        <f t="shared" si="31"/>
        <v>2.4057417913001609</v>
      </c>
      <c r="AM131" s="10">
        <f t="shared" si="31"/>
        <v>2.4063571954382432</v>
      </c>
      <c r="AN131" s="10">
        <f t="shared" si="31"/>
        <v>2.4069001990894923</v>
      </c>
      <c r="AO131" s="10">
        <f t="shared" si="31"/>
        <v>2.4073828690017134</v>
      </c>
      <c r="AP131" s="10">
        <f t="shared" si="31"/>
        <v>2.4078147315547538</v>
      </c>
      <c r="AQ131" s="10">
        <f t="shared" si="31"/>
        <v>2.4082034078524899</v>
      </c>
      <c r="AS131" s="37">
        <f t="shared" si="42"/>
        <v>0</v>
      </c>
    </row>
    <row r="132" spans="1:45" x14ac:dyDescent="0.25">
      <c r="A132" s="1">
        <v>37346</v>
      </c>
      <c r="B132" s="10">
        <f>+data!$T132</f>
        <v>1.7066006813074381</v>
      </c>
      <c r="C132" s="10">
        <f>$A$1*data!$F132+(1-$A$1)*(data!$G132+CF!C132+'TR-E'!$A$2*(CF!C132-data!$E132)+'TR-E'!$A$3*CF!DH132)</f>
        <v>2.6498059208102034</v>
      </c>
      <c r="D132" s="10">
        <f>$A$1*data!$F132+(1-$A$1)*(data!$G132+CF!D132+'TR-E'!$A$2*(CF!D132-data!$E132)+'TR-E'!$A$3*CF!DI132)</f>
        <v>2.8381541463374167</v>
      </c>
      <c r="E132" s="10">
        <f>$A$1*data!$F132+(1-$A$1)*(data!$G132+CF!E132+'TR-E'!$A$2*(CF!E132-data!$E132)+'TR-E'!$A$3*CF!DJ132)</f>
        <v>2.8075438712631189</v>
      </c>
      <c r="F132" s="10">
        <f>$A$1*data!$F132+(1-$A$1)*(data!$G132+CF!F132+'TR-E'!$A$2*(CF!F132-data!$E132)+'TR-E'!$A$3*CF!DK132)</f>
        <v>2.9679833246912106</v>
      </c>
      <c r="G132" s="10">
        <f>$A$1*data!$F132+(1-$A$1)*(data!$G132+CF!G132+'TR-E'!$A$2*(CF!G132-data!$E132)+'TR-E'!$A$3*CF!DL132)</f>
        <v>2.9835198437063943</v>
      </c>
      <c r="H132" s="10">
        <f>$A$1*data!$F132+(1-$A$1)*(data!$G132+CF!H132+'TR-E'!$A$2*(CF!H132-data!$E132)+'TR-E'!$A$3*CF!DM132)</f>
        <v>2.9964740523132116</v>
      </c>
      <c r="I132" s="10">
        <f>$A$1*data!$F132+(1-$A$1)*(data!$G132+CF!I132+'TR-E'!$A$2*(CF!I132-data!$E132)+'TR-E'!$A$3*CF!DN132)</f>
        <v>3.0068419712308305</v>
      </c>
      <c r="J132" s="10">
        <f>$A$1*data!$F132+(1-$A$1)*(data!$G132+CF!J132+'TR-E'!$A$2*(CF!J132-data!$E132)+'TR-E'!$A$3*CF!DO132)</f>
        <v>3.0146204717805629</v>
      </c>
      <c r="K132" s="10">
        <f>$A$1*data!$F132+(1-$A$1)*(data!$G132+CF!K132+'TR-E'!$A$2*(CF!K132-data!$E132)+'TR-E'!$A$3*CF!DP132)</f>
        <v>3.0198072774465721</v>
      </c>
      <c r="L132" s="10">
        <f>$A$1*data!$F132+(1-$A$1)*(data!$G132+CF!L132+'TR-E'!$A$2*(CF!L132-data!$E132)+'TR-E'!$A$3*CF!DQ132)</f>
        <v>3.0224009649690382</v>
      </c>
      <c r="M132" s="10">
        <f>$A$1*data!$F132+(1-$A$1)*(data!$G132+CF!M132+'TR-E'!$A$2*(CF!M132-data!$E132)+'TR-E'!$A$3*CF!DR132)</f>
        <v>3.0224009649690378</v>
      </c>
      <c r="N132" s="10">
        <f>$A$1*data!$F132+(1-$A$1)*(data!$G132+CF!N132+'TR-E'!$A$2*(CF!N132-data!$E132)+'TR-E'!$A$3*CF!DS132)</f>
        <v>3.0224009649690338</v>
      </c>
      <c r="O132" s="10">
        <f>$A$1*data!$F132+(1-$A$1)*(data!$G132+CF!O132+'TR-E'!$A$2*(CF!O132-data!$E132)+'TR-E'!$A$3*CF!DT132)</f>
        <v>3.0224009649690351</v>
      </c>
      <c r="P132" s="10">
        <f>$A$1*data!$F132+(1-$A$1)*(data!$G132+CF!P132+'TR-E'!$A$2*(CF!P132-data!$E132)+'TR-E'!$A$3*CF!DU132)</f>
        <v>3.0224009649690338</v>
      </c>
      <c r="Q132" s="10">
        <f>$A$1*data!$F132+(1-$A$1)*(data!$G132+CF!Q132+'TR-E'!$A$2*(CF!Q132-data!$E132)+'TR-E'!$A$3*CF!DV132)</f>
        <v>3.0224009649690351</v>
      </c>
      <c r="R132" s="10">
        <f>$A$1*data!$F132+(1-$A$1)*(data!$G132+CF!R132+'TR-E'!$A$2*(CF!R132-data!$E132)+'TR-E'!$A$3*CF!DW132)</f>
        <v>3.0224009649690378</v>
      </c>
      <c r="S132" s="10">
        <f>$A$1*data!$F132+(1-$A$1)*(data!$G132+CF!S132+'TR-E'!$A$2*(CF!S132-data!$E132)+'TR-E'!$A$3*CF!DX132)</f>
        <v>3.0224009649690387</v>
      </c>
      <c r="T132" s="10">
        <f>$A$1*data!$F132+(1-$A$1)*(data!$G132+CF!T132+'TR-E'!$A$2*(CF!T132-data!$E132)+'TR-E'!$A$3*CF!DY132)</f>
        <v>3.0224009649690404</v>
      </c>
      <c r="U132" s="10">
        <f>$A$1*data!$F132+(1-$A$1)*(data!$G132+CF!U132+'TR-E'!$A$2*(CF!U132-data!$E132)+'TR-E'!$A$3*CF!DZ132)</f>
        <v>3.0224009649690426</v>
      </c>
      <c r="V132" s="10">
        <f>$A$1*data!$F132+(1-$A$1)*(data!$G132+CF!V132+'TR-E'!$A$2*(CF!V132-data!$E132)+'TR-E'!$A$3*CF!EA132)</f>
        <v>3.0224009649690418</v>
      </c>
      <c r="W132" s="10">
        <f t="shared" si="32"/>
        <v>1.7066006813074381</v>
      </c>
      <c r="X132" s="10">
        <f t="shared" si="33"/>
        <v>2.6498059208102034</v>
      </c>
      <c r="Y132" s="10">
        <f t="shared" si="29"/>
        <v>2.74398003357381</v>
      </c>
      <c r="Z132" s="10">
        <f t="shared" si="34"/>
        <v>2.7651679794702466</v>
      </c>
      <c r="AA132" s="10">
        <f t="shared" si="35"/>
        <v>2.8158718157754876</v>
      </c>
      <c r="AB132" s="10">
        <f t="shared" si="36"/>
        <v>2.849401421361669</v>
      </c>
      <c r="AC132" s="10">
        <f t="shared" si="37"/>
        <v>2.8739135265202598</v>
      </c>
      <c r="AD132" s="10">
        <f t="shared" si="38"/>
        <v>2.8929033043360555</v>
      </c>
      <c r="AE132" s="10">
        <f t="shared" si="39"/>
        <v>2.908117950266619</v>
      </c>
      <c r="AF132" s="10">
        <f t="shared" si="40"/>
        <v>2.920527875508836</v>
      </c>
      <c r="AG132" s="10">
        <f t="shared" si="41"/>
        <v>2.930715184454856</v>
      </c>
      <c r="AH132" s="10">
        <f t="shared" si="31"/>
        <v>2.9390502554106912</v>
      </c>
      <c r="AI132" s="10">
        <f t="shared" si="31"/>
        <v>2.9459961478738861</v>
      </c>
      <c r="AJ132" s="10">
        <f t="shared" si="31"/>
        <v>2.9518734414965899</v>
      </c>
      <c r="AK132" s="10">
        <f t="shared" si="31"/>
        <v>2.9569111217446218</v>
      </c>
      <c r="AL132" s="10">
        <f t="shared" si="31"/>
        <v>2.9612771112929162</v>
      </c>
      <c r="AM132" s="10">
        <f t="shared" si="31"/>
        <v>2.9650973521476738</v>
      </c>
      <c r="AN132" s="10">
        <f t="shared" si="31"/>
        <v>2.9684681529018717</v>
      </c>
      <c r="AO132" s="10">
        <f t="shared" si="31"/>
        <v>2.9714644202389362</v>
      </c>
      <c r="AP132" s="10">
        <f t="shared" si="31"/>
        <v>2.9741452910142052</v>
      </c>
      <c r="AQ132" s="10">
        <f t="shared" si="31"/>
        <v>2.9765580747119471</v>
      </c>
      <c r="AS132" s="37">
        <f t="shared" si="42"/>
        <v>0</v>
      </c>
    </row>
    <row r="133" spans="1:45" x14ac:dyDescent="0.25">
      <c r="A133" s="1">
        <v>37437</v>
      </c>
      <c r="B133" s="10">
        <f>+data!$T133</f>
        <v>1.7895785993352651</v>
      </c>
      <c r="C133" s="10">
        <f>$A$1*data!$F133+(1-$A$1)*(data!$G133+CF!C133+'TR-E'!$A$2*(CF!C133-data!$E133)+'TR-E'!$A$3*CF!DH133)</f>
        <v>2.6834942915696702</v>
      </c>
      <c r="D133" s="10">
        <f>$A$1*data!$F133+(1-$A$1)*(data!$G133+CF!D133+'TR-E'!$A$2*(CF!D133-data!$E133)+'TR-E'!$A$3*CF!DI133)</f>
        <v>2.8639155732808073</v>
      </c>
      <c r="E133" s="10">
        <f>$A$1*data!$F133+(1-$A$1)*(data!$G133+CF!E133+'TR-E'!$A$2*(CF!E133-data!$E133)+'TR-E'!$A$3*CF!DJ133)</f>
        <v>2.9911183966575745</v>
      </c>
      <c r="F133" s="10">
        <f>$A$1*data!$F133+(1-$A$1)*(data!$G133+CF!F133+'TR-E'!$A$2*(CF!F133-data!$E133)+'TR-E'!$A$3*CF!DK133)</f>
        <v>3.1041251516887076</v>
      </c>
      <c r="G133" s="10">
        <f>$A$1*data!$F133+(1-$A$1)*(data!$G133+CF!G133+'TR-E'!$A$2*(CF!G133-data!$E133)+'TR-E'!$A$3*CF!DL133)</f>
        <v>3.1515034428567184</v>
      </c>
      <c r="H133" s="10">
        <f>$A$1*data!$F133+(1-$A$1)*(data!$G133+CF!H133+'TR-E'!$A$2*(CF!H133-data!$E133)+'TR-E'!$A$3*CF!DM133)</f>
        <v>3.1700054708623515</v>
      </c>
      <c r="I133" s="10">
        <f>$A$1*data!$F133+(1-$A$1)*(data!$G133+CF!I133+'TR-E'!$A$2*(CF!I133-data!$E133)+'TR-E'!$A$3*CF!DN133)</f>
        <v>3.1940048467074176</v>
      </c>
      <c r="J133" s="10">
        <f>$A$1*data!$F133+(1-$A$1)*(data!$G133+CF!J133+'TR-E'!$A$2*(CF!J133-data!$E133)+'TR-E'!$A$3*CF!DO133)</f>
        <v>3.2120180666489047</v>
      </c>
      <c r="K133" s="10">
        <f>$A$1*data!$F133+(1-$A$1)*(data!$G133+CF!K133+'TR-E'!$A$2*(CF!K133-data!$E133)+'TR-E'!$A$3*CF!DP133)</f>
        <v>3.2240329666078829</v>
      </c>
      <c r="L133" s="10">
        <f>$A$1*data!$F133+(1-$A$1)*(data!$G133+CF!L133+'TR-E'!$A$2*(CF!L133-data!$E133)+'TR-E'!$A$3*CF!DQ133)</f>
        <v>3.2300419386390686</v>
      </c>
      <c r="M133" s="10">
        <f>$A$1*data!$F133+(1-$A$1)*(data!$G133+CF!M133+'TR-E'!$A$2*(CF!M133-data!$E133)+'TR-E'!$A$3*CF!DR133)</f>
        <v>3.2300419386390704</v>
      </c>
      <c r="N133" s="10">
        <f>$A$1*data!$F133+(1-$A$1)*(data!$G133+CF!N133+'TR-E'!$A$2*(CF!N133-data!$E133)+'TR-E'!$A$3*CF!DS133)</f>
        <v>3.2300419386390704</v>
      </c>
      <c r="O133" s="10">
        <f>$A$1*data!$F133+(1-$A$1)*(data!$G133+CF!O133+'TR-E'!$A$2*(CF!O133-data!$E133)+'TR-E'!$A$3*CF!DT133)</f>
        <v>3.2300419386390713</v>
      </c>
      <c r="P133" s="10">
        <f>$A$1*data!$F133+(1-$A$1)*(data!$G133+CF!P133+'TR-E'!$A$2*(CF!P133-data!$E133)+'TR-E'!$A$3*CF!DU133)</f>
        <v>3.2300419386390695</v>
      </c>
      <c r="Q133" s="10">
        <f>$A$1*data!$F133+(1-$A$1)*(data!$G133+CF!Q133+'TR-E'!$A$2*(CF!Q133-data!$E133)+'TR-E'!$A$3*CF!DV133)</f>
        <v>3.2300419386390722</v>
      </c>
      <c r="R133" s="10">
        <f>$A$1*data!$F133+(1-$A$1)*(data!$G133+CF!R133+'TR-E'!$A$2*(CF!R133-data!$E133)+'TR-E'!$A$3*CF!DW133)</f>
        <v>3.2300419386390713</v>
      </c>
      <c r="S133" s="10">
        <f>$A$1*data!$F133+(1-$A$1)*(data!$G133+CF!S133+'TR-E'!$A$2*(CF!S133-data!$E133)+'TR-E'!$A$3*CF!DX133)</f>
        <v>3.2300419386390704</v>
      </c>
      <c r="T133" s="10">
        <f>$A$1*data!$F133+(1-$A$1)*(data!$G133+CF!T133+'TR-E'!$A$2*(CF!T133-data!$E133)+'TR-E'!$A$3*CF!DY133)</f>
        <v>3.2300419386390695</v>
      </c>
      <c r="U133" s="10">
        <f>$A$1*data!$F133+(1-$A$1)*(data!$G133+CF!U133+'TR-E'!$A$2*(CF!U133-data!$E133)+'TR-E'!$A$3*CF!DZ133)</f>
        <v>3.2300419386390704</v>
      </c>
      <c r="V133" s="10">
        <f>$A$1*data!$F133+(1-$A$1)*(data!$G133+CF!V133+'TR-E'!$A$2*(CF!V133-data!$E133)+'TR-E'!$A$3*CF!EA133)</f>
        <v>3.2300419386390695</v>
      </c>
      <c r="W133" s="10">
        <f t="shared" si="32"/>
        <v>1.7895785993352651</v>
      </c>
      <c r="X133" s="10">
        <f t="shared" si="33"/>
        <v>2.6834942915696702</v>
      </c>
      <c r="Y133" s="10">
        <f t="shared" si="29"/>
        <v>2.7737049324252387</v>
      </c>
      <c r="Z133" s="10">
        <f t="shared" si="34"/>
        <v>2.8461760871693507</v>
      </c>
      <c r="AA133" s="10">
        <f t="shared" si="35"/>
        <v>2.9106633532991899</v>
      </c>
      <c r="AB133" s="10">
        <f t="shared" si="36"/>
        <v>2.9588313712106955</v>
      </c>
      <c r="AC133" s="10">
        <f t="shared" si="37"/>
        <v>2.9940270544859717</v>
      </c>
      <c r="AD133" s="10">
        <f t="shared" si="38"/>
        <v>3.0225953105176067</v>
      </c>
      <c r="AE133" s="10">
        <f t="shared" si="39"/>
        <v>3.0462731550340192</v>
      </c>
      <c r="AF133" s="10">
        <f t="shared" si="40"/>
        <v>3.0660242452088928</v>
      </c>
      <c r="AG133" s="10">
        <f t="shared" si="41"/>
        <v>3.0824260145519107</v>
      </c>
      <c r="AH133" s="10">
        <f t="shared" si="31"/>
        <v>3.0958456440143793</v>
      </c>
      <c r="AI133" s="10">
        <f t="shared" si="31"/>
        <v>3.107028668566437</v>
      </c>
      <c r="AJ133" s="10">
        <f t="shared" si="31"/>
        <v>3.116491227802793</v>
      </c>
      <c r="AK133" s="10">
        <f t="shared" si="31"/>
        <v>3.124601992862527</v>
      </c>
      <c r="AL133" s="10">
        <f t="shared" si="31"/>
        <v>3.1316313225809638</v>
      </c>
      <c r="AM133" s="10">
        <f t="shared" si="31"/>
        <v>3.1377819860845952</v>
      </c>
      <c r="AN133" s="10">
        <f t="shared" si="31"/>
        <v>3.1432090421172112</v>
      </c>
      <c r="AO133" s="10">
        <f t="shared" si="31"/>
        <v>3.1480330919239812</v>
      </c>
      <c r="AP133" s="10">
        <f t="shared" si="31"/>
        <v>3.152349347014249</v>
      </c>
      <c r="AQ133" s="10">
        <f t="shared" si="31"/>
        <v>3.1562339765954901</v>
      </c>
      <c r="AS133" s="37">
        <f t="shared" si="42"/>
        <v>0</v>
      </c>
    </row>
    <row r="134" spans="1:45" x14ac:dyDescent="0.25">
      <c r="A134" s="1">
        <v>37529</v>
      </c>
      <c r="B134" s="10">
        <f>+data!$T134</f>
        <v>1.8792346110692624</v>
      </c>
      <c r="C134" s="10">
        <f>$A$1*data!$F134+(1-$A$1)*(data!$G134+CF!C134+'TR-E'!$A$2*(CF!C134-data!$E134)+'TR-E'!$A$3*CF!DH134)</f>
        <v>2.5148305332021885</v>
      </c>
      <c r="D134" s="10">
        <f>$A$1*data!$F134+(1-$A$1)*(data!$G134+CF!D134+'TR-E'!$A$2*(CF!D134-data!$E134)+'TR-E'!$A$3*CF!DI134)</f>
        <v>2.6770374153962448</v>
      </c>
      <c r="E134" s="10">
        <f>$A$1*data!$F134+(1-$A$1)*(data!$G134+CF!E134+'TR-E'!$A$2*(CF!E134-data!$E134)+'TR-E'!$A$3*CF!DJ134)</f>
        <v>2.9526162154512487</v>
      </c>
      <c r="F134" s="10">
        <f>$A$1*data!$F134+(1-$A$1)*(data!$G134+CF!F134+'TR-E'!$A$2*(CF!F134-data!$E134)+'TR-E'!$A$3*CF!DK134)</f>
        <v>3.0101118664554782</v>
      </c>
      <c r="G134" s="10">
        <f>$A$1*data!$F134+(1-$A$1)*(data!$G134+CF!G134+'TR-E'!$A$2*(CF!G134-data!$E134)+'TR-E'!$A$3*CF!DL134)</f>
        <v>3.0823851338080361</v>
      </c>
      <c r="H134" s="10">
        <f>$A$1*data!$F134+(1-$A$1)*(data!$G134+CF!H134+'TR-E'!$A$2*(CF!H134-data!$E134)+'TR-E'!$A$3*CF!DM134)</f>
        <v>3.1007013202397848</v>
      </c>
      <c r="I134" s="10">
        <f>$A$1*data!$F134+(1-$A$1)*(data!$G134+CF!I134+'TR-E'!$A$2*(CF!I134-data!$E134)+'TR-E'!$A$3*CF!DN134)</f>
        <v>3.1337284498908531</v>
      </c>
      <c r="J134" s="10">
        <f>$A$1*data!$F134+(1-$A$1)*(data!$G134+CF!J134+'TR-E'!$A$2*(CF!J134-data!$E134)+'TR-E'!$A$3*CF!DO134)</f>
        <v>3.1585247442841</v>
      </c>
      <c r="K134" s="10">
        <f>$A$1*data!$F134+(1-$A$1)*(data!$G134+CF!K134+'TR-E'!$A$2*(CF!K134-data!$E134)+'TR-E'!$A$3*CF!DP134)</f>
        <v>3.1750671473322791</v>
      </c>
      <c r="L134" s="10">
        <f>$A$1*data!$F134+(1-$A$1)*(data!$G134+CF!L134+'TR-E'!$A$2*(CF!L134-data!$E134)+'TR-E'!$A$3*CF!DQ134)</f>
        <v>3.1833412348928674</v>
      </c>
      <c r="M134" s="10">
        <f>$A$1*data!$F134+(1-$A$1)*(data!$G134+CF!M134+'TR-E'!$A$2*(CF!M134-data!$E134)+'TR-E'!$A$3*CF!DR134)</f>
        <v>3.1833412348928691</v>
      </c>
      <c r="N134" s="10">
        <f>$A$1*data!$F134+(1-$A$1)*(data!$G134+CF!N134+'TR-E'!$A$2*(CF!N134-data!$E134)+'TR-E'!$A$3*CF!DS134)</f>
        <v>3.1833412348928709</v>
      </c>
      <c r="O134" s="10">
        <f>$A$1*data!$F134+(1-$A$1)*(data!$G134+CF!O134+'TR-E'!$A$2*(CF!O134-data!$E134)+'TR-E'!$A$3*CF!DT134)</f>
        <v>3.1833412348928709</v>
      </c>
      <c r="P134" s="10">
        <f>$A$1*data!$F134+(1-$A$1)*(data!$G134+CF!P134+'TR-E'!$A$2*(CF!P134-data!$E134)+'TR-E'!$A$3*CF!DU134)</f>
        <v>3.18334123489287</v>
      </c>
      <c r="Q134" s="10">
        <f>$A$1*data!$F134+(1-$A$1)*(data!$G134+CF!Q134+'TR-E'!$A$2*(CF!Q134-data!$E134)+'TR-E'!$A$3*CF!DV134)</f>
        <v>3.18334123489287</v>
      </c>
      <c r="R134" s="10">
        <f>$A$1*data!$F134+(1-$A$1)*(data!$G134+CF!R134+'TR-E'!$A$2*(CF!R134-data!$E134)+'TR-E'!$A$3*CF!DW134)</f>
        <v>3.1833412348928682</v>
      </c>
      <c r="S134" s="10">
        <f>$A$1*data!$F134+(1-$A$1)*(data!$G134+CF!S134+'TR-E'!$A$2*(CF!S134-data!$E134)+'TR-E'!$A$3*CF!DX134)</f>
        <v>3.1833412348928674</v>
      </c>
      <c r="T134" s="10">
        <f>$A$1*data!$F134+(1-$A$1)*(data!$G134+CF!T134+'TR-E'!$A$2*(CF!T134-data!$E134)+'TR-E'!$A$3*CF!DY134)</f>
        <v>3.18334123489287</v>
      </c>
      <c r="U134" s="10">
        <f>$A$1*data!$F134+(1-$A$1)*(data!$G134+CF!U134+'TR-E'!$A$2*(CF!U134-data!$E134)+'TR-E'!$A$3*CF!DZ134)</f>
        <v>3.18334123489287</v>
      </c>
      <c r="V134" s="10">
        <f>$A$1*data!$F134+(1-$A$1)*(data!$G134+CF!V134+'TR-E'!$A$2*(CF!V134-data!$E134)+'TR-E'!$A$3*CF!EA134)</f>
        <v>3.1833412348928709</v>
      </c>
      <c r="W134" s="10">
        <f t="shared" si="32"/>
        <v>1.8792346110692624</v>
      </c>
      <c r="X134" s="10">
        <f t="shared" si="33"/>
        <v>2.5148305332021885</v>
      </c>
      <c r="Y134" s="10">
        <f t="shared" si="29"/>
        <v>2.5959339742992169</v>
      </c>
      <c r="Z134" s="10">
        <f t="shared" si="34"/>
        <v>2.7148280546832275</v>
      </c>
      <c r="AA134" s="10">
        <f t="shared" si="35"/>
        <v>2.7886490076262902</v>
      </c>
      <c r="AB134" s="10">
        <f t="shared" si="36"/>
        <v>2.8473962328626392</v>
      </c>
      <c r="AC134" s="10">
        <f t="shared" si="37"/>
        <v>2.8896137474254968</v>
      </c>
      <c r="AD134" s="10">
        <f t="shared" si="38"/>
        <v>2.9244872763491192</v>
      </c>
      <c r="AE134" s="10">
        <f t="shared" si="39"/>
        <v>2.953741959840992</v>
      </c>
      <c r="AF134" s="10">
        <f t="shared" si="40"/>
        <v>2.9783336473400239</v>
      </c>
      <c r="AG134" s="10">
        <f t="shared" si="41"/>
        <v>2.998834406095308</v>
      </c>
      <c r="AH134" s="10">
        <f t="shared" si="31"/>
        <v>3.0156077541678141</v>
      </c>
      <c r="AI134" s="10">
        <f t="shared" si="31"/>
        <v>3.0295855442282353</v>
      </c>
      <c r="AJ134" s="10">
        <f t="shared" si="31"/>
        <v>3.0414129050485923</v>
      </c>
      <c r="AK134" s="10">
        <f t="shared" si="31"/>
        <v>3.051550642894612</v>
      </c>
      <c r="AL134" s="10">
        <f t="shared" si="31"/>
        <v>3.0603366823611626</v>
      </c>
      <c r="AM134" s="10">
        <f t="shared" si="31"/>
        <v>3.0680244668943946</v>
      </c>
      <c r="AN134" s="10">
        <f t="shared" si="31"/>
        <v>3.0748078061884221</v>
      </c>
      <c r="AO134" s="10">
        <f t="shared" si="31"/>
        <v>3.0808374411164472</v>
      </c>
      <c r="AP134" s="10">
        <f t="shared" si="31"/>
        <v>3.0862323776309957</v>
      </c>
      <c r="AQ134" s="10">
        <f t="shared" si="31"/>
        <v>3.0910878204940895</v>
      </c>
      <c r="AS134" s="37">
        <f t="shared" si="42"/>
        <v>0</v>
      </c>
    </row>
    <row r="135" spans="1:45" x14ac:dyDescent="0.25">
      <c r="A135" s="1">
        <v>37621</v>
      </c>
      <c r="B135" s="10">
        <f>+data!$T135</f>
        <v>1.7110974199652011</v>
      </c>
      <c r="C135" s="10">
        <f>$A$1*data!$F135+(1-$A$1)*(data!$G135+CF!C135+'TR-E'!$A$2*(CF!C135-data!$E135)+'TR-E'!$A$3*CF!DH135)</f>
        <v>1.7947026426111394</v>
      </c>
      <c r="D135" s="10">
        <f>$A$1*data!$F135+(1-$A$1)*(data!$G135+CF!D135+'TR-E'!$A$2*(CF!D135-data!$E135)+'TR-E'!$A$3*CF!DI135)</f>
        <v>2.2064589127978489</v>
      </c>
      <c r="E135" s="10">
        <f>$A$1*data!$F135+(1-$A$1)*(data!$G135+CF!E135+'TR-E'!$A$2*(CF!E135-data!$E135)+'TR-E'!$A$3*CF!DJ135)</f>
        <v>2.4009452672651568</v>
      </c>
      <c r="F135" s="10">
        <f>$A$1*data!$F135+(1-$A$1)*(data!$G135+CF!F135+'TR-E'!$A$2*(CF!F135-data!$E135)+'TR-E'!$A$3*CF!DK135)</f>
        <v>2.492399729656932</v>
      </c>
      <c r="G135" s="10">
        <f>$A$1*data!$F135+(1-$A$1)*(data!$G135+CF!G135+'TR-E'!$A$2*(CF!G135-data!$E135)+'TR-E'!$A$3*CF!DL135)</f>
        <v>2.6226409711320922</v>
      </c>
      <c r="H135" s="10">
        <f>$A$1*data!$F135+(1-$A$1)*(data!$G135+CF!H135+'TR-E'!$A$2*(CF!H135-data!$E135)+'TR-E'!$A$3*CF!DM135)</f>
        <v>2.6007614973533477</v>
      </c>
      <c r="I135" s="10">
        <f>$A$1*data!$F135+(1-$A$1)*(data!$G135+CF!I135+'TR-E'!$A$2*(CF!I135-data!$E135)+'TR-E'!$A$3*CF!DN135)</f>
        <v>2.6402786445700022</v>
      </c>
      <c r="J135" s="10">
        <f>$A$1*data!$F135+(1-$A$1)*(data!$G135+CF!J135+'TR-E'!$A$2*(CF!J135-data!$E135)+'TR-E'!$A$3*CF!DO135)</f>
        <v>2.6699536533887311</v>
      </c>
      <c r="K135" s="10">
        <f>$A$1*data!$F135+(1-$A$1)*(data!$G135+CF!K135+'TR-E'!$A$2*(CF!K135-data!$E135)+'TR-E'!$A$3*CF!DP135)</f>
        <v>2.6897535167944353</v>
      </c>
      <c r="L135" s="10">
        <f>$A$1*data!$F135+(1-$A$1)*(data!$G135+CF!L135+'TR-E'!$A$2*(CF!L135-data!$E135)+'TR-E'!$A$3*CF!DQ135)</f>
        <v>2.6996575812701207</v>
      </c>
      <c r="M135" s="10">
        <f>$A$1*data!$F135+(1-$A$1)*(data!$G135+CF!M135+'TR-E'!$A$2*(CF!M135-data!$E135)+'TR-E'!$A$3*CF!DR135)</f>
        <v>2.7116074250201168</v>
      </c>
      <c r="N135" s="10">
        <f>$A$1*data!$F135+(1-$A$1)*(data!$G135+CF!N135+'TR-E'!$A$2*(CF!N135-data!$E135)+'TR-E'!$A$3*CF!DS135)</f>
        <v>2.7235572687701199</v>
      </c>
      <c r="O135" s="10">
        <f>$A$1*data!$F135+(1-$A$1)*(data!$G135+CF!O135+'TR-E'!$A$2*(CF!O135-data!$E135)+'TR-E'!$A$3*CF!DT135)</f>
        <v>2.7355071125201236</v>
      </c>
      <c r="P135" s="10">
        <f>$A$1*data!$F135+(1-$A$1)*(data!$G135+CF!P135+'TR-E'!$A$2*(CF!P135-data!$E135)+'TR-E'!$A$3*CF!DU135)</f>
        <v>2.7474569562701205</v>
      </c>
      <c r="Q135" s="10">
        <f>$A$1*data!$F135+(1-$A$1)*(data!$G135+CF!Q135+'TR-E'!$A$2*(CF!Q135-data!$E135)+'TR-E'!$A$3*CF!DV135)</f>
        <v>2.7594068000201184</v>
      </c>
      <c r="R135" s="10">
        <f>$A$1*data!$F135+(1-$A$1)*(data!$G135+CF!R135+'TR-E'!$A$2*(CF!R135-data!$E135)+'TR-E'!$A$3*CF!DW135)</f>
        <v>2.7594068000201206</v>
      </c>
      <c r="S135" s="10">
        <f>$A$1*data!$F135+(1-$A$1)*(data!$G135+CF!S135+'TR-E'!$A$2*(CF!S135-data!$E135)+'TR-E'!$A$3*CF!DX135)</f>
        <v>2.7594068000201197</v>
      </c>
      <c r="T135" s="10">
        <f>$A$1*data!$F135+(1-$A$1)*(data!$G135+CF!T135+'TR-E'!$A$2*(CF!T135-data!$E135)+'TR-E'!$A$3*CF!DY135)</f>
        <v>2.7594068000201193</v>
      </c>
      <c r="U135" s="10">
        <f>$A$1*data!$F135+(1-$A$1)*(data!$G135+CF!U135+'TR-E'!$A$2*(CF!U135-data!$E135)+'TR-E'!$A$3*CF!DZ135)</f>
        <v>2.7594068000201193</v>
      </c>
      <c r="V135" s="10">
        <f>$A$1*data!$F135+(1-$A$1)*(data!$G135+CF!V135+'TR-E'!$A$2*(CF!V135-data!$E135)+'TR-E'!$A$3*CF!EA135)</f>
        <v>2.7594068000201166</v>
      </c>
      <c r="W135" s="10">
        <f t="shared" si="32"/>
        <v>1.7110974199652011</v>
      </c>
      <c r="X135" s="10">
        <f t="shared" si="33"/>
        <v>1.7947026426111394</v>
      </c>
      <c r="Y135" s="10">
        <f t="shared" si="29"/>
        <v>2.0005807777044939</v>
      </c>
      <c r="Z135" s="10">
        <f t="shared" si="34"/>
        <v>2.1340356075580482</v>
      </c>
      <c r="AA135" s="10">
        <f t="shared" si="35"/>
        <v>2.2236266380827692</v>
      </c>
      <c r="AB135" s="10">
        <f t="shared" si="36"/>
        <v>2.3034295046926339</v>
      </c>
      <c r="AC135" s="10">
        <f t="shared" si="37"/>
        <v>2.3529848368027531</v>
      </c>
      <c r="AD135" s="10">
        <f t="shared" si="38"/>
        <v>2.3940268093409318</v>
      </c>
      <c r="AE135" s="10">
        <f t="shared" si="39"/>
        <v>2.4285176648469067</v>
      </c>
      <c r="AF135" s="10">
        <f t="shared" si="40"/>
        <v>2.4575438706188546</v>
      </c>
      <c r="AG135" s="10">
        <f t="shared" si="41"/>
        <v>2.4817552416839814</v>
      </c>
      <c r="AH135" s="10">
        <f t="shared" si="31"/>
        <v>2.5026508947145389</v>
      </c>
      <c r="AI135" s="10">
        <f t="shared" si="31"/>
        <v>2.5210597592191708</v>
      </c>
      <c r="AJ135" s="10">
        <f t="shared" si="31"/>
        <v>2.5375557094730903</v>
      </c>
      <c r="AK135" s="10">
        <f t="shared" si="31"/>
        <v>2.5525486556728785</v>
      </c>
      <c r="AL135" s="10">
        <f t="shared" si="31"/>
        <v>2.5663391986293607</v>
      </c>
      <c r="AM135" s="10">
        <f t="shared" si="31"/>
        <v>2.5784059237162835</v>
      </c>
      <c r="AN135" s="10">
        <f t="shared" si="31"/>
        <v>2.5890530340870974</v>
      </c>
      <c r="AO135" s="10">
        <f t="shared" si="31"/>
        <v>2.5985171321944875</v>
      </c>
      <c r="AP135" s="10">
        <f t="shared" si="31"/>
        <v>2.6069850094484681</v>
      </c>
      <c r="AQ135" s="10">
        <f t="shared" si="31"/>
        <v>2.6146060989770503</v>
      </c>
      <c r="AS135" s="37">
        <f t="shared" si="42"/>
        <v>0</v>
      </c>
    </row>
    <row r="136" spans="1:45" x14ac:dyDescent="0.25">
      <c r="A136" s="1">
        <v>37711</v>
      </c>
      <c r="B136" s="10">
        <f>+data!$T136</f>
        <v>1.1558819272246006</v>
      </c>
      <c r="C136" s="10">
        <f>$A$1*data!$F136+(1-$A$1)*(data!$G136+CF!C136+'TR-E'!$A$2*(CF!C136-data!$E136)+'TR-E'!$A$3*CF!DH136)</f>
        <v>1.511943153689896</v>
      </c>
      <c r="D136" s="10">
        <f>$A$1*data!$F136+(1-$A$1)*(data!$G136+CF!D136+'TR-E'!$A$2*(CF!D136-data!$E136)+'TR-E'!$A$3*CF!DI136)</f>
        <v>2.1583202863220223</v>
      </c>
      <c r="E136" s="10">
        <f>$A$1*data!$F136+(1-$A$1)*(data!$G136+CF!E136+'TR-E'!$A$2*(CF!E136-data!$E136)+'TR-E'!$A$3*CF!DJ136)</f>
        <v>2.2587315838692743</v>
      </c>
      <c r="F136" s="10">
        <f>$A$1*data!$F136+(1-$A$1)*(data!$G136+CF!F136+'TR-E'!$A$2*(CF!F136-data!$E136)+'TR-E'!$A$3*CF!DK136)</f>
        <v>2.3725732630483614</v>
      </c>
      <c r="G136" s="10">
        <f>$A$1*data!$F136+(1-$A$1)*(data!$G136+CF!G136+'TR-E'!$A$2*(CF!G136-data!$E136)+'TR-E'!$A$3*CF!DL136)</f>
        <v>2.5508390774798659</v>
      </c>
      <c r="H136" s="10">
        <f>$A$1*data!$F136+(1-$A$1)*(data!$G136+CF!H136+'TR-E'!$A$2*(CF!H136-data!$E136)+'TR-E'!$A$3*CF!DM136)</f>
        <v>2.4804152798222203</v>
      </c>
      <c r="I136" s="10">
        <f>$A$1*data!$F136+(1-$A$1)*(data!$G136+CF!I136+'TR-E'!$A$2*(CF!I136-data!$E136)+'TR-E'!$A$3*CF!DN136)</f>
        <v>2.519740268520192</v>
      </c>
      <c r="J136" s="10">
        <f>$A$1*data!$F136+(1-$A$1)*(data!$G136+CF!J136+'TR-E'!$A$2*(CF!J136-data!$E136)+'TR-E'!$A$3*CF!DO136)</f>
        <v>2.5492707740265175</v>
      </c>
      <c r="K136" s="10">
        <f>$A$1*data!$F136+(1-$A$1)*(data!$G136+CF!K136+'TR-E'!$A$2*(CF!K136-data!$E136)+'TR-E'!$A$3*CF!DP136)</f>
        <v>2.5689741308178675</v>
      </c>
      <c r="L136" s="10">
        <f>$A$1*data!$F136+(1-$A$1)*(data!$G136+CF!L136+'TR-E'!$A$2*(CF!L136-data!$E136)+'TR-E'!$A$3*CF!DQ136)</f>
        <v>2.5788298991909278</v>
      </c>
      <c r="M136" s="10">
        <f>$A$1*data!$F136+(1-$A$1)*(data!$G136+CF!M136+'TR-E'!$A$2*(CF!M136-data!$E136)+'TR-E'!$A$3*CF!DR136)</f>
        <v>2.6027295866909244</v>
      </c>
      <c r="N136" s="10">
        <f>$A$1*data!$F136+(1-$A$1)*(data!$G136+CF!N136+'TR-E'!$A$2*(CF!N136-data!$E136)+'TR-E'!$A$3*CF!DS136)</f>
        <v>2.6266292741909232</v>
      </c>
      <c r="O136" s="10">
        <f>$A$1*data!$F136+(1-$A$1)*(data!$G136+CF!O136+'TR-E'!$A$2*(CF!O136-data!$E136)+'TR-E'!$A$3*CF!DT136)</f>
        <v>2.6505289616909229</v>
      </c>
      <c r="P136" s="10">
        <f>$A$1*data!$F136+(1-$A$1)*(data!$G136+CF!P136+'TR-E'!$A$2*(CF!P136-data!$E136)+'TR-E'!$A$3*CF!DU136)</f>
        <v>2.6744286491909204</v>
      </c>
      <c r="Q136" s="10">
        <f>$A$1*data!$F136+(1-$A$1)*(data!$G136+CF!Q136+'TR-E'!$A$2*(CF!Q136-data!$E136)+'TR-E'!$A$3*CF!DV136)</f>
        <v>2.6983283366909223</v>
      </c>
      <c r="R136" s="10">
        <f>$A$1*data!$F136+(1-$A$1)*(data!$G136+CF!R136+'TR-E'!$A$2*(CF!R136-data!$E136)+'TR-E'!$A$3*CF!DW136)</f>
        <v>2.6983283366909232</v>
      </c>
      <c r="S136" s="10">
        <f>$A$1*data!$F136+(1-$A$1)*(data!$G136+CF!S136+'TR-E'!$A$2*(CF!S136-data!$E136)+'TR-E'!$A$3*CF!DX136)</f>
        <v>2.6983283366909241</v>
      </c>
      <c r="T136" s="10">
        <f>$A$1*data!$F136+(1-$A$1)*(data!$G136+CF!T136+'TR-E'!$A$2*(CF!T136-data!$E136)+'TR-E'!$A$3*CF!DY136)</f>
        <v>2.6983283366909254</v>
      </c>
      <c r="U136" s="10">
        <f>$A$1*data!$F136+(1-$A$1)*(data!$G136+CF!U136+'TR-E'!$A$2*(CF!U136-data!$E136)+'TR-E'!$A$3*CF!DZ136)</f>
        <v>2.6983283366909259</v>
      </c>
      <c r="V136" s="10">
        <f>$A$1*data!$F136+(1-$A$1)*(data!$G136+CF!V136+'TR-E'!$A$2*(CF!V136-data!$E136)+'TR-E'!$A$3*CF!EA136)</f>
        <v>2.6983283366909268</v>
      </c>
      <c r="W136" s="10">
        <f t="shared" si="32"/>
        <v>1.1558819272246006</v>
      </c>
      <c r="X136" s="10">
        <f t="shared" si="33"/>
        <v>1.511943153689896</v>
      </c>
      <c r="Y136" s="10">
        <f t="shared" si="29"/>
        <v>1.8351317200059591</v>
      </c>
      <c r="Z136" s="10">
        <f t="shared" si="34"/>
        <v>1.9763316746270643</v>
      </c>
      <c r="AA136" s="10">
        <f t="shared" si="35"/>
        <v>2.0753920717323884</v>
      </c>
      <c r="AB136" s="10">
        <f t="shared" si="36"/>
        <v>2.170481472881884</v>
      </c>
      <c r="AC136" s="10">
        <f t="shared" si="37"/>
        <v>2.2221371073719403</v>
      </c>
      <c r="AD136" s="10">
        <f t="shared" si="38"/>
        <v>2.2646518446788333</v>
      </c>
      <c r="AE136" s="10">
        <f t="shared" si="39"/>
        <v>2.3002292108472937</v>
      </c>
      <c r="AF136" s="10">
        <f t="shared" si="40"/>
        <v>2.3300897575106907</v>
      </c>
      <c r="AG136" s="10">
        <f t="shared" si="41"/>
        <v>2.3549637716787144</v>
      </c>
      <c r="AH136" s="10">
        <f t="shared" si="31"/>
        <v>2.3774879366798243</v>
      </c>
      <c r="AI136" s="10">
        <f t="shared" si="31"/>
        <v>2.3982497148057491</v>
      </c>
      <c r="AJ136" s="10">
        <f t="shared" si="31"/>
        <v>2.4176558107199932</v>
      </c>
      <c r="AK136" s="10">
        <f t="shared" si="31"/>
        <v>2.4359967277536305</v>
      </c>
      <c r="AL136" s="10">
        <f t="shared" si="31"/>
        <v>2.4534855016827835</v>
      </c>
      <c r="AM136" s="10">
        <f t="shared" si="31"/>
        <v>2.4687881788707919</v>
      </c>
      <c r="AN136" s="10">
        <f t="shared" si="31"/>
        <v>2.4822905410955052</v>
      </c>
      <c r="AO136" s="10">
        <f t="shared" si="31"/>
        <v>2.4942926408508068</v>
      </c>
      <c r="AP136" s="10">
        <f t="shared" si="31"/>
        <v>2.5050313616844977</v>
      </c>
      <c r="AQ136" s="10">
        <f t="shared" si="31"/>
        <v>2.5146962104348192</v>
      </c>
      <c r="AS136" s="37">
        <f t="shared" si="42"/>
        <v>0</v>
      </c>
    </row>
    <row r="137" spans="1:45" x14ac:dyDescent="0.25">
      <c r="A137" s="1">
        <v>37802</v>
      </c>
      <c r="B137" s="10">
        <f>+data!$T137</f>
        <v>1.1298735194762808</v>
      </c>
      <c r="C137" s="10">
        <f>$A$1*data!$F137+(1-$A$1)*(data!$G137+CF!C137+'TR-E'!$A$2*(CF!C137-data!$E137)+'TR-E'!$A$3*CF!DH137)</f>
        <v>1.3349123112101084</v>
      </c>
      <c r="D137" s="10">
        <f>$A$1*data!$F137+(1-$A$1)*(data!$G137+CF!D137+'TR-E'!$A$2*(CF!D137-data!$E137)+'TR-E'!$A$3*CF!DI137)</f>
        <v>1.9788954767865059</v>
      </c>
      <c r="E137" s="10">
        <f>$A$1*data!$F137+(1-$A$1)*(data!$G137+CF!E137+'TR-E'!$A$2*(CF!E137-data!$E137)+'TR-E'!$A$3*CF!DJ137)</f>
        <v>2.2414964716606742</v>
      </c>
      <c r="F137" s="10">
        <f>$A$1*data!$F137+(1-$A$1)*(data!$G137+CF!F137+'TR-E'!$A$2*(CF!F137-data!$E137)+'TR-E'!$A$3*CF!DK137)</f>
        <v>2.301913831752997</v>
      </c>
      <c r="G137" s="10">
        <f>$A$1*data!$F137+(1-$A$1)*(data!$G137+CF!G137+'TR-E'!$A$2*(CF!G137-data!$E137)+'TR-E'!$A$3*CF!DL137)</f>
        <v>2.5067410927033733</v>
      </c>
      <c r="H137" s="10">
        <f>$A$1*data!$F137+(1-$A$1)*(data!$G137+CF!H137+'TR-E'!$A$2*(CF!H137-data!$E137)+'TR-E'!$A$3*CF!DM137)</f>
        <v>2.5684170193400031</v>
      </c>
      <c r="I137" s="10">
        <f>$A$1*data!$F137+(1-$A$1)*(data!$G137+CF!I137+'TR-E'!$A$2*(CF!I137-data!$E137)+'TR-E'!$A$3*CF!DN137)</f>
        <v>2.6178598780632654</v>
      </c>
      <c r="J137" s="10">
        <f>$A$1*data!$F137+(1-$A$1)*(data!$G137+CF!J137+'TR-E'!$A$2*(CF!J137-data!$E137)+'TR-E'!$A$3*CF!DO137)</f>
        <v>2.6549995522665317</v>
      </c>
      <c r="K137" s="10">
        <f>$A$1*data!$F137+(1-$A$1)*(data!$G137+CF!K137+'TR-E'!$A$2*(CF!K137-data!$E137)+'TR-E'!$A$3*CF!DP137)</f>
        <v>2.679784930460952</v>
      </c>
      <c r="L137" s="10">
        <f>$A$1*data!$F137+(1-$A$1)*(data!$G137+CF!L137+'TR-E'!$A$2*(CF!L137-data!$E137)+'TR-E'!$A$3*CF!DQ137)</f>
        <v>2.6921840217119124</v>
      </c>
      <c r="M137" s="10">
        <f>$A$1*data!$F137+(1-$A$1)*(data!$G137+CF!M137+'TR-E'!$A$2*(CF!M137-data!$E137)+'TR-E'!$A$3*CF!DR137)</f>
        <v>2.7280335529619091</v>
      </c>
      <c r="N137" s="10">
        <f>$A$1*data!$F137+(1-$A$1)*(data!$G137+CF!N137+'TR-E'!$A$2*(CF!N137-data!$E137)+'TR-E'!$A$3*CF!DS137)</f>
        <v>2.7638830842119111</v>
      </c>
      <c r="O137" s="10">
        <f>$A$1*data!$F137+(1-$A$1)*(data!$G137+CF!O137+'TR-E'!$A$2*(CF!O137-data!$E137)+'TR-E'!$A$3*CF!DT137)</f>
        <v>2.7997326154619122</v>
      </c>
      <c r="P137" s="10">
        <f>$A$1*data!$F137+(1-$A$1)*(data!$G137+CF!P137+'TR-E'!$A$2*(CF!P137-data!$E137)+'TR-E'!$A$3*CF!DU137)</f>
        <v>2.8355821467119124</v>
      </c>
      <c r="Q137" s="10">
        <f>$A$1*data!$F137+(1-$A$1)*(data!$G137+CF!Q137+'TR-E'!$A$2*(CF!Q137-data!$E137)+'TR-E'!$A$3*CF!DV137)</f>
        <v>2.8714316779619145</v>
      </c>
      <c r="R137" s="10">
        <f>$A$1*data!$F137+(1-$A$1)*(data!$G137+CF!R137+'TR-E'!$A$2*(CF!R137-data!$E137)+'TR-E'!$A$3*CF!DW137)</f>
        <v>2.8714316779619136</v>
      </c>
      <c r="S137" s="10">
        <f>$A$1*data!$F137+(1-$A$1)*(data!$G137+CF!S137+'TR-E'!$A$2*(CF!S137-data!$E137)+'TR-E'!$A$3*CF!DX137)</f>
        <v>2.8714316779619131</v>
      </c>
      <c r="T137" s="10">
        <f>$A$1*data!$F137+(1-$A$1)*(data!$G137+CF!T137+'TR-E'!$A$2*(CF!T137-data!$E137)+'TR-E'!$A$3*CF!DY137)</f>
        <v>2.8714316779619105</v>
      </c>
      <c r="U137" s="10">
        <f>$A$1*data!$F137+(1-$A$1)*(data!$G137+CF!U137+'TR-E'!$A$2*(CF!U137-data!$E137)+'TR-E'!$A$3*CF!DZ137)</f>
        <v>2.8714316779619122</v>
      </c>
      <c r="V137" s="10">
        <f>$A$1*data!$F137+(1-$A$1)*(data!$G137+CF!V137+'TR-E'!$A$2*(CF!V137-data!$E137)+'TR-E'!$A$3*CF!EA137)</f>
        <v>2.8714316779619127</v>
      </c>
      <c r="W137" s="10">
        <f t="shared" si="32"/>
        <v>1.1298735194762808</v>
      </c>
      <c r="X137" s="10">
        <f t="shared" si="33"/>
        <v>1.3349123112101084</v>
      </c>
      <c r="Y137" s="10">
        <f t="shared" si="29"/>
        <v>1.6569038939983072</v>
      </c>
      <c r="Z137" s="10">
        <f t="shared" si="34"/>
        <v>1.8517680865524297</v>
      </c>
      <c r="AA137" s="10">
        <f t="shared" si="35"/>
        <v>1.9643045228525715</v>
      </c>
      <c r="AB137" s="10">
        <f t="shared" si="36"/>
        <v>2.0727918368227316</v>
      </c>
      <c r="AC137" s="10">
        <f t="shared" si="37"/>
        <v>2.1553960339089433</v>
      </c>
      <c r="AD137" s="10">
        <f t="shared" si="38"/>
        <v>2.2214622973595608</v>
      </c>
      <c r="AE137" s="10">
        <f t="shared" si="39"/>
        <v>2.275654454222932</v>
      </c>
      <c r="AF137" s="10">
        <f t="shared" si="40"/>
        <v>2.3205578404716007</v>
      </c>
      <c r="AG137" s="10">
        <f t="shared" si="41"/>
        <v>2.3577204585956322</v>
      </c>
      <c r="AH137" s="10">
        <f t="shared" si="31"/>
        <v>2.3913852853562032</v>
      </c>
      <c r="AI137" s="10">
        <f t="shared" si="31"/>
        <v>2.4224267685941787</v>
      </c>
      <c r="AJ137" s="10">
        <f t="shared" si="31"/>
        <v>2.4514502952763122</v>
      </c>
      <c r="AK137" s="10">
        <f t="shared" si="31"/>
        <v>2.4788882846645697</v>
      </c>
      <c r="AL137" s="10">
        <f t="shared" si="31"/>
        <v>2.5050578442177258</v>
      </c>
      <c r="AM137" s="10">
        <f t="shared" si="31"/>
        <v>2.5279562088267378</v>
      </c>
      <c r="AN137" s="10">
        <f t="shared" si="31"/>
        <v>2.5481606481876304</v>
      </c>
      <c r="AO137" s="10">
        <f t="shared" si="31"/>
        <v>2.566120149841757</v>
      </c>
      <c r="AP137" s="10">
        <f t="shared" si="31"/>
        <v>2.582189177637555</v>
      </c>
      <c r="AQ137" s="10">
        <f t="shared" si="31"/>
        <v>2.5966513026537728</v>
      </c>
      <c r="AS137" s="37">
        <f t="shared" si="42"/>
        <v>0</v>
      </c>
    </row>
    <row r="138" spans="1:45" x14ac:dyDescent="0.25">
      <c r="A138" s="1">
        <v>37894</v>
      </c>
      <c r="B138" s="10">
        <f>+data!$T138</f>
        <v>1.2033485245545705</v>
      </c>
      <c r="C138" s="10">
        <f>$A$1*data!$F138+(1-$A$1)*(data!$G138+CF!C138+'TR-E'!$A$2*(CF!C138-data!$E138)+'TR-E'!$A$3*CF!DH138)</f>
        <v>1.4952305601551006</v>
      </c>
      <c r="D138" s="10">
        <f>$A$1*data!$F138+(1-$A$1)*(data!$G138+CF!D138+'TR-E'!$A$2*(CF!D138-data!$E138)+'TR-E'!$A$3*CF!DI138)</f>
        <v>2.1318369144147238</v>
      </c>
      <c r="E138" s="10">
        <f>$A$1*data!$F138+(1-$A$1)*(data!$G138+CF!E138+'TR-E'!$A$2*(CF!E138-data!$E138)+'TR-E'!$A$3*CF!DJ138)</f>
        <v>2.551570298265184</v>
      </c>
      <c r="F138" s="10">
        <f>$A$1*data!$F138+(1-$A$1)*(data!$G138+CF!F138+'TR-E'!$A$2*(CF!F138-data!$E138)+'TR-E'!$A$3*CF!DK138)</f>
        <v>2.5533918722918938</v>
      </c>
      <c r="G138" s="10">
        <f>$A$1*data!$F138+(1-$A$1)*(data!$G138+CF!G138+'TR-E'!$A$2*(CF!G138-data!$E138)+'TR-E'!$A$3*CF!DL138)</f>
        <v>2.78069337546341</v>
      </c>
      <c r="H138" s="10">
        <f>$A$1*data!$F138+(1-$A$1)*(data!$G138+CF!H138+'TR-E'!$A$2*(CF!H138-data!$E138)+'TR-E'!$A$3*CF!DM138)</f>
        <v>2.9707616289395946</v>
      </c>
      <c r="I138" s="10">
        <f>$A$1*data!$F138+(1-$A$1)*(data!$G138+CF!I138+'TR-E'!$A$2*(CF!I138-data!$E138)+'TR-E'!$A$3*CF!DN138)</f>
        <v>3.0273489970889669</v>
      </c>
      <c r="J138" s="10">
        <f>$A$1*data!$F138+(1-$A$1)*(data!$G138+CF!J138+'TR-E'!$A$2*(CF!J138-data!$E138)+'TR-E'!$A$3*CF!DO138)</f>
        <v>3.0698636297696913</v>
      </c>
      <c r="K138" s="10">
        <f>$A$1*data!$F138+(1-$A$1)*(data!$G138+CF!K138+'TR-E'!$A$2*(CF!K138-data!$E138)+'TR-E'!$A$3*CF!DP138)</f>
        <v>3.0982396927945568</v>
      </c>
      <c r="L138" s="10">
        <f>$A$1*data!$F138+(1-$A$1)*(data!$G138+CF!L138+'TR-E'!$A$2*(CF!L138-data!$E138)+'TR-E'!$A$3*CF!DQ138)</f>
        <v>3.1124359727423281</v>
      </c>
      <c r="M138" s="10">
        <f>$A$1*data!$F138+(1-$A$1)*(data!$G138+CF!M138+'TR-E'!$A$2*(CF!M138-data!$E138)+'TR-E'!$A$3*CF!DR138)</f>
        <v>3.1602353477423302</v>
      </c>
      <c r="N138" s="10">
        <f>$A$1*data!$F138+(1-$A$1)*(data!$G138+CF!N138+'TR-E'!$A$2*(CF!N138-data!$E138)+'TR-E'!$A$3*CF!DS138)</f>
        <v>3.2080347227423323</v>
      </c>
      <c r="O138" s="10">
        <f>$A$1*data!$F138+(1-$A$1)*(data!$G138+CF!O138+'TR-E'!$A$2*(CF!O138-data!$E138)+'TR-E'!$A$3*CF!DT138)</f>
        <v>3.2558340977423317</v>
      </c>
      <c r="P138" s="10">
        <f>$A$1*data!$F138+(1-$A$1)*(data!$G138+CF!P138+'TR-E'!$A$2*(CF!P138-data!$E138)+'TR-E'!$A$3*CF!DU138)</f>
        <v>3.3036334727423324</v>
      </c>
      <c r="Q138" s="10">
        <f>$A$1*data!$F138+(1-$A$1)*(data!$G138+CF!Q138+'TR-E'!$A$2*(CF!Q138-data!$E138)+'TR-E'!$A$3*CF!DV138)</f>
        <v>3.3514328477423341</v>
      </c>
      <c r="R138" s="10">
        <f>$A$1*data!$F138+(1-$A$1)*(data!$G138+CF!R138+'TR-E'!$A$2*(CF!R138-data!$E138)+'TR-E'!$A$3*CF!DW138)</f>
        <v>3.3514328477423323</v>
      </c>
      <c r="S138" s="10">
        <f>$A$1*data!$F138+(1-$A$1)*(data!$G138+CF!S138+'TR-E'!$A$2*(CF!S138-data!$E138)+'TR-E'!$A$3*CF!DX138)</f>
        <v>3.3514328477423332</v>
      </c>
      <c r="T138" s="10">
        <f>$A$1*data!$F138+(1-$A$1)*(data!$G138+CF!T138+'TR-E'!$A$2*(CF!T138-data!$E138)+'TR-E'!$A$3*CF!DY138)</f>
        <v>3.3514328477423323</v>
      </c>
      <c r="U138" s="10">
        <f>$A$1*data!$F138+(1-$A$1)*(data!$G138+CF!U138+'TR-E'!$A$2*(CF!U138-data!$E138)+'TR-E'!$A$3*CF!DZ138)</f>
        <v>3.3514328477423319</v>
      </c>
      <c r="V138" s="10">
        <f>$A$1*data!$F138+(1-$A$1)*(data!$G138+CF!V138+'TR-E'!$A$2*(CF!V138-data!$E138)+'TR-E'!$A$3*CF!EA138)</f>
        <v>3.351432847742331</v>
      </c>
      <c r="W138" s="10">
        <f t="shared" si="32"/>
        <v>1.2033485245545705</v>
      </c>
      <c r="X138" s="10">
        <f t="shared" si="33"/>
        <v>1.4952305601551006</v>
      </c>
      <c r="Y138" s="10">
        <f t="shared" si="29"/>
        <v>1.8135337372849123</v>
      </c>
      <c r="Z138" s="10">
        <f t="shared" si="34"/>
        <v>2.059545924278336</v>
      </c>
      <c r="AA138" s="10">
        <f t="shared" si="35"/>
        <v>2.1830074112817255</v>
      </c>
      <c r="AB138" s="10">
        <f t="shared" si="36"/>
        <v>2.3025446041180624</v>
      </c>
      <c r="AC138" s="10">
        <f t="shared" si="37"/>
        <v>2.4139141082549842</v>
      </c>
      <c r="AD138" s="10">
        <f t="shared" si="38"/>
        <v>2.5015476638026963</v>
      </c>
      <c r="AE138" s="10">
        <f t="shared" si="39"/>
        <v>2.5725871595485708</v>
      </c>
      <c r="AF138" s="10">
        <f t="shared" si="40"/>
        <v>2.6309929965759027</v>
      </c>
      <c r="AG138" s="10">
        <f t="shared" si="41"/>
        <v>2.6791372941925453</v>
      </c>
      <c r="AH138" s="10">
        <f t="shared" si="31"/>
        <v>2.722873480878889</v>
      </c>
      <c r="AI138" s="10">
        <f t="shared" si="31"/>
        <v>2.7633035843675091</v>
      </c>
      <c r="AJ138" s="10">
        <f t="shared" si="31"/>
        <v>2.8011905469348028</v>
      </c>
      <c r="AK138" s="10">
        <f t="shared" si="31"/>
        <v>2.8370793273496266</v>
      </c>
      <c r="AL138" s="10">
        <f t="shared" si="31"/>
        <v>2.8713695620424735</v>
      </c>
      <c r="AM138" s="10">
        <f t="shared" si="31"/>
        <v>2.9013735173987145</v>
      </c>
      <c r="AN138" s="10">
        <f t="shared" si="31"/>
        <v>2.9278475956542214</v>
      </c>
      <c r="AO138" s="10">
        <f t="shared" si="31"/>
        <v>2.9513801096591163</v>
      </c>
      <c r="AP138" s="10">
        <f t="shared" si="31"/>
        <v>2.9724355169266539</v>
      </c>
      <c r="AQ138" s="10">
        <f t="shared" si="31"/>
        <v>2.9913853834674375</v>
      </c>
      <c r="AS138" s="37">
        <f t="shared" si="42"/>
        <v>0</v>
      </c>
    </row>
    <row r="139" spans="1:45" x14ac:dyDescent="0.25">
      <c r="A139" s="1">
        <v>37986</v>
      </c>
      <c r="B139" s="10">
        <f>+data!$T139</f>
        <v>1.2157367097132206</v>
      </c>
      <c r="C139" s="10">
        <f>$A$1*data!$F139+(1-$A$1)*(data!$G139+CF!C139+'TR-E'!$A$2*(CF!C139-data!$E139)+'TR-E'!$A$3*CF!DH139)</f>
        <v>1.8717404122248866</v>
      </c>
      <c r="D139" s="10">
        <f>$A$1*data!$F139+(1-$A$1)*(data!$G139+CF!D139+'TR-E'!$A$2*(CF!D139-data!$E139)+'TR-E'!$A$3*CF!DI139)</f>
        <v>2.4632037533009119</v>
      </c>
      <c r="E139" s="10">
        <f>$A$1*data!$F139+(1-$A$1)*(data!$G139+CF!E139+'TR-E'!$A$2*(CF!E139-data!$E139)+'TR-E'!$A$3*CF!DJ139)</f>
        <v>2.7780715574218084</v>
      </c>
      <c r="F139" s="10">
        <f>$A$1*data!$F139+(1-$A$1)*(data!$G139+CF!F139+'TR-E'!$A$2*(CF!F139-data!$E139)+'TR-E'!$A$3*CF!DK139)</f>
        <v>2.9133323153261834</v>
      </c>
      <c r="G139" s="10">
        <f>$A$1*data!$F139+(1-$A$1)*(data!$G139+CF!G139+'TR-E'!$A$2*(CF!G139-data!$E139)+'TR-E'!$A$3*CF!DL139)</f>
        <v>2.9992736063536931</v>
      </c>
      <c r="H139" s="10">
        <f>$A$1*data!$F139+(1-$A$1)*(data!$G139+CF!H139+'TR-E'!$A$2*(CF!H139-data!$E139)+'TR-E'!$A$3*CF!DM139)</f>
        <v>3.2622729502697108</v>
      </c>
      <c r="I139" s="10">
        <f>$A$1*data!$F139+(1-$A$1)*(data!$G139+CF!I139+'TR-E'!$A$2*(CF!I139-data!$E139)+'TR-E'!$A$3*CF!DN139)</f>
        <v>3.3198972188347078</v>
      </c>
      <c r="J139" s="10">
        <f>$A$1*data!$F139+(1-$A$1)*(data!$G139+CF!J139+'TR-E'!$A$2*(CF!J139-data!$E139)+'TR-E'!$A$3*CF!DO139)</f>
        <v>3.3631912300965707</v>
      </c>
      <c r="K139" s="10">
        <f>$A$1*data!$F139+(1-$A$1)*(data!$G139+CF!K139+'TR-E'!$A$2*(CF!K139-data!$E139)+'TR-E'!$A$3*CF!DP139)</f>
        <v>3.3920876369108188</v>
      </c>
      <c r="L139" s="10">
        <f>$A$1*data!$F139+(1-$A$1)*(data!$G139+CF!L139+'TR-E'!$A$2*(CF!L139-data!$E139)+'TR-E'!$A$3*CF!DQ139)</f>
        <v>3.4065442784030209</v>
      </c>
      <c r="M139" s="10">
        <f>$A$1*data!$F139+(1-$A$1)*(data!$G139+CF!M139+'TR-E'!$A$2*(CF!M139-data!$E139)+'TR-E'!$A$3*CF!DR139)</f>
        <v>3.4543436534030207</v>
      </c>
      <c r="N139" s="10">
        <f>$A$1*data!$F139+(1-$A$1)*(data!$G139+CF!N139+'TR-E'!$A$2*(CF!N139-data!$E139)+'TR-E'!$A$3*CF!DS139)</f>
        <v>3.5021430284030211</v>
      </c>
      <c r="O139" s="10">
        <f>$A$1*data!$F139+(1-$A$1)*(data!$G139+CF!O139+'TR-E'!$A$2*(CF!O139-data!$E139)+'TR-E'!$A$3*CF!DT139)</f>
        <v>3.5499424034030218</v>
      </c>
      <c r="P139" s="10">
        <f>$A$1*data!$F139+(1-$A$1)*(data!$G139+CF!P139+'TR-E'!$A$2*(CF!P139-data!$E139)+'TR-E'!$A$3*CF!DU139)</f>
        <v>3.5977417784030252</v>
      </c>
      <c r="Q139" s="10">
        <f>$A$1*data!$F139+(1-$A$1)*(data!$G139+CF!Q139+'TR-E'!$A$2*(CF!Q139-data!$E139)+'TR-E'!$A$3*CF!DV139)</f>
        <v>3.6455411534030242</v>
      </c>
      <c r="R139" s="10">
        <f>$A$1*data!$F139+(1-$A$1)*(data!$G139+CF!R139+'TR-E'!$A$2*(CF!R139-data!$E139)+'TR-E'!$A$3*CF!DW139)</f>
        <v>3.6455411534030246</v>
      </c>
      <c r="S139" s="10">
        <f>$A$1*data!$F139+(1-$A$1)*(data!$G139+CF!S139+'TR-E'!$A$2*(CF!S139-data!$E139)+'TR-E'!$A$3*CF!DX139)</f>
        <v>3.645541153403022</v>
      </c>
      <c r="T139" s="10">
        <f>$A$1*data!$F139+(1-$A$1)*(data!$G139+CF!T139+'TR-E'!$A$2*(CF!T139-data!$E139)+'TR-E'!$A$3*CF!DY139)</f>
        <v>3.6455411534030229</v>
      </c>
      <c r="U139" s="10">
        <f>$A$1*data!$F139+(1-$A$1)*(data!$G139+CF!U139+'TR-E'!$A$2*(CF!U139-data!$E139)+'TR-E'!$A$3*CF!DZ139)</f>
        <v>3.6455411534030255</v>
      </c>
      <c r="V139" s="10">
        <f>$A$1*data!$F139+(1-$A$1)*(data!$G139+CF!V139+'TR-E'!$A$2*(CF!V139-data!$E139)+'TR-E'!$A$3*CF!EA139)</f>
        <v>3.645541153403026</v>
      </c>
      <c r="W139" s="10">
        <f t="shared" si="32"/>
        <v>1.2157367097132206</v>
      </c>
      <c r="X139" s="10">
        <f t="shared" si="33"/>
        <v>1.8717404122248866</v>
      </c>
      <c r="Y139" s="10">
        <f t="shared" si="29"/>
        <v>2.1674720827628993</v>
      </c>
      <c r="Z139" s="10">
        <f t="shared" si="34"/>
        <v>2.3710052409825355</v>
      </c>
      <c r="AA139" s="10">
        <f t="shared" si="35"/>
        <v>2.5065870095684475</v>
      </c>
      <c r="AB139" s="10">
        <f t="shared" si="36"/>
        <v>2.6051243289254966</v>
      </c>
      <c r="AC139" s="10">
        <f t="shared" si="37"/>
        <v>2.7146490991495322</v>
      </c>
      <c r="AD139" s="10">
        <f t="shared" si="38"/>
        <v>2.8011131162474143</v>
      </c>
      <c r="AE139" s="10">
        <f t="shared" si="39"/>
        <v>2.871372880478559</v>
      </c>
      <c r="AF139" s="10">
        <f t="shared" si="40"/>
        <v>2.9292300756376992</v>
      </c>
      <c r="AG139" s="10">
        <f t="shared" si="41"/>
        <v>2.9769614959142312</v>
      </c>
      <c r="AH139" s="10">
        <f t="shared" si="31"/>
        <v>3.0203598738677573</v>
      </c>
      <c r="AI139" s="10">
        <f t="shared" si="31"/>
        <v>3.060508470079029</v>
      </c>
      <c r="AJ139" s="10">
        <f t="shared" si="31"/>
        <v>3.0981572341808747</v>
      </c>
      <c r="AK139" s="10">
        <f t="shared" si="31"/>
        <v>3.1338418444824572</v>
      </c>
      <c r="AL139" s="10">
        <f t="shared" si="31"/>
        <v>3.1679551317438284</v>
      </c>
      <c r="AM139" s="10">
        <f t="shared" si="31"/>
        <v>3.1978042580975279</v>
      </c>
      <c r="AN139" s="10">
        <f t="shared" si="31"/>
        <v>3.2241417225272628</v>
      </c>
      <c r="AO139" s="10">
        <f t="shared" si="31"/>
        <v>3.2475528020203606</v>
      </c>
      <c r="AP139" s="10">
        <f t="shared" si="31"/>
        <v>3.2684995573562903</v>
      </c>
      <c r="AQ139" s="10">
        <f t="shared" si="31"/>
        <v>3.2873516371586269</v>
      </c>
      <c r="AS139" s="37">
        <f t="shared" si="42"/>
        <v>0</v>
      </c>
    </row>
    <row r="140" spans="1:45" x14ac:dyDescent="0.25">
      <c r="A140" s="1">
        <v>38077</v>
      </c>
      <c r="B140" s="10">
        <f>+data!$T140</f>
        <v>1.2294039518583275</v>
      </c>
      <c r="C140" s="10">
        <f>$A$1*data!$F140+(1-$A$1)*(data!$G140+CF!C140+'TR-E'!$A$2*(CF!C140-data!$E140)+'TR-E'!$A$3*CF!DH140)</f>
        <v>2.2082127648962473</v>
      </c>
      <c r="D140" s="10">
        <f>$A$1*data!$F140+(1-$A$1)*(data!$G140+CF!D140+'TR-E'!$A$2*(CF!D140-data!$E140)+'TR-E'!$A$3*CF!DI140)</f>
        <v>2.7444695334634384</v>
      </c>
      <c r="E140" s="10">
        <f>$A$1*data!$F140+(1-$A$1)*(data!$G140+CF!E140+'TR-E'!$A$2*(CF!E140-data!$E140)+'TR-E'!$A$3*CF!DJ140)</f>
        <v>2.9464616925411442</v>
      </c>
      <c r="F140" s="10">
        <f>$A$1*data!$F140+(1-$A$1)*(data!$G140+CF!F140+'TR-E'!$A$2*(CF!F140-data!$E140)+'TR-E'!$A$3*CF!DK140)</f>
        <v>3.2083663296006422</v>
      </c>
      <c r="G140" s="10">
        <f>$A$1*data!$F140+(1-$A$1)*(data!$G140+CF!G140+'TR-E'!$A$2*(CF!G140-data!$E140)+'TR-E'!$A$3*CF!DL140)</f>
        <v>3.1466159483732143</v>
      </c>
      <c r="H140" s="10">
        <f>$A$1*data!$F140+(1-$A$1)*(data!$G140+CF!H140+'TR-E'!$A$2*(CF!H140-data!$E140)+'TR-E'!$A$3*CF!DM140)</f>
        <v>3.4777753696631084</v>
      </c>
      <c r="I140" s="10">
        <f>$A$1*data!$F140+(1-$A$1)*(data!$G140+CF!I140+'TR-E'!$A$2*(CF!I140-data!$E140)+'TR-E'!$A$3*CF!DN140)</f>
        <v>3.532499462087562</v>
      </c>
      <c r="J140" s="10">
        <f>$A$1*data!$F140+(1-$A$1)*(data!$G140+CF!J140+'TR-E'!$A$2*(CF!J140-data!$E140)+'TR-E'!$A$3*CF!DO140)</f>
        <v>3.5736105132737563</v>
      </c>
      <c r="K140" s="10">
        <f>$A$1*data!$F140+(1-$A$1)*(data!$G140+CF!K140+'TR-E'!$A$2*(CF!K140-data!$E140)+'TR-E'!$A$3*CF!DP140)</f>
        <v>3.6010481282398703</v>
      </c>
      <c r="L140" s="10">
        <f>$A$1*data!$F140+(1-$A$1)*(data!$G140+CF!L140+'TR-E'!$A$2*(CF!L140-data!$E140)+'TR-E'!$A$3*CF!DQ140)</f>
        <v>3.6147745017705342</v>
      </c>
      <c r="M140" s="10">
        <f>$A$1*data!$F140+(1-$A$1)*(data!$G140+CF!M140+'TR-E'!$A$2*(CF!M140-data!$E140)+'TR-E'!$A$3*CF!DR140)</f>
        <v>3.662573876770534</v>
      </c>
      <c r="N140" s="10">
        <f>$A$1*data!$F140+(1-$A$1)*(data!$G140+CF!N140+'TR-E'!$A$2*(CF!N140-data!$E140)+'TR-E'!$A$3*CF!DS140)</f>
        <v>3.7103732517705339</v>
      </c>
      <c r="O140" s="10">
        <f>$A$1*data!$F140+(1-$A$1)*(data!$G140+CF!O140+'TR-E'!$A$2*(CF!O140-data!$E140)+'TR-E'!$A$3*CF!DT140)</f>
        <v>3.758172626770536</v>
      </c>
      <c r="P140" s="10">
        <f>$A$1*data!$F140+(1-$A$1)*(data!$G140+CF!P140+'TR-E'!$A$2*(CF!P140-data!$E140)+'TR-E'!$A$3*CF!DU140)</f>
        <v>3.8059720017705394</v>
      </c>
      <c r="Q140" s="10">
        <f>$A$1*data!$F140+(1-$A$1)*(data!$G140+CF!Q140+'TR-E'!$A$2*(CF!Q140-data!$E140)+'TR-E'!$A$3*CF!DV140)</f>
        <v>3.8537713767705419</v>
      </c>
      <c r="R140" s="10">
        <f>$A$1*data!$F140+(1-$A$1)*(data!$G140+CF!R140+'TR-E'!$A$2*(CF!R140-data!$E140)+'TR-E'!$A$3*CF!DW140)</f>
        <v>3.8537713767705419</v>
      </c>
      <c r="S140" s="10">
        <f>$A$1*data!$F140+(1-$A$1)*(data!$G140+CF!S140+'TR-E'!$A$2*(CF!S140-data!$E140)+'TR-E'!$A$3*CF!DX140)</f>
        <v>3.8537713767705419</v>
      </c>
      <c r="T140" s="10">
        <f>$A$1*data!$F140+(1-$A$1)*(data!$G140+CF!T140+'TR-E'!$A$2*(CF!T140-data!$E140)+'TR-E'!$A$3*CF!DY140)</f>
        <v>3.8537713767705419</v>
      </c>
      <c r="U140" s="10">
        <f>$A$1*data!$F140+(1-$A$1)*(data!$G140+CF!U140+'TR-E'!$A$2*(CF!U140-data!$E140)+'TR-E'!$A$3*CF!DZ140)</f>
        <v>3.8537713767705424</v>
      </c>
      <c r="V140" s="10">
        <f>$A$1*data!$F140+(1-$A$1)*(data!$G140+CF!V140+'TR-E'!$A$2*(CF!V140-data!$E140)+'TR-E'!$A$3*CF!EA140)</f>
        <v>3.8537713767705406</v>
      </c>
      <c r="W140" s="10">
        <f t="shared" si="32"/>
        <v>1.2294039518583275</v>
      </c>
      <c r="X140" s="10">
        <f t="shared" si="33"/>
        <v>2.2082127648962473</v>
      </c>
      <c r="Y140" s="10">
        <f t="shared" si="29"/>
        <v>2.4763411491798428</v>
      </c>
      <c r="Z140" s="10">
        <f t="shared" si="34"/>
        <v>2.6330479969669436</v>
      </c>
      <c r="AA140" s="10">
        <f t="shared" si="35"/>
        <v>2.776877580125368</v>
      </c>
      <c r="AB140" s="10">
        <f t="shared" si="36"/>
        <v>2.850825253774937</v>
      </c>
      <c r="AC140" s="10">
        <f t="shared" si="37"/>
        <v>2.9553169397562988</v>
      </c>
      <c r="AD140" s="10">
        <f t="shared" si="38"/>
        <v>3.0377715858036218</v>
      </c>
      <c r="AE140" s="10">
        <f t="shared" si="39"/>
        <v>3.1047514517373886</v>
      </c>
      <c r="AF140" s="10">
        <f t="shared" si="40"/>
        <v>3.159895526904331</v>
      </c>
      <c r="AG140" s="10">
        <f t="shared" si="41"/>
        <v>3.2053834243909511</v>
      </c>
      <c r="AH140" s="10">
        <f t="shared" ref="AH140:AH191" si="43">+(AG140*AG$3+M140)/AH$3</f>
        <v>3.2469461927890957</v>
      </c>
      <c r="AI140" s="10">
        <f t="shared" ref="AI140:AI191" si="44">+(AH140*AH$3+N140)/AI$3</f>
        <v>3.2855651143708822</v>
      </c>
      <c r="AJ140" s="10">
        <f t="shared" ref="AJ140:AJ191" si="45">+(AI140*AI$3+O140)/AJ$3</f>
        <v>3.3219195384016249</v>
      </c>
      <c r="AK140" s="10">
        <f t="shared" ref="AK140:AK191" si="46">+(AJ140*AJ$3+P140)/AK$3</f>
        <v>3.3564947143565473</v>
      </c>
      <c r="AL140" s="10">
        <f t="shared" ref="AL140:AL191" si="47">+(AK140*AK$3+Q140)/AL$3</f>
        <v>3.3896464918508133</v>
      </c>
      <c r="AM140" s="10">
        <f t="shared" ref="AM140:AM191" si="48">+(AL140*AL$3+R140)/AM$3</f>
        <v>3.4186542971582963</v>
      </c>
      <c r="AN140" s="10">
        <f t="shared" ref="AN140:AN191" si="49">+(AM140*AM$3+S140)/AN$3</f>
        <v>3.4442494194884281</v>
      </c>
      <c r="AO140" s="10">
        <f t="shared" ref="AO140:AO191" si="50">+(AN140*AN$3+T140)/AO$3</f>
        <v>3.4670006393374342</v>
      </c>
      <c r="AP140" s="10">
        <f t="shared" ref="AP140:AP191" si="51">+(AO140*AO$3+U140)/AP$3</f>
        <v>3.4873569939391764</v>
      </c>
      <c r="AQ140" s="10">
        <f t="shared" ref="AQ140:AQ191" si="52">+(AP140*AP$3+V140)/AQ$3</f>
        <v>3.5056777130807446</v>
      </c>
      <c r="AS140" s="37">
        <f t="shared" si="42"/>
        <v>0</v>
      </c>
    </row>
    <row r="141" spans="1:45" x14ac:dyDescent="0.25">
      <c r="A141" s="1">
        <v>38168</v>
      </c>
      <c r="B141" s="10">
        <f>+data!$T141</f>
        <v>1.3945084305936595</v>
      </c>
      <c r="C141" s="10">
        <f>$A$1*data!$F141+(1-$A$1)*(data!$G141+CF!C141+'TR-E'!$A$2*(CF!C141-data!$E141)+'TR-E'!$A$3*CF!DH141)</f>
        <v>2.529828881671877</v>
      </c>
      <c r="D141" s="10">
        <f>$A$1*data!$F141+(1-$A$1)*(data!$G141+CF!D141+'TR-E'!$A$2*(CF!D141-data!$E141)+'TR-E'!$A$3*CF!DI141)</f>
        <v>2.8496886592819597</v>
      </c>
      <c r="E141" s="10">
        <f>$A$1*data!$F141+(1-$A$1)*(data!$G141+CF!E141+'TR-E'!$A$2*(CF!E141-data!$E141)+'TR-E'!$A$3*CF!DJ141)</f>
        <v>3.130840828891396</v>
      </c>
      <c r="F141" s="10">
        <f>$A$1*data!$F141+(1-$A$1)*(data!$G141+CF!F141+'TR-E'!$A$2*(CF!F141-data!$E141)+'TR-E'!$A$3*CF!DK141)</f>
        <v>3.2944235212884938</v>
      </c>
      <c r="G141" s="10">
        <f>$A$1*data!$F141+(1-$A$1)*(data!$G141+CF!G141+'TR-E'!$A$2*(CF!G141-data!$E141)+'TR-E'!$A$3*CF!DL141)</f>
        <v>3.2798548830461409</v>
      </c>
      <c r="H141" s="10">
        <f>$A$1*data!$F141+(1-$A$1)*(data!$G141+CF!H141+'TR-E'!$A$2*(CF!H141-data!$E141)+'TR-E'!$A$3*CF!DM141)</f>
        <v>3.4568968502202049</v>
      </c>
      <c r="I141" s="10">
        <f>$A$1*data!$F141+(1-$A$1)*(data!$G141+CF!I141+'TR-E'!$A$2*(CF!I141-data!$E141)+'TR-E'!$A$3*CF!DN141)</f>
        <v>3.5030180827171824</v>
      </c>
      <c r="J141" s="10">
        <f>$A$1*data!$F141+(1-$A$1)*(data!$G141+CF!J141+'TR-E'!$A$2*(CF!J141-data!$E141)+'TR-E'!$A$3*CF!DO141)</f>
        <v>3.5376576804087274</v>
      </c>
      <c r="K141" s="10">
        <f>$A$1*data!$F141+(1-$A$1)*(data!$G141+CF!K141+'TR-E'!$A$2*(CF!K141-data!$E141)+'TR-E'!$A$3*CF!DP141)</f>
        <v>3.5607723984060424</v>
      </c>
      <c r="L141" s="10">
        <f>$A$1*data!$F141+(1-$A$1)*(data!$G141+CF!L141+'TR-E'!$A$2*(CF!L141-data!$E141)+'TR-E'!$A$3*CF!DQ141)</f>
        <v>3.5723351731587223</v>
      </c>
      <c r="M141" s="10">
        <f>$A$1*data!$F141+(1-$A$1)*(data!$G141+CF!M141+'TR-E'!$A$2*(CF!M141-data!$E141)+'TR-E'!$A$3*CF!DR141)</f>
        <v>3.5962348606587229</v>
      </c>
      <c r="N141" s="10">
        <f>$A$1*data!$F141+(1-$A$1)*(data!$G141+CF!N141+'TR-E'!$A$2*(CF!N141-data!$E141)+'TR-E'!$A$3*CF!DS141)</f>
        <v>3.620134548158727</v>
      </c>
      <c r="O141" s="10">
        <f>$A$1*data!$F141+(1-$A$1)*(data!$G141+CF!O141+'TR-E'!$A$2*(CF!O141-data!$E141)+'TR-E'!$A$3*CF!DT141)</f>
        <v>3.6440342356587259</v>
      </c>
      <c r="P141" s="10">
        <f>$A$1*data!$F141+(1-$A$1)*(data!$G141+CF!P141+'TR-E'!$A$2*(CF!P141-data!$E141)+'TR-E'!$A$3*CF!DU141)</f>
        <v>3.6679339231587273</v>
      </c>
      <c r="Q141" s="10">
        <f>$A$1*data!$F141+(1-$A$1)*(data!$G141+CF!Q141+'TR-E'!$A$2*(CF!Q141-data!$E141)+'TR-E'!$A$3*CF!DV141)</f>
        <v>3.6918336106587266</v>
      </c>
      <c r="R141" s="10">
        <f>$A$1*data!$F141+(1-$A$1)*(data!$G141+CF!R141+'TR-E'!$A$2*(CF!R141-data!$E141)+'TR-E'!$A$3*CF!DW141)</f>
        <v>3.6918336106587262</v>
      </c>
      <c r="S141" s="10">
        <f>$A$1*data!$F141+(1-$A$1)*(data!$G141+CF!S141+'TR-E'!$A$2*(CF!S141-data!$E141)+'TR-E'!$A$3*CF!DX141)</f>
        <v>3.6918336106587248</v>
      </c>
      <c r="T141" s="10">
        <f>$A$1*data!$F141+(1-$A$1)*(data!$G141+CF!T141+'TR-E'!$A$2*(CF!T141-data!$E141)+'TR-E'!$A$3*CF!DY141)</f>
        <v>3.6918336106587226</v>
      </c>
      <c r="U141" s="10">
        <f>$A$1*data!$F141+(1-$A$1)*(data!$G141+CF!U141+'TR-E'!$A$2*(CF!U141-data!$E141)+'TR-E'!$A$3*CF!DZ141)</f>
        <v>3.6918336106587244</v>
      </c>
      <c r="V141" s="10">
        <f>$A$1*data!$F141+(1-$A$1)*(data!$G141+CF!V141+'TR-E'!$A$2*(CF!V141-data!$E141)+'TR-E'!$A$3*CF!EA141)</f>
        <v>3.6918336106587231</v>
      </c>
      <c r="W141" s="10">
        <f t="shared" si="32"/>
        <v>1.3945084305936595</v>
      </c>
      <c r="X141" s="10">
        <f t="shared" si="33"/>
        <v>2.529828881671877</v>
      </c>
      <c r="Y141" s="10">
        <f t="shared" si="29"/>
        <v>2.6897587704769181</v>
      </c>
      <c r="Z141" s="10">
        <f t="shared" si="34"/>
        <v>2.836786123281744</v>
      </c>
      <c r="AA141" s="10">
        <f t="shared" si="35"/>
        <v>2.9511954727834313</v>
      </c>
      <c r="AB141" s="10">
        <f t="shared" si="36"/>
        <v>3.0169273548359734</v>
      </c>
      <c r="AC141" s="10">
        <f t="shared" si="37"/>
        <v>3.0902556040666784</v>
      </c>
      <c r="AD141" s="10">
        <f t="shared" si="38"/>
        <v>3.1492216724453219</v>
      </c>
      <c r="AE141" s="10">
        <f t="shared" si="39"/>
        <v>3.1977761734407477</v>
      </c>
      <c r="AF141" s="10">
        <f t="shared" si="40"/>
        <v>3.2381090873257801</v>
      </c>
      <c r="AG141" s="10">
        <f t="shared" si="41"/>
        <v>3.2715316959090743</v>
      </c>
      <c r="AH141" s="10">
        <f t="shared" si="43"/>
        <v>3.3010501654317697</v>
      </c>
      <c r="AI141" s="10">
        <f t="shared" si="44"/>
        <v>3.327640530659016</v>
      </c>
      <c r="AJ141" s="10">
        <f t="shared" si="45"/>
        <v>3.3519785079666864</v>
      </c>
      <c r="AK141" s="10">
        <f t="shared" si="46"/>
        <v>3.3745467519089751</v>
      </c>
      <c r="AL141" s="10">
        <f t="shared" si="47"/>
        <v>3.3956992091589582</v>
      </c>
      <c r="AM141" s="10">
        <f t="shared" si="48"/>
        <v>3.4142076092526938</v>
      </c>
      <c r="AN141" s="10">
        <f t="shared" si="49"/>
        <v>3.4305385505118724</v>
      </c>
      <c r="AO141" s="10">
        <f t="shared" si="50"/>
        <v>3.445054942742253</v>
      </c>
      <c r="AP141" s="10">
        <f t="shared" si="51"/>
        <v>3.458043293685225</v>
      </c>
      <c r="AQ141" s="10">
        <f t="shared" si="52"/>
        <v>3.4697328095338995</v>
      </c>
      <c r="AS141" s="37">
        <f t="shared" si="42"/>
        <v>0</v>
      </c>
    </row>
    <row r="142" spans="1:45" x14ac:dyDescent="0.25">
      <c r="A142" s="1">
        <v>38260</v>
      </c>
      <c r="B142" s="10">
        <f>+data!$T142</f>
        <v>1.5072848025842724</v>
      </c>
      <c r="C142" s="10">
        <f>$A$1*data!$F142+(1-$A$1)*(data!$G142+CF!C142+'TR-E'!$A$2*(CF!C142-data!$E142)+'TR-E'!$A$3*CF!DH142)</f>
        <v>3.095334765754266</v>
      </c>
      <c r="D142" s="10">
        <f>$A$1*data!$F142+(1-$A$1)*(data!$G142+CF!D142+'TR-E'!$A$2*(CF!D142-data!$E142)+'TR-E'!$A$3*CF!DI142)</f>
        <v>3.2178515672415675</v>
      </c>
      <c r="E142" s="10">
        <f>$A$1*data!$F142+(1-$A$1)*(data!$G142+CF!E142+'TR-E'!$A$2*(CF!E142-data!$E142)+'TR-E'!$A$3*CF!DJ142)</f>
        <v>3.5953870736772999</v>
      </c>
      <c r="F142" s="10">
        <f>$A$1*data!$F142+(1-$A$1)*(data!$G142+CF!F142+'TR-E'!$A$2*(CF!F142-data!$E142)+'TR-E'!$A$3*CF!DK142)</f>
        <v>3.6758050169169239</v>
      </c>
      <c r="G142" s="10">
        <f>$A$1*data!$F142+(1-$A$1)*(data!$G142+CF!G142+'TR-E'!$A$2*(CF!G142-data!$E142)+'TR-E'!$A$3*CF!DL142)</f>
        <v>3.7211830849371421</v>
      </c>
      <c r="H142" s="10">
        <f>$A$1*data!$F142+(1-$A$1)*(data!$G142+CF!H142+'TR-E'!$A$2*(CF!H142-data!$E142)+'TR-E'!$A$3*CF!DM142)</f>
        <v>3.7550872653421408</v>
      </c>
      <c r="I142" s="10">
        <f>$A$1*data!$F142+(1-$A$1)*(data!$G142+CF!I142+'TR-E'!$A$2*(CF!I142-data!$E142)+'TR-E'!$A$3*CF!DN142)</f>
        <v>3.8012763178219253</v>
      </c>
      <c r="J142" s="10">
        <f>$A$1*data!$F142+(1-$A$1)*(data!$G142+CF!J142+'TR-E'!$A$2*(CF!J142-data!$E142)+'TR-E'!$A$3*CF!DO142)</f>
        <v>3.8359670327044184</v>
      </c>
      <c r="K142" s="10">
        <f>$A$1*data!$F142+(1-$A$1)*(data!$G142+CF!K142+'TR-E'!$A$2*(CF!K142-data!$E142)+'TR-E'!$A$3*CF!DP142)</f>
        <v>3.8591159411002351</v>
      </c>
      <c r="L142" s="10">
        <f>$A$1*data!$F142+(1-$A$1)*(data!$G142+CF!L142+'TR-E'!$A$2*(CF!L142-data!$E142)+'TR-E'!$A$3*CF!DQ142)</f>
        <v>3.8706958391425639</v>
      </c>
      <c r="M142" s="10">
        <f>$A$1*data!$F142+(1-$A$1)*(data!$G142+CF!M142+'TR-E'!$A$2*(CF!M142-data!$E142)+'TR-E'!$A$3*CF!DR142)</f>
        <v>3.8706958391425652</v>
      </c>
      <c r="N142" s="10">
        <f>$A$1*data!$F142+(1-$A$1)*(data!$G142+CF!N142+'TR-E'!$A$2*(CF!N142-data!$E142)+'TR-E'!$A$3*CF!DS142)</f>
        <v>3.8706958391425648</v>
      </c>
      <c r="O142" s="10">
        <f>$A$1*data!$F142+(1-$A$1)*(data!$G142+CF!O142+'TR-E'!$A$2*(CF!O142-data!$E142)+'TR-E'!$A$3*CF!DT142)</f>
        <v>3.8706958391425643</v>
      </c>
      <c r="P142" s="10">
        <f>$A$1*data!$F142+(1-$A$1)*(data!$G142+CF!P142+'TR-E'!$A$2*(CF!P142-data!$E142)+'TR-E'!$A$3*CF!DU142)</f>
        <v>3.8706958391425648</v>
      </c>
      <c r="Q142" s="10">
        <f>$A$1*data!$F142+(1-$A$1)*(data!$G142+CF!Q142+'TR-E'!$A$2*(CF!Q142-data!$E142)+'TR-E'!$A$3*CF!DV142)</f>
        <v>3.8706958391425657</v>
      </c>
      <c r="R142" s="10">
        <f>$A$1*data!$F142+(1-$A$1)*(data!$G142+CF!R142+'TR-E'!$A$2*(CF!R142-data!$E142)+'TR-E'!$A$3*CF!DW142)</f>
        <v>3.8706958391425679</v>
      </c>
      <c r="S142" s="10">
        <f>$A$1*data!$F142+(1-$A$1)*(data!$G142+CF!S142+'TR-E'!$A$2*(CF!S142-data!$E142)+'TR-E'!$A$3*CF!DX142)</f>
        <v>3.8706958391425665</v>
      </c>
      <c r="T142" s="10">
        <f>$A$1*data!$F142+(1-$A$1)*(data!$G142+CF!T142+'TR-E'!$A$2*(CF!T142-data!$E142)+'TR-E'!$A$3*CF!DY142)</f>
        <v>3.8706958391425643</v>
      </c>
      <c r="U142" s="10">
        <f>$A$1*data!$F142+(1-$A$1)*(data!$G142+CF!U142+'TR-E'!$A$2*(CF!U142-data!$E142)+'TR-E'!$A$3*CF!DZ142)</f>
        <v>3.8706958391425652</v>
      </c>
      <c r="V142" s="10">
        <f>$A$1*data!$F142+(1-$A$1)*(data!$G142+CF!V142+'TR-E'!$A$2*(CF!V142-data!$E142)+'TR-E'!$A$3*CF!EA142)</f>
        <v>3.8706958391425648</v>
      </c>
      <c r="W142" s="10">
        <f t="shared" si="32"/>
        <v>1.5072848025842724</v>
      </c>
      <c r="X142" s="10">
        <f t="shared" si="33"/>
        <v>3.095334765754266</v>
      </c>
      <c r="Y142" s="10">
        <f t="shared" si="29"/>
        <v>3.1565931664979168</v>
      </c>
      <c r="Z142" s="10">
        <f t="shared" si="34"/>
        <v>3.3028578022243775</v>
      </c>
      <c r="AA142" s="10">
        <f t="shared" si="35"/>
        <v>3.3960946058975141</v>
      </c>
      <c r="AB142" s="10">
        <f t="shared" si="36"/>
        <v>3.4611123017054397</v>
      </c>
      <c r="AC142" s="10">
        <f t="shared" si="37"/>
        <v>3.510108128978223</v>
      </c>
      <c r="AD142" s="10">
        <f t="shared" si="38"/>
        <v>3.5517035845273237</v>
      </c>
      <c r="AE142" s="10">
        <f t="shared" si="39"/>
        <v>3.5872365155494603</v>
      </c>
      <c r="AF142" s="10">
        <f t="shared" si="40"/>
        <v>3.6174453406106579</v>
      </c>
      <c r="AG142" s="10">
        <f t="shared" si="41"/>
        <v>3.6427703904638484</v>
      </c>
      <c r="AH142" s="10">
        <f t="shared" si="43"/>
        <v>3.6634908857982769</v>
      </c>
      <c r="AI142" s="10">
        <f t="shared" si="44"/>
        <v>3.6807579652436342</v>
      </c>
      <c r="AJ142" s="10">
        <f t="shared" si="45"/>
        <v>3.6953685709281672</v>
      </c>
      <c r="AK142" s="10">
        <f t="shared" si="46"/>
        <v>3.7078919472291956</v>
      </c>
      <c r="AL142" s="10">
        <f t="shared" si="47"/>
        <v>3.7187455400234199</v>
      </c>
      <c r="AM142" s="10">
        <f t="shared" si="48"/>
        <v>3.7282424337183668</v>
      </c>
      <c r="AN142" s="10">
        <f t="shared" si="49"/>
        <v>3.7366220458021435</v>
      </c>
      <c r="AO142" s="10">
        <f t="shared" si="50"/>
        <v>3.7440705898766118</v>
      </c>
      <c r="AP142" s="10">
        <f t="shared" si="51"/>
        <v>3.7507350766800833</v>
      </c>
      <c r="AQ142" s="10">
        <f t="shared" si="52"/>
        <v>3.7567331148032075</v>
      </c>
      <c r="AS142" s="37">
        <f t="shared" si="42"/>
        <v>0</v>
      </c>
    </row>
    <row r="143" spans="1:45" x14ac:dyDescent="0.25">
      <c r="A143" s="1">
        <v>38352</v>
      </c>
      <c r="B143" s="10">
        <f>+data!$T143</f>
        <v>2.1574798428063393</v>
      </c>
      <c r="C143" s="10">
        <f>$A$1*data!$F143+(1-$A$1)*(data!$G143+CF!C143+'TR-E'!$A$2*(CF!C143-data!$E143)+'TR-E'!$A$3*CF!DH143)</f>
        <v>3.3979803382834368</v>
      </c>
      <c r="D143" s="10">
        <f>$A$1*data!$F143+(1-$A$1)*(data!$G143+CF!D143+'TR-E'!$A$2*(CF!D143-data!$E143)+'TR-E'!$A$3*CF!DI143)</f>
        <v>3.5433690295192082</v>
      </c>
      <c r="E143" s="10">
        <f>$A$1*data!$F143+(1-$A$1)*(data!$G143+CF!E143+'TR-E'!$A$2*(CF!E143-data!$E143)+'TR-E'!$A$3*CF!DJ143)</f>
        <v>3.7954478554041784</v>
      </c>
      <c r="F143" s="10">
        <f>$A$1*data!$F143+(1-$A$1)*(data!$G143+CF!F143+'TR-E'!$A$2*(CF!F143-data!$E143)+'TR-E'!$A$3*CF!DK143)</f>
        <v>3.8949961815583332</v>
      </c>
      <c r="G143" s="10">
        <f>$A$1*data!$F143+(1-$A$1)*(data!$G143+CF!G143+'TR-E'!$A$2*(CF!G143-data!$E143)+'TR-E'!$A$3*CF!DL143)</f>
        <v>3.961006013484861</v>
      </c>
      <c r="H143" s="10">
        <f>$A$1*data!$F143+(1-$A$1)*(data!$G143+CF!H143+'TR-E'!$A$2*(CF!H143-data!$E143)+'TR-E'!$A$3*CF!DM143)</f>
        <v>3.9960450707960669</v>
      </c>
      <c r="I143" s="10">
        <f>$A$1*data!$F143+(1-$A$1)*(data!$G143+CF!I143+'TR-E'!$A$2*(CF!I143-data!$E143)+'TR-E'!$A$3*CF!DN143)</f>
        <v>4.0435811470941765</v>
      </c>
      <c r="J143" s="10">
        <f>$A$1*data!$F143+(1-$A$1)*(data!$G143+CF!J143+'TR-E'!$A$2*(CF!J143-data!$E143)+'TR-E'!$A$3*CF!DO143)</f>
        <v>4.0792849533832198</v>
      </c>
      <c r="K143" s="10">
        <f>$A$1*data!$F143+(1-$A$1)*(data!$G143+CF!K143+'TR-E'!$A$2*(CF!K143-data!$E143)+'TR-E'!$A$3*CF!DP143)</f>
        <v>4.1031105127391108</v>
      </c>
      <c r="L143" s="10">
        <f>$A$1*data!$F143+(1-$A$1)*(data!$G143+CF!L143+'TR-E'!$A$2*(CF!L143-data!$E143)+'TR-E'!$A$3*CF!DQ143)</f>
        <v>4.1150290506565135</v>
      </c>
      <c r="M143" s="10">
        <f>$A$1*data!$F143+(1-$A$1)*(data!$G143+CF!M143+'TR-E'!$A$2*(CF!M143-data!$E143)+'TR-E'!$A$3*CF!DR143)</f>
        <v>4.1212078626424926</v>
      </c>
      <c r="N143" s="10">
        <f>$A$1*data!$F143+(1-$A$1)*(data!$G143+CF!N143+'TR-E'!$A$2*(CF!N143-data!$E143)+'TR-E'!$A$3*CF!DS143)</f>
        <v>4.1273866746284718</v>
      </c>
      <c r="O143" s="10">
        <f>$A$1*data!$F143+(1-$A$1)*(data!$G143+CF!O143+'TR-E'!$A$2*(CF!O143-data!$E143)+'TR-E'!$A$3*CF!DT143)</f>
        <v>4.1335654866144491</v>
      </c>
      <c r="P143" s="10">
        <f>$A$1*data!$F143+(1-$A$1)*(data!$G143+CF!P143+'TR-E'!$A$2*(CF!P143-data!$E143)+'TR-E'!$A$3*CF!DU143)</f>
        <v>4.1397442986004283</v>
      </c>
      <c r="Q143" s="10">
        <f>$A$1*data!$F143+(1-$A$1)*(data!$G143+CF!Q143+'TR-E'!$A$2*(CF!Q143-data!$E143)+'TR-E'!$A$3*CF!DV143)</f>
        <v>4.1459231105864092</v>
      </c>
      <c r="R143" s="10">
        <f>$A$1*data!$F143+(1-$A$1)*(data!$G143+CF!R143+'TR-E'!$A$2*(CF!R143-data!$E143)+'TR-E'!$A$3*CF!DW143)</f>
        <v>4.1459231105864092</v>
      </c>
      <c r="S143" s="10">
        <f>$A$1*data!$F143+(1-$A$1)*(data!$G143+CF!S143+'TR-E'!$A$2*(CF!S143-data!$E143)+'TR-E'!$A$3*CF!DX143)</f>
        <v>4.1459231105864092</v>
      </c>
      <c r="T143" s="10">
        <f>$A$1*data!$F143+(1-$A$1)*(data!$G143+CF!T143+'TR-E'!$A$2*(CF!T143-data!$E143)+'TR-E'!$A$3*CF!DY143)</f>
        <v>4.1459231105864118</v>
      </c>
      <c r="U143" s="10">
        <f>$A$1*data!$F143+(1-$A$1)*(data!$G143+CF!U143+'TR-E'!$A$2*(CF!U143-data!$E143)+'TR-E'!$A$3*CF!DZ143)</f>
        <v>4.1459231105864127</v>
      </c>
      <c r="V143" s="10">
        <f>$A$1*data!$F143+(1-$A$1)*(data!$G143+CF!V143+'TR-E'!$A$2*(CF!V143-data!$E143)+'TR-E'!$A$3*CF!EA143)</f>
        <v>4.1459231105864145</v>
      </c>
      <c r="W143" s="10">
        <f t="shared" si="32"/>
        <v>2.1574798428063393</v>
      </c>
      <c r="X143" s="10">
        <f t="shared" si="33"/>
        <v>3.3979803382834368</v>
      </c>
      <c r="Y143" s="10">
        <f t="shared" si="29"/>
        <v>3.4706746839013225</v>
      </c>
      <c r="Z143" s="10">
        <f t="shared" si="34"/>
        <v>3.5789324077356075</v>
      </c>
      <c r="AA143" s="10">
        <f t="shared" si="35"/>
        <v>3.6579483511912891</v>
      </c>
      <c r="AB143" s="10">
        <f t="shared" si="36"/>
        <v>3.7185598836500033</v>
      </c>
      <c r="AC143" s="10">
        <f t="shared" si="37"/>
        <v>3.7648074148410142</v>
      </c>
      <c r="AD143" s="10">
        <f t="shared" si="38"/>
        <v>3.8046322337343232</v>
      </c>
      <c r="AE143" s="10">
        <f t="shared" si="39"/>
        <v>3.8389638236904351</v>
      </c>
      <c r="AF143" s="10">
        <f t="shared" si="40"/>
        <v>3.8683134558069545</v>
      </c>
      <c r="AG143" s="10">
        <f t="shared" si="41"/>
        <v>3.8929850152919103</v>
      </c>
      <c r="AH143" s="10">
        <f t="shared" si="43"/>
        <v>3.9137325468692357</v>
      </c>
      <c r="AI143" s="10">
        <f t="shared" si="44"/>
        <v>3.9315370575158384</v>
      </c>
      <c r="AJ143" s="10">
        <f t="shared" si="45"/>
        <v>3.9470777059080393</v>
      </c>
      <c r="AK143" s="10">
        <f t="shared" si="46"/>
        <v>3.9608396053860671</v>
      </c>
      <c r="AL143" s="10">
        <f t="shared" si="47"/>
        <v>3.9731785057327564</v>
      </c>
      <c r="AM143" s="10">
        <f t="shared" si="48"/>
        <v>3.9839750435361099</v>
      </c>
      <c r="AN143" s="10">
        <f t="shared" si="49"/>
        <v>3.9935014004214215</v>
      </c>
      <c r="AO143" s="10">
        <f t="shared" si="50"/>
        <v>4.0019692732083652</v>
      </c>
      <c r="AP143" s="10">
        <f t="shared" si="51"/>
        <v>4.0095457909651042</v>
      </c>
      <c r="AQ143" s="10">
        <f t="shared" si="52"/>
        <v>4.0163646569461697</v>
      </c>
      <c r="AS143" s="37">
        <f t="shared" si="42"/>
        <v>0</v>
      </c>
    </row>
    <row r="144" spans="1:45" x14ac:dyDescent="0.25">
      <c r="A144" s="1">
        <v>38442</v>
      </c>
      <c r="B144" s="10">
        <f>+data!$T144</f>
        <v>2.6189654793222696</v>
      </c>
      <c r="C144" s="10">
        <f>$A$1*data!$F144+(1-$A$1)*(data!$G144+CF!C144+'TR-E'!$A$2*(CF!C144-data!$E144)+'TR-E'!$A$3*CF!DH144)</f>
        <v>3.8773730263738084</v>
      </c>
      <c r="D144" s="10">
        <f>$A$1*data!$F144+(1-$A$1)*(data!$G144+CF!D144+'TR-E'!$A$2*(CF!D144-data!$E144)+'TR-E'!$A$3*CF!DI144)</f>
        <v>4.0468705739488389</v>
      </c>
      <c r="E144" s="10">
        <f>$A$1*data!$F144+(1-$A$1)*(data!$G144+CF!E144+'TR-E'!$A$2*(CF!E144-data!$E144)+'TR-E'!$A$3*CF!DJ144)</f>
        <v>4.1746015313348162</v>
      </c>
      <c r="F144" s="10">
        <f>$A$1*data!$F144+(1-$A$1)*(data!$G144+CF!F144+'TR-E'!$A$2*(CF!F144-data!$E144)+'TR-E'!$A$3*CF!DK144)</f>
        <v>4.2942405925114118</v>
      </c>
      <c r="G144" s="10">
        <f>$A$1*data!$F144+(1-$A$1)*(data!$G144+CF!G144+'TR-E'!$A$2*(CF!G144-data!$E144)+'TR-E'!$A$3*CF!DL144)</f>
        <v>4.3817118388605163</v>
      </c>
      <c r="H144" s="10">
        <f>$A$1*data!$F144+(1-$A$1)*(data!$G144+CF!H144+'TR-E'!$A$2*(CF!H144-data!$E144)+'TR-E'!$A$3*CF!DM144)</f>
        <v>4.4185956033956106</v>
      </c>
      <c r="I144" s="10">
        <f>$A$1*data!$F144+(1-$A$1)*(data!$G144+CF!I144+'TR-E'!$A$2*(CF!I144-data!$E144)+'TR-E'!$A$3*CF!DN144)</f>
        <v>4.4680297331091579</v>
      </c>
      <c r="J144" s="10">
        <f>$A$1*data!$F144+(1-$A$1)*(data!$G144+CF!J144+'TR-E'!$A$2*(CF!J144-data!$E144)+'TR-E'!$A$3*CF!DO144)</f>
        <v>4.5051611425076858</v>
      </c>
      <c r="K144" s="10">
        <f>$A$1*data!$F144+(1-$A$1)*(data!$G144+CF!K144+'TR-E'!$A$2*(CF!K144-data!$E144)+'TR-E'!$A$3*CF!DP144)</f>
        <v>4.5299402457052995</v>
      </c>
      <c r="L144" s="10">
        <f>$A$1*data!$F144+(1-$A$1)*(data!$G144+CF!L144+'TR-E'!$A$2*(CF!L144-data!$E144)+'TR-E'!$A$3*CF!DQ144)</f>
        <v>4.5423360079821711</v>
      </c>
      <c r="M144" s="10">
        <f>$A$1*data!$F144+(1-$A$1)*(data!$G144+CF!M144+'TR-E'!$A$2*(CF!M144-data!$E144)+'TR-E'!$A$3*CF!DR144)</f>
        <v>4.5546936319541285</v>
      </c>
      <c r="N144" s="10">
        <f>$A$1*data!$F144+(1-$A$1)*(data!$G144+CF!N144+'TR-E'!$A$2*(CF!N144-data!$E144)+'TR-E'!$A$3*CF!DS144)</f>
        <v>4.5670512559260859</v>
      </c>
      <c r="O144" s="10">
        <f>$A$1*data!$F144+(1-$A$1)*(data!$G144+CF!O144+'TR-E'!$A$2*(CF!O144-data!$E144)+'TR-E'!$A$3*CF!DT144)</f>
        <v>4.5794088798980388</v>
      </c>
      <c r="P144" s="10">
        <f>$A$1*data!$F144+(1-$A$1)*(data!$G144+CF!P144+'TR-E'!$A$2*(CF!P144-data!$E144)+'TR-E'!$A$3*CF!DU144)</f>
        <v>4.5917665038699971</v>
      </c>
      <c r="Q144" s="10">
        <f>$A$1*data!$F144+(1-$A$1)*(data!$G144+CF!Q144+'TR-E'!$A$2*(CF!Q144-data!$E144)+'TR-E'!$A$3*CF!DV144)</f>
        <v>4.6041241278419553</v>
      </c>
      <c r="R144" s="10">
        <f>$A$1*data!$F144+(1-$A$1)*(data!$G144+CF!R144+'TR-E'!$A$2*(CF!R144-data!$E144)+'TR-E'!$A$3*CF!DW144)</f>
        <v>4.604124127841958</v>
      </c>
      <c r="S144" s="10">
        <f>$A$1*data!$F144+(1-$A$1)*(data!$G144+CF!S144+'TR-E'!$A$2*(CF!S144-data!$E144)+'TR-E'!$A$3*CF!DX144)</f>
        <v>4.6041241278419571</v>
      </c>
      <c r="T144" s="10">
        <f>$A$1*data!$F144+(1-$A$1)*(data!$G144+CF!T144+'TR-E'!$A$2*(CF!T144-data!$E144)+'TR-E'!$A$3*CF!DY144)</f>
        <v>4.604124127841958</v>
      </c>
      <c r="U144" s="10">
        <f>$A$1*data!$F144+(1-$A$1)*(data!$G144+CF!U144+'TR-E'!$A$2*(CF!U144-data!$E144)+'TR-E'!$A$3*CF!DZ144)</f>
        <v>4.6041241278419571</v>
      </c>
      <c r="V144" s="10">
        <f>$A$1*data!$F144+(1-$A$1)*(data!$G144+CF!V144+'TR-E'!$A$2*(CF!V144-data!$E144)+'TR-E'!$A$3*CF!EA144)</f>
        <v>4.6041241278419553</v>
      </c>
      <c r="W144" s="10">
        <f t="shared" si="32"/>
        <v>2.6189654793222696</v>
      </c>
      <c r="X144" s="10">
        <f t="shared" si="33"/>
        <v>3.8773730263738084</v>
      </c>
      <c r="Y144" s="10">
        <f t="shared" si="29"/>
        <v>3.9621218001613236</v>
      </c>
      <c r="Z144" s="10">
        <f t="shared" si="34"/>
        <v>4.0329483772191539</v>
      </c>
      <c r="AA144" s="10">
        <f t="shared" si="35"/>
        <v>4.0982714310422184</v>
      </c>
      <c r="AB144" s="10">
        <f t="shared" si="36"/>
        <v>4.1549595126058776</v>
      </c>
      <c r="AC144" s="10">
        <f t="shared" si="37"/>
        <v>4.1988988610708331</v>
      </c>
      <c r="AD144" s="10">
        <f t="shared" si="38"/>
        <v>4.2373461285048792</v>
      </c>
      <c r="AE144" s="10">
        <f t="shared" si="39"/>
        <v>4.2708230052552301</v>
      </c>
      <c r="AF144" s="10">
        <f t="shared" si="40"/>
        <v>4.2996138097496823</v>
      </c>
      <c r="AG144" s="10">
        <f t="shared" si="41"/>
        <v>4.3238860295729307</v>
      </c>
      <c r="AH144" s="10">
        <f t="shared" si="43"/>
        <v>4.3448685388803128</v>
      </c>
      <c r="AI144" s="10">
        <f t="shared" si="44"/>
        <v>4.3633837653007941</v>
      </c>
      <c r="AJ144" s="10">
        <f t="shared" si="45"/>
        <v>4.3800010818082749</v>
      </c>
      <c r="AK144" s="10">
        <f t="shared" si="46"/>
        <v>4.3951271833841128</v>
      </c>
      <c r="AL144" s="10">
        <f t="shared" si="47"/>
        <v>4.4090603130146357</v>
      </c>
      <c r="AM144" s="10">
        <f t="shared" si="48"/>
        <v>4.4212518014413433</v>
      </c>
      <c r="AN144" s="10">
        <f t="shared" si="49"/>
        <v>4.4320089971119678</v>
      </c>
      <c r="AO144" s="10">
        <f t="shared" si="50"/>
        <v>4.441570948819189</v>
      </c>
      <c r="AP144" s="10">
        <f t="shared" si="51"/>
        <v>4.4501263792940717</v>
      </c>
      <c r="AQ144" s="10">
        <f t="shared" si="52"/>
        <v>4.4578262667214661</v>
      </c>
      <c r="AS144" s="37">
        <f t="shared" si="42"/>
        <v>0</v>
      </c>
    </row>
    <row r="145" spans="1:45" x14ac:dyDescent="0.25">
      <c r="A145" s="1">
        <v>38533</v>
      </c>
      <c r="B145" s="10">
        <f>+data!$T145</f>
        <v>3.031677024104114</v>
      </c>
      <c r="C145" s="10">
        <f>$A$1*data!$F145+(1-$A$1)*(data!$G145+CF!C145+'TR-E'!$A$2*(CF!C145-data!$E145)+'TR-E'!$A$3*CF!DH145)</f>
        <v>4.2271026180561613</v>
      </c>
      <c r="D145" s="10">
        <f>$A$1*data!$F145+(1-$A$1)*(data!$G145+CF!D145+'TR-E'!$A$2*(CF!D145-data!$E145)+'TR-E'!$A$3*CF!DI145)</f>
        <v>4.071938330312511</v>
      </c>
      <c r="E145" s="10">
        <f>$A$1*data!$F145+(1-$A$1)*(data!$G145+CF!E145+'TR-E'!$A$2*(CF!E145-data!$E145)+'TR-E'!$A$3*CF!DJ145)</f>
        <v>4.2113015370347435</v>
      </c>
      <c r="F145" s="10">
        <f>$A$1*data!$F145+(1-$A$1)*(data!$G145+CF!F145+'TR-E'!$A$2*(CF!F145-data!$E145)+'TR-E'!$A$3*CF!DK145)</f>
        <v>4.325917209786895</v>
      </c>
      <c r="G145" s="10">
        <f>$A$1*data!$F145+(1-$A$1)*(data!$G145+CF!G145+'TR-E'!$A$2*(CF!G145-data!$E145)+'TR-E'!$A$3*CF!DL145)</f>
        <v>4.3928896949376144</v>
      </c>
      <c r="H145" s="10">
        <f>$A$1*data!$F145+(1-$A$1)*(data!$G145+CF!H145+'TR-E'!$A$2*(CF!H145-data!$E145)+'TR-E'!$A$3*CF!DM145)</f>
        <v>4.4809065450111225</v>
      </c>
      <c r="I145" s="10">
        <f>$A$1*data!$F145+(1-$A$1)*(data!$G145+CF!I145+'TR-E'!$A$2*(CF!I145-data!$E145)+'TR-E'!$A$3*CF!DN145)</f>
        <v>4.537239236985096</v>
      </c>
      <c r="J145" s="10">
        <f>$A$1*data!$F145+(1-$A$1)*(data!$G145+CF!J145+'TR-E'!$A$2*(CF!J145-data!$E145)+'TR-E'!$A$3*CF!DO145)</f>
        <v>4.5795612348633217</v>
      </c>
      <c r="K145" s="10">
        <f>$A$1*data!$F145+(1-$A$1)*(data!$G145+CF!K145+'TR-E'!$A$2*(CF!K145-data!$E145)+'TR-E'!$A$3*CF!DP145)</f>
        <v>4.6078081497785393</v>
      </c>
      <c r="L145" s="10">
        <f>$A$1*data!$F145+(1-$A$1)*(data!$G145+CF!L145+'TR-E'!$A$2*(CF!L145-data!$E145)+'TR-E'!$A$3*CF!DQ145)</f>
        <v>4.6219396742569971</v>
      </c>
      <c r="M145" s="10">
        <f>$A$1*data!$F145+(1-$A$1)*(data!$G145+CF!M145+'TR-E'!$A$2*(CF!M145-data!$E145)+'TR-E'!$A$3*CF!DR145)</f>
        <v>4.6376268433873937</v>
      </c>
      <c r="N145" s="10">
        <f>$A$1*data!$F145+(1-$A$1)*(data!$G145+CF!N145+'TR-E'!$A$2*(CF!N145-data!$E145)+'TR-E'!$A$3*CF!DS145)</f>
        <v>4.653314012517793</v>
      </c>
      <c r="O145" s="10">
        <f>$A$1*data!$F145+(1-$A$1)*(data!$G145+CF!O145+'TR-E'!$A$2*(CF!O145-data!$E145)+'TR-E'!$A$3*CF!DT145)</f>
        <v>4.6690011816481869</v>
      </c>
      <c r="P145" s="10">
        <f>$A$1*data!$F145+(1-$A$1)*(data!$G145+CF!P145+'TR-E'!$A$2*(CF!P145-data!$E145)+'TR-E'!$A$3*CF!DU145)</f>
        <v>4.6846883507785817</v>
      </c>
      <c r="Q145" s="10">
        <f>$A$1*data!$F145+(1-$A$1)*(data!$G145+CF!Q145+'TR-E'!$A$2*(CF!Q145-data!$E145)+'TR-E'!$A$3*CF!DV145)</f>
        <v>4.7003755199089783</v>
      </c>
      <c r="R145" s="10">
        <f>$A$1*data!$F145+(1-$A$1)*(data!$G145+CF!R145+'TR-E'!$A$2*(CF!R145-data!$E145)+'TR-E'!$A$3*CF!DW145)</f>
        <v>4.7003755199089818</v>
      </c>
      <c r="S145" s="10">
        <f>$A$1*data!$F145+(1-$A$1)*(data!$G145+CF!S145+'TR-E'!$A$2*(CF!S145-data!$E145)+'TR-E'!$A$3*CF!DX145)</f>
        <v>4.7003755199089818</v>
      </c>
      <c r="T145" s="10">
        <f>$A$1*data!$F145+(1-$A$1)*(data!$G145+CF!T145+'TR-E'!$A$2*(CF!T145-data!$E145)+'TR-E'!$A$3*CF!DY145)</f>
        <v>4.7003755199089836</v>
      </c>
      <c r="U145" s="10">
        <f>$A$1*data!$F145+(1-$A$1)*(data!$G145+CF!U145+'TR-E'!$A$2*(CF!U145-data!$E145)+'TR-E'!$A$3*CF!DZ145)</f>
        <v>4.7003755199089836</v>
      </c>
      <c r="V145" s="10">
        <f>$A$1*data!$F145+(1-$A$1)*(data!$G145+CF!V145+'TR-E'!$A$2*(CF!V145-data!$E145)+'TR-E'!$A$3*CF!EA145)</f>
        <v>4.7003755199089836</v>
      </c>
      <c r="W145" s="10">
        <f t="shared" si="32"/>
        <v>3.031677024104114</v>
      </c>
      <c r="X145" s="10">
        <f t="shared" si="33"/>
        <v>4.2271026180561613</v>
      </c>
      <c r="Y145" s="10">
        <f t="shared" si="29"/>
        <v>4.1495204741843361</v>
      </c>
      <c r="Z145" s="10">
        <f t="shared" si="34"/>
        <v>4.1701141618011386</v>
      </c>
      <c r="AA145" s="10">
        <f t="shared" si="35"/>
        <v>4.2090649237975777</v>
      </c>
      <c r="AB145" s="10">
        <f t="shared" si="36"/>
        <v>4.2458298780255852</v>
      </c>
      <c r="AC145" s="10">
        <f t="shared" si="37"/>
        <v>4.2850093225231749</v>
      </c>
      <c r="AD145" s="10">
        <f t="shared" si="38"/>
        <v>4.3210421674463069</v>
      </c>
      <c r="AE145" s="10">
        <f t="shared" si="39"/>
        <v>4.3533570508734334</v>
      </c>
      <c r="AF145" s="10">
        <f t="shared" si="40"/>
        <v>4.3816293951962235</v>
      </c>
      <c r="AG145" s="10">
        <f t="shared" si="41"/>
        <v>4.4056604231023009</v>
      </c>
      <c r="AH145" s="10">
        <f t="shared" si="43"/>
        <v>4.4267482794918545</v>
      </c>
      <c r="AI145" s="10">
        <f t="shared" si="44"/>
        <v>4.4456287572440161</v>
      </c>
      <c r="AJ145" s="10">
        <f t="shared" si="45"/>
        <v>4.4628112514289517</v>
      </c>
      <c r="AK145" s="10">
        <f t="shared" si="46"/>
        <v>4.478659615668211</v>
      </c>
      <c r="AL145" s="10">
        <f t="shared" si="47"/>
        <v>4.4934406759509296</v>
      </c>
      <c r="AM145" s="10">
        <f t="shared" si="48"/>
        <v>4.5063741036983078</v>
      </c>
      <c r="AN145" s="10">
        <f t="shared" si="49"/>
        <v>4.5177859517107004</v>
      </c>
      <c r="AO145" s="10">
        <f t="shared" si="50"/>
        <v>4.5279298166106052</v>
      </c>
      <c r="AP145" s="10">
        <f t="shared" si="51"/>
        <v>4.5370059062578889</v>
      </c>
      <c r="AQ145" s="10">
        <f t="shared" si="52"/>
        <v>4.5451743869404435</v>
      </c>
      <c r="AS145" s="37">
        <f t="shared" si="42"/>
        <v>0</v>
      </c>
    </row>
    <row r="146" spans="1:45" x14ac:dyDescent="0.25">
      <c r="A146" s="1">
        <v>38625</v>
      </c>
      <c r="B146" s="10">
        <f>+data!$T146</f>
        <v>3.3900177547646115</v>
      </c>
      <c r="C146" s="10">
        <f>$A$1*data!$F146+(1-$A$1)*(data!$G146+CF!C146+'TR-E'!$A$2*(CF!C146-data!$E146)+'TR-E'!$A$3*CF!DH146)</f>
        <v>4.8559683714907376</v>
      </c>
      <c r="D146" s="10">
        <f>$A$1*data!$F146+(1-$A$1)*(data!$G146+CF!D146+'TR-E'!$A$2*(CF!D146-data!$E146)+'TR-E'!$A$3*CF!DI146)</f>
        <v>4.3753869911554393</v>
      </c>
      <c r="E146" s="10">
        <f>$A$1*data!$F146+(1-$A$1)*(data!$G146+CF!E146+'TR-E'!$A$2*(CF!E146-data!$E146)+'TR-E'!$A$3*CF!DJ146)</f>
        <v>4.5256349825900841</v>
      </c>
      <c r="F146" s="10">
        <f>$A$1*data!$F146+(1-$A$1)*(data!$G146+CF!F146+'TR-E'!$A$2*(CF!F146-data!$E146)+'TR-E'!$A$3*CF!DK146)</f>
        <v>4.6345421906206568</v>
      </c>
      <c r="G146" s="10">
        <f>$A$1*data!$F146+(1-$A$1)*(data!$G146+CF!G146+'TR-E'!$A$2*(CF!G146-data!$E146)+'TR-E'!$A$3*CF!DL146)</f>
        <v>4.6804406477223628</v>
      </c>
      <c r="H146" s="10">
        <f>$A$1*data!$F146+(1-$A$1)*(data!$G146+CF!H146+'TR-E'!$A$2*(CF!H146-data!$E146)+'TR-E'!$A$3*CF!DM146)</f>
        <v>4.8190758585361246</v>
      </c>
      <c r="I146" s="10">
        <f>$A$1*data!$F146+(1-$A$1)*(data!$G146+CF!I146+'TR-E'!$A$2*(CF!I146-data!$E146)+'TR-E'!$A$3*CF!DN146)</f>
        <v>4.8818972573666928</v>
      </c>
      <c r="J146" s="10">
        <f>$A$1*data!$F146+(1-$A$1)*(data!$G146+CF!J146+'TR-E'!$A$2*(CF!J146-data!$E146)+'TR-E'!$A$3*CF!DO146)</f>
        <v>4.9291030724156286</v>
      </c>
      <c r="K146" s="10">
        <f>$A$1*data!$F146+(1-$A$1)*(data!$G146+CF!K146+'TR-E'!$A$2*(CF!K146-data!$E146)+'TR-E'!$A$3*CF!DP146)</f>
        <v>4.9606135623899803</v>
      </c>
      <c r="L146" s="10">
        <f>$A$1*data!$F146+(1-$A$1)*(data!$G146+CF!L146+'TR-E'!$A$2*(CF!L146-data!$E146)+'TR-E'!$A$3*CF!DQ146)</f>
        <v>4.9763788003634284</v>
      </c>
      <c r="M146" s="10">
        <f>$A$1*data!$F146+(1-$A$1)*(data!$G146+CF!M146+'TR-E'!$A$2*(CF!M146-data!$E146)+'TR-E'!$A$3*CF!DR146)</f>
        <v>4.9953955146522642</v>
      </c>
      <c r="N146" s="10">
        <f>$A$1*data!$F146+(1-$A$1)*(data!$G146+CF!N146+'TR-E'!$A$2*(CF!N146-data!$E146)+'TR-E'!$A$3*CF!DS146)</f>
        <v>5.0144122289411035</v>
      </c>
      <c r="O146" s="10">
        <f>$A$1*data!$F146+(1-$A$1)*(data!$G146+CF!O146+'TR-E'!$A$2*(CF!O146-data!$E146)+'TR-E'!$A$3*CF!DT146)</f>
        <v>5.0334289432299366</v>
      </c>
      <c r="P146" s="10">
        <f>$A$1*data!$F146+(1-$A$1)*(data!$G146+CF!P146+'TR-E'!$A$2*(CF!P146-data!$E146)+'TR-E'!$A$3*CF!DU146)</f>
        <v>5.0524456575187706</v>
      </c>
      <c r="Q146" s="10">
        <f>$A$1*data!$F146+(1-$A$1)*(data!$G146+CF!Q146+'TR-E'!$A$2*(CF!Q146-data!$E146)+'TR-E'!$A$3*CF!DV146)</f>
        <v>5.0714623718076108</v>
      </c>
      <c r="R146" s="10">
        <f>$A$1*data!$F146+(1-$A$1)*(data!$G146+CF!R146+'TR-E'!$A$2*(CF!R146-data!$E146)+'TR-E'!$A$3*CF!DW146)</f>
        <v>5.0714623718076099</v>
      </c>
      <c r="S146" s="10">
        <f>$A$1*data!$F146+(1-$A$1)*(data!$G146+CF!S146+'TR-E'!$A$2*(CF!S146-data!$E146)+'TR-E'!$A$3*CF!DX146)</f>
        <v>5.0714623718076099</v>
      </c>
      <c r="T146" s="10">
        <f>$A$1*data!$F146+(1-$A$1)*(data!$G146+CF!T146+'TR-E'!$A$2*(CF!T146-data!$E146)+'TR-E'!$A$3*CF!DY146)</f>
        <v>5.0714623718076099</v>
      </c>
      <c r="U146" s="10">
        <f>$A$1*data!$F146+(1-$A$1)*(data!$G146+CF!U146+'TR-E'!$A$2*(CF!U146-data!$E146)+'TR-E'!$A$3*CF!DZ146)</f>
        <v>5.0714623718076099</v>
      </c>
      <c r="V146" s="10">
        <f>$A$1*data!$F146+(1-$A$1)*(data!$G146+CF!V146+'TR-E'!$A$2*(CF!V146-data!$E146)+'TR-E'!$A$3*CF!EA146)</f>
        <v>5.0714623718076108</v>
      </c>
      <c r="W146" s="10">
        <f t="shared" si="32"/>
        <v>3.3900177547646115</v>
      </c>
      <c r="X146" s="10">
        <f t="shared" si="33"/>
        <v>4.8559683714907376</v>
      </c>
      <c r="Y146" s="10">
        <f t="shared" si="29"/>
        <v>4.6156776813230884</v>
      </c>
      <c r="Z146" s="10">
        <f t="shared" si="34"/>
        <v>4.5856634484120873</v>
      </c>
      <c r="AA146" s="10">
        <f t="shared" si="35"/>
        <v>4.5978831339642294</v>
      </c>
      <c r="AB146" s="10">
        <f t="shared" si="36"/>
        <v>4.6143946367158559</v>
      </c>
      <c r="AC146" s="10">
        <f t="shared" si="37"/>
        <v>4.6485081736859009</v>
      </c>
      <c r="AD146" s="10">
        <f t="shared" si="38"/>
        <v>4.6818494713545862</v>
      </c>
      <c r="AE146" s="10">
        <f t="shared" si="39"/>
        <v>4.7127561714872162</v>
      </c>
      <c r="AF146" s="10">
        <f t="shared" si="40"/>
        <v>4.7402958815875236</v>
      </c>
      <c r="AG146" s="10">
        <f t="shared" si="41"/>
        <v>4.7639041734651135</v>
      </c>
      <c r="AH146" s="10">
        <f t="shared" si="43"/>
        <v>4.7849488408457637</v>
      </c>
      <c r="AI146" s="10">
        <f t="shared" si="44"/>
        <v>4.8040707898537089</v>
      </c>
      <c r="AJ146" s="10">
        <f t="shared" si="45"/>
        <v>4.8217137247288031</v>
      </c>
      <c r="AK146" s="10">
        <f t="shared" si="46"/>
        <v>4.8381945770709436</v>
      </c>
      <c r="AL146" s="10">
        <f t="shared" si="47"/>
        <v>4.8537457633867218</v>
      </c>
      <c r="AM146" s="10">
        <f t="shared" si="48"/>
        <v>4.8673530514130272</v>
      </c>
      <c r="AN146" s="10">
        <f t="shared" si="49"/>
        <v>4.8793594820244737</v>
      </c>
      <c r="AO146" s="10">
        <f t="shared" si="50"/>
        <v>4.8900318647902035</v>
      </c>
      <c r="AP146" s="10">
        <f t="shared" si="51"/>
        <v>4.8995808388437512</v>
      </c>
      <c r="AQ146" s="10">
        <f t="shared" si="52"/>
        <v>4.9081749154919443</v>
      </c>
      <c r="AS146" s="37">
        <f t="shared" si="42"/>
        <v>0</v>
      </c>
    </row>
    <row r="147" spans="1:45" x14ac:dyDescent="0.25">
      <c r="A147" s="1">
        <v>38717</v>
      </c>
      <c r="B147" s="10">
        <f>+data!$T147</f>
        <v>3.977637628028202</v>
      </c>
      <c r="C147" s="10">
        <f>$A$1*data!$F147+(1-$A$1)*(data!$G147+CF!C147+'TR-E'!$A$2*(CF!C147-data!$E147)+'TR-E'!$A$3*CF!DH147)</f>
        <v>4.700438879693257</v>
      </c>
      <c r="D147" s="10">
        <f>$A$1*data!$F147+(1-$A$1)*(data!$G147+CF!D147+'TR-E'!$A$2*(CF!D147-data!$E147)+'TR-E'!$A$3*CF!DI147)</f>
        <v>4.5191828026186691</v>
      </c>
      <c r="E147" s="10">
        <f>$A$1*data!$F147+(1-$A$1)*(data!$G147+CF!E147+'TR-E'!$A$2*(CF!E147-data!$E147)+'TR-E'!$A$3*CF!DJ147)</f>
        <v>4.7047322490538637</v>
      </c>
      <c r="F147" s="10">
        <f>$A$1*data!$F147+(1-$A$1)*(data!$G147+CF!F147+'TR-E'!$A$2*(CF!F147-data!$E147)+'TR-E'!$A$3*CF!DK147)</f>
        <v>4.823911464054583</v>
      </c>
      <c r="G147" s="10">
        <f>$A$1*data!$F147+(1-$A$1)*(data!$G147+CF!G147+'TR-E'!$A$2*(CF!G147-data!$E147)+'TR-E'!$A$3*CF!DL147)</f>
        <v>4.9305539663689748</v>
      </c>
      <c r="H147" s="10">
        <f>$A$1*data!$F147+(1-$A$1)*(data!$G147+CF!H147+'TR-E'!$A$2*(CF!H147-data!$E147)+'TR-E'!$A$3*CF!DM147)</f>
        <v>5.0824464069325259</v>
      </c>
      <c r="I147" s="10">
        <f>$A$1*data!$F147+(1-$A$1)*(data!$G147+CF!I147+'TR-E'!$A$2*(CF!I147-data!$E147)+'TR-E'!$A$3*CF!DN147)</f>
        <v>5.1537654812615159</v>
      </c>
      <c r="J147" s="10">
        <f>$A$1*data!$F147+(1-$A$1)*(data!$G147+CF!J147+'TR-E'!$A$2*(CF!J147-data!$E147)+'TR-E'!$A$3*CF!DO147)</f>
        <v>5.2073703482511107</v>
      </c>
      <c r="K147" s="10">
        <f>$A$1*data!$F147+(1-$A$1)*(data!$G147+CF!K147+'TR-E'!$A$2*(CF!K147-data!$E147)+'TR-E'!$A$3*CF!DP147)</f>
        <v>5.2431583607180974</v>
      </c>
      <c r="L147" s="10">
        <f>$A$1*data!$F147+(1-$A$1)*(data!$G147+CF!L147+'TR-E'!$A$2*(CF!L147-data!$E147)+'TR-E'!$A$3*CF!DQ147)</f>
        <v>5.2610652348169085</v>
      </c>
      <c r="M147" s="10">
        <f>$A$1*data!$F147+(1-$A$1)*(data!$G147+CF!M147+'TR-E'!$A$2*(CF!M147-data!$E147)+'TR-E'!$A$3*CF!DR147)</f>
        <v>5.2816473466623783</v>
      </c>
      <c r="N147" s="10">
        <f>$A$1*data!$F147+(1-$A$1)*(data!$G147+CF!N147+'TR-E'!$A$2*(CF!N147-data!$E147)+'TR-E'!$A$3*CF!DS147)</f>
        <v>5.3022294585078535</v>
      </c>
      <c r="O147" s="10">
        <f>$A$1*data!$F147+(1-$A$1)*(data!$G147+CF!O147+'TR-E'!$A$2*(CF!O147-data!$E147)+'TR-E'!$A$3*CF!DT147)</f>
        <v>5.3228115703533252</v>
      </c>
      <c r="P147" s="10">
        <f>$A$1*data!$F147+(1-$A$1)*(data!$G147+CF!P147+'TR-E'!$A$2*(CF!P147-data!$E147)+'TR-E'!$A$3*CF!DU147)</f>
        <v>5.343393682198796</v>
      </c>
      <c r="Q147" s="10">
        <f>$A$1*data!$F147+(1-$A$1)*(data!$G147+CF!Q147+'TR-E'!$A$2*(CF!Q147-data!$E147)+'TR-E'!$A$3*CF!DV147)</f>
        <v>5.3639757940442676</v>
      </c>
      <c r="R147" s="10">
        <f>$A$1*data!$F147+(1-$A$1)*(data!$G147+CF!R147+'TR-E'!$A$2*(CF!R147-data!$E147)+'TR-E'!$A$3*CF!DW147)</f>
        <v>5.3639757940442667</v>
      </c>
      <c r="S147" s="10">
        <f>$A$1*data!$F147+(1-$A$1)*(data!$G147+CF!S147+'TR-E'!$A$2*(CF!S147-data!$E147)+'TR-E'!$A$3*CF!DX147)</f>
        <v>5.3639757940442685</v>
      </c>
      <c r="T147" s="10">
        <f>$A$1*data!$F147+(1-$A$1)*(data!$G147+CF!T147+'TR-E'!$A$2*(CF!T147-data!$E147)+'TR-E'!$A$3*CF!DY147)</f>
        <v>5.3639757940442685</v>
      </c>
      <c r="U147" s="10">
        <f>$A$1*data!$F147+(1-$A$1)*(data!$G147+CF!U147+'TR-E'!$A$2*(CF!U147-data!$E147)+'TR-E'!$A$3*CF!DZ147)</f>
        <v>5.3639757940442685</v>
      </c>
      <c r="V147" s="10">
        <f>$A$1*data!$F147+(1-$A$1)*(data!$G147+CF!V147+'TR-E'!$A$2*(CF!V147-data!$E147)+'TR-E'!$A$3*CF!EA147)</f>
        <v>5.3639757940442667</v>
      </c>
      <c r="W147" s="10">
        <f t="shared" si="32"/>
        <v>3.977637628028202</v>
      </c>
      <c r="X147" s="10">
        <f t="shared" si="33"/>
        <v>4.700438879693257</v>
      </c>
      <c r="Y147" s="10">
        <f t="shared" si="29"/>
        <v>4.6098108411559631</v>
      </c>
      <c r="Z147" s="10">
        <f t="shared" si="34"/>
        <v>4.6414513104552633</v>
      </c>
      <c r="AA147" s="10">
        <f t="shared" si="35"/>
        <v>4.687066348855093</v>
      </c>
      <c r="AB147" s="10">
        <f t="shared" si="36"/>
        <v>4.7357638723578699</v>
      </c>
      <c r="AC147" s="10">
        <f t="shared" si="37"/>
        <v>4.7935442947869795</v>
      </c>
      <c r="AD147" s="10">
        <f t="shared" si="38"/>
        <v>4.8450044642833419</v>
      </c>
      <c r="AE147" s="10">
        <f t="shared" si="39"/>
        <v>4.890300199779313</v>
      </c>
      <c r="AF147" s="10">
        <f t="shared" si="40"/>
        <v>4.9295066621058448</v>
      </c>
      <c r="AG147" s="10">
        <f t="shared" si="41"/>
        <v>4.9626625193769511</v>
      </c>
      <c r="AH147" s="10">
        <f t="shared" si="43"/>
        <v>4.9916611400392634</v>
      </c>
      <c r="AI147" s="10">
        <f t="shared" si="44"/>
        <v>5.0175418332449793</v>
      </c>
      <c r="AJ147" s="10">
        <f t="shared" si="45"/>
        <v>5.0410241207148516</v>
      </c>
      <c r="AK147" s="10">
        <f t="shared" si="46"/>
        <v>5.062621946535133</v>
      </c>
      <c r="AL147" s="10">
        <f t="shared" si="47"/>
        <v>5.0827122030357419</v>
      </c>
      <c r="AM147" s="10">
        <f t="shared" si="48"/>
        <v>5.1002911774737747</v>
      </c>
      <c r="AN147" s="10">
        <f t="shared" si="49"/>
        <v>5.1158020372720392</v>
      </c>
      <c r="AO147" s="10">
        <f t="shared" si="50"/>
        <v>5.1295894682038288</v>
      </c>
      <c r="AP147" s="10">
        <f t="shared" si="51"/>
        <v>5.1419255906164834</v>
      </c>
      <c r="AQ147" s="10">
        <f t="shared" si="52"/>
        <v>5.1530281007878731</v>
      </c>
      <c r="AS147" s="37">
        <f t="shared" si="42"/>
        <v>0</v>
      </c>
    </row>
    <row r="148" spans="1:45" x14ac:dyDescent="0.25">
      <c r="A148" s="1">
        <v>38807</v>
      </c>
      <c r="B148" s="10">
        <f>+data!$T148</f>
        <v>4.3858238353552919</v>
      </c>
      <c r="C148" s="10">
        <f>$A$1*data!$F148+(1-$A$1)*(data!$G148+CF!C148+'TR-E'!$A$2*(CF!C148-data!$E148)+'TR-E'!$A$3*CF!DH148)</f>
        <v>4.8522067647154143</v>
      </c>
      <c r="D148" s="10">
        <f>$A$1*data!$F148+(1-$A$1)*(data!$G148+CF!D148+'TR-E'!$A$2*(CF!D148-data!$E148)+'TR-E'!$A$3*CF!DI148)</f>
        <v>4.9891381414118081</v>
      </c>
      <c r="E148" s="10">
        <f>$A$1*data!$F148+(1-$A$1)*(data!$G148+CF!E148+'TR-E'!$A$2*(CF!E148-data!$E148)+'TR-E'!$A$3*CF!DJ148)</f>
        <v>5.2275243697185472</v>
      </c>
      <c r="F148" s="10">
        <f>$A$1*data!$F148+(1-$A$1)*(data!$G148+CF!F148+'TR-E'!$A$2*(CF!F148-data!$E148)+'TR-E'!$A$3*CF!DK148)</f>
        <v>5.3723680524217912</v>
      </c>
      <c r="G148" s="10">
        <f>$A$1*data!$F148+(1-$A$1)*(data!$G148+CF!G148+'TR-E'!$A$2*(CF!G148-data!$E148)+'TR-E'!$A$3*CF!DL148)</f>
        <v>5.5530986659273882</v>
      </c>
      <c r="H148" s="10">
        <f>$A$1*data!$F148+(1-$A$1)*(data!$G148+CF!H148+'TR-E'!$A$2*(CF!H148-data!$E148)+'TR-E'!$A$3*CF!DM148)</f>
        <v>5.7293915383131608</v>
      </c>
      <c r="I148" s="10">
        <f>$A$1*data!$F148+(1-$A$1)*(data!$G148+CF!I148+'TR-E'!$A$2*(CF!I148-data!$E148)+'TR-E'!$A$3*CF!DN148)</f>
        <v>5.8182552429185908</v>
      </c>
      <c r="J148" s="10">
        <f>$A$1*data!$F148+(1-$A$1)*(data!$G148+CF!J148+'TR-E'!$A$2*(CF!J148-data!$E148)+'TR-E'!$A$3*CF!DO148)</f>
        <v>5.8850802487696061</v>
      </c>
      <c r="K148" s="10">
        <f>$A$1*data!$F148+(1-$A$1)*(data!$G148+CF!K148+'TR-E'!$A$2*(CF!K148-data!$E148)+'TR-E'!$A$3*CF!DP148)</f>
        <v>5.929709159916154</v>
      </c>
      <c r="L148" s="10">
        <f>$A$1*data!$F148+(1-$A$1)*(data!$G148+CF!L148+'TR-E'!$A$2*(CF!L148-data!$E148)+'TR-E'!$A$3*CF!DQ148)</f>
        <v>5.952043359755562</v>
      </c>
      <c r="M148" s="10">
        <f>$A$1*data!$F148+(1-$A$1)*(data!$G148+CF!M148+'TR-E'!$A$2*(CF!M148-data!$E148)+'TR-E'!$A$3*CF!DR148)</f>
        <v>5.9741908691576695</v>
      </c>
      <c r="N148" s="10">
        <f>$A$1*data!$F148+(1-$A$1)*(data!$G148+CF!N148+'TR-E'!$A$2*(CF!N148-data!$E148)+'TR-E'!$A$3*CF!DS148)</f>
        <v>5.9963383785597761</v>
      </c>
      <c r="O148" s="10">
        <f>$A$1*data!$F148+(1-$A$1)*(data!$G148+CF!O148+'TR-E'!$A$2*(CF!O148-data!$E148)+'TR-E'!$A$3*CF!DT148)</f>
        <v>6.0184858879618837</v>
      </c>
      <c r="P148" s="10">
        <f>$A$1*data!$F148+(1-$A$1)*(data!$G148+CF!P148+'TR-E'!$A$2*(CF!P148-data!$E148)+'TR-E'!$A$3*CF!DU148)</f>
        <v>6.040633397363993</v>
      </c>
      <c r="Q148" s="10">
        <f>$A$1*data!$F148+(1-$A$1)*(data!$G148+CF!Q148+'TR-E'!$A$2*(CF!Q148-data!$E148)+'TR-E'!$A$3*CF!DV148)</f>
        <v>6.0627809067660987</v>
      </c>
      <c r="R148" s="10">
        <f>$A$1*data!$F148+(1-$A$1)*(data!$G148+CF!R148+'TR-E'!$A$2*(CF!R148-data!$E148)+'TR-E'!$A$3*CF!DW148)</f>
        <v>6.0627809067660978</v>
      </c>
      <c r="S148" s="10">
        <f>$A$1*data!$F148+(1-$A$1)*(data!$G148+CF!S148+'TR-E'!$A$2*(CF!S148-data!$E148)+'TR-E'!$A$3*CF!DX148)</f>
        <v>6.0627809067660943</v>
      </c>
      <c r="T148" s="10">
        <f>$A$1*data!$F148+(1-$A$1)*(data!$G148+CF!T148+'TR-E'!$A$2*(CF!T148-data!$E148)+'TR-E'!$A$3*CF!DY148)</f>
        <v>6.0627809067660916</v>
      </c>
      <c r="U148" s="10">
        <f>$A$1*data!$F148+(1-$A$1)*(data!$G148+CF!U148+'TR-E'!$A$2*(CF!U148-data!$E148)+'TR-E'!$A$3*CF!DZ148)</f>
        <v>6.0627809067660934</v>
      </c>
      <c r="V148" s="10">
        <f>$A$1*data!$F148+(1-$A$1)*(data!$G148+CF!V148+'TR-E'!$A$2*(CF!V148-data!$E148)+'TR-E'!$A$3*CF!EA148)</f>
        <v>6.0627809067660952</v>
      </c>
      <c r="W148" s="10">
        <f t="shared" si="32"/>
        <v>4.3858238353552919</v>
      </c>
      <c r="X148" s="10">
        <f t="shared" si="33"/>
        <v>4.8522067647154143</v>
      </c>
      <c r="Y148" s="10">
        <f t="shared" si="29"/>
        <v>4.9206724530636112</v>
      </c>
      <c r="Z148" s="10">
        <f t="shared" si="34"/>
        <v>5.0229564252819232</v>
      </c>
      <c r="AA148" s="10">
        <f t="shared" si="35"/>
        <v>5.1103093320668904</v>
      </c>
      <c r="AB148" s="10">
        <f t="shared" si="36"/>
        <v>5.1988671988389896</v>
      </c>
      <c r="AC148" s="10">
        <f t="shared" si="37"/>
        <v>5.2872879220846842</v>
      </c>
      <c r="AD148" s="10">
        <f t="shared" si="38"/>
        <v>5.3631403964895279</v>
      </c>
      <c r="AE148" s="10">
        <f t="shared" si="39"/>
        <v>5.4283828780245376</v>
      </c>
      <c r="AF148" s="10">
        <f t="shared" si="40"/>
        <v>5.4840857982347178</v>
      </c>
      <c r="AG148" s="10">
        <f t="shared" si="41"/>
        <v>5.5308815543868022</v>
      </c>
      <c r="AH148" s="10">
        <f t="shared" si="43"/>
        <v>5.5711824011841538</v>
      </c>
      <c r="AI148" s="10">
        <f t="shared" si="44"/>
        <v>5.6066120659654546</v>
      </c>
      <c r="AJ148" s="10">
        <f t="shared" si="45"/>
        <v>5.6382946676574885</v>
      </c>
      <c r="AK148" s="10">
        <f t="shared" si="46"/>
        <v>5.6670331483508098</v>
      </c>
      <c r="AL148" s="10">
        <f t="shared" si="47"/>
        <v>5.6934163322451621</v>
      </c>
      <c r="AM148" s="10">
        <f t="shared" si="48"/>
        <v>5.7165016181527202</v>
      </c>
      <c r="AN148" s="10">
        <f t="shared" si="49"/>
        <v>5.7368709880711535</v>
      </c>
      <c r="AO148" s="10">
        <f t="shared" si="50"/>
        <v>5.7549770946653176</v>
      </c>
      <c r="AP148" s="10">
        <f t="shared" si="51"/>
        <v>5.7711772953022011</v>
      </c>
      <c r="AQ148" s="10">
        <f t="shared" si="52"/>
        <v>5.7857574758753954</v>
      </c>
      <c r="AS148" s="37">
        <f t="shared" si="42"/>
        <v>0</v>
      </c>
    </row>
    <row r="149" spans="1:45" x14ac:dyDescent="0.25">
      <c r="A149" s="1">
        <v>38898</v>
      </c>
      <c r="B149" s="10">
        <f>+data!$T149</f>
        <v>4.9402578346421482</v>
      </c>
      <c r="C149" s="10">
        <f>$A$1*data!$F149+(1-$A$1)*(data!$G149+CF!C149+'TR-E'!$A$2*(CF!C149-data!$E149)+'TR-E'!$A$3*CF!DH149)</f>
        <v>5.1407678073390981</v>
      </c>
      <c r="D149" s="10">
        <f>$A$1*data!$F149+(1-$A$1)*(data!$G149+CF!D149+'TR-E'!$A$2*(CF!D149-data!$E149)+'TR-E'!$A$3*CF!DI149)</f>
        <v>5.1281634235422064</v>
      </c>
      <c r="E149" s="10">
        <f>$A$1*data!$F149+(1-$A$1)*(data!$G149+CF!E149+'TR-E'!$A$2*(CF!E149-data!$E149)+'TR-E'!$A$3*CF!DJ149)</f>
        <v>5.3946148965857823</v>
      </c>
      <c r="F149" s="10">
        <f>$A$1*data!$F149+(1-$A$1)*(data!$G149+CF!F149+'TR-E'!$A$2*(CF!F149-data!$E149)+'TR-E'!$A$3*CF!DK149)</f>
        <v>5.5545055878120717</v>
      </c>
      <c r="G149" s="10">
        <f>$A$1*data!$F149+(1-$A$1)*(data!$G149+CF!G149+'TR-E'!$A$2*(CF!G149-data!$E149)+'TR-E'!$A$3*CF!DL149)</f>
        <v>5.7355621481387304</v>
      </c>
      <c r="H149" s="10">
        <f>$A$1*data!$F149+(1-$A$1)*(data!$G149+CF!H149+'TR-E'!$A$2*(CF!H149-data!$E149)+'TR-E'!$A$3*CF!DM149)</f>
        <v>5.8988381730844726</v>
      </c>
      <c r="I149" s="10">
        <f>$A$1*data!$F149+(1-$A$1)*(data!$G149+CF!I149+'TR-E'!$A$2*(CF!I149-data!$E149)+'TR-E'!$A$3*CF!DN149)</f>
        <v>5.995153788238504</v>
      </c>
      <c r="J149" s="10">
        <f>$A$1*data!$F149+(1-$A$1)*(data!$G149+CF!J149+'TR-E'!$A$2*(CF!J149-data!$E149)+'TR-E'!$A$3*CF!DO149)</f>
        <v>6.0675982124699672</v>
      </c>
      <c r="K149" s="10">
        <f>$A$1*data!$F149+(1-$A$1)*(data!$G149+CF!K149+'TR-E'!$A$2*(CF!K149-data!$E149)+'TR-E'!$A$3*CF!DP149)</f>
        <v>6.1159869889189213</v>
      </c>
      <c r="L149" s="10">
        <f>$A$1*data!$F149+(1-$A$1)*(data!$G149+CF!L149+'TR-E'!$A$2*(CF!L149-data!$E149)+'TR-E'!$A$3*CF!DQ149)</f>
        <v>6.14020452267137</v>
      </c>
      <c r="M149" s="10">
        <f>$A$1*data!$F149+(1-$A$1)*(data!$G149+CF!M149+'TR-E'!$A$2*(CF!M149-data!$E149)+'TR-E'!$A$3*CF!DR149)</f>
        <v>6.1761282939303559</v>
      </c>
      <c r="N149" s="10">
        <f>$A$1*data!$F149+(1-$A$1)*(data!$G149+CF!N149+'TR-E'!$A$2*(CF!N149-data!$E149)+'TR-E'!$A$3*CF!DS149)</f>
        <v>6.2120520651893401</v>
      </c>
      <c r="O149" s="10">
        <f>$A$1*data!$F149+(1-$A$1)*(data!$G149+CF!O149+'TR-E'!$A$2*(CF!O149-data!$E149)+'TR-E'!$A$3*CF!DT149)</f>
        <v>6.247975836448326</v>
      </c>
      <c r="P149" s="10">
        <f>$A$1*data!$F149+(1-$A$1)*(data!$G149+CF!P149+'TR-E'!$A$2*(CF!P149-data!$E149)+'TR-E'!$A$3*CF!DU149)</f>
        <v>6.283899607707311</v>
      </c>
      <c r="Q149" s="10">
        <f>$A$1*data!$F149+(1-$A$1)*(data!$G149+CF!Q149+'TR-E'!$A$2*(CF!Q149-data!$E149)+'TR-E'!$A$3*CF!DV149)</f>
        <v>6.3198233789662961</v>
      </c>
      <c r="R149" s="10">
        <f>$A$1*data!$F149+(1-$A$1)*(data!$G149+CF!R149+'TR-E'!$A$2*(CF!R149-data!$E149)+'TR-E'!$A$3*CF!DW149)</f>
        <v>6.3198233789662943</v>
      </c>
      <c r="S149" s="10">
        <f>$A$1*data!$F149+(1-$A$1)*(data!$G149+CF!S149+'TR-E'!$A$2*(CF!S149-data!$E149)+'TR-E'!$A$3*CF!DX149)</f>
        <v>6.3198233789662979</v>
      </c>
      <c r="T149" s="10">
        <f>$A$1*data!$F149+(1-$A$1)*(data!$G149+CF!T149+'TR-E'!$A$2*(CF!T149-data!$E149)+'TR-E'!$A$3*CF!DY149)</f>
        <v>6.3198233789662961</v>
      </c>
      <c r="U149" s="10">
        <f>$A$1*data!$F149+(1-$A$1)*(data!$G149+CF!U149+'TR-E'!$A$2*(CF!U149-data!$E149)+'TR-E'!$A$3*CF!DZ149)</f>
        <v>6.3198233789662979</v>
      </c>
      <c r="V149" s="10">
        <f>$A$1*data!$F149+(1-$A$1)*(data!$G149+CF!V149+'TR-E'!$A$2*(CF!V149-data!$E149)+'TR-E'!$A$3*CF!EA149)</f>
        <v>6.3198233789662961</v>
      </c>
      <c r="W149" s="10">
        <f t="shared" si="32"/>
        <v>4.9402578346421482</v>
      </c>
      <c r="X149" s="10">
        <f t="shared" si="33"/>
        <v>5.1407678073390981</v>
      </c>
      <c r="Y149" s="10">
        <f t="shared" si="29"/>
        <v>5.1344656154406518</v>
      </c>
      <c r="Z149" s="10">
        <f t="shared" si="34"/>
        <v>5.221182042489029</v>
      </c>
      <c r="AA149" s="10">
        <f t="shared" si="35"/>
        <v>5.3045129288197899</v>
      </c>
      <c r="AB149" s="10">
        <f t="shared" si="36"/>
        <v>5.3907227726835778</v>
      </c>
      <c r="AC149" s="10">
        <f t="shared" si="37"/>
        <v>5.4754086727503939</v>
      </c>
      <c r="AD149" s="10">
        <f t="shared" si="38"/>
        <v>5.5496579749629813</v>
      </c>
      <c r="AE149" s="10">
        <f t="shared" si="39"/>
        <v>5.6144005046513543</v>
      </c>
      <c r="AF149" s="10">
        <f t="shared" si="40"/>
        <v>5.6701323362366391</v>
      </c>
      <c r="AG149" s="10">
        <f t="shared" si="41"/>
        <v>5.7171395548801121</v>
      </c>
      <c r="AH149" s="10">
        <f t="shared" si="43"/>
        <v>5.7588658038846798</v>
      </c>
      <c r="AI149" s="10">
        <f t="shared" si="44"/>
        <v>5.7966313256600683</v>
      </c>
      <c r="AJ149" s="10">
        <f t="shared" si="45"/>
        <v>5.8313501341822409</v>
      </c>
      <c r="AK149" s="10">
        <f t="shared" si="46"/>
        <v>5.8636750965768893</v>
      </c>
      <c r="AL149" s="10">
        <f t="shared" si="47"/>
        <v>5.8940849820695158</v>
      </c>
      <c r="AM149" s="10">
        <f t="shared" si="48"/>
        <v>5.9206936318755643</v>
      </c>
      <c r="AN149" s="10">
        <f t="shared" si="49"/>
        <v>5.9441718522926656</v>
      </c>
      <c r="AO149" s="10">
        <f t="shared" si="50"/>
        <v>5.9650413815523118</v>
      </c>
      <c r="AP149" s="10">
        <f t="shared" si="51"/>
        <v>5.9837141182583107</v>
      </c>
      <c r="AQ149" s="10">
        <f t="shared" si="52"/>
        <v>6.0005195812937098</v>
      </c>
      <c r="AS149" s="37">
        <f t="shared" si="42"/>
        <v>0</v>
      </c>
    </row>
    <row r="150" spans="1:45" x14ac:dyDescent="0.25">
      <c r="A150" s="1">
        <v>38990</v>
      </c>
      <c r="B150" s="10">
        <f>+data!$T150</f>
        <v>5.1550773137429928</v>
      </c>
      <c r="C150" s="10">
        <f>$A$1*data!$F150+(1-$A$1)*(data!$G150+CF!C150+'TR-E'!$A$2*(CF!C150-data!$E150)+'TR-E'!$A$3*CF!DH150)</f>
        <v>5.2443952029631209</v>
      </c>
      <c r="D150" s="10">
        <f>$A$1*data!$F150+(1-$A$1)*(data!$G150+CF!D150+'TR-E'!$A$2*(CF!D150-data!$E150)+'TR-E'!$A$3*CF!DI150)</f>
        <v>5.0715451662074509</v>
      </c>
      <c r="E150" s="10">
        <f>$A$1*data!$F150+(1-$A$1)*(data!$G150+CF!E150+'TR-E'!$A$2*(CF!E150-data!$E150)+'TR-E'!$A$3*CF!DJ150)</f>
        <v>5.3562444347660509</v>
      </c>
      <c r="F150" s="10">
        <f>$A$1*data!$F150+(1-$A$1)*(data!$G150+CF!F150+'TR-E'!$A$2*(CF!F150-data!$E150)+'TR-E'!$A$3*CF!DK150)</f>
        <v>5.5224398731772828</v>
      </c>
      <c r="G150" s="10">
        <f>$A$1*data!$F150+(1-$A$1)*(data!$G150+CF!G150+'TR-E'!$A$2*(CF!G150-data!$E150)+'TR-E'!$A$3*CF!DL150)</f>
        <v>5.6962917664936485</v>
      </c>
      <c r="H150" s="10">
        <f>$A$1*data!$F150+(1-$A$1)*(data!$G150+CF!H150+'TR-E'!$A$2*(CF!H150-data!$E150)+'TR-E'!$A$3*CF!DM150)</f>
        <v>5.8402736428669346</v>
      </c>
      <c r="I150" s="10">
        <f>$A$1*data!$F150+(1-$A$1)*(data!$G150+CF!I150+'TR-E'!$A$2*(CF!I150-data!$E150)+'TR-E'!$A$3*CF!DN150)</f>
        <v>5.9389708873289226</v>
      </c>
      <c r="J150" s="10">
        <f>$A$1*data!$F150+(1-$A$1)*(data!$G150+CF!J150+'TR-E'!$A$2*(CF!J150-data!$E150)+'TR-E'!$A$3*CF!DO150)</f>
        <v>6.0132120358044103</v>
      </c>
      <c r="K150" s="10">
        <f>$A$1*data!$F150+(1-$A$1)*(data!$G150+CF!K150+'TR-E'!$A$2*(CF!K150-data!$E150)+'TR-E'!$A$3*CF!DP150)</f>
        <v>6.062803309705691</v>
      </c>
      <c r="L150" s="10">
        <f>$A$1*data!$F150+(1-$A$1)*(data!$G150+CF!L150+'TR-E'!$A$2*(CF!L150-data!$E150)+'TR-E'!$A$3*CF!DQ150)</f>
        <v>6.0876232642110635</v>
      </c>
      <c r="M150" s="10">
        <f>$A$1*data!$F150+(1-$A$1)*(data!$G150+CF!M150+'TR-E'!$A$2*(CF!M150-data!$E150)+'TR-E'!$A$3*CF!DR150)</f>
        <v>6.1373232973269243</v>
      </c>
      <c r="N150" s="10">
        <f>$A$1*data!$F150+(1-$A$1)*(data!$G150+CF!N150+'TR-E'!$A$2*(CF!N150-data!$E150)+'TR-E'!$A$3*CF!DS150)</f>
        <v>6.1870233304427877</v>
      </c>
      <c r="O150" s="10">
        <f>$A$1*data!$F150+(1-$A$1)*(data!$G150+CF!O150+'TR-E'!$A$2*(CF!O150-data!$E150)+'TR-E'!$A$3*CF!DT150)</f>
        <v>6.2367233635586512</v>
      </c>
      <c r="P150" s="10">
        <f>$A$1*data!$F150+(1-$A$1)*(data!$G150+CF!P150+'TR-E'!$A$2*(CF!P150-data!$E150)+'TR-E'!$A$3*CF!DU150)</f>
        <v>6.2864233966745129</v>
      </c>
      <c r="Q150" s="10">
        <f>$A$1*data!$F150+(1-$A$1)*(data!$G150+CF!Q150+'TR-E'!$A$2*(CF!Q150-data!$E150)+'TR-E'!$A$3*CF!DV150)</f>
        <v>6.3361234297903737</v>
      </c>
      <c r="R150" s="10">
        <f>$A$1*data!$F150+(1-$A$1)*(data!$G150+CF!R150+'TR-E'!$A$2*(CF!R150-data!$E150)+'TR-E'!$A$3*CF!DW150)</f>
        <v>6.3361234297903755</v>
      </c>
      <c r="S150" s="10">
        <f>$A$1*data!$F150+(1-$A$1)*(data!$G150+CF!S150+'TR-E'!$A$2*(CF!S150-data!$E150)+'TR-E'!$A$3*CF!DX150)</f>
        <v>6.3361234297903763</v>
      </c>
      <c r="T150" s="10">
        <f>$A$1*data!$F150+(1-$A$1)*(data!$G150+CF!T150+'TR-E'!$A$2*(CF!T150-data!$E150)+'TR-E'!$A$3*CF!DY150)</f>
        <v>6.3361234297903781</v>
      </c>
      <c r="U150" s="10">
        <f>$A$1*data!$F150+(1-$A$1)*(data!$G150+CF!U150+'TR-E'!$A$2*(CF!U150-data!$E150)+'TR-E'!$A$3*CF!DZ150)</f>
        <v>6.3361234297903799</v>
      </c>
      <c r="V150" s="10">
        <f>$A$1*data!$F150+(1-$A$1)*(data!$G150+CF!V150+'TR-E'!$A$2*(CF!V150-data!$E150)+'TR-E'!$A$3*CF!EA150)</f>
        <v>6.3361234297903781</v>
      </c>
      <c r="W150" s="10">
        <f t="shared" si="32"/>
        <v>5.1550773137429928</v>
      </c>
      <c r="X150" s="10">
        <f t="shared" si="33"/>
        <v>5.2443952029631209</v>
      </c>
      <c r="Y150" s="10">
        <f t="shared" si="29"/>
        <v>5.1579701845852863</v>
      </c>
      <c r="Z150" s="10">
        <f t="shared" si="34"/>
        <v>5.2240616013122079</v>
      </c>
      <c r="AA150" s="10">
        <f t="shared" si="35"/>
        <v>5.2986561692784768</v>
      </c>
      <c r="AB150" s="10">
        <f t="shared" si="36"/>
        <v>5.3781832887215106</v>
      </c>
      <c r="AC150" s="10">
        <f t="shared" si="37"/>
        <v>5.4551983477457471</v>
      </c>
      <c r="AD150" s="10">
        <f t="shared" si="38"/>
        <v>5.5243087105433437</v>
      </c>
      <c r="AE150" s="10">
        <f t="shared" si="39"/>
        <v>5.5854216262009766</v>
      </c>
      <c r="AF150" s="10">
        <f t="shared" si="40"/>
        <v>5.6384640354792781</v>
      </c>
      <c r="AG150" s="10">
        <f t="shared" si="41"/>
        <v>5.6833799583524565</v>
      </c>
      <c r="AH150" s="10">
        <f t="shared" si="43"/>
        <v>5.7246475346228625</v>
      </c>
      <c r="AI150" s="10">
        <f t="shared" si="44"/>
        <v>5.7631788509411903</v>
      </c>
      <c r="AJ150" s="10">
        <f t="shared" si="45"/>
        <v>5.7996053519117643</v>
      </c>
      <c r="AK150" s="10">
        <f t="shared" si="46"/>
        <v>5.8343780693948171</v>
      </c>
      <c r="AL150" s="10">
        <f t="shared" si="47"/>
        <v>5.8678277600878541</v>
      </c>
      <c r="AM150" s="10">
        <f t="shared" si="48"/>
        <v>5.8970962394442621</v>
      </c>
      <c r="AN150" s="10">
        <f t="shared" si="49"/>
        <v>5.9229213682881507</v>
      </c>
      <c r="AO150" s="10">
        <f t="shared" si="50"/>
        <v>5.9458770383716075</v>
      </c>
      <c r="AP150" s="10">
        <f t="shared" si="51"/>
        <v>5.96641632213049</v>
      </c>
      <c r="AQ150" s="10">
        <f t="shared" si="52"/>
        <v>5.9849016775134842</v>
      </c>
      <c r="AS150" s="37">
        <f t="shared" si="42"/>
        <v>0</v>
      </c>
    </row>
    <row r="151" spans="1:45" x14ac:dyDescent="0.25">
      <c r="A151" s="1">
        <v>39082</v>
      </c>
      <c r="B151" s="10">
        <f>+data!$T151</f>
        <v>5.3276327864379489</v>
      </c>
      <c r="C151" s="10">
        <f>$A$1*data!$F151+(1-$A$1)*(data!$G151+CF!C151+'TR-E'!$A$2*(CF!C151-data!$E151)+'TR-E'!$A$3*CF!DH151)</f>
        <v>4.9721066714895708</v>
      </c>
      <c r="D151" s="10">
        <f>$A$1*data!$F151+(1-$A$1)*(data!$G151+CF!D151+'TR-E'!$A$2*(CF!D151-data!$E151)+'TR-E'!$A$3*CF!DI151)</f>
        <v>5.0209122707218725</v>
      </c>
      <c r="E151" s="10">
        <f>$A$1*data!$F151+(1-$A$1)*(data!$G151+CF!E151+'TR-E'!$A$2*(CF!E151-data!$E151)+'TR-E'!$A$3*CF!DJ151)</f>
        <v>5.2724194974897696</v>
      </c>
      <c r="F151" s="10">
        <f>$A$1*data!$F151+(1-$A$1)*(data!$G151+CF!F151+'TR-E'!$A$2*(CF!F151-data!$E151)+'TR-E'!$A$3*CF!DK151)</f>
        <v>5.4572928459339938</v>
      </c>
      <c r="G151" s="10">
        <f>$A$1*data!$F151+(1-$A$1)*(data!$G151+CF!G151+'TR-E'!$A$2*(CF!G151-data!$E151)+'TR-E'!$A$3*CF!DL151)</f>
        <v>5.6289679408579136</v>
      </c>
      <c r="H151" s="10">
        <f>$A$1*data!$F151+(1-$A$1)*(data!$G151+CF!H151+'TR-E'!$A$2*(CF!H151-data!$E151)+'TR-E'!$A$3*CF!DM151)</f>
        <v>5.7008117125440538</v>
      </c>
      <c r="I151" s="10">
        <f>$A$1*data!$F151+(1-$A$1)*(data!$G151+CF!I151+'TR-E'!$A$2*(CF!I151-data!$E151)+'TR-E'!$A$3*CF!DN151)</f>
        <v>5.8050308535509618</v>
      </c>
      <c r="J151" s="10">
        <f>$A$1*data!$F151+(1-$A$1)*(data!$G151+CF!J151+'TR-E'!$A$2*(CF!J151-data!$E151)+'TR-E'!$A$3*CF!DO151)</f>
        <v>5.8834381315479352</v>
      </c>
      <c r="K151" s="10">
        <f>$A$1*data!$F151+(1-$A$1)*(data!$G151+CF!K151+'TR-E'!$A$2*(CF!K151-data!$E151)+'TR-E'!$A$3*CF!DP151)</f>
        <v>5.9358178391147005</v>
      </c>
      <c r="L151" s="10">
        <f>$A$1*data!$F151+(1-$A$1)*(data!$G151+CF!L151+'TR-E'!$A$2*(CF!L151-data!$E151)+'TR-E'!$A$3*CF!DQ151)</f>
        <v>5.9620347680851538</v>
      </c>
      <c r="M151" s="10">
        <f>$A$1*data!$F151+(1-$A$1)*(data!$G151+CF!M151+'TR-E'!$A$2*(CF!M151-data!$E151)+'TR-E'!$A$3*CF!DR151)</f>
        <v>6.0295756039470891</v>
      </c>
      <c r="N151" s="10">
        <f>$A$1*data!$F151+(1-$A$1)*(data!$G151+CF!N151+'TR-E'!$A$2*(CF!N151-data!$E151)+'TR-E'!$A$3*CF!DS151)</f>
        <v>6.0971164398090281</v>
      </c>
      <c r="O151" s="10">
        <f>$A$1*data!$F151+(1-$A$1)*(data!$G151+CF!O151+'TR-E'!$A$2*(CF!O151-data!$E151)+'TR-E'!$A$3*CF!DT151)</f>
        <v>6.164657275670967</v>
      </c>
      <c r="P151" s="10">
        <f>$A$1*data!$F151+(1-$A$1)*(data!$G151+CF!P151+'TR-E'!$A$2*(CF!P151-data!$E151)+'TR-E'!$A$3*CF!DU151)</f>
        <v>6.2321981115329024</v>
      </c>
      <c r="Q151" s="10">
        <f>$A$1*data!$F151+(1-$A$1)*(data!$G151+CF!Q151+'TR-E'!$A$2*(CF!Q151-data!$E151)+'TR-E'!$A$3*CF!DV151)</f>
        <v>6.2997389473948413</v>
      </c>
      <c r="R151" s="10">
        <f>$A$1*data!$F151+(1-$A$1)*(data!$G151+CF!R151+'TR-E'!$A$2*(CF!R151-data!$E151)+'TR-E'!$A$3*CF!DW151)</f>
        <v>6.2997389473948431</v>
      </c>
      <c r="S151" s="10">
        <f>$A$1*data!$F151+(1-$A$1)*(data!$G151+CF!S151+'TR-E'!$A$2*(CF!S151-data!$E151)+'TR-E'!$A$3*CF!DX151)</f>
        <v>6.2997389473948431</v>
      </c>
      <c r="T151" s="10">
        <f>$A$1*data!$F151+(1-$A$1)*(data!$G151+CF!T151+'TR-E'!$A$2*(CF!T151-data!$E151)+'TR-E'!$A$3*CF!DY151)</f>
        <v>6.299738947394844</v>
      </c>
      <c r="U151" s="10">
        <f>$A$1*data!$F151+(1-$A$1)*(data!$G151+CF!U151+'TR-E'!$A$2*(CF!U151-data!$E151)+'TR-E'!$A$3*CF!DZ151)</f>
        <v>6.299738947394844</v>
      </c>
      <c r="V151" s="10">
        <f>$A$1*data!$F151+(1-$A$1)*(data!$G151+CF!V151+'TR-E'!$A$2*(CF!V151-data!$E151)+'TR-E'!$A$3*CF!EA151)</f>
        <v>6.2997389473948422</v>
      </c>
      <c r="W151" s="10">
        <f t="shared" si="32"/>
        <v>5.3276327864379489</v>
      </c>
      <c r="X151" s="10">
        <f t="shared" si="33"/>
        <v>4.9721066714895708</v>
      </c>
      <c r="Y151" s="10">
        <f t="shared" si="29"/>
        <v>4.9965094711057212</v>
      </c>
      <c r="Z151" s="10">
        <f t="shared" si="34"/>
        <v>5.0884794799004043</v>
      </c>
      <c r="AA151" s="10">
        <f t="shared" si="35"/>
        <v>5.1806828214088014</v>
      </c>
      <c r="AB151" s="10">
        <f t="shared" si="36"/>
        <v>5.2703398452986239</v>
      </c>
      <c r="AC151" s="10">
        <f t="shared" si="37"/>
        <v>5.3420851565061946</v>
      </c>
      <c r="AD151" s="10">
        <f t="shared" si="38"/>
        <v>5.4082202560840189</v>
      </c>
      <c r="AE151" s="10">
        <f t="shared" si="39"/>
        <v>5.4676224905170079</v>
      </c>
      <c r="AF151" s="10">
        <f t="shared" si="40"/>
        <v>5.5196441959167508</v>
      </c>
      <c r="AG151" s="10">
        <f t="shared" si="41"/>
        <v>5.5638832531335911</v>
      </c>
      <c r="AH151" s="10">
        <f t="shared" si="43"/>
        <v>5.6062189213893632</v>
      </c>
      <c r="AI151" s="10">
        <f t="shared" si="44"/>
        <v>5.6471270479243358</v>
      </c>
      <c r="AJ151" s="10">
        <f t="shared" si="45"/>
        <v>5.6869370654433071</v>
      </c>
      <c r="AK151" s="10">
        <f t="shared" si="46"/>
        <v>5.7258842830211352</v>
      </c>
      <c r="AL151" s="10">
        <f t="shared" si="47"/>
        <v>5.7641412606460483</v>
      </c>
      <c r="AM151" s="10">
        <f t="shared" si="48"/>
        <v>5.7976161160678483</v>
      </c>
      <c r="AN151" s="10">
        <f t="shared" si="49"/>
        <v>5.8271527532047305</v>
      </c>
      <c r="AO151" s="10">
        <f t="shared" si="50"/>
        <v>5.8534075417708475</v>
      </c>
      <c r="AP151" s="10">
        <f t="shared" si="51"/>
        <v>5.876898668382637</v>
      </c>
      <c r="AQ151" s="10">
        <f t="shared" si="52"/>
        <v>5.8980406823332476</v>
      </c>
      <c r="AS151" s="37">
        <f t="shared" si="42"/>
        <v>0</v>
      </c>
    </row>
    <row r="152" spans="1:45" x14ac:dyDescent="0.25">
      <c r="A152" s="1">
        <v>39172</v>
      </c>
      <c r="B152" s="10">
        <f>+data!$T152</f>
        <v>5.301291921034923</v>
      </c>
      <c r="C152" s="10">
        <f>$A$1*data!$F152+(1-$A$1)*(data!$G152+CF!C152+'TR-E'!$A$2*(CF!C152-data!$E152)+'TR-E'!$A$3*CF!DH152)</f>
        <v>4.7615507981816769</v>
      </c>
      <c r="D152" s="10">
        <f>$A$1*data!$F152+(1-$A$1)*(data!$G152+CF!D152+'TR-E'!$A$2*(CF!D152-data!$E152)+'TR-E'!$A$3*CF!DI152)</f>
        <v>5.0204251746575093</v>
      </c>
      <c r="E152" s="10">
        <f>$A$1*data!$F152+(1-$A$1)*(data!$G152+CF!E152+'TR-E'!$A$2*(CF!E152-data!$E152)+'TR-E'!$A$3*CF!DJ152)</f>
        <v>5.2278353498880108</v>
      </c>
      <c r="F152" s="10">
        <f>$A$1*data!$F152+(1-$A$1)*(data!$G152+CF!F152+'TR-E'!$A$2*(CF!F152-data!$E152)+'TR-E'!$A$3*CF!DK152)</f>
        <v>5.4218204065914009</v>
      </c>
      <c r="G152" s="10">
        <f>$A$1*data!$F152+(1-$A$1)*(data!$G152+CF!G152+'TR-E'!$A$2*(CF!G152-data!$E152)+'TR-E'!$A$3*CF!DL152)</f>
        <v>5.5830717314653606</v>
      </c>
      <c r="H152" s="10">
        <f>$A$1*data!$F152+(1-$A$1)*(data!$G152+CF!H152+'TR-E'!$A$2*(CF!H152-data!$E152)+'TR-E'!$A$3*CF!DM152)</f>
        <v>5.5759811502700956</v>
      </c>
      <c r="I152" s="10">
        <f>$A$1*data!$F152+(1-$A$1)*(data!$G152+CF!I152+'TR-E'!$A$2*(CF!I152-data!$E152)+'TR-E'!$A$3*CF!DN152)</f>
        <v>5.6801909053952198</v>
      </c>
      <c r="J152" s="10">
        <f>$A$1*data!$F152+(1-$A$1)*(data!$G152+CF!J152+'TR-E'!$A$2*(CF!J152-data!$E152)+'TR-E'!$A$3*CF!DO152)</f>
        <v>5.7585927215759618</v>
      </c>
      <c r="K152" s="10">
        <f>$A$1*data!$F152+(1-$A$1)*(data!$G152+CF!K152+'TR-E'!$A$2*(CF!K152-data!$E152)+'TR-E'!$A$3*CF!DP152)</f>
        <v>5.8109694920159782</v>
      </c>
      <c r="L152" s="10">
        <f>$A$1*data!$F152+(1-$A$1)*(data!$G152+CF!L152+'TR-E'!$A$2*(CF!L152-data!$E152)+'TR-E'!$A$3*CF!DQ152)</f>
        <v>5.8371851288109839</v>
      </c>
      <c r="M152" s="10">
        <f>$A$1*data!$F152+(1-$A$1)*(data!$G152+CF!M152+'TR-E'!$A$2*(CF!M152-data!$E152)+'TR-E'!$A$3*CF!DR152)</f>
        <v>5.9225667674189975</v>
      </c>
      <c r="N152" s="10">
        <f>$A$1*data!$F152+(1-$A$1)*(data!$G152+CF!N152+'TR-E'!$A$2*(CF!N152-data!$E152)+'TR-E'!$A$3*CF!DS152)</f>
        <v>6.0079484060270119</v>
      </c>
      <c r="O152" s="10">
        <f>$A$1*data!$F152+(1-$A$1)*(data!$G152+CF!O152+'TR-E'!$A$2*(CF!O152-data!$E152)+'TR-E'!$A$3*CF!DT152)</f>
        <v>6.0933300446350263</v>
      </c>
      <c r="P152" s="10">
        <f>$A$1*data!$F152+(1-$A$1)*(data!$G152+CF!P152+'TR-E'!$A$2*(CF!P152-data!$E152)+'TR-E'!$A$3*CF!DU152)</f>
        <v>6.1787116832430407</v>
      </c>
      <c r="Q152" s="10">
        <f>$A$1*data!$F152+(1-$A$1)*(data!$G152+CF!Q152+'TR-E'!$A$2*(CF!Q152-data!$E152)+'TR-E'!$A$3*CF!DV152)</f>
        <v>6.2640933218510586</v>
      </c>
      <c r="R152" s="10">
        <f>$A$1*data!$F152+(1-$A$1)*(data!$G152+CF!R152+'TR-E'!$A$2*(CF!R152-data!$E152)+'TR-E'!$A$3*CF!DW152)</f>
        <v>6.2640933218510595</v>
      </c>
      <c r="S152" s="10">
        <f>$A$1*data!$F152+(1-$A$1)*(data!$G152+CF!S152+'TR-E'!$A$2*(CF!S152-data!$E152)+'TR-E'!$A$3*CF!DX152)</f>
        <v>6.2640933218510595</v>
      </c>
      <c r="T152" s="10">
        <f>$A$1*data!$F152+(1-$A$1)*(data!$G152+CF!T152+'TR-E'!$A$2*(CF!T152-data!$E152)+'TR-E'!$A$3*CF!DY152)</f>
        <v>6.2640933218510586</v>
      </c>
      <c r="U152" s="10">
        <f>$A$1*data!$F152+(1-$A$1)*(data!$G152+CF!U152+'TR-E'!$A$2*(CF!U152-data!$E152)+'TR-E'!$A$3*CF!DZ152)</f>
        <v>6.2640933218510568</v>
      </c>
      <c r="V152" s="10">
        <f>$A$1*data!$F152+(1-$A$1)*(data!$G152+CF!V152+'TR-E'!$A$2*(CF!V152-data!$E152)+'TR-E'!$A$3*CF!EA152)</f>
        <v>6.2640933218510604</v>
      </c>
      <c r="W152" s="10">
        <f t="shared" si="32"/>
        <v>5.301291921034923</v>
      </c>
      <c r="X152" s="10">
        <f t="shared" si="33"/>
        <v>4.7615507981816769</v>
      </c>
      <c r="Y152" s="10">
        <f t="shared" si="29"/>
        <v>4.8909879864195931</v>
      </c>
      <c r="Z152" s="10">
        <f t="shared" si="34"/>
        <v>5.0032704409090654</v>
      </c>
      <c r="AA152" s="10">
        <f t="shared" si="35"/>
        <v>5.107907932329649</v>
      </c>
      <c r="AB152" s="10">
        <f t="shared" si="36"/>
        <v>5.2029406921567913</v>
      </c>
      <c r="AC152" s="10">
        <f t="shared" si="37"/>
        <v>5.2651141018423422</v>
      </c>
      <c r="AD152" s="10">
        <f t="shared" si="38"/>
        <v>5.3244107880641822</v>
      </c>
      <c r="AE152" s="10">
        <f t="shared" si="39"/>
        <v>5.3786835297531539</v>
      </c>
      <c r="AF152" s="10">
        <f t="shared" si="40"/>
        <v>5.4267153033379119</v>
      </c>
      <c r="AG152" s="10">
        <f t="shared" si="41"/>
        <v>5.46776228588522</v>
      </c>
      <c r="AH152" s="10">
        <f t="shared" si="43"/>
        <v>5.509108147842837</v>
      </c>
      <c r="AI152" s="10">
        <f t="shared" si="44"/>
        <v>5.5506781693581857</v>
      </c>
      <c r="AJ152" s="10">
        <f t="shared" si="45"/>
        <v>5.5924206213025576</v>
      </c>
      <c r="AK152" s="10">
        <f t="shared" si="46"/>
        <v>5.6342985542983062</v>
      </c>
      <c r="AL152" s="10">
        <f t="shared" si="47"/>
        <v>5.6762848721351569</v>
      </c>
      <c r="AM152" s="10">
        <f t="shared" si="48"/>
        <v>5.7130229002424011</v>
      </c>
      <c r="AN152" s="10">
        <f t="shared" si="49"/>
        <v>5.7454388073958516</v>
      </c>
      <c r="AO152" s="10">
        <f t="shared" si="50"/>
        <v>5.7742529470878079</v>
      </c>
      <c r="AP152" s="10">
        <f t="shared" si="51"/>
        <v>5.8000340194437685</v>
      </c>
      <c r="AQ152" s="10">
        <f t="shared" si="52"/>
        <v>5.823236984564133</v>
      </c>
      <c r="AS152" s="37">
        <f t="shared" si="42"/>
        <v>0</v>
      </c>
    </row>
    <row r="153" spans="1:45" x14ac:dyDescent="0.25">
      <c r="A153" s="1">
        <v>39263</v>
      </c>
      <c r="B153" s="10">
        <f>+data!$T153</f>
        <v>5.2017711045856885</v>
      </c>
      <c r="C153" s="10">
        <f>$A$1*data!$F153+(1-$A$1)*(data!$G153+CF!C153+'TR-E'!$A$2*(CF!C153-data!$E153)+'TR-E'!$A$3*CF!DH153)</f>
        <v>4.6222785977760008</v>
      </c>
      <c r="D153" s="10">
        <f>$A$1*data!$F153+(1-$A$1)*(data!$G153+CF!D153+'TR-E'!$A$2*(CF!D153-data!$E153)+'TR-E'!$A$3*CF!DI153)</f>
        <v>4.7761335300264651</v>
      </c>
      <c r="E153" s="10">
        <f>$A$1*data!$F153+(1-$A$1)*(data!$G153+CF!E153+'TR-E'!$A$2*(CF!E153-data!$E153)+'TR-E'!$A$3*CF!DJ153)</f>
        <v>5.0024896059749953</v>
      </c>
      <c r="F153" s="10">
        <f>$A$1*data!$F153+(1-$A$1)*(data!$G153+CF!F153+'TR-E'!$A$2*(CF!F153-data!$E153)+'TR-E'!$A$3*CF!DK153)</f>
        <v>5.1720763436618427</v>
      </c>
      <c r="G153" s="10">
        <f>$A$1*data!$F153+(1-$A$1)*(data!$G153+CF!G153+'TR-E'!$A$2*(CF!G153-data!$E153)+'TR-E'!$A$3*CF!DL153)</f>
        <v>5.335154990248828</v>
      </c>
      <c r="H153" s="10">
        <f>$A$1*data!$F153+(1-$A$1)*(data!$G153+CF!H153+'TR-E'!$A$2*(CF!H153-data!$E153)+'TR-E'!$A$3*CF!DM153)</f>
        <v>5.3375454553125543</v>
      </c>
      <c r="I153" s="10">
        <f>$A$1*data!$F153+(1-$A$1)*(data!$G153+CF!I153+'TR-E'!$A$2*(CF!I153-data!$E153)+'TR-E'!$A$3*CF!DN153)</f>
        <v>5.4258617706791403</v>
      </c>
      <c r="J153" s="10">
        <f>$A$1*data!$F153+(1-$A$1)*(data!$G153+CF!J153+'TR-E'!$A$2*(CF!J153-data!$E153)+'TR-E'!$A$3*CF!DO153)</f>
        <v>5.4922754965472809</v>
      </c>
      <c r="K153" s="10">
        <f>$A$1*data!$F153+(1-$A$1)*(data!$G153+CF!K153+'TR-E'!$A$2*(CF!K153-data!$E153)+'TR-E'!$A$3*CF!DP153)</f>
        <v>5.5366298927123996</v>
      </c>
      <c r="L153" s="10">
        <f>$A$1*data!$F153+(1-$A$1)*(data!$G153+CF!L153+'TR-E'!$A$2*(CF!L153-data!$E153)+'TR-E'!$A$3*CF!DQ153)</f>
        <v>5.5588267529417656</v>
      </c>
      <c r="M153" s="10">
        <f>$A$1*data!$F153+(1-$A$1)*(data!$G153+CF!M153+'TR-E'!$A$2*(CF!M153-data!$E153)+'TR-E'!$A$3*CF!DR153)</f>
        <v>5.637574152036894</v>
      </c>
      <c r="N153" s="10">
        <f>$A$1*data!$F153+(1-$A$1)*(data!$G153+CF!N153+'TR-E'!$A$2*(CF!N153-data!$E153)+'TR-E'!$A$3*CF!DS153)</f>
        <v>5.7163215511320216</v>
      </c>
      <c r="O153" s="10">
        <f>$A$1*data!$F153+(1-$A$1)*(data!$G153+CF!O153+'TR-E'!$A$2*(CF!O153-data!$E153)+'TR-E'!$A$3*CF!DT153)</f>
        <v>5.7950689502271526</v>
      </c>
      <c r="P153" s="10">
        <f>$A$1*data!$F153+(1-$A$1)*(data!$G153+CF!P153+'TR-E'!$A$2*(CF!P153-data!$E153)+'TR-E'!$A$3*CF!DU153)</f>
        <v>5.8738163493222775</v>
      </c>
      <c r="Q153" s="10">
        <f>$A$1*data!$F153+(1-$A$1)*(data!$G153+CF!Q153+'TR-E'!$A$2*(CF!Q153-data!$E153)+'TR-E'!$A$3*CF!DV153)</f>
        <v>5.9525637484174059</v>
      </c>
      <c r="R153" s="10">
        <f>$A$1*data!$F153+(1-$A$1)*(data!$G153+CF!R153+'TR-E'!$A$2*(CF!R153-data!$E153)+'TR-E'!$A$3*CF!DW153)</f>
        <v>5.952563748417405</v>
      </c>
      <c r="S153" s="10">
        <f>$A$1*data!$F153+(1-$A$1)*(data!$G153+CF!S153+'TR-E'!$A$2*(CF!S153-data!$E153)+'TR-E'!$A$3*CF!DX153)</f>
        <v>5.9525637484174059</v>
      </c>
      <c r="T153" s="10">
        <f>$A$1*data!$F153+(1-$A$1)*(data!$G153+CF!T153+'TR-E'!$A$2*(CF!T153-data!$E153)+'TR-E'!$A$3*CF!DY153)</f>
        <v>5.9525637484174085</v>
      </c>
      <c r="U153" s="10">
        <f>$A$1*data!$F153+(1-$A$1)*(data!$G153+CF!U153+'TR-E'!$A$2*(CF!U153-data!$E153)+'TR-E'!$A$3*CF!DZ153)</f>
        <v>5.9525637484174077</v>
      </c>
      <c r="V153" s="10">
        <f>$A$1*data!$F153+(1-$A$1)*(data!$G153+CF!V153+'TR-E'!$A$2*(CF!V153-data!$E153)+'TR-E'!$A$3*CF!EA153)</f>
        <v>5.9525637484174068</v>
      </c>
      <c r="W153" s="10">
        <f t="shared" si="32"/>
        <v>5.2017711045856885</v>
      </c>
      <c r="X153" s="10">
        <f t="shared" si="33"/>
        <v>4.6222785977760008</v>
      </c>
      <c r="Y153" s="10">
        <f t="shared" si="29"/>
        <v>4.699206063901233</v>
      </c>
      <c r="Z153" s="10">
        <f t="shared" si="34"/>
        <v>4.8003005779258201</v>
      </c>
      <c r="AA153" s="10">
        <f t="shared" si="35"/>
        <v>4.8932445193598255</v>
      </c>
      <c r="AB153" s="10">
        <f t="shared" si="36"/>
        <v>4.9816266135376264</v>
      </c>
      <c r="AC153" s="10">
        <f t="shared" si="37"/>
        <v>5.0409464205001147</v>
      </c>
      <c r="AD153" s="10">
        <f t="shared" si="38"/>
        <v>5.0959343276685463</v>
      </c>
      <c r="AE153" s="10">
        <f t="shared" si="39"/>
        <v>5.1454769737783881</v>
      </c>
      <c r="AF153" s="10">
        <f t="shared" si="40"/>
        <v>5.1889384092155</v>
      </c>
      <c r="AG153" s="10">
        <f t="shared" si="41"/>
        <v>5.225927243588127</v>
      </c>
      <c r="AH153" s="10">
        <f t="shared" si="43"/>
        <v>5.2633496898107417</v>
      </c>
      <c r="AI153" s="10">
        <f t="shared" si="44"/>
        <v>5.3010973449208487</v>
      </c>
      <c r="AJ153" s="10">
        <f t="shared" si="45"/>
        <v>5.339095160713641</v>
      </c>
      <c r="AK153" s="10">
        <f t="shared" si="46"/>
        <v>5.377289531328544</v>
      </c>
      <c r="AL153" s="10">
        <f t="shared" si="47"/>
        <v>5.4156411458011346</v>
      </c>
      <c r="AM153" s="10">
        <f t="shared" si="48"/>
        <v>5.4491988084646517</v>
      </c>
      <c r="AN153" s="10">
        <f t="shared" si="49"/>
        <v>5.4788085108148135</v>
      </c>
      <c r="AO153" s="10">
        <f t="shared" si="50"/>
        <v>5.50512824623718</v>
      </c>
      <c r="AP153" s="10">
        <f t="shared" si="51"/>
        <v>5.5286774831940333</v>
      </c>
      <c r="AQ153" s="10">
        <f t="shared" si="52"/>
        <v>5.5498717964552018</v>
      </c>
      <c r="AS153" s="37">
        <f t="shared" si="42"/>
        <v>0</v>
      </c>
    </row>
    <row r="154" spans="1:45" x14ac:dyDescent="0.25">
      <c r="A154" s="1">
        <v>39355</v>
      </c>
      <c r="B154" s="10">
        <f>+data!$T154</f>
        <v>5.1755006695658707</v>
      </c>
      <c r="C154" s="10">
        <f>$A$1*data!$F154+(1-$A$1)*(data!$G154+CF!C154+'TR-E'!$A$2*(CF!C154-data!$E154)+'TR-E'!$A$3*CF!DH154)</f>
        <v>4.3970546962149761</v>
      </c>
      <c r="D154" s="10">
        <f>$A$1*data!$F154+(1-$A$1)*(data!$G154+CF!D154+'TR-E'!$A$2*(CF!D154-data!$E154)+'TR-E'!$A$3*CF!DI154)</f>
        <v>4.4531069121540323</v>
      </c>
      <c r="E154" s="10">
        <f>$A$1*data!$F154+(1-$A$1)*(data!$G154+CF!E154+'TR-E'!$A$2*(CF!E154-data!$E154)+'TR-E'!$A$3*CF!DJ154)</f>
        <v>4.7050302363382279</v>
      </c>
      <c r="F154" s="10">
        <f>$A$1*data!$F154+(1-$A$1)*(data!$G154+CF!F154+'TR-E'!$A$2*(CF!F154-data!$E154)+'TR-E'!$A$3*CF!DK154)</f>
        <v>4.8560236228463527</v>
      </c>
      <c r="G154" s="10">
        <f>$A$1*data!$F154+(1-$A$1)*(data!$G154+CF!G154+'TR-E'!$A$2*(CF!G154-data!$E154)+'TR-E'!$A$3*CF!DL154)</f>
        <v>5.025931328599853</v>
      </c>
      <c r="H154" s="10">
        <f>$A$1*data!$F154+(1-$A$1)*(data!$G154+CF!H154+'TR-E'!$A$2*(CF!H154-data!$E154)+'TR-E'!$A$3*CF!DM154)</f>
        <v>5.0420249601589067</v>
      </c>
      <c r="I154" s="10">
        <f>$A$1*data!$F154+(1-$A$1)*(data!$G154+CF!I154+'TR-E'!$A$2*(CF!I154-data!$E154)+'TR-E'!$A$3*CF!DN154)</f>
        <v>5.1179164828738024</v>
      </c>
      <c r="J154" s="10">
        <f>$A$1*data!$F154+(1-$A$1)*(data!$G154+CF!J154+'TR-E'!$A$2*(CF!J154-data!$E154)+'TR-E'!$A$3*CF!DO154)</f>
        <v>5.1749659352649662</v>
      </c>
      <c r="K154" s="10">
        <f>$A$1*data!$F154+(1-$A$1)*(data!$G154+CF!K154+'TR-E'!$A$2*(CF!K154-data!$E154)+'TR-E'!$A$3*CF!DP154)</f>
        <v>5.213057130468135</v>
      </c>
      <c r="L154" s="10">
        <f>$A$1*data!$F154+(1-$A$1)*(data!$G154+CF!L154+'TR-E'!$A$2*(CF!L154-data!$E154)+'TR-E'!$A$3*CF!DQ154)</f>
        <v>5.2321172959396804</v>
      </c>
      <c r="M154" s="10">
        <f>$A$1*data!$F154+(1-$A$1)*(data!$G154+CF!M154+'TR-E'!$A$2*(CF!M154-data!$E154)+'TR-E'!$A$3*CF!DR154)</f>
        <v>5.3042304555219193</v>
      </c>
      <c r="N154" s="10">
        <f>$A$1*data!$F154+(1-$A$1)*(data!$G154+CF!N154+'TR-E'!$A$2*(CF!N154-data!$E154)+'TR-E'!$A$3*CF!DS154)</f>
        <v>5.3763436151041617</v>
      </c>
      <c r="O154" s="10">
        <f>$A$1*data!$F154+(1-$A$1)*(data!$G154+CF!O154+'TR-E'!$A$2*(CF!O154-data!$E154)+'TR-E'!$A$3*CF!DT154)</f>
        <v>5.4484567746863979</v>
      </c>
      <c r="P154" s="10">
        <f>$A$1*data!$F154+(1-$A$1)*(data!$G154+CF!P154+'TR-E'!$A$2*(CF!P154-data!$E154)+'TR-E'!$A$3*CF!DU154)</f>
        <v>5.5205699342686367</v>
      </c>
      <c r="Q154" s="10">
        <f>$A$1*data!$F154+(1-$A$1)*(data!$G154+CF!Q154+'TR-E'!$A$2*(CF!Q154-data!$E154)+'TR-E'!$A$3*CF!DV154)</f>
        <v>5.5926830938508765</v>
      </c>
      <c r="R154" s="10">
        <f>$A$1*data!$F154+(1-$A$1)*(data!$G154+CF!R154+'TR-E'!$A$2*(CF!R154-data!$E154)+'TR-E'!$A$3*CF!DW154)</f>
        <v>5.5926830938508791</v>
      </c>
      <c r="S154" s="10">
        <f>$A$1*data!$F154+(1-$A$1)*(data!$G154+CF!S154+'TR-E'!$A$2*(CF!S154-data!$E154)+'TR-E'!$A$3*CF!DX154)</f>
        <v>5.5926830938508765</v>
      </c>
      <c r="T154" s="10">
        <f>$A$1*data!$F154+(1-$A$1)*(data!$G154+CF!T154+'TR-E'!$A$2*(CF!T154-data!$E154)+'TR-E'!$A$3*CF!DY154)</f>
        <v>5.5926830938508765</v>
      </c>
      <c r="U154" s="10">
        <f>$A$1*data!$F154+(1-$A$1)*(data!$G154+CF!U154+'TR-E'!$A$2*(CF!U154-data!$E154)+'TR-E'!$A$3*CF!DZ154)</f>
        <v>5.5926830938508783</v>
      </c>
      <c r="V154" s="10">
        <f>$A$1*data!$F154+(1-$A$1)*(data!$G154+CF!V154+'TR-E'!$A$2*(CF!V154-data!$E154)+'TR-E'!$A$3*CF!EA154)</f>
        <v>5.5926830938508783</v>
      </c>
      <c r="W154" s="10">
        <f t="shared" si="32"/>
        <v>5.1755006695658707</v>
      </c>
      <c r="X154" s="10">
        <f t="shared" si="33"/>
        <v>4.3970546962149761</v>
      </c>
      <c r="Y154" s="10">
        <f t="shared" si="29"/>
        <v>4.4250808041845042</v>
      </c>
      <c r="Z154" s="10">
        <f t="shared" si="34"/>
        <v>4.5183972815690785</v>
      </c>
      <c r="AA154" s="10">
        <f t="shared" si="35"/>
        <v>4.6028038668883973</v>
      </c>
      <c r="AB154" s="10">
        <f t="shared" si="36"/>
        <v>4.6874293592306886</v>
      </c>
      <c r="AC154" s="10">
        <f t="shared" si="37"/>
        <v>4.7465286260520578</v>
      </c>
      <c r="AD154" s="10">
        <f t="shared" si="38"/>
        <v>4.7995840341694498</v>
      </c>
      <c r="AE154" s="10">
        <f t="shared" si="39"/>
        <v>4.8465067718063892</v>
      </c>
      <c r="AF154" s="10">
        <f t="shared" si="40"/>
        <v>4.8872345894354723</v>
      </c>
      <c r="AG154" s="10">
        <f t="shared" si="41"/>
        <v>4.9217228600858931</v>
      </c>
      <c r="AH154" s="10">
        <f t="shared" si="43"/>
        <v>4.9564962778528043</v>
      </c>
      <c r="AI154" s="10">
        <f t="shared" si="44"/>
        <v>4.9914835559570845</v>
      </c>
      <c r="AJ154" s="10">
        <f t="shared" si="45"/>
        <v>5.0266353420131846</v>
      </c>
      <c r="AK154" s="10">
        <f t="shared" si="46"/>
        <v>5.0619163843171453</v>
      </c>
      <c r="AL154" s="10">
        <f t="shared" si="47"/>
        <v>5.0973008316193944</v>
      </c>
      <c r="AM154" s="10">
        <f t="shared" si="48"/>
        <v>5.1282622230088624</v>
      </c>
      <c r="AN154" s="10">
        <f t="shared" si="49"/>
        <v>5.1555810977642755</v>
      </c>
      <c r="AO154" s="10">
        <f t="shared" si="50"/>
        <v>5.179864541991309</v>
      </c>
      <c r="AP154" s="10">
        <f t="shared" si="51"/>
        <v>5.2015918341944438</v>
      </c>
      <c r="AQ154" s="10">
        <f t="shared" si="52"/>
        <v>5.2211463971772663</v>
      </c>
      <c r="AS154" s="37">
        <f t="shared" si="42"/>
        <v>0</v>
      </c>
    </row>
    <row r="155" spans="1:45" x14ac:dyDescent="0.25">
      <c r="A155" s="1">
        <v>39447</v>
      </c>
      <c r="B155" s="10">
        <f>+data!$T155</f>
        <v>4.9192808853467369</v>
      </c>
      <c r="C155" s="10">
        <f>$A$1*data!$F155+(1-$A$1)*(data!$G155+CF!C155+'TR-E'!$A$2*(CF!C155-data!$E155)+'TR-E'!$A$3*CF!DH155)</f>
        <v>3.9661123481590979</v>
      </c>
      <c r="D155" s="10">
        <f>$A$1*data!$F155+(1-$A$1)*(data!$G155+CF!D155+'TR-E'!$A$2*(CF!D155-data!$E155)+'TR-E'!$A$3*CF!DI155)</f>
        <v>3.9619881507358841</v>
      </c>
      <c r="E155" s="10">
        <f>$A$1*data!$F155+(1-$A$1)*(data!$G155+CF!E155+'TR-E'!$A$2*(CF!E155-data!$E155)+'TR-E'!$A$3*CF!DJ155)</f>
        <v>4.1499060181733789</v>
      </c>
      <c r="F155" s="10">
        <f>$A$1*data!$F155+(1-$A$1)*(data!$G155+CF!F155+'TR-E'!$A$2*(CF!F155-data!$E155)+'TR-E'!$A$3*CF!DK155)</f>
        <v>4.3557900052472593</v>
      </c>
      <c r="G155" s="10">
        <f>$A$1*data!$F155+(1-$A$1)*(data!$G155+CF!G155+'TR-E'!$A$2*(CF!G155-data!$E155)+'TR-E'!$A$3*CF!DL155)</f>
        <v>4.5159669609334969</v>
      </c>
      <c r="H155" s="10">
        <f>$A$1*data!$F155+(1-$A$1)*(data!$G155+CF!H155+'TR-E'!$A$2*(CF!H155-data!$E155)+'TR-E'!$A$3*CF!DM155)</f>
        <v>4.571633185847416</v>
      </c>
      <c r="I155" s="10">
        <f>$A$1*data!$F155+(1-$A$1)*(data!$G155+CF!I155+'TR-E'!$A$2*(CF!I155-data!$E155)+'TR-E'!$A$3*CF!DN155)</f>
        <v>4.6496024079502538</v>
      </c>
      <c r="J155" s="10">
        <f>$A$1*data!$F155+(1-$A$1)*(data!$G155+CF!J155+'TR-E'!$A$2*(CF!J155-data!$E155)+'TR-E'!$A$3*CF!DO155)</f>
        <v>4.7082178611635523</v>
      </c>
      <c r="K155" s="10">
        <f>$A$1*data!$F155+(1-$A$1)*(data!$G155+CF!K155+'TR-E'!$A$2*(CF!K155-data!$E155)+'TR-E'!$A$3*CF!DP155)</f>
        <v>4.7473564989798183</v>
      </c>
      <c r="L155" s="10">
        <f>$A$1*data!$F155+(1-$A$1)*(data!$G155+CF!L155+'TR-E'!$A$2*(CF!L155-data!$E155)+'TR-E'!$A$3*CF!DQ155)</f>
        <v>4.7669412472955157</v>
      </c>
      <c r="M155" s="10">
        <f>$A$1*data!$F155+(1-$A$1)*(data!$G155+CF!M155+'TR-E'!$A$2*(CF!M155-data!$E155)+'TR-E'!$A$3*CF!DR155)</f>
        <v>4.8366556098059297</v>
      </c>
      <c r="N155" s="10">
        <f>$A$1*data!$F155+(1-$A$1)*(data!$G155+CF!N155+'TR-E'!$A$2*(CF!N155-data!$E155)+'TR-E'!$A$3*CF!DS155)</f>
        <v>4.9063699723163445</v>
      </c>
      <c r="O155" s="10">
        <f>$A$1*data!$F155+(1-$A$1)*(data!$G155+CF!O155+'TR-E'!$A$2*(CF!O155-data!$E155)+'TR-E'!$A$3*CF!DT155)</f>
        <v>4.9760843348267594</v>
      </c>
      <c r="P155" s="10">
        <f>$A$1*data!$F155+(1-$A$1)*(data!$G155+CF!P155+'TR-E'!$A$2*(CF!P155-data!$E155)+'TR-E'!$A$3*CF!DU155)</f>
        <v>5.0457986973371725</v>
      </c>
      <c r="Q155" s="10">
        <f>$A$1*data!$F155+(1-$A$1)*(data!$G155+CF!Q155+'TR-E'!$A$2*(CF!Q155-data!$E155)+'TR-E'!$A$3*CF!DV155)</f>
        <v>5.1155130598475864</v>
      </c>
      <c r="R155" s="10">
        <f>$A$1*data!$F155+(1-$A$1)*(data!$G155+CF!R155+'TR-E'!$A$2*(CF!R155-data!$E155)+'TR-E'!$A$3*CF!DW155)</f>
        <v>5.1155130598475855</v>
      </c>
      <c r="S155" s="10">
        <f>$A$1*data!$F155+(1-$A$1)*(data!$G155+CF!S155+'TR-E'!$A$2*(CF!S155-data!$E155)+'TR-E'!$A$3*CF!DX155)</f>
        <v>5.1155130598475855</v>
      </c>
      <c r="T155" s="10">
        <f>$A$1*data!$F155+(1-$A$1)*(data!$G155+CF!T155+'TR-E'!$A$2*(CF!T155-data!$E155)+'TR-E'!$A$3*CF!DY155)</f>
        <v>5.1155130598475864</v>
      </c>
      <c r="U155" s="10">
        <f>$A$1*data!$F155+(1-$A$1)*(data!$G155+CF!U155+'TR-E'!$A$2*(CF!U155-data!$E155)+'TR-E'!$A$3*CF!DZ155)</f>
        <v>5.1155130598475864</v>
      </c>
      <c r="V155" s="10">
        <f>$A$1*data!$F155+(1-$A$1)*(data!$G155+CF!V155+'TR-E'!$A$2*(CF!V155-data!$E155)+'TR-E'!$A$3*CF!EA155)</f>
        <v>5.1155130598475882</v>
      </c>
      <c r="W155" s="10">
        <f t="shared" si="32"/>
        <v>4.9192808853467369</v>
      </c>
      <c r="X155" s="10">
        <f t="shared" si="33"/>
        <v>3.9661123481590979</v>
      </c>
      <c r="Y155" s="10">
        <f t="shared" si="29"/>
        <v>3.964050249447491</v>
      </c>
      <c r="Z155" s="10">
        <f t="shared" si="34"/>
        <v>4.0260021723561197</v>
      </c>
      <c r="AA155" s="10">
        <f t="shared" si="35"/>
        <v>4.1084491305789044</v>
      </c>
      <c r="AB155" s="10">
        <f t="shared" si="36"/>
        <v>4.1899526966498231</v>
      </c>
      <c r="AC155" s="10">
        <f t="shared" si="37"/>
        <v>4.253566111516089</v>
      </c>
      <c r="AD155" s="10">
        <f t="shared" si="38"/>
        <v>4.3101427252923985</v>
      </c>
      <c r="AE155" s="10">
        <f t="shared" si="39"/>
        <v>4.3599021172762926</v>
      </c>
      <c r="AF155" s="10">
        <f t="shared" si="40"/>
        <v>4.4029526041322402</v>
      </c>
      <c r="AG155" s="10">
        <f t="shared" si="41"/>
        <v>4.4393514684485673</v>
      </c>
      <c r="AH155" s="10">
        <f t="shared" si="43"/>
        <v>4.4754700267537819</v>
      </c>
      <c r="AI155" s="10">
        <f t="shared" si="44"/>
        <v>4.5113783555506624</v>
      </c>
      <c r="AJ155" s="10">
        <f t="shared" si="45"/>
        <v>4.547124969341132</v>
      </c>
      <c r="AK155" s="10">
        <f t="shared" si="46"/>
        <v>4.5827445213408495</v>
      </c>
      <c r="AL155" s="10">
        <f t="shared" si="47"/>
        <v>4.6182624239079653</v>
      </c>
      <c r="AM155" s="10">
        <f t="shared" si="48"/>
        <v>4.6493405886541916</v>
      </c>
      <c r="AN155" s="10">
        <f t="shared" si="49"/>
        <v>4.6767624987243916</v>
      </c>
      <c r="AO155" s="10">
        <f t="shared" si="50"/>
        <v>4.7011375298979026</v>
      </c>
      <c r="AP155" s="10">
        <f t="shared" si="51"/>
        <v>4.7229467683163078</v>
      </c>
      <c r="AQ155" s="10">
        <f t="shared" si="52"/>
        <v>4.7425750828928717</v>
      </c>
      <c r="AS155" s="37">
        <f t="shared" si="42"/>
        <v>0</v>
      </c>
    </row>
    <row r="156" spans="1:45" x14ac:dyDescent="0.25">
      <c r="A156" s="1">
        <v>39538</v>
      </c>
      <c r="B156" s="10">
        <f>+data!$T156</f>
        <v>3.8760101437049772</v>
      </c>
      <c r="C156" s="10">
        <f>$A$1*data!$F156+(1-$A$1)*(data!$G156+CF!C156+'TR-E'!$A$2*(CF!C156-data!$E156)+'TR-E'!$A$3*CF!DH156)</f>
        <v>2.6563643214500647</v>
      </c>
      <c r="D156" s="10">
        <f>$A$1*data!$F156+(1-$A$1)*(data!$G156+CF!D156+'TR-E'!$A$2*(CF!D156-data!$E156)+'TR-E'!$A$3*CF!DI156)</f>
        <v>2.5871563404082458</v>
      </c>
      <c r="E156" s="10">
        <f>$A$1*data!$F156+(1-$A$1)*(data!$G156+CF!E156+'TR-E'!$A$2*(CF!E156-data!$E156)+'TR-E'!$A$3*CF!DJ156)</f>
        <v>2.7051847355235541</v>
      </c>
      <c r="F156" s="10">
        <f>$A$1*data!$F156+(1-$A$1)*(data!$G156+CF!F156+'TR-E'!$A$2*(CF!F156-data!$E156)+'TR-E'!$A$3*CF!DK156)</f>
        <v>2.9603930165582559</v>
      </c>
      <c r="G156" s="10">
        <f>$A$1*data!$F156+(1-$A$1)*(data!$G156+CF!G156+'TR-E'!$A$2*(CF!G156-data!$E156)+'TR-E'!$A$3*CF!DL156)</f>
        <v>3.1061135326767917</v>
      </c>
      <c r="H156" s="10">
        <f>$A$1*data!$F156+(1-$A$1)*(data!$G156+CF!H156+'TR-E'!$A$2*(CF!H156-data!$E156)+'TR-E'!$A$3*CF!DM156)</f>
        <v>3.1974431597156094</v>
      </c>
      <c r="I156" s="10">
        <f>$A$1*data!$F156+(1-$A$1)*(data!$G156+CF!I156+'TR-E'!$A$2*(CF!I156-data!$E156)+'TR-E'!$A$3*CF!DN156)</f>
        <v>3.2744842852466443</v>
      </c>
      <c r="J156" s="10">
        <f>$A$1*data!$F156+(1-$A$1)*(data!$G156+CF!J156+'TR-E'!$A$2*(CF!J156-data!$E156)+'TR-E'!$A$3*CF!DO156)</f>
        <v>3.3324025848238232</v>
      </c>
      <c r="K156" s="10">
        <f>$A$1*data!$F156+(1-$A$1)*(data!$G156+CF!K156+'TR-E'!$A$2*(CF!K156-data!$E156)+'TR-E'!$A$3*CF!DP156)</f>
        <v>3.371075972654042</v>
      </c>
      <c r="L156" s="10">
        <f>$A$1*data!$F156+(1-$A$1)*(data!$G156+CF!L156+'TR-E'!$A$2*(CF!L156-data!$E156)+'TR-E'!$A$3*CF!DQ156)</f>
        <v>3.3904279757080538</v>
      </c>
      <c r="M156" s="10">
        <f>$A$1*data!$F156+(1-$A$1)*(data!$G156+CF!M156+'TR-E'!$A$2*(CF!M156-data!$E156)+'TR-E'!$A$3*CF!DR156)</f>
        <v>3.4577435411466428</v>
      </c>
      <c r="N156" s="10">
        <f>$A$1*data!$F156+(1-$A$1)*(data!$G156+CF!N156+'TR-E'!$A$2*(CF!N156-data!$E156)+'TR-E'!$A$3*CF!DS156)</f>
        <v>3.5250591065852328</v>
      </c>
      <c r="O156" s="10">
        <f>$A$1*data!$F156+(1-$A$1)*(data!$G156+CF!O156+'TR-E'!$A$2*(CF!O156-data!$E156)+'TR-E'!$A$3*CF!DT156)</f>
        <v>3.592374672023821</v>
      </c>
      <c r="P156" s="10">
        <f>$A$1*data!$F156+(1-$A$1)*(data!$G156+CF!P156+'TR-E'!$A$2*(CF!P156-data!$E156)+'TR-E'!$A$3*CF!DU156)</f>
        <v>3.6596902374624056</v>
      </c>
      <c r="Q156" s="10">
        <f>$A$1*data!$F156+(1-$A$1)*(data!$G156+CF!Q156+'TR-E'!$A$2*(CF!Q156-data!$E156)+'TR-E'!$A$3*CF!DV156)</f>
        <v>3.7270058029009947</v>
      </c>
      <c r="R156" s="10">
        <f>$A$1*data!$F156+(1-$A$1)*(data!$G156+CF!R156+'TR-E'!$A$2*(CF!R156-data!$E156)+'TR-E'!$A$3*CF!DW156)</f>
        <v>3.7270058029009938</v>
      </c>
      <c r="S156" s="10">
        <f>$A$1*data!$F156+(1-$A$1)*(data!$G156+CF!S156+'TR-E'!$A$2*(CF!S156-data!$E156)+'TR-E'!$A$3*CF!DX156)</f>
        <v>3.7270058029009947</v>
      </c>
      <c r="T156" s="10">
        <f>$A$1*data!$F156+(1-$A$1)*(data!$G156+CF!T156+'TR-E'!$A$2*(CF!T156-data!$E156)+'TR-E'!$A$3*CF!DY156)</f>
        <v>3.727005802900992</v>
      </c>
      <c r="U156" s="10">
        <f>$A$1*data!$F156+(1-$A$1)*(data!$G156+CF!U156+'TR-E'!$A$2*(CF!U156-data!$E156)+'TR-E'!$A$3*CF!DZ156)</f>
        <v>3.7270058029009911</v>
      </c>
      <c r="V156" s="10">
        <f>$A$1*data!$F156+(1-$A$1)*(data!$G156+CF!V156+'TR-E'!$A$2*(CF!V156-data!$E156)+'TR-E'!$A$3*CF!EA156)</f>
        <v>3.7270058029009938</v>
      </c>
      <c r="W156" s="10">
        <f t="shared" si="32"/>
        <v>3.8760101437049772</v>
      </c>
      <c r="X156" s="10">
        <f t="shared" si="33"/>
        <v>2.6563643214500647</v>
      </c>
      <c r="Y156" s="10">
        <f t="shared" si="29"/>
        <v>2.6217603309291553</v>
      </c>
      <c r="Z156" s="10">
        <f t="shared" si="34"/>
        <v>2.6495684657939549</v>
      </c>
      <c r="AA156" s="10">
        <f t="shared" si="35"/>
        <v>2.7272746034850304</v>
      </c>
      <c r="AB156" s="10">
        <f t="shared" si="36"/>
        <v>2.8030423893233829</v>
      </c>
      <c r="AC156" s="10">
        <f t="shared" si="37"/>
        <v>2.8687758510554211</v>
      </c>
      <c r="AD156" s="10">
        <f t="shared" si="38"/>
        <v>2.9267341987970243</v>
      </c>
      <c r="AE156" s="10">
        <f t="shared" si="39"/>
        <v>2.9774427470503744</v>
      </c>
      <c r="AF156" s="10">
        <f t="shared" si="40"/>
        <v>3.0211797721174483</v>
      </c>
      <c r="AG156" s="10">
        <f t="shared" si="41"/>
        <v>3.0581045924765089</v>
      </c>
      <c r="AH156" s="10">
        <f t="shared" si="43"/>
        <v>3.0944354059919759</v>
      </c>
      <c r="AI156" s="10">
        <f t="shared" si="44"/>
        <v>3.1303207143747471</v>
      </c>
      <c r="AJ156" s="10">
        <f t="shared" si="45"/>
        <v>3.165863326501599</v>
      </c>
      <c r="AK156" s="10">
        <f t="shared" si="46"/>
        <v>3.2011366772845138</v>
      </c>
      <c r="AL156" s="10">
        <f t="shared" si="47"/>
        <v>3.2361946189922794</v>
      </c>
      <c r="AM156" s="10">
        <f t="shared" si="48"/>
        <v>3.2668703179865739</v>
      </c>
      <c r="AN156" s="10">
        <f t="shared" si="49"/>
        <v>3.2939371112168341</v>
      </c>
      <c r="AO156" s="10">
        <f t="shared" si="50"/>
        <v>3.317996482977065</v>
      </c>
      <c r="AP156" s="10">
        <f t="shared" si="51"/>
        <v>3.3395232892888504</v>
      </c>
      <c r="AQ156" s="10">
        <f t="shared" si="52"/>
        <v>3.3588974149694577</v>
      </c>
      <c r="AS156" s="37">
        <f t="shared" si="42"/>
        <v>0</v>
      </c>
    </row>
    <row r="157" spans="1:45" x14ac:dyDescent="0.25">
      <c r="A157" s="1">
        <v>39629</v>
      </c>
      <c r="B157" s="10">
        <f>+data!$T157</f>
        <v>2.5525804585031975</v>
      </c>
      <c r="C157" s="10">
        <f>$A$1*data!$F157+(1-$A$1)*(data!$G157+CF!C157+'TR-E'!$A$2*(CF!C157-data!$E157)+'TR-E'!$A$3*CF!DH157)</f>
        <v>2.4962349487636262</v>
      </c>
      <c r="D157" s="10">
        <f>$A$1*data!$F157+(1-$A$1)*(data!$G157+CF!D157+'TR-E'!$A$2*(CF!D157-data!$E157)+'TR-E'!$A$3*CF!DI157)</f>
        <v>2.0972813020487004</v>
      </c>
      <c r="E157" s="10">
        <f>$A$1*data!$F157+(1-$A$1)*(data!$G157+CF!E157+'TR-E'!$A$2*(CF!E157-data!$E157)+'TR-E'!$A$3*CF!DJ157)</f>
        <v>2.2896584495742212</v>
      </c>
      <c r="F157" s="10">
        <f>$A$1*data!$F157+(1-$A$1)*(data!$G157+CF!F157+'TR-E'!$A$2*(CF!F157-data!$E157)+'TR-E'!$A$3*CF!DK157)</f>
        <v>2.5777320250341198</v>
      </c>
      <c r="G157" s="10">
        <f>$A$1*data!$F157+(1-$A$1)*(data!$G157+CF!G157+'TR-E'!$A$2*(CF!G157-data!$E157)+'TR-E'!$A$3*CF!DL157)</f>
        <v>2.7539316798109525</v>
      </c>
      <c r="H157" s="10">
        <f>$A$1*data!$F157+(1-$A$1)*(data!$G157+CF!H157+'TR-E'!$A$2*(CF!H157-data!$E157)+'TR-E'!$A$3*CF!DM157)</f>
        <v>2.7475375746258055</v>
      </c>
      <c r="I157" s="10">
        <f>$A$1*data!$F157+(1-$A$1)*(data!$G157+CF!I157+'TR-E'!$A$2*(CF!I157-data!$E157)+'TR-E'!$A$3*CF!DN157)</f>
        <v>2.8326191057512196</v>
      </c>
      <c r="J157" s="10">
        <f>$A$1*data!$F157+(1-$A$1)*(data!$G157+CF!J157+'TR-E'!$A$2*(CF!J157-data!$E157)+'TR-E'!$A$3*CF!DO157)</f>
        <v>2.8965989600033071</v>
      </c>
      <c r="K157" s="10">
        <f>$A$1*data!$F157+(1-$A$1)*(data!$G157+CF!K157+'TR-E'!$A$2*(CF!K157-data!$E157)+'TR-E'!$A$3*CF!DP157)</f>
        <v>2.9393273086155891</v>
      </c>
      <c r="L157" s="10">
        <f>$A$1*data!$F157+(1-$A$1)*(data!$G157+CF!L157+'TR-E'!$A$2*(CF!L157-data!$E157)+'TR-E'!$A$3*CF!DQ157)</f>
        <v>2.9607102775523919</v>
      </c>
      <c r="M157" s="10">
        <f>$A$1*data!$F157+(1-$A$1)*(data!$G157+CF!M157+'TR-E'!$A$2*(CF!M157-data!$E157)+'TR-E'!$A$3*CF!DR157)</f>
        <v>3.044472029797439</v>
      </c>
      <c r="N157" s="10">
        <f>$A$1*data!$F157+(1-$A$1)*(data!$G157+CF!N157+'TR-E'!$A$2*(CF!N157-data!$E157)+'TR-E'!$A$3*CF!DS157)</f>
        <v>3.1282337820424879</v>
      </c>
      <c r="O157" s="10">
        <f>$A$1*data!$F157+(1-$A$1)*(data!$G157+CF!O157+'TR-E'!$A$2*(CF!O157-data!$E157)+'TR-E'!$A$3*CF!DT157)</f>
        <v>3.2119955342875346</v>
      </c>
      <c r="P157" s="10">
        <f>$A$1*data!$F157+(1-$A$1)*(data!$G157+CF!P157+'TR-E'!$A$2*(CF!P157-data!$E157)+'TR-E'!$A$3*CF!DU157)</f>
        <v>3.295757286532583</v>
      </c>
      <c r="Q157" s="10">
        <f>$A$1*data!$F157+(1-$A$1)*(data!$G157+CF!Q157+'TR-E'!$A$2*(CF!Q157-data!$E157)+'TR-E'!$A$3*CF!DV157)</f>
        <v>3.3795190387776302</v>
      </c>
      <c r="R157" s="10">
        <f>$A$1*data!$F157+(1-$A$1)*(data!$G157+CF!R157+'TR-E'!$A$2*(CF!R157-data!$E157)+'TR-E'!$A$3*CF!DW157)</f>
        <v>3.3795190387776297</v>
      </c>
      <c r="S157" s="10">
        <f>$A$1*data!$F157+(1-$A$1)*(data!$G157+CF!S157+'TR-E'!$A$2*(CF!S157-data!$E157)+'TR-E'!$A$3*CF!DX157)</f>
        <v>3.3795190387776302</v>
      </c>
      <c r="T157" s="10">
        <f>$A$1*data!$F157+(1-$A$1)*(data!$G157+CF!T157+'TR-E'!$A$2*(CF!T157-data!$E157)+'TR-E'!$A$3*CF!DY157)</f>
        <v>3.3795190387776306</v>
      </c>
      <c r="U157" s="10">
        <f>$A$1*data!$F157+(1-$A$1)*(data!$G157+CF!U157+'TR-E'!$A$2*(CF!U157-data!$E157)+'TR-E'!$A$3*CF!DZ157)</f>
        <v>3.379519038777631</v>
      </c>
      <c r="V157" s="10">
        <f>$A$1*data!$F157+(1-$A$1)*(data!$G157+CF!V157+'TR-E'!$A$2*(CF!V157-data!$E157)+'TR-E'!$A$3*CF!EA157)</f>
        <v>3.379519038777631</v>
      </c>
      <c r="W157" s="10">
        <f t="shared" si="32"/>
        <v>2.5525804585031975</v>
      </c>
      <c r="X157" s="10">
        <f t="shared" si="33"/>
        <v>2.4962349487636262</v>
      </c>
      <c r="Y157" s="10">
        <f t="shared" si="29"/>
        <v>2.2967581254061633</v>
      </c>
      <c r="Z157" s="10">
        <f t="shared" si="34"/>
        <v>2.2943915667955159</v>
      </c>
      <c r="AA157" s="10">
        <f t="shared" si="35"/>
        <v>2.3652266813551668</v>
      </c>
      <c r="AB157" s="10">
        <f t="shared" si="36"/>
        <v>2.4429676810463237</v>
      </c>
      <c r="AC157" s="10">
        <f t="shared" si="37"/>
        <v>2.4937293299762371</v>
      </c>
      <c r="AD157" s="10">
        <f t="shared" si="38"/>
        <v>2.5421421550869492</v>
      </c>
      <c r="AE157" s="10">
        <f t="shared" si="39"/>
        <v>2.5864492557014938</v>
      </c>
      <c r="AF157" s="10">
        <f t="shared" si="40"/>
        <v>2.6256579282475041</v>
      </c>
      <c r="AG157" s="10">
        <f t="shared" si="41"/>
        <v>2.6591631631779928</v>
      </c>
      <c r="AH157" s="10">
        <f t="shared" si="43"/>
        <v>2.6941912419615792</v>
      </c>
      <c r="AI157" s="10">
        <f t="shared" si="44"/>
        <v>2.7303614536349881</v>
      </c>
      <c r="AJ157" s="10">
        <f t="shared" si="45"/>
        <v>2.7674102290697991</v>
      </c>
      <c r="AK157" s="10">
        <f t="shared" si="46"/>
        <v>2.8051493046028555</v>
      </c>
      <c r="AL157" s="10">
        <f t="shared" si="47"/>
        <v>2.8434406202145071</v>
      </c>
      <c r="AM157" s="10">
        <f t="shared" si="48"/>
        <v>2.8769455213747022</v>
      </c>
      <c r="AN157" s="10">
        <f t="shared" si="49"/>
        <v>2.9065086694572275</v>
      </c>
      <c r="AO157" s="10">
        <f t="shared" si="50"/>
        <v>2.9327870233083608</v>
      </c>
      <c r="AP157" s="10">
        <f t="shared" si="51"/>
        <v>2.9562992346488488</v>
      </c>
      <c r="AQ157" s="10">
        <f t="shared" si="52"/>
        <v>2.9774602248552879</v>
      </c>
      <c r="AS157" s="37">
        <f t="shared" si="42"/>
        <v>0</v>
      </c>
    </row>
    <row r="158" spans="1:45" x14ac:dyDescent="0.25">
      <c r="A158" s="1">
        <v>39721</v>
      </c>
      <c r="B158" s="10">
        <f>+data!$T158</f>
        <v>2.1629129359499348</v>
      </c>
      <c r="C158" s="10">
        <f>$A$1*data!$F158+(1-$A$1)*(data!$G158+CF!C158+'TR-E'!$A$2*(CF!C158-data!$E158)+'TR-E'!$A$3*CF!DH158)</f>
        <v>1.8614028522945718</v>
      </c>
      <c r="D158" s="10">
        <f>$A$1*data!$F158+(1-$A$1)*(data!$G158+CF!D158+'TR-E'!$A$2*(CF!D158-data!$E158)+'TR-E'!$A$3*CF!DI158)</f>
        <v>1.1481457955051102</v>
      </c>
      <c r="E158" s="10">
        <f>$A$1*data!$F158+(1-$A$1)*(data!$G158+CF!E158+'TR-E'!$A$2*(CF!E158-data!$E158)+'TR-E'!$A$3*CF!DJ158)</f>
        <v>1.4242213844262039</v>
      </c>
      <c r="F158" s="10">
        <f>$A$1*data!$F158+(1-$A$1)*(data!$G158+CF!F158+'TR-E'!$A$2*(CF!F158-data!$E158)+'TR-E'!$A$3*CF!DK158)</f>
        <v>1.752080482053594</v>
      </c>
      <c r="G158" s="10">
        <f>$A$1*data!$F158+(1-$A$1)*(data!$G158+CF!G158+'TR-E'!$A$2*(CF!G158-data!$E158)+'TR-E'!$A$3*CF!DL158)</f>
        <v>1.9646177725135301</v>
      </c>
      <c r="H158" s="10">
        <f>$A$1*data!$F158+(1-$A$1)*(data!$G158+CF!H158+'TR-E'!$A$2*(CF!H158-data!$E158)+'TR-E'!$A$3*CF!DM158)</f>
        <v>1.8658588362950008</v>
      </c>
      <c r="I158" s="10">
        <f>$A$1*data!$F158+(1-$A$1)*(data!$G158+CF!I158+'TR-E'!$A$2*(CF!I158-data!$E158)+'TR-E'!$A$3*CF!DN158)</f>
        <v>1.9635334545688963</v>
      </c>
      <c r="J158" s="10">
        <f>$A$1*data!$F158+(1-$A$1)*(data!$G158+CF!J158+'TR-E'!$A$2*(CF!J158-data!$E158)+'TR-E'!$A$3*CF!DO158)</f>
        <v>2.0370149443093188</v>
      </c>
      <c r="K158" s="10">
        <f>$A$1*data!$F158+(1-$A$1)*(data!$G158+CF!K158+'TR-E'!$A$2*(CF!K158-data!$E158)+'TR-E'!$A$3*CF!DP158)</f>
        <v>2.08610304343875</v>
      </c>
      <c r="L158" s="10">
        <f>$A$1*data!$F158+(1-$A$1)*(data!$G158+CF!L158+'TR-E'!$A$2*(CF!L158-data!$E158)+'TR-E'!$A$3*CF!DQ158)</f>
        <v>2.1106722285440336</v>
      </c>
      <c r="M158" s="10">
        <f>$A$1*data!$F158+(1-$A$1)*(data!$G158+CF!M158+'TR-E'!$A$2*(CF!M158-data!$E158)+'TR-E'!$A$3*CF!DR158)</f>
        <v>2.2108801675955387</v>
      </c>
      <c r="N158" s="10">
        <f>$A$1*data!$F158+(1-$A$1)*(data!$G158+CF!N158+'TR-E'!$A$2*(CF!N158-data!$E158)+'TR-E'!$A$3*CF!DS158)</f>
        <v>2.3110881066470421</v>
      </c>
      <c r="O158" s="10">
        <f>$A$1*data!$F158+(1-$A$1)*(data!$G158+CF!O158+'TR-E'!$A$2*(CF!O158-data!$E158)+'TR-E'!$A$3*CF!DT158)</f>
        <v>2.4112960456985486</v>
      </c>
      <c r="P158" s="10">
        <f>$A$1*data!$F158+(1-$A$1)*(data!$G158+CF!P158+'TR-E'!$A$2*(CF!P158-data!$E158)+'TR-E'!$A$3*CF!DU158)</f>
        <v>2.5115039847500569</v>
      </c>
      <c r="Q158" s="10">
        <f>$A$1*data!$F158+(1-$A$1)*(data!$G158+CF!Q158+'TR-E'!$A$2*(CF!Q158-data!$E158)+'TR-E'!$A$3*CF!DV158)</f>
        <v>2.611711923801562</v>
      </c>
      <c r="R158" s="10">
        <f>$A$1*data!$F158+(1-$A$1)*(data!$G158+CF!R158+'TR-E'!$A$2*(CF!R158-data!$E158)+'TR-E'!$A$3*CF!DW158)</f>
        <v>2.611711923801562</v>
      </c>
      <c r="S158" s="10">
        <f>$A$1*data!$F158+(1-$A$1)*(data!$G158+CF!S158+'TR-E'!$A$2*(CF!S158-data!$E158)+'TR-E'!$A$3*CF!DX158)</f>
        <v>2.6117119238015651</v>
      </c>
      <c r="T158" s="10">
        <f>$A$1*data!$F158+(1-$A$1)*(data!$G158+CF!T158+'TR-E'!$A$2*(CF!T158-data!$E158)+'TR-E'!$A$3*CF!DY158)</f>
        <v>2.6117119238015629</v>
      </c>
      <c r="U158" s="10">
        <f>$A$1*data!$F158+(1-$A$1)*(data!$G158+CF!U158+'TR-E'!$A$2*(CF!U158-data!$E158)+'TR-E'!$A$3*CF!DZ158)</f>
        <v>2.6117119238015629</v>
      </c>
      <c r="V158" s="10">
        <f>$A$1*data!$F158+(1-$A$1)*(data!$G158+CF!V158+'TR-E'!$A$2*(CF!V158-data!$E158)+'TR-E'!$A$3*CF!EA158)</f>
        <v>2.6117119238015611</v>
      </c>
      <c r="W158" s="10">
        <f t="shared" si="32"/>
        <v>2.1629129359499348</v>
      </c>
      <c r="X158" s="10">
        <f t="shared" si="33"/>
        <v>1.8614028522945718</v>
      </c>
      <c r="Y158" s="10">
        <f t="shared" si="29"/>
        <v>1.504774323899841</v>
      </c>
      <c r="Z158" s="10">
        <f t="shared" si="34"/>
        <v>1.4779233440752952</v>
      </c>
      <c r="AA158" s="10">
        <f t="shared" si="35"/>
        <v>1.5464626285698699</v>
      </c>
      <c r="AB158" s="10">
        <f t="shared" si="36"/>
        <v>1.6300936573586022</v>
      </c>
      <c r="AC158" s="10">
        <f t="shared" si="37"/>
        <v>1.6693878538480018</v>
      </c>
      <c r="AD158" s="10">
        <f t="shared" si="38"/>
        <v>1.7114086539509867</v>
      </c>
      <c r="AE158" s="10">
        <f t="shared" si="39"/>
        <v>1.7521094402457784</v>
      </c>
      <c r="AF158" s="10">
        <f t="shared" si="40"/>
        <v>1.7892198406005531</v>
      </c>
      <c r="AG158" s="10">
        <f t="shared" si="41"/>
        <v>1.821365079394901</v>
      </c>
      <c r="AH158" s="10">
        <f t="shared" si="43"/>
        <v>1.8567755419585952</v>
      </c>
      <c r="AI158" s="10">
        <f t="shared" si="44"/>
        <v>1.8946349223492991</v>
      </c>
      <c r="AJ158" s="10">
        <f t="shared" si="45"/>
        <v>1.9343780856838568</v>
      </c>
      <c r="AK158" s="10">
        <f t="shared" si="46"/>
        <v>1.9756013641885855</v>
      </c>
      <c r="AL158" s="10">
        <f t="shared" si="47"/>
        <v>2.0180087348294502</v>
      </c>
      <c r="AM158" s="10">
        <f t="shared" si="48"/>
        <v>2.0551151841402073</v>
      </c>
      <c r="AN158" s="10">
        <f t="shared" si="49"/>
        <v>2.0878561688261694</v>
      </c>
      <c r="AO158" s="10">
        <f t="shared" si="50"/>
        <v>2.1169592663248027</v>
      </c>
      <c r="AP158" s="10">
        <f t="shared" si="51"/>
        <v>2.142998879876211</v>
      </c>
      <c r="AQ158" s="10">
        <f t="shared" si="52"/>
        <v>2.1664345320724783</v>
      </c>
      <c r="AS158" s="37">
        <f t="shared" si="42"/>
        <v>0</v>
      </c>
    </row>
    <row r="159" spans="1:45" x14ac:dyDescent="0.25">
      <c r="A159" s="1">
        <v>39813</v>
      </c>
      <c r="B159" s="10">
        <f>+data!$T159</f>
        <v>0.9175709446749214</v>
      </c>
      <c r="C159" s="10">
        <f>$A$1*data!$F159+(1-$A$1)*(data!$G159+CF!C159+'TR-E'!$A$2*(CF!C159-data!$E159)+'TR-E'!$A$3*CF!DH159)</f>
        <v>-0.70899266160097718</v>
      </c>
      <c r="D159" s="10">
        <f>$A$1*data!$F159+(1-$A$1)*(data!$G159+CF!D159+'TR-E'!$A$2*(CF!D159-data!$E159)+'TR-E'!$A$3*CF!DI159)</f>
        <v>-0.77506524566370072</v>
      </c>
      <c r="E159" s="10">
        <f>$A$1*data!$F159+(1-$A$1)*(data!$G159+CF!E159+'TR-E'!$A$2*(CF!E159-data!$E159)+'TR-E'!$A$3*CF!DJ159)</f>
        <v>-0.40041362287025417</v>
      </c>
      <c r="F159" s="10">
        <f>$A$1*data!$F159+(1-$A$1)*(data!$G159+CF!F159+'TR-E'!$A$2*(CF!F159-data!$E159)+'TR-E'!$A$3*CF!DK159)</f>
        <v>8.5060304154103927E-2</v>
      </c>
      <c r="G159" s="10">
        <f>$A$1*data!$F159+(1-$A$1)*(data!$G159+CF!G159+'TR-E'!$A$2*(CF!G159-data!$E159)+'TR-E'!$A$3*CF!DL159)</f>
        <v>0.41798192459929628</v>
      </c>
      <c r="H159" s="10">
        <f>$A$1*data!$F159+(1-$A$1)*(data!$G159+CF!H159+'TR-E'!$A$2*(CF!H159-data!$E159)+'TR-E'!$A$3*CF!DM159)</f>
        <v>0.44015010550930844</v>
      </c>
      <c r="I159" s="10">
        <f>$A$1*data!$F159+(1-$A$1)*(data!$G159+CF!I159+'TR-E'!$A$2*(CF!I159-data!$E159)+'TR-E'!$A$3*CF!DN159)</f>
        <v>0.52885820788030879</v>
      </c>
      <c r="J159" s="10">
        <f>$A$1*data!$F159+(1-$A$1)*(data!$G159+CF!J159+'TR-E'!$A$2*(CF!J159-data!$E159)+'TR-E'!$A$3*CF!DO159)</f>
        <v>0.59558002949080491</v>
      </c>
      <c r="K159" s="10">
        <f>$A$1*data!$F159+(1-$A$1)*(data!$G159+CF!K159+'TR-E'!$A$2*(CF!K159-data!$E159)+'TR-E'!$A$3*CF!DP159)</f>
        <v>0.64014618125850342</v>
      </c>
      <c r="L159" s="10">
        <f>$A$1*data!$F159+(1-$A$1)*(data!$G159+CF!L159+'TR-E'!$A$2*(CF!L159-data!$E159)+'TR-E'!$A$3*CF!DQ159)</f>
        <v>0.66245051173678904</v>
      </c>
      <c r="M159" s="10">
        <f>$A$1*data!$F159+(1-$A$1)*(data!$G159+CF!M159+'TR-E'!$A$2*(CF!M159-data!$E159)+'TR-E'!$A$3*CF!DR159)</f>
        <v>0.71020319461051062</v>
      </c>
      <c r="N159" s="10">
        <f>$A$1*data!$F159+(1-$A$1)*(data!$G159+CF!N159+'TR-E'!$A$2*(CF!N159-data!$E159)+'TR-E'!$A$3*CF!DS159)</f>
        <v>0.75795587748423332</v>
      </c>
      <c r="O159" s="10">
        <f>$A$1*data!$F159+(1-$A$1)*(data!$G159+CF!O159+'TR-E'!$A$2*(CF!O159-data!$E159)+'TR-E'!$A$3*CF!DT159)</f>
        <v>0.80570856035795302</v>
      </c>
      <c r="P159" s="10">
        <f>$A$1*data!$F159+(1-$A$1)*(data!$G159+CF!P159+'TR-E'!$A$2*(CF!P159-data!$E159)+'TR-E'!$A$3*CF!DU159)</f>
        <v>0.85346124323167427</v>
      </c>
      <c r="Q159" s="10">
        <f>$A$1*data!$F159+(1-$A$1)*(data!$G159+CF!Q159+'TR-E'!$A$2*(CF!Q159-data!$E159)+'TR-E'!$A$3*CF!DV159)</f>
        <v>0.90121392610539885</v>
      </c>
      <c r="R159" s="10">
        <f>$A$1*data!$F159+(1-$A$1)*(data!$G159+CF!R159+'TR-E'!$A$2*(CF!R159-data!$E159)+'TR-E'!$A$3*CF!DW159)</f>
        <v>0.90121392610539908</v>
      </c>
      <c r="S159" s="10">
        <f>$A$1*data!$F159+(1-$A$1)*(data!$G159+CF!S159+'TR-E'!$A$2*(CF!S159-data!$E159)+'TR-E'!$A$3*CF!DX159)</f>
        <v>0.90121392610539852</v>
      </c>
      <c r="T159" s="10">
        <f>$A$1*data!$F159+(1-$A$1)*(data!$G159+CF!T159+'TR-E'!$A$2*(CF!T159-data!$E159)+'TR-E'!$A$3*CF!DY159)</f>
        <v>0.90121392610539874</v>
      </c>
      <c r="U159" s="10">
        <f>$A$1*data!$F159+(1-$A$1)*(data!$G159+CF!U159+'TR-E'!$A$2*(CF!U159-data!$E159)+'TR-E'!$A$3*CF!DZ159)</f>
        <v>0.90121392610539808</v>
      </c>
      <c r="V159" s="10">
        <f>$A$1*data!$F159+(1-$A$1)*(data!$G159+CF!V159+'TR-E'!$A$2*(CF!V159-data!$E159)+'TR-E'!$A$3*CF!EA159)</f>
        <v>0.90121392610539941</v>
      </c>
      <c r="W159" s="10">
        <f t="shared" si="32"/>
        <v>0.9175709446749214</v>
      </c>
      <c r="X159" s="10">
        <f t="shared" si="33"/>
        <v>-0.70899266160097718</v>
      </c>
      <c r="Y159" s="10">
        <f t="shared" si="29"/>
        <v>-0.74202895363233901</v>
      </c>
      <c r="Z159" s="10">
        <f t="shared" si="34"/>
        <v>-0.62815717671164406</v>
      </c>
      <c r="AA159" s="10">
        <f t="shared" si="35"/>
        <v>-0.44985280649520709</v>
      </c>
      <c r="AB159" s="10">
        <f t="shared" si="36"/>
        <v>-0.27628586027630642</v>
      </c>
      <c r="AC159" s="10">
        <f t="shared" si="37"/>
        <v>-0.15687986597870393</v>
      </c>
      <c r="AD159" s="10">
        <f t="shared" si="38"/>
        <v>-5.8917283998844959E-2</v>
      </c>
      <c r="AE159" s="10">
        <f t="shared" si="39"/>
        <v>2.2894880187361272E-2</v>
      </c>
      <c r="AF159" s="10">
        <f t="shared" si="40"/>
        <v>9.1478358084154845E-2</v>
      </c>
      <c r="AG159" s="10">
        <f t="shared" si="41"/>
        <v>0.14857557344941824</v>
      </c>
      <c r="AH159" s="10">
        <f t="shared" si="43"/>
        <v>0.19963262991860847</v>
      </c>
      <c r="AI159" s="10">
        <f t="shared" si="44"/>
        <v>0.24615956721574386</v>
      </c>
      <c r="AJ159" s="10">
        <f t="shared" si="45"/>
        <v>0.28920179745745228</v>
      </c>
      <c r="AK159" s="10">
        <f t="shared" si="46"/>
        <v>0.3295060435841824</v>
      </c>
      <c r="AL159" s="10">
        <f t="shared" si="47"/>
        <v>0.36761990241893017</v>
      </c>
      <c r="AM159" s="10">
        <f t="shared" si="48"/>
        <v>0.40096952889933446</v>
      </c>
      <c r="AN159" s="10">
        <f t="shared" si="49"/>
        <v>0.43039566991145589</v>
      </c>
      <c r="AO159" s="10">
        <f t="shared" si="50"/>
        <v>0.4565522397000083</v>
      </c>
      <c r="AP159" s="10">
        <f t="shared" si="51"/>
        <v>0.47995548635292357</v>
      </c>
      <c r="AQ159" s="10">
        <f t="shared" si="52"/>
        <v>0.50101840834054734</v>
      </c>
      <c r="AS159" s="37">
        <f t="shared" si="42"/>
        <v>7</v>
      </c>
    </row>
    <row r="160" spans="1:45" x14ac:dyDescent="0.25">
      <c r="A160" s="1">
        <v>39903</v>
      </c>
      <c r="B160" s="10">
        <f>+data!$T160</f>
        <v>-0.65991290046500706</v>
      </c>
      <c r="C160" s="10">
        <f>$A$1*data!$F160+(1-$A$1)*(data!$G160+CF!C160+'TR-E'!$A$2*(CF!C160-data!$E160)+'TR-E'!$A$3*CF!DH160)</f>
        <v>-1.9143753537023318</v>
      </c>
      <c r="D160" s="10">
        <f>$A$1*data!$F160+(1-$A$1)*(data!$G160+CF!D160+'TR-E'!$A$2*(CF!D160-data!$E160)+'TR-E'!$A$3*CF!DI160)</f>
        <v>-1.3421179589765146</v>
      </c>
      <c r="E160" s="10">
        <f>$A$1*data!$F160+(1-$A$1)*(data!$G160+CF!E160+'TR-E'!$A$2*(CF!E160-data!$E160)+'TR-E'!$A$3*CF!DJ160)</f>
        <v>-0.86304547020645683</v>
      </c>
      <c r="F160" s="10">
        <f>$A$1*data!$F160+(1-$A$1)*(data!$G160+CF!F160+'TR-E'!$A$2*(CF!F160-data!$E160)+'TR-E'!$A$3*CF!DK160)</f>
        <v>-0.21219502742870636</v>
      </c>
      <c r="G160" s="10">
        <f>$A$1*data!$F160+(1-$A$1)*(data!$G160+CF!G160+'TR-E'!$A$2*(CF!G160-data!$E160)+'TR-E'!$A$3*CF!DL160)</f>
        <v>0.24983702417362044</v>
      </c>
      <c r="H160" s="10">
        <f>$A$1*data!$F160+(1-$A$1)*(data!$G160+CF!H160+'TR-E'!$A$2*(CF!H160-data!$E160)+'TR-E'!$A$3*CF!DM160)</f>
        <v>0.40046680816157831</v>
      </c>
      <c r="I160" s="10">
        <f>$A$1*data!$F160+(1-$A$1)*(data!$G160+CF!I160+'TR-E'!$A$2*(CF!I160-data!$E160)+'TR-E'!$A$3*CF!DN160)</f>
        <v>0.48646227952758825</v>
      </c>
      <c r="J160" s="10">
        <f>$A$1*data!$F160+(1-$A$1)*(data!$G160+CF!J160+'TR-E'!$A$2*(CF!J160-data!$E160)+'TR-E'!$A$3*CF!DO160)</f>
        <v>0.55114034405781276</v>
      </c>
      <c r="K160" s="10">
        <f>$A$1*data!$F160+(1-$A$1)*(data!$G160+CF!K160+'TR-E'!$A$2*(CF!K160-data!$E160)+'TR-E'!$A$3*CF!DP160)</f>
        <v>0.59433985420988744</v>
      </c>
      <c r="L160" s="10">
        <f>$A$1*data!$F160+(1-$A$1)*(data!$G160+CF!L160+'TR-E'!$A$2*(CF!L160-data!$E160)+'TR-E'!$A$3*CF!DQ160)</f>
        <v>0.61595982831109131</v>
      </c>
      <c r="M160" s="10">
        <f>$A$1*data!$F160+(1-$A$1)*(data!$G160+CF!M160+'TR-E'!$A$2*(CF!M160-data!$E160)+'TR-E'!$A$3*CF!DR160)</f>
        <v>0.61125725500702854</v>
      </c>
      <c r="N160" s="10">
        <f>$A$1*data!$F160+(1-$A$1)*(data!$G160+CF!N160+'TR-E'!$A$2*(CF!N160-data!$E160)+'TR-E'!$A$3*CF!DS160)</f>
        <v>0.60655468170297</v>
      </c>
      <c r="O160" s="10">
        <f>$A$1*data!$F160+(1-$A$1)*(data!$G160+CF!O160+'TR-E'!$A$2*(CF!O160-data!$E160)+'TR-E'!$A$3*CF!DT160)</f>
        <v>0.60185210839891168</v>
      </c>
      <c r="P160" s="10">
        <f>$A$1*data!$F160+(1-$A$1)*(data!$G160+CF!P160+'TR-E'!$A$2*(CF!P160-data!$E160)+'TR-E'!$A$3*CF!DU160)</f>
        <v>0.59714953509485014</v>
      </c>
      <c r="Q160" s="10">
        <f>$A$1*data!$F160+(1-$A$1)*(data!$G160+CF!Q160+'TR-E'!$A$2*(CF!Q160-data!$E160)+'TR-E'!$A$3*CF!DV160)</f>
        <v>0.59244696179078937</v>
      </c>
      <c r="R160" s="10">
        <f>$A$1*data!$F160+(1-$A$1)*(data!$G160+CF!R160+'TR-E'!$A$2*(CF!R160-data!$E160)+'TR-E'!$A$3*CF!DW160)</f>
        <v>0.59244696179078848</v>
      </c>
      <c r="S160" s="10">
        <f>$A$1*data!$F160+(1-$A$1)*(data!$G160+CF!S160+'TR-E'!$A$2*(CF!S160-data!$E160)+'TR-E'!$A$3*CF!DX160)</f>
        <v>0.59244696179078771</v>
      </c>
      <c r="T160" s="10">
        <f>$A$1*data!$F160+(1-$A$1)*(data!$G160+CF!T160+'TR-E'!$A$2*(CF!T160-data!$E160)+'TR-E'!$A$3*CF!DY160)</f>
        <v>0.59244696179078671</v>
      </c>
      <c r="U160" s="10">
        <f>$A$1*data!$F160+(1-$A$1)*(data!$G160+CF!U160+'TR-E'!$A$2*(CF!U160-data!$E160)+'TR-E'!$A$3*CF!DZ160)</f>
        <v>0.59244696179078671</v>
      </c>
      <c r="V160" s="10">
        <f>$A$1*data!$F160+(1-$A$1)*(data!$G160+CF!V160+'TR-E'!$A$2*(CF!V160-data!$E160)+'TR-E'!$A$3*CF!EA160)</f>
        <v>0.59244696179078549</v>
      </c>
      <c r="W160" s="10">
        <f t="shared" si="32"/>
        <v>-0.65991290046500706</v>
      </c>
      <c r="X160" s="10">
        <f t="shared" si="33"/>
        <v>-1.9143753537023318</v>
      </c>
      <c r="Y160" s="10">
        <f t="shared" si="29"/>
        <v>-1.6282466563394231</v>
      </c>
      <c r="Z160" s="10">
        <f t="shared" si="34"/>
        <v>-1.3731795942951008</v>
      </c>
      <c r="AA160" s="10">
        <f t="shared" si="35"/>
        <v>-1.0829334525785024</v>
      </c>
      <c r="AB160" s="10">
        <f t="shared" si="36"/>
        <v>-0.81637935722807775</v>
      </c>
      <c r="AC160" s="10">
        <f t="shared" si="37"/>
        <v>-0.61357166299646837</v>
      </c>
      <c r="AD160" s="10">
        <f t="shared" si="38"/>
        <v>-0.4564239569216032</v>
      </c>
      <c r="AE160" s="10">
        <f t="shared" si="39"/>
        <v>-0.33047841929917621</v>
      </c>
      <c r="AF160" s="10">
        <f t="shared" si="40"/>
        <v>-0.2277208333537247</v>
      </c>
      <c r="AG160" s="10">
        <f t="shared" si="41"/>
        <v>-0.14335276718724307</v>
      </c>
      <c r="AH160" s="10">
        <f t="shared" si="43"/>
        <v>-7.4751856078672935E-2</v>
      </c>
      <c r="AI160" s="10">
        <f t="shared" si="44"/>
        <v>-1.7976311263536021E-2</v>
      </c>
      <c r="AJ160" s="10">
        <f t="shared" si="45"/>
        <v>2.9702797941267647E-2</v>
      </c>
      <c r="AK160" s="10">
        <f t="shared" si="46"/>
        <v>7.023470773795211E-2</v>
      </c>
      <c r="AL160" s="10">
        <f t="shared" si="47"/>
        <v>0.10504885800814126</v>
      </c>
      <c r="AM160" s="10">
        <f t="shared" si="48"/>
        <v>0.13551123949455671</v>
      </c>
      <c r="AN160" s="10">
        <f t="shared" si="49"/>
        <v>0.162389811394335</v>
      </c>
      <c r="AO160" s="10">
        <f t="shared" si="50"/>
        <v>0.18628187530524898</v>
      </c>
      <c r="AP160" s="10">
        <f t="shared" si="51"/>
        <v>0.20765898512027728</v>
      </c>
      <c r="AQ160" s="10">
        <f t="shared" si="52"/>
        <v>0.22689838395380271</v>
      </c>
      <c r="AS160" s="37">
        <f t="shared" si="42"/>
        <v>12</v>
      </c>
    </row>
    <row r="161" spans="1:45" x14ac:dyDescent="0.25">
      <c r="A161" s="1">
        <v>39994</v>
      </c>
      <c r="B161" s="10">
        <f>+data!$T161</f>
        <v>-0.62267790108311227</v>
      </c>
      <c r="C161" s="10">
        <f>$A$1*data!$F161+(1-$A$1)*(data!$G161+CF!C161+'TR-E'!$A$2*(CF!C161-data!$E161)+'TR-E'!$A$3*CF!DH161)</f>
        <v>-1.5783397718137051</v>
      </c>
      <c r="D161" s="10">
        <f>$A$1*data!$F161+(1-$A$1)*(data!$G161+CF!D161+'TR-E'!$A$2*(CF!D161-data!$E161)+'TR-E'!$A$3*CF!DI161)</f>
        <v>-1.14565275772109</v>
      </c>
      <c r="E161" s="10">
        <f>$A$1*data!$F161+(1-$A$1)*(data!$G161+CF!E161+'TR-E'!$A$2*(CF!E161-data!$E161)+'TR-E'!$A$3*CF!DJ161)</f>
        <v>-0.66837185330063731</v>
      </c>
      <c r="F161" s="10">
        <f>$A$1*data!$F161+(1-$A$1)*(data!$G161+CF!F161+'TR-E'!$A$2*(CF!F161-data!$E161)+'TR-E'!$A$3*CF!DK161)</f>
        <v>-6.7276794213752933E-2</v>
      </c>
      <c r="G161" s="10">
        <f>$A$1*data!$F161+(1-$A$1)*(data!$G161+CF!G161+'TR-E'!$A$2*(CF!G161-data!$E161)+'TR-E'!$A$3*CF!DL161)</f>
        <v>0.42138003225776516</v>
      </c>
      <c r="H161" s="10">
        <f>$A$1*data!$F161+(1-$A$1)*(data!$G161+CF!H161+'TR-E'!$A$2*(CF!H161-data!$E161)+'TR-E'!$A$3*CF!DM161)</f>
        <v>0.72767802188559538</v>
      </c>
      <c r="I161" s="10">
        <f>$A$1*data!$F161+(1-$A$1)*(data!$G161+CF!I161+'TR-E'!$A$2*(CF!I161-data!$E161)+'TR-E'!$A$3*CF!DN161)</f>
        <v>0.83822400730985425</v>
      </c>
      <c r="J161" s="10">
        <f>$A$1*data!$F161+(1-$A$1)*(data!$G161+CF!J161+'TR-E'!$A$2*(CF!J161-data!$E161)+'TR-E'!$A$3*CF!DO161)</f>
        <v>0.92143092691898232</v>
      </c>
      <c r="K161" s="10">
        <f>$A$1*data!$F161+(1-$A$1)*(data!$G161+CF!K161+'TR-E'!$A$2*(CF!K161-data!$E161)+'TR-E'!$A$3*CF!DP161)</f>
        <v>0.97703471378226736</v>
      </c>
      <c r="L161" s="10">
        <f>$A$1*data!$F161+(1-$A$1)*(data!$G161+CF!L161+'TR-E'!$A$2*(CF!L161-data!$E161)+'TR-E'!$A$3*CF!DQ161)</f>
        <v>1.0048697735135026</v>
      </c>
      <c r="M161" s="10">
        <f>$A$1*data!$F161+(1-$A$1)*(data!$G161+CF!M161+'TR-E'!$A$2*(CF!M161-data!$E161)+'TR-E'!$A$3*CF!DR161)</f>
        <v>1.0122444489632874</v>
      </c>
      <c r="N161" s="10">
        <f>$A$1*data!$F161+(1-$A$1)*(data!$G161+CF!N161+'TR-E'!$A$2*(CF!N161-data!$E161)+'TR-E'!$A$3*CF!DS161)</f>
        <v>1.0196191244130728</v>
      </c>
      <c r="O161" s="10">
        <f>$A$1*data!$F161+(1-$A$1)*(data!$G161+CF!O161+'TR-E'!$A$2*(CF!O161-data!$E161)+'TR-E'!$A$3*CF!DT161)</f>
        <v>1.0269937998628529</v>
      </c>
      <c r="P161" s="10">
        <f>$A$1*data!$F161+(1-$A$1)*(data!$G161+CF!P161+'TR-E'!$A$2*(CF!P161-data!$E161)+'TR-E'!$A$3*CF!DU161)</f>
        <v>1.0343684753126361</v>
      </c>
      <c r="Q161" s="10">
        <f>$A$1*data!$F161+(1-$A$1)*(data!$G161+CF!Q161+'TR-E'!$A$2*(CF!Q161-data!$E161)+'TR-E'!$A$3*CF!DV161)</f>
        <v>1.0417431507624217</v>
      </c>
      <c r="R161" s="10">
        <f>$A$1*data!$F161+(1-$A$1)*(data!$G161+CF!R161+'TR-E'!$A$2*(CF!R161-data!$E161)+'TR-E'!$A$3*CF!DW161)</f>
        <v>1.0417431507624222</v>
      </c>
      <c r="S161" s="10">
        <f>$A$1*data!$F161+(1-$A$1)*(data!$G161+CF!S161+'TR-E'!$A$2*(CF!S161-data!$E161)+'TR-E'!$A$3*CF!DX161)</f>
        <v>1.0417431507624244</v>
      </c>
      <c r="T161" s="10">
        <f>$A$1*data!$F161+(1-$A$1)*(data!$G161+CF!T161+'TR-E'!$A$2*(CF!T161-data!$E161)+'TR-E'!$A$3*CF!DY161)</f>
        <v>1.0417431507624246</v>
      </c>
      <c r="U161" s="10">
        <f>$A$1*data!$F161+(1-$A$1)*(data!$G161+CF!U161+'TR-E'!$A$2*(CF!U161-data!$E161)+'TR-E'!$A$3*CF!DZ161)</f>
        <v>1.0417431507624242</v>
      </c>
      <c r="V161" s="10">
        <f>$A$1*data!$F161+(1-$A$1)*(data!$G161+CF!V161+'TR-E'!$A$2*(CF!V161-data!$E161)+'TR-E'!$A$3*CF!EA161)</f>
        <v>1.0417431507624224</v>
      </c>
      <c r="W161" s="10">
        <f t="shared" si="32"/>
        <v>-0.62267790108311227</v>
      </c>
      <c r="X161" s="10">
        <f t="shared" si="33"/>
        <v>-1.5783397718137051</v>
      </c>
      <c r="Y161" s="10">
        <f t="shared" si="29"/>
        <v>-1.3619962647673975</v>
      </c>
      <c r="Z161" s="10">
        <f t="shared" si="34"/>
        <v>-1.1307881276118108</v>
      </c>
      <c r="AA161" s="10">
        <f t="shared" si="35"/>
        <v>-0.86491029426229638</v>
      </c>
      <c r="AB161" s="10">
        <f t="shared" si="36"/>
        <v>-0.60765222895828408</v>
      </c>
      <c r="AC161" s="10">
        <f t="shared" si="37"/>
        <v>-0.38509718715097091</v>
      </c>
      <c r="AD161" s="10">
        <f t="shared" si="38"/>
        <v>-0.21033701651371015</v>
      </c>
      <c r="AE161" s="10">
        <f t="shared" si="39"/>
        <v>-6.8866023584623584E-2</v>
      </c>
      <c r="AF161" s="10">
        <f t="shared" si="40"/>
        <v>4.7345169456142075E-2</v>
      </c>
      <c r="AG161" s="10">
        <f t="shared" si="41"/>
        <v>0.14309762986187813</v>
      </c>
      <c r="AH161" s="10">
        <f t="shared" si="43"/>
        <v>0.2221109770529153</v>
      </c>
      <c r="AI161" s="10">
        <f t="shared" si="44"/>
        <v>0.28856998933292843</v>
      </c>
      <c r="AJ161" s="10">
        <f t="shared" si="45"/>
        <v>0.3453718209121534</v>
      </c>
      <c r="AK161" s="10">
        <f t="shared" si="46"/>
        <v>0.394585867655045</v>
      </c>
      <c r="AL161" s="10">
        <f t="shared" si="47"/>
        <v>0.43772968652887012</v>
      </c>
      <c r="AM161" s="10">
        <f t="shared" si="48"/>
        <v>0.47548052804346713</v>
      </c>
      <c r="AN161" s="10">
        <f t="shared" si="49"/>
        <v>0.5087900940857587</v>
      </c>
      <c r="AO161" s="10">
        <f t="shared" si="50"/>
        <v>0.53839859723446237</v>
      </c>
      <c r="AP161" s="10">
        <f t="shared" si="51"/>
        <v>0.56489041584119726</v>
      </c>
      <c r="AQ161" s="10">
        <f t="shared" si="52"/>
        <v>0.5887330525872585</v>
      </c>
      <c r="AS161" s="37">
        <f t="shared" si="42"/>
        <v>8</v>
      </c>
    </row>
    <row r="162" spans="1:45" x14ac:dyDescent="0.25">
      <c r="A162" s="1">
        <v>40086</v>
      </c>
      <c r="B162" s="10">
        <f>+data!$T162</f>
        <v>-0.67015008397947895</v>
      </c>
      <c r="C162" s="10">
        <f>$A$1*data!$F162+(1-$A$1)*(data!$G162+CF!C162+'TR-E'!$A$2*(CF!C162-data!$E162)+'TR-E'!$A$3*CF!DH162)</f>
        <v>-1.4333201377642779</v>
      </c>
      <c r="D162" s="10">
        <f>$A$1*data!$F162+(1-$A$1)*(data!$G162+CF!D162+'TR-E'!$A$2*(CF!D162-data!$E162)+'TR-E'!$A$3*CF!DI162)</f>
        <v>-1.1620263330220446</v>
      </c>
      <c r="E162" s="10">
        <f>$A$1*data!$F162+(1-$A$1)*(data!$G162+CF!E162+'TR-E'!$A$2*(CF!E162-data!$E162)+'TR-E'!$A$3*CF!DJ162)</f>
        <v>-0.70634167796903535</v>
      </c>
      <c r="F162" s="10">
        <f>$A$1*data!$F162+(1-$A$1)*(data!$G162+CF!F162+'TR-E'!$A$2*(CF!F162-data!$E162)+'TR-E'!$A$3*CF!DK162)</f>
        <v>-0.17279323892553999</v>
      </c>
      <c r="G162" s="10">
        <f>$A$1*data!$F162+(1-$A$1)*(data!$G162+CF!G162+'TR-E'!$A$2*(CF!G162-data!$E162)+'TR-E'!$A$3*CF!DL162)</f>
        <v>0.32709083942237549</v>
      </c>
      <c r="H162" s="10">
        <f>$A$1*data!$F162+(1-$A$1)*(data!$G162+CF!H162+'TR-E'!$A$2*(CF!H162-data!$E162)+'TR-E'!$A$3*CF!DM162)</f>
        <v>0.77618383464810092</v>
      </c>
      <c r="I162" s="10">
        <f>$A$1*data!$F162+(1-$A$1)*(data!$G162+CF!I162+'TR-E'!$A$2*(CF!I162-data!$E162)+'TR-E'!$A$3*CF!DN162)</f>
        <v>0.90076530634641039</v>
      </c>
      <c r="J162" s="10">
        <f>$A$1*data!$F162+(1-$A$1)*(data!$G162+CF!J162+'TR-E'!$A$2*(CF!J162-data!$E162)+'TR-E'!$A$3*CF!DO162)</f>
        <v>0.99457613092036201</v>
      </c>
      <c r="K162" s="10">
        <f>$A$1*data!$F162+(1-$A$1)*(data!$G162+CF!K162+'TR-E'!$A$2*(CF!K162-data!$E162)+'TR-E'!$A$3*CF!DP162)</f>
        <v>1.0572836678935138</v>
      </c>
      <c r="L162" s="10">
        <f>$A$1*data!$F162+(1-$A$1)*(data!$G162+CF!L162+'TR-E'!$A$2*(CF!L162-data!$E162)+'TR-E'!$A$3*CF!DQ162)</f>
        <v>1.0886792388534037</v>
      </c>
      <c r="M162" s="10">
        <f>$A$1*data!$F162+(1-$A$1)*(data!$G162+CF!M162+'TR-E'!$A$2*(CF!M162-data!$E162)+'TR-E'!$A$3*CF!DR162)</f>
        <v>1.1081311630570305</v>
      </c>
      <c r="N162" s="10">
        <f>$A$1*data!$F162+(1-$A$1)*(data!$G162+CF!N162+'TR-E'!$A$2*(CF!N162-data!$E162)+'TR-E'!$A$3*CF!DS162)</f>
        <v>1.1275830872606605</v>
      </c>
      <c r="O162" s="10">
        <f>$A$1*data!$F162+(1-$A$1)*(data!$G162+CF!O162+'TR-E'!$A$2*(CF!O162-data!$E162)+'TR-E'!$A$3*CF!DT162)</f>
        <v>1.1470350114642907</v>
      </c>
      <c r="P162" s="10">
        <f>$A$1*data!$F162+(1-$A$1)*(data!$G162+CF!P162+'TR-E'!$A$2*(CF!P162-data!$E162)+'TR-E'!$A$3*CF!DU162)</f>
        <v>1.1664869356679204</v>
      </c>
      <c r="Q162" s="10">
        <f>$A$1*data!$F162+(1-$A$1)*(data!$G162+CF!Q162+'TR-E'!$A$2*(CF!Q162-data!$E162)+'TR-E'!$A$3*CF!DV162)</f>
        <v>1.1859388598715512</v>
      </c>
      <c r="R162" s="10">
        <f>$A$1*data!$F162+(1-$A$1)*(data!$G162+CF!R162+'TR-E'!$A$2*(CF!R162-data!$E162)+'TR-E'!$A$3*CF!DW162)</f>
        <v>1.185938859871551</v>
      </c>
      <c r="S162" s="10">
        <f>$A$1*data!$F162+(1-$A$1)*(data!$G162+CF!S162+'TR-E'!$A$2*(CF!S162-data!$E162)+'TR-E'!$A$3*CF!DX162)</f>
        <v>1.1859388598715488</v>
      </c>
      <c r="T162" s="10">
        <f>$A$1*data!$F162+(1-$A$1)*(data!$G162+CF!T162+'TR-E'!$A$2*(CF!T162-data!$E162)+'TR-E'!$A$3*CF!DY162)</f>
        <v>1.1859388598715495</v>
      </c>
      <c r="U162" s="10">
        <f>$A$1*data!$F162+(1-$A$1)*(data!$G162+CF!U162+'TR-E'!$A$2*(CF!U162-data!$E162)+'TR-E'!$A$3*CF!DZ162)</f>
        <v>1.1859388598715503</v>
      </c>
      <c r="V162" s="10">
        <f>$A$1*data!$F162+(1-$A$1)*(data!$G162+CF!V162+'TR-E'!$A$2*(CF!V162-data!$E162)+'TR-E'!$A$3*CF!EA162)</f>
        <v>1.1859388598715526</v>
      </c>
      <c r="W162" s="10">
        <f t="shared" si="32"/>
        <v>-0.67015008397947895</v>
      </c>
      <c r="X162" s="10">
        <f t="shared" si="33"/>
        <v>-1.4333201377642779</v>
      </c>
      <c r="Y162" s="10">
        <f t="shared" si="29"/>
        <v>-1.2976732353931613</v>
      </c>
      <c r="Z162" s="10">
        <f t="shared" si="34"/>
        <v>-1.1005627162517859</v>
      </c>
      <c r="AA162" s="10">
        <f t="shared" si="35"/>
        <v>-0.8686203469202245</v>
      </c>
      <c r="AB162" s="10">
        <f t="shared" si="36"/>
        <v>-0.62947810965170459</v>
      </c>
      <c r="AC162" s="10">
        <f t="shared" si="37"/>
        <v>-0.39520111893507032</v>
      </c>
      <c r="AD162" s="10">
        <f t="shared" si="38"/>
        <v>-0.21006305818057308</v>
      </c>
      <c r="AE162" s="10">
        <f t="shared" si="39"/>
        <v>-5.9483159542956188E-2</v>
      </c>
      <c r="AF162" s="10">
        <f t="shared" si="40"/>
        <v>6.4602043505540482E-2</v>
      </c>
      <c r="AG162" s="10">
        <f t="shared" si="41"/>
        <v>0.1670097630403268</v>
      </c>
      <c r="AH162" s="10">
        <f t="shared" si="43"/>
        <v>0.25256625395093624</v>
      </c>
      <c r="AI162" s="10">
        <f t="shared" si="44"/>
        <v>0.32548432339341327</v>
      </c>
      <c r="AJ162" s="10">
        <f t="shared" si="45"/>
        <v>0.38868053016809612</v>
      </c>
      <c r="AK162" s="10">
        <f t="shared" si="46"/>
        <v>0.44423813056094069</v>
      </c>
      <c r="AL162" s="10">
        <f t="shared" si="47"/>
        <v>0.49368484584831474</v>
      </c>
      <c r="AM162" s="10">
        <f t="shared" si="48"/>
        <v>0.53695072172476699</v>
      </c>
      <c r="AN162" s="10">
        <f t="shared" si="49"/>
        <v>0.57512649455693055</v>
      </c>
      <c r="AO162" s="10">
        <f t="shared" si="50"/>
        <v>0.60906051485218715</v>
      </c>
      <c r="AP162" s="10">
        <f t="shared" si="51"/>
        <v>0.63942253301110097</v>
      </c>
      <c r="AQ162" s="10">
        <f t="shared" si="52"/>
        <v>0.66674834935412353</v>
      </c>
      <c r="AS162" s="37">
        <f t="shared" si="42"/>
        <v>8</v>
      </c>
    </row>
    <row r="163" spans="1:45" x14ac:dyDescent="0.25">
      <c r="A163" s="1">
        <v>40178</v>
      </c>
      <c r="B163" s="10">
        <f>+data!$T163</f>
        <v>-0.34451772403526898</v>
      </c>
      <c r="C163" s="10">
        <f>$A$1*data!$F163+(1-$A$1)*(data!$G163+CF!C163+'TR-E'!$A$2*(CF!C163-data!$E163)+'TR-E'!$A$3*CF!DH163)</f>
        <v>-0.44932911948978171</v>
      </c>
      <c r="D163" s="10">
        <f>$A$1*data!$F163+(1-$A$1)*(data!$G163+CF!D163+'TR-E'!$A$2*(CF!D163-data!$E163)+'TR-E'!$A$3*CF!DI163)</f>
        <v>5.7308503414927568E-2</v>
      </c>
      <c r="E163" s="10">
        <f>$A$1*data!$F163+(1-$A$1)*(data!$G163+CF!E163+'TR-E'!$A$2*(CF!E163-data!$E163)+'TR-E'!$A$3*CF!DJ163)</f>
        <v>0.51649333505804762</v>
      </c>
      <c r="F163" s="10">
        <f>$A$1*data!$F163+(1-$A$1)*(data!$G163+CF!F163+'TR-E'!$A$2*(CF!F163-data!$E163)+'TR-E'!$A$3*CF!DK163)</f>
        <v>0.99749420546446499</v>
      </c>
      <c r="G163" s="10">
        <f>$A$1*data!$F163+(1-$A$1)*(data!$G163+CF!G163+'TR-E'!$A$2*(CF!G163-data!$E163)+'TR-E'!$A$3*CF!DL163)</f>
        <v>1.4554400963766889</v>
      </c>
      <c r="H163" s="10">
        <f>$A$1*data!$F163+(1-$A$1)*(data!$G163+CF!H163+'TR-E'!$A$2*(CF!H163-data!$E163)+'TR-E'!$A$3*CF!DM163)</f>
        <v>1.8504949747090451</v>
      </c>
      <c r="I163" s="10">
        <f>$A$1*data!$F163+(1-$A$1)*(data!$G163+CF!I163+'TR-E'!$A$2*(CF!I163-data!$E163)+'TR-E'!$A$3*CF!DN163)</f>
        <v>1.9874745610090991</v>
      </c>
      <c r="J163" s="10">
        <f>$A$1*data!$F163+(1-$A$1)*(data!$G163+CF!J163+'TR-E'!$A$2*(CF!J163-data!$E163)+'TR-E'!$A$3*CF!DO163)</f>
        <v>2.0906436849849968</v>
      </c>
      <c r="K163" s="10">
        <f>$A$1*data!$F163+(1-$A$1)*(data!$G163+CF!K163+'TR-E'!$A$2*(CF!K163-data!$E163)+'TR-E'!$A$3*CF!DP163)</f>
        <v>2.1596167264156936</v>
      </c>
      <c r="L163" s="10">
        <f>$A$1*data!$F163+(1-$A$1)*(data!$G163+CF!L163+'TR-E'!$A$2*(CF!L163-data!$E163)+'TR-E'!$A$3*CF!DQ163)</f>
        <v>2.1941517215329238</v>
      </c>
      <c r="M163" s="10">
        <f>$A$1*data!$F163+(1-$A$1)*(data!$G163+CF!M163+'TR-E'!$A$2*(CF!M163-data!$E163)+'TR-E'!$A$3*CF!DR163)</f>
        <v>2.2286751508371059</v>
      </c>
      <c r="N163" s="10">
        <f>$A$1*data!$F163+(1-$A$1)*(data!$G163+CF!N163+'TR-E'!$A$2*(CF!N163-data!$E163)+'TR-E'!$A$3*CF!DS163)</f>
        <v>2.2631985801412906</v>
      </c>
      <c r="O163" s="10">
        <f>$A$1*data!$F163+(1-$A$1)*(data!$G163+CF!O163+'TR-E'!$A$2*(CF!O163-data!$E163)+'TR-E'!$A$3*CF!DT163)</f>
        <v>2.2977220094454731</v>
      </c>
      <c r="P163" s="10">
        <f>$A$1*data!$F163+(1-$A$1)*(data!$G163+CF!P163+'TR-E'!$A$2*(CF!P163-data!$E163)+'TR-E'!$A$3*CF!DU163)</f>
        <v>2.3322454387496587</v>
      </c>
      <c r="Q163" s="10">
        <f>$A$1*data!$F163+(1-$A$1)*(data!$G163+CF!Q163+'TR-E'!$A$2*(CF!Q163-data!$E163)+'TR-E'!$A$3*CF!DV163)</f>
        <v>2.366768868053843</v>
      </c>
      <c r="R163" s="10">
        <f>$A$1*data!$F163+(1-$A$1)*(data!$G163+CF!R163+'TR-E'!$A$2*(CF!R163-data!$E163)+'TR-E'!$A$3*CF!DW163)</f>
        <v>2.3667688680538408</v>
      </c>
      <c r="S163" s="10">
        <f>$A$1*data!$F163+(1-$A$1)*(data!$G163+CF!S163+'TR-E'!$A$2*(CF!S163-data!$E163)+'TR-E'!$A$3*CF!DX163)</f>
        <v>2.3667688680538381</v>
      </c>
      <c r="T163" s="10">
        <f>$A$1*data!$F163+(1-$A$1)*(data!$G163+CF!T163+'TR-E'!$A$2*(CF!T163-data!$E163)+'TR-E'!$A$3*CF!DY163)</f>
        <v>2.3667688680538381</v>
      </c>
      <c r="U163" s="10">
        <f>$A$1*data!$F163+(1-$A$1)*(data!$G163+CF!U163+'TR-E'!$A$2*(CF!U163-data!$E163)+'TR-E'!$A$3*CF!DZ163)</f>
        <v>2.3667688680538359</v>
      </c>
      <c r="V163" s="10">
        <f>$A$1*data!$F163+(1-$A$1)*(data!$G163+CF!V163+'TR-E'!$A$2*(CF!V163-data!$E163)+'TR-E'!$A$3*CF!EA163)</f>
        <v>2.3667688680538363</v>
      </c>
      <c r="W163" s="10">
        <f t="shared" si="32"/>
        <v>-0.34451772403526898</v>
      </c>
      <c r="X163" s="10">
        <f t="shared" si="33"/>
        <v>-0.44932911948978171</v>
      </c>
      <c r="Y163" s="10">
        <f t="shared" si="29"/>
        <v>-0.19601030803742708</v>
      </c>
      <c r="Z163" s="10">
        <f t="shared" si="34"/>
        <v>4.1490906327731149E-2</v>
      </c>
      <c r="AA163" s="10">
        <f t="shared" si="35"/>
        <v>0.28049173111191461</v>
      </c>
      <c r="AB163" s="10">
        <f t="shared" si="36"/>
        <v>0.51548140416486954</v>
      </c>
      <c r="AC163" s="10">
        <f t="shared" si="37"/>
        <v>0.73798366592223219</v>
      </c>
      <c r="AD163" s="10">
        <f t="shared" si="38"/>
        <v>0.91648236522035609</v>
      </c>
      <c r="AE163" s="10">
        <f t="shared" si="39"/>
        <v>1.0632525301909361</v>
      </c>
      <c r="AF163" s="10">
        <f t="shared" si="40"/>
        <v>1.1850707742159092</v>
      </c>
      <c r="AG163" s="10">
        <f t="shared" si="41"/>
        <v>1.2859788689476106</v>
      </c>
      <c r="AH163" s="10">
        <f t="shared" si="43"/>
        <v>1.3716785309375648</v>
      </c>
      <c r="AI163" s="10">
        <f t="shared" si="44"/>
        <v>1.4459718683712086</v>
      </c>
      <c r="AJ163" s="10">
        <f t="shared" si="45"/>
        <v>1.5114911099923058</v>
      </c>
      <c r="AK163" s="10">
        <f t="shared" si="46"/>
        <v>1.5701164191892596</v>
      </c>
      <c r="AL163" s="10">
        <f t="shared" si="47"/>
        <v>1.6232265824468983</v>
      </c>
      <c r="AM163" s="10">
        <f t="shared" si="48"/>
        <v>1.6696979752973324</v>
      </c>
      <c r="AN163" s="10">
        <f t="shared" si="49"/>
        <v>1.71070214545948</v>
      </c>
      <c r="AO163" s="10">
        <f t="shared" si="50"/>
        <v>1.7471502967147221</v>
      </c>
      <c r="AP163" s="10">
        <f t="shared" si="51"/>
        <v>1.7797618004694125</v>
      </c>
      <c r="AQ163" s="10">
        <f t="shared" si="52"/>
        <v>1.8091121538486337</v>
      </c>
      <c r="AS163" s="37">
        <f t="shared" si="42"/>
        <v>2</v>
      </c>
    </row>
    <row r="164" spans="1:45" x14ac:dyDescent="0.25">
      <c r="A164" s="1">
        <v>40268</v>
      </c>
      <c r="B164" s="10">
        <f>+data!$T164</f>
        <v>-0.31661510917686952</v>
      </c>
      <c r="C164" s="10">
        <f>$A$1*data!$F164+(1-$A$1)*(data!$G164+CF!C164+'TR-E'!$A$2*(CF!C164-data!$E164)+'TR-E'!$A$3*CF!DH164)</f>
        <v>8.8099826873769813E-2</v>
      </c>
      <c r="D164" s="10">
        <f>$A$1*data!$F164+(1-$A$1)*(data!$G164+CF!D164+'TR-E'!$A$2*(CF!D164-data!$E164)+'TR-E'!$A$3*CF!DI164)</f>
        <v>0.83462766288773438</v>
      </c>
      <c r="E164" s="10">
        <f>$A$1*data!$F164+(1-$A$1)*(data!$G164+CF!E164+'TR-E'!$A$2*(CF!E164-data!$E164)+'TR-E'!$A$3*CF!DJ164)</f>
        <v>1.2995610564735001</v>
      </c>
      <c r="F164" s="10">
        <f>$A$1*data!$F164+(1-$A$1)*(data!$G164+CF!F164+'TR-E'!$A$2*(CF!F164-data!$E164)+'TR-E'!$A$3*CF!DK164)</f>
        <v>1.7273820107288822</v>
      </c>
      <c r="G164" s="10">
        <f>$A$1*data!$F164+(1-$A$1)*(data!$G164+CF!G164+'TR-E'!$A$2*(CF!G164-data!$E164)+'TR-E'!$A$3*CF!DL164)</f>
        <v>2.1425596488956207</v>
      </c>
      <c r="H164" s="10">
        <f>$A$1*data!$F164+(1-$A$1)*(data!$G164+CF!H164+'TR-E'!$A$2*(CF!H164-data!$E164)+'TR-E'!$A$3*CF!DM164)</f>
        <v>2.4825718271307231</v>
      </c>
      <c r="I164" s="10">
        <f>$A$1*data!$F164+(1-$A$1)*(data!$G164+CF!I164+'TR-E'!$A$2*(CF!I164-data!$E164)+'TR-E'!$A$3*CF!DN164)</f>
        <v>2.6326154231450443</v>
      </c>
      <c r="J164" s="10">
        <f>$A$1*data!$F164+(1-$A$1)*(data!$G164+CF!J164+'TR-E'!$A$2*(CF!J164-data!$E164)+'TR-E'!$A$3*CF!DO164)</f>
        <v>2.7456516171925531</v>
      </c>
      <c r="K164" s="10">
        <f>$A$1*data!$F164+(1-$A$1)*(data!$G164+CF!K164+'TR-E'!$A$2*(CF!K164-data!$E164)+'TR-E'!$A$3*CF!DP164)</f>
        <v>2.8212335228423924</v>
      </c>
      <c r="L164" s="10">
        <f>$A$1*data!$F164+(1-$A$1)*(data!$G164+CF!L164+'TR-E'!$A$2*(CF!L164-data!$E164)+'TR-E'!$A$3*CF!DQ164)</f>
        <v>2.8590806698404081</v>
      </c>
      <c r="M164" s="10">
        <f>$A$1*data!$F164+(1-$A$1)*(data!$G164+CF!M164+'TR-E'!$A$2*(CF!M164-data!$E164)+'TR-E'!$A$3*CF!DR164)</f>
        <v>2.9086756042451478</v>
      </c>
      <c r="N164" s="10">
        <f>$A$1*data!$F164+(1-$A$1)*(data!$G164+CF!N164+'TR-E'!$A$2*(CF!N164-data!$E164)+'TR-E'!$A$3*CF!DS164)</f>
        <v>2.9582705386498902</v>
      </c>
      <c r="O164" s="10">
        <f>$A$1*data!$F164+(1-$A$1)*(data!$G164+CF!O164+'TR-E'!$A$2*(CF!O164-data!$E164)+'TR-E'!$A$3*CF!DT164)</f>
        <v>3.0078654730546268</v>
      </c>
      <c r="P164" s="10">
        <f>$A$1*data!$F164+(1-$A$1)*(data!$G164+CF!P164+'TR-E'!$A$2*(CF!P164-data!$E164)+'TR-E'!$A$3*CF!DU164)</f>
        <v>3.0574604074593665</v>
      </c>
      <c r="Q164" s="10">
        <f>$A$1*data!$F164+(1-$A$1)*(data!$G164+CF!Q164+'TR-E'!$A$2*(CF!Q164-data!$E164)+'TR-E'!$A$3*CF!DV164)</f>
        <v>3.1070553418641058</v>
      </c>
      <c r="R164" s="10">
        <f>$A$1*data!$F164+(1-$A$1)*(data!$G164+CF!R164+'TR-E'!$A$2*(CF!R164-data!$E164)+'TR-E'!$A$3*CF!DW164)</f>
        <v>3.1070553418641049</v>
      </c>
      <c r="S164" s="10">
        <f>$A$1*data!$F164+(1-$A$1)*(data!$G164+CF!S164+'TR-E'!$A$2*(CF!S164-data!$E164)+'TR-E'!$A$3*CF!DX164)</f>
        <v>3.1070553418641031</v>
      </c>
      <c r="T164" s="10">
        <f>$A$1*data!$F164+(1-$A$1)*(data!$G164+CF!T164+'TR-E'!$A$2*(CF!T164-data!$E164)+'TR-E'!$A$3*CF!DY164)</f>
        <v>3.1070553418641014</v>
      </c>
      <c r="U164" s="10">
        <f>$A$1*data!$F164+(1-$A$1)*(data!$G164+CF!U164+'TR-E'!$A$2*(CF!U164-data!$E164)+'TR-E'!$A$3*CF!DZ164)</f>
        <v>3.1070553418640996</v>
      </c>
      <c r="V164" s="10">
        <f>$A$1*data!$F164+(1-$A$1)*(data!$G164+CF!V164+'TR-E'!$A$2*(CF!V164-data!$E164)+'TR-E'!$A$3*CF!EA164)</f>
        <v>3.1070553418641</v>
      </c>
      <c r="W164" s="10">
        <f t="shared" si="32"/>
        <v>-0.31661510917686952</v>
      </c>
      <c r="X164" s="10">
        <f t="shared" si="33"/>
        <v>8.8099826873769813E-2</v>
      </c>
      <c r="Y164" s="10">
        <f t="shared" si="29"/>
        <v>0.4613637448807521</v>
      </c>
      <c r="Z164" s="10">
        <f t="shared" si="34"/>
        <v>0.74076284874500142</v>
      </c>
      <c r="AA164" s="10">
        <f t="shared" si="35"/>
        <v>0.98741763924097159</v>
      </c>
      <c r="AB164" s="10">
        <f t="shared" si="36"/>
        <v>1.2184460411719014</v>
      </c>
      <c r="AC164" s="10">
        <f t="shared" si="37"/>
        <v>1.4291336721650385</v>
      </c>
      <c r="AD164" s="10">
        <f t="shared" si="38"/>
        <v>1.6010596365907535</v>
      </c>
      <c r="AE164" s="10">
        <f t="shared" si="39"/>
        <v>1.7441336341659786</v>
      </c>
      <c r="AF164" s="10">
        <f t="shared" si="40"/>
        <v>1.8638113995744687</v>
      </c>
      <c r="AG164" s="10">
        <f t="shared" si="41"/>
        <v>1.9633383266010629</v>
      </c>
      <c r="AH164" s="10">
        <f t="shared" si="43"/>
        <v>2.0492780791141616</v>
      </c>
      <c r="AI164" s="10">
        <f t="shared" si="44"/>
        <v>2.1250274507421394</v>
      </c>
      <c r="AJ164" s="10">
        <f t="shared" si="45"/>
        <v>2.1929380678430999</v>
      </c>
      <c r="AK164" s="10">
        <f t="shared" si="46"/>
        <v>2.2546896635299762</v>
      </c>
      <c r="AL164" s="10">
        <f t="shared" si="47"/>
        <v>2.3115140420855846</v>
      </c>
      <c r="AM164" s="10">
        <f t="shared" si="48"/>
        <v>2.3612353733217422</v>
      </c>
      <c r="AN164" s="10">
        <f t="shared" si="49"/>
        <v>2.4051071361771754</v>
      </c>
      <c r="AO164" s="10">
        <f t="shared" si="50"/>
        <v>2.4441042587153383</v>
      </c>
      <c r="AP164" s="10">
        <f t="shared" si="51"/>
        <v>2.4789964209863258</v>
      </c>
      <c r="AQ164" s="10">
        <f t="shared" si="52"/>
        <v>2.5103993670302143</v>
      </c>
      <c r="AS164" s="37">
        <f t="shared" si="42"/>
        <v>0</v>
      </c>
    </row>
    <row r="165" spans="1:45" x14ac:dyDescent="0.25">
      <c r="A165" s="1">
        <v>40359</v>
      </c>
      <c r="B165" s="10">
        <f>+data!$T165</f>
        <v>-0.27915136323173573</v>
      </c>
      <c r="C165" s="10">
        <f>$A$1*data!$F165+(1-$A$1)*(data!$G165+CF!C165+'TR-E'!$A$2*(CF!C165-data!$E165)+'TR-E'!$A$3*CF!DH165)</f>
        <v>-0.12896783660616379</v>
      </c>
      <c r="D165" s="10">
        <f>$A$1*data!$F165+(1-$A$1)*(data!$G165+CF!D165+'TR-E'!$A$2*(CF!D165-data!$E165)+'TR-E'!$A$3*CF!DI165)</f>
        <v>0.68045231348188973</v>
      </c>
      <c r="E165" s="10">
        <f>$A$1*data!$F165+(1-$A$1)*(data!$G165+CF!E165+'TR-E'!$A$2*(CF!E165-data!$E165)+'TR-E'!$A$3*CF!DJ165)</f>
        <v>1.2086782535524989</v>
      </c>
      <c r="F165" s="10">
        <f>$A$1*data!$F165+(1-$A$1)*(data!$G165+CF!F165+'TR-E'!$A$2*(CF!F165-data!$E165)+'TR-E'!$A$3*CF!DK165)</f>
        <v>1.6504954870034567</v>
      </c>
      <c r="G165" s="10">
        <f>$A$1*data!$F165+(1-$A$1)*(data!$G165+CF!G165+'TR-E'!$A$2*(CF!G165-data!$E165)+'TR-E'!$A$3*CF!DL165)</f>
        <v>2.0665823249885227</v>
      </c>
      <c r="H165" s="10">
        <f>$A$1*data!$F165+(1-$A$1)*(data!$G165+CF!H165+'TR-E'!$A$2*(CF!H165-data!$E165)+'TR-E'!$A$3*CF!DM165)</f>
        <v>2.4818168502925411</v>
      </c>
      <c r="I165" s="10">
        <f>$A$1*data!$F165+(1-$A$1)*(data!$G165+CF!I165+'TR-E'!$A$2*(CF!I165-data!$E165)+'TR-E'!$A$3*CF!DN165)</f>
        <v>2.6349481974651492</v>
      </c>
      <c r="J165" s="10">
        <f>$A$1*data!$F165+(1-$A$1)*(data!$G165+CF!J165+'TR-E'!$A$2*(CF!J165-data!$E165)+'TR-E'!$A$3*CF!DO165)</f>
        <v>2.7503198656738403</v>
      </c>
      <c r="K165" s="10">
        <f>$A$1*data!$F165+(1-$A$1)*(data!$G165+CF!K165+'TR-E'!$A$2*(CF!K165-data!$E165)+'TR-E'!$A$3*CF!DP165)</f>
        <v>2.8274675307667287</v>
      </c>
      <c r="L165" s="10">
        <f>$A$1*data!$F165+(1-$A$1)*(data!$G165+CF!L165+'TR-E'!$A$2*(CF!L165-data!$E165)+'TR-E'!$A$3*CF!DQ165)</f>
        <v>2.8660997564803927</v>
      </c>
      <c r="M165" s="10">
        <f>$A$1*data!$F165+(1-$A$1)*(data!$G165+CF!M165+'TR-E'!$A$2*(CF!M165-data!$E165)+'TR-E'!$A$3*CF!DR165)</f>
        <v>2.9124961155880658</v>
      </c>
      <c r="N165" s="10">
        <f>$A$1*data!$F165+(1-$A$1)*(data!$G165+CF!N165+'TR-E'!$A$2*(CF!N165-data!$E165)+'TR-E'!$A$3*CF!DS165)</f>
        <v>2.958892474695737</v>
      </c>
      <c r="O165" s="10">
        <f>$A$1*data!$F165+(1-$A$1)*(data!$G165+CF!O165+'TR-E'!$A$2*(CF!O165-data!$E165)+'TR-E'!$A$3*CF!DT165)</f>
        <v>3.0052888338034096</v>
      </c>
      <c r="P165" s="10">
        <f>$A$1*data!$F165+(1-$A$1)*(data!$G165+CF!P165+'TR-E'!$A$2*(CF!P165-data!$E165)+'TR-E'!$A$3*CF!DU165)</f>
        <v>3.0516851929110804</v>
      </c>
      <c r="Q165" s="10">
        <f>$A$1*data!$F165+(1-$A$1)*(data!$G165+CF!Q165+'TR-E'!$A$2*(CF!Q165-data!$E165)+'TR-E'!$A$3*CF!DV165)</f>
        <v>3.0980815520187477</v>
      </c>
      <c r="R165" s="10">
        <f>$A$1*data!$F165+(1-$A$1)*(data!$G165+CF!R165+'TR-E'!$A$2*(CF!R165-data!$E165)+'TR-E'!$A$3*CF!DW165)</f>
        <v>3.0980815520187486</v>
      </c>
      <c r="S165" s="10">
        <f>$A$1*data!$F165+(1-$A$1)*(data!$G165+CF!S165+'TR-E'!$A$2*(CF!S165-data!$E165)+'TR-E'!$A$3*CF!DX165)</f>
        <v>3.0980815520187468</v>
      </c>
      <c r="T165" s="10">
        <f>$A$1*data!$F165+(1-$A$1)*(data!$G165+CF!T165+'TR-E'!$A$2*(CF!T165-data!$E165)+'TR-E'!$A$3*CF!DY165)</f>
        <v>3.0980815520187468</v>
      </c>
      <c r="U165" s="10">
        <f>$A$1*data!$F165+(1-$A$1)*(data!$G165+CF!U165+'TR-E'!$A$2*(CF!U165-data!$E165)+'TR-E'!$A$3*CF!DZ165)</f>
        <v>3.0980815520187495</v>
      </c>
      <c r="V165" s="10">
        <f>$A$1*data!$F165+(1-$A$1)*(data!$G165+CF!V165+'TR-E'!$A$2*(CF!V165-data!$E165)+'TR-E'!$A$3*CF!EA165)</f>
        <v>3.0980815520187481</v>
      </c>
      <c r="W165" s="10">
        <f t="shared" si="32"/>
        <v>-0.27915136323173573</v>
      </c>
      <c r="X165" s="10">
        <f t="shared" si="33"/>
        <v>-0.12896783660616379</v>
      </c>
      <c r="Y165" s="10">
        <f t="shared" si="29"/>
        <v>0.27574223843786294</v>
      </c>
      <c r="Z165" s="10">
        <f t="shared" si="34"/>
        <v>0.58672091014274164</v>
      </c>
      <c r="AA165" s="10">
        <f t="shared" si="35"/>
        <v>0.85266455435792032</v>
      </c>
      <c r="AB165" s="10">
        <f t="shared" si="36"/>
        <v>1.0954481084840408</v>
      </c>
      <c r="AC165" s="10">
        <f t="shared" si="37"/>
        <v>1.3265095654521242</v>
      </c>
      <c r="AD165" s="10">
        <f t="shared" si="38"/>
        <v>1.5134293700254136</v>
      </c>
      <c r="AE165" s="10">
        <f t="shared" si="39"/>
        <v>1.6680406819814668</v>
      </c>
      <c r="AF165" s="10">
        <f t="shared" si="40"/>
        <v>1.7968658874020516</v>
      </c>
      <c r="AG165" s="10">
        <f t="shared" si="41"/>
        <v>1.9037892743098854</v>
      </c>
      <c r="AH165" s="10">
        <f t="shared" si="43"/>
        <v>1.9954898962442655</v>
      </c>
      <c r="AI165" s="10">
        <f t="shared" si="44"/>
        <v>2.0757734444485547</v>
      </c>
      <c r="AJ165" s="10">
        <f t="shared" si="45"/>
        <v>2.1472746282450821</v>
      </c>
      <c r="AK165" s="10">
        <f t="shared" si="46"/>
        <v>2.2118753828640818</v>
      </c>
      <c r="AL165" s="10">
        <f t="shared" si="47"/>
        <v>2.2709557941410594</v>
      </c>
      <c r="AM165" s="10">
        <f t="shared" si="48"/>
        <v>2.3226511540084149</v>
      </c>
      <c r="AN165" s="10">
        <f t="shared" si="49"/>
        <v>2.368264706832552</v>
      </c>
      <c r="AO165" s="10">
        <f t="shared" si="50"/>
        <v>2.4088100871206741</v>
      </c>
      <c r="AP165" s="10">
        <f t="shared" si="51"/>
        <v>2.4450875326416255</v>
      </c>
      <c r="AQ165" s="10">
        <f t="shared" si="52"/>
        <v>2.4777372336104815</v>
      </c>
      <c r="AS165" s="37">
        <f t="shared" si="42"/>
        <v>1</v>
      </c>
    </row>
    <row r="166" spans="1:45" x14ac:dyDescent="0.25">
      <c r="A166" s="1">
        <v>40451</v>
      </c>
      <c r="B166" s="10">
        <f>+data!$T166</f>
        <v>-0.3164657218147956</v>
      </c>
      <c r="C166" s="10">
        <f>$A$1*data!$F166+(1-$A$1)*(data!$G166+CF!C166+'TR-E'!$A$2*(CF!C166-data!$E166)+'TR-E'!$A$3*CF!DH166)</f>
        <v>-0.38431930170543038</v>
      </c>
      <c r="D166" s="10">
        <f>$A$1*data!$F166+(1-$A$1)*(data!$G166+CF!D166+'TR-E'!$A$2*(CF!D166-data!$E166)+'TR-E'!$A$3*CF!DI166)</f>
        <v>0.48307689280707344</v>
      </c>
      <c r="E166" s="10">
        <f>$A$1*data!$F166+(1-$A$1)*(data!$G166+CF!E166+'TR-E'!$A$2*(CF!E166-data!$E166)+'TR-E'!$A$3*CF!DJ166)</f>
        <v>1.0702653202818257</v>
      </c>
      <c r="F166" s="10">
        <f>$A$1*data!$F166+(1-$A$1)*(data!$G166+CF!F166+'TR-E'!$A$2*(CF!F166-data!$E166)+'TR-E'!$A$3*CF!DK166)</f>
        <v>1.5221349574577521</v>
      </c>
      <c r="G166" s="10">
        <f>$A$1*data!$F166+(1-$A$1)*(data!$G166+CF!G166+'TR-E'!$A$2*(CF!G166-data!$E166)+'TR-E'!$A$3*CF!DL166)</f>
        <v>1.9357480907840561</v>
      </c>
      <c r="H166" s="10">
        <f>$A$1*data!$F166+(1-$A$1)*(data!$G166+CF!H166+'TR-E'!$A$2*(CF!H166-data!$E166)+'TR-E'!$A$3*CF!DM166)</f>
        <v>2.4234239736945016</v>
      </c>
      <c r="I166" s="10">
        <f>$A$1*data!$F166+(1-$A$1)*(data!$G166+CF!I166+'TR-E'!$A$2*(CF!I166-data!$E166)+'TR-E'!$A$3*CF!DN166)</f>
        <v>2.5775274150461605</v>
      </c>
      <c r="J166" s="10">
        <f>$A$1*data!$F166+(1-$A$1)*(data!$G166+CF!J166+'TR-E'!$A$2*(CF!J166-data!$E166)+'TR-E'!$A$3*CF!DO166)</f>
        <v>2.6936349328285027</v>
      </c>
      <c r="K166" s="10">
        <f>$A$1*data!$F166+(1-$A$1)*(data!$G166+CF!K166+'TR-E'!$A$2*(CF!K166-data!$E166)+'TR-E'!$A$3*CF!DP166)</f>
        <v>2.771276190984767</v>
      </c>
      <c r="L166" s="10">
        <f>$A$1*data!$F166+(1-$A$1)*(data!$G166+CF!L166+'TR-E'!$A$2*(CF!L166-data!$E166)+'TR-E'!$A$3*CF!DQ166)</f>
        <v>2.8101559716312461</v>
      </c>
      <c r="M166" s="10">
        <f>$A$1*data!$F166+(1-$A$1)*(data!$G166+CF!M166+'TR-E'!$A$2*(CF!M166-data!$E166)+'TR-E'!$A$3*CF!DR166)</f>
        <v>2.8533537554418467</v>
      </c>
      <c r="N166" s="10">
        <f>$A$1*data!$F166+(1-$A$1)*(data!$G166+CF!N166+'TR-E'!$A$2*(CF!N166-data!$E166)+'TR-E'!$A$3*CF!DS166)</f>
        <v>2.8965515392524503</v>
      </c>
      <c r="O166" s="10">
        <f>$A$1*data!$F166+(1-$A$1)*(data!$G166+CF!O166+'TR-E'!$A$2*(CF!O166-data!$E166)+'TR-E'!$A$3*CF!DT166)</f>
        <v>2.9397493230630505</v>
      </c>
      <c r="P166" s="10">
        <f>$A$1*data!$F166+(1-$A$1)*(data!$G166+CF!P166+'TR-E'!$A$2*(CF!P166-data!$E166)+'TR-E'!$A$3*CF!DU166)</f>
        <v>2.9829471068736511</v>
      </c>
      <c r="Q166" s="10">
        <f>$A$1*data!$F166+(1-$A$1)*(data!$G166+CF!Q166+'TR-E'!$A$2*(CF!Q166-data!$E166)+'TR-E'!$A$3*CF!DV166)</f>
        <v>3.0261448906842494</v>
      </c>
      <c r="R166" s="10">
        <f>$A$1*data!$F166+(1-$A$1)*(data!$G166+CF!R166+'TR-E'!$A$2*(CF!R166-data!$E166)+'TR-E'!$A$3*CF!DW166)</f>
        <v>3.0261448906842494</v>
      </c>
      <c r="S166" s="10">
        <f>$A$1*data!$F166+(1-$A$1)*(data!$G166+CF!S166+'TR-E'!$A$2*(CF!S166-data!$E166)+'TR-E'!$A$3*CF!DX166)</f>
        <v>3.0261448906842476</v>
      </c>
      <c r="T166" s="10">
        <f>$A$1*data!$F166+(1-$A$1)*(data!$G166+CF!T166+'TR-E'!$A$2*(CF!T166-data!$E166)+'TR-E'!$A$3*CF!DY166)</f>
        <v>3.0261448906842472</v>
      </c>
      <c r="U166" s="10">
        <f>$A$1*data!$F166+(1-$A$1)*(data!$G166+CF!U166+'TR-E'!$A$2*(CF!U166-data!$E166)+'TR-E'!$A$3*CF!DZ166)</f>
        <v>3.026144890684245</v>
      </c>
      <c r="V166" s="10">
        <f>$A$1*data!$F166+(1-$A$1)*(data!$G166+CF!V166+'TR-E'!$A$2*(CF!V166-data!$E166)+'TR-E'!$A$3*CF!EA166)</f>
        <v>3.0261448906842463</v>
      </c>
      <c r="W166" s="10">
        <f t="shared" si="32"/>
        <v>-0.3164657218147956</v>
      </c>
      <c r="X166" s="10">
        <f t="shared" si="33"/>
        <v>-0.38431930170543038</v>
      </c>
      <c r="Y166" s="10">
        <f t="shared" si="29"/>
        <v>4.937879555082153E-2</v>
      </c>
      <c r="Z166" s="10">
        <f t="shared" si="34"/>
        <v>0.38967430379448958</v>
      </c>
      <c r="AA166" s="10">
        <f t="shared" si="35"/>
        <v>0.67278946721030519</v>
      </c>
      <c r="AB166" s="10">
        <f t="shared" si="36"/>
        <v>0.92538119192505541</v>
      </c>
      <c r="AC166" s="10">
        <f t="shared" si="37"/>
        <v>1.1750549888866297</v>
      </c>
      <c r="AD166" s="10">
        <f t="shared" si="38"/>
        <v>1.3754081926237056</v>
      </c>
      <c r="AE166" s="10">
        <f t="shared" si="39"/>
        <v>1.5401865351493051</v>
      </c>
      <c r="AF166" s="10">
        <f t="shared" si="40"/>
        <v>1.6769742746865788</v>
      </c>
      <c r="AG166" s="10">
        <f t="shared" si="41"/>
        <v>1.7902924443810455</v>
      </c>
      <c r="AH166" s="10">
        <f t="shared" si="43"/>
        <v>1.8869343817502093</v>
      </c>
      <c r="AI166" s="10">
        <f t="shared" si="44"/>
        <v>1.9710691448753961</v>
      </c>
      <c r="AJ166" s="10">
        <f t="shared" si="45"/>
        <v>2.0455830047359851</v>
      </c>
      <c r="AK166" s="10">
        <f t="shared" si="46"/>
        <v>2.1125375834601043</v>
      </c>
      <c r="AL166" s="10">
        <f t="shared" si="47"/>
        <v>2.1734447372750472</v>
      </c>
      <c r="AM166" s="10">
        <f t="shared" si="48"/>
        <v>2.2267384968631223</v>
      </c>
      <c r="AN166" s="10">
        <f t="shared" si="49"/>
        <v>2.2737624023820122</v>
      </c>
      <c r="AO166" s="10">
        <f t="shared" si="50"/>
        <v>2.3155614295099145</v>
      </c>
      <c r="AP166" s="10">
        <f t="shared" si="51"/>
        <v>2.3529605590454055</v>
      </c>
      <c r="AQ166" s="10">
        <f t="shared" si="52"/>
        <v>2.3866197756273473</v>
      </c>
      <c r="AS166" s="37">
        <f t="shared" si="42"/>
        <v>1</v>
      </c>
    </row>
    <row r="167" spans="1:45" x14ac:dyDescent="0.25">
      <c r="A167" s="1">
        <v>40543</v>
      </c>
      <c r="B167" s="10">
        <f>+data!$T167</f>
        <v>-0.40441783076801852</v>
      </c>
      <c r="C167" s="10">
        <f>$A$1*data!$F167+(1-$A$1)*(data!$G167+CF!C167+'TR-E'!$A$2*(CF!C167-data!$E167)+'TR-E'!$A$3*CF!DH167)</f>
        <v>2.8321316733494306E-2</v>
      </c>
      <c r="D167" s="10">
        <f>$A$1*data!$F167+(1-$A$1)*(data!$G167+CF!D167+'TR-E'!$A$2*(CF!D167-data!$E167)+'TR-E'!$A$3*CF!DI167)</f>
        <v>0.66380910805664151</v>
      </c>
      <c r="E167" s="10">
        <f>$A$1*data!$F167+(1-$A$1)*(data!$G167+CF!E167+'TR-E'!$A$2*(CF!E167-data!$E167)+'TR-E'!$A$3*CF!DJ167)</f>
        <v>1.2646289137627289</v>
      </c>
      <c r="F167" s="10">
        <f>$A$1*data!$F167+(1-$A$1)*(data!$G167+CF!F167+'TR-E'!$A$2*(CF!F167-data!$E167)+'TR-E'!$A$3*CF!DK167)</f>
        <v>1.7524068344345014</v>
      </c>
      <c r="G167" s="10">
        <f>$A$1*data!$F167+(1-$A$1)*(data!$G167+CF!G167+'TR-E'!$A$2*(CF!G167-data!$E167)+'TR-E'!$A$3*CF!DL167)</f>
        <v>2.1396575737432109</v>
      </c>
      <c r="H167" s="10">
        <f>$A$1*data!$F167+(1-$A$1)*(data!$G167+CF!H167+'TR-E'!$A$2*(CF!H167-data!$E167)+'TR-E'!$A$3*CF!DM167)</f>
        <v>2.4470660881200104</v>
      </c>
      <c r="I167" s="10">
        <f>$A$1*data!$F167+(1-$A$1)*(data!$G167+CF!I167+'TR-E'!$A$2*(CF!I167-data!$E167)+'TR-E'!$A$3*CF!DN167)</f>
        <v>2.5930978003338985</v>
      </c>
      <c r="J167" s="10">
        <f>$A$1*data!$F167+(1-$A$1)*(data!$G167+CF!J167+'TR-E'!$A$2*(CF!J167-data!$E167)+'TR-E'!$A$3*CF!DO167)</f>
        <v>2.703094863557844</v>
      </c>
      <c r="K167" s="10">
        <f>$A$1*data!$F167+(1-$A$1)*(data!$G167+CF!K167+'TR-E'!$A$2*(CF!K167-data!$E167)+'TR-E'!$A$3*CF!DP167)</f>
        <v>2.7766371903910727</v>
      </c>
      <c r="L167" s="10">
        <f>$A$1*data!$F167+(1-$A$1)*(data!$G167+CF!L167+'TR-E'!$A$2*(CF!L167-data!$E167)+'TR-E'!$A$3*CF!DQ167)</f>
        <v>2.8134611673914924</v>
      </c>
      <c r="M167" s="10">
        <f>$A$1*data!$F167+(1-$A$1)*(data!$G167+CF!M167+'TR-E'!$A$2*(CF!M167-data!$E167)+'TR-E'!$A$3*CF!DR167)</f>
        <v>2.8747916640996203</v>
      </c>
      <c r="N167" s="10">
        <f>$A$1*data!$F167+(1-$A$1)*(data!$G167+CF!N167+'TR-E'!$A$2*(CF!N167-data!$E167)+'TR-E'!$A$3*CF!DS167)</f>
        <v>2.9361221608077477</v>
      </c>
      <c r="O167" s="10">
        <f>$A$1*data!$F167+(1-$A$1)*(data!$G167+CF!O167+'TR-E'!$A$2*(CF!O167-data!$E167)+'TR-E'!$A$3*CF!DT167)</f>
        <v>2.9974526575158755</v>
      </c>
      <c r="P167" s="10">
        <f>$A$1*data!$F167+(1-$A$1)*(data!$G167+CF!P167+'TR-E'!$A$2*(CF!P167-data!$E167)+'TR-E'!$A$3*CF!DU167)</f>
        <v>3.0587831542240025</v>
      </c>
      <c r="Q167" s="10">
        <f>$A$1*data!$F167+(1-$A$1)*(data!$G167+CF!Q167+'TR-E'!$A$2*(CF!Q167-data!$E167)+'TR-E'!$A$3*CF!DV167)</f>
        <v>3.1201136509321303</v>
      </c>
      <c r="R167" s="10">
        <f>$A$1*data!$F167+(1-$A$1)*(data!$G167+CF!R167+'TR-E'!$A$2*(CF!R167-data!$E167)+'TR-E'!$A$3*CF!DW167)</f>
        <v>3.1201136509321321</v>
      </c>
      <c r="S167" s="10">
        <f>$A$1*data!$F167+(1-$A$1)*(data!$G167+CF!S167+'TR-E'!$A$2*(CF!S167-data!$E167)+'TR-E'!$A$3*CF!DX167)</f>
        <v>3.120113650932133</v>
      </c>
      <c r="T167" s="10">
        <f>$A$1*data!$F167+(1-$A$1)*(data!$G167+CF!T167+'TR-E'!$A$2*(CF!T167-data!$E167)+'TR-E'!$A$3*CF!DY167)</f>
        <v>3.120113650932133</v>
      </c>
      <c r="U167" s="10">
        <f>$A$1*data!$F167+(1-$A$1)*(data!$G167+CF!U167+'TR-E'!$A$2*(CF!U167-data!$E167)+'TR-E'!$A$3*CF!DZ167)</f>
        <v>3.1201136509321317</v>
      </c>
      <c r="V167" s="10">
        <f>$A$1*data!$F167+(1-$A$1)*(data!$G167+CF!V167+'TR-E'!$A$2*(CF!V167-data!$E167)+'TR-E'!$A$3*CF!EA167)</f>
        <v>3.1201136509321321</v>
      </c>
      <c r="W167" s="10">
        <f t="shared" si="32"/>
        <v>-0.40441783076801852</v>
      </c>
      <c r="X167" s="10">
        <f t="shared" si="33"/>
        <v>2.8321316733494306E-2</v>
      </c>
      <c r="Y167" s="10">
        <f t="shared" si="29"/>
        <v>0.34606521239506793</v>
      </c>
      <c r="Z167" s="10">
        <f t="shared" si="34"/>
        <v>0.65225311285095489</v>
      </c>
      <c r="AA167" s="10">
        <f t="shared" si="35"/>
        <v>0.9272915432468416</v>
      </c>
      <c r="AB167" s="10">
        <f t="shared" si="36"/>
        <v>1.1697647493461154</v>
      </c>
      <c r="AC167" s="10">
        <f t="shared" si="37"/>
        <v>1.3826483058084313</v>
      </c>
      <c r="AD167" s="10">
        <f t="shared" si="38"/>
        <v>1.5555696621692123</v>
      </c>
      <c r="AE167" s="10">
        <f t="shared" si="39"/>
        <v>1.6990103123427913</v>
      </c>
      <c r="AF167" s="10">
        <f t="shared" si="40"/>
        <v>1.8187466321259338</v>
      </c>
      <c r="AG167" s="10">
        <f t="shared" si="41"/>
        <v>1.9182180856524895</v>
      </c>
      <c r="AH167" s="10">
        <f t="shared" si="43"/>
        <v>2.005179320056774</v>
      </c>
      <c r="AI167" s="10">
        <f t="shared" si="44"/>
        <v>2.0827578901193551</v>
      </c>
      <c r="AJ167" s="10">
        <f t="shared" si="45"/>
        <v>2.1531190260729334</v>
      </c>
      <c r="AK167" s="10">
        <f t="shared" si="46"/>
        <v>2.2178093209408667</v>
      </c>
      <c r="AL167" s="10">
        <f t="shared" si="47"/>
        <v>2.2779629429402846</v>
      </c>
      <c r="AM167" s="10">
        <f t="shared" si="48"/>
        <v>2.3305973621897751</v>
      </c>
      <c r="AN167" s="10">
        <f t="shared" si="49"/>
        <v>2.3770394968216784</v>
      </c>
      <c r="AO167" s="10">
        <f t="shared" si="50"/>
        <v>2.4183213942722595</v>
      </c>
      <c r="AP167" s="10">
        <f t="shared" si="51"/>
        <v>2.4552578288333051</v>
      </c>
      <c r="AQ167" s="10">
        <f t="shared" si="52"/>
        <v>2.4885006199382467</v>
      </c>
      <c r="AS167" s="37">
        <f t="shared" si="42"/>
        <v>0</v>
      </c>
    </row>
    <row r="168" spans="1:45" x14ac:dyDescent="0.25">
      <c r="A168" s="1">
        <v>40633</v>
      </c>
      <c r="B168" s="10">
        <f>+data!$T168</f>
        <v>-0.42257932669455184</v>
      </c>
      <c r="C168" s="10">
        <f>$A$1*data!$F168+(1-$A$1)*(data!$G168+CF!C168+'TR-E'!$A$2*(CF!C168-data!$E168)+'TR-E'!$A$3*CF!DH168)</f>
        <v>0.21656749202903547</v>
      </c>
      <c r="D168" s="10">
        <f>$A$1*data!$F168+(1-$A$1)*(data!$G168+CF!D168+'TR-E'!$A$2*(CF!D168-data!$E168)+'TR-E'!$A$3*CF!DI168)</f>
        <v>0.59168142016439773</v>
      </c>
      <c r="E168" s="10">
        <f>$A$1*data!$F168+(1-$A$1)*(data!$G168+CF!E168+'TR-E'!$A$2*(CF!E168-data!$E168)+'TR-E'!$A$3*CF!DJ168)</f>
        <v>1.1791079069352692</v>
      </c>
      <c r="F168" s="10">
        <f>$A$1*data!$F168+(1-$A$1)*(data!$G168+CF!F168+'TR-E'!$A$2*(CF!F168-data!$E168)+'TR-E'!$A$3*CF!DK168)</f>
        <v>1.6780167409956903</v>
      </c>
      <c r="G168" s="10">
        <f>$A$1*data!$F168+(1-$A$1)*(data!$G168+CF!G168+'TR-E'!$A$2*(CF!G168-data!$E168)+'TR-E'!$A$3*CF!DL168)</f>
        <v>2.0176455635212012</v>
      </c>
      <c r="H168" s="10">
        <f>$A$1*data!$F168+(1-$A$1)*(data!$G168+CF!H168+'TR-E'!$A$2*(CF!H168-data!$E168)+'TR-E'!$A$3*CF!DM168)</f>
        <v>2.1272701853345306</v>
      </c>
      <c r="I168" s="10">
        <f>$A$1*data!$F168+(1-$A$1)*(data!$G168+CF!I168+'TR-E'!$A$2*(CF!I168-data!$E168)+'TR-E'!$A$3*CF!DN168)</f>
        <v>2.2517398977009861</v>
      </c>
      <c r="J168" s="10">
        <f>$A$1*data!$F168+(1-$A$1)*(data!$G168+CF!J168+'TR-E'!$A$2*(CF!J168-data!$E168)+'TR-E'!$A$3*CF!DO168)</f>
        <v>2.3454386637207154</v>
      </c>
      <c r="K168" s="10">
        <f>$A$1*data!$F168+(1-$A$1)*(data!$G168+CF!K168+'TR-E'!$A$2*(CF!K168-data!$E168)+'TR-E'!$A$3*CF!DP168)</f>
        <v>2.4080588801821312</v>
      </c>
      <c r="L168" s="10">
        <f>$A$1*data!$F168+(1-$A$1)*(data!$G168+CF!L168+'TR-E'!$A$2*(CF!L168-data!$E168)+'TR-E'!$A$3*CF!DQ168)</f>
        <v>2.4394076291538198</v>
      </c>
      <c r="M168" s="10">
        <f>$A$1*data!$F168+(1-$A$1)*(data!$G168+CF!M168+'TR-E'!$A$2*(CF!M168-data!$E168)+'TR-E'!$A$3*CF!DR168)</f>
        <v>2.5188708387594705</v>
      </c>
      <c r="N168" s="10">
        <f>$A$1*data!$F168+(1-$A$1)*(data!$G168+CF!N168+'TR-E'!$A$2*(CF!N168-data!$E168)+'TR-E'!$A$3*CF!DS168)</f>
        <v>2.5983340483651234</v>
      </c>
      <c r="O168" s="10">
        <f>$A$1*data!$F168+(1-$A$1)*(data!$G168+CF!O168+'TR-E'!$A$2*(CF!O168-data!$E168)+'TR-E'!$A$3*CF!DT168)</f>
        <v>2.6777972579707754</v>
      </c>
      <c r="P168" s="10">
        <f>$A$1*data!$F168+(1-$A$1)*(data!$G168+CF!P168+'TR-E'!$A$2*(CF!P168-data!$E168)+'TR-E'!$A$3*CF!DU168)</f>
        <v>2.7572604675764283</v>
      </c>
      <c r="Q168" s="10">
        <f>$A$1*data!$F168+(1-$A$1)*(data!$G168+CF!Q168+'TR-E'!$A$2*(CF!Q168-data!$E168)+'TR-E'!$A$3*CF!DV168)</f>
        <v>2.8367236771820799</v>
      </c>
      <c r="R168" s="10">
        <f>$A$1*data!$F168+(1-$A$1)*(data!$G168+CF!R168+'TR-E'!$A$2*(CF!R168-data!$E168)+'TR-E'!$A$3*CF!DW168)</f>
        <v>2.8367236771820776</v>
      </c>
      <c r="S168" s="10">
        <f>$A$1*data!$F168+(1-$A$1)*(data!$G168+CF!S168+'TR-E'!$A$2*(CF!S168-data!$E168)+'TR-E'!$A$3*CF!DX168)</f>
        <v>2.8367236771820812</v>
      </c>
      <c r="T168" s="10">
        <f>$A$1*data!$F168+(1-$A$1)*(data!$G168+CF!T168+'TR-E'!$A$2*(CF!T168-data!$E168)+'TR-E'!$A$3*CF!DY168)</f>
        <v>2.8367236771820816</v>
      </c>
      <c r="U168" s="10">
        <f>$A$1*data!$F168+(1-$A$1)*(data!$G168+CF!U168+'TR-E'!$A$2*(CF!U168-data!$E168)+'TR-E'!$A$3*CF!DZ168)</f>
        <v>2.8367236771820821</v>
      </c>
      <c r="V168" s="10">
        <f>$A$1*data!$F168+(1-$A$1)*(data!$G168+CF!V168+'TR-E'!$A$2*(CF!V168-data!$E168)+'TR-E'!$A$3*CF!EA168)</f>
        <v>2.8367236771820821</v>
      </c>
      <c r="W168" s="10">
        <f t="shared" si="32"/>
        <v>-0.42257932669455184</v>
      </c>
      <c r="X168" s="10">
        <f t="shared" si="33"/>
        <v>0.21656749202903547</v>
      </c>
      <c r="Y168" s="10">
        <f t="shared" si="29"/>
        <v>0.4041244560967166</v>
      </c>
      <c r="Z168" s="10">
        <f t="shared" si="34"/>
        <v>0.66245227304290077</v>
      </c>
      <c r="AA168" s="10">
        <f t="shared" si="35"/>
        <v>0.91634339003109821</v>
      </c>
      <c r="AB168" s="10">
        <f t="shared" si="36"/>
        <v>1.1366038247291188</v>
      </c>
      <c r="AC168" s="10">
        <f t="shared" si="37"/>
        <v>1.3017148848300206</v>
      </c>
      <c r="AD168" s="10">
        <f t="shared" si="38"/>
        <v>1.4374327438115873</v>
      </c>
      <c r="AE168" s="10">
        <f t="shared" si="39"/>
        <v>1.5509334838002282</v>
      </c>
      <c r="AF168" s="10">
        <f t="shared" si="40"/>
        <v>1.646169638953773</v>
      </c>
      <c r="AG168" s="10">
        <f t="shared" si="41"/>
        <v>1.7254934379737776</v>
      </c>
      <c r="AH168" s="10">
        <f t="shared" si="43"/>
        <v>1.7976186562270222</v>
      </c>
      <c r="AI168" s="10">
        <f t="shared" si="44"/>
        <v>1.8643449389051974</v>
      </c>
      <c r="AJ168" s="10">
        <f t="shared" si="45"/>
        <v>1.9269181942179341</v>
      </c>
      <c r="AK168" s="10">
        <f t="shared" si="46"/>
        <v>1.9862283566006838</v>
      </c>
      <c r="AL168" s="10">
        <f t="shared" si="47"/>
        <v>2.0429280446394436</v>
      </c>
      <c r="AM168" s="10">
        <f t="shared" si="48"/>
        <v>2.0925402716733581</v>
      </c>
      <c r="AN168" s="10">
        <f t="shared" si="49"/>
        <v>2.1363157661150476</v>
      </c>
      <c r="AO168" s="10">
        <f t="shared" si="50"/>
        <v>2.1752273167298828</v>
      </c>
      <c r="AP168" s="10">
        <f t="shared" si="51"/>
        <v>2.2100429146484193</v>
      </c>
      <c r="AQ168" s="10">
        <f t="shared" si="52"/>
        <v>2.2413769527751022</v>
      </c>
      <c r="AS168" s="37">
        <f t="shared" si="42"/>
        <v>0</v>
      </c>
    </row>
    <row r="169" spans="1:45" x14ac:dyDescent="0.25">
      <c r="A169" s="1">
        <v>40724</v>
      </c>
      <c r="B169" s="10">
        <f>+data!$T169</f>
        <v>-0.23471756075767719</v>
      </c>
      <c r="C169" s="10">
        <f>$A$1*data!$F169+(1-$A$1)*(data!$G169+CF!C169+'TR-E'!$A$2*(CF!C169-data!$E169)+'TR-E'!$A$3*CF!DH169)</f>
        <v>0.19606829754769164</v>
      </c>
      <c r="D169" s="10">
        <f>$A$1*data!$F169+(1-$A$1)*(data!$G169+CF!D169+'TR-E'!$A$2*(CF!D169-data!$E169)+'TR-E'!$A$3*CF!DI169)</f>
        <v>0.42605760847444607</v>
      </c>
      <c r="E169" s="10">
        <f>$A$1*data!$F169+(1-$A$1)*(data!$G169+CF!E169+'TR-E'!$A$2*(CF!E169-data!$E169)+'TR-E'!$A$3*CF!DJ169)</f>
        <v>0.9852094312666696</v>
      </c>
      <c r="F169" s="10">
        <f>$A$1*data!$F169+(1-$A$1)*(data!$G169+CF!F169+'TR-E'!$A$2*(CF!F169-data!$E169)+'TR-E'!$A$3*CF!DK169)</f>
        <v>1.3932871878158375</v>
      </c>
      <c r="G169" s="10">
        <f>$A$1*data!$F169+(1-$A$1)*(data!$G169+CF!G169+'TR-E'!$A$2*(CF!G169-data!$E169)+'TR-E'!$A$3*CF!DL169)</f>
        <v>1.7073120653403004</v>
      </c>
      <c r="H169" s="10">
        <f>$A$1*data!$F169+(1-$A$1)*(data!$G169+CF!H169+'TR-E'!$A$2*(CF!H169-data!$E169)+'TR-E'!$A$3*CF!DM169)</f>
        <v>1.8620603144856962</v>
      </c>
      <c r="I169" s="10">
        <f>$A$1*data!$F169+(1-$A$1)*(data!$G169+CF!I169+'TR-E'!$A$2*(CF!I169-data!$E169)+'TR-E'!$A$3*CF!DN169)</f>
        <v>1.9742840138390692</v>
      </c>
      <c r="J169" s="10">
        <f>$A$1*data!$F169+(1-$A$1)*(data!$G169+CF!J169+'TR-E'!$A$2*(CF!J169-data!$E169)+'TR-E'!$A$3*CF!DO169)</f>
        <v>2.0587373405999805</v>
      </c>
      <c r="K169" s="10">
        <f>$A$1*data!$F169+(1-$A$1)*(data!$G169+CF!K169+'TR-E'!$A$2*(CF!K169-data!$E169)+'TR-E'!$A$3*CF!DP169)</f>
        <v>2.1151667572716448</v>
      </c>
      <c r="L169" s="10">
        <f>$A$1*data!$F169+(1-$A$1)*(data!$G169+CF!L169+'TR-E'!$A$2*(CF!L169-data!$E169)+'TR-E'!$A$3*CF!DQ169)</f>
        <v>2.1434133011959036</v>
      </c>
      <c r="M169" s="10">
        <f>$A$1*data!$F169+(1-$A$1)*(data!$G169+CF!M169+'TR-E'!$A$2*(CF!M169-data!$E169)+'TR-E'!$A$3*CF!DR169)</f>
        <v>2.2177457043741065</v>
      </c>
      <c r="N169" s="10">
        <f>$A$1*data!$F169+(1-$A$1)*(data!$G169+CF!N169+'TR-E'!$A$2*(CF!N169-data!$E169)+'TR-E'!$A$3*CF!DS169)</f>
        <v>2.2920781075523093</v>
      </c>
      <c r="O169" s="10">
        <f>$A$1*data!$F169+(1-$A$1)*(data!$G169+CF!O169+'TR-E'!$A$2*(CF!O169-data!$E169)+'TR-E'!$A$3*CF!DT169)</f>
        <v>2.3664105107305122</v>
      </c>
      <c r="P169" s="10">
        <f>$A$1*data!$F169+(1-$A$1)*(data!$G169+CF!P169+'TR-E'!$A$2*(CF!P169-data!$E169)+'TR-E'!$A$3*CF!DU169)</f>
        <v>2.4407429139087173</v>
      </c>
      <c r="Q169" s="10">
        <f>$A$1*data!$F169+(1-$A$1)*(data!$G169+CF!Q169+'TR-E'!$A$2*(CF!Q169-data!$E169)+'TR-E'!$A$3*CF!DV169)</f>
        <v>2.5150753170869211</v>
      </c>
      <c r="R169" s="10">
        <f>$A$1*data!$F169+(1-$A$1)*(data!$G169+CF!R169+'TR-E'!$A$2*(CF!R169-data!$E169)+'TR-E'!$A$3*CF!DW169)</f>
        <v>2.515075317086922</v>
      </c>
      <c r="S169" s="10">
        <f>$A$1*data!$F169+(1-$A$1)*(data!$G169+CF!S169+'TR-E'!$A$2*(CF!S169-data!$E169)+'TR-E'!$A$3*CF!DX169)</f>
        <v>2.5150753170869242</v>
      </c>
      <c r="T169" s="10">
        <f>$A$1*data!$F169+(1-$A$1)*(data!$G169+CF!T169+'TR-E'!$A$2*(CF!T169-data!$E169)+'TR-E'!$A$3*CF!DY169)</f>
        <v>2.5150753170869269</v>
      </c>
      <c r="U169" s="10">
        <f>$A$1*data!$F169+(1-$A$1)*(data!$G169+CF!U169+'TR-E'!$A$2*(CF!U169-data!$E169)+'TR-E'!$A$3*CF!DZ169)</f>
        <v>2.5150753170869247</v>
      </c>
      <c r="V169" s="10">
        <f>$A$1*data!$F169+(1-$A$1)*(data!$G169+CF!V169+'TR-E'!$A$2*(CF!V169-data!$E169)+'TR-E'!$A$3*CF!EA169)</f>
        <v>2.5150753170869251</v>
      </c>
      <c r="W169" s="10">
        <f t="shared" si="32"/>
        <v>-0.23471756075767719</v>
      </c>
      <c r="X169" s="10">
        <f t="shared" si="33"/>
        <v>0.19606829754769164</v>
      </c>
      <c r="Y169" s="10">
        <f t="shared" si="29"/>
        <v>0.31106295301106884</v>
      </c>
      <c r="Z169" s="10">
        <f t="shared" si="34"/>
        <v>0.53577844576293576</v>
      </c>
      <c r="AA169" s="10">
        <f t="shared" si="35"/>
        <v>0.75015563127616125</v>
      </c>
      <c r="AB169" s="10">
        <f t="shared" si="36"/>
        <v>0.94158691808898909</v>
      </c>
      <c r="AC169" s="10">
        <f t="shared" si="37"/>
        <v>1.0949991508217736</v>
      </c>
      <c r="AD169" s="10">
        <f t="shared" si="38"/>
        <v>1.2206112741099588</v>
      </c>
      <c r="AE169" s="10">
        <f t="shared" si="39"/>
        <v>1.3253770324212115</v>
      </c>
      <c r="AF169" s="10">
        <f t="shared" si="40"/>
        <v>1.4131314462934819</v>
      </c>
      <c r="AG169" s="10">
        <f t="shared" si="41"/>
        <v>1.486159631783724</v>
      </c>
      <c r="AH169" s="10">
        <f t="shared" si="43"/>
        <v>1.5526674565646679</v>
      </c>
      <c r="AI169" s="10">
        <f t="shared" si="44"/>
        <v>1.614285010813638</v>
      </c>
      <c r="AJ169" s="10">
        <f t="shared" si="45"/>
        <v>1.6721408184995512</v>
      </c>
      <c r="AK169" s="10">
        <f t="shared" si="46"/>
        <v>1.7270409681716345</v>
      </c>
      <c r="AL169" s="10">
        <f t="shared" si="47"/>
        <v>1.7795765914326538</v>
      </c>
      <c r="AM169" s="10">
        <f t="shared" si="48"/>
        <v>1.8255452617860455</v>
      </c>
      <c r="AN169" s="10">
        <f t="shared" si="49"/>
        <v>1.8661058532743324</v>
      </c>
      <c r="AO169" s="10">
        <f t="shared" si="50"/>
        <v>1.9021597123750322</v>
      </c>
      <c r="AP169" s="10">
        <f t="shared" si="51"/>
        <v>1.9344184284125003</v>
      </c>
      <c r="AQ169" s="10">
        <f t="shared" si="52"/>
        <v>1.9634512728462217</v>
      </c>
      <c r="AS169" s="37">
        <f t="shared" si="42"/>
        <v>0</v>
      </c>
    </row>
    <row r="170" spans="1:45" x14ac:dyDescent="0.25">
      <c r="A170" s="1">
        <v>40816</v>
      </c>
      <c r="B170" s="10">
        <f>+data!$T170</f>
        <v>-0.23483827649269523</v>
      </c>
      <c r="C170" s="10">
        <f>$A$1*data!$F170+(1-$A$1)*(data!$G170+CF!C170+'TR-E'!$A$2*(CF!C170-data!$E170)+'TR-E'!$A$3*CF!DH170)</f>
        <v>-0.11404816479277308</v>
      </c>
      <c r="D170" s="10">
        <f>$A$1*data!$F170+(1-$A$1)*(data!$G170+CF!D170+'TR-E'!$A$2*(CF!D170-data!$E170)+'TR-E'!$A$3*CF!DI170)</f>
        <v>-3.0415492734207565E-2</v>
      </c>
      <c r="E170" s="10">
        <f>$A$1*data!$F170+(1-$A$1)*(data!$G170+CF!E170+'TR-E'!$A$2*(CF!E170-data!$E170)+'TR-E'!$A$3*CF!DJ170)</f>
        <v>0.49834067118923564</v>
      </c>
      <c r="F170" s="10">
        <f>$A$1*data!$F170+(1-$A$1)*(data!$G170+CF!F170+'TR-E'!$A$2*(CF!F170-data!$E170)+'TR-E'!$A$3*CF!DK170)</f>
        <v>0.81304277148959536</v>
      </c>
      <c r="G170" s="10">
        <f>$A$1*data!$F170+(1-$A$1)*(data!$G170+CF!G170+'TR-E'!$A$2*(CF!G170-data!$E170)+'TR-E'!$A$3*CF!DL170)</f>
        <v>1.0980517396583953</v>
      </c>
      <c r="H170" s="10">
        <f>$A$1*data!$F170+(1-$A$1)*(data!$G170+CF!H170+'TR-E'!$A$2*(CF!H170-data!$E170)+'TR-E'!$A$3*CF!DM170)</f>
        <v>1.2949981633970156</v>
      </c>
      <c r="I170" s="10">
        <f>$A$1*data!$F170+(1-$A$1)*(data!$G170+CF!I170+'TR-E'!$A$2*(CF!I170-data!$E170)+'TR-E'!$A$3*CF!DN170)</f>
        <v>1.393841484666595</v>
      </c>
      <c r="J170" s="10">
        <f>$A$1*data!$F170+(1-$A$1)*(data!$G170+CF!J170+'TR-E'!$A$2*(CF!J170-data!$E170)+'TR-E'!$A$3*CF!DO170)</f>
        <v>1.4682003505256633</v>
      </c>
      <c r="K170" s="10">
        <f>$A$1*data!$F170+(1-$A$1)*(data!$G170+CF!K170+'TR-E'!$A$2*(CF!K170-data!$E170)+'TR-E'!$A$3*CF!DP170)</f>
        <v>1.5178737434473606</v>
      </c>
      <c r="L170" s="10">
        <f>$A$1*data!$F170+(1-$A$1)*(data!$G170+CF!L170+'TR-E'!$A$2*(CF!L170-data!$E170)+'TR-E'!$A$3*CF!DQ170)</f>
        <v>1.5427356694313439</v>
      </c>
      <c r="M170" s="10">
        <f>$A$1*data!$F170+(1-$A$1)*(data!$G170+CF!M170+'TR-E'!$A$2*(CF!M170-data!$E170)+'TR-E'!$A$3*CF!DR170)</f>
        <v>1.6119372661820972</v>
      </c>
      <c r="N170" s="10">
        <f>$A$1*data!$F170+(1-$A$1)*(data!$G170+CF!N170+'TR-E'!$A$2*(CF!N170-data!$E170)+'TR-E'!$A$3*CF!DS170)</f>
        <v>1.6811388629328525</v>
      </c>
      <c r="O170" s="10">
        <f>$A$1*data!$F170+(1-$A$1)*(data!$G170+CF!O170+'TR-E'!$A$2*(CF!O170-data!$E170)+'TR-E'!$A$3*CF!DT170)</f>
        <v>1.7503404596836067</v>
      </c>
      <c r="P170" s="10">
        <f>$A$1*data!$F170+(1-$A$1)*(data!$G170+CF!P170+'TR-E'!$A$2*(CF!P170-data!$E170)+'TR-E'!$A$3*CF!DU170)</f>
        <v>1.8195420564343621</v>
      </c>
      <c r="Q170" s="10">
        <f>$A$1*data!$F170+(1-$A$1)*(data!$G170+CF!Q170+'TR-E'!$A$2*(CF!Q170-data!$E170)+'TR-E'!$A$3*CF!DV170)</f>
        <v>1.8887436531851189</v>
      </c>
      <c r="R170" s="10">
        <f>$A$1*data!$F170+(1-$A$1)*(data!$G170+CF!R170+'TR-E'!$A$2*(CF!R170-data!$E170)+'TR-E'!$A$3*CF!DW170)</f>
        <v>1.8887436531851207</v>
      </c>
      <c r="S170" s="10">
        <f>$A$1*data!$F170+(1-$A$1)*(data!$G170+CF!S170+'TR-E'!$A$2*(CF!S170-data!$E170)+'TR-E'!$A$3*CF!DX170)</f>
        <v>1.8887436531851203</v>
      </c>
      <c r="T170" s="10">
        <f>$A$1*data!$F170+(1-$A$1)*(data!$G170+CF!T170+'TR-E'!$A$2*(CF!T170-data!$E170)+'TR-E'!$A$3*CF!DY170)</f>
        <v>1.8887436531851198</v>
      </c>
      <c r="U170" s="10">
        <f>$A$1*data!$F170+(1-$A$1)*(data!$G170+CF!U170+'TR-E'!$A$2*(CF!U170-data!$E170)+'TR-E'!$A$3*CF!DZ170)</f>
        <v>1.8887436531851201</v>
      </c>
      <c r="V170" s="10">
        <f>$A$1*data!$F170+(1-$A$1)*(data!$G170+CF!V170+'TR-E'!$A$2*(CF!V170-data!$E170)+'TR-E'!$A$3*CF!EA170)</f>
        <v>1.8887436531851192</v>
      </c>
      <c r="W170" s="10">
        <f t="shared" si="32"/>
        <v>-0.23483827649269523</v>
      </c>
      <c r="X170" s="10">
        <f t="shared" si="33"/>
        <v>-0.11404816479277308</v>
      </c>
      <c r="Y170" s="10">
        <f t="shared" si="29"/>
        <v>-7.2231828763490324E-2</v>
      </c>
      <c r="Z170" s="10">
        <f t="shared" si="34"/>
        <v>0.11795900455408499</v>
      </c>
      <c r="AA170" s="10">
        <f t="shared" si="35"/>
        <v>0.29172994628796256</v>
      </c>
      <c r="AB170" s="10">
        <f t="shared" si="36"/>
        <v>0.45299430496204912</v>
      </c>
      <c r="AC170" s="10">
        <f t="shared" si="37"/>
        <v>0.59332828136787685</v>
      </c>
      <c r="AD170" s="10">
        <f t="shared" si="38"/>
        <v>0.70768731041055077</v>
      </c>
      <c r="AE170" s="10">
        <f t="shared" si="39"/>
        <v>0.80275144042493984</v>
      </c>
      <c r="AF170" s="10">
        <f t="shared" si="40"/>
        <v>0.88220947409409767</v>
      </c>
      <c r="AG170" s="10">
        <f t="shared" si="41"/>
        <v>0.94826209362782232</v>
      </c>
      <c r="AH170" s="10">
        <f t="shared" si="43"/>
        <v>1.0085962002236657</v>
      </c>
      <c r="AI170" s="10">
        <f t="shared" si="44"/>
        <v>1.064641422116098</v>
      </c>
      <c r="AJ170" s="10">
        <f t="shared" si="45"/>
        <v>1.1173875019289832</v>
      </c>
      <c r="AK170" s="10">
        <f t="shared" si="46"/>
        <v>1.1675413986793672</v>
      </c>
      <c r="AL170" s="10">
        <f t="shared" si="47"/>
        <v>1.2156215489797508</v>
      </c>
      <c r="AM170" s="10">
        <f t="shared" si="48"/>
        <v>1.2576916804925864</v>
      </c>
      <c r="AN170" s="10">
        <f t="shared" si="49"/>
        <v>1.2948123847686177</v>
      </c>
      <c r="AO170" s="10">
        <f t="shared" si="50"/>
        <v>1.3278085663473123</v>
      </c>
      <c r="AP170" s="10">
        <f t="shared" si="51"/>
        <v>1.3573314656545652</v>
      </c>
      <c r="AQ170" s="10">
        <f t="shared" si="52"/>
        <v>1.3839020750310929</v>
      </c>
      <c r="AS170" s="37">
        <f t="shared" si="42"/>
        <v>2</v>
      </c>
    </row>
    <row r="171" spans="1:45" x14ac:dyDescent="0.25">
      <c r="A171" s="1">
        <v>40908</v>
      </c>
      <c r="B171" s="10">
        <f>+data!$T171</f>
        <v>-7.6390892581612774E-2</v>
      </c>
      <c r="C171" s="10">
        <f>$A$1*data!$F171+(1-$A$1)*(data!$G171+CF!C171+'TR-E'!$A$2*(CF!C171-data!$E171)+'TR-E'!$A$3*CF!DH171)</f>
        <v>0.15139665341380726</v>
      </c>
      <c r="D171" s="10">
        <f>$A$1*data!$F171+(1-$A$1)*(data!$G171+CF!D171+'TR-E'!$A$2*(CF!D171-data!$E171)+'TR-E'!$A$3*CF!DI171)</f>
        <v>0.35375158016573721</v>
      </c>
      <c r="E171" s="10">
        <f>$A$1*data!$F171+(1-$A$1)*(data!$G171+CF!E171+'TR-E'!$A$2*(CF!E171-data!$E171)+'TR-E'!$A$3*CF!DJ171)</f>
        <v>0.85976840267989341</v>
      </c>
      <c r="F171" s="10">
        <f>$A$1*data!$F171+(1-$A$1)*(data!$G171+CF!F171+'TR-E'!$A$2*(CF!F171-data!$E171)+'TR-E'!$A$3*CF!DK171)</f>
        <v>1.177980862305162</v>
      </c>
      <c r="G171" s="10">
        <f>$A$1*data!$F171+(1-$A$1)*(data!$G171+CF!G171+'TR-E'!$A$2*(CF!G171-data!$E171)+'TR-E'!$A$3*CF!DL171)</f>
        <v>1.4829404333472025</v>
      </c>
      <c r="H171" s="10">
        <f>$A$1*data!$F171+(1-$A$1)*(data!$G171+CF!H171+'TR-E'!$A$2*(CF!H171-data!$E171)+'TR-E'!$A$3*CF!DM171)</f>
        <v>1.6490190971602381</v>
      </c>
      <c r="I171" s="10">
        <f>$A$1*data!$F171+(1-$A$1)*(data!$G171+CF!I171+'TR-E'!$A$2*(CF!I171-data!$E171)+'TR-E'!$A$3*CF!DN171)</f>
        <v>1.7435502830444716</v>
      </c>
      <c r="J171" s="10">
        <f>$A$1*data!$F171+(1-$A$1)*(data!$G171+CF!J171+'TR-E'!$A$2*(CF!J171-data!$E171)+'TR-E'!$A$3*CF!DO171)</f>
        <v>1.8146532683104193</v>
      </c>
      <c r="K171" s="10">
        <f>$A$1*data!$F171+(1-$A$1)*(data!$G171+CF!K171+'TR-E'!$A$2*(CF!K171-data!$E171)+'TR-E'!$A$3*CF!DP171)</f>
        <v>1.8621463647474568</v>
      </c>
      <c r="L171" s="10">
        <f>$A$1*data!$F171+(1-$A$1)*(data!$G171+CF!L171+'TR-E'!$A$2*(CF!L171-data!$E171)+'TR-E'!$A$3*CF!DQ171)</f>
        <v>1.8859157113980896</v>
      </c>
      <c r="M171" s="10">
        <f>$A$1*data!$F171+(1-$A$1)*(data!$G171+CF!M171+'TR-E'!$A$2*(CF!M171-data!$E171)+'TR-E'!$A$3*CF!DR171)</f>
        <v>1.9446719916228277</v>
      </c>
      <c r="N171" s="10">
        <f>$A$1*data!$F171+(1-$A$1)*(data!$G171+CF!N171+'TR-E'!$A$2*(CF!N171-data!$E171)+'TR-E'!$A$3*CF!DS171)</f>
        <v>2.0034282718475631</v>
      </c>
      <c r="O171" s="10">
        <f>$A$1*data!$F171+(1-$A$1)*(data!$G171+CF!O171+'TR-E'!$A$2*(CF!O171-data!$E171)+'TR-E'!$A$3*CF!DT171)</f>
        <v>2.0621845520722983</v>
      </c>
      <c r="P171" s="10">
        <f>$A$1*data!$F171+(1-$A$1)*(data!$G171+CF!P171+'TR-E'!$A$2*(CF!P171-data!$E171)+'TR-E'!$A$3*CF!DU171)</f>
        <v>2.1209408322970336</v>
      </c>
      <c r="Q171" s="10">
        <f>$A$1*data!$F171+(1-$A$1)*(data!$G171+CF!Q171+'TR-E'!$A$2*(CF!Q171-data!$E171)+'TR-E'!$A$3*CF!DV171)</f>
        <v>2.1796971125217675</v>
      </c>
      <c r="R171" s="10">
        <f>$A$1*data!$F171+(1-$A$1)*(data!$G171+CF!R171+'TR-E'!$A$2*(CF!R171-data!$E171)+'TR-E'!$A$3*CF!DW171)</f>
        <v>2.1796971125217661</v>
      </c>
      <c r="S171" s="10">
        <f>$A$1*data!$F171+(1-$A$1)*(data!$G171+CF!S171+'TR-E'!$A$2*(CF!S171-data!$E171)+'TR-E'!$A$3*CF!DX171)</f>
        <v>2.1796971125217635</v>
      </c>
      <c r="T171" s="10">
        <f>$A$1*data!$F171+(1-$A$1)*(data!$G171+CF!T171+'TR-E'!$A$2*(CF!T171-data!$E171)+'TR-E'!$A$3*CF!DY171)</f>
        <v>2.1796971125217635</v>
      </c>
      <c r="U171" s="10">
        <f>$A$1*data!$F171+(1-$A$1)*(data!$G171+CF!U171+'TR-E'!$A$2*(CF!U171-data!$E171)+'TR-E'!$A$3*CF!DZ171)</f>
        <v>2.1796971125217626</v>
      </c>
      <c r="V171" s="10">
        <f>$A$1*data!$F171+(1-$A$1)*(data!$G171+CF!V171+'TR-E'!$A$2*(CF!V171-data!$E171)+'TR-E'!$A$3*CF!EA171)</f>
        <v>2.1796971125217621</v>
      </c>
      <c r="W171" s="10">
        <f t="shared" si="32"/>
        <v>-7.6390892581612774E-2</v>
      </c>
      <c r="X171" s="10">
        <f t="shared" si="33"/>
        <v>0.15139665341380726</v>
      </c>
      <c r="Y171" s="10">
        <f t="shared" si="29"/>
        <v>0.25257411678977226</v>
      </c>
      <c r="Z171" s="10">
        <f t="shared" si="34"/>
        <v>0.45497221208647937</v>
      </c>
      <c r="AA171" s="10">
        <f t="shared" si="35"/>
        <v>0.63572437464115006</v>
      </c>
      <c r="AB171" s="10">
        <f t="shared" si="36"/>
        <v>0.80516758638236063</v>
      </c>
      <c r="AC171" s="10">
        <f t="shared" si="37"/>
        <v>0.94580950484534021</v>
      </c>
      <c r="AD171" s="10">
        <f t="shared" si="38"/>
        <v>1.0597724731595017</v>
      </c>
      <c r="AE171" s="10">
        <f t="shared" si="39"/>
        <v>1.1541325725533664</v>
      </c>
      <c r="AF171" s="10">
        <f t="shared" si="40"/>
        <v>1.2328007716860432</v>
      </c>
      <c r="AG171" s="10">
        <f t="shared" si="41"/>
        <v>1.2981122656572479</v>
      </c>
      <c r="AH171" s="10">
        <f t="shared" si="43"/>
        <v>1.3568904225632097</v>
      </c>
      <c r="AI171" s="10">
        <f t="shared" si="44"/>
        <v>1.4107685766702394</v>
      </c>
      <c r="AJ171" s="10">
        <f t="shared" si="45"/>
        <v>1.4608774978550132</v>
      </c>
      <c r="AK171" s="10">
        <f t="shared" si="46"/>
        <v>1.508024878886586</v>
      </c>
      <c r="AL171" s="10">
        <f t="shared" si="47"/>
        <v>1.5528030277955982</v>
      </c>
      <c r="AM171" s="10">
        <f t="shared" si="48"/>
        <v>1.5919839080909837</v>
      </c>
      <c r="AN171" s="10">
        <f t="shared" si="49"/>
        <v>1.6265552730575001</v>
      </c>
      <c r="AO171" s="10">
        <f t="shared" si="50"/>
        <v>1.6572853752499594</v>
      </c>
      <c r="AP171" s="10">
        <f t="shared" si="51"/>
        <v>1.6847807298432123</v>
      </c>
      <c r="AQ171" s="10">
        <f t="shared" si="52"/>
        <v>1.7095265489771401</v>
      </c>
      <c r="AS171" s="37">
        <f t="shared" si="42"/>
        <v>0</v>
      </c>
    </row>
    <row r="172" spans="1:45" x14ac:dyDescent="0.25">
      <c r="A172" s="1">
        <v>40999</v>
      </c>
      <c r="B172" s="10">
        <f>+data!$T172</f>
        <v>9.3968859432206023E-2</v>
      </c>
      <c r="C172" s="10">
        <f>$A$1*data!$F172+(1-$A$1)*(data!$G172+CF!C172+'TR-E'!$A$2*(CF!C172-data!$E172)+'TR-E'!$A$3*CF!DH172)</f>
        <v>0.49021607833782482</v>
      </c>
      <c r="D172" s="10">
        <f>$A$1*data!$F172+(1-$A$1)*(data!$G172+CF!D172+'TR-E'!$A$2*(CF!D172-data!$E172)+'TR-E'!$A$3*CF!DI172)</f>
        <v>0.81481023255430873</v>
      </c>
      <c r="E172" s="10">
        <f>$A$1*data!$F172+(1-$A$1)*(data!$G172+CF!E172+'TR-E'!$A$2*(CF!E172-data!$E172)+'TR-E'!$A$3*CF!DJ172)</f>
        <v>1.3003877799597456</v>
      </c>
      <c r="F172" s="10">
        <f>$A$1*data!$F172+(1-$A$1)*(data!$G172+CF!F172+'TR-E'!$A$2*(CF!F172-data!$E172)+'TR-E'!$A$3*CF!DK172)</f>
        <v>1.6235133483937658</v>
      </c>
      <c r="G172" s="10">
        <f>$A$1*data!$F172+(1-$A$1)*(data!$G172+CF!G172+'TR-E'!$A$2*(CF!G172-data!$E172)+'TR-E'!$A$3*CF!DL172)</f>
        <v>1.9491854904726784</v>
      </c>
      <c r="H172" s="10">
        <f>$A$1*data!$F172+(1-$A$1)*(data!$G172+CF!H172+'TR-E'!$A$2*(CF!H172-data!$E172)+'TR-E'!$A$3*CF!DM172)</f>
        <v>2.0848947091287786</v>
      </c>
      <c r="I172" s="10">
        <f>$A$1*data!$F172+(1-$A$1)*(data!$G172+CF!I172+'TR-E'!$A$2*(CF!I172-data!$E172)+'TR-E'!$A$3*CF!DN172)</f>
        <v>2.1761838181806259</v>
      </c>
      <c r="J172" s="10">
        <f>$A$1*data!$F172+(1-$A$1)*(data!$G172+CF!J172+'TR-E'!$A$2*(CF!J172-data!$E172)+'TR-E'!$A$3*CF!DO172)</f>
        <v>2.2448397865644147</v>
      </c>
      <c r="K172" s="10">
        <f>$A$1*data!$F172+(1-$A$1)*(data!$G172+CF!K172+'TR-E'!$A$2*(CF!K172-data!$E172)+'TR-E'!$A$3*CF!DP172)</f>
        <v>2.2906946475293566</v>
      </c>
      <c r="L172" s="10">
        <f>$A$1*data!$F172+(1-$A$1)*(data!$G172+CF!L172+'TR-E'!$A$2*(CF!L172-data!$E172)+'TR-E'!$A$3*CF!DQ172)</f>
        <v>2.3136431512069016</v>
      </c>
      <c r="M172" s="10">
        <f>$A$1*data!$F172+(1-$A$1)*(data!$G172+CF!M172+'TR-E'!$A$2*(CF!M172-data!$E172)+'TR-E'!$A$3*CF!DR172)</f>
        <v>2.3619541149056129</v>
      </c>
      <c r="N172" s="10">
        <f>$A$1*data!$F172+(1-$A$1)*(data!$G172+CF!N172+'TR-E'!$A$2*(CF!N172-data!$E172)+'TR-E'!$A$3*CF!DS172)</f>
        <v>2.4102650786043256</v>
      </c>
      <c r="O172" s="10">
        <f>$A$1*data!$F172+(1-$A$1)*(data!$G172+CF!O172+'TR-E'!$A$2*(CF!O172-data!$E172)+'TR-E'!$A$3*CF!DT172)</f>
        <v>2.4585760423030409</v>
      </c>
      <c r="P172" s="10">
        <f>$A$1*data!$F172+(1-$A$1)*(data!$G172+CF!P172+'TR-E'!$A$2*(CF!P172-data!$E172)+'TR-E'!$A$3*CF!DU172)</f>
        <v>2.5068870060017545</v>
      </c>
      <c r="Q172" s="10">
        <f>$A$1*data!$F172+(1-$A$1)*(data!$G172+CF!Q172+'TR-E'!$A$2*(CF!Q172-data!$E172)+'TR-E'!$A$3*CF!DV172)</f>
        <v>2.5551979697004685</v>
      </c>
      <c r="R172" s="10">
        <f>$A$1*data!$F172+(1-$A$1)*(data!$G172+CF!R172+'TR-E'!$A$2*(CF!R172-data!$E172)+'TR-E'!$A$3*CF!DW172)</f>
        <v>2.5551979697004685</v>
      </c>
      <c r="S172" s="10">
        <f>$A$1*data!$F172+(1-$A$1)*(data!$G172+CF!S172+'TR-E'!$A$2*(CF!S172-data!$E172)+'TR-E'!$A$3*CF!DX172)</f>
        <v>2.5551979697004676</v>
      </c>
      <c r="T172" s="10">
        <f>$A$1*data!$F172+(1-$A$1)*(data!$G172+CF!T172+'TR-E'!$A$2*(CF!T172-data!$E172)+'TR-E'!$A$3*CF!DY172)</f>
        <v>2.5551979697004676</v>
      </c>
      <c r="U172" s="10">
        <f>$A$1*data!$F172+(1-$A$1)*(data!$G172+CF!U172+'TR-E'!$A$2*(CF!U172-data!$E172)+'TR-E'!$A$3*CF!DZ172)</f>
        <v>2.555197969700469</v>
      </c>
      <c r="V172" s="10">
        <f>$A$1*data!$F172+(1-$A$1)*(data!$G172+CF!V172+'TR-E'!$A$2*(CF!V172-data!$E172)+'TR-E'!$A$3*CF!EA172)</f>
        <v>2.5551979697004685</v>
      </c>
      <c r="W172" s="10">
        <f t="shared" si="32"/>
        <v>9.3968859432206023E-2</v>
      </c>
      <c r="X172" s="10">
        <f t="shared" si="33"/>
        <v>0.49021607833782482</v>
      </c>
      <c r="Y172" s="10">
        <f t="shared" si="29"/>
        <v>0.65251315544606681</v>
      </c>
      <c r="Z172" s="10">
        <f t="shared" si="34"/>
        <v>0.86847136361729316</v>
      </c>
      <c r="AA172" s="10">
        <f t="shared" si="35"/>
        <v>1.0572318598114112</v>
      </c>
      <c r="AB172" s="10">
        <f t="shared" si="36"/>
        <v>1.2356225859436647</v>
      </c>
      <c r="AC172" s="10">
        <f t="shared" si="37"/>
        <v>1.3771679398078502</v>
      </c>
      <c r="AD172" s="10">
        <f t="shared" si="38"/>
        <v>1.4913130652896753</v>
      </c>
      <c r="AE172" s="10">
        <f t="shared" si="39"/>
        <v>1.5855039054490176</v>
      </c>
      <c r="AF172" s="10">
        <f t="shared" si="40"/>
        <v>1.6638584323468331</v>
      </c>
      <c r="AG172" s="10">
        <f t="shared" si="41"/>
        <v>1.7288369042328398</v>
      </c>
      <c r="AH172" s="10">
        <f t="shared" si="43"/>
        <v>1.7863930142940012</v>
      </c>
      <c r="AI172" s="10">
        <f t="shared" si="44"/>
        <v>1.8383823529865282</v>
      </c>
      <c r="AJ172" s="10">
        <f t="shared" si="45"/>
        <v>1.8860895598570291</v>
      </c>
      <c r="AK172" s="10">
        <f t="shared" si="46"/>
        <v>1.9304322345816523</v>
      </c>
      <c r="AL172" s="10">
        <f t="shared" si="47"/>
        <v>1.9720832835895734</v>
      </c>
      <c r="AM172" s="10">
        <f t="shared" si="48"/>
        <v>2.0085279514715042</v>
      </c>
      <c r="AN172" s="10">
        <f t="shared" si="49"/>
        <v>2.0406850113673256</v>
      </c>
      <c r="AO172" s="10">
        <f t="shared" si="50"/>
        <v>2.0692690646080556</v>
      </c>
      <c r="AP172" s="10">
        <f t="shared" si="51"/>
        <v>2.0948442701392351</v>
      </c>
      <c r="AQ172" s="10">
        <f t="shared" si="52"/>
        <v>2.1178619551172968</v>
      </c>
      <c r="AS172" s="37">
        <f t="shared" si="42"/>
        <v>0</v>
      </c>
    </row>
    <row r="173" spans="1:45" x14ac:dyDescent="0.25">
      <c r="A173" s="1">
        <v>41090</v>
      </c>
      <c r="B173" s="10">
        <f>+data!$T173</f>
        <v>4.0649222502782176E-2</v>
      </c>
      <c r="C173" s="10">
        <f>$A$1*data!$F173+(1-$A$1)*(data!$G173+CF!C173+'TR-E'!$A$2*(CF!C173-data!$E173)+'TR-E'!$A$3*CF!DH173)</f>
        <v>0.27665222427092573</v>
      </c>
      <c r="D173" s="10">
        <f>$A$1*data!$F173+(1-$A$1)*(data!$G173+CF!D173+'TR-E'!$A$2*(CF!D173-data!$E173)+'TR-E'!$A$3*CF!DI173)</f>
        <v>0.66819430925165446</v>
      </c>
      <c r="E173" s="10">
        <f>$A$1*data!$F173+(1-$A$1)*(data!$G173+CF!E173+'TR-E'!$A$2*(CF!E173-data!$E173)+'TR-E'!$A$3*CF!DJ173)</f>
        <v>1.0527984994945059</v>
      </c>
      <c r="F173" s="10">
        <f>$A$1*data!$F173+(1-$A$1)*(data!$G173+CF!F173+'TR-E'!$A$2*(CF!F173-data!$E173)+'TR-E'!$A$3*CF!DK173)</f>
        <v>1.4249253815658447</v>
      </c>
      <c r="G173" s="10">
        <f>$A$1*data!$F173+(1-$A$1)*(data!$G173+CF!G173+'TR-E'!$A$2*(CF!G173-data!$E173)+'TR-E'!$A$3*CF!DL173)</f>
        <v>1.6654430643284275</v>
      </c>
      <c r="H173" s="10">
        <f>$A$1*data!$F173+(1-$A$1)*(data!$G173+CF!H173+'TR-E'!$A$2*(CF!H173-data!$E173)+'TR-E'!$A$3*CF!DM173)</f>
        <v>1.8342815853562278</v>
      </c>
      <c r="I173" s="10">
        <f>$A$1*data!$F173+(1-$A$1)*(data!$G173+CF!I173+'TR-E'!$A$2*(CF!I173-data!$E173)+'TR-E'!$A$3*CF!DN173)</f>
        <v>1.921102072144806</v>
      </c>
      <c r="J173" s="10">
        <f>$A$1*data!$F173+(1-$A$1)*(data!$G173+CF!J173+'TR-E'!$A$2*(CF!J173-data!$E173)+'TR-E'!$A$3*CF!DO173)</f>
        <v>1.9863900695751096</v>
      </c>
      <c r="K173" s="10">
        <f>$A$1*data!$F173+(1-$A$1)*(data!$G173+CF!K173+'TR-E'!$A$2*(CF!K173-data!$E173)+'TR-E'!$A$3*CF!DP173)</f>
        <v>2.0299922621680624</v>
      </c>
      <c r="L173" s="10">
        <f>$A$1*data!$F173+(1-$A$1)*(data!$G173+CF!L173+'TR-E'!$A$2*(CF!L173-data!$E173)+'TR-E'!$A$3*CF!DQ173)</f>
        <v>2.0518125906587654</v>
      </c>
      <c r="M173" s="10">
        <f>$A$1*data!$F173+(1-$A$1)*(data!$G173+CF!M173+'TR-E'!$A$2*(CF!M173-data!$E173)+'TR-E'!$A$3*CF!DR173)</f>
        <v>2.0841211841265999</v>
      </c>
      <c r="N173" s="10">
        <f>$A$1*data!$F173+(1-$A$1)*(data!$G173+CF!N173+'TR-E'!$A$2*(CF!N173-data!$E173)+'TR-E'!$A$3*CF!DS173)</f>
        <v>2.1164297775944352</v>
      </c>
      <c r="O173" s="10">
        <f>$A$1*data!$F173+(1-$A$1)*(data!$G173+CF!O173+'TR-E'!$A$2*(CF!O173-data!$E173)+'TR-E'!$A$3*CF!DT173)</f>
        <v>2.1487383710622656</v>
      </c>
      <c r="P173" s="10">
        <f>$A$1*data!$F173+(1-$A$1)*(data!$G173+CF!P173+'TR-E'!$A$2*(CF!P173-data!$E173)+'TR-E'!$A$3*CF!DU173)</f>
        <v>2.1810469645300965</v>
      </c>
      <c r="Q173" s="10">
        <f>$A$1*data!$F173+(1-$A$1)*(data!$G173+CF!Q173+'TR-E'!$A$2*(CF!Q173-data!$E173)+'TR-E'!$A$3*CF!DV173)</f>
        <v>2.2133555579979296</v>
      </c>
      <c r="R173" s="10">
        <f>$A$1*data!$F173+(1-$A$1)*(data!$G173+CF!R173+'TR-E'!$A$2*(CF!R173-data!$E173)+'TR-E'!$A$3*CF!DW173)</f>
        <v>2.2133555579979305</v>
      </c>
      <c r="S173" s="10">
        <f>$A$1*data!$F173+(1-$A$1)*(data!$G173+CF!S173+'TR-E'!$A$2*(CF!S173-data!$E173)+'TR-E'!$A$3*CF!DX173)</f>
        <v>2.2133555579979292</v>
      </c>
      <c r="T173" s="10">
        <f>$A$1*data!$F173+(1-$A$1)*(data!$G173+CF!T173+'TR-E'!$A$2*(CF!T173-data!$E173)+'TR-E'!$A$3*CF!DY173)</f>
        <v>2.2133555579979314</v>
      </c>
      <c r="U173" s="10">
        <f>$A$1*data!$F173+(1-$A$1)*(data!$G173+CF!U173+'TR-E'!$A$2*(CF!U173-data!$E173)+'TR-E'!$A$3*CF!DZ173)</f>
        <v>2.2133555579979318</v>
      </c>
      <c r="V173" s="10">
        <f>$A$1*data!$F173+(1-$A$1)*(data!$G173+CF!V173+'TR-E'!$A$2*(CF!V173-data!$E173)+'TR-E'!$A$3*CF!EA173)</f>
        <v>2.2133555579979327</v>
      </c>
      <c r="W173" s="10">
        <f t="shared" si="32"/>
        <v>4.0649222502782176E-2</v>
      </c>
      <c r="X173" s="10">
        <f t="shared" si="33"/>
        <v>0.27665222427092573</v>
      </c>
      <c r="Y173" s="10">
        <f t="shared" si="29"/>
        <v>0.47242326676129009</v>
      </c>
      <c r="Z173" s="10">
        <f t="shared" si="34"/>
        <v>0.66588167767236206</v>
      </c>
      <c r="AA173" s="10">
        <f t="shared" si="35"/>
        <v>0.85564260364573275</v>
      </c>
      <c r="AB173" s="10">
        <f t="shared" si="36"/>
        <v>1.0176026957822717</v>
      </c>
      <c r="AC173" s="10">
        <f t="shared" si="37"/>
        <v>1.1537158440445978</v>
      </c>
      <c r="AD173" s="10">
        <f t="shared" si="38"/>
        <v>1.263342448058913</v>
      </c>
      <c r="AE173" s="10">
        <f t="shared" si="39"/>
        <v>1.3537234007484378</v>
      </c>
      <c r="AF173" s="10">
        <f t="shared" si="40"/>
        <v>1.4288643853506184</v>
      </c>
      <c r="AG173" s="10">
        <f t="shared" si="41"/>
        <v>1.4911592058814331</v>
      </c>
      <c r="AH173" s="10">
        <f t="shared" si="43"/>
        <v>1.5450648402673572</v>
      </c>
      <c r="AI173" s="10">
        <f t="shared" si="44"/>
        <v>1.5926785850446137</v>
      </c>
      <c r="AJ173" s="10">
        <f t="shared" si="45"/>
        <v>1.6354524147382792</v>
      </c>
      <c r="AK173" s="10">
        <f t="shared" si="46"/>
        <v>1.6744234540091232</v>
      </c>
      <c r="AL173" s="10">
        <f t="shared" si="47"/>
        <v>1.7103522609417103</v>
      </c>
      <c r="AM173" s="10">
        <f t="shared" si="48"/>
        <v>1.7417899670077239</v>
      </c>
      <c r="AN173" s="10">
        <f t="shared" si="49"/>
        <v>1.7695291194189124</v>
      </c>
      <c r="AO173" s="10">
        <f t="shared" si="50"/>
        <v>1.7941861437844133</v>
      </c>
      <c r="AP173" s="10">
        <f t="shared" si="51"/>
        <v>1.8162476919009141</v>
      </c>
      <c r="AQ173" s="10">
        <f t="shared" si="52"/>
        <v>1.8361030852057652</v>
      </c>
      <c r="AS173" s="37">
        <f t="shared" si="42"/>
        <v>0</v>
      </c>
    </row>
    <row r="174" spans="1:45" x14ac:dyDescent="0.25">
      <c r="A174" s="1">
        <v>41182</v>
      </c>
      <c r="B174" s="10">
        <f>+data!$T174</f>
        <v>-9.128704852510669E-2</v>
      </c>
      <c r="C174" s="10">
        <f>$A$1*data!$F174+(1-$A$1)*(data!$G174+CF!C174+'TR-E'!$A$2*(CF!C174-data!$E174)+'TR-E'!$A$3*CF!DH174)</f>
        <v>-7.5191163059634969E-3</v>
      </c>
      <c r="D174" s="10">
        <f>$A$1*data!$F174+(1-$A$1)*(data!$G174+CF!D174+'TR-E'!$A$2*(CF!D174-data!$E174)+'TR-E'!$A$3*CF!DI174)</f>
        <v>0.45823173240045151</v>
      </c>
      <c r="E174" s="10">
        <f>$A$1*data!$F174+(1-$A$1)*(data!$G174+CF!E174+'TR-E'!$A$2*(CF!E174-data!$E174)+'TR-E'!$A$3*CF!DJ174)</f>
        <v>0.74819682961157263</v>
      </c>
      <c r="F174" s="10">
        <f>$A$1*data!$F174+(1-$A$1)*(data!$G174+CF!F174+'TR-E'!$A$2*(CF!F174-data!$E174)+'TR-E'!$A$3*CF!DK174)</f>
        <v>1.1747117998497063</v>
      </c>
      <c r="G174" s="10">
        <f>$A$1*data!$F174+(1-$A$1)*(data!$G174+CF!G174+'TR-E'!$A$2*(CF!G174-data!$E174)+'TR-E'!$A$3*CF!DL174)</f>
        <v>1.3351978342854236</v>
      </c>
      <c r="H174" s="10">
        <f>$A$1*data!$F174+(1-$A$1)*(data!$G174+CF!H174+'TR-E'!$A$2*(CF!H174-data!$E174)+'TR-E'!$A$3*CF!DM174)</f>
        <v>1.5410230596396661</v>
      </c>
      <c r="I174" s="10">
        <f>$A$1*data!$F174+(1-$A$1)*(data!$G174+CF!I174+'TR-E'!$A$2*(CF!I174-data!$E174)+'TR-E'!$A$3*CF!DN174)</f>
        <v>1.6266203193949069</v>
      </c>
      <c r="J174" s="10">
        <f>$A$1*data!$F174+(1-$A$1)*(data!$G174+CF!J174+'TR-E'!$A$2*(CF!J174-data!$E174)+'TR-E'!$A$3*CF!DO174)</f>
        <v>1.6909878521544111</v>
      </c>
      <c r="K174" s="10">
        <f>$A$1*data!$F174+(1-$A$1)*(data!$G174+CF!K174+'TR-E'!$A$2*(CF!K174-data!$E174)+'TR-E'!$A$3*CF!DP174)</f>
        <v>1.7339750457010406</v>
      </c>
      <c r="L174" s="10">
        <f>$A$1*data!$F174+(1-$A$1)*(data!$G174+CF!L174+'TR-E'!$A$2*(CF!L174-data!$E174)+'TR-E'!$A$3*CF!DQ174)</f>
        <v>1.7554875353266421</v>
      </c>
      <c r="M174" s="10">
        <f>$A$1*data!$F174+(1-$A$1)*(data!$G174+CF!M174+'TR-E'!$A$2*(CF!M174-data!$E174)+'TR-E'!$A$3*CF!DR174)</f>
        <v>1.7717937585635939</v>
      </c>
      <c r="N174" s="10">
        <f>$A$1*data!$F174+(1-$A$1)*(data!$G174+CF!N174+'TR-E'!$A$2*(CF!N174-data!$E174)+'TR-E'!$A$3*CF!DS174)</f>
        <v>1.7880999818005463</v>
      </c>
      <c r="O174" s="10">
        <f>$A$1*data!$F174+(1-$A$1)*(data!$G174+CF!O174+'TR-E'!$A$2*(CF!O174-data!$E174)+'TR-E'!$A$3*CF!DT174)</f>
        <v>1.8044062050374952</v>
      </c>
      <c r="P174" s="10">
        <f>$A$1*data!$F174+(1-$A$1)*(data!$G174+CF!P174+'TR-E'!$A$2*(CF!P174-data!$E174)+'TR-E'!$A$3*CF!DU174)</f>
        <v>1.8207124282744489</v>
      </c>
      <c r="Q174" s="10">
        <f>$A$1*data!$F174+(1-$A$1)*(data!$G174+CF!Q174+'TR-E'!$A$2*(CF!Q174-data!$E174)+'TR-E'!$A$3*CF!DV174)</f>
        <v>1.8370186515114024</v>
      </c>
      <c r="R174" s="10">
        <f>$A$1*data!$F174+(1-$A$1)*(data!$G174+CF!R174+'TR-E'!$A$2*(CF!R174-data!$E174)+'TR-E'!$A$3*CF!DW174)</f>
        <v>1.8370186515114006</v>
      </c>
      <c r="S174" s="10">
        <f>$A$1*data!$F174+(1-$A$1)*(data!$G174+CF!S174+'TR-E'!$A$2*(CF!S174-data!$E174)+'TR-E'!$A$3*CF!DX174)</f>
        <v>1.8370186515114011</v>
      </c>
      <c r="T174" s="10">
        <f>$A$1*data!$F174+(1-$A$1)*(data!$G174+CF!T174+'TR-E'!$A$2*(CF!T174-data!$E174)+'TR-E'!$A$3*CF!DY174)</f>
        <v>1.8370186515114015</v>
      </c>
      <c r="U174" s="10">
        <f>$A$1*data!$F174+(1-$A$1)*(data!$G174+CF!U174+'TR-E'!$A$2*(CF!U174-data!$E174)+'TR-E'!$A$3*CF!DZ174)</f>
        <v>1.8370186515114</v>
      </c>
      <c r="V174" s="10">
        <f>$A$1*data!$F174+(1-$A$1)*(data!$G174+CF!V174+'TR-E'!$A$2*(CF!V174-data!$E174)+'TR-E'!$A$3*CF!EA174)</f>
        <v>1.8370186515113995</v>
      </c>
      <c r="W174" s="10">
        <f t="shared" si="32"/>
        <v>-9.128704852510669E-2</v>
      </c>
      <c r="X174" s="10">
        <f t="shared" si="33"/>
        <v>-7.5191163059634969E-3</v>
      </c>
      <c r="Y174" s="10">
        <f t="shared" si="29"/>
        <v>0.22535630804724399</v>
      </c>
      <c r="Z174" s="10">
        <f t="shared" si="34"/>
        <v>0.39963648190202017</v>
      </c>
      <c r="AA174" s="10">
        <f t="shared" si="35"/>
        <v>0.5934053113889417</v>
      </c>
      <c r="AB174" s="10">
        <f t="shared" si="36"/>
        <v>0.74176381596823815</v>
      </c>
      <c r="AC174" s="10">
        <f t="shared" si="37"/>
        <v>0.87497368991347602</v>
      </c>
      <c r="AD174" s="10">
        <f t="shared" si="38"/>
        <v>0.9823517798393947</v>
      </c>
      <c r="AE174" s="10">
        <f t="shared" si="39"/>
        <v>1.0709312888787719</v>
      </c>
      <c r="AF174" s="10">
        <f t="shared" si="40"/>
        <v>1.1446028174145795</v>
      </c>
      <c r="AG174" s="10">
        <f t="shared" si="41"/>
        <v>1.2056912892057858</v>
      </c>
      <c r="AH174" s="10">
        <f t="shared" si="43"/>
        <v>1.2571551500564957</v>
      </c>
      <c r="AI174" s="10">
        <f t="shared" si="44"/>
        <v>1.3014005527018331</v>
      </c>
      <c r="AJ174" s="10">
        <f t="shared" si="45"/>
        <v>1.3400932951891917</v>
      </c>
      <c r="AK174" s="10">
        <f t="shared" si="46"/>
        <v>1.3744232332667099</v>
      </c>
      <c r="AL174" s="10">
        <f t="shared" si="47"/>
        <v>1.4052629278163562</v>
      </c>
      <c r="AM174" s="10">
        <f t="shared" si="48"/>
        <v>1.4322476605472965</v>
      </c>
      <c r="AN174" s="10">
        <f t="shared" si="49"/>
        <v>1.4560577188393025</v>
      </c>
      <c r="AO174" s="10">
        <f t="shared" si="50"/>
        <v>1.4772222150988634</v>
      </c>
      <c r="AP174" s="10">
        <f t="shared" si="51"/>
        <v>1.4961588696468915</v>
      </c>
      <c r="AQ174" s="10">
        <f t="shared" si="52"/>
        <v>1.513201858740117</v>
      </c>
      <c r="AS174" s="37">
        <f t="shared" si="42"/>
        <v>1</v>
      </c>
    </row>
    <row r="175" spans="1:45" x14ac:dyDescent="0.25">
      <c r="A175" s="1">
        <v>41274</v>
      </c>
      <c r="B175" s="10">
        <f>+data!$T175</f>
        <v>-9.9190343003589393E-2</v>
      </c>
      <c r="C175" s="10">
        <f>$A$1*data!$F175+(1-$A$1)*(data!$G175+CF!C175+'TR-E'!$A$2*(CF!C175-data!$E175)+'TR-E'!$A$3*CF!DH175)</f>
        <v>-2.7133425798913383E-2</v>
      </c>
      <c r="D175" s="10">
        <f>$A$1*data!$F175+(1-$A$1)*(data!$G175+CF!D175+'TR-E'!$A$2*(CF!D175-data!$E175)+'TR-E'!$A$3*CF!DI175)</f>
        <v>0.37817148237742149</v>
      </c>
      <c r="E175" s="10">
        <f>$A$1*data!$F175+(1-$A$1)*(data!$G175+CF!E175+'TR-E'!$A$2*(CF!E175-data!$E175)+'TR-E'!$A$3*CF!DJ175)</f>
        <v>0.71337089815737931</v>
      </c>
      <c r="F175" s="10">
        <f>$A$1*data!$F175+(1-$A$1)*(data!$G175+CF!F175+'TR-E'!$A$2*(CF!F175-data!$E175)+'TR-E'!$A$3*CF!DK175)</f>
        <v>1.0660417447985213</v>
      </c>
      <c r="G175" s="10">
        <f>$A$1*data!$F175+(1-$A$1)*(data!$G175+CF!G175+'TR-E'!$A$2*(CF!G175-data!$E175)+'TR-E'!$A$3*CF!DL175)</f>
        <v>1.2461046346179987</v>
      </c>
      <c r="H175" s="10">
        <f>$A$1*data!$F175+(1-$A$1)*(data!$G175+CF!H175+'TR-E'!$A$2*(CF!H175-data!$E175)+'TR-E'!$A$3*CF!DM175)</f>
        <v>1.3816151914262598</v>
      </c>
      <c r="I175" s="10">
        <f>$A$1*data!$F175+(1-$A$1)*(data!$G175+CF!I175+'TR-E'!$A$2*(CF!I175-data!$E175)+'TR-E'!$A$3*CF!DN175)</f>
        <v>1.4605970229832248</v>
      </c>
      <c r="J175" s="10">
        <f>$A$1*data!$F175+(1-$A$1)*(data!$G175+CF!J175+'TR-E'!$A$2*(CF!J175-data!$E175)+'TR-E'!$A$3*CF!DO175)</f>
        <v>1.5199781193433377</v>
      </c>
      <c r="K175" s="10">
        <f>$A$1*data!$F175+(1-$A$1)*(data!$G175+CF!K175+'TR-E'!$A$2*(CF!K175-data!$E175)+'TR-E'!$A$3*CF!DP175)</f>
        <v>1.5596299427918618</v>
      </c>
      <c r="L175" s="10">
        <f>$A$1*data!$F175+(1-$A$1)*(data!$G175+CF!L175+'TR-E'!$A$2*(CF!L175-data!$E175)+'TR-E'!$A$3*CF!DQ175)</f>
        <v>1.5794719740803538</v>
      </c>
      <c r="M175" s="10">
        <f>$A$1*data!$F175+(1-$A$1)*(data!$G175+CF!M175+'TR-E'!$A$2*(CF!M175-data!$E175)+'TR-E'!$A$3*CF!DR175)</f>
        <v>1.6195555618685795</v>
      </c>
      <c r="N175" s="10">
        <f>$A$1*data!$F175+(1-$A$1)*(data!$G175+CF!N175+'TR-E'!$A$2*(CF!N175-data!$E175)+'TR-E'!$A$3*CF!DS175)</f>
        <v>1.6596391496568024</v>
      </c>
      <c r="O175" s="10">
        <f>$A$1*data!$F175+(1-$A$1)*(data!$G175+CF!O175+'TR-E'!$A$2*(CF!O175-data!$E175)+'TR-E'!$A$3*CF!DT175)</f>
        <v>1.699722737445025</v>
      </c>
      <c r="P175" s="10">
        <f>$A$1*data!$F175+(1-$A$1)*(data!$G175+CF!P175+'TR-E'!$A$2*(CF!P175-data!$E175)+'TR-E'!$A$3*CF!DU175)</f>
        <v>1.7398063252332503</v>
      </c>
      <c r="Q175" s="10">
        <f>$A$1*data!$F175+(1-$A$1)*(data!$G175+CF!Q175+'TR-E'!$A$2*(CF!Q175-data!$E175)+'TR-E'!$A$3*CF!DV175)</f>
        <v>1.779889913021476</v>
      </c>
      <c r="R175" s="10">
        <f>$A$1*data!$F175+(1-$A$1)*(data!$G175+CF!R175+'TR-E'!$A$2*(CF!R175-data!$E175)+'TR-E'!$A$3*CF!DW175)</f>
        <v>1.7798899130214774</v>
      </c>
      <c r="S175" s="10">
        <f>$A$1*data!$F175+(1-$A$1)*(data!$G175+CF!S175+'TR-E'!$A$2*(CF!S175-data!$E175)+'TR-E'!$A$3*CF!DX175)</f>
        <v>1.7798899130214751</v>
      </c>
      <c r="T175" s="10">
        <f>$A$1*data!$F175+(1-$A$1)*(data!$G175+CF!T175+'TR-E'!$A$2*(CF!T175-data!$E175)+'TR-E'!$A$3*CF!DY175)</f>
        <v>1.779889913021476</v>
      </c>
      <c r="U175" s="10">
        <f>$A$1*data!$F175+(1-$A$1)*(data!$G175+CF!U175+'TR-E'!$A$2*(CF!U175-data!$E175)+'TR-E'!$A$3*CF!DZ175)</f>
        <v>1.779889913021476</v>
      </c>
      <c r="V175" s="10">
        <f>$A$1*data!$F175+(1-$A$1)*(data!$G175+CF!V175+'TR-E'!$A$2*(CF!V175-data!$E175)+'TR-E'!$A$3*CF!EA175)</f>
        <v>1.7798899130214774</v>
      </c>
      <c r="W175" s="10">
        <f t="shared" si="32"/>
        <v>-9.9190343003589393E-2</v>
      </c>
      <c r="X175" s="10">
        <f t="shared" si="33"/>
        <v>-2.7133425798913383E-2</v>
      </c>
      <c r="Y175" s="10">
        <f t="shared" si="29"/>
        <v>0.17551902828925406</v>
      </c>
      <c r="Z175" s="10">
        <f t="shared" si="34"/>
        <v>0.35480298491196249</v>
      </c>
      <c r="AA175" s="10">
        <f t="shared" si="35"/>
        <v>0.5326126748836022</v>
      </c>
      <c r="AB175" s="10">
        <f t="shared" si="36"/>
        <v>0.67531106683048159</v>
      </c>
      <c r="AC175" s="10">
        <f t="shared" si="37"/>
        <v>0.79302842092977788</v>
      </c>
      <c r="AD175" s="10">
        <f t="shared" si="38"/>
        <v>0.88839536408027031</v>
      </c>
      <c r="AE175" s="10">
        <f t="shared" si="39"/>
        <v>0.96734320848815381</v>
      </c>
      <c r="AF175" s="10">
        <f t="shared" si="40"/>
        <v>1.0331528456330104</v>
      </c>
      <c r="AG175" s="10">
        <f t="shared" si="41"/>
        <v>1.0877847584777447</v>
      </c>
      <c r="AH175" s="10">
        <f t="shared" si="43"/>
        <v>1.1361275587860025</v>
      </c>
      <c r="AI175" s="10">
        <f t="shared" si="44"/>
        <v>1.1797535246919024</v>
      </c>
      <c r="AJ175" s="10">
        <f t="shared" si="45"/>
        <v>1.2197511564421428</v>
      </c>
      <c r="AK175" s="10">
        <f t="shared" si="46"/>
        <v>1.2568979542129364</v>
      </c>
      <c r="AL175" s="10">
        <f t="shared" si="47"/>
        <v>1.2917640848001724</v>
      </c>
      <c r="AM175" s="10">
        <f t="shared" si="48"/>
        <v>1.322271949064004</v>
      </c>
      <c r="AN175" s="10">
        <f t="shared" si="49"/>
        <v>1.3491906528262081</v>
      </c>
      <c r="AO175" s="10">
        <f t="shared" si="50"/>
        <v>1.3731183895037229</v>
      </c>
      <c r="AP175" s="10">
        <f t="shared" si="51"/>
        <v>1.394527417057289</v>
      </c>
      <c r="AQ175" s="10">
        <f t="shared" si="52"/>
        <v>1.4137955418554984</v>
      </c>
      <c r="AS175" s="37">
        <f t="shared" si="42"/>
        <v>1</v>
      </c>
    </row>
    <row r="176" spans="1:45" x14ac:dyDescent="0.25">
      <c r="A176" s="1">
        <v>41364</v>
      </c>
      <c r="B176" s="10">
        <f>+data!$T176</f>
        <v>-0.13035345555386446</v>
      </c>
      <c r="C176" s="10">
        <f>$A$1*data!$F176+(1-$A$1)*(data!$G176+CF!C176+'TR-E'!$A$2*(CF!C176-data!$E176)+'TR-E'!$A$3*CF!DH176)</f>
        <v>9.3431315833507292E-2</v>
      </c>
      <c r="D176" s="10">
        <f>$A$1*data!$F176+(1-$A$1)*(data!$G176+CF!D176+'TR-E'!$A$2*(CF!D176-data!$E176)+'TR-E'!$A$3*CF!DI176)</f>
        <v>0.44003354296392722</v>
      </c>
      <c r="E176" s="10">
        <f>$A$1*data!$F176+(1-$A$1)*(data!$G176+CF!E176+'TR-E'!$A$2*(CF!E176-data!$E176)+'TR-E'!$A$3*CF!DJ176)</f>
        <v>0.82329933459157068</v>
      </c>
      <c r="F176" s="10">
        <f>$A$1*data!$F176+(1-$A$1)*(data!$G176+CF!F176+'TR-E'!$A$2*(CF!F176-data!$E176)+'TR-E'!$A$3*CF!DK176)</f>
        <v>1.1043706977280339</v>
      </c>
      <c r="G176" s="10">
        <f>$A$1*data!$F176+(1-$A$1)*(data!$G176+CF!G176+'TR-E'!$A$2*(CF!G176-data!$E176)+'TR-E'!$A$3*CF!DL176)</f>
        <v>1.3057760071986761</v>
      </c>
      <c r="H176" s="10">
        <f>$A$1*data!$F176+(1-$A$1)*(data!$G176+CF!H176+'TR-E'!$A$2*(CF!H176-data!$E176)+'TR-E'!$A$3*CF!DM176)</f>
        <v>1.372334812251214</v>
      </c>
      <c r="I176" s="10">
        <f>$A$1*data!$F176+(1-$A$1)*(data!$G176+CF!I176+'TR-E'!$A$2*(CF!I176-data!$E176)+'TR-E'!$A$3*CF!DN176)</f>
        <v>1.4455728294559131</v>
      </c>
      <c r="J176" s="10">
        <f>$A$1*data!$F176+(1-$A$1)*(data!$G176+CF!J176+'TR-E'!$A$2*(CF!J176-data!$E176)+'TR-E'!$A$3*CF!DO176)</f>
        <v>1.5006251145740355</v>
      </c>
      <c r="K176" s="10">
        <f>$A$1*data!$F176+(1-$A$1)*(data!$G176+CF!K176+'TR-E'!$A$2*(CF!K176-data!$E176)+'TR-E'!$A$3*CF!DP176)</f>
        <v>1.5373817304342845</v>
      </c>
      <c r="L176" s="10">
        <f>$A$1*data!$F176+(1-$A$1)*(data!$G176+CF!L176+'TR-E'!$A$2*(CF!L176-data!$E176)+'TR-E'!$A$3*CF!DQ176)</f>
        <v>1.5557738218060679</v>
      </c>
      <c r="M176" s="10">
        <f>$A$1*data!$F176+(1-$A$1)*(data!$G176+CF!M176+'TR-E'!$A$2*(CF!M176-data!$E176)+'TR-E'!$A$3*CF!DR176)</f>
        <v>1.6196347741455639</v>
      </c>
      <c r="N176" s="10">
        <f>$A$1*data!$F176+(1-$A$1)*(data!$G176+CF!N176+'TR-E'!$A$2*(CF!N176-data!$E176)+'TR-E'!$A$3*CF!DS176)</f>
        <v>1.6834957264850565</v>
      </c>
      <c r="O176" s="10">
        <f>$A$1*data!$F176+(1-$A$1)*(data!$G176+CF!O176+'TR-E'!$A$2*(CF!O176-data!$E176)+'TR-E'!$A$3*CF!DT176)</f>
        <v>1.7473566788245529</v>
      </c>
      <c r="P176" s="10">
        <f>$A$1*data!$F176+(1-$A$1)*(data!$G176+CF!P176+'TR-E'!$A$2*(CF!P176-data!$E176)+'TR-E'!$A$3*CF!DU176)</f>
        <v>1.8112176311640511</v>
      </c>
      <c r="Q176" s="10">
        <f>$A$1*data!$F176+(1-$A$1)*(data!$G176+CF!Q176+'TR-E'!$A$2*(CF!Q176-data!$E176)+'TR-E'!$A$3*CF!DV176)</f>
        <v>1.8750785835035451</v>
      </c>
      <c r="R176" s="10">
        <f>$A$1*data!$F176+(1-$A$1)*(data!$G176+CF!R176+'TR-E'!$A$2*(CF!R176-data!$E176)+'TR-E'!$A$3*CF!DW176)</f>
        <v>1.8750785835035437</v>
      </c>
      <c r="S176" s="10">
        <f>$A$1*data!$F176+(1-$A$1)*(data!$G176+CF!S176+'TR-E'!$A$2*(CF!S176-data!$E176)+'TR-E'!$A$3*CF!DX176)</f>
        <v>1.8750785835035417</v>
      </c>
      <c r="T176" s="10">
        <f>$A$1*data!$F176+(1-$A$1)*(data!$G176+CF!T176+'TR-E'!$A$2*(CF!T176-data!$E176)+'TR-E'!$A$3*CF!DY176)</f>
        <v>1.8750785835035406</v>
      </c>
      <c r="U176" s="10">
        <f>$A$1*data!$F176+(1-$A$1)*(data!$G176+CF!U176+'TR-E'!$A$2*(CF!U176-data!$E176)+'TR-E'!$A$3*CF!DZ176)</f>
        <v>1.8750785835035391</v>
      </c>
      <c r="V176" s="10">
        <f>$A$1*data!$F176+(1-$A$1)*(data!$G176+CF!V176+'TR-E'!$A$2*(CF!V176-data!$E176)+'TR-E'!$A$3*CF!EA176)</f>
        <v>1.8750785835035375</v>
      </c>
      <c r="W176" s="10">
        <f t="shared" si="32"/>
        <v>-0.13035345555386446</v>
      </c>
      <c r="X176" s="10">
        <f t="shared" si="33"/>
        <v>9.3431315833507292E-2</v>
      </c>
      <c r="Y176" s="10">
        <f t="shared" si="29"/>
        <v>0.26673242939871727</v>
      </c>
      <c r="Z176" s="10">
        <f t="shared" si="34"/>
        <v>0.45225473112966846</v>
      </c>
      <c r="AA176" s="10">
        <f t="shared" si="35"/>
        <v>0.6152837227792598</v>
      </c>
      <c r="AB176" s="10">
        <f t="shared" si="36"/>
        <v>0.75338217966314303</v>
      </c>
      <c r="AC176" s="10">
        <f t="shared" si="37"/>
        <v>0.85654095176115497</v>
      </c>
      <c r="AD176" s="10">
        <f t="shared" si="38"/>
        <v>0.94068836286040614</v>
      </c>
      <c r="AE176" s="10">
        <f t="shared" si="39"/>
        <v>1.0106804568246097</v>
      </c>
      <c r="AF176" s="10">
        <f t="shared" si="40"/>
        <v>1.0692028205590181</v>
      </c>
      <c r="AG176" s="10">
        <f t="shared" si="41"/>
        <v>1.117859920683723</v>
      </c>
      <c r="AH176" s="10">
        <f t="shared" si="43"/>
        <v>1.1634758164529813</v>
      </c>
      <c r="AI176" s="10">
        <f t="shared" si="44"/>
        <v>1.2068108089556542</v>
      </c>
      <c r="AJ176" s="10">
        <f t="shared" si="45"/>
        <v>1.2483912604840308</v>
      </c>
      <c r="AK176" s="10">
        <f t="shared" si="46"/>
        <v>1.2885931441040324</v>
      </c>
      <c r="AL176" s="10">
        <f t="shared" si="47"/>
        <v>1.3276921733973333</v>
      </c>
      <c r="AM176" s="10">
        <f t="shared" si="48"/>
        <v>1.3619038240289714</v>
      </c>
      <c r="AN176" s="10">
        <f t="shared" si="49"/>
        <v>1.392090574586299</v>
      </c>
      <c r="AO176" s="10">
        <f t="shared" si="50"/>
        <v>1.4189232417483679</v>
      </c>
      <c r="AP176" s="10">
        <f t="shared" si="51"/>
        <v>1.4429314176302193</v>
      </c>
      <c r="AQ176" s="10">
        <f t="shared" si="52"/>
        <v>1.464538775923885</v>
      </c>
      <c r="AS176" s="37">
        <f t="shared" si="42"/>
        <v>0</v>
      </c>
    </row>
    <row r="177" spans="1:45" x14ac:dyDescent="0.25">
      <c r="A177" s="1">
        <v>41455</v>
      </c>
      <c r="B177" s="10">
        <f>+data!$T177</f>
        <v>-0.26009064955311711</v>
      </c>
      <c r="C177" s="10">
        <f>$A$1*data!$F177+(1-$A$1)*(data!$G177+CF!C177+'TR-E'!$A$2*(CF!C177-data!$E177)+'TR-E'!$A$3*CF!DH177)</f>
        <v>-0.27085710415929831</v>
      </c>
      <c r="D177" s="10">
        <f>$A$1*data!$F177+(1-$A$1)*(data!$G177+CF!D177+'TR-E'!$A$2*(CF!D177-data!$E177)+'TR-E'!$A$3*CF!DI177)</f>
        <v>0.17649407755943156</v>
      </c>
      <c r="E177" s="10">
        <f>$A$1*data!$F177+(1-$A$1)*(data!$G177+CF!E177+'TR-E'!$A$2*(CF!E177-data!$E177)+'TR-E'!$A$3*CF!DJ177)</f>
        <v>0.58246652950125555</v>
      </c>
      <c r="F177" s="10">
        <f>$A$1*data!$F177+(1-$A$1)*(data!$G177+CF!F177+'TR-E'!$A$2*(CF!F177-data!$E177)+'TR-E'!$A$3*CF!DK177)</f>
        <v>0.84188393069216649</v>
      </c>
      <c r="G177" s="10">
        <f>$A$1*data!$F177+(1-$A$1)*(data!$G177+CF!G177+'TR-E'!$A$2*(CF!G177-data!$E177)+'TR-E'!$A$3*CF!DL177)</f>
        <v>1.0615125973580084</v>
      </c>
      <c r="H177" s="10">
        <f>$A$1*data!$F177+(1-$A$1)*(data!$G177+CF!H177+'TR-E'!$A$2*(CF!H177-data!$E177)+'TR-E'!$A$3*CF!DM177)</f>
        <v>1.1389379589839821</v>
      </c>
      <c r="I177" s="10">
        <f>$A$1*data!$F177+(1-$A$1)*(data!$G177+CF!I177+'TR-E'!$A$2*(CF!I177-data!$E177)+'TR-E'!$A$3*CF!DN177)</f>
        <v>1.2151581102624205</v>
      </c>
      <c r="J177" s="10">
        <f>$A$1*data!$F177+(1-$A$1)*(data!$G177+CF!J177+'TR-E'!$A$2*(CF!J177-data!$E177)+'TR-E'!$A$3*CF!DO177)</f>
        <v>1.2724582605687735</v>
      </c>
      <c r="K177" s="10">
        <f>$A$1*data!$F177+(1-$A$1)*(data!$G177+CF!K177+'TR-E'!$A$2*(CF!K177-data!$E177)+'TR-E'!$A$3*CF!DP177)</f>
        <v>1.3107184715901035</v>
      </c>
      <c r="L177" s="10">
        <f>$A$1*data!$F177+(1-$A$1)*(data!$G177+CF!L177+'TR-E'!$A$2*(CF!L177-data!$E177)+'TR-E'!$A$3*CF!DQ177)</f>
        <v>1.3298636166193796</v>
      </c>
      <c r="M177" s="10">
        <f>$A$1*data!$F177+(1-$A$1)*(data!$G177+CF!M177+'TR-E'!$A$2*(CF!M177-data!$E177)+'TR-E'!$A$3*CF!DR177)</f>
        <v>1.3856772134167332</v>
      </c>
      <c r="N177" s="10">
        <f>$A$1*data!$F177+(1-$A$1)*(data!$G177+CF!N177+'TR-E'!$A$2*(CF!N177-data!$E177)+'TR-E'!$A$3*CF!DS177)</f>
        <v>1.4414908102140875</v>
      </c>
      <c r="O177" s="10">
        <f>$A$1*data!$F177+(1-$A$1)*(data!$G177+CF!O177+'TR-E'!$A$2*(CF!O177-data!$E177)+'TR-E'!$A$3*CF!DT177)</f>
        <v>1.4973044070114394</v>
      </c>
      <c r="P177" s="10">
        <f>$A$1*data!$F177+(1-$A$1)*(data!$G177+CF!P177+'TR-E'!$A$2*(CF!P177-data!$E177)+'TR-E'!$A$3*CF!DU177)</f>
        <v>1.5531180038087915</v>
      </c>
      <c r="Q177" s="10">
        <f>$A$1*data!$F177+(1-$A$1)*(data!$G177+CF!Q177+'TR-E'!$A$2*(CF!Q177-data!$E177)+'TR-E'!$A$3*CF!DV177)</f>
        <v>1.6089316006061438</v>
      </c>
      <c r="R177" s="10">
        <f>$A$1*data!$F177+(1-$A$1)*(data!$G177+CF!R177+'TR-E'!$A$2*(CF!R177-data!$E177)+'TR-E'!$A$3*CF!DW177)</f>
        <v>1.6089316006061434</v>
      </c>
      <c r="S177" s="10">
        <f>$A$1*data!$F177+(1-$A$1)*(data!$G177+CF!S177+'TR-E'!$A$2*(CF!S177-data!$E177)+'TR-E'!$A$3*CF!DX177)</f>
        <v>1.608931600606142</v>
      </c>
      <c r="T177" s="10">
        <f>$A$1*data!$F177+(1-$A$1)*(data!$G177+CF!T177+'TR-E'!$A$2*(CF!T177-data!$E177)+'TR-E'!$A$3*CF!DY177)</f>
        <v>1.6089316006061429</v>
      </c>
      <c r="U177" s="10">
        <f>$A$1*data!$F177+(1-$A$1)*(data!$G177+CF!U177+'TR-E'!$A$2*(CF!U177-data!$E177)+'TR-E'!$A$3*CF!DZ177)</f>
        <v>1.6089316006061436</v>
      </c>
      <c r="V177" s="10">
        <f>$A$1*data!$F177+(1-$A$1)*(data!$G177+CF!V177+'TR-E'!$A$2*(CF!V177-data!$E177)+'TR-E'!$A$3*CF!EA177)</f>
        <v>1.6089316006061436</v>
      </c>
      <c r="W177" s="10">
        <f t="shared" si="32"/>
        <v>-0.26009064955311711</v>
      </c>
      <c r="X177" s="10">
        <f t="shared" si="33"/>
        <v>-0.27085710415929831</v>
      </c>
      <c r="Y177" s="10">
        <f t="shared" si="29"/>
        <v>-4.7181513299933378E-2</v>
      </c>
      <c r="Z177" s="10">
        <f t="shared" si="34"/>
        <v>0.16270116763379627</v>
      </c>
      <c r="AA177" s="10">
        <f t="shared" si="35"/>
        <v>0.33249685839838883</v>
      </c>
      <c r="AB177" s="10">
        <f t="shared" si="36"/>
        <v>0.47830000619031277</v>
      </c>
      <c r="AC177" s="10">
        <f t="shared" si="37"/>
        <v>0.58840633165592438</v>
      </c>
      <c r="AD177" s="10">
        <f t="shared" si="38"/>
        <v>0.67794230002828093</v>
      </c>
      <c r="AE177" s="10">
        <f t="shared" si="39"/>
        <v>0.75225679509584253</v>
      </c>
      <c r="AF177" s="10">
        <f t="shared" si="40"/>
        <v>0.81430809248409375</v>
      </c>
      <c r="AG177" s="10">
        <f t="shared" si="41"/>
        <v>0.86586364489762224</v>
      </c>
      <c r="AH177" s="10">
        <f t="shared" si="43"/>
        <v>0.91311942385390499</v>
      </c>
      <c r="AI177" s="10">
        <f t="shared" si="44"/>
        <v>0.95715037271725356</v>
      </c>
      <c r="AJ177" s="10">
        <f t="shared" si="45"/>
        <v>0.99870068304757553</v>
      </c>
      <c r="AK177" s="10">
        <f t="shared" si="46"/>
        <v>1.0383019202448052</v>
      </c>
      <c r="AL177" s="10">
        <f t="shared" si="47"/>
        <v>1.0763438989355611</v>
      </c>
      <c r="AM177" s="10">
        <f t="shared" si="48"/>
        <v>1.1096306302899726</v>
      </c>
      <c r="AN177" s="10">
        <f t="shared" si="49"/>
        <v>1.1390012756026884</v>
      </c>
      <c r="AO177" s="10">
        <f t="shared" si="50"/>
        <v>1.1651085158806582</v>
      </c>
      <c r="AP177" s="10">
        <f t="shared" si="51"/>
        <v>1.1884676256030522</v>
      </c>
      <c r="AQ177" s="10">
        <f t="shared" si="52"/>
        <v>1.2094908243532068</v>
      </c>
      <c r="AS177" s="37">
        <f t="shared" si="42"/>
        <v>2</v>
      </c>
    </row>
    <row r="178" spans="1:45" x14ac:dyDescent="0.25">
      <c r="A178" s="1">
        <v>41547</v>
      </c>
      <c r="B178" s="10">
        <f>+data!$T178</f>
        <v>-0.18139128024732398</v>
      </c>
      <c r="C178" s="10">
        <f>$A$1*data!$F178+(1-$A$1)*(data!$G178+CF!C178+'TR-E'!$A$2*(CF!C178-data!$E178)+'TR-E'!$A$3*CF!DH178)</f>
        <v>-0.32433551058474186</v>
      </c>
      <c r="D178" s="10">
        <f>$A$1*data!$F178+(1-$A$1)*(data!$G178+CF!D178+'TR-E'!$A$2*(CF!D178-data!$E178)+'TR-E'!$A$3*CF!DI178)</f>
        <v>0.22527510070350842</v>
      </c>
      <c r="E178" s="10">
        <f>$A$1*data!$F178+(1-$A$1)*(data!$G178+CF!E178+'TR-E'!$A$2*(CF!E178-data!$E178)+'TR-E'!$A$3*CF!DJ178)</f>
        <v>0.65601323438360482</v>
      </c>
      <c r="F178" s="10">
        <f>$A$1*data!$F178+(1-$A$1)*(data!$G178+CF!F178+'TR-E'!$A$2*(CF!F178-data!$E178)+'TR-E'!$A$3*CF!DK178)</f>
        <v>0.89534626070141488</v>
      </c>
      <c r="G178" s="10">
        <f>$A$1*data!$F178+(1-$A$1)*(data!$G178+CF!G178+'TR-E'!$A$2*(CF!G178-data!$E178)+'TR-E'!$A$3*CF!DL178)</f>
        <v>1.1343684151569797</v>
      </c>
      <c r="H178" s="10">
        <f>$A$1*data!$F178+(1-$A$1)*(data!$G178+CF!H178+'TR-E'!$A$2*(CF!H178-data!$E178)+'TR-E'!$A$3*CF!DM178)</f>
        <v>1.2235024737141986</v>
      </c>
      <c r="I178" s="10">
        <f>$A$1*data!$F178+(1-$A$1)*(data!$G178+CF!I178+'TR-E'!$A$2*(CF!I178-data!$E178)+'TR-E'!$A$3*CF!DN178)</f>
        <v>1.3032006870380721</v>
      </c>
      <c r="J178" s="10">
        <f>$A$1*data!$F178+(1-$A$1)*(data!$G178+CF!J178+'TR-E'!$A$2*(CF!J178-data!$E178)+'TR-E'!$A$3*CF!DO178)</f>
        <v>1.3631221009198495</v>
      </c>
      <c r="K178" s="10">
        <f>$A$1*data!$F178+(1-$A$1)*(data!$G178+CF!K178+'TR-E'!$A$2*(CF!K178-data!$E178)+'TR-E'!$A$3*CF!DP178)</f>
        <v>1.4031354866970103</v>
      </c>
      <c r="L178" s="10">
        <f>$A$1*data!$F178+(1-$A$1)*(data!$G178+CF!L178+'TR-E'!$A$2*(CF!L178-data!$E178)+'TR-E'!$A$3*CF!DQ178)</f>
        <v>1.4231586372433136</v>
      </c>
      <c r="M178" s="10">
        <f>$A$1*data!$F178+(1-$A$1)*(data!$G178+CF!M178+'TR-E'!$A$2*(CF!M178-data!$E178)+'TR-E'!$A$3*CF!DR178)</f>
        <v>1.4709248784985232</v>
      </c>
      <c r="N178" s="10">
        <f>$A$1*data!$F178+(1-$A$1)*(data!$G178+CF!N178+'TR-E'!$A$2*(CF!N178-data!$E178)+'TR-E'!$A$3*CF!DS178)</f>
        <v>1.5186911197537334</v>
      </c>
      <c r="O178" s="10">
        <f>$A$1*data!$F178+(1-$A$1)*(data!$G178+CF!O178+'TR-E'!$A$2*(CF!O178-data!$E178)+'TR-E'!$A$3*CF!DT178)</f>
        <v>1.5664573610089436</v>
      </c>
      <c r="P178" s="10">
        <f>$A$1*data!$F178+(1-$A$1)*(data!$G178+CF!P178+'TR-E'!$A$2*(CF!P178-data!$E178)+'TR-E'!$A$3*CF!DU178)</f>
        <v>1.6142236022641541</v>
      </c>
      <c r="Q178" s="10">
        <f>$A$1*data!$F178+(1-$A$1)*(data!$G178+CF!Q178+'TR-E'!$A$2*(CF!Q178-data!$E178)+'TR-E'!$A$3*CF!DV178)</f>
        <v>1.6619898435193643</v>
      </c>
      <c r="R178" s="10">
        <f>$A$1*data!$F178+(1-$A$1)*(data!$G178+CF!R178+'TR-E'!$A$2*(CF!R178-data!$E178)+'TR-E'!$A$3*CF!DW178)</f>
        <v>1.6619898435193654</v>
      </c>
      <c r="S178" s="10">
        <f>$A$1*data!$F178+(1-$A$1)*(data!$G178+CF!S178+'TR-E'!$A$2*(CF!S178-data!$E178)+'TR-E'!$A$3*CF!DX178)</f>
        <v>1.6619898435193674</v>
      </c>
      <c r="T178" s="10">
        <f>$A$1*data!$F178+(1-$A$1)*(data!$G178+CF!T178+'TR-E'!$A$2*(CF!T178-data!$E178)+'TR-E'!$A$3*CF!DY178)</f>
        <v>1.6619898435193663</v>
      </c>
      <c r="U178" s="10">
        <f>$A$1*data!$F178+(1-$A$1)*(data!$G178+CF!U178+'TR-E'!$A$2*(CF!U178-data!$E178)+'TR-E'!$A$3*CF!DZ178)</f>
        <v>1.6619898435193656</v>
      </c>
      <c r="V178" s="10">
        <f>$A$1*data!$F178+(1-$A$1)*(data!$G178+CF!V178+'TR-E'!$A$2*(CF!V178-data!$E178)+'TR-E'!$A$3*CF!EA178)</f>
        <v>1.6619898435193634</v>
      </c>
      <c r="W178" s="10">
        <f t="shared" si="32"/>
        <v>-0.18139128024732398</v>
      </c>
      <c r="X178" s="10">
        <f t="shared" si="33"/>
        <v>-0.32433551058474186</v>
      </c>
      <c r="Y178" s="10">
        <f t="shared" si="29"/>
        <v>-4.9530204940616718E-2</v>
      </c>
      <c r="Z178" s="10">
        <f t="shared" si="34"/>
        <v>0.18565094150079045</v>
      </c>
      <c r="AA178" s="10">
        <f t="shared" si="35"/>
        <v>0.36307477130094656</v>
      </c>
      <c r="AB178" s="10">
        <f t="shared" si="36"/>
        <v>0.51733350007215317</v>
      </c>
      <c r="AC178" s="10">
        <f t="shared" si="37"/>
        <v>0.63502832901249417</v>
      </c>
      <c r="AD178" s="10">
        <f t="shared" si="38"/>
        <v>0.7304815230161481</v>
      </c>
      <c r="AE178" s="10">
        <f t="shared" si="39"/>
        <v>0.80956159525411087</v>
      </c>
      <c r="AF178" s="10">
        <f t="shared" si="40"/>
        <v>0.87551424985887749</v>
      </c>
      <c r="AG178" s="10">
        <f t="shared" si="41"/>
        <v>0.9302786885973211</v>
      </c>
      <c r="AH178" s="10">
        <f t="shared" si="43"/>
        <v>0.9794283422247031</v>
      </c>
      <c r="AI178" s="10">
        <f t="shared" si="44"/>
        <v>1.0243669070187889</v>
      </c>
      <c r="AJ178" s="10">
        <f t="shared" si="45"/>
        <v>1.0660661727103393</v>
      </c>
      <c r="AK178" s="10">
        <f t="shared" si="46"/>
        <v>1.105220274821326</v>
      </c>
      <c r="AL178" s="10">
        <f t="shared" si="47"/>
        <v>1.1423382460678619</v>
      </c>
      <c r="AM178" s="10">
        <f t="shared" si="48"/>
        <v>1.1748164709085809</v>
      </c>
      <c r="AN178" s="10">
        <f t="shared" si="49"/>
        <v>1.2034737281209802</v>
      </c>
      <c r="AO178" s="10">
        <f t="shared" si="50"/>
        <v>1.2289468456431125</v>
      </c>
      <c r="AP178" s="10">
        <f t="shared" si="51"/>
        <v>1.2517385823734415</v>
      </c>
      <c r="AQ178" s="10">
        <f t="shared" si="52"/>
        <v>1.2722511454307377</v>
      </c>
      <c r="AS178" s="37">
        <f t="shared" si="42"/>
        <v>2</v>
      </c>
    </row>
    <row r="179" spans="1:45" x14ac:dyDescent="0.25">
      <c r="A179" s="1">
        <v>41639</v>
      </c>
      <c r="B179" s="10">
        <f>+data!$T179</f>
        <v>-8.0176628436845393E-2</v>
      </c>
      <c r="C179" s="10">
        <f>$A$1*data!$F179+(1-$A$1)*(data!$G179+CF!C179+'TR-E'!$A$2*(CF!C179-data!$E179)+'TR-E'!$A$3*CF!DH179)</f>
        <v>1.1556274174343743E-2</v>
      </c>
      <c r="D179" s="10">
        <f>$A$1*data!$F179+(1-$A$1)*(data!$G179+CF!D179+'TR-E'!$A$2*(CF!D179-data!$E179)+'TR-E'!$A$3*CF!DI179)</f>
        <v>0.56235677416670204</v>
      </c>
      <c r="E179" s="10">
        <f>$A$1*data!$F179+(1-$A$1)*(data!$G179+CF!E179+'TR-E'!$A$2*(CF!E179-data!$E179)+'TR-E'!$A$3*CF!DJ179)</f>
        <v>0.97538308158193698</v>
      </c>
      <c r="F179" s="10">
        <f>$A$1*data!$F179+(1-$A$1)*(data!$G179+CF!F179+'TR-E'!$A$2*(CF!F179-data!$E179)+'TR-E'!$A$3*CF!DK179)</f>
        <v>1.23873336333107</v>
      </c>
      <c r="G179" s="10">
        <f>$A$1*data!$F179+(1-$A$1)*(data!$G179+CF!G179+'TR-E'!$A$2*(CF!G179-data!$E179)+'TR-E'!$A$3*CF!DL179)</f>
        <v>1.3854035086899321</v>
      </c>
      <c r="H179" s="10">
        <f>$A$1*data!$F179+(1-$A$1)*(data!$G179+CF!H179+'TR-E'!$A$2*(CF!H179-data!$E179)+'TR-E'!$A$3*CF!DM179)</f>
        <v>1.4528158276881138</v>
      </c>
      <c r="I179" s="10">
        <f>$A$1*data!$F179+(1-$A$1)*(data!$G179+CF!I179+'TR-E'!$A$2*(CF!I179-data!$E179)+'TR-E'!$A$3*CF!DN179)</f>
        <v>1.5288531784898243</v>
      </c>
      <c r="J179" s="10">
        <f>$A$1*data!$F179+(1-$A$1)*(data!$G179+CF!J179+'TR-E'!$A$2*(CF!J179-data!$E179)+'TR-E'!$A$3*CF!DO179)</f>
        <v>1.5860144757210779</v>
      </c>
      <c r="K179" s="10">
        <f>$A$1*data!$F179+(1-$A$1)*(data!$G179+CF!K179+'TR-E'!$A$2*(CF!K179-data!$E179)+'TR-E'!$A$3*CF!DP179)</f>
        <v>1.6241813368263767</v>
      </c>
      <c r="L179" s="10">
        <f>$A$1*data!$F179+(1-$A$1)*(data!$G179+CF!L179+'TR-E'!$A$2*(CF!L179-data!$E179)+'TR-E'!$A$3*CF!DQ179)</f>
        <v>1.643279611320777</v>
      </c>
      <c r="M179" s="10">
        <f>$A$1*data!$F179+(1-$A$1)*(data!$G179+CF!M179+'TR-E'!$A$2*(CF!M179-data!$E179)+'TR-E'!$A$3*CF!DR179)</f>
        <v>1.7009510858742136</v>
      </c>
      <c r="N179" s="10">
        <f>$A$1*data!$F179+(1-$A$1)*(data!$G179+CF!N179+'TR-E'!$A$2*(CF!N179-data!$E179)+'TR-E'!$A$3*CF!DS179)</f>
        <v>1.7586225604276484</v>
      </c>
      <c r="O179" s="10">
        <f>$A$1*data!$F179+(1-$A$1)*(data!$G179+CF!O179+'TR-E'!$A$2*(CF!O179-data!$E179)+'TR-E'!$A$3*CF!DT179)</f>
        <v>1.816294034981083</v>
      </c>
      <c r="P179" s="10">
        <f>$A$1*data!$F179+(1-$A$1)*(data!$G179+CF!P179+'TR-E'!$A$2*(CF!P179-data!$E179)+'TR-E'!$A$3*CF!DU179)</f>
        <v>1.8739655095345211</v>
      </c>
      <c r="Q179" s="10">
        <f>$A$1*data!$F179+(1-$A$1)*(data!$G179+CF!Q179+'TR-E'!$A$2*(CF!Q179-data!$E179)+'TR-E'!$A$3*CF!DV179)</f>
        <v>1.9316369840879581</v>
      </c>
      <c r="R179" s="10">
        <f>$A$1*data!$F179+(1-$A$1)*(data!$G179+CF!R179+'TR-E'!$A$2*(CF!R179-data!$E179)+'TR-E'!$A$3*CF!DW179)</f>
        <v>1.9316369840879573</v>
      </c>
      <c r="S179" s="10">
        <f>$A$1*data!$F179+(1-$A$1)*(data!$G179+CF!S179+'TR-E'!$A$2*(CF!S179-data!$E179)+'TR-E'!$A$3*CF!DX179)</f>
        <v>1.9316369840879579</v>
      </c>
      <c r="T179" s="10">
        <f>$A$1*data!$F179+(1-$A$1)*(data!$G179+CF!T179+'TR-E'!$A$2*(CF!T179-data!$E179)+'TR-E'!$A$3*CF!DY179)</f>
        <v>1.9316369840879557</v>
      </c>
      <c r="U179" s="10">
        <f>$A$1*data!$F179+(1-$A$1)*(data!$G179+CF!U179+'TR-E'!$A$2*(CF!U179-data!$E179)+'TR-E'!$A$3*CF!DZ179)</f>
        <v>1.9316369840879573</v>
      </c>
      <c r="V179" s="10">
        <f>$A$1*data!$F179+(1-$A$1)*(data!$G179+CF!V179+'TR-E'!$A$2*(CF!V179-data!$E179)+'TR-E'!$A$3*CF!EA179)</f>
        <v>1.9316369840879573</v>
      </c>
      <c r="W179" s="10">
        <f t="shared" si="32"/>
        <v>-8.0176628436845393E-2</v>
      </c>
      <c r="X179" s="10">
        <f t="shared" si="33"/>
        <v>1.1556274174343743E-2</v>
      </c>
      <c r="Y179" s="10">
        <f t="shared" si="29"/>
        <v>0.28695652417052292</v>
      </c>
      <c r="Z179" s="10">
        <f t="shared" si="34"/>
        <v>0.5164320433076609</v>
      </c>
      <c r="AA179" s="10">
        <f t="shared" si="35"/>
        <v>0.69700737331351315</v>
      </c>
      <c r="AB179" s="10">
        <f t="shared" si="36"/>
        <v>0.83468660038879694</v>
      </c>
      <c r="AC179" s="10">
        <f t="shared" si="37"/>
        <v>0.93770813827201638</v>
      </c>
      <c r="AD179" s="10">
        <f t="shared" si="38"/>
        <v>1.0221574297317033</v>
      </c>
      <c r="AE179" s="10">
        <f t="shared" si="39"/>
        <v>1.0926395604803751</v>
      </c>
      <c r="AF179" s="10">
        <f t="shared" si="40"/>
        <v>1.1516997578521531</v>
      </c>
      <c r="AG179" s="10">
        <f t="shared" si="41"/>
        <v>1.2008577431990155</v>
      </c>
      <c r="AH179" s="10">
        <f t="shared" si="43"/>
        <v>1.2463207743513063</v>
      </c>
      <c r="AI179" s="10">
        <f t="shared" si="44"/>
        <v>1.2890125898576681</v>
      </c>
      <c r="AJ179" s="10">
        <f t="shared" si="45"/>
        <v>1.3295727010210077</v>
      </c>
      <c r="AK179" s="10">
        <f t="shared" si="46"/>
        <v>1.3684579016291158</v>
      </c>
      <c r="AL179" s="10">
        <f t="shared" si="47"/>
        <v>1.4060031737930387</v>
      </c>
      <c r="AM179" s="10">
        <f t="shared" si="48"/>
        <v>1.4388552869364712</v>
      </c>
      <c r="AN179" s="10">
        <f t="shared" si="49"/>
        <v>1.467842445592441</v>
      </c>
      <c r="AO179" s="10">
        <f t="shared" si="50"/>
        <v>1.4936088088421919</v>
      </c>
      <c r="AP179" s="10">
        <f t="shared" si="51"/>
        <v>1.5166629233288111</v>
      </c>
      <c r="AQ179" s="10">
        <f t="shared" si="52"/>
        <v>1.5374116263667685</v>
      </c>
      <c r="AS179" s="37">
        <f t="shared" si="42"/>
        <v>0</v>
      </c>
    </row>
    <row r="180" spans="1:45" x14ac:dyDescent="0.25">
      <c r="A180" s="1">
        <v>41729</v>
      </c>
      <c r="B180" s="10">
        <f>+data!$T180</f>
        <v>-0.26703712700070581</v>
      </c>
      <c r="C180" s="10">
        <f>$A$1*data!$F180+(1-$A$1)*(data!$G180+CF!C180+'TR-E'!$A$2*(CF!C180-data!$E180)+'TR-E'!$A$3*CF!DH180)</f>
        <v>-0.10485323392321655</v>
      </c>
      <c r="D180" s="10">
        <f>$A$1*data!$F180+(1-$A$1)*(data!$G180+CF!D180+'TR-E'!$A$2*(CF!D180-data!$E180)+'TR-E'!$A$3*CF!DI180)</f>
        <v>0.45000407273860549</v>
      </c>
      <c r="E180" s="10">
        <f>$A$1*data!$F180+(1-$A$1)*(data!$G180+CF!E180+'TR-E'!$A$2*(CF!E180-data!$E180)+'TR-E'!$A$3*CF!DJ180)</f>
        <v>0.84689688331237978</v>
      </c>
      <c r="F180" s="10">
        <f>$A$1*data!$F180+(1-$A$1)*(data!$G180+CF!F180+'TR-E'!$A$2*(CF!F180-data!$E180)+'TR-E'!$A$3*CF!DK180)</f>
        <v>1.1357798151530674</v>
      </c>
      <c r="G180" s="10">
        <f>$A$1*data!$F180+(1-$A$1)*(data!$G180+CF!G180+'TR-E'!$A$2*(CF!G180-data!$E180)+'TR-E'!$A$3*CF!DL180)</f>
        <v>1.1917572437650268</v>
      </c>
      <c r="H180" s="10">
        <f>$A$1*data!$F180+(1-$A$1)*(data!$G180+CF!H180+'TR-E'!$A$2*(CF!H180-data!$E180)+'TR-E'!$A$3*CF!DM180)</f>
        <v>1.2390622090992149</v>
      </c>
      <c r="I180" s="10">
        <f>$A$1*data!$F180+(1-$A$1)*(data!$G180+CF!I180+'TR-E'!$A$2*(CF!I180-data!$E180)+'TR-E'!$A$3*CF!DN180)</f>
        <v>1.3129211362135493</v>
      </c>
      <c r="J180" s="10">
        <f>$A$1*data!$F180+(1-$A$1)*(data!$G180+CF!J180+'TR-E'!$A$2*(CF!J180-data!$E180)+'TR-E'!$A$3*CF!DO180)</f>
        <v>1.3684411771449132</v>
      </c>
      <c r="K180" s="10">
        <f>$A$1*data!$F180+(1-$A$1)*(data!$G180+CF!K180+'TR-E'!$A$2*(CF!K180-data!$E180)+'TR-E'!$A$3*CF!DP180)</f>
        <v>1.4055105537882018</v>
      </c>
      <c r="L180" s="10">
        <f>$A$1*data!$F180+(1-$A$1)*(data!$G180+CF!L180+'TR-E'!$A$2*(CF!L180-data!$E180)+'TR-E'!$A$3*CF!DQ180)</f>
        <v>1.4240592567042618</v>
      </c>
      <c r="M180" s="10">
        <f>$A$1*data!$F180+(1-$A$1)*(data!$G180+CF!M180+'TR-E'!$A$2*(CF!M180-data!$E180)+'TR-E'!$A$3*CF!DR180)</f>
        <v>1.4916359645559198</v>
      </c>
      <c r="N180" s="10">
        <f>$A$1*data!$F180+(1-$A$1)*(data!$G180+CF!N180+'TR-E'!$A$2*(CF!N180-data!$E180)+'TR-E'!$A$3*CF!DS180)</f>
        <v>1.5592126724075805</v>
      </c>
      <c r="O180" s="10">
        <f>$A$1*data!$F180+(1-$A$1)*(data!$G180+CF!O180+'TR-E'!$A$2*(CF!O180-data!$E180)+'TR-E'!$A$3*CF!DT180)</f>
        <v>1.6267893802592408</v>
      </c>
      <c r="P180" s="10">
        <f>$A$1*data!$F180+(1-$A$1)*(data!$G180+CF!P180+'TR-E'!$A$2*(CF!P180-data!$E180)+'TR-E'!$A$3*CF!DU180)</f>
        <v>1.6943660881109015</v>
      </c>
      <c r="Q180" s="10">
        <f>$A$1*data!$F180+(1-$A$1)*(data!$G180+CF!Q180+'TR-E'!$A$2*(CF!Q180-data!$E180)+'TR-E'!$A$3*CF!DV180)</f>
        <v>1.7619427959625615</v>
      </c>
      <c r="R180" s="10">
        <f>$A$1*data!$F180+(1-$A$1)*(data!$G180+CF!R180+'TR-E'!$A$2*(CF!R180-data!$E180)+'TR-E'!$A$3*CF!DW180)</f>
        <v>1.7619427959625591</v>
      </c>
      <c r="S180" s="10">
        <f>$A$1*data!$F180+(1-$A$1)*(data!$G180+CF!S180+'TR-E'!$A$2*(CF!S180-data!$E180)+'TR-E'!$A$3*CF!DX180)</f>
        <v>1.761942795962558</v>
      </c>
      <c r="T180" s="10">
        <f>$A$1*data!$F180+(1-$A$1)*(data!$G180+CF!T180+'TR-E'!$A$2*(CF!T180-data!$E180)+'TR-E'!$A$3*CF!DY180)</f>
        <v>1.7619427959625573</v>
      </c>
      <c r="U180" s="10">
        <f>$A$1*data!$F180+(1-$A$1)*(data!$G180+CF!U180+'TR-E'!$A$2*(CF!U180-data!$E180)+'TR-E'!$A$3*CF!DZ180)</f>
        <v>1.7619427959625542</v>
      </c>
      <c r="V180" s="10">
        <f>$A$1*data!$F180+(1-$A$1)*(data!$G180+CF!V180+'TR-E'!$A$2*(CF!V180-data!$E180)+'TR-E'!$A$3*CF!EA180)</f>
        <v>1.7619427959625533</v>
      </c>
      <c r="W180" s="10">
        <f t="shared" si="32"/>
        <v>-0.26703712700070581</v>
      </c>
      <c r="X180" s="10">
        <f t="shared" si="33"/>
        <v>-0.10485323392321655</v>
      </c>
      <c r="Y180" s="10">
        <f t="shared" si="29"/>
        <v>0.17257541940769447</v>
      </c>
      <c r="Z180" s="10">
        <f t="shared" si="34"/>
        <v>0.39734924070925626</v>
      </c>
      <c r="AA180" s="10">
        <f t="shared" si="35"/>
        <v>0.58195688432020898</v>
      </c>
      <c r="AB180" s="10">
        <f t="shared" si="36"/>
        <v>0.7039169562091725</v>
      </c>
      <c r="AC180" s="10">
        <f t="shared" si="37"/>
        <v>0.79310783169084631</v>
      </c>
      <c r="AD180" s="10">
        <f t="shared" si="38"/>
        <v>0.8673668751940895</v>
      </c>
      <c r="AE180" s="10">
        <f t="shared" si="39"/>
        <v>0.93000116293794255</v>
      </c>
      <c r="AF180" s="10">
        <f t="shared" si="40"/>
        <v>0.98283553969908255</v>
      </c>
      <c r="AG180" s="10">
        <f t="shared" si="41"/>
        <v>1.0269579113996004</v>
      </c>
      <c r="AH180" s="10">
        <f t="shared" si="43"/>
        <v>1.0692013707774477</v>
      </c>
      <c r="AI180" s="10">
        <f t="shared" si="44"/>
        <v>1.1100356459132921</v>
      </c>
      <c r="AJ180" s="10">
        <f t="shared" si="45"/>
        <v>1.1497859331706728</v>
      </c>
      <c r="AK180" s="10">
        <f t="shared" si="46"/>
        <v>1.1886845156664034</v>
      </c>
      <c r="AL180" s="10">
        <f t="shared" si="47"/>
        <v>1.2269017343528139</v>
      </c>
      <c r="AM180" s="10">
        <f t="shared" si="48"/>
        <v>1.2603418007034228</v>
      </c>
      <c r="AN180" s="10">
        <f t="shared" si="49"/>
        <v>1.289847741601019</v>
      </c>
      <c r="AO180" s="10">
        <f t="shared" si="50"/>
        <v>1.3160752446211044</v>
      </c>
      <c r="AP180" s="10">
        <f t="shared" si="51"/>
        <v>1.3395419578496017</v>
      </c>
      <c r="AQ180" s="10">
        <f t="shared" si="52"/>
        <v>1.3606619997552494</v>
      </c>
      <c r="AS180" s="37">
        <f t="shared" si="42"/>
        <v>1</v>
      </c>
    </row>
    <row r="181" spans="1:45" x14ac:dyDescent="0.25">
      <c r="A181" s="1">
        <v>41820</v>
      </c>
      <c r="B181" s="10">
        <f>+data!$T181</f>
        <v>-1.7951289351373259E-2</v>
      </c>
      <c r="C181" s="10">
        <f>$A$1*data!$F181+(1-$A$1)*(data!$G181+CF!C181+'TR-E'!$A$2*(CF!C181-data!$E181)+'TR-E'!$A$3*CF!DH181)</f>
        <v>0.48103163926323766</v>
      </c>
      <c r="D181" s="10">
        <f>$A$1*data!$F181+(1-$A$1)*(data!$G181+CF!D181+'TR-E'!$A$2*(CF!D181-data!$E181)+'TR-E'!$A$3*CF!DI181)</f>
        <v>0.84587574959271383</v>
      </c>
      <c r="E181" s="10">
        <f>$A$1*data!$F181+(1-$A$1)*(data!$G181+CF!E181+'TR-E'!$A$2*(CF!E181-data!$E181)+'TR-E'!$A$3*CF!DJ181)</f>
        <v>1.2444331930278061</v>
      </c>
      <c r="F181" s="10">
        <f>$A$1*data!$F181+(1-$A$1)*(data!$G181+CF!F181+'TR-E'!$A$2*(CF!F181-data!$E181)+'TR-E'!$A$3*CF!DK181)</f>
        <v>1.5058295629533456</v>
      </c>
      <c r="G181" s="10">
        <f>$A$1*data!$F181+(1-$A$1)*(data!$G181+CF!G181+'TR-E'!$A$2*(CF!G181-data!$E181)+'TR-E'!$A$3*CF!DL181)</f>
        <v>1.5802088081586798</v>
      </c>
      <c r="H181" s="10">
        <f>$A$1*data!$F181+(1-$A$1)*(data!$G181+CF!H181+'TR-E'!$A$2*(CF!H181-data!$E181)+'TR-E'!$A$3*CF!DM181)</f>
        <v>1.7004615906142642</v>
      </c>
      <c r="I181" s="10">
        <f>$A$1*data!$F181+(1-$A$1)*(data!$G181+CF!I181+'TR-E'!$A$2*(CF!I181-data!$E181)+'TR-E'!$A$3*CF!DN181)</f>
        <v>1.7640626628234148</v>
      </c>
      <c r="J181" s="10">
        <f>$A$1*data!$F181+(1-$A$1)*(data!$G181+CF!J181+'TR-E'!$A$2*(CF!J181-data!$E181)+'TR-E'!$A$3*CF!DO181)</f>
        <v>1.8118555965638286</v>
      </c>
      <c r="K181" s="10">
        <f>$A$1*data!$F181+(1-$A$1)*(data!$G181+CF!K181+'TR-E'!$A$2*(CF!K181-data!$E181)+'TR-E'!$A$3*CF!DP181)</f>
        <v>1.8437585515612556</v>
      </c>
      <c r="L181" s="10">
        <f>$A$1*data!$F181+(1-$A$1)*(data!$G181+CF!L181+'TR-E'!$A$2*(CF!L181-data!$E181)+'TR-E'!$A$3*CF!DQ181)</f>
        <v>1.8597202854429418</v>
      </c>
      <c r="M181" s="10">
        <f>$A$1*data!$F181+(1-$A$1)*(data!$G181+CF!M181+'TR-E'!$A$2*(CF!M181-data!$E181)+'TR-E'!$A$3*CF!DR181)</f>
        <v>1.9262012611702466</v>
      </c>
      <c r="N181" s="10">
        <f>$A$1*data!$F181+(1-$A$1)*(data!$G181+CF!N181+'TR-E'!$A$2*(CF!N181-data!$E181)+'TR-E'!$A$3*CF!DS181)</f>
        <v>1.9926822368975521</v>
      </c>
      <c r="O181" s="10">
        <f>$A$1*data!$F181+(1-$A$1)*(data!$G181+CF!O181+'TR-E'!$A$2*(CF!O181-data!$E181)+'TR-E'!$A$3*CF!DT181)</f>
        <v>2.0591632126248571</v>
      </c>
      <c r="P181" s="10">
        <f>$A$1*data!$F181+(1-$A$1)*(data!$G181+CF!P181+'TR-E'!$A$2*(CF!P181-data!$E181)+'TR-E'!$A$3*CF!DU181)</f>
        <v>2.1256441883521591</v>
      </c>
      <c r="Q181" s="10">
        <f>$A$1*data!$F181+(1-$A$1)*(data!$G181+CF!Q181+'TR-E'!$A$2*(CF!Q181-data!$E181)+'TR-E'!$A$3*CF!DV181)</f>
        <v>2.1921251640794628</v>
      </c>
      <c r="R181" s="10">
        <f>$A$1*data!$F181+(1-$A$1)*(data!$G181+CF!R181+'TR-E'!$A$2*(CF!R181-data!$E181)+'TR-E'!$A$3*CF!DW181)</f>
        <v>2.1921251640794632</v>
      </c>
      <c r="S181" s="10">
        <f>$A$1*data!$F181+(1-$A$1)*(data!$G181+CF!S181+'TR-E'!$A$2*(CF!S181-data!$E181)+'TR-E'!$A$3*CF!DX181)</f>
        <v>2.1921251640794637</v>
      </c>
      <c r="T181" s="10">
        <f>$A$1*data!$F181+(1-$A$1)*(data!$G181+CF!T181+'TR-E'!$A$2*(CF!T181-data!$E181)+'TR-E'!$A$3*CF!DY181)</f>
        <v>2.192125164079465</v>
      </c>
      <c r="U181" s="10">
        <f>$A$1*data!$F181+(1-$A$1)*(data!$G181+CF!U181+'TR-E'!$A$2*(CF!U181-data!$E181)+'TR-E'!$A$3*CF!DZ181)</f>
        <v>2.1921251640794654</v>
      </c>
      <c r="V181" s="10">
        <f>$A$1*data!$F181+(1-$A$1)*(data!$G181+CF!V181+'TR-E'!$A$2*(CF!V181-data!$E181)+'TR-E'!$A$3*CF!EA181)</f>
        <v>2.1921251640794646</v>
      </c>
      <c r="W181" s="10">
        <f t="shared" si="32"/>
        <v>-1.7951289351373259E-2</v>
      </c>
      <c r="X181" s="10">
        <f t="shared" si="33"/>
        <v>0.48103163926323766</v>
      </c>
      <c r="Y181" s="10">
        <f t="shared" si="29"/>
        <v>0.66345369442797575</v>
      </c>
      <c r="Z181" s="10">
        <f t="shared" si="34"/>
        <v>0.85711352729458579</v>
      </c>
      <c r="AA181" s="10">
        <f t="shared" si="35"/>
        <v>1.0192925362092757</v>
      </c>
      <c r="AB181" s="10">
        <f t="shared" si="36"/>
        <v>1.1314757905991566</v>
      </c>
      <c r="AC181" s="10">
        <f t="shared" si="37"/>
        <v>1.2263067572683413</v>
      </c>
      <c r="AD181" s="10">
        <f t="shared" si="38"/>
        <v>1.3031290294904945</v>
      </c>
      <c r="AE181" s="10">
        <f t="shared" si="39"/>
        <v>1.3667198503746614</v>
      </c>
      <c r="AF181" s="10">
        <f t="shared" si="40"/>
        <v>1.4197241505065052</v>
      </c>
      <c r="AG181" s="10">
        <f t="shared" si="41"/>
        <v>1.4637237640001488</v>
      </c>
      <c r="AH181" s="10">
        <f t="shared" si="43"/>
        <v>1.5057671728337938</v>
      </c>
      <c r="AI181" s="10">
        <f t="shared" si="44"/>
        <v>1.5463434281724402</v>
      </c>
      <c r="AJ181" s="10">
        <f t="shared" si="45"/>
        <v>1.5857911038995491</v>
      </c>
      <c r="AK181" s="10">
        <f t="shared" si="46"/>
        <v>1.624352038503307</v>
      </c>
      <c r="AL181" s="10">
        <f t="shared" si="47"/>
        <v>1.6622035802083841</v>
      </c>
      <c r="AM181" s="10">
        <f t="shared" si="48"/>
        <v>1.6953236792003266</v>
      </c>
      <c r="AN181" s="10">
        <f t="shared" si="49"/>
        <v>1.7245472959579229</v>
      </c>
      <c r="AO181" s="10">
        <f t="shared" si="50"/>
        <v>1.7505238441868973</v>
      </c>
      <c r="AP181" s="10">
        <f t="shared" si="51"/>
        <v>1.7737660189180853</v>
      </c>
      <c r="AQ181" s="10">
        <f t="shared" si="52"/>
        <v>1.7946839761761542</v>
      </c>
      <c r="AS181" s="37">
        <f t="shared" si="42"/>
        <v>0</v>
      </c>
    </row>
    <row r="182" spans="1:45" x14ac:dyDescent="0.25">
      <c r="A182" s="1">
        <v>41912</v>
      </c>
      <c r="B182" s="10">
        <f>+data!$T182</f>
        <v>0.11729287746435818</v>
      </c>
      <c r="C182" s="10">
        <f>$A$1*data!$F182+(1-$A$1)*(data!$G182+CF!C182+'TR-E'!$A$2*(CF!C182-data!$E182)+'TR-E'!$A$3*CF!DH182)</f>
        <v>0.17309941118607333</v>
      </c>
      <c r="D182" s="10">
        <f>$A$1*data!$F182+(1-$A$1)*(data!$G182+CF!D182+'TR-E'!$A$2*(CF!D182-data!$E182)+'TR-E'!$A$3*CF!DI182)</f>
        <v>0.86202935919590162</v>
      </c>
      <c r="E182" s="10">
        <f>$A$1*data!$F182+(1-$A$1)*(data!$G182+CF!E182+'TR-E'!$A$2*(CF!E182-data!$E182)+'TR-E'!$A$3*CF!DJ182)</f>
        <v>1.2214648453123285</v>
      </c>
      <c r="F182" s="10">
        <f>$A$1*data!$F182+(1-$A$1)*(data!$G182+CF!F182+'TR-E'!$A$2*(CF!F182-data!$E182)+'TR-E'!$A$3*CF!DK182)</f>
        <v>1.4742661502538577</v>
      </c>
      <c r="G182" s="10">
        <f>$A$1*data!$F182+(1-$A$1)*(data!$G182+CF!G182+'TR-E'!$A$2*(CF!G182-data!$E182)+'TR-E'!$A$3*CF!DL182)</f>
        <v>1.58042423615204</v>
      </c>
      <c r="H182" s="10">
        <f>$A$1*data!$F182+(1-$A$1)*(data!$G182+CF!H182+'TR-E'!$A$2*(CF!H182-data!$E182)+'TR-E'!$A$3*CF!DM182)</f>
        <v>1.6643010490729129</v>
      </c>
      <c r="I182" s="10">
        <f>$A$1*data!$F182+(1-$A$1)*(data!$G182+CF!I182+'TR-E'!$A$2*(CF!I182-data!$E182)+'TR-E'!$A$3*CF!DN182)</f>
        <v>1.726265194668583</v>
      </c>
      <c r="J182" s="10">
        <f>$A$1*data!$F182+(1-$A$1)*(data!$G182+CF!J182+'TR-E'!$A$2*(CF!J182-data!$E182)+'TR-E'!$A$3*CF!DO182)</f>
        <v>1.7728258630718325</v>
      </c>
      <c r="K182" s="10">
        <f>$A$1*data!$F182+(1-$A$1)*(data!$G182+CF!K182+'TR-E'!$A$2*(CF!K182-data!$E182)+'TR-E'!$A$3*CF!DP182)</f>
        <v>1.8039052727258609</v>
      </c>
      <c r="L182" s="10">
        <f>$A$1*data!$F182+(1-$A$1)*(data!$G182+CF!L182+'TR-E'!$A$2*(CF!L182-data!$E182)+'TR-E'!$A$3*CF!DQ182)</f>
        <v>1.8194547246757899</v>
      </c>
      <c r="M182" s="10">
        <f>$A$1*data!$F182+(1-$A$1)*(data!$G182+CF!M182+'TR-E'!$A$2*(CF!M182-data!$E182)+'TR-E'!$A$3*CF!DR182)</f>
        <v>1.8874901987556654</v>
      </c>
      <c r="N182" s="10">
        <f>$A$1*data!$F182+(1-$A$1)*(data!$G182+CF!N182+'TR-E'!$A$2*(CF!N182-data!$E182)+'TR-E'!$A$3*CF!DS182)</f>
        <v>1.955525672835539</v>
      </c>
      <c r="O182" s="10">
        <f>$A$1*data!$F182+(1-$A$1)*(data!$G182+CF!O182+'TR-E'!$A$2*(CF!O182-data!$E182)+'TR-E'!$A$3*CF!DT182)</f>
        <v>2.0235611469154158</v>
      </c>
      <c r="P182" s="10">
        <f>$A$1*data!$F182+(1-$A$1)*(data!$G182+CF!P182+'TR-E'!$A$2*(CF!P182-data!$E182)+'TR-E'!$A$3*CF!DU182)</f>
        <v>2.0915966209952899</v>
      </c>
      <c r="Q182" s="10">
        <f>$A$1*data!$F182+(1-$A$1)*(data!$G182+CF!Q182+'TR-E'!$A$2*(CF!Q182-data!$E182)+'TR-E'!$A$3*CF!DV182)</f>
        <v>2.1596320950751631</v>
      </c>
      <c r="R182" s="10">
        <f>$A$1*data!$F182+(1-$A$1)*(data!$G182+CF!R182+'TR-E'!$A$2*(CF!R182-data!$E182)+'TR-E'!$A$3*CF!DW182)</f>
        <v>2.1596320950751622</v>
      </c>
      <c r="S182" s="10">
        <f>$A$1*data!$F182+(1-$A$1)*(data!$G182+CF!S182+'TR-E'!$A$2*(CF!S182-data!$E182)+'TR-E'!$A$3*CF!DX182)</f>
        <v>2.1596320950751631</v>
      </c>
      <c r="T182" s="10">
        <f>$A$1*data!$F182+(1-$A$1)*(data!$G182+CF!T182+'TR-E'!$A$2*(CF!T182-data!$E182)+'TR-E'!$A$3*CF!DY182)</f>
        <v>2.1596320950751622</v>
      </c>
      <c r="U182" s="10">
        <f>$A$1*data!$F182+(1-$A$1)*(data!$G182+CF!U182+'TR-E'!$A$2*(CF!U182-data!$E182)+'TR-E'!$A$3*CF!DZ182)</f>
        <v>2.1596320950751595</v>
      </c>
      <c r="V182" s="10">
        <f>$A$1*data!$F182+(1-$A$1)*(data!$G182+CF!V182+'TR-E'!$A$2*(CF!V182-data!$E182)+'TR-E'!$A$3*CF!EA182)</f>
        <v>2.1596320950751577</v>
      </c>
      <c r="W182" s="10">
        <f t="shared" si="32"/>
        <v>0.11729287746435818</v>
      </c>
      <c r="X182" s="10">
        <f t="shared" si="33"/>
        <v>0.17309941118607333</v>
      </c>
      <c r="Y182" s="10">
        <f t="shared" si="29"/>
        <v>0.51756438519098746</v>
      </c>
      <c r="Z182" s="10">
        <f t="shared" si="34"/>
        <v>0.75219787189810106</v>
      </c>
      <c r="AA182" s="10">
        <f t="shared" si="35"/>
        <v>0.93271494148704015</v>
      </c>
      <c r="AB182" s="10">
        <f t="shared" si="36"/>
        <v>1.0622568004200401</v>
      </c>
      <c r="AC182" s="10">
        <f t="shared" si="37"/>
        <v>1.1625975085288522</v>
      </c>
      <c r="AD182" s="10">
        <f t="shared" si="38"/>
        <v>1.2431214636916708</v>
      </c>
      <c r="AE182" s="10">
        <f t="shared" si="39"/>
        <v>1.309334513614191</v>
      </c>
      <c r="AF182" s="10">
        <f t="shared" si="40"/>
        <v>1.3642868201821541</v>
      </c>
      <c r="AG182" s="10">
        <f t="shared" si="41"/>
        <v>1.4098036106315177</v>
      </c>
      <c r="AH182" s="10">
        <f t="shared" si="43"/>
        <v>1.4532296640973494</v>
      </c>
      <c r="AI182" s="10">
        <f t="shared" si="44"/>
        <v>1.495087664825532</v>
      </c>
      <c r="AJ182" s="10">
        <f t="shared" si="45"/>
        <v>1.5357394711401384</v>
      </c>
      <c r="AK182" s="10">
        <f t="shared" si="46"/>
        <v>1.5754435532726492</v>
      </c>
      <c r="AL182" s="10">
        <f t="shared" si="47"/>
        <v>1.6143894560594836</v>
      </c>
      <c r="AM182" s="10">
        <f t="shared" si="48"/>
        <v>1.6484671209979633</v>
      </c>
      <c r="AN182" s="10">
        <f t="shared" si="49"/>
        <v>1.6785356488848575</v>
      </c>
      <c r="AO182" s="10">
        <f t="shared" si="50"/>
        <v>1.7052632292287635</v>
      </c>
      <c r="AP182" s="10">
        <f t="shared" si="51"/>
        <v>1.7291773800627843</v>
      </c>
      <c r="AQ182" s="10">
        <f t="shared" si="52"/>
        <v>1.750700115813403</v>
      </c>
      <c r="AS182" s="37">
        <f t="shared" si="42"/>
        <v>0</v>
      </c>
    </row>
    <row r="183" spans="1:45" x14ac:dyDescent="0.25">
      <c r="A183" s="1">
        <v>42004</v>
      </c>
      <c r="B183" s="10">
        <f>+data!$T183</f>
        <v>2.7602750748499404E-2</v>
      </c>
      <c r="C183" s="10">
        <f>$A$1*data!$F183+(1-$A$1)*(data!$G183+CF!C183+'TR-E'!$A$2*(CF!C183-data!$E183)+'TR-E'!$A$3*CF!DH183)</f>
        <v>0.88924949229555539</v>
      </c>
      <c r="D183" s="10">
        <f>$A$1*data!$F183+(1-$A$1)*(data!$G183+CF!D183+'TR-E'!$A$2*(CF!D183-data!$E183)+'TR-E'!$A$3*CF!DI183)</f>
        <v>1.1460771640431975</v>
      </c>
      <c r="E183" s="10">
        <f>$A$1*data!$F183+(1-$A$1)*(data!$G183+CF!E183+'TR-E'!$A$2*(CF!E183-data!$E183)+'TR-E'!$A$3*CF!DJ183)</f>
        <v>1.411808292322382</v>
      </c>
      <c r="F183" s="10">
        <f>$A$1*data!$F183+(1-$A$1)*(data!$G183+CF!F183+'TR-E'!$A$2*(CF!F183-data!$E183)+'TR-E'!$A$3*CF!DK183)</f>
        <v>1.5396628280937974</v>
      </c>
      <c r="G183" s="10">
        <f>$A$1*data!$F183+(1-$A$1)*(data!$G183+CF!G183+'TR-E'!$A$2*(CF!G183-data!$E183)+'TR-E'!$A$3*CF!DL183)</f>
        <v>1.7302481824775131</v>
      </c>
      <c r="H183" s="10">
        <f>$A$1*data!$F183+(1-$A$1)*(data!$G183+CF!H183+'TR-E'!$A$2*(CF!H183-data!$E183)+'TR-E'!$A$3*CF!DM183)</f>
        <v>1.7166763691480924</v>
      </c>
      <c r="I183" s="10">
        <f>$A$1*data!$F183+(1-$A$1)*(data!$G183+CF!I183+'TR-E'!$A$2*(CF!I183-data!$E183)+'TR-E'!$A$3*CF!DN183)</f>
        <v>1.780665166162021</v>
      </c>
      <c r="J183" s="10">
        <f>$A$1*data!$F183+(1-$A$1)*(data!$G183+CF!J183+'TR-E'!$A$2*(CF!J183-data!$E183)+'TR-E'!$A$3*CF!DO183)</f>
        <v>1.8287498495737684</v>
      </c>
      <c r="K183" s="10">
        <f>$A$1*data!$F183+(1-$A$1)*(data!$G183+CF!K183+'TR-E'!$A$2*(CF!K183-data!$E183)+'TR-E'!$A$3*CF!DP183)</f>
        <v>1.8608477300442499</v>
      </c>
      <c r="L183" s="10">
        <f>$A$1*data!$F183+(1-$A$1)*(data!$G183+CF!L183+'TR-E'!$A$2*(CF!L183-data!$E183)+'TR-E'!$A$3*CF!DQ183)</f>
        <v>1.8769070331822244</v>
      </c>
      <c r="M183" s="10">
        <f>$A$1*data!$F183+(1-$A$1)*(data!$G183+CF!M183+'TR-E'!$A$2*(CF!M183-data!$E183)+'TR-E'!$A$3*CF!DR183)</f>
        <v>1.9392536437762236</v>
      </c>
      <c r="N183" s="10">
        <f>$A$1*data!$F183+(1-$A$1)*(data!$G183+CF!N183+'TR-E'!$A$2*(CF!N183-data!$E183)+'TR-E'!$A$3*CF!DS183)</f>
        <v>2.0016002543702216</v>
      </c>
      <c r="O183" s="10">
        <f>$A$1*data!$F183+(1-$A$1)*(data!$G183+CF!O183+'TR-E'!$A$2*(CF!O183-data!$E183)+'TR-E'!$A$3*CF!DT183)</f>
        <v>2.0639468649642208</v>
      </c>
      <c r="P183" s="10">
        <f>$A$1*data!$F183+(1-$A$1)*(data!$G183+CF!P183+'TR-E'!$A$2*(CF!P183-data!$E183)+'TR-E'!$A$3*CF!DU183)</f>
        <v>2.126293475558219</v>
      </c>
      <c r="Q183" s="10">
        <f>$A$1*data!$F183+(1-$A$1)*(data!$G183+CF!Q183+'TR-E'!$A$2*(CF!Q183-data!$E183)+'TR-E'!$A$3*CF!DV183)</f>
        <v>2.1886400861522182</v>
      </c>
      <c r="R183" s="10">
        <f>$A$1*data!$F183+(1-$A$1)*(data!$G183+CF!R183+'TR-E'!$A$2*(CF!R183-data!$E183)+'TR-E'!$A$3*CF!DW183)</f>
        <v>2.1886400861522199</v>
      </c>
      <c r="S183" s="10">
        <f>$A$1*data!$F183+(1-$A$1)*(data!$G183+CF!S183+'TR-E'!$A$2*(CF!S183-data!$E183)+'TR-E'!$A$3*CF!DX183)</f>
        <v>2.1886400861522173</v>
      </c>
      <c r="T183" s="10">
        <f>$A$1*data!$F183+(1-$A$1)*(data!$G183+CF!T183+'TR-E'!$A$2*(CF!T183-data!$E183)+'TR-E'!$A$3*CF!DY183)</f>
        <v>2.1886400861522199</v>
      </c>
      <c r="U183" s="10">
        <f>$A$1*data!$F183+(1-$A$1)*(data!$G183+CF!U183+'TR-E'!$A$2*(CF!U183-data!$E183)+'TR-E'!$A$3*CF!DZ183)</f>
        <v>2.1886400861522226</v>
      </c>
      <c r="V183" s="10">
        <f>$A$1*data!$F183+(1-$A$1)*(data!$G183+CF!V183+'TR-E'!$A$2*(CF!V183-data!$E183)+'TR-E'!$A$3*CF!EA183)</f>
        <v>2.1886400861522239</v>
      </c>
      <c r="W183" s="10">
        <f t="shared" si="32"/>
        <v>2.7602750748499404E-2</v>
      </c>
      <c r="X183" s="10">
        <f t="shared" si="33"/>
        <v>0.88924949229555539</v>
      </c>
      <c r="Y183" s="10">
        <f t="shared" si="29"/>
        <v>1.0176633281693763</v>
      </c>
      <c r="Z183" s="10">
        <f t="shared" si="34"/>
        <v>1.1490449828870448</v>
      </c>
      <c r="AA183" s="10">
        <f t="shared" si="35"/>
        <v>1.2466994441887329</v>
      </c>
      <c r="AB183" s="10">
        <f t="shared" si="36"/>
        <v>1.343409191846489</v>
      </c>
      <c r="AC183" s="10">
        <f t="shared" si="37"/>
        <v>1.405620388063423</v>
      </c>
      <c r="AD183" s="10">
        <f t="shared" si="38"/>
        <v>1.4591982135060799</v>
      </c>
      <c r="AE183" s="10">
        <f t="shared" si="39"/>
        <v>1.505392168014541</v>
      </c>
      <c r="AF183" s="10">
        <f t="shared" si="40"/>
        <v>1.5448872304622865</v>
      </c>
      <c r="AG183" s="10">
        <f t="shared" si="41"/>
        <v>1.5780892107342803</v>
      </c>
      <c r="AH183" s="10">
        <f t="shared" si="43"/>
        <v>1.6109223410108207</v>
      </c>
      <c r="AI183" s="10">
        <f t="shared" si="44"/>
        <v>1.6434788337907706</v>
      </c>
      <c r="AJ183" s="10">
        <f t="shared" si="45"/>
        <v>1.6758225284964205</v>
      </c>
      <c r="AK183" s="10">
        <f t="shared" si="46"/>
        <v>1.7079990247151204</v>
      </c>
      <c r="AL183" s="10">
        <f t="shared" si="47"/>
        <v>1.7400417621442605</v>
      </c>
      <c r="AM183" s="10">
        <f t="shared" si="48"/>
        <v>1.7680791573947578</v>
      </c>
      <c r="AN183" s="10">
        <f t="shared" si="49"/>
        <v>1.7928180355569614</v>
      </c>
      <c r="AO183" s="10">
        <f t="shared" si="50"/>
        <v>1.8148081494789201</v>
      </c>
      <c r="AP183" s="10">
        <f t="shared" si="51"/>
        <v>1.8344835145669887</v>
      </c>
      <c r="AQ183" s="10">
        <f t="shared" si="52"/>
        <v>1.8521913431462504</v>
      </c>
      <c r="AS183" s="37">
        <f t="shared" si="42"/>
        <v>0</v>
      </c>
    </row>
    <row r="184" spans="1:45" x14ac:dyDescent="0.25">
      <c r="A184" s="1">
        <v>42094</v>
      </c>
      <c r="B184" s="10">
        <f>+data!$T184</f>
        <v>2.1717094964426253E-2</v>
      </c>
      <c r="C184" s="10">
        <f>$A$1*data!$F184+(1-$A$1)*(data!$G184+CF!C184+'TR-E'!$A$2*(CF!C184-data!$E184)+'TR-E'!$A$3*CF!DH184)</f>
        <v>0.75080200384329754</v>
      </c>
      <c r="D184" s="10">
        <f>$A$1*data!$F184+(1-$A$1)*(data!$G184+CF!D184+'TR-E'!$A$2*(CF!D184-data!$E184)+'TR-E'!$A$3*CF!DI184)</f>
        <v>1.1755298302638255</v>
      </c>
      <c r="E184" s="10">
        <f>$A$1*data!$F184+(1-$A$1)*(data!$G184+CF!E184+'TR-E'!$A$2*(CF!E184-data!$E184)+'TR-E'!$A$3*CF!DJ184)</f>
        <v>1.3453290644673741</v>
      </c>
      <c r="F184" s="10">
        <f>$A$1*data!$F184+(1-$A$1)*(data!$G184+CF!F184+'TR-E'!$A$2*(CF!F184-data!$E184)+'TR-E'!$A$3*CF!DK184)</f>
        <v>1.4917942274728204</v>
      </c>
      <c r="G184" s="10">
        <f>$A$1*data!$F184+(1-$A$1)*(data!$G184+CF!G184+'TR-E'!$A$2*(CF!G184-data!$E184)+'TR-E'!$A$3*CF!DL184)</f>
        <v>1.5793148601231122</v>
      </c>
      <c r="H184" s="10">
        <f>$A$1*data!$F184+(1-$A$1)*(data!$G184+CF!H184+'TR-E'!$A$2*(CF!H184-data!$E184)+'TR-E'!$A$3*CF!DM184)</f>
        <v>1.5198605647708034</v>
      </c>
      <c r="I184" s="10">
        <f>$A$1*data!$F184+(1-$A$1)*(data!$G184+CF!I184+'TR-E'!$A$2*(CF!I184-data!$E184)+'TR-E'!$A$3*CF!DN184)</f>
        <v>1.5716925015289056</v>
      </c>
      <c r="J184" s="10">
        <f>$A$1*data!$F184+(1-$A$1)*(data!$G184+CF!J184+'TR-E'!$A$2*(CF!J184-data!$E184)+'TR-E'!$A$3*CF!DO184)</f>
        <v>1.6106276968857598</v>
      </c>
      <c r="K184" s="10">
        <f>$A$1*data!$F184+(1-$A$1)*(data!$G184+CF!K184+'TR-E'!$A$2*(CF!K184-data!$E184)+'TR-E'!$A$3*CF!DP184)</f>
        <v>1.6366117413799148</v>
      </c>
      <c r="L184" s="10">
        <f>$A$1*data!$F184+(1-$A$1)*(data!$G184+CF!L184+'TR-E'!$A$2*(CF!L184-data!$E184)+'TR-E'!$A$3*CF!DQ184)</f>
        <v>1.6496105790978313</v>
      </c>
      <c r="M184" s="10">
        <f>$A$1*data!$F184+(1-$A$1)*(data!$G184+CF!M184+'TR-E'!$A$2*(CF!M184-data!$E184)+'TR-E'!$A$3*CF!DR184)</f>
        <v>1.7316390275279836</v>
      </c>
      <c r="N184" s="10">
        <f>$A$1*data!$F184+(1-$A$1)*(data!$G184+CF!N184+'TR-E'!$A$2*(CF!N184-data!$E184)+'TR-E'!$A$3*CF!DS184)</f>
        <v>1.8136674759581357</v>
      </c>
      <c r="O184" s="10">
        <f>$A$1*data!$F184+(1-$A$1)*(data!$G184+CF!O184+'TR-E'!$A$2*(CF!O184-data!$E184)+'TR-E'!$A$3*CF!DT184)</f>
        <v>1.8956959243882876</v>
      </c>
      <c r="P184" s="10">
        <f>$A$1*data!$F184+(1-$A$1)*(data!$G184+CF!P184+'TR-E'!$A$2*(CF!P184-data!$E184)+'TR-E'!$A$3*CF!DU184)</f>
        <v>1.9777243728184415</v>
      </c>
      <c r="Q184" s="10">
        <f>$A$1*data!$F184+(1-$A$1)*(data!$G184+CF!Q184+'TR-E'!$A$2*(CF!Q184-data!$E184)+'TR-E'!$A$3*CF!DV184)</f>
        <v>2.0597528212485945</v>
      </c>
      <c r="R184" s="10">
        <f>$A$1*data!$F184+(1-$A$1)*(data!$G184+CF!R184+'TR-E'!$A$2*(CF!R184-data!$E184)+'TR-E'!$A$3*CF!DW184)</f>
        <v>2.0597528212485923</v>
      </c>
      <c r="S184" s="10">
        <f>$A$1*data!$F184+(1-$A$1)*(data!$G184+CF!S184+'TR-E'!$A$2*(CF!S184-data!$E184)+'TR-E'!$A$3*CF!DX184)</f>
        <v>2.0597528212485914</v>
      </c>
      <c r="T184" s="10">
        <f>$A$1*data!$F184+(1-$A$1)*(data!$G184+CF!T184+'TR-E'!$A$2*(CF!T184-data!$E184)+'TR-E'!$A$3*CF!DY184)</f>
        <v>2.0597528212485932</v>
      </c>
      <c r="U184" s="10">
        <f>$A$1*data!$F184+(1-$A$1)*(data!$G184+CF!U184+'TR-E'!$A$2*(CF!U184-data!$E184)+'TR-E'!$A$3*CF!DZ184)</f>
        <v>2.0597528212485936</v>
      </c>
      <c r="V184" s="10">
        <f>$A$1*data!$F184+(1-$A$1)*(data!$G184+CF!V184+'TR-E'!$A$2*(CF!V184-data!$E184)+'TR-E'!$A$3*CF!EA184)</f>
        <v>2.0597528212485927</v>
      </c>
      <c r="W184" s="10">
        <f t="shared" si="32"/>
        <v>2.1717094964426253E-2</v>
      </c>
      <c r="X184" s="10">
        <f t="shared" si="33"/>
        <v>0.75080200384329754</v>
      </c>
      <c r="Y184" s="10">
        <f t="shared" si="29"/>
        <v>0.96316591705356158</v>
      </c>
      <c r="Z184" s="10">
        <f t="shared" si="34"/>
        <v>1.0905536328581658</v>
      </c>
      <c r="AA184" s="10">
        <f t="shared" si="35"/>
        <v>1.1908637815118295</v>
      </c>
      <c r="AB184" s="10">
        <f t="shared" si="36"/>
        <v>1.268553997234086</v>
      </c>
      <c r="AC184" s="10">
        <f t="shared" si="37"/>
        <v>1.3104384251568721</v>
      </c>
      <c r="AD184" s="10">
        <f t="shared" si="38"/>
        <v>1.3477604360671627</v>
      </c>
      <c r="AE184" s="10">
        <f t="shared" si="39"/>
        <v>1.3806188436694873</v>
      </c>
      <c r="AF184" s="10">
        <f t="shared" si="40"/>
        <v>1.4090624989706457</v>
      </c>
      <c r="AG184" s="10">
        <f t="shared" si="41"/>
        <v>1.4331173069833643</v>
      </c>
      <c r="AH184" s="10">
        <f t="shared" si="43"/>
        <v>1.4602556452146933</v>
      </c>
      <c r="AI184" s="10">
        <f t="shared" si="44"/>
        <v>1.4897066311099803</v>
      </c>
      <c r="AJ184" s="10">
        <f t="shared" si="45"/>
        <v>1.5209365767467733</v>
      </c>
      <c r="AK184" s="10">
        <f t="shared" si="46"/>
        <v>1.5535642764661781</v>
      </c>
      <c r="AL184" s="10">
        <f t="shared" si="47"/>
        <v>1.5873101794516726</v>
      </c>
      <c r="AM184" s="10">
        <f t="shared" si="48"/>
        <v>1.6168378445639799</v>
      </c>
      <c r="AN184" s="10">
        <f t="shared" si="49"/>
        <v>1.6428916667218982</v>
      </c>
      <c r="AO184" s="10">
        <f t="shared" si="50"/>
        <v>1.6660506197511591</v>
      </c>
      <c r="AP184" s="10">
        <f t="shared" si="51"/>
        <v>1.6867717882510238</v>
      </c>
      <c r="AQ184" s="10">
        <f t="shared" si="52"/>
        <v>1.7054208399009023</v>
      </c>
      <c r="AS184" s="37">
        <f t="shared" si="42"/>
        <v>0</v>
      </c>
    </row>
    <row r="185" spans="1:45" x14ac:dyDescent="0.25">
      <c r="A185" s="1">
        <v>42185</v>
      </c>
      <c r="B185" s="10">
        <f>+data!$T185</f>
        <v>0.1027571495438466</v>
      </c>
      <c r="C185" s="10">
        <f>$A$1*data!$F185+(1-$A$1)*(data!$G185+CF!C185+'TR-E'!$A$2*(CF!C185-data!$E185)+'TR-E'!$A$3*CF!DH185)</f>
        <v>0.85531529072161006</v>
      </c>
      <c r="D185" s="10">
        <f>$A$1*data!$F185+(1-$A$1)*(data!$G185+CF!D185+'TR-E'!$A$2*(CF!D185-data!$E185)+'TR-E'!$A$3*CF!DI185)</f>
        <v>1.3216885745621845</v>
      </c>
      <c r="E185" s="10">
        <f>$A$1*data!$F185+(1-$A$1)*(data!$G185+CF!E185+'TR-E'!$A$2*(CF!E185-data!$E185)+'TR-E'!$A$3*CF!DJ185)</f>
        <v>1.5115066072327612</v>
      </c>
      <c r="F185" s="10">
        <f>$A$1*data!$F185+(1-$A$1)*(data!$G185+CF!F185+'TR-E'!$A$2*(CF!F185-data!$E185)+'TR-E'!$A$3*CF!DK185)</f>
        <v>1.601143429534289</v>
      </c>
      <c r="G185" s="10">
        <f>$A$1*data!$F185+(1-$A$1)*(data!$G185+CF!G185+'TR-E'!$A$2*(CF!G185-data!$E185)+'TR-E'!$A$3*CF!DL185)</f>
        <v>1.5991230028264178</v>
      </c>
      <c r="H185" s="10">
        <f>$A$1*data!$F185+(1-$A$1)*(data!$G185+CF!H185+'TR-E'!$A$2*(CF!H185-data!$E185)+'TR-E'!$A$3*CF!DM185)</f>
        <v>1.7499398343407622</v>
      </c>
      <c r="I185" s="10">
        <f>$A$1*data!$F185+(1-$A$1)*(data!$G185+CF!I185+'TR-E'!$A$2*(CF!I185-data!$E185)+'TR-E'!$A$3*CF!DN185)</f>
        <v>1.7994222334456103</v>
      </c>
      <c r="J185" s="10">
        <f>$A$1*data!$F185+(1-$A$1)*(data!$G185+CF!J185+'TR-E'!$A$2*(CF!J185-data!$E185)+'TR-E'!$A$3*CF!DO185)</f>
        <v>1.836590102961952</v>
      </c>
      <c r="K185" s="10">
        <f>$A$1*data!$F185+(1-$A$1)*(data!$G185+CF!K185+'TR-E'!$A$2*(CF!K185-data!$E185)+'TR-E'!$A$3*CF!DP185)</f>
        <v>1.8613936278105632</v>
      </c>
      <c r="L185" s="10">
        <f>$A$1*data!$F185+(1-$A$1)*(data!$G185+CF!L185+'TR-E'!$A$2*(CF!L185-data!$E185)+'TR-E'!$A$3*CF!DQ185)</f>
        <v>1.8738016296651629</v>
      </c>
      <c r="M185" s="10">
        <f>$A$1*data!$F185+(1-$A$1)*(data!$G185+CF!M185+'TR-E'!$A$2*(CF!M185-data!$E185)+'TR-E'!$A$3*CF!DR185)</f>
        <v>1.9184120667155566</v>
      </c>
      <c r="N185" s="10">
        <f>$A$1*data!$F185+(1-$A$1)*(data!$G185+CF!N185+'TR-E'!$A$2*(CF!N185-data!$E185)+'TR-E'!$A$3*CF!DS185)</f>
        <v>1.9630225037659499</v>
      </c>
      <c r="O185" s="10">
        <f>$A$1*data!$F185+(1-$A$1)*(data!$G185+CF!O185+'TR-E'!$A$2*(CF!O185-data!$E185)+'TR-E'!$A$3*CF!DT185)</f>
        <v>2.0076329408163436</v>
      </c>
      <c r="P185" s="10">
        <f>$A$1*data!$F185+(1-$A$1)*(data!$G185+CF!P185+'TR-E'!$A$2*(CF!P185-data!$E185)+'TR-E'!$A$3*CF!DU185)</f>
        <v>2.0522433778667399</v>
      </c>
      <c r="Q185" s="10">
        <f>$A$1*data!$F185+(1-$A$1)*(data!$G185+CF!Q185+'TR-E'!$A$2*(CF!Q185-data!$E185)+'TR-E'!$A$3*CF!DV185)</f>
        <v>2.0968538149171363</v>
      </c>
      <c r="R185" s="10">
        <f>$A$1*data!$F185+(1-$A$1)*(data!$G185+CF!R185+'TR-E'!$A$2*(CF!R185-data!$E185)+'TR-E'!$A$3*CF!DW185)</f>
        <v>2.0968538149171376</v>
      </c>
      <c r="S185" s="10">
        <f>$A$1*data!$F185+(1-$A$1)*(data!$G185+CF!S185+'TR-E'!$A$2*(CF!S185-data!$E185)+'TR-E'!$A$3*CF!DX185)</f>
        <v>2.0968538149171376</v>
      </c>
      <c r="T185" s="10">
        <f>$A$1*data!$F185+(1-$A$1)*(data!$G185+CF!T185+'TR-E'!$A$2*(CF!T185-data!$E185)+'TR-E'!$A$3*CF!DY185)</f>
        <v>2.0968538149171376</v>
      </c>
      <c r="U185" s="10">
        <f>$A$1*data!$F185+(1-$A$1)*(data!$G185+CF!U185+'TR-E'!$A$2*(CF!U185-data!$E185)+'TR-E'!$A$3*CF!DZ185)</f>
        <v>2.0968538149171381</v>
      </c>
      <c r="V185" s="10">
        <f>$A$1*data!$F185+(1-$A$1)*(data!$G185+CF!V185+'TR-E'!$A$2*(CF!V185-data!$E185)+'TR-E'!$A$3*CF!EA185)</f>
        <v>2.0968538149171376</v>
      </c>
      <c r="W185" s="10">
        <f t="shared" si="32"/>
        <v>0.1027571495438466</v>
      </c>
      <c r="X185" s="10">
        <f t="shared" si="33"/>
        <v>0.85531529072161006</v>
      </c>
      <c r="Y185" s="10">
        <f t="shared" si="29"/>
        <v>1.0885019326418972</v>
      </c>
      <c r="Z185" s="10">
        <f t="shared" si="34"/>
        <v>1.2295034908388518</v>
      </c>
      <c r="AA185" s="10">
        <f t="shared" si="35"/>
        <v>1.322413475512711</v>
      </c>
      <c r="AB185" s="10">
        <f t="shared" si="36"/>
        <v>1.3777553809754524</v>
      </c>
      <c r="AC185" s="10">
        <f t="shared" si="37"/>
        <v>1.439786123203004</v>
      </c>
      <c r="AD185" s="10">
        <f t="shared" si="38"/>
        <v>1.4911627103805192</v>
      </c>
      <c r="AE185" s="10">
        <f t="shared" si="39"/>
        <v>1.5343411344531983</v>
      </c>
      <c r="AF185" s="10">
        <f t="shared" si="40"/>
        <v>1.5706803003817944</v>
      </c>
      <c r="AG185" s="10">
        <f t="shared" si="41"/>
        <v>1.6009924333101313</v>
      </c>
      <c r="AH185" s="10">
        <f t="shared" si="43"/>
        <v>1.6298487636197156</v>
      </c>
      <c r="AI185" s="10">
        <f t="shared" si="44"/>
        <v>1.657613241965235</v>
      </c>
      <c r="AJ185" s="10">
        <f t="shared" si="45"/>
        <v>1.6845378341845509</v>
      </c>
      <c r="AK185" s="10">
        <f t="shared" si="46"/>
        <v>1.710802515876136</v>
      </c>
      <c r="AL185" s="10">
        <f t="shared" si="47"/>
        <v>1.7365392691455359</v>
      </c>
      <c r="AM185" s="10">
        <f t="shared" si="48"/>
        <v>1.7590589282562612</v>
      </c>
      <c r="AN185" s="10">
        <f t="shared" si="49"/>
        <v>1.778929215706901</v>
      </c>
      <c r="AO185" s="10">
        <f t="shared" si="50"/>
        <v>1.7965916934408033</v>
      </c>
      <c r="AP185" s="10">
        <f t="shared" si="51"/>
        <v>1.8123949629921894</v>
      </c>
      <c r="AQ185" s="10">
        <f t="shared" si="52"/>
        <v>1.8266179055884368</v>
      </c>
      <c r="AS185" s="37">
        <f t="shared" si="42"/>
        <v>0</v>
      </c>
    </row>
    <row r="186" spans="1:45" x14ac:dyDescent="0.25">
      <c r="A186" s="1">
        <v>42277</v>
      </c>
      <c r="B186" s="10">
        <f>+data!$T186</f>
        <v>5.5361385090935168E-2</v>
      </c>
      <c r="C186" s="10">
        <f>$A$1*data!$F186+(1-$A$1)*(data!$G186+CF!C186+'TR-E'!$A$2*(CF!C186-data!$E186)+'TR-E'!$A$3*CF!DH186)</f>
        <v>0.44360420193379502</v>
      </c>
      <c r="D186" s="10">
        <f>$A$1*data!$F186+(1-$A$1)*(data!$G186+CF!D186+'TR-E'!$A$2*(CF!D186-data!$E186)+'TR-E'!$A$3*CF!DI186)</f>
        <v>1.0978110999154795</v>
      </c>
      <c r="E186" s="10">
        <f>$A$1*data!$F186+(1-$A$1)*(data!$G186+CF!E186+'TR-E'!$A$2*(CF!E186-data!$E186)+'TR-E'!$A$3*CF!DJ186)</f>
        <v>1.4855457928911464</v>
      </c>
      <c r="F186" s="10">
        <f>$A$1*data!$F186+(1-$A$1)*(data!$G186+CF!F186+'TR-E'!$A$2*(CF!F186-data!$E186)+'TR-E'!$A$3*CF!DK186)</f>
        <v>1.500314024233383</v>
      </c>
      <c r="G186" s="10">
        <f>$A$1*data!$F186+(1-$A$1)*(data!$G186+CF!G186+'TR-E'!$A$2*(CF!G186-data!$E186)+'TR-E'!$A$3*CF!DL186)</f>
        <v>1.5760514346073702</v>
      </c>
      <c r="H186" s="10">
        <f>$A$1*data!$F186+(1-$A$1)*(data!$G186+CF!H186+'TR-E'!$A$2*(CF!H186-data!$E186)+'TR-E'!$A$3*CF!DM186)</f>
        <v>1.6676813995972668</v>
      </c>
      <c r="I186" s="10">
        <f>$A$1*data!$F186+(1-$A$1)*(data!$G186+CF!I186+'TR-E'!$A$2*(CF!I186-data!$E186)+'TR-E'!$A$3*CF!DN186)</f>
        <v>1.7092686992039297</v>
      </c>
      <c r="J186" s="10">
        <f>$A$1*data!$F186+(1-$A$1)*(data!$G186+CF!J186+'TR-E'!$A$2*(CF!J186-data!$E186)+'TR-E'!$A$3*CF!DO186)</f>
        <v>1.7404989001617472</v>
      </c>
      <c r="K186" s="10">
        <f>$A$1*data!$F186+(1-$A$1)*(data!$G186+CF!K186+'TR-E'!$A$2*(CF!K186-data!$E186)+'TR-E'!$A$3*CF!DP186)</f>
        <v>1.7613367052316258</v>
      </c>
      <c r="L186" s="10">
        <f>$A$1*data!$F186+(1-$A$1)*(data!$G186+CF!L186+'TR-E'!$A$2*(CF!L186-data!$E186)+'TR-E'!$A$3*CF!DQ186)</f>
        <v>1.771760027415064</v>
      </c>
      <c r="M186" s="10">
        <f>$A$1*data!$F186+(1-$A$1)*(data!$G186+CF!M186+'TR-E'!$A$2*(CF!M186-data!$E186)+'TR-E'!$A$3*CF!DR186)</f>
        <v>1.8138689184184182</v>
      </c>
      <c r="N186" s="10">
        <f>$A$1*data!$F186+(1-$A$1)*(data!$G186+CF!N186+'TR-E'!$A$2*(CF!N186-data!$E186)+'TR-E'!$A$3*CF!DS186)</f>
        <v>1.8559778094217709</v>
      </c>
      <c r="O186" s="10">
        <f>$A$1*data!$F186+(1-$A$1)*(data!$G186+CF!O186+'TR-E'!$A$2*(CF!O186-data!$E186)+'TR-E'!$A$3*CF!DT186)</f>
        <v>1.8980867004251252</v>
      </c>
      <c r="P186" s="10">
        <f>$A$1*data!$F186+(1-$A$1)*(data!$G186+CF!P186+'TR-E'!$A$2*(CF!P186-data!$E186)+'TR-E'!$A$3*CF!DU186)</f>
        <v>1.9401955914284807</v>
      </c>
      <c r="Q186" s="10">
        <f>$A$1*data!$F186+(1-$A$1)*(data!$G186+CF!Q186+'TR-E'!$A$2*(CF!Q186-data!$E186)+'TR-E'!$A$3*CF!DV186)</f>
        <v>1.9823044824318357</v>
      </c>
      <c r="R186" s="10">
        <f>$A$1*data!$F186+(1-$A$1)*(data!$G186+CF!R186+'TR-E'!$A$2*(CF!R186-data!$E186)+'TR-E'!$A$3*CF!DW186)</f>
        <v>1.9823044824318352</v>
      </c>
      <c r="S186" s="10">
        <f>$A$1*data!$F186+(1-$A$1)*(data!$G186+CF!S186+'TR-E'!$A$2*(CF!S186-data!$E186)+'TR-E'!$A$3*CF!DX186)</f>
        <v>1.9823044824318374</v>
      </c>
      <c r="T186" s="10">
        <f>$A$1*data!$F186+(1-$A$1)*(data!$G186+CF!T186+'TR-E'!$A$2*(CF!T186-data!$E186)+'TR-E'!$A$3*CF!DY186)</f>
        <v>1.982304482431837</v>
      </c>
      <c r="U186" s="10">
        <f>$A$1*data!$F186+(1-$A$1)*(data!$G186+CF!U186+'TR-E'!$A$2*(CF!U186-data!$E186)+'TR-E'!$A$3*CF!DZ186)</f>
        <v>1.9823044824318379</v>
      </c>
      <c r="V186" s="10">
        <f>$A$1*data!$F186+(1-$A$1)*(data!$G186+CF!V186+'TR-E'!$A$2*(CF!V186-data!$E186)+'TR-E'!$A$3*CF!EA186)</f>
        <v>1.9823044824318374</v>
      </c>
      <c r="W186" s="10">
        <f t="shared" si="32"/>
        <v>5.5361385090935168E-2</v>
      </c>
      <c r="X186" s="10">
        <f t="shared" si="33"/>
        <v>0.44360420193379502</v>
      </c>
      <c r="Y186" s="10">
        <f t="shared" si="29"/>
        <v>0.77070765092463733</v>
      </c>
      <c r="Z186" s="10">
        <f t="shared" si="34"/>
        <v>1.0089870315801404</v>
      </c>
      <c r="AA186" s="10">
        <f t="shared" si="35"/>
        <v>1.1318187797434509</v>
      </c>
      <c r="AB186" s="10">
        <f t="shared" si="36"/>
        <v>1.2206653107162349</v>
      </c>
      <c r="AC186" s="10">
        <f t="shared" si="37"/>
        <v>1.295167992196407</v>
      </c>
      <c r="AD186" s="10">
        <f t="shared" si="38"/>
        <v>1.3543252360546245</v>
      </c>
      <c r="AE186" s="10">
        <f t="shared" si="39"/>
        <v>1.4025969440680148</v>
      </c>
      <c r="AF186" s="10">
        <f t="shared" si="40"/>
        <v>1.4424569175306383</v>
      </c>
      <c r="AG186" s="10">
        <f t="shared" si="41"/>
        <v>1.475387228519081</v>
      </c>
      <c r="AH186" s="10">
        <f t="shared" si="43"/>
        <v>1.5061582912372025</v>
      </c>
      <c r="AI186" s="10">
        <f t="shared" si="44"/>
        <v>1.5353099177525831</v>
      </c>
      <c r="AJ186" s="10">
        <f t="shared" si="45"/>
        <v>1.5632158241120093</v>
      </c>
      <c r="AK186" s="10">
        <f t="shared" si="46"/>
        <v>1.5901429503489002</v>
      </c>
      <c r="AL186" s="10">
        <f t="shared" si="47"/>
        <v>1.6162870524877626</v>
      </c>
      <c r="AM186" s="10">
        <f t="shared" si="48"/>
        <v>1.6391631418592671</v>
      </c>
      <c r="AN186" s="10">
        <f t="shared" si="49"/>
        <v>1.65934792659883</v>
      </c>
      <c r="AO186" s="10">
        <f t="shared" si="50"/>
        <v>1.6772899574784415</v>
      </c>
      <c r="AP186" s="10">
        <f t="shared" si="51"/>
        <v>1.6933433535286202</v>
      </c>
      <c r="AQ186" s="10">
        <f t="shared" si="52"/>
        <v>1.707791409973781</v>
      </c>
      <c r="AS186" s="37">
        <f t="shared" si="42"/>
        <v>0</v>
      </c>
    </row>
    <row r="187" spans="1:45" x14ac:dyDescent="0.25">
      <c r="A187" s="1">
        <v>42369</v>
      </c>
      <c r="B187" s="10">
        <f>+data!$T187</f>
        <v>-2.5471414255893651E-2</v>
      </c>
      <c r="C187" s="10">
        <f>$A$1*data!$F187+(1-$A$1)*(data!$G187+CF!C187+'TR-E'!$A$2*(CF!C187-data!$E187)+'TR-E'!$A$3*CF!DH187)</f>
        <v>0.89653801918160536</v>
      </c>
      <c r="D187" s="10">
        <f>$A$1*data!$F187+(1-$A$1)*(data!$G187+CF!D187+'TR-E'!$A$2*(CF!D187-data!$E187)+'TR-E'!$A$3*CF!DI187)</f>
        <v>1.1212046125188222</v>
      </c>
      <c r="E187" s="10">
        <f>$A$1*data!$F187+(1-$A$1)*(data!$G187+CF!E187+'TR-E'!$A$2*(CF!E187-data!$E187)+'TR-E'!$A$3*CF!DJ187)</f>
        <v>1.2199498270377698</v>
      </c>
      <c r="F187" s="10">
        <f>$A$1*data!$F187+(1-$A$1)*(data!$G187+CF!F187+'TR-E'!$A$2*(CF!F187-data!$E187)+'TR-E'!$A$3*CF!DK187)</f>
        <v>1.3237511933497292</v>
      </c>
      <c r="G187" s="10">
        <f>$A$1*data!$F187+(1-$A$1)*(data!$G187+CF!G187+'TR-E'!$A$2*(CF!G187-data!$E187)+'TR-E'!$A$3*CF!DL187)</f>
        <v>1.3762155213835181</v>
      </c>
      <c r="H187" s="10">
        <f>$A$1*data!$F187+(1-$A$1)*(data!$G187+CF!H187+'TR-E'!$A$2*(CF!H187-data!$E187)+'TR-E'!$A$3*CF!DM187)</f>
        <v>1.4225619022140157</v>
      </c>
      <c r="I187" s="10">
        <f>$A$1*data!$F187+(1-$A$1)*(data!$G187+CF!I187+'TR-E'!$A$2*(CF!I187-data!$E187)+'TR-E'!$A$3*CF!DN187)</f>
        <v>1.4630031820530733</v>
      </c>
      <c r="J187" s="10">
        <f>$A$1*data!$F187+(1-$A$1)*(data!$G187+CF!J187+'TR-E'!$A$2*(CF!J187-data!$E187)+'TR-E'!$A$3*CF!DO187)</f>
        <v>1.4933720806685529</v>
      </c>
      <c r="K187" s="10">
        <f>$A$1*data!$F187+(1-$A$1)*(data!$G187+CF!K187+'TR-E'!$A$2*(CF!K187-data!$E187)+'TR-E'!$A$3*CF!DP187)</f>
        <v>1.5136348887941997</v>
      </c>
      <c r="L187" s="10">
        <f>$A$1*data!$F187+(1-$A$1)*(data!$G187+CF!L187+'TR-E'!$A$2*(CF!L187-data!$E187)+'TR-E'!$A$3*CF!DQ187)</f>
        <v>1.5237705135434396</v>
      </c>
      <c r="M187" s="10">
        <f>$A$1*data!$F187+(1-$A$1)*(data!$G187+CF!M187+'TR-E'!$A$2*(CF!M187-data!$E187)+'TR-E'!$A$3*CF!DR187)</f>
        <v>1.5767647076811597</v>
      </c>
      <c r="N187" s="10">
        <f>$A$1*data!$F187+(1-$A$1)*(data!$G187+CF!N187+'TR-E'!$A$2*(CF!N187-data!$E187)+'TR-E'!$A$3*CF!DS187)</f>
        <v>1.6297589018188807</v>
      </c>
      <c r="O187" s="10">
        <f>$A$1*data!$F187+(1-$A$1)*(data!$G187+CF!O187+'TR-E'!$A$2*(CF!O187-data!$E187)+'TR-E'!$A$3*CF!DT187)</f>
        <v>1.6827530959566015</v>
      </c>
      <c r="P187" s="10">
        <f>$A$1*data!$F187+(1-$A$1)*(data!$G187+CF!P187+'TR-E'!$A$2*(CF!P187-data!$E187)+'TR-E'!$A$3*CF!DU187)</f>
        <v>1.7357472900943209</v>
      </c>
      <c r="Q187" s="10">
        <f>$A$1*data!$F187+(1-$A$1)*(data!$G187+CF!Q187+'TR-E'!$A$2*(CF!Q187-data!$E187)+'TR-E'!$A$3*CF!DV187)</f>
        <v>1.788741484232039</v>
      </c>
      <c r="R187" s="10">
        <f>$A$1*data!$F187+(1-$A$1)*(data!$G187+CF!R187+'TR-E'!$A$2*(CF!R187-data!$E187)+'TR-E'!$A$3*CF!DW187)</f>
        <v>1.7887414842320399</v>
      </c>
      <c r="S187" s="10">
        <f>$A$1*data!$F187+(1-$A$1)*(data!$G187+CF!S187+'TR-E'!$A$2*(CF!S187-data!$E187)+'TR-E'!$A$3*CF!DX187)</f>
        <v>1.7887414842320386</v>
      </c>
      <c r="T187" s="10">
        <f>$A$1*data!$F187+(1-$A$1)*(data!$G187+CF!T187+'TR-E'!$A$2*(CF!T187-data!$E187)+'TR-E'!$A$3*CF!DY187)</f>
        <v>1.7887414842320379</v>
      </c>
      <c r="U187" s="10">
        <f>$A$1*data!$F187+(1-$A$1)*(data!$G187+CF!U187+'TR-E'!$A$2*(CF!U187-data!$E187)+'TR-E'!$A$3*CF!DZ187)</f>
        <v>1.7887414842320375</v>
      </c>
      <c r="V187" s="10">
        <f>$A$1*data!$F187+(1-$A$1)*(data!$G187+CF!V187+'TR-E'!$A$2*(CF!V187-data!$E187)+'TR-E'!$A$3*CF!EA187)</f>
        <v>1.7887414842320375</v>
      </c>
      <c r="W187" s="10">
        <f t="shared" si="32"/>
        <v>-2.5471414255893651E-2</v>
      </c>
      <c r="X187" s="10">
        <f t="shared" si="33"/>
        <v>0.89653801918160536</v>
      </c>
      <c r="Y187" s="10">
        <f t="shared" si="29"/>
        <v>1.0088713158502138</v>
      </c>
      <c r="Z187" s="10">
        <f t="shared" si="34"/>
        <v>1.0792308195793991</v>
      </c>
      <c r="AA187" s="10">
        <f t="shared" si="35"/>
        <v>1.1403609130219818</v>
      </c>
      <c r="AB187" s="10">
        <f t="shared" si="36"/>
        <v>1.1875318346942891</v>
      </c>
      <c r="AC187" s="10">
        <f t="shared" si="37"/>
        <v>1.2267035126142434</v>
      </c>
      <c r="AD187" s="10">
        <f t="shared" si="38"/>
        <v>1.260460608248362</v>
      </c>
      <c r="AE187" s="10">
        <f t="shared" si="39"/>
        <v>1.289574542300886</v>
      </c>
      <c r="AF187" s="10">
        <f t="shared" si="40"/>
        <v>1.3144701363556988</v>
      </c>
      <c r="AG187" s="10">
        <f t="shared" si="41"/>
        <v>1.3354001740744728</v>
      </c>
      <c r="AH187" s="10">
        <f t="shared" si="43"/>
        <v>1.3573424044023534</v>
      </c>
      <c r="AI187" s="10">
        <f t="shared" si="44"/>
        <v>1.3800437791870641</v>
      </c>
      <c r="AJ187" s="10">
        <f t="shared" si="45"/>
        <v>1.4033291112462594</v>
      </c>
      <c r="AK187" s="10">
        <f t="shared" si="46"/>
        <v>1.4270732668782637</v>
      </c>
      <c r="AL187" s="10">
        <f t="shared" si="47"/>
        <v>1.4511844813685153</v>
      </c>
      <c r="AM187" s="10">
        <f t="shared" si="48"/>
        <v>1.4722817940474857</v>
      </c>
      <c r="AN187" s="10">
        <f t="shared" si="49"/>
        <v>1.4908970699406947</v>
      </c>
      <c r="AO187" s="10">
        <f t="shared" si="50"/>
        <v>1.5074439818457692</v>
      </c>
      <c r="AP187" s="10">
        <f t="shared" si="51"/>
        <v>1.5222491135503098</v>
      </c>
      <c r="AQ187" s="10">
        <f t="shared" si="52"/>
        <v>1.5355737320843963</v>
      </c>
      <c r="AS187" s="37">
        <f t="shared" si="42"/>
        <v>0</v>
      </c>
    </row>
    <row r="188" spans="1:45" x14ac:dyDescent="0.25">
      <c r="A188" s="1">
        <v>42460</v>
      </c>
      <c r="B188" s="10">
        <f>+data!$T188</f>
        <v>0.26926774582713003</v>
      </c>
      <c r="C188" s="10">
        <f>$A$1*data!$F188+(1-$A$1)*(data!$G188+CF!C188+'TR-E'!$A$2*(CF!C188-data!$E188)+'TR-E'!$A$3*CF!DH188)</f>
        <v>0.90457227446314903</v>
      </c>
      <c r="D188" s="10">
        <f>$A$1*data!$F188+(1-$A$1)*(data!$G188+CF!D188+'TR-E'!$A$2*(CF!D188-data!$E188)+'TR-E'!$A$3*CF!DI188)</f>
        <v>1.1067361146939376</v>
      </c>
      <c r="E188" s="10">
        <f>$A$1*data!$F188+(1-$A$1)*(data!$G188+CF!E188+'TR-E'!$A$2*(CF!E188-data!$E188)+'TR-E'!$A$3*CF!DJ188)</f>
        <v>1.1813994645600916</v>
      </c>
      <c r="F188" s="10">
        <f>$A$1*data!$F188+(1-$A$1)*(data!$G188+CF!F188+'TR-E'!$A$2*(CF!F188-data!$E188)+'TR-E'!$A$3*CF!DK188)</f>
        <v>1.274215213709242</v>
      </c>
      <c r="G188" s="10">
        <f>$A$1*data!$F188+(1-$A$1)*(data!$G188+CF!G188+'TR-E'!$A$2*(CF!G188-data!$E188)+'TR-E'!$A$3*CF!DL188)</f>
        <v>1.3583925381878372</v>
      </c>
      <c r="H188" s="10">
        <f>$A$1*data!$F188+(1-$A$1)*(data!$G188+CF!H188+'TR-E'!$A$2*(CF!H188-data!$E188)+'TR-E'!$A$3*CF!DM188)</f>
        <v>1.3612671750108738</v>
      </c>
      <c r="I188" s="10">
        <f>$A$1*data!$F188+(1-$A$1)*(data!$G188+CF!I188+'TR-E'!$A$2*(CF!I188-data!$E188)+'TR-E'!$A$3*CF!DN188)</f>
        <v>1.4023674210635289</v>
      </c>
      <c r="J188" s="10">
        <f>$A$1*data!$F188+(1-$A$1)*(data!$G188+CF!J188+'TR-E'!$A$2*(CF!J188-data!$E188)+'TR-E'!$A$3*CF!DO188)</f>
        <v>1.4332320642914522</v>
      </c>
      <c r="K188" s="10">
        <f>$A$1*data!$F188+(1-$A$1)*(data!$G188+CF!K188+'TR-E'!$A$2*(CF!K188-data!$E188)+'TR-E'!$A$3*CF!DP188)</f>
        <v>1.4538260452645413</v>
      </c>
      <c r="L188" s="10">
        <f>$A$1*data!$F188+(1-$A$1)*(data!$G188+CF!L188+'TR-E'!$A$2*(CF!L188-data!$E188)+'TR-E'!$A$3*CF!DQ188)</f>
        <v>1.4641274256604595</v>
      </c>
      <c r="M188" s="10">
        <f>$A$1*data!$F188+(1-$A$1)*(data!$G188+CF!M188+'TR-E'!$A$2*(CF!M188-data!$E188)+'TR-E'!$A$3*CF!DR188)</f>
        <v>1.5201100029602257</v>
      </c>
      <c r="N188" s="10">
        <f>$A$1*data!$F188+(1-$A$1)*(data!$G188+CF!N188+'TR-E'!$A$2*(CF!N188-data!$E188)+'TR-E'!$A$3*CF!DS188)</f>
        <v>1.5760925802599937</v>
      </c>
      <c r="O188" s="10">
        <f>$A$1*data!$F188+(1-$A$1)*(data!$G188+CF!O188+'TR-E'!$A$2*(CF!O188-data!$E188)+'TR-E'!$A$3*CF!DT188)</f>
        <v>1.632075157559759</v>
      </c>
      <c r="P188" s="10">
        <f>$A$1*data!$F188+(1-$A$1)*(data!$G188+CF!P188+'TR-E'!$A$2*(CF!P188-data!$E188)+'TR-E'!$A$3*CF!DU188)</f>
        <v>1.6880577348595234</v>
      </c>
      <c r="Q188" s="10">
        <f>$A$1*data!$F188+(1-$A$1)*(data!$G188+CF!Q188+'TR-E'!$A$2*(CF!Q188-data!$E188)+'TR-E'!$A$3*CF!DV188)</f>
        <v>1.7440403121592905</v>
      </c>
      <c r="R188" s="10">
        <f>$A$1*data!$F188+(1-$A$1)*(data!$G188+CF!R188+'TR-E'!$A$2*(CF!R188-data!$E188)+'TR-E'!$A$3*CF!DW188)</f>
        <v>1.7440403121592889</v>
      </c>
      <c r="S188" s="10">
        <f>$A$1*data!$F188+(1-$A$1)*(data!$G188+CF!S188+'TR-E'!$A$2*(CF!S188-data!$E188)+'TR-E'!$A$3*CF!DX188)</f>
        <v>1.7440403121592905</v>
      </c>
      <c r="T188" s="10">
        <f>$A$1*data!$F188+(1-$A$1)*(data!$G188+CF!T188+'TR-E'!$A$2*(CF!T188-data!$E188)+'TR-E'!$A$3*CF!DY188)</f>
        <v>1.7440403121592889</v>
      </c>
      <c r="U188" s="10">
        <f>$A$1*data!$F188+(1-$A$1)*(data!$G188+CF!U188+'TR-E'!$A$2*(CF!U188-data!$E188)+'TR-E'!$A$3*CF!DZ188)</f>
        <v>1.7440403121592893</v>
      </c>
      <c r="V188" s="10">
        <f>$A$1*data!$F188+(1-$A$1)*(data!$G188+CF!V188+'TR-E'!$A$2*(CF!V188-data!$E188)+'TR-E'!$A$3*CF!EA188)</f>
        <v>1.7440403121592891</v>
      </c>
      <c r="W188" s="10">
        <f t="shared" si="32"/>
        <v>0.26926774582713003</v>
      </c>
      <c r="X188" s="10">
        <f t="shared" si="33"/>
        <v>0.90457227446314903</v>
      </c>
      <c r="Y188" s="10">
        <f t="shared" ref="Y188:Y190" si="53">+(X188*X$3+D188)/Y$3</f>
        <v>1.0056541945785433</v>
      </c>
      <c r="Z188" s="10">
        <f t="shared" si="34"/>
        <v>1.0642359512390593</v>
      </c>
      <c r="AA188" s="10">
        <f t="shared" si="35"/>
        <v>1.1167307668566051</v>
      </c>
      <c r="AB188" s="10">
        <f t="shared" si="36"/>
        <v>1.1650631211228515</v>
      </c>
      <c r="AC188" s="10">
        <f t="shared" si="37"/>
        <v>1.1977637967708552</v>
      </c>
      <c r="AD188" s="10">
        <f t="shared" si="38"/>
        <v>1.226992885955523</v>
      </c>
      <c r="AE188" s="10">
        <f t="shared" si="39"/>
        <v>1.2527727832475142</v>
      </c>
      <c r="AF188" s="10">
        <f t="shared" si="40"/>
        <v>1.2751120345827394</v>
      </c>
      <c r="AG188" s="10">
        <f t="shared" si="41"/>
        <v>1.2940135736905114</v>
      </c>
      <c r="AH188" s="10">
        <f t="shared" si="43"/>
        <v>1.3145677945332126</v>
      </c>
      <c r="AI188" s="10">
        <f t="shared" si="44"/>
        <v>1.3363615266771109</v>
      </c>
      <c r="AJ188" s="10">
        <f t="shared" si="45"/>
        <v>1.3591087290526991</v>
      </c>
      <c r="AK188" s="10">
        <f t="shared" si="46"/>
        <v>1.3826050866103294</v>
      </c>
      <c r="AL188" s="10">
        <f t="shared" si="47"/>
        <v>1.4067007683135937</v>
      </c>
      <c r="AM188" s="10">
        <f t="shared" si="48"/>
        <v>1.4277844898039496</v>
      </c>
      <c r="AN188" s="10">
        <f t="shared" si="49"/>
        <v>1.4463877734719106</v>
      </c>
      <c r="AO188" s="10">
        <f t="shared" si="50"/>
        <v>1.4629240256212095</v>
      </c>
      <c r="AP188" s="10">
        <f t="shared" si="51"/>
        <v>1.4777196196495295</v>
      </c>
      <c r="AQ188" s="10">
        <f t="shared" si="52"/>
        <v>1.4910356542750174</v>
      </c>
      <c r="AS188" s="37">
        <f t="shared" si="42"/>
        <v>0</v>
      </c>
    </row>
    <row r="189" spans="1:45" x14ac:dyDescent="0.25">
      <c r="A189" s="1">
        <v>42551</v>
      </c>
      <c r="B189" s="10">
        <f>+data!$T189</f>
        <v>0.35569610206697766</v>
      </c>
      <c r="C189" s="10">
        <f>$A$1*data!$F189+(1-$A$1)*(data!$G189+CF!C189+'TR-E'!$A$2*(CF!C189-data!$E189)+'TR-E'!$A$3*CF!DH189)</f>
        <v>1.0713949161081624</v>
      </c>
      <c r="D189" s="10">
        <f>$A$1*data!$F189+(1-$A$1)*(data!$G189+CF!D189+'TR-E'!$A$2*(CF!D189-data!$E189)+'TR-E'!$A$3*CF!DI189)</f>
        <v>1.2205125331097468</v>
      </c>
      <c r="E189" s="10">
        <f>$A$1*data!$F189+(1-$A$1)*(data!$G189+CF!E189+'TR-E'!$A$2*(CF!E189-data!$E189)+'TR-E'!$A$3*CF!DJ189)</f>
        <v>1.2589763726060135</v>
      </c>
      <c r="F189" s="10">
        <f>$A$1*data!$F189+(1-$A$1)*(data!$G189+CF!F189+'TR-E'!$A$2*(CF!F189-data!$E189)+'TR-E'!$A$3*CF!DK189)</f>
        <v>1.3184556708772073</v>
      </c>
      <c r="G189" s="10">
        <f>$A$1*data!$F189+(1-$A$1)*(data!$G189+CF!G189+'TR-E'!$A$2*(CF!G189-data!$E189)+'TR-E'!$A$3*CF!DL189)</f>
        <v>1.3766209875296731</v>
      </c>
      <c r="H189" s="10">
        <f>$A$1*data!$F189+(1-$A$1)*(data!$G189+CF!H189+'TR-E'!$A$2*(CF!H189-data!$E189)+'TR-E'!$A$3*CF!DM189)</f>
        <v>1.3808337506137569</v>
      </c>
      <c r="I189" s="10">
        <f>$A$1*data!$F189+(1-$A$1)*(data!$G189+CF!I189+'TR-E'!$A$2*(CF!I189-data!$E189)+'TR-E'!$A$3*CF!DN189)</f>
        <v>1.4222739664302722</v>
      </c>
      <c r="J189" s="10">
        <f>$A$1*data!$F189+(1-$A$1)*(data!$G189+CF!J189+'TR-E'!$A$2*(CF!J189-data!$E189)+'TR-E'!$A$3*CF!DO189)</f>
        <v>1.4533943326236227</v>
      </c>
      <c r="K189" s="10">
        <f>$A$1*data!$F189+(1-$A$1)*(data!$G189+CF!K189+'TR-E'!$A$2*(CF!K189-data!$E189)+'TR-E'!$A$3*CF!DP189)</f>
        <v>1.4741591274135903</v>
      </c>
      <c r="L189" s="10">
        <f>$A$1*data!$F189+(1-$A$1)*(data!$G189+CF!L189+'TR-E'!$A$2*(CF!L189-data!$E189)+'TR-E'!$A$3*CF!DQ189)</f>
        <v>1.4845459977333617</v>
      </c>
      <c r="M189" s="10">
        <f>$A$1*data!$F189+(1-$A$1)*(data!$G189+CF!M189+'TR-E'!$A$2*(CF!M189-data!$E189)+'TR-E'!$A$3*CF!DR189)</f>
        <v>1.546080194439835</v>
      </c>
      <c r="N189" s="10">
        <f>$A$1*data!$F189+(1-$A$1)*(data!$G189+CF!N189+'TR-E'!$A$2*(CF!N189-data!$E189)+'TR-E'!$A$3*CF!DS189)</f>
        <v>1.6076143911463086</v>
      </c>
      <c r="O189" s="10">
        <f>$A$1*data!$F189+(1-$A$1)*(data!$G189+CF!O189+'TR-E'!$A$2*(CF!O189-data!$E189)+'TR-E'!$A$3*CF!DT189)</f>
        <v>1.6691485878527819</v>
      </c>
      <c r="P189" s="10">
        <f>$A$1*data!$F189+(1-$A$1)*(data!$G189+CF!P189+'TR-E'!$A$2*(CF!P189-data!$E189)+'TR-E'!$A$3*CF!DU189)</f>
        <v>1.7306827845592561</v>
      </c>
      <c r="Q189" s="10">
        <f>$A$1*data!$F189+(1-$A$1)*(data!$G189+CF!Q189+'TR-E'!$A$2*(CF!Q189-data!$E189)+'TR-E'!$A$3*CF!DV189)</f>
        <v>1.7922169812657294</v>
      </c>
      <c r="R189" s="10">
        <f>$A$1*data!$F189+(1-$A$1)*(data!$G189+CF!R189+'TR-E'!$A$2*(CF!R189-data!$E189)+'TR-E'!$A$3*CF!DW189)</f>
        <v>1.7922169812657314</v>
      </c>
      <c r="S189" s="10">
        <f>$A$1*data!$F189+(1-$A$1)*(data!$G189+CF!S189+'TR-E'!$A$2*(CF!S189-data!$E189)+'TR-E'!$A$3*CF!DX189)</f>
        <v>1.7922169812657318</v>
      </c>
      <c r="T189" s="10">
        <f>$A$1*data!$F189+(1-$A$1)*(data!$G189+CF!T189+'TR-E'!$A$2*(CF!T189-data!$E189)+'TR-E'!$A$3*CF!DY189)</f>
        <v>1.7922169812657303</v>
      </c>
      <c r="U189" s="10">
        <f>$A$1*data!$F189+(1-$A$1)*(data!$G189+CF!U189+'TR-E'!$A$2*(CF!U189-data!$E189)+'TR-E'!$A$3*CF!DZ189)</f>
        <v>1.7922169812657305</v>
      </c>
      <c r="V189" s="10">
        <f>$A$1*data!$F189+(1-$A$1)*(data!$G189+CF!V189+'TR-E'!$A$2*(CF!V189-data!$E189)+'TR-E'!$A$3*CF!EA189)</f>
        <v>1.7922169812657291</v>
      </c>
      <c r="W189" s="10">
        <f t="shared" ref="W189:W191" si="54">+B189</f>
        <v>0.35569610206697766</v>
      </c>
      <c r="X189" s="10">
        <f t="shared" ref="X189:X191" si="55">+C189</f>
        <v>1.0713949161081624</v>
      </c>
      <c r="Y189" s="10">
        <f t="shared" si="53"/>
        <v>1.1459537246089546</v>
      </c>
      <c r="Z189" s="10">
        <f>+(Y189*Y$3+E189)/Z$3</f>
        <v>1.1836279406079742</v>
      </c>
      <c r="AA189" s="10">
        <f t="shared" ref="AA189:AA191" si="56">+(Z189*Z$3+F189)/AA$3</f>
        <v>1.2173348731752824</v>
      </c>
      <c r="AB189" s="10">
        <f t="shared" ref="AB189:AB191" si="57">+(AA189*AA$3+G189)/AB$3</f>
        <v>1.2491920960461607</v>
      </c>
      <c r="AC189" s="10">
        <f t="shared" ref="AC189:AC191" si="58">+(AB189*AB$3+H189)/AC$3</f>
        <v>1.2711323718074266</v>
      </c>
      <c r="AD189" s="10">
        <f t="shared" ref="AD189:AD191" si="59">+(AC189*AC$3+I189)/AD$3</f>
        <v>1.2927240281821188</v>
      </c>
      <c r="AE189" s="10">
        <f t="shared" ref="AE189:AE191" si="60">+(AD189*AD$3+J189)/AE$3</f>
        <v>1.3128078162373067</v>
      </c>
      <c r="AF189" s="10">
        <f t="shared" ref="AF189:AF191" si="61">+(AE189*AE$3+K189)/AF$3</f>
        <v>1.3307357397013382</v>
      </c>
      <c r="AG189" s="10">
        <f t="shared" ref="AG189:AG191" si="62">+(AF189*AF$3+L189)/AG$3</f>
        <v>1.3461167655045405</v>
      </c>
      <c r="AH189" s="10">
        <f t="shared" si="43"/>
        <v>1.3642952590441126</v>
      </c>
      <c r="AI189" s="10">
        <f t="shared" si="44"/>
        <v>1.3845718533859623</v>
      </c>
      <c r="AJ189" s="10">
        <f t="shared" si="45"/>
        <v>1.4064623714218716</v>
      </c>
      <c r="AK189" s="10">
        <f t="shared" si="46"/>
        <v>1.4296209723602562</v>
      </c>
      <c r="AL189" s="10">
        <f t="shared" si="47"/>
        <v>1.453794039620621</v>
      </c>
      <c r="AM189" s="10">
        <f t="shared" si="48"/>
        <v>1.4749454734734404</v>
      </c>
      <c r="AN189" s="10">
        <f t="shared" si="49"/>
        <v>1.4936085033435751</v>
      </c>
      <c r="AO189" s="10">
        <f t="shared" si="50"/>
        <v>1.5101978632281394</v>
      </c>
      <c r="AP189" s="10">
        <f t="shared" si="51"/>
        <v>1.5250409747038021</v>
      </c>
      <c r="AQ189" s="10">
        <f t="shared" si="52"/>
        <v>1.5383997750318983</v>
      </c>
      <c r="AS189" s="37">
        <f t="shared" ref="AS189:AS202" si="63">COUNTIF(X189:AQ189,"&lt;0")</f>
        <v>0</v>
      </c>
    </row>
    <row r="190" spans="1:45" x14ac:dyDescent="0.25">
      <c r="A190" s="1">
        <v>42643</v>
      </c>
      <c r="B190" s="10">
        <f>+data!$T190</f>
        <v>0.4857678796338174</v>
      </c>
      <c r="C190" s="10">
        <f>$A$1*data!$F190+(1-$A$1)*(data!$G190+CF!C190+'TR-E'!$A$2*(CF!C190-data!$E190)+'TR-E'!$A$3*CF!DH190)</f>
        <v>1.0323864343246651</v>
      </c>
      <c r="D190" s="10">
        <f>$A$1*data!$F190+(1-$A$1)*(data!$G190+CF!D190+'TR-E'!$A$2*(CF!D190-data!$E190)+'TR-E'!$A$3*CF!DI190)</f>
        <v>1.1102241508310848</v>
      </c>
      <c r="E190" s="10">
        <f>$A$1*data!$F190+(1-$A$1)*(data!$G190+CF!E190+'TR-E'!$A$2*(CF!E190-data!$E190)+'TR-E'!$A$3*CF!DJ190)</f>
        <v>1.2348594290394002</v>
      </c>
      <c r="F190" s="10">
        <f>$A$1*data!$F190+(1-$A$1)*(data!$G190+CF!F190+'TR-E'!$A$2*(CF!F190-data!$E190)+'TR-E'!$A$3*CF!DK190)</f>
        <v>1.2489134822953598</v>
      </c>
      <c r="G190" s="10">
        <f>$A$1*data!$F190+(1-$A$1)*(data!$G190+CF!G190+'TR-E'!$A$2*(CF!G190-data!$E190)+'TR-E'!$A$3*CF!DL190)</f>
        <v>1.2565689940654381</v>
      </c>
      <c r="H190" s="10">
        <f>$A$1*data!$F190+(1-$A$1)*(data!$G190+CF!H190+'TR-E'!$A$2*(CF!H190-data!$E190)+'TR-E'!$A$3*CF!DM190)</f>
        <v>1.2831817108060291</v>
      </c>
      <c r="I190" s="10">
        <f>$A$1*data!$F190+(1-$A$1)*(data!$G190+CF!I190+'TR-E'!$A$2*(CF!I190-data!$E190)+'TR-E'!$A$3*CF!DN190)</f>
        <v>1.318813381224335</v>
      </c>
      <c r="J190" s="10">
        <f>$A$1*data!$F190+(1-$A$1)*(data!$G190+CF!J190+'TR-E'!$A$2*(CF!J190-data!$E190)+'TR-E'!$A$3*CF!DO190)</f>
        <v>1.3455669545821323</v>
      </c>
      <c r="K190" s="10">
        <f>$A$1*data!$F190+(1-$A$1)*(data!$G190+CF!K190+'TR-E'!$A$2*(CF!K190-data!$E190)+'TR-E'!$A$3*CF!DP190)</f>
        <v>1.3634159335850846</v>
      </c>
      <c r="L190" s="10">
        <f>$A$1*data!$F190+(1-$A$1)*(data!$G190+CF!L190+'TR-E'!$A$2*(CF!L190-data!$E190)+'TR-E'!$A$3*CF!DQ190)</f>
        <v>1.3723437401767835</v>
      </c>
      <c r="M190" s="10">
        <f>$A$1*data!$F190+(1-$A$1)*(data!$G190+CF!M190+'TR-E'!$A$2*(CF!M190-data!$E190)+'TR-E'!$A$3*CF!DR190)</f>
        <v>1.4393308182685969</v>
      </c>
      <c r="N190" s="10">
        <f>$A$1*data!$F190+(1-$A$1)*(data!$G190+CF!N190+'TR-E'!$A$2*(CF!N190-data!$E190)+'TR-E'!$A$3*CF!DS190)</f>
        <v>1.5063178963604085</v>
      </c>
      <c r="O190" s="10">
        <f>$A$1*data!$F190+(1-$A$1)*(data!$G190+CF!O190+'TR-E'!$A$2*(CF!O190-data!$E190)+'TR-E'!$A$3*CF!DT190)</f>
        <v>1.5733049744522207</v>
      </c>
      <c r="P190" s="10">
        <f>$A$1*data!$F190+(1-$A$1)*(data!$G190+CF!P190+'TR-E'!$A$2*(CF!P190-data!$E190)+'TR-E'!$A$3*CF!DU190)</f>
        <v>1.6402920525440314</v>
      </c>
      <c r="Q190" s="10">
        <f>$A$1*data!$F190+(1-$A$1)*(data!$G190+CF!Q190+'TR-E'!$A$2*(CF!Q190-data!$E190)+'TR-E'!$A$3*CF!DV190)</f>
        <v>1.7072791306358428</v>
      </c>
      <c r="R190" s="10">
        <f>$A$1*data!$F190+(1-$A$1)*(data!$G190+CF!R190+'TR-E'!$A$2*(CF!R190-data!$E190)+'TR-E'!$A$3*CF!DW190)</f>
        <v>1.7072791306358437</v>
      </c>
      <c r="S190" s="10">
        <f>$A$1*data!$F190+(1-$A$1)*(data!$G190+CF!S190+'TR-E'!$A$2*(CF!S190-data!$E190)+'TR-E'!$A$3*CF!DX190)</f>
        <v>1.7072791306358439</v>
      </c>
      <c r="T190" s="10">
        <f>$A$1*data!$F190+(1-$A$1)*(data!$G190+CF!T190+'TR-E'!$A$2*(CF!T190-data!$E190)+'TR-E'!$A$3*CF!DY190)</f>
        <v>1.7072791306358428</v>
      </c>
      <c r="U190" s="10">
        <f>$A$1*data!$F190+(1-$A$1)*(data!$G190+CF!U190+'TR-E'!$A$2*(CF!U190-data!$E190)+'TR-E'!$A$3*CF!DZ190)</f>
        <v>1.7072791306358435</v>
      </c>
      <c r="V190" s="10">
        <f>$A$1*data!$F190+(1-$A$1)*(data!$G190+CF!V190+'TR-E'!$A$2*(CF!V190-data!$E190)+'TR-E'!$A$3*CF!EA190)</f>
        <v>1.7072791306358432</v>
      </c>
      <c r="W190" s="10">
        <f t="shared" si="54"/>
        <v>0.4857678796338174</v>
      </c>
      <c r="X190" s="10">
        <f t="shared" si="55"/>
        <v>1.0323864343246651</v>
      </c>
      <c r="Y190" s="10">
        <f t="shared" si="53"/>
        <v>1.071305292577875</v>
      </c>
      <c r="Z190" s="10">
        <f>+(Y190*Y$3+E190)/Z$3</f>
        <v>1.12582333806505</v>
      </c>
      <c r="AA190" s="10">
        <f t="shared" si="56"/>
        <v>1.1565958741226274</v>
      </c>
      <c r="AB190" s="10">
        <f t="shared" si="57"/>
        <v>1.1765904981111894</v>
      </c>
      <c r="AC190" s="10">
        <f t="shared" si="58"/>
        <v>1.194355700226996</v>
      </c>
      <c r="AD190" s="10">
        <f t="shared" si="59"/>
        <v>1.2121353689409013</v>
      </c>
      <c r="AE190" s="10">
        <f t="shared" si="60"/>
        <v>1.2288143171460553</v>
      </c>
      <c r="AF190" s="10">
        <f t="shared" si="61"/>
        <v>1.2437700523059474</v>
      </c>
      <c r="AG190" s="10">
        <f t="shared" si="62"/>
        <v>1.256627421093031</v>
      </c>
      <c r="AH190" s="10">
        <f t="shared" si="43"/>
        <v>1.2732368208362643</v>
      </c>
      <c r="AI190" s="10">
        <f t="shared" si="44"/>
        <v>1.2926602437966097</v>
      </c>
      <c r="AJ190" s="10">
        <f t="shared" si="45"/>
        <v>1.3142483000008875</v>
      </c>
      <c r="AK190" s="10">
        <f t="shared" si="46"/>
        <v>1.3375371394682549</v>
      </c>
      <c r="AL190" s="10">
        <f t="shared" si="47"/>
        <v>1.3621866055460941</v>
      </c>
      <c r="AM190" s="10">
        <f t="shared" si="48"/>
        <v>1.3837548883642035</v>
      </c>
      <c r="AN190" s="10">
        <f t="shared" si="49"/>
        <v>1.4027857261448882</v>
      </c>
      <c r="AO190" s="10">
        <f t="shared" si="50"/>
        <v>1.4197020263943856</v>
      </c>
      <c r="AP190" s="10">
        <f t="shared" si="51"/>
        <v>1.4348376634597255</v>
      </c>
      <c r="AQ190" s="10">
        <f t="shared" si="52"/>
        <v>1.4484597368185315</v>
      </c>
      <c r="AS190" s="37">
        <f t="shared" si="63"/>
        <v>0</v>
      </c>
    </row>
    <row r="191" spans="1:45" x14ac:dyDescent="0.25">
      <c r="A191" s="1">
        <v>42735</v>
      </c>
      <c r="B191" s="10">
        <f>+data!$T191</f>
        <v>0.51083938065320289</v>
      </c>
      <c r="C191" s="10">
        <f>$A$1*data!$F191+(1-$A$1)*(data!$G191+CF!C191+'TR-E'!$A$2*(CF!C191-data!$E191)+'TR-E'!$A$3*CF!DH191)</f>
        <v>1.3224632077572438</v>
      </c>
      <c r="D191" s="10">
        <f>$A$1*data!$F191+(1-$A$1)*(data!$G191+CF!D191+'TR-E'!$A$2*(CF!D191-data!$E191)+'TR-E'!$A$3*CF!DI191)</f>
        <v>1.3707380795809894</v>
      </c>
      <c r="E191" s="10">
        <f>$A$1*data!$F191+(1-$A$1)*(data!$G191+CF!E191+'TR-E'!$A$2*(CF!E191-data!$E191)+'TR-E'!$A$3*CF!DJ191)</f>
        <v>1.5397051247823685</v>
      </c>
      <c r="F191" s="10">
        <f>$A$1*data!$F191+(1-$A$1)*(data!$G191+CF!F191+'TR-E'!$A$2*(CF!F191-data!$E191)+'TR-E'!$A$3*CF!DK191)</f>
        <v>1.5963988121708648</v>
      </c>
      <c r="G191" s="10">
        <f>$A$1*data!$F191+(1-$A$1)*(data!$G191+CF!G191+'TR-E'!$A$2*(CF!G191-data!$E191)+'TR-E'!$A$3*CF!DL191)</f>
        <v>1.5972694863810917</v>
      </c>
      <c r="H191" s="10">
        <f>$A$1*data!$F191+(1-$A$1)*(data!$G191+CF!H191+'TR-E'!$A$2*(CF!H191-data!$E191)+'TR-E'!$A$3*CF!DM191)</f>
        <v>1.6575707081426927</v>
      </c>
      <c r="I191" s="10">
        <f>$A$1*data!$F191+(1-$A$1)*(data!$G191+CF!I191+'TR-E'!$A$2*(CF!I191-data!$E191)+'TR-E'!$A$3*CF!DN191)</f>
        <v>1.7025804456597693</v>
      </c>
      <c r="J191" s="10">
        <f>$A$1*data!$F191+(1-$A$1)*(data!$G191+CF!J191+'TR-E'!$A$2*(CF!J191-data!$E191)+'TR-E'!$A$3*CF!DO191)</f>
        <v>1.7363848924599548</v>
      </c>
      <c r="K191" s="10">
        <f>$A$1*data!$F191+(1-$A$1)*(data!$G191+CF!K191+'TR-E'!$A$2*(CF!K191-data!$E191)+'TR-E'!$A$3*CF!DP191)</f>
        <v>1.758942162564157</v>
      </c>
      <c r="L191" s="10">
        <f>$A$1*data!$F191+(1-$A$1)*(data!$G191+CF!L191+'TR-E'!$A$2*(CF!L191-data!$E191)+'TR-E'!$A$3*CF!DQ191)</f>
        <v>1.7702260431140679</v>
      </c>
      <c r="M191" s="10">
        <f>$A$1*data!$F191+(1-$A$1)*(data!$G191+CF!M191+'TR-E'!$A$2*(CF!M191-data!$E191)+'TR-E'!$A$3*CF!DR191)</f>
        <v>1.8224207136661088</v>
      </c>
      <c r="N191" s="10">
        <f>$A$1*data!$F191+(1-$A$1)*(data!$G191+CF!N191+'TR-E'!$A$2*(CF!N191-data!$E191)+'TR-E'!$A$3*CF!DS191)</f>
        <v>1.8746153842181483</v>
      </c>
      <c r="O191" s="10">
        <f>$A$1*data!$F191+(1-$A$1)*(data!$G191+CF!O191+'TR-E'!$A$2*(CF!O191-data!$E191)+'TR-E'!$A$3*CF!DT191)</f>
        <v>1.9268100547701914</v>
      </c>
      <c r="P191" s="10">
        <f>$A$1*data!$F191+(1-$A$1)*(data!$G191+CF!P191+'TR-E'!$A$2*(CF!P191-data!$E191)+'TR-E'!$A$3*CF!DU191)</f>
        <v>1.9790047253222338</v>
      </c>
      <c r="Q191" s="10">
        <f>$A$1*data!$F191+(1-$A$1)*(data!$G191+CF!Q191+'TR-E'!$A$2*(CF!Q191-data!$E191)+'TR-E'!$A$3*CF!DV191)</f>
        <v>2.0311993958742778</v>
      </c>
      <c r="R191" s="10">
        <f>$A$1*data!$F191+(1-$A$1)*(data!$G191+CF!R191+'TR-E'!$A$2*(CF!R191-data!$E191)+'TR-E'!$A$3*CF!DW191)</f>
        <v>2.0311993958742773</v>
      </c>
      <c r="S191" s="10">
        <f>$A$1*data!$F191+(1-$A$1)*(data!$G191+CF!S191+'TR-E'!$A$2*(CF!S191-data!$E191)+'TR-E'!$A$3*CF!DX191)</f>
        <v>2.0311993958742787</v>
      </c>
      <c r="T191" s="10">
        <f>$A$1*data!$F191+(1-$A$1)*(data!$G191+CF!T191+'TR-E'!$A$2*(CF!T191-data!$E191)+'TR-E'!$A$3*CF!DY191)</f>
        <v>2.0311993958742809</v>
      </c>
      <c r="U191" s="10">
        <f>$A$1*data!$F191+(1-$A$1)*(data!$G191+CF!U191+'TR-E'!$A$2*(CF!U191-data!$E191)+'TR-E'!$A$3*CF!DZ191)</f>
        <v>2.03119939587428</v>
      </c>
      <c r="V191" s="10">
        <f>$A$1*data!$F191+(1-$A$1)*(data!$G191+CF!V191+'TR-E'!$A$2*(CF!V191-data!$E191)+'TR-E'!$A$3*CF!EA191)</f>
        <v>2.0311993958742804</v>
      </c>
      <c r="W191" s="10">
        <f t="shared" si="54"/>
        <v>0.51083938065320289</v>
      </c>
      <c r="X191" s="10">
        <f t="shared" si="55"/>
        <v>1.3224632077572438</v>
      </c>
      <c r="Y191" s="10">
        <f>+(X191*X$3+D191)/Y$3</f>
        <v>1.3466006436691167</v>
      </c>
      <c r="Z191" s="10">
        <f>+(Y191*Y$3+E191)/Z$3</f>
        <v>1.4109688040402009</v>
      </c>
      <c r="AA191" s="10">
        <f t="shared" si="56"/>
        <v>1.4573263060728667</v>
      </c>
      <c r="AB191" s="10">
        <f t="shared" si="57"/>
        <v>1.4853149421345118</v>
      </c>
      <c r="AC191" s="10">
        <f t="shared" si="58"/>
        <v>1.5140242364692085</v>
      </c>
      <c r="AD191" s="10">
        <f t="shared" si="59"/>
        <v>1.5409608377821458</v>
      </c>
      <c r="AE191" s="10">
        <f t="shared" si="60"/>
        <v>1.5653888446168718</v>
      </c>
      <c r="AF191" s="10">
        <f t="shared" si="61"/>
        <v>1.5868947688332369</v>
      </c>
      <c r="AG191" s="10">
        <f t="shared" si="62"/>
        <v>1.60522789626132</v>
      </c>
      <c r="AH191" s="10">
        <f t="shared" si="43"/>
        <v>1.6249726978435737</v>
      </c>
      <c r="AI191" s="10">
        <f t="shared" si="44"/>
        <v>1.645776255041455</v>
      </c>
      <c r="AJ191" s="10">
        <f t="shared" si="45"/>
        <v>1.6673942396359729</v>
      </c>
      <c r="AK191" s="10">
        <f t="shared" si="46"/>
        <v>1.6896521314707058</v>
      </c>
      <c r="AL191" s="10">
        <f t="shared" si="47"/>
        <v>1.7124219490976107</v>
      </c>
      <c r="AM191" s="10">
        <f t="shared" si="48"/>
        <v>1.7323455395211524</v>
      </c>
      <c r="AN191" s="10">
        <f t="shared" si="49"/>
        <v>1.7499251781301599</v>
      </c>
      <c r="AO191" s="10">
        <f t="shared" si="50"/>
        <v>1.7655515235603889</v>
      </c>
      <c r="AP191" s="10">
        <f t="shared" si="51"/>
        <v>1.779532990524278</v>
      </c>
      <c r="AQ191" s="10">
        <f t="shared" si="52"/>
        <v>1.7921163107917781</v>
      </c>
      <c r="AS191" s="37">
        <f t="shared" si="63"/>
        <v>0</v>
      </c>
    </row>
    <row r="192" spans="1:45" x14ac:dyDescent="0.25">
      <c r="A192" s="1">
        <v>42825</v>
      </c>
      <c r="B192" s="10">
        <f>+data!$T192</f>
        <v>0.75315163074721125</v>
      </c>
      <c r="C192" s="10">
        <f>$A$1*data!$F192+(1-$A$1)*(data!$G192+CF!C192+'TR-E'!$A$2*(CF!C192-data!$E192)+'TR-E'!$A$3*CF!DH192)</f>
        <v>1.4268135411076783</v>
      </c>
      <c r="D192" s="10">
        <f>$A$1*data!$F192+(1-$A$1)*(data!$G192+CF!D192+'TR-E'!$A$2*(CF!D192-data!$E192)+'TR-E'!$A$3*CF!DI192)</f>
        <v>1.6607207354485445</v>
      </c>
      <c r="E192" s="10">
        <f>$A$1*data!$F192+(1-$A$1)*(data!$G192+CF!E192+'TR-E'!$A$2*(CF!E192-data!$E192)+'TR-E'!$A$3*CF!DJ192)</f>
        <v>1.7773508792896533</v>
      </c>
      <c r="F192" s="10">
        <f>$A$1*data!$F192+(1-$A$1)*(data!$G192+CF!F192+'TR-E'!$A$2*(CF!F192-data!$E192)+'TR-E'!$A$3*CF!DK192)</f>
        <v>1.8248014080164714</v>
      </c>
      <c r="G192" s="10">
        <f>$A$1*data!$F192+(1-$A$1)*(data!$G192+CF!G192+'TR-E'!$A$2*(CF!G192-data!$E192)+'TR-E'!$A$3*CF!DL192)</f>
        <v>1.7894244121667031</v>
      </c>
      <c r="H192" s="10">
        <f>$A$1*data!$F192+(1-$A$1)*(data!$G192+CF!H192+'TR-E'!$A$2*(CF!H192-data!$E192)+'TR-E'!$A$3*CF!DM192)</f>
        <v>1.8395776438073903</v>
      </c>
      <c r="I192" s="10">
        <f>$A$1*data!$F192+(1-$A$1)*(data!$G192+CF!I192+'TR-E'!$A$2*(CF!I192-data!$E192)+'TR-E'!$A$3*CF!DN192)</f>
        <v>1.8784476426885246</v>
      </c>
      <c r="J192" s="10">
        <f>$A$1*data!$F192+(1-$A$1)*(data!$G192+CF!J192+'TR-E'!$A$2*(CF!J192-data!$E192)+'TR-E'!$A$3*CF!DO192)</f>
        <v>1.9076353145518241</v>
      </c>
      <c r="K192" s="10">
        <f>$A$1*data!$F192+(1-$A$1)*(data!$G192+CF!K192+'TR-E'!$A$2*(CF!K192-data!$E192)+'TR-E'!$A$3*CF!DP192)</f>
        <v>1.9271094073415005</v>
      </c>
      <c r="L192" s="10">
        <f>$A$1*data!$F192+(1-$A$1)*(data!$G192+CF!L192+'TR-E'!$A$2*(CF!L192-data!$E192)+'TR-E'!$A$3*CF!DQ192)</f>
        <v>1.9368503665282504</v>
      </c>
      <c r="M192" s="10">
        <f>$A$1*data!$F192+(1-$A$1)*(data!$G192+CF!M192+'TR-E'!$A$2*(CF!M192-data!$E192)+'TR-E'!$A$3*CF!DR192)</f>
        <v>1.9773025555772219</v>
      </c>
      <c r="N192" s="10">
        <f>$A$1*data!$F192+(1-$A$1)*(data!$G192+CF!N192+'TR-E'!$A$2*(CF!N192-data!$E192)+'TR-E'!$A$3*CF!DS192)</f>
        <v>2.0177547446261901</v>
      </c>
      <c r="O192" s="10">
        <f>$A$1*data!$F192+(1-$A$1)*(data!$G192+CF!O192+'TR-E'!$A$2*(CF!O192-data!$E192)+'TR-E'!$A$3*CF!DT192)</f>
        <v>2.0582069336751592</v>
      </c>
      <c r="P192" s="10">
        <f>$A$1*data!$F192+(1-$A$1)*(data!$G192+CF!P192+'TR-E'!$A$2*(CF!P192-data!$E192)+'TR-E'!$A$3*CF!DU192)</f>
        <v>2.0986591227241296</v>
      </c>
      <c r="Q192" s="10">
        <f>$A$1*data!$F192+(1-$A$1)*(data!$G192+CF!Q192+'TR-E'!$A$2*(CF!Q192-data!$E192)+'TR-E'!$A$3*CF!DV192)</f>
        <v>2.1391113117730978</v>
      </c>
      <c r="R192" s="10">
        <f>$A$1*data!$F192+(1-$A$1)*(data!$G192+CF!R192+'TR-E'!$A$2*(CF!R192-data!$E192)+'TR-E'!$A$3*CF!DW192)</f>
        <v>2.1391113117730978</v>
      </c>
      <c r="S192" s="10">
        <f>$A$1*data!$F192+(1-$A$1)*(data!$G192+CF!S192+'TR-E'!$A$2*(CF!S192-data!$E192)+'TR-E'!$A$3*CF!DX192)</f>
        <v>2.1391113117730969</v>
      </c>
      <c r="T192" s="10">
        <f>$A$1*data!$F192+(1-$A$1)*(data!$G192+CF!T192+'TR-E'!$A$2*(CF!T192-data!$E192)+'TR-E'!$A$3*CF!DY192)</f>
        <v>2.1391113117730942</v>
      </c>
      <c r="U192" s="10">
        <f>$A$1*data!$F192+(1-$A$1)*(data!$G192+CF!U192+'TR-E'!$A$2*(CF!U192-data!$E192)+'TR-E'!$A$3*CF!DZ192)</f>
        <v>2.1391113117730947</v>
      </c>
      <c r="V192" s="10">
        <f>$A$1*data!$F192+(1-$A$1)*(data!$G192+CF!V192+'TR-E'!$A$2*(CF!V192-data!$E192)+'TR-E'!$A$3*CF!EA192)</f>
        <v>2.1391113117730951</v>
      </c>
      <c r="W192" s="10">
        <f t="shared" ref="W192:W195" si="64">+B192</f>
        <v>0.75315163074721125</v>
      </c>
      <c r="X192" s="10">
        <f t="shared" ref="X192:X195" si="65">+C192</f>
        <v>1.4268135411076783</v>
      </c>
      <c r="Y192" s="10">
        <f t="shared" ref="Y192:Z192" si="66">+(X192*X$3+D192)/Y$3</f>
        <v>1.5437671382781115</v>
      </c>
      <c r="Z192" s="10">
        <f t="shared" si="66"/>
        <v>1.6216283852819586</v>
      </c>
      <c r="AA192" s="10">
        <f t="shared" ref="AA192:AA195" si="67">+(Z192*Z$3+F192)/AA$3</f>
        <v>1.6724216409655868</v>
      </c>
      <c r="AB192" s="10">
        <f t="shared" ref="AB192:AB195" si="68">+(AA192*AA$3+G192)/AB$3</f>
        <v>1.6958221952058099</v>
      </c>
      <c r="AC192" s="10">
        <f t="shared" ref="AC192:AC195" si="69">+(AB192*AB$3+H192)/AC$3</f>
        <v>1.7197814366394066</v>
      </c>
      <c r="AD192" s="10">
        <f t="shared" ref="AD192:AD195" si="70">+(AC192*AC$3+I192)/AD$3</f>
        <v>1.7424480375035662</v>
      </c>
      <c r="AE192" s="10">
        <f t="shared" ref="AE192:AE195" si="71">+(AD192*AD$3+J192)/AE$3</f>
        <v>1.7630964471345985</v>
      </c>
      <c r="AF192" s="10">
        <f t="shared" ref="AF192:AF195" si="72">+(AE192*AE$3+K192)/AF$3</f>
        <v>1.7813201093798097</v>
      </c>
      <c r="AG192" s="10">
        <f t="shared" ref="AG192:AG195" si="73">+(AF192*AF$3+L192)/AG$3</f>
        <v>1.7968731350946539</v>
      </c>
      <c r="AH192" s="10">
        <f t="shared" ref="AH192:AH195" si="74">+(AG192*AG$3+M192)/AH$3</f>
        <v>1.8132758096839781</v>
      </c>
      <c r="AI192" s="10">
        <f t="shared" ref="AI192:AI195" si="75">+(AH192*AH$3+N192)/AI$3</f>
        <v>1.8303157209291623</v>
      </c>
      <c r="AJ192" s="10">
        <f t="shared" ref="AJ192:AJ195" si="76">+(AI192*AI$3+O192)/AJ$3</f>
        <v>1.8478458142173158</v>
      </c>
      <c r="AK192" s="10">
        <f t="shared" ref="AK192:AK195" si="77">+(AJ192*AJ$3+P192)/AK$3</f>
        <v>1.865761050539231</v>
      </c>
      <c r="AL192" s="10">
        <f t="shared" ref="AL192:AL195" si="78">+(AK192*AK$3+Q192)/AL$3</f>
        <v>1.8839844012881557</v>
      </c>
      <c r="AM192" s="10">
        <f t="shared" ref="AM192:AM195" si="79">+(AL192*AL$3+R192)/AM$3</f>
        <v>1.8999298331934646</v>
      </c>
      <c r="AN192" s="10">
        <f t="shared" ref="AN192:AN195" si="80">+(AM192*AM$3+S192)/AN$3</f>
        <v>1.9139993319334432</v>
      </c>
      <c r="AO192" s="10">
        <f t="shared" ref="AO192:AO195" si="81">+(AN192*AN$3+T192)/AO$3</f>
        <v>1.9265055530356459</v>
      </c>
      <c r="AP192" s="10">
        <f t="shared" ref="AP192:AP195" si="82">+(AO192*AO$3+U192)/AP$3</f>
        <v>1.9376953298113009</v>
      </c>
      <c r="AQ192" s="10">
        <f t="shared" ref="AQ192:AQ195" si="83">+(AP192*AP$3+V192)/AQ$3</f>
        <v>1.9477661289093906</v>
      </c>
      <c r="AS192" s="37">
        <f t="shared" si="63"/>
        <v>0</v>
      </c>
    </row>
    <row r="193" spans="1:45" x14ac:dyDescent="0.25">
      <c r="A193" s="1">
        <v>42916</v>
      </c>
      <c r="B193" s="10">
        <f>+data!$T193</f>
        <v>0.88409410740955219</v>
      </c>
      <c r="C193" s="10">
        <f>$A$1*data!$F193+(1-$A$1)*(data!$G193+CF!C193+'TR-E'!$A$2*(CF!C193-data!$E193)+'TR-E'!$A$3*CF!DH193)</f>
        <v>1.2697318369647075</v>
      </c>
      <c r="D193" s="10">
        <f>$A$1*data!$F193+(1-$A$1)*(data!$G193+CF!D193+'TR-E'!$A$2*(CF!D193-data!$E193)+'TR-E'!$A$3*CF!DI193)</f>
        <v>1.6039271791912344</v>
      </c>
      <c r="E193" s="10">
        <f>$A$1*data!$F193+(1-$A$1)*(data!$G193+CF!E193+'TR-E'!$A$2*(CF!E193-data!$E193)+'TR-E'!$A$3*CF!DJ193)</f>
        <v>1.7224736658476076</v>
      </c>
      <c r="F193" s="10">
        <f>$A$1*data!$F193+(1-$A$1)*(data!$G193+CF!F193+'TR-E'!$A$2*(CF!F193-data!$E193)+'TR-E'!$A$3*CF!DK193)</f>
        <v>1.7600005504797278</v>
      </c>
      <c r="G193" s="10">
        <f>$A$1*data!$F193+(1-$A$1)*(data!$G193+CF!G193+'TR-E'!$A$2*(CF!G193-data!$E193)+'TR-E'!$A$3*CF!DL193)</f>
        <v>1.740296333028071</v>
      </c>
      <c r="H193" s="10">
        <f>$A$1*data!$F193+(1-$A$1)*(data!$G193+CF!H193+'TR-E'!$A$2*(CF!H193-data!$E193)+'TR-E'!$A$3*CF!DM193)</f>
        <v>1.7662590192119054</v>
      </c>
      <c r="I193" s="10">
        <f>$A$1*data!$F193+(1-$A$1)*(data!$G193+CF!I193+'TR-E'!$A$2*(CF!I193-data!$E193)+'TR-E'!$A$3*CF!DN193)</f>
        <v>1.8055900435087171</v>
      </c>
      <c r="J193" s="10">
        <f>$A$1*data!$F193+(1-$A$1)*(data!$G193+CF!J193+'TR-E'!$A$2*(CF!J193-data!$E193)+'TR-E'!$A$3*CF!DO193)</f>
        <v>1.8351243175754011</v>
      </c>
      <c r="K193" s="10">
        <f>$A$1*data!$F193+(1-$A$1)*(data!$G193+CF!K193+'TR-E'!$A$2*(CF!K193-data!$E193)+'TR-E'!$A$3*CF!DP193)</f>
        <v>1.8548298492338688</v>
      </c>
      <c r="L193" s="10">
        <f>$A$1*data!$F193+(1-$A$1)*(data!$G193+CF!L193+'TR-E'!$A$2*(CF!L193-data!$E193)+'TR-E'!$A$3*CF!DQ193)</f>
        <v>1.864686620594344</v>
      </c>
      <c r="M193" s="10">
        <f>$A$1*data!$F193+(1-$A$1)*(data!$G193+CF!M193+'TR-E'!$A$2*(CF!M193-data!$E193)+'TR-E'!$A$3*CF!DR193)</f>
        <v>1.9296462413865163</v>
      </c>
      <c r="N193" s="10">
        <f>$A$1*data!$F193+(1-$A$1)*(data!$G193+CF!N193+'TR-E'!$A$2*(CF!N193-data!$E193)+'TR-E'!$A$3*CF!DS193)</f>
        <v>1.994605862178684</v>
      </c>
      <c r="O193" s="10">
        <f>$A$1*data!$F193+(1-$A$1)*(data!$G193+CF!O193+'TR-E'!$A$2*(CF!O193-data!$E193)+'TR-E'!$A$3*CF!DT193)</f>
        <v>2.0595654829708527</v>
      </c>
      <c r="P193" s="10">
        <f>$A$1*data!$F193+(1-$A$1)*(data!$G193+CF!P193+'TR-E'!$A$2*(CF!P193-data!$E193)+'TR-E'!$A$3*CF!DU193)</f>
        <v>2.1245251037630233</v>
      </c>
      <c r="Q193" s="10">
        <f>$A$1*data!$F193+(1-$A$1)*(data!$G193+CF!Q193+'TR-E'!$A$2*(CF!Q193-data!$E193)+'TR-E'!$A$3*CF!DV193)</f>
        <v>2.1894847245551907</v>
      </c>
      <c r="R193" s="10">
        <f>$A$1*data!$F193+(1-$A$1)*(data!$G193+CF!R193+'TR-E'!$A$2*(CF!R193-data!$E193)+'TR-E'!$A$3*CF!DW193)</f>
        <v>2.1894847245551912</v>
      </c>
      <c r="S193" s="10">
        <f>$A$1*data!$F193+(1-$A$1)*(data!$G193+CF!S193+'TR-E'!$A$2*(CF!S193-data!$E193)+'TR-E'!$A$3*CF!DX193)</f>
        <v>2.1894847245551938</v>
      </c>
      <c r="T193" s="10">
        <f>$A$1*data!$F193+(1-$A$1)*(data!$G193+CF!T193+'TR-E'!$A$2*(CF!T193-data!$E193)+'TR-E'!$A$3*CF!DY193)</f>
        <v>2.1894847245551934</v>
      </c>
      <c r="U193" s="10">
        <f>$A$1*data!$F193+(1-$A$1)*(data!$G193+CF!U193+'TR-E'!$A$2*(CF!U193-data!$E193)+'TR-E'!$A$3*CF!DZ193)</f>
        <v>2.1894847245551921</v>
      </c>
      <c r="V193" s="10">
        <f>$A$1*data!$F193+(1-$A$1)*(data!$G193+CF!V193+'TR-E'!$A$2*(CF!V193-data!$E193)+'TR-E'!$A$3*CF!EA193)</f>
        <v>2.1894847245551929</v>
      </c>
      <c r="W193" s="10">
        <f t="shared" si="64"/>
        <v>0.88409410740955219</v>
      </c>
      <c r="X193" s="10">
        <f t="shared" si="65"/>
        <v>1.2697318369647075</v>
      </c>
      <c r="Y193" s="10">
        <f t="shared" ref="Y193:Z193" si="84">+(X193*X$3+D193)/Y$3</f>
        <v>1.4368295080779709</v>
      </c>
      <c r="Z193" s="10">
        <f t="shared" si="84"/>
        <v>1.5320442273345165</v>
      </c>
      <c r="AA193" s="10">
        <f t="shared" si="67"/>
        <v>1.5890333081208192</v>
      </c>
      <c r="AB193" s="10">
        <f t="shared" si="68"/>
        <v>1.6192859131022697</v>
      </c>
      <c r="AC193" s="10">
        <f t="shared" si="69"/>
        <v>1.643781430787209</v>
      </c>
      <c r="AD193" s="10">
        <f t="shared" si="70"/>
        <v>1.6668969468902815</v>
      </c>
      <c r="AE193" s="10">
        <f t="shared" si="71"/>
        <v>1.6879253682259214</v>
      </c>
      <c r="AF193" s="10">
        <f t="shared" si="72"/>
        <v>1.706470310560138</v>
      </c>
      <c r="AG193" s="10">
        <f t="shared" si="73"/>
        <v>1.7222919415635587</v>
      </c>
      <c r="AH193" s="10">
        <f t="shared" si="74"/>
        <v>1.7411423324565549</v>
      </c>
      <c r="AI193" s="10">
        <f t="shared" si="75"/>
        <v>1.7622642932667325</v>
      </c>
      <c r="AJ193" s="10">
        <f t="shared" si="76"/>
        <v>1.7851336155516648</v>
      </c>
      <c r="AK193" s="10">
        <f t="shared" si="77"/>
        <v>1.809375864709619</v>
      </c>
      <c r="AL193" s="10">
        <f t="shared" si="78"/>
        <v>1.8347164553659903</v>
      </c>
      <c r="AM193" s="10">
        <f t="shared" si="79"/>
        <v>1.8568894721903155</v>
      </c>
      <c r="AN193" s="10">
        <f t="shared" si="80"/>
        <v>1.8764538988000141</v>
      </c>
      <c r="AO193" s="10">
        <f t="shared" si="81"/>
        <v>1.8938445002308575</v>
      </c>
      <c r="AP193" s="10">
        <f t="shared" si="82"/>
        <v>1.9094045120374015</v>
      </c>
      <c r="AQ193" s="10">
        <f t="shared" si="83"/>
        <v>1.9234085226632911</v>
      </c>
      <c r="AS193" s="37">
        <f t="shared" si="63"/>
        <v>0</v>
      </c>
    </row>
    <row r="194" spans="1:45" x14ac:dyDescent="0.25">
      <c r="A194" s="1">
        <v>43008</v>
      </c>
      <c r="B194" s="10">
        <f>+data!$T194</f>
        <v>1.1183248721945369</v>
      </c>
      <c r="C194" s="10">
        <f>$A$1*data!$F194+(1-$A$1)*(data!$G194+CF!C194+'TR-E'!$A$2*(CF!C194-data!$E194)+'TR-E'!$A$3*CF!DH194)</f>
        <v>1.2148504426554925</v>
      </c>
      <c r="D194" s="10">
        <f>$A$1*data!$F194+(1-$A$1)*(data!$G194+CF!D194+'TR-E'!$A$2*(CF!D194-data!$E194)+'TR-E'!$A$3*CF!DI194)</f>
        <v>1.667767592500413</v>
      </c>
      <c r="E194" s="10">
        <f>$A$1*data!$F194+(1-$A$1)*(data!$G194+CF!E194+'TR-E'!$A$2*(CF!E194-data!$E194)+'TR-E'!$A$3*CF!DJ194)</f>
        <v>1.814728916225163</v>
      </c>
      <c r="F194" s="10">
        <f>$A$1*data!$F194+(1-$A$1)*(data!$G194+CF!F194+'TR-E'!$A$2*(CF!F194-data!$E194)+'TR-E'!$A$3*CF!DK194)</f>
        <v>1.7994813213698995</v>
      </c>
      <c r="G194" s="10">
        <f>$A$1*data!$F194+(1-$A$1)*(data!$G194+CF!G194+'TR-E'!$A$2*(CF!G194-data!$E194)+'TR-E'!$A$3*CF!DL194)</f>
        <v>1.795414729336668</v>
      </c>
      <c r="H194" s="10">
        <f>$A$1*data!$F194+(1-$A$1)*(data!$G194+CF!H194+'TR-E'!$A$2*(CF!H194-data!$E194)+'TR-E'!$A$3*CF!DM194)</f>
        <v>1.85398224801685</v>
      </c>
      <c r="I194" s="10">
        <f>$A$1*data!$F194+(1-$A$1)*(data!$G194+CF!I194+'TR-E'!$A$2*(CF!I194-data!$E194)+'TR-E'!$A$3*CF!DN194)</f>
        <v>1.8908590840141379</v>
      </c>
      <c r="J194" s="10">
        <f>$A$1*data!$F194+(1-$A$1)*(data!$G194+CF!J194+'TR-E'!$A$2*(CF!J194-data!$E194)+'TR-E'!$A$3*CF!DO194)</f>
        <v>1.9185482876507134</v>
      </c>
      <c r="K194" s="10">
        <f>$A$1*data!$F194+(1-$A$1)*(data!$G194+CF!K194+'TR-E'!$A$2*(CF!K194-data!$E194)+'TR-E'!$A$3*CF!DP194)</f>
        <v>1.9370218014810736</v>
      </c>
      <c r="L194" s="10">
        <f>$A$1*data!$F194+(1-$A$1)*(data!$G194+CF!L194+'TR-E'!$A$2*(CF!L194-data!$E194)+'TR-E'!$A$3*CF!DQ194)</f>
        <v>1.9462620709163008</v>
      </c>
      <c r="M194" s="10">
        <f>$A$1*data!$F194+(1-$A$1)*(data!$G194+CF!M194+'TR-E'!$A$2*(CF!M194-data!$E194)+'TR-E'!$A$3*CF!DR194)</f>
        <v>2.0102421734821818</v>
      </c>
      <c r="N194" s="10">
        <f>$A$1*data!$F194+(1-$A$1)*(data!$G194+CF!N194+'TR-E'!$A$2*(CF!N194-data!$E194)+'TR-E'!$A$3*CF!DS194)</f>
        <v>2.074222276048066</v>
      </c>
      <c r="O194" s="10">
        <f>$A$1*data!$F194+(1-$A$1)*(data!$G194+CF!O194+'TR-E'!$A$2*(CF!O194-data!$E194)+'TR-E'!$A$3*CF!DT194)</f>
        <v>2.1382023786139506</v>
      </c>
      <c r="P194" s="10">
        <f>$A$1*data!$F194+(1-$A$1)*(data!$G194+CF!P194+'TR-E'!$A$2*(CF!P194-data!$E194)+'TR-E'!$A$3*CF!DU194)</f>
        <v>2.2021824811798334</v>
      </c>
      <c r="Q194" s="10">
        <f>$A$1*data!$F194+(1-$A$1)*(data!$G194+CF!Q194+'TR-E'!$A$2*(CF!Q194-data!$E194)+'TR-E'!$A$3*CF!DV194)</f>
        <v>2.2661625837457167</v>
      </c>
      <c r="R194" s="10">
        <f>$A$1*data!$F194+(1-$A$1)*(data!$G194+CF!R194+'TR-E'!$A$2*(CF!R194-data!$E194)+'TR-E'!$A$3*CF!DW194)</f>
        <v>2.266162583745714</v>
      </c>
      <c r="S194" s="10">
        <f>$A$1*data!$F194+(1-$A$1)*(data!$G194+CF!S194+'TR-E'!$A$2*(CF!S194-data!$E194)+'TR-E'!$A$3*CF!DX194)</f>
        <v>2.2661625837457153</v>
      </c>
      <c r="T194" s="10">
        <f>$A$1*data!$F194+(1-$A$1)*(data!$G194+CF!T194+'TR-E'!$A$2*(CF!T194-data!$E194)+'TR-E'!$A$3*CF!DY194)</f>
        <v>2.2661625837457153</v>
      </c>
      <c r="U194" s="10">
        <f>$A$1*data!$F194+(1-$A$1)*(data!$G194+CF!U194+'TR-E'!$A$2*(CF!U194-data!$E194)+'TR-E'!$A$3*CF!DZ194)</f>
        <v>2.2661625837457136</v>
      </c>
      <c r="V194" s="10">
        <f>$A$1*data!$F194+(1-$A$1)*(data!$G194+CF!V194+'TR-E'!$A$2*(CF!V194-data!$E194)+'TR-E'!$A$3*CF!EA194)</f>
        <v>2.2661625837457118</v>
      </c>
      <c r="W194" s="10">
        <f t="shared" si="64"/>
        <v>1.1183248721945369</v>
      </c>
      <c r="X194" s="10">
        <f t="shared" si="65"/>
        <v>1.2148504426554925</v>
      </c>
      <c r="Y194" s="10">
        <f t="shared" ref="Y194:Z194" si="85">+(X194*X$3+D194)/Y$3</f>
        <v>1.4413090175779528</v>
      </c>
      <c r="Z194" s="10">
        <f t="shared" si="85"/>
        <v>1.5657823171270229</v>
      </c>
      <c r="AA194" s="10">
        <f t="shared" si="67"/>
        <v>1.6242070681877421</v>
      </c>
      <c r="AB194" s="10">
        <f t="shared" si="68"/>
        <v>1.6584486004175272</v>
      </c>
      <c r="AC194" s="10">
        <f t="shared" si="69"/>
        <v>1.691037541684081</v>
      </c>
      <c r="AD194" s="10">
        <f t="shared" si="70"/>
        <v>1.7195834763026607</v>
      </c>
      <c r="AE194" s="10">
        <f t="shared" si="71"/>
        <v>1.7444540777211672</v>
      </c>
      <c r="AF194" s="10">
        <f t="shared" si="72"/>
        <v>1.7658504914722679</v>
      </c>
      <c r="AG194" s="10">
        <f t="shared" si="73"/>
        <v>1.783891649416671</v>
      </c>
      <c r="AH194" s="10">
        <f t="shared" si="74"/>
        <v>1.804468969786263</v>
      </c>
      <c r="AI194" s="10">
        <f t="shared" si="75"/>
        <v>1.8269484119747466</v>
      </c>
      <c r="AJ194" s="10">
        <f t="shared" si="76"/>
        <v>1.8508910247931469</v>
      </c>
      <c r="AK194" s="10">
        <f t="shared" si="77"/>
        <v>1.8759832716779101</v>
      </c>
      <c r="AL194" s="10">
        <f t="shared" si="78"/>
        <v>1.901995225815764</v>
      </c>
      <c r="AM194" s="10">
        <f t="shared" si="79"/>
        <v>1.9247556856863859</v>
      </c>
      <c r="AN194" s="10">
        <f t="shared" si="80"/>
        <v>1.9448384443957583</v>
      </c>
      <c r="AO194" s="10">
        <f t="shared" si="81"/>
        <v>1.9626897854707559</v>
      </c>
      <c r="AP194" s="10">
        <f t="shared" si="82"/>
        <v>1.9786620380115429</v>
      </c>
      <c r="AQ194" s="10">
        <f t="shared" si="83"/>
        <v>1.9930370652982514</v>
      </c>
      <c r="AS194" s="37">
        <f t="shared" si="63"/>
        <v>0</v>
      </c>
    </row>
    <row r="195" spans="1:45" x14ac:dyDescent="0.25">
      <c r="A195" s="1">
        <v>43100</v>
      </c>
      <c r="B195" s="10">
        <f>+data!$T195</f>
        <v>1.2920812274886866</v>
      </c>
      <c r="C195" s="10">
        <f>$A$1*data!$F195+(1-$A$1)*(data!$G195+CF!C195+'TR-E'!$A$2*(CF!C195-data!$E195)+'TR-E'!$A$3*CF!DH195)</f>
        <v>1.9014512893513431</v>
      </c>
      <c r="D195" s="10">
        <f>$A$1*data!$F195+(1-$A$1)*(data!$G195+CF!D195+'TR-E'!$A$2*(CF!D195-data!$E195)+'TR-E'!$A$3*CF!DI195)</f>
        <v>2.1034585532173597</v>
      </c>
      <c r="E195" s="10">
        <f>$A$1*data!$F195+(1-$A$1)*(data!$G195+CF!E195+'TR-E'!$A$2*(CF!E195-data!$E195)+'TR-E'!$A$3*CF!DJ195)</f>
        <v>2.1255521919790556</v>
      </c>
      <c r="F195" s="10">
        <f>$A$1*data!$F195+(1-$A$1)*(data!$G195+CF!F195+'TR-E'!$A$2*(CF!F195-data!$E195)+'TR-E'!$A$3*CF!DK195)</f>
        <v>2.1645303421743742</v>
      </c>
      <c r="G195" s="10">
        <f>$A$1*data!$F195+(1-$A$1)*(data!$G195+CF!G195+'TR-E'!$A$2*(CF!G195-data!$E195)+'TR-E'!$A$3*CF!DL195)</f>
        <v>2.1415225830370153</v>
      </c>
      <c r="H195" s="10">
        <f>$A$1*data!$F195+(1-$A$1)*(data!$G195+CF!H195+'TR-E'!$A$2*(CF!H195-data!$E195)+'TR-E'!$A$3*CF!DM195)</f>
        <v>2.1900284315651737</v>
      </c>
      <c r="I195" s="10">
        <f>$A$1*data!$F195+(1-$A$1)*(data!$G195+CF!I195+'TR-E'!$A$2*(CF!I195-data!$E195)+'TR-E'!$A$3*CF!DN195)</f>
        <v>2.2334918204360541</v>
      </c>
      <c r="J195" s="10">
        <f>$A$1*data!$F195+(1-$A$1)*(data!$G195+CF!J195+'TR-E'!$A$2*(CF!J195-data!$E195)+'TR-E'!$A$3*CF!DO195)</f>
        <v>2.2661329583053584</v>
      </c>
      <c r="K195" s="10">
        <f>$A$1*data!$F195+(1-$A$1)*(data!$G195+CF!K195+'TR-E'!$A$2*(CF!K195-data!$E195)+'TR-E'!$A$3*CF!DP195)</f>
        <v>2.2879131102490913</v>
      </c>
      <c r="L195" s="10">
        <f>$A$1*data!$F195+(1-$A$1)*(data!$G195+CF!L195+'TR-E'!$A$2*(CF!L195-data!$E195)+'TR-E'!$A$3*CF!DQ195)</f>
        <v>2.2988080367214865</v>
      </c>
      <c r="M195" s="10">
        <f>$A$1*data!$F195+(1-$A$1)*(data!$G195+CF!M195+'TR-E'!$A$2*(CF!M195-data!$E195)+'TR-E'!$A$3*CF!DR195)</f>
        <v>2.3741855543069681</v>
      </c>
      <c r="N195" s="10">
        <f>$A$1*data!$F195+(1-$A$1)*(data!$G195+CF!N195+'TR-E'!$A$2*(CF!N195-data!$E195)+'TR-E'!$A$3*CF!DS195)</f>
        <v>2.4495630718924497</v>
      </c>
      <c r="O195" s="10">
        <f>$A$1*data!$F195+(1-$A$1)*(data!$G195+CF!O195+'TR-E'!$A$2*(CF!O195-data!$E195)+'TR-E'!$A$3*CF!DT195)</f>
        <v>2.5249405894779322</v>
      </c>
      <c r="P195" s="10">
        <f>$A$1*data!$F195+(1-$A$1)*(data!$G195+CF!P195+'TR-E'!$A$2*(CF!P195-data!$E195)+'TR-E'!$A$3*CF!DU195)</f>
        <v>2.6003181070634156</v>
      </c>
      <c r="Q195" s="10">
        <f>$A$1*data!$F195+(1-$A$1)*(data!$G195+CF!Q195+'TR-E'!$A$2*(CF!Q195-data!$E195)+'TR-E'!$A$3*CF!DV195)</f>
        <v>2.675695624648899</v>
      </c>
      <c r="R195" s="10">
        <f>$A$1*data!$F195+(1-$A$1)*(data!$G195+CF!R195+'TR-E'!$A$2*(CF!R195-data!$E195)+'TR-E'!$A$3*CF!DW195)</f>
        <v>2.675695624648899</v>
      </c>
      <c r="S195" s="10">
        <f>$A$1*data!$F195+(1-$A$1)*(data!$G195+CF!S195+'TR-E'!$A$2*(CF!S195-data!$E195)+'TR-E'!$A$3*CF!DX195)</f>
        <v>2.6756956246488981</v>
      </c>
      <c r="T195" s="10">
        <f>$A$1*data!$F195+(1-$A$1)*(data!$G195+CF!T195+'TR-E'!$A$2*(CF!T195-data!$E195)+'TR-E'!$A$3*CF!DY195)</f>
        <v>2.6756956246488963</v>
      </c>
      <c r="U195" s="10">
        <f>$A$1*data!$F195+(1-$A$1)*(data!$G195+CF!U195+'TR-E'!$A$2*(CF!U195-data!$E195)+'TR-E'!$A$3*CF!DZ195)</f>
        <v>2.6756956246488981</v>
      </c>
      <c r="V195" s="10">
        <f>$A$1*data!$F195+(1-$A$1)*(data!$G195+CF!V195+'TR-E'!$A$2*(CF!V195-data!$E195)+'TR-E'!$A$3*CF!EA195)</f>
        <v>2.6756956246488963</v>
      </c>
      <c r="W195" s="10">
        <f t="shared" si="64"/>
        <v>1.2920812274886866</v>
      </c>
      <c r="X195" s="10">
        <f t="shared" si="65"/>
        <v>1.9014512893513431</v>
      </c>
      <c r="Y195" s="10">
        <f t="shared" ref="Y195:Z195" si="86">+(X195*X$3+D195)/Y$3</f>
        <v>2.0024549212843512</v>
      </c>
      <c r="Z195" s="10">
        <f t="shared" si="86"/>
        <v>2.0434873448492525</v>
      </c>
      <c r="AA195" s="10">
        <f t="shared" si="67"/>
        <v>2.0737480941805329</v>
      </c>
      <c r="AB195" s="10">
        <f t="shared" si="68"/>
        <v>2.0873029919518293</v>
      </c>
      <c r="AC195" s="10">
        <f t="shared" si="69"/>
        <v>2.1044238985540535</v>
      </c>
      <c r="AD195" s="10">
        <f t="shared" si="70"/>
        <v>2.1228621731086252</v>
      </c>
      <c r="AE195" s="10">
        <f t="shared" si="71"/>
        <v>2.1407710212582169</v>
      </c>
      <c r="AF195" s="10">
        <f t="shared" si="72"/>
        <v>2.1571201422572028</v>
      </c>
      <c r="AG195" s="10">
        <f t="shared" si="73"/>
        <v>2.1712889317036312</v>
      </c>
      <c r="AH195" s="10">
        <f t="shared" si="74"/>
        <v>2.1897340792130255</v>
      </c>
      <c r="AI195" s="10">
        <f t="shared" si="75"/>
        <v>2.211386495269644</v>
      </c>
      <c r="AJ195" s="10">
        <f t="shared" si="76"/>
        <v>2.2355060409779739</v>
      </c>
      <c r="AK195" s="10">
        <f t="shared" si="77"/>
        <v>2.2615640456983628</v>
      </c>
      <c r="AL195" s="10">
        <f t="shared" si="78"/>
        <v>2.2891728176283985</v>
      </c>
      <c r="AM195" s="10">
        <f t="shared" si="79"/>
        <v>2.3133304930671796</v>
      </c>
      <c r="AN195" s="10">
        <f t="shared" si="80"/>
        <v>2.3346460890425749</v>
      </c>
      <c r="AO195" s="10">
        <f t="shared" si="81"/>
        <v>2.353593285465148</v>
      </c>
      <c r="AP195" s="10">
        <f t="shared" si="82"/>
        <v>2.3705460401590295</v>
      </c>
      <c r="AQ195" s="10">
        <f t="shared" si="83"/>
        <v>2.385803519383523</v>
      </c>
      <c r="AS195" s="37">
        <f t="shared" si="63"/>
        <v>0</v>
      </c>
    </row>
    <row r="196" spans="1:45" x14ac:dyDescent="0.25">
      <c r="A196" s="1">
        <v>43190</v>
      </c>
      <c r="B196" s="10">
        <f>+data!$T196</f>
        <v>1.584341845941899</v>
      </c>
      <c r="C196" s="10">
        <f>$A$1*data!$F196+(1-$A$1)*(data!$G196+CF!C196+'TR-E'!$A$2*(CF!C196-data!$E196)+'TR-E'!$A$3*CF!DH196)</f>
        <v>2.1002413245432558</v>
      </c>
      <c r="D196" s="10">
        <f>$A$1*data!$F196+(1-$A$1)*(data!$G196+CF!D196+'TR-E'!$A$2*(CF!D196-data!$E196)+'TR-E'!$A$3*CF!DI196)</f>
        <v>2.3637445224136759</v>
      </c>
      <c r="E196" s="10">
        <f>$A$1*data!$F196+(1-$A$1)*(data!$G196+CF!E196+'TR-E'!$A$2*(CF!E196-data!$E196)+'TR-E'!$A$3*CF!DJ196)</f>
        <v>2.3194403214607684</v>
      </c>
      <c r="F196" s="10">
        <f>$A$1*data!$F196+(1-$A$1)*(data!$G196+CF!F196+'TR-E'!$A$2*(CF!F196-data!$E196)+'TR-E'!$A$3*CF!DK196)</f>
        <v>2.2715865838519238</v>
      </c>
      <c r="G196" s="10">
        <f>$A$1*data!$F196+(1-$A$1)*(data!$G196+CF!G196+'TR-E'!$A$2*(CF!G196-data!$E196)+'TR-E'!$A$3*CF!DL196)</f>
        <v>2.3497936777314452</v>
      </c>
      <c r="H196" s="10">
        <f>$A$1*data!$F196+(1-$A$1)*(data!$G196+CF!H196+'TR-E'!$A$2*(CF!H196-data!$E196)+'TR-E'!$A$3*CF!DM196)</f>
        <v>2.3741843631510884</v>
      </c>
      <c r="I196" s="10">
        <f>$A$1*data!$F196+(1-$A$1)*(data!$G196+CF!I196+'TR-E'!$A$2*(CF!I196-data!$E196)+'TR-E'!$A$3*CF!DN196)</f>
        <v>2.3959721859817069</v>
      </c>
      <c r="J196" s="10">
        <f>$A$1*data!$F196+(1-$A$1)*(data!$G196+CF!J196+'TR-E'!$A$2*(CF!J196-data!$E196)+'TR-E'!$A$3*CF!DO196)</f>
        <v>2.4123240239741088</v>
      </c>
      <c r="K196" s="10">
        <f>$A$1*data!$F196+(1-$A$1)*(data!$G196+CF!K196+'TR-E'!$A$2*(CF!K196-data!$E196)+'TR-E'!$A$3*CF!DP196)</f>
        <v>2.4232301274262538</v>
      </c>
      <c r="L196" s="10">
        <f>$A$1*data!$F196+(1-$A$1)*(data!$G196+CF!L196+'TR-E'!$A$2*(CF!L196-data!$E196)+'TR-E'!$A$3*CF!DQ196)</f>
        <v>2.4286843989560953</v>
      </c>
      <c r="M196" s="10">
        <f>$A$1*data!$F196+(1-$A$1)*(data!$G196+CF!M196+'TR-E'!$A$2*(CF!M196-data!$E196)+'TR-E'!$A$3*CF!DR196)</f>
        <v>2.4945631494984228</v>
      </c>
      <c r="N196" s="10">
        <f>$A$1*data!$F196+(1-$A$1)*(data!$G196+CF!N196+'TR-E'!$A$2*(CF!N196-data!$E196)+'TR-E'!$A$3*CF!DS196)</f>
        <v>2.5604419000407463</v>
      </c>
      <c r="O196" s="10">
        <f>$A$1*data!$F196+(1-$A$1)*(data!$G196+CF!O196+'TR-E'!$A$2*(CF!O196-data!$E196)+'TR-E'!$A$3*CF!DT196)</f>
        <v>2.626320650583073</v>
      </c>
      <c r="P196" s="10">
        <f>$A$1*data!$F196+(1-$A$1)*(data!$G196+CF!P196+'TR-E'!$A$2*(CF!P196-data!$E196)+'TR-E'!$A$3*CF!DU196)</f>
        <v>2.6921994011253974</v>
      </c>
      <c r="Q196" s="10">
        <f>$A$1*data!$F196+(1-$A$1)*(data!$G196+CF!Q196+'TR-E'!$A$2*(CF!Q196-data!$E196)+'TR-E'!$A$3*CF!DV196)</f>
        <v>2.7580781516677257</v>
      </c>
      <c r="R196" s="10">
        <f>$A$1*data!$F196+(1-$A$1)*(data!$G196+CF!R196+'TR-E'!$A$2*(CF!R196-data!$E196)+'TR-E'!$A$3*CF!DW196)</f>
        <v>2.758078151667724</v>
      </c>
      <c r="S196" s="10">
        <f>$A$1*data!$F196+(1-$A$1)*(data!$G196+CF!S196+'TR-E'!$A$2*(CF!S196-data!$E196)+'TR-E'!$A$3*CF!DX196)</f>
        <v>2.7580781516677257</v>
      </c>
      <c r="T196" s="10">
        <f>$A$1*data!$F196+(1-$A$1)*(data!$G196+CF!T196+'TR-E'!$A$2*(CF!T196-data!$E196)+'TR-E'!$A$3*CF!DY196)</f>
        <v>2.7580781516677284</v>
      </c>
      <c r="U196" s="10">
        <f>$A$1*data!$F196+(1-$A$1)*(data!$G196+CF!U196+'TR-E'!$A$2*(CF!U196-data!$E196)+'TR-E'!$A$3*CF!DZ196)</f>
        <v>2.7580781516677266</v>
      </c>
      <c r="V196" s="10">
        <f>$A$1*data!$F196+(1-$A$1)*(data!$G196+CF!V196+'TR-E'!$A$2*(CF!V196-data!$E196)+'TR-E'!$A$3*CF!EA196)</f>
        <v>2.7580781516677275</v>
      </c>
      <c r="W196" s="10">
        <f t="shared" ref="W196:W202" si="87">+B196</f>
        <v>1.584341845941899</v>
      </c>
      <c r="X196" s="10">
        <f t="shared" ref="X196:X202" si="88">+C196</f>
        <v>2.1002413245432558</v>
      </c>
      <c r="Y196" s="10">
        <f t="shared" ref="Y196:Y202" si="89">+(X196*X$3+D196)/Y$3</f>
        <v>2.2319929234784661</v>
      </c>
      <c r="Z196" s="10">
        <f t="shared" ref="Z196:Z202" si="90">+(Y196*Y$3+E196)/Z$3</f>
        <v>2.2611420561392337</v>
      </c>
      <c r="AA196" s="10">
        <f t="shared" ref="AA196:AA202" si="91">+(Z196*Z$3+F196)/AA$3</f>
        <v>2.2637531880674064</v>
      </c>
      <c r="AB196" s="10">
        <f t="shared" ref="AB196:AB202" si="92">+(AA196*AA$3+G196)/AB$3</f>
        <v>2.2809612860002142</v>
      </c>
      <c r="AC196" s="10">
        <f t="shared" ref="AC196:AC202" si="93">+(AB196*AB$3+H196)/AC$3</f>
        <v>2.2964984655253597</v>
      </c>
      <c r="AD196" s="10">
        <f t="shared" ref="AD196:AD202" si="94">+(AC196*AC$3+I196)/AD$3</f>
        <v>2.3107089970191237</v>
      </c>
      <c r="AE196" s="10">
        <f t="shared" ref="AE196:AE202" si="95">+(AD196*AD$3+J196)/AE$3</f>
        <v>2.3234108753884968</v>
      </c>
      <c r="AF196" s="10">
        <f t="shared" ref="AF196:AF202" si="96">+(AE196*AE$3+K196)/AF$3</f>
        <v>2.3345019033926921</v>
      </c>
      <c r="AG196" s="10">
        <f t="shared" ref="AG196:AG202" si="97">+(AF196*AF$3+L196)/AG$3</f>
        <v>2.3439201529490328</v>
      </c>
      <c r="AH196" s="10">
        <f t="shared" ref="AH196:AH202" si="98">+(AG196*AG$3+M196)/AH$3</f>
        <v>2.357614970817159</v>
      </c>
      <c r="AI196" s="10">
        <f t="shared" ref="AI196:AI202" si="99">+(AH196*AH$3+N196)/AI$3</f>
        <v>2.3745172149191247</v>
      </c>
      <c r="AJ196" s="10">
        <f t="shared" ref="AJ196:AJ202" si="100">+(AI196*AI$3+O196)/AJ$3</f>
        <v>2.3938867099701975</v>
      </c>
      <c r="AK196" s="10">
        <f t="shared" ref="AK196:AK202" si="101">+(AJ196*AJ$3+P196)/AK$3</f>
        <v>2.415194759338426</v>
      </c>
      <c r="AL196" s="10">
        <f t="shared" ref="AL196:AL202" si="102">+(AK196*AK$3+Q196)/AL$3</f>
        <v>2.4380536521603791</v>
      </c>
      <c r="AM196" s="10">
        <f t="shared" ref="AM196:AM202" si="103">+(AL196*AL$3+R196)/AM$3</f>
        <v>2.4580551833795883</v>
      </c>
      <c r="AN196" s="10">
        <f t="shared" ref="AN196:AN202" si="104">+(AM196*AM$3+S196)/AN$3</f>
        <v>2.4757035932788902</v>
      </c>
      <c r="AO196" s="10">
        <f t="shared" ref="AO196:AO202" si="105">+(AN196*AN$3+T196)/AO$3</f>
        <v>2.491391068744937</v>
      </c>
      <c r="AP196" s="10">
        <f t="shared" ref="AP196:AP202" si="106">+(AO196*AO$3+U196)/AP$3</f>
        <v>2.5054272310040311</v>
      </c>
      <c r="AQ196" s="10">
        <f t="shared" ref="AQ196:AQ202" si="107">+(AP196*AP$3+V196)/AQ$3</f>
        <v>2.5180597770372155</v>
      </c>
      <c r="AS196" s="37">
        <f t="shared" si="63"/>
        <v>0</v>
      </c>
    </row>
    <row r="197" spans="1:45" x14ac:dyDescent="0.25">
      <c r="A197" s="1">
        <v>43281</v>
      </c>
      <c r="B197" s="10">
        <f>+data!$T197</f>
        <v>1.958129817896487</v>
      </c>
      <c r="C197" s="10">
        <f>$A$1*data!$F197+(1-$A$1)*(data!$G197+CF!C197+'TR-E'!$A$2*(CF!C197-data!$E197)+'TR-E'!$A$3*CF!DH197)</f>
        <v>2.4657796165017856</v>
      </c>
      <c r="D197" s="10">
        <f>$A$1*data!$F197+(1-$A$1)*(data!$G197+CF!D197+'TR-E'!$A$2*(CF!D197-data!$E197)+'TR-E'!$A$3*CF!DI197)</f>
        <v>2.5339535635729171</v>
      </c>
      <c r="E197" s="10">
        <f>$A$1*data!$F197+(1-$A$1)*(data!$G197+CF!E197+'TR-E'!$A$2*(CF!E197-data!$E197)+'TR-E'!$A$3*CF!DJ197)</f>
        <v>2.4828338043577807</v>
      </c>
      <c r="F197" s="10">
        <f>$A$1*data!$F197+(1-$A$1)*(data!$G197+CF!F197+'TR-E'!$A$2*(CF!F197-data!$E197)+'TR-E'!$A$3*CF!DK197)</f>
        <v>2.480209968005799</v>
      </c>
      <c r="G197" s="10">
        <f>$A$1*data!$F197+(1-$A$1)*(data!$G197+CF!G197+'TR-E'!$A$2*(CF!G197-data!$E197)+'TR-E'!$A$3*CF!DL197)</f>
        <v>2.4092613509642971</v>
      </c>
      <c r="H197" s="10">
        <f>$A$1*data!$F197+(1-$A$1)*(data!$G197+CF!H197+'TR-E'!$A$2*(CF!H197-data!$E197)+'TR-E'!$A$3*CF!DM197)</f>
        <v>2.4373956681366762</v>
      </c>
      <c r="I197" s="10">
        <f>$A$1*data!$F197+(1-$A$1)*(data!$G197+CF!I197+'TR-E'!$A$2*(CF!I197-data!$E197)+'TR-E'!$A$3*CF!DN197)</f>
        <v>2.4506158947056558</v>
      </c>
      <c r="J197" s="10">
        <f>$A$1*data!$F197+(1-$A$1)*(data!$G197+CF!J197+'TR-E'!$A$2*(CF!J197-data!$E197)+'TR-E'!$A$3*CF!DO197)</f>
        <v>2.4605350951770331</v>
      </c>
      <c r="K197" s="10">
        <f>$A$1*data!$F197+(1-$A$1)*(data!$G197+CF!K197+'TR-E'!$A$2*(CF!K197-data!$E197)+'TR-E'!$A$3*CF!DP197)</f>
        <v>2.4671496873298544</v>
      </c>
      <c r="L197" s="10">
        <f>$A$1*data!$F197+(1-$A$1)*(data!$G197+CF!L197+'TR-E'!$A$2*(CF!L197-data!$E197)+'TR-E'!$A$3*CF!DQ197)</f>
        <v>2.4704574314265888</v>
      </c>
      <c r="M197" s="10">
        <f>$A$1*data!$F197+(1-$A$1)*(data!$G197+CF!M197+'TR-E'!$A$2*(CF!M197-data!$E197)+'TR-E'!$A$3*CF!DR197)</f>
        <v>2.5631055895453669</v>
      </c>
      <c r="N197" s="10">
        <f>$A$1*data!$F197+(1-$A$1)*(data!$G197+CF!N197+'TR-E'!$A$2*(CF!N197-data!$E197)+'TR-E'!$A$3*CF!DS197)</f>
        <v>2.6557537476641433</v>
      </c>
      <c r="O197" s="10">
        <f>$A$1*data!$F197+(1-$A$1)*(data!$G197+CF!O197+'TR-E'!$A$2*(CF!O197-data!$E197)+'TR-E'!$A$3*CF!DT197)</f>
        <v>2.7484019057829205</v>
      </c>
      <c r="P197" s="10">
        <f>$A$1*data!$F197+(1-$A$1)*(data!$G197+CF!P197+'TR-E'!$A$2*(CF!P197-data!$E197)+'TR-E'!$A$3*CF!DU197)</f>
        <v>2.8410500639016965</v>
      </c>
      <c r="Q197" s="10">
        <f>$A$1*data!$F197+(1-$A$1)*(data!$G197+CF!Q197+'TR-E'!$A$2*(CF!Q197-data!$E197)+'TR-E'!$A$3*CF!DV197)</f>
        <v>2.9336982220204741</v>
      </c>
      <c r="R197" s="10">
        <f>$A$1*data!$F197+(1-$A$1)*(data!$G197+CF!R197+'TR-E'!$A$2*(CF!R197-data!$E197)+'TR-E'!$A$3*CF!DW197)</f>
        <v>2.9336982220204741</v>
      </c>
      <c r="S197" s="10">
        <f>$A$1*data!$F197+(1-$A$1)*(data!$G197+CF!S197+'TR-E'!$A$2*(CF!S197-data!$E197)+'TR-E'!$A$3*CF!DX197)</f>
        <v>2.9336982220204741</v>
      </c>
      <c r="T197" s="10">
        <f>$A$1*data!$F197+(1-$A$1)*(data!$G197+CF!T197+'TR-E'!$A$2*(CF!T197-data!$E197)+'TR-E'!$A$3*CF!DY197)</f>
        <v>2.9336982220204759</v>
      </c>
      <c r="U197" s="10">
        <f>$A$1*data!$F197+(1-$A$1)*(data!$G197+CF!U197+'TR-E'!$A$2*(CF!U197-data!$E197)+'TR-E'!$A$3*CF!DZ197)</f>
        <v>2.9336982220204759</v>
      </c>
      <c r="V197" s="10">
        <f>$A$1*data!$F197+(1-$A$1)*(data!$G197+CF!V197+'TR-E'!$A$2*(CF!V197-data!$E197)+'TR-E'!$A$3*CF!EA197)</f>
        <v>2.9336982220204773</v>
      </c>
      <c r="W197" s="10">
        <f t="shared" si="87"/>
        <v>1.958129817896487</v>
      </c>
      <c r="X197" s="10">
        <f t="shared" si="88"/>
        <v>2.4657796165017856</v>
      </c>
      <c r="Y197" s="10">
        <f t="shared" si="89"/>
        <v>2.4998665900373513</v>
      </c>
      <c r="Z197" s="10">
        <f t="shared" si="90"/>
        <v>2.4941889948108278</v>
      </c>
      <c r="AA197" s="10">
        <f t="shared" si="91"/>
        <v>2.4906942381095707</v>
      </c>
      <c r="AB197" s="10">
        <f t="shared" si="92"/>
        <v>2.4744076606805159</v>
      </c>
      <c r="AC197" s="10">
        <f t="shared" si="93"/>
        <v>2.4682389952565429</v>
      </c>
      <c r="AD197" s="10">
        <f t="shared" si="94"/>
        <v>2.4657214094635589</v>
      </c>
      <c r="AE197" s="10">
        <f t="shared" si="95"/>
        <v>2.4650731201777432</v>
      </c>
      <c r="AF197" s="10">
        <f t="shared" si="96"/>
        <v>2.4653038498613111</v>
      </c>
      <c r="AG197" s="10">
        <f t="shared" si="97"/>
        <v>2.4658192080178387</v>
      </c>
      <c r="AH197" s="10">
        <f t="shared" si="98"/>
        <v>2.4746634245203412</v>
      </c>
      <c r="AI197" s="10">
        <f t="shared" si="99"/>
        <v>2.4897542847823249</v>
      </c>
      <c r="AJ197" s="10">
        <f t="shared" si="100"/>
        <v>2.5096502556285243</v>
      </c>
      <c r="AK197" s="10">
        <f t="shared" si="101"/>
        <v>2.5333216705051798</v>
      </c>
      <c r="AL197" s="10">
        <f t="shared" si="102"/>
        <v>2.5600134406061992</v>
      </c>
      <c r="AM197" s="10">
        <f t="shared" si="103"/>
        <v>2.5833687394445914</v>
      </c>
      <c r="AN197" s="10">
        <f t="shared" si="104"/>
        <v>2.6039763560667022</v>
      </c>
      <c r="AO197" s="10">
        <f t="shared" si="105"/>
        <v>2.6222942375085783</v>
      </c>
      <c r="AP197" s="10">
        <f t="shared" si="106"/>
        <v>2.638683920903941</v>
      </c>
      <c r="AQ197" s="10">
        <f t="shared" si="107"/>
        <v>2.6534346359597678</v>
      </c>
      <c r="AS197" s="37">
        <f t="shared" si="63"/>
        <v>0</v>
      </c>
    </row>
    <row r="198" spans="1:45" x14ac:dyDescent="0.25">
      <c r="A198" s="1">
        <v>43373</v>
      </c>
      <c r="B198" s="10">
        <f>+data!$T198</f>
        <v>2.1789562918785008</v>
      </c>
      <c r="C198" s="10">
        <f>$A$1*data!$F198+(1-$A$1)*(data!$G198+CF!C198+'TR-E'!$A$2*(CF!C198-data!$E198)+'TR-E'!$A$3*CF!DH198)</f>
        <v>2.6073925837459528</v>
      </c>
      <c r="D198" s="10">
        <f>$A$1*data!$F198+(1-$A$1)*(data!$G198+CF!D198+'TR-E'!$A$2*(CF!D198-data!$E198)+'TR-E'!$A$3*CF!DI198)</f>
        <v>2.6188301165582928</v>
      </c>
      <c r="E198" s="10">
        <f>$A$1*data!$F198+(1-$A$1)*(data!$G198+CF!E198+'TR-E'!$A$2*(CF!E198-data!$E198)+'TR-E'!$A$3*CF!DJ198)</f>
        <v>2.5823777150675031</v>
      </c>
      <c r="F198" s="10">
        <f>$A$1*data!$F198+(1-$A$1)*(data!$G198+CF!F198+'TR-E'!$A$2*(CF!F198-data!$E198)+'TR-E'!$A$3*CF!DK198)</f>
        <v>2.5362469972437207</v>
      </c>
      <c r="G198" s="10">
        <f>$A$1*data!$F198+(1-$A$1)*(data!$G198+CF!G198+'TR-E'!$A$2*(CF!G198-data!$E198)+'TR-E'!$A$3*CF!DL198)</f>
        <v>2.5217268217365998</v>
      </c>
      <c r="H198" s="10">
        <f>$A$1*data!$F198+(1-$A$1)*(data!$G198+CF!H198+'TR-E'!$A$2*(CF!H198-data!$E198)+'TR-E'!$A$3*CF!DM198)</f>
        <v>2.5194232983035469</v>
      </c>
      <c r="I198" s="10">
        <f>$A$1*data!$F198+(1-$A$1)*(data!$G198+CF!I198+'TR-E'!$A$2*(CF!I198-data!$E198)+'TR-E'!$A$3*CF!DN198)</f>
        <v>2.5276113301917036</v>
      </c>
      <c r="J198" s="10">
        <f>$A$1*data!$F198+(1-$A$1)*(data!$G198+CF!J198+'TR-E'!$A$2*(CF!J198-data!$E198)+'TR-E'!$A$3*CF!DO198)</f>
        <v>2.533753900952961</v>
      </c>
      <c r="K198" s="10">
        <f>$A$1*data!$F198+(1-$A$1)*(data!$G198+CF!K198+'TR-E'!$A$2*(CF!K198-data!$E198)+'TR-E'!$A$3*CF!DP198)</f>
        <v>2.5378496357292928</v>
      </c>
      <c r="L198" s="10">
        <f>$A$1*data!$F198+(1-$A$1)*(data!$G198+CF!L198+'TR-E'!$A$2*(CF!L198-data!$E198)+'TR-E'!$A$3*CF!DQ198)</f>
        <v>2.5398976750324298</v>
      </c>
      <c r="M198" s="10">
        <f>$A$1*data!$F198+(1-$A$1)*(data!$G198+CF!M198+'TR-E'!$A$2*(CF!M198-data!$E198)+'TR-E'!$A$3*CF!DR198)</f>
        <v>2.6168733389838716</v>
      </c>
      <c r="N198" s="10">
        <f>$A$1*data!$F198+(1-$A$1)*(data!$G198+CF!N198+'TR-E'!$A$2*(CF!N198-data!$E198)+'TR-E'!$A$3*CF!DS198)</f>
        <v>2.6938490029353108</v>
      </c>
      <c r="O198" s="10">
        <f>$A$1*data!$F198+(1-$A$1)*(data!$G198+CF!O198+'TR-E'!$A$2*(CF!O198-data!$E198)+'TR-E'!$A$3*CF!DT198)</f>
        <v>2.7708246668867522</v>
      </c>
      <c r="P198" s="10">
        <f>$A$1*data!$F198+(1-$A$1)*(data!$G198+CF!P198+'TR-E'!$A$2*(CF!P198-data!$E198)+'TR-E'!$A$3*CF!DU198)</f>
        <v>2.8478003308381918</v>
      </c>
      <c r="Q198" s="10">
        <f>$A$1*data!$F198+(1-$A$1)*(data!$G198+CF!Q198+'TR-E'!$A$2*(CF!Q198-data!$E198)+'TR-E'!$A$3*CF!DV198)</f>
        <v>2.9247759947896323</v>
      </c>
      <c r="R198" s="10">
        <f>$A$1*data!$F198+(1-$A$1)*(data!$G198+CF!R198+'TR-E'!$A$2*(CF!R198-data!$E198)+'TR-E'!$A$3*CF!DW198)</f>
        <v>2.9247759947896341</v>
      </c>
      <c r="S198" s="10">
        <f>$A$1*data!$F198+(1-$A$1)*(data!$G198+CF!S198+'TR-E'!$A$2*(CF!S198-data!$E198)+'TR-E'!$A$3*CF!DX198)</f>
        <v>2.9247759947896315</v>
      </c>
      <c r="T198" s="10">
        <f>$A$1*data!$F198+(1-$A$1)*(data!$G198+CF!T198+'TR-E'!$A$2*(CF!T198-data!$E198)+'TR-E'!$A$3*CF!DY198)</f>
        <v>2.9247759947896323</v>
      </c>
      <c r="U198" s="10">
        <f>$A$1*data!$F198+(1-$A$1)*(data!$G198+CF!U198+'TR-E'!$A$2*(CF!U198-data!$E198)+'TR-E'!$A$3*CF!DZ198)</f>
        <v>2.9247759947896315</v>
      </c>
      <c r="V198" s="10">
        <f>$A$1*data!$F198+(1-$A$1)*(data!$G198+CF!V198+'TR-E'!$A$2*(CF!V198-data!$E198)+'TR-E'!$A$3*CF!EA198)</f>
        <v>2.9247759947896315</v>
      </c>
      <c r="W198" s="10">
        <f t="shared" si="87"/>
        <v>2.1789562918785008</v>
      </c>
      <c r="X198" s="10">
        <f t="shared" si="88"/>
        <v>2.6073925837459528</v>
      </c>
      <c r="Y198" s="10">
        <f t="shared" si="89"/>
        <v>2.6131113501521228</v>
      </c>
      <c r="Z198" s="10">
        <f t="shared" si="90"/>
        <v>2.6028668051239161</v>
      </c>
      <c r="AA198" s="10">
        <f t="shared" si="91"/>
        <v>2.5862118531538671</v>
      </c>
      <c r="AB198" s="10">
        <f t="shared" si="92"/>
        <v>2.5733148468704137</v>
      </c>
      <c r="AC198" s="10">
        <f t="shared" si="93"/>
        <v>2.5643329221092692</v>
      </c>
      <c r="AD198" s="10">
        <f t="shared" si="94"/>
        <v>2.55908698040676</v>
      </c>
      <c r="AE198" s="10">
        <f t="shared" si="95"/>
        <v>2.5559203454750348</v>
      </c>
      <c r="AF198" s="10">
        <f t="shared" si="96"/>
        <v>2.5539124888366191</v>
      </c>
      <c r="AG198" s="10">
        <f t="shared" si="97"/>
        <v>2.5525110074562001</v>
      </c>
      <c r="AH198" s="10">
        <f t="shared" si="98"/>
        <v>2.5583621285041702</v>
      </c>
      <c r="AI198" s="10">
        <f t="shared" si="99"/>
        <v>2.5696527013734318</v>
      </c>
      <c r="AJ198" s="10">
        <f t="shared" si="100"/>
        <v>2.5851274679513798</v>
      </c>
      <c r="AK198" s="10">
        <f t="shared" si="101"/>
        <v>2.6038898153004375</v>
      </c>
      <c r="AL198" s="10">
        <f t="shared" si="102"/>
        <v>2.6252822272663838</v>
      </c>
      <c r="AM198" s="10">
        <f t="shared" si="103"/>
        <v>2.6440005877365871</v>
      </c>
      <c r="AN198" s="10">
        <f t="shared" si="104"/>
        <v>2.6605167881514724</v>
      </c>
      <c r="AO198" s="10">
        <f t="shared" si="105"/>
        <v>2.6751978551869255</v>
      </c>
      <c r="AP198" s="10">
        <f t="shared" si="106"/>
        <v>2.6883335467449627</v>
      </c>
      <c r="AQ198" s="10">
        <f t="shared" si="107"/>
        <v>2.700155669147196</v>
      </c>
      <c r="AS198" s="37">
        <f t="shared" si="63"/>
        <v>0</v>
      </c>
    </row>
    <row r="199" spans="1:45" x14ac:dyDescent="0.25">
      <c r="A199" s="1">
        <v>43465</v>
      </c>
      <c r="B199" s="10">
        <f>+data!$T199</f>
        <v>2.1951163478607438</v>
      </c>
      <c r="C199" s="10">
        <f>$A$1*data!$F199+(1-$A$1)*(data!$G199+CF!C199+'TR-E'!$A$2*(CF!C199-data!$E199)+'TR-E'!$A$3*CF!DH199)</f>
        <v>2.4871034814944886</v>
      </c>
      <c r="D199" s="10">
        <f>$A$1*data!$F199+(1-$A$1)*(data!$G199+CF!D199+'TR-E'!$A$2*(CF!D199-data!$E199)+'TR-E'!$A$3*CF!DI199)</f>
        <v>2.375396494570837</v>
      </c>
      <c r="E199" s="10">
        <f>$A$1*data!$F199+(1-$A$1)*(data!$G199+CF!E199+'TR-E'!$A$2*(CF!E199-data!$E199)+'TR-E'!$A$3*CF!DJ199)</f>
        <v>2.3214645926101456</v>
      </c>
      <c r="F199" s="10">
        <f>$A$1*data!$F199+(1-$A$1)*(data!$G199+CF!F199+'TR-E'!$A$2*(CF!F199-data!$E199)+'TR-E'!$A$3*CF!DK199)</f>
        <v>2.2684228957384547</v>
      </c>
      <c r="G199" s="10">
        <f>$A$1*data!$F199+(1-$A$1)*(data!$G199+CF!G199+'TR-E'!$A$2*(CF!G199-data!$E199)+'TR-E'!$A$3*CF!DL199)</f>
        <v>2.265930273361997</v>
      </c>
      <c r="H199" s="10">
        <f>$A$1*data!$F199+(1-$A$1)*(data!$G199+CF!H199+'TR-E'!$A$2*(CF!H199-data!$E199)+'TR-E'!$A$3*CF!DM199)</f>
        <v>2.2783582239215443</v>
      </c>
      <c r="I199" s="10">
        <f>$A$1*data!$F199+(1-$A$1)*(data!$G199+CF!I199+'TR-E'!$A$2*(CF!I199-data!$E199)+'TR-E'!$A$3*CF!DN199)</f>
        <v>2.2815275224044007</v>
      </c>
      <c r="J199" s="10">
        <f>$A$1*data!$F199+(1-$A$1)*(data!$G199+CF!J199+'TR-E'!$A$2*(CF!J199-data!$E199)+'TR-E'!$A$3*CF!DO199)</f>
        <v>2.283904730980602</v>
      </c>
      <c r="K199" s="10">
        <f>$A$1*data!$F199+(1-$A$1)*(data!$G199+CF!K199+'TR-E'!$A$2*(CF!K199-data!$E199)+'TR-E'!$A$3*CF!DP199)</f>
        <v>2.2854896410222905</v>
      </c>
      <c r="L199" s="10">
        <f>$A$1*data!$F199+(1-$A$1)*(data!$G199+CF!L199+'TR-E'!$A$2*(CF!L199-data!$E199)+'TR-E'!$A$3*CF!DQ199)</f>
        <v>2.286282122125046</v>
      </c>
      <c r="M199" s="10">
        <f>$A$1*data!$F199+(1-$A$1)*(data!$G199+CF!M199+'TR-E'!$A$2*(CF!M199-data!$E199)+'TR-E'!$A$3*CF!DR199)</f>
        <v>2.3820517471299132</v>
      </c>
      <c r="N199" s="10">
        <f>$A$1*data!$F199+(1-$A$1)*(data!$G199+CF!N199+'TR-E'!$A$2*(CF!N199-data!$E199)+'TR-E'!$A$3*CF!DS199)</f>
        <v>2.4778213721347759</v>
      </c>
      <c r="O199" s="10">
        <f>$A$1*data!$F199+(1-$A$1)*(data!$G199+CF!O199+'TR-E'!$A$2*(CF!O199-data!$E199)+'TR-E'!$A$3*CF!DT199)</f>
        <v>2.5735909971396378</v>
      </c>
      <c r="P199" s="10">
        <f>$A$1*data!$F199+(1-$A$1)*(data!$G199+CF!P199+'TR-E'!$A$2*(CF!P199-data!$E199)+'TR-E'!$A$3*CF!DU199)</f>
        <v>2.6693606221445041</v>
      </c>
      <c r="Q199" s="10">
        <f>$A$1*data!$F199+(1-$A$1)*(data!$G199+CF!Q199+'TR-E'!$A$2*(CF!Q199-data!$E199)+'TR-E'!$A$3*CF!DV199)</f>
        <v>2.7651302471493695</v>
      </c>
      <c r="R199" s="10">
        <f>$A$1*data!$F199+(1-$A$1)*(data!$G199+CF!R199+'TR-E'!$A$2*(CF!R199-data!$E199)+'TR-E'!$A$3*CF!DW199)</f>
        <v>2.7651302471493708</v>
      </c>
      <c r="S199" s="10">
        <f>$A$1*data!$F199+(1-$A$1)*(data!$G199+CF!S199+'TR-E'!$A$2*(CF!S199-data!$E199)+'TR-E'!$A$3*CF!DX199)</f>
        <v>2.7651302471493691</v>
      </c>
      <c r="T199" s="10">
        <f>$A$1*data!$F199+(1-$A$1)*(data!$G199+CF!T199+'TR-E'!$A$2*(CF!T199-data!$E199)+'TR-E'!$A$3*CF!DY199)</f>
        <v>2.7651302471493677</v>
      </c>
      <c r="U199" s="10">
        <f>$A$1*data!$F199+(1-$A$1)*(data!$G199+CF!U199+'TR-E'!$A$2*(CF!U199-data!$E199)+'TR-E'!$A$3*CF!DZ199)</f>
        <v>2.7651302471493677</v>
      </c>
      <c r="V199" s="10">
        <f>$A$1*data!$F199+(1-$A$1)*(data!$G199+CF!V199+'TR-E'!$A$2*(CF!V199-data!$E199)+'TR-E'!$A$3*CF!EA199)</f>
        <v>2.7651302471493668</v>
      </c>
      <c r="W199" s="10">
        <f t="shared" si="87"/>
        <v>2.1951163478607438</v>
      </c>
      <c r="X199" s="10">
        <f t="shared" si="88"/>
        <v>2.4871034814944886</v>
      </c>
      <c r="Y199" s="10">
        <f t="shared" si="89"/>
        <v>2.431249988032663</v>
      </c>
      <c r="Z199" s="10">
        <f t="shared" si="90"/>
        <v>2.3946548562251571</v>
      </c>
      <c r="AA199" s="10">
        <f t="shared" si="91"/>
        <v>2.3630968661034815</v>
      </c>
      <c r="AB199" s="10">
        <f t="shared" si="92"/>
        <v>2.3436635475551846</v>
      </c>
      <c r="AC199" s="10">
        <f t="shared" si="93"/>
        <v>2.3327793269495776</v>
      </c>
      <c r="AD199" s="10">
        <f t="shared" si="94"/>
        <v>2.3254576405859808</v>
      </c>
      <c r="AE199" s="10">
        <f t="shared" si="95"/>
        <v>2.3202635268853085</v>
      </c>
      <c r="AF199" s="10">
        <f t="shared" si="96"/>
        <v>2.3163997617894179</v>
      </c>
      <c r="AG199" s="10">
        <f t="shared" si="97"/>
        <v>2.3133879978229808</v>
      </c>
      <c r="AH199" s="10">
        <f t="shared" si="98"/>
        <v>2.3196301568508839</v>
      </c>
      <c r="AI199" s="10">
        <f t="shared" si="99"/>
        <v>2.3328127581245419</v>
      </c>
      <c r="AJ199" s="10">
        <f t="shared" si="100"/>
        <v>2.3513341611257035</v>
      </c>
      <c r="AK199" s="10">
        <f t="shared" si="101"/>
        <v>2.3740503369127604</v>
      </c>
      <c r="AL199" s="10">
        <f t="shared" si="102"/>
        <v>2.4001223309285344</v>
      </c>
      <c r="AM199" s="10">
        <f t="shared" si="103"/>
        <v>2.4229353256923369</v>
      </c>
      <c r="AN199" s="10">
        <f t="shared" si="104"/>
        <v>2.4430644387192215</v>
      </c>
      <c r="AO199" s="10">
        <f t="shared" si="105"/>
        <v>2.4609569836320073</v>
      </c>
      <c r="AP199" s="10">
        <f t="shared" si="106"/>
        <v>2.4769661027645</v>
      </c>
      <c r="AQ199" s="10">
        <f t="shared" si="107"/>
        <v>2.4913743099837431</v>
      </c>
      <c r="AS199" s="37">
        <f t="shared" si="63"/>
        <v>0</v>
      </c>
    </row>
    <row r="200" spans="1:45" x14ac:dyDescent="0.25">
      <c r="A200" s="1">
        <v>43555</v>
      </c>
      <c r="B200" s="10">
        <f>+data!$T200</f>
        <v>2.4160577279026656</v>
      </c>
      <c r="C200" s="10">
        <f>$A$1*data!$F200+(1-$A$1)*(data!$G200+CF!C200+'TR-E'!$A$2*(CF!C200-data!$E200)+'TR-E'!$A$3*CF!DH200)</f>
        <v>2.4015046094590362</v>
      </c>
      <c r="D200" s="10">
        <f>$A$1*data!$F200+(1-$A$1)*(data!$G200+CF!D200+'TR-E'!$A$2*(CF!D200-data!$E200)+'TR-E'!$A$3*CF!DI200)</f>
        <v>2.4884046735217633</v>
      </c>
      <c r="E200" s="10">
        <f>$A$1*data!$F200+(1-$A$1)*(data!$G200+CF!E200+'TR-E'!$A$2*(CF!E200-data!$E200)+'TR-E'!$A$3*CF!DJ200)</f>
        <v>2.3248354256630055</v>
      </c>
      <c r="F200" s="10">
        <f>$A$1*data!$F200+(1-$A$1)*(data!$G200+CF!F200+'TR-E'!$A$2*(CF!F200-data!$E200)+'TR-E'!$A$3*CF!DK200)</f>
        <v>2.2401499821191129</v>
      </c>
      <c r="G200" s="10">
        <f>$A$1*data!$F200+(1-$A$1)*(data!$G200+CF!G200+'TR-E'!$A$2*(CF!G200-data!$E200)+'TR-E'!$A$3*CF!DL200)</f>
        <v>2.2365211621005585</v>
      </c>
      <c r="H200" s="10">
        <f>$A$1*data!$F200+(1-$A$1)*(data!$G200+CF!H200+'TR-E'!$A$2*(CF!H200-data!$E200)+'TR-E'!$A$3*CF!DM200)</f>
        <v>2.2105628675363618</v>
      </c>
      <c r="I200" s="10">
        <f>$A$1*data!$F200+(1-$A$1)*(data!$G200+CF!I200+'TR-E'!$A$2*(CF!I200-data!$E200)+'TR-E'!$A$3*CF!DN200)</f>
        <v>2.2144699767591831</v>
      </c>
      <c r="J200" s="10">
        <f>$A$1*data!$F200+(1-$A$1)*(data!$G200+CF!J200+'TR-E'!$A$2*(CF!J200-data!$E200)+'TR-E'!$A$3*CF!DO200)</f>
        <v>2.2174006662377943</v>
      </c>
      <c r="K200" s="10">
        <f>$A$1*data!$F200+(1-$A$1)*(data!$G200+CF!K200+'TR-E'!$A$2*(CF!K200-data!$E200)+'TR-E'!$A$3*CF!DP200)</f>
        <v>2.2193546181526842</v>
      </c>
      <c r="L200" s="10">
        <f>$A$1*data!$F200+(1-$A$1)*(data!$G200+CF!L200+'TR-E'!$A$2*(CF!L200-data!$E200)+'TR-E'!$A$3*CF!DQ200)</f>
        <v>2.2203316338440295</v>
      </c>
      <c r="M200" s="10">
        <f>$A$1*data!$F200+(1-$A$1)*(data!$G200+CF!M200+'TR-E'!$A$2*(CF!M200-data!$E200)+'TR-E'!$A$3*CF!DR200)</f>
        <v>2.3059773660151901</v>
      </c>
      <c r="N200" s="10">
        <f>$A$1*data!$F200+(1-$A$1)*(data!$G200+CF!N200+'TR-E'!$A$2*(CF!N200-data!$E200)+'TR-E'!$A$3*CF!DS200)</f>
        <v>2.3916230981863524</v>
      </c>
      <c r="O200" s="10">
        <f>$A$1*data!$F200+(1-$A$1)*(data!$G200+CF!O200+'TR-E'!$A$2*(CF!O200-data!$E200)+'TR-E'!$A$3*CF!DT200)</f>
        <v>2.4772688303575121</v>
      </c>
      <c r="P200" s="10">
        <f>$A$1*data!$F200+(1-$A$1)*(data!$G200+CF!P200+'TR-E'!$A$2*(CF!P200-data!$E200)+'TR-E'!$A$3*CF!DU200)</f>
        <v>2.5629145625286727</v>
      </c>
      <c r="Q200" s="10">
        <f>$A$1*data!$F200+(1-$A$1)*(data!$G200+CF!Q200+'TR-E'!$A$2*(CF!Q200-data!$E200)+'TR-E'!$A$3*CF!DV200)</f>
        <v>2.6485602946998332</v>
      </c>
      <c r="R200" s="10">
        <f>$A$1*data!$F200+(1-$A$1)*(data!$G200+CF!R200+'TR-E'!$A$2*(CF!R200-data!$E200)+'TR-E'!$A$3*CF!DW200)</f>
        <v>2.6485602946998332</v>
      </c>
      <c r="S200" s="10">
        <f>$A$1*data!$F200+(1-$A$1)*(data!$G200+CF!S200+'TR-E'!$A$2*(CF!S200-data!$E200)+'TR-E'!$A$3*CF!DX200)</f>
        <v>2.6485602946998346</v>
      </c>
      <c r="T200" s="10">
        <f>$A$1*data!$F200+(1-$A$1)*(data!$G200+CF!T200+'TR-E'!$A$2*(CF!T200-data!$E200)+'TR-E'!$A$3*CF!DY200)</f>
        <v>2.6485602946998323</v>
      </c>
      <c r="U200" s="10">
        <f>$A$1*data!$F200+(1-$A$1)*(data!$G200+CF!U200+'TR-E'!$A$2*(CF!U200-data!$E200)+'TR-E'!$A$3*CF!DZ200)</f>
        <v>2.6485602946998332</v>
      </c>
      <c r="V200" s="10">
        <f>$A$1*data!$F200+(1-$A$1)*(data!$G200+CF!V200+'TR-E'!$A$2*(CF!V200-data!$E200)+'TR-E'!$A$3*CF!EA200)</f>
        <v>2.6485602946998323</v>
      </c>
      <c r="W200" s="10">
        <f t="shared" si="87"/>
        <v>2.4160577279026656</v>
      </c>
      <c r="X200" s="10">
        <f t="shared" si="88"/>
        <v>2.4015046094590362</v>
      </c>
      <c r="Y200" s="10">
        <f t="shared" si="89"/>
        <v>2.4449546414903995</v>
      </c>
      <c r="Z200" s="10">
        <f t="shared" si="90"/>
        <v>2.4049149028812682</v>
      </c>
      <c r="AA200" s="10">
        <f t="shared" si="91"/>
        <v>2.3637236726907291</v>
      </c>
      <c r="AB200" s="10">
        <f t="shared" si="92"/>
        <v>2.3382831705726952</v>
      </c>
      <c r="AC200" s="10">
        <f t="shared" si="93"/>
        <v>2.3169964533999727</v>
      </c>
      <c r="AD200" s="10">
        <f t="shared" si="94"/>
        <v>2.3023498138798599</v>
      </c>
      <c r="AE200" s="10">
        <f t="shared" si="95"/>
        <v>2.2917311704246015</v>
      </c>
      <c r="AF200" s="10">
        <f t="shared" si="96"/>
        <v>2.2836893312832776</v>
      </c>
      <c r="AG200" s="10">
        <f t="shared" si="97"/>
        <v>2.2773535615393525</v>
      </c>
      <c r="AH200" s="10">
        <f t="shared" si="98"/>
        <v>2.2799557255826106</v>
      </c>
      <c r="AI200" s="10">
        <f t="shared" si="99"/>
        <v>2.2892613399662558</v>
      </c>
      <c r="AJ200" s="10">
        <f t="shared" si="100"/>
        <v>2.3037234546117373</v>
      </c>
      <c r="AK200" s="10">
        <f t="shared" si="101"/>
        <v>2.322237105177233</v>
      </c>
      <c r="AL200" s="10">
        <f t="shared" si="102"/>
        <v>2.3439919844787398</v>
      </c>
      <c r="AM200" s="10">
        <f t="shared" si="103"/>
        <v>2.3630275038675581</v>
      </c>
      <c r="AN200" s="10">
        <f t="shared" si="104"/>
        <v>2.3798235503871039</v>
      </c>
      <c r="AO200" s="10">
        <f t="shared" si="105"/>
        <v>2.3947533695155889</v>
      </c>
      <c r="AP200" s="10">
        <f t="shared" si="106"/>
        <v>2.4081116287358122</v>
      </c>
      <c r="AQ200" s="10">
        <f t="shared" si="107"/>
        <v>2.4201340620340135</v>
      </c>
      <c r="AS200" s="37">
        <f t="shared" si="63"/>
        <v>0</v>
      </c>
    </row>
    <row r="201" spans="1:45" x14ac:dyDescent="0.25">
      <c r="A201" s="1">
        <v>43646</v>
      </c>
      <c r="B201" s="10">
        <f>+data!$T201</f>
        <v>2.4397089447567741</v>
      </c>
      <c r="C201" s="10">
        <f>$A$1*data!$F201+(1-$A$1)*(data!$G201+CF!C201+'TR-E'!$A$2*(CF!C201-data!$E201)+'TR-E'!$A$3*CF!DH201)</f>
        <v>2.4254614518343844</v>
      </c>
      <c r="D201" s="10">
        <f>$A$1*data!$F201+(1-$A$1)*(data!$G201+CF!D201+'TR-E'!$A$2*(CF!D201-data!$E201)+'TR-E'!$A$3*CF!DI201)</f>
        <v>2.4840680358679252</v>
      </c>
      <c r="E201" s="10">
        <f>$A$1*data!$F201+(1-$A$1)*(data!$G201+CF!E201+'TR-E'!$A$2*(CF!E201-data!$E201)+'TR-E'!$A$3*CF!DJ201)</f>
        <v>2.4535868449096156</v>
      </c>
      <c r="F201" s="10">
        <f>$A$1*data!$F201+(1-$A$1)*(data!$G201+CF!F201+'TR-E'!$A$2*(CF!F201-data!$E201)+'TR-E'!$A$3*CF!DK201)</f>
        <v>2.3534311211554804</v>
      </c>
      <c r="G201" s="10">
        <f>$A$1*data!$F201+(1-$A$1)*(data!$G201+CF!G201+'TR-E'!$A$2*(CF!G201-data!$E201)+'TR-E'!$A$3*CF!DL201)</f>
        <v>2.3320083530216493</v>
      </c>
      <c r="H201" s="10">
        <f>$A$1*data!$F201+(1-$A$1)*(data!$G201+CF!H201+'TR-E'!$A$2*(CF!H201-data!$E201)+'TR-E'!$A$3*CF!DM201)</f>
        <v>2.3332629313410798</v>
      </c>
      <c r="I201" s="10">
        <f>$A$1*data!$F201+(1-$A$1)*(data!$G201+CF!I201+'TR-E'!$A$2*(CF!I201-data!$E201)+'TR-E'!$A$3*CF!DN201)</f>
        <v>2.3298709959275321</v>
      </c>
      <c r="J201" s="10">
        <f>$A$1*data!$F201+(1-$A$1)*(data!$G201+CF!J201+'TR-E'!$A$2*(CF!J201-data!$E201)+'TR-E'!$A$3*CF!DO201)</f>
        <v>2.3273273135628942</v>
      </c>
      <c r="K201" s="10">
        <f>$A$1*data!$F201+(1-$A$1)*(data!$G201+CF!K201+'TR-E'!$A$2*(CF!K201-data!$E201)+'TR-E'!$A$3*CF!DP201)</f>
        <v>2.3256316449538224</v>
      </c>
      <c r="L201" s="10">
        <f>$A$1*data!$F201+(1-$A$1)*(data!$G201+CF!L201+'TR-E'!$A$2*(CF!L201-data!$E201)+'TR-E'!$A$3*CF!DQ201)</f>
        <v>2.3247838405567345</v>
      </c>
      <c r="M201" s="10">
        <f>$A$1*data!$F201+(1-$A$1)*(data!$G201+CF!M201+'TR-E'!$A$2*(CF!M201-data!$E201)+'TR-E'!$A$3*CF!DR201)</f>
        <v>2.40726729251538</v>
      </c>
      <c r="N201" s="10">
        <f>$A$1*data!$F201+(1-$A$1)*(data!$G201+CF!N201+'TR-E'!$A$2*(CF!N201-data!$E201)+'TR-E'!$A$3*CF!DS201)</f>
        <v>2.489750744474025</v>
      </c>
      <c r="O201" s="10">
        <f>$A$1*data!$F201+(1-$A$1)*(data!$G201+CF!O201+'TR-E'!$A$2*(CF!O201-data!$E201)+'TR-E'!$A$3*CF!DT201)</f>
        <v>2.5722341964326718</v>
      </c>
      <c r="P201" s="10">
        <f>$A$1*data!$F201+(1-$A$1)*(data!$G201+CF!P201+'TR-E'!$A$2*(CF!P201-data!$E201)+'TR-E'!$A$3*CF!DU201)</f>
        <v>2.6547176483913191</v>
      </c>
      <c r="Q201" s="10">
        <f>$A$1*data!$F201+(1-$A$1)*(data!$G201+CF!Q201+'TR-E'!$A$2*(CF!Q201-data!$E201)+'TR-E'!$A$3*CF!DV201)</f>
        <v>2.7372011003499672</v>
      </c>
      <c r="R201" s="10">
        <f>$A$1*data!$F201+(1-$A$1)*(data!$G201+CF!R201+'TR-E'!$A$2*(CF!R201-data!$E201)+'TR-E'!$A$3*CF!DW201)</f>
        <v>2.7372011003499659</v>
      </c>
      <c r="S201" s="10">
        <f>$A$1*data!$F201+(1-$A$1)*(data!$G201+CF!S201+'TR-E'!$A$2*(CF!S201-data!$E201)+'TR-E'!$A$3*CF!DX201)</f>
        <v>2.7372011003499663</v>
      </c>
      <c r="T201" s="10">
        <f>$A$1*data!$F201+(1-$A$1)*(data!$G201+CF!T201+'TR-E'!$A$2*(CF!T201-data!$E201)+'TR-E'!$A$3*CF!DY201)</f>
        <v>2.7372011003499646</v>
      </c>
      <c r="U201" s="10">
        <f>$A$1*data!$F201+(1-$A$1)*(data!$G201+CF!U201+'TR-E'!$A$2*(CF!U201-data!$E201)+'TR-E'!$A$3*CF!DZ201)</f>
        <v>2.7372011003499663</v>
      </c>
      <c r="V201" s="10">
        <f>$A$1*data!$F201+(1-$A$1)*(data!$G201+CF!V201+'TR-E'!$A$2*(CF!V201-data!$E201)+'TR-E'!$A$3*CF!EA201)</f>
        <v>2.7372011003499672</v>
      </c>
      <c r="W201" s="10">
        <f t="shared" si="87"/>
        <v>2.4397089447567741</v>
      </c>
      <c r="X201" s="10">
        <f t="shared" si="88"/>
        <v>2.4254614518343844</v>
      </c>
      <c r="Y201" s="10">
        <f t="shared" si="89"/>
        <v>2.4547647438511548</v>
      </c>
      <c r="Z201" s="10">
        <f t="shared" si="90"/>
        <v>2.4543721108706418</v>
      </c>
      <c r="AA201" s="10">
        <f t="shared" si="91"/>
        <v>2.4291368634418515</v>
      </c>
      <c r="AB201" s="10">
        <f t="shared" si="92"/>
        <v>2.4097111613578113</v>
      </c>
      <c r="AC201" s="10">
        <f t="shared" si="93"/>
        <v>2.3969697896883564</v>
      </c>
      <c r="AD201" s="10">
        <f t="shared" si="94"/>
        <v>2.3873842477225247</v>
      </c>
      <c r="AE201" s="10">
        <f t="shared" si="95"/>
        <v>2.3798771309525706</v>
      </c>
      <c r="AF201" s="10">
        <f t="shared" si="96"/>
        <v>2.3738498547304876</v>
      </c>
      <c r="AG201" s="10">
        <f t="shared" si="97"/>
        <v>2.3689432533131121</v>
      </c>
      <c r="AH201" s="10">
        <f t="shared" si="98"/>
        <v>2.3724272568769549</v>
      </c>
      <c r="AI201" s="10">
        <f t="shared" si="99"/>
        <v>2.3822042141767108</v>
      </c>
      <c r="AJ201" s="10">
        <f t="shared" si="100"/>
        <v>2.3968219051194768</v>
      </c>
      <c r="AK201" s="10">
        <f t="shared" si="101"/>
        <v>2.4152430296388943</v>
      </c>
      <c r="AL201" s="10">
        <f t="shared" si="102"/>
        <v>2.4367069010196323</v>
      </c>
      <c r="AM201" s="10">
        <f t="shared" si="103"/>
        <v>2.4554877884777779</v>
      </c>
      <c r="AN201" s="10">
        <f t="shared" si="104"/>
        <v>2.4720591597643771</v>
      </c>
      <c r="AO201" s="10">
        <f t="shared" si="105"/>
        <v>2.4867892675746877</v>
      </c>
      <c r="AP201" s="10">
        <f t="shared" si="106"/>
        <v>2.4999688377207545</v>
      </c>
      <c r="AQ201" s="10">
        <f t="shared" si="107"/>
        <v>2.5118304508522149</v>
      </c>
      <c r="AS201" s="37">
        <f t="shared" si="63"/>
        <v>0</v>
      </c>
    </row>
    <row r="202" spans="1:45" x14ac:dyDescent="0.25">
      <c r="A202" s="1">
        <v>43738</v>
      </c>
      <c r="B202" s="10">
        <f>+data!$T202</f>
        <v>2.4912758946959621</v>
      </c>
      <c r="C202" s="10">
        <f>$A$1*data!$F202+(1-$A$1)*(data!$G202+CF!C202+'TR-E'!$A$2*(CF!C202-data!$E202)+'TR-E'!$A$3*CF!DH202)</f>
        <v>2.2836099661072824</v>
      </c>
      <c r="D202" s="10">
        <f>$A$1*data!$F202+(1-$A$1)*(data!$G202+CF!D202+'TR-E'!$A$2*(CF!D202-data!$E202)+'TR-E'!$A$3*CF!DI202)</f>
        <v>2.2803815062294372</v>
      </c>
      <c r="E202" s="10">
        <f>$A$1*data!$F202+(1-$A$1)*(data!$G202+CF!E202+'TR-E'!$A$2*(CF!E202-data!$E202)+'TR-E'!$A$3*CF!DJ202)</f>
        <v>2.2515104049080099</v>
      </c>
      <c r="F202" s="10">
        <f>$A$1*data!$F202+(1-$A$1)*(data!$G202+CF!F202+'TR-E'!$A$2*(CF!F202-data!$E202)+'TR-E'!$A$3*CF!DK202)</f>
        <v>2.2510068254121816</v>
      </c>
      <c r="G202" s="10">
        <f>$A$1*data!$F202+(1-$A$1)*(data!$G202+CF!G202+'TR-E'!$A$2*(CF!G202-data!$E202)+'TR-E'!$A$3*CF!DL202)</f>
        <v>2.2111809142209866</v>
      </c>
      <c r="H202" s="10">
        <f>$A$1*data!$F202+(1-$A$1)*(data!$G202+CF!H202+'TR-E'!$A$2*(CF!H202-data!$E202)+'TR-E'!$A$3*CF!DM202)</f>
        <v>2.1798787179547308</v>
      </c>
      <c r="I202" s="10">
        <f>$A$1*data!$F202+(1-$A$1)*(data!$G202+CF!I202+'TR-E'!$A$2*(CF!I202-data!$E202)+'TR-E'!$A$3*CF!DN202)</f>
        <v>2.1750459965201441</v>
      </c>
      <c r="J202" s="10">
        <f>$A$1*data!$F202+(1-$A$1)*(data!$G202+CF!J202+'TR-E'!$A$2*(CF!J202-data!$E202)+'TR-E'!$A$3*CF!DO202)</f>
        <v>2.1714220043773969</v>
      </c>
      <c r="K202" s="10">
        <f>$A$1*data!$F202+(1-$A$1)*(data!$G202+CF!K202+'TR-E'!$A$2*(CF!K202-data!$E202)+'TR-E'!$A$3*CF!DP202)</f>
        <v>2.1690062535612373</v>
      </c>
      <c r="L202" s="10">
        <f>$A$1*data!$F202+(1-$A$1)*(data!$G202+CF!L202+'TR-E'!$A$2*(CF!L202-data!$E202)+'TR-E'!$A$3*CF!DQ202)</f>
        <v>2.1677984391364973</v>
      </c>
      <c r="M202" s="10">
        <f>$A$1*data!$F202+(1-$A$1)*(data!$G202+CF!M202+'TR-E'!$A$2*(CF!M202-data!$E202)+'TR-E'!$A$3*CF!DR202)</f>
        <v>2.2490315321928667</v>
      </c>
      <c r="N202" s="10">
        <f>$A$1*data!$F202+(1-$A$1)*(data!$G202+CF!N202+'TR-E'!$A$2*(CF!N202-data!$E202)+'TR-E'!$A$3*CF!DS202)</f>
        <v>2.3302646252492334</v>
      </c>
      <c r="O202" s="10">
        <f>$A$1*data!$F202+(1-$A$1)*(data!$G202+CF!O202+'TR-E'!$A$2*(CF!O202-data!$E202)+'TR-E'!$A$3*CF!DT202)</f>
        <v>2.4114977183056006</v>
      </c>
      <c r="P202" s="10">
        <f>$A$1*data!$F202+(1-$A$1)*(data!$G202+CF!P202+'TR-E'!$A$2*(CF!P202-data!$E202)+'TR-E'!$A$3*CF!DU202)</f>
        <v>2.4927308113619713</v>
      </c>
      <c r="Q202" s="10">
        <f>$A$1*data!$F202+(1-$A$1)*(data!$G202+CF!Q202+'TR-E'!$A$2*(CF!Q202-data!$E202)+'TR-E'!$A$3*CF!DV202)</f>
        <v>2.5739639044183402</v>
      </c>
      <c r="R202" s="10">
        <f>$A$1*data!$F202+(1-$A$1)*(data!$G202+CF!R202+'TR-E'!$A$2*(CF!R202-data!$E202)+'TR-E'!$A$3*CF!DW202)</f>
        <v>2.5739639044183407</v>
      </c>
      <c r="S202" s="10">
        <f>$A$1*data!$F202+(1-$A$1)*(data!$G202+CF!S202+'TR-E'!$A$2*(CF!S202-data!$E202)+'TR-E'!$A$3*CF!DX202)</f>
        <v>2.573963904418342</v>
      </c>
      <c r="T202" s="10">
        <f>$A$1*data!$F202+(1-$A$1)*(data!$G202+CF!T202+'TR-E'!$A$2*(CF!T202-data!$E202)+'TR-E'!$A$3*CF!DY202)</f>
        <v>2.5739639044183424</v>
      </c>
      <c r="U202" s="10">
        <f>$A$1*data!$F202+(1-$A$1)*(data!$G202+CF!U202+'TR-E'!$A$2*(CF!U202-data!$E202)+'TR-E'!$A$3*CF!DZ202)</f>
        <v>2.5739639044183411</v>
      </c>
      <c r="V202" s="10">
        <f>$A$1*data!$F202+(1-$A$1)*(data!$G202+CF!V202+'TR-E'!$A$2*(CF!V202-data!$E202)+'TR-E'!$A$3*CF!EA202)</f>
        <v>2.5739639044183438</v>
      </c>
      <c r="W202" s="10">
        <f t="shared" si="87"/>
        <v>2.4912758946959621</v>
      </c>
      <c r="X202" s="10">
        <f t="shared" si="88"/>
        <v>2.2836099661072824</v>
      </c>
      <c r="Y202" s="10">
        <f t="shared" si="89"/>
        <v>2.2819957361683598</v>
      </c>
      <c r="Z202" s="10">
        <f t="shared" si="90"/>
        <v>2.2718339590815764</v>
      </c>
      <c r="AA202" s="10">
        <f t="shared" si="91"/>
        <v>2.2666271756642278</v>
      </c>
      <c r="AB202" s="10">
        <f t="shared" si="92"/>
        <v>2.2555379233755795</v>
      </c>
      <c r="AC202" s="10">
        <f t="shared" si="93"/>
        <v>2.2429280558054381</v>
      </c>
      <c r="AD202" s="10">
        <f t="shared" si="94"/>
        <v>2.233230618764682</v>
      </c>
      <c r="AE202" s="10">
        <f t="shared" si="95"/>
        <v>2.2255045419662713</v>
      </c>
      <c r="AF202" s="10">
        <f t="shared" si="96"/>
        <v>2.2192269543657122</v>
      </c>
      <c r="AG202" s="10">
        <f t="shared" si="97"/>
        <v>2.2140841028427909</v>
      </c>
      <c r="AH202" s="10">
        <f t="shared" si="98"/>
        <v>2.2172611418746158</v>
      </c>
      <c r="AI202" s="10">
        <f t="shared" si="99"/>
        <v>2.2266780988225006</v>
      </c>
      <c r="AJ202" s="10">
        <f t="shared" si="100"/>
        <v>2.2408949926288928</v>
      </c>
      <c r="AK202" s="10">
        <f t="shared" si="101"/>
        <v>2.2588832653955415</v>
      </c>
      <c r="AL202" s="10">
        <f t="shared" si="102"/>
        <v>2.2798886413303947</v>
      </c>
      <c r="AM202" s="10">
        <f t="shared" si="103"/>
        <v>2.2982683452733914</v>
      </c>
      <c r="AN202" s="10">
        <f t="shared" si="104"/>
        <v>2.3144857311054472</v>
      </c>
      <c r="AO202" s="10">
        <f t="shared" si="105"/>
        <v>2.3289011851783861</v>
      </c>
      <c r="AP202" s="10">
        <f t="shared" si="106"/>
        <v>2.3417992230331204</v>
      </c>
      <c r="AQ202" s="10">
        <f t="shared" si="107"/>
        <v>2.3534074571023815</v>
      </c>
      <c r="AS202" s="37">
        <f t="shared" si="63"/>
        <v>0</v>
      </c>
    </row>
    <row r="203" spans="1:45" x14ac:dyDescent="0.25">
      <c r="A203" s="1">
        <v>43830</v>
      </c>
      <c r="B203" s="10">
        <f>+data!$T203</f>
        <v>2.279508794843101</v>
      </c>
      <c r="C203" s="10">
        <f>$A$1*data!$F203+(1-$A$1)*(data!$G203+CF!C203+'TR-E'!$A$2*(CF!C203-data!$E203)+'TR-E'!$A$3*CF!DH203)</f>
        <v>1.5816203337875572</v>
      </c>
      <c r="D203" s="10">
        <f>$A$1*data!$F203+(1-$A$1)*(data!$G203+CF!D203+'TR-E'!$A$2*(CF!D203-data!$E203)+'TR-E'!$A$3*CF!DI203)</f>
        <v>1.2524278360699985</v>
      </c>
      <c r="E203" s="10">
        <f>$A$1*data!$F203+(1-$A$1)*(data!$G203+CF!E203+'TR-E'!$A$2*(CF!E203-data!$E203)+'TR-E'!$A$3*CF!DJ203)</f>
        <v>0.976934476172308</v>
      </c>
      <c r="F203" s="10">
        <f>$A$1*data!$F203+(1-$A$1)*(data!$G203+CF!F203+'TR-E'!$A$2*(CF!F203-data!$E203)+'TR-E'!$A$3*CF!DK203)</f>
        <v>0.61883588112839727</v>
      </c>
      <c r="G203" s="10">
        <f>$A$1*data!$F203+(1-$A$1)*(data!$G203+CF!G203+'TR-E'!$A$2*(CF!G203-data!$E203)+'TR-E'!$A$3*CF!DL203)</f>
        <v>0.3609956606085688</v>
      </c>
      <c r="H203" s="10">
        <f>$A$1*data!$F203+(1-$A$1)*(data!$G203+CF!H203+'TR-E'!$A$2*(CF!H203-data!$E203)+'TR-E'!$A$3*CF!DM203)</f>
        <v>0.16142424573481196</v>
      </c>
      <c r="I203" s="10">
        <f>$A$1*data!$F203+(1-$A$1)*(data!$G203+CF!I203+'TR-E'!$A$2*(CF!I203-data!$E203)+'TR-E'!$A$3*CF!DN203)</f>
        <v>4.3138508110418528E-3</v>
      </c>
      <c r="J203" s="10">
        <f>$A$1*data!$F203+(1-$A$1)*(data!$G203+CF!J203+'TR-E'!$A$2*(CF!J203-data!$E203)+'TR-E'!$A$3*CF!DO203)</f>
        <v>-0.11289038660557482</v>
      </c>
      <c r="K203" s="10">
        <f>$A$1*data!$F203+(1-$A$1)*(data!$G203+CF!K203+'TR-E'!$A$2*(CF!K203-data!$E203)+'TR-E'!$A$3*CF!DP203)</f>
        <v>-0.19074818066015853</v>
      </c>
      <c r="L203" s="10">
        <f>$A$1*data!$F203+(1-$A$1)*(data!$G203+CF!L203+'TR-E'!$A$2*(CF!L203-data!$E203)+'TR-E'!$A$3*CF!DQ203)</f>
        <v>-0.22960761081377989</v>
      </c>
      <c r="M203" s="10">
        <f>$A$1*data!$F203+(1-$A$1)*(data!$G203+CF!M203+'TR-E'!$A$2*(CF!M203-data!$E203)+'TR-E'!$A$3*CF!DR203)</f>
        <v>-0.16278896769282469</v>
      </c>
      <c r="N203" s="10">
        <f>$A$1*data!$F203+(1-$A$1)*(data!$G203+CF!N203+'TR-E'!$A$2*(CF!N203-data!$E203)+'TR-E'!$A$3*CF!DS203)</f>
        <v>-9.5970324571871823E-2</v>
      </c>
      <c r="O203" s="10">
        <f>$A$1*data!$F203+(1-$A$1)*(data!$G203+CF!O203+'TR-E'!$A$2*(CF!O203-data!$E203)+'TR-E'!$A$3*CF!DT203)</f>
        <v>-2.9151681450919842E-2</v>
      </c>
      <c r="P203" s="10">
        <f>$A$1*data!$F203+(1-$A$1)*(data!$G203+CF!P203+'TR-E'!$A$2*(CF!P203-data!$E203)+'TR-E'!$A$3*CF!DU203)</f>
        <v>3.7666961670032917E-2</v>
      </c>
      <c r="Q203" s="10">
        <f>$A$1*data!$F203+(1-$A$1)*(data!$G203+CF!Q203+'TR-E'!$A$2*(CF!Q203-data!$E203)+'TR-E'!$A$3*CF!DV203)</f>
        <v>0.10448560479098834</v>
      </c>
      <c r="R203" s="10">
        <f>$A$1*data!$F203+(1-$A$1)*(data!$G203+CF!R203+'TR-E'!$A$2*(CF!R203-data!$E203)+'TR-E'!$A$3*CF!DW203)</f>
        <v>0.10448560479098912</v>
      </c>
      <c r="S203" s="10">
        <f>$A$1*data!$F203+(1-$A$1)*(data!$G203+CF!S203+'TR-E'!$A$2*(CF!S203-data!$E203)+'TR-E'!$A$3*CF!DX203)</f>
        <v>0.10448560479099167</v>
      </c>
      <c r="T203" s="10">
        <f>$A$1*data!$F203+(1-$A$1)*(data!$G203+CF!T203+'TR-E'!$A$2*(CF!T203-data!$E203)+'TR-E'!$A$3*CF!DY203)</f>
        <v>0.10448560479099123</v>
      </c>
      <c r="U203" s="10">
        <f>$A$1*data!$F203+(1-$A$1)*(data!$G203+CF!U203+'TR-E'!$A$2*(CF!U203-data!$E203)+'TR-E'!$A$3*CF!DZ203)</f>
        <v>0.10448560479099256</v>
      </c>
      <c r="V203" s="10">
        <f>$A$1*data!$F203+(1-$A$1)*(data!$G203+CF!V203+'TR-E'!$A$2*(CF!V203-data!$E203)+'TR-E'!$A$3*CF!EA203)</f>
        <v>0.10448560479099078</v>
      </c>
      <c r="W203" s="10">
        <f t="shared" ref="W203:W218" si="108">+B203</f>
        <v>2.279508794843101</v>
      </c>
      <c r="X203" s="10">
        <f t="shared" ref="X203:X218" si="109">+C203</f>
        <v>1.5816203337875572</v>
      </c>
      <c r="Y203" s="10">
        <f t="shared" ref="Y203:Y218" si="110">+(X203*X$3+D203)/Y$3</f>
        <v>1.4170240849287778</v>
      </c>
      <c r="Z203" s="10">
        <f t="shared" ref="Z203:Z218" si="111">+(Y203*Y$3+E203)/Z$3</f>
        <v>1.2703275486766212</v>
      </c>
      <c r="AA203" s="10">
        <f t="shared" ref="AA203:AA218" si="112">+(Z203*Z$3+F203)/AA$3</f>
        <v>1.1074546317895653</v>
      </c>
      <c r="AB203" s="10">
        <f t="shared" ref="AB203:AB218" si="113">+(AA203*AA$3+G203)/AB$3</f>
        <v>0.95816283755336595</v>
      </c>
      <c r="AC203" s="10">
        <f t="shared" ref="AC203:AC218" si="114">+(AB203*AB$3+H203)/AC$3</f>
        <v>0.82537307225027368</v>
      </c>
      <c r="AD203" s="10">
        <f t="shared" ref="AD203:AD218" si="115">+(AC203*AC$3+I203)/AD$3</f>
        <v>0.70807889775895483</v>
      </c>
      <c r="AE203" s="10">
        <f t="shared" ref="AE203:AE218" si="116">+(AD203*AD$3+J203)/AE$3</f>
        <v>0.60545773721338869</v>
      </c>
      <c r="AF203" s="10">
        <f t="shared" ref="AF203:AF218" si="117">+(AE203*AE$3+K203)/AF$3</f>
        <v>0.51699041300521686</v>
      </c>
      <c r="AG203" s="10">
        <f t="shared" ref="AG203:AG218" si="118">+(AF203*AF$3+L203)/AG$3</f>
        <v>0.44233061062331719</v>
      </c>
      <c r="AH203" s="10">
        <f t="shared" ref="AH203:AH218" si="119">+(AG203*AG$3+M203)/AH$3</f>
        <v>0.38731973986730428</v>
      </c>
      <c r="AI203" s="10">
        <f t="shared" ref="AI203:AI218" si="120">+(AH203*AH$3+N203)/AI$3</f>
        <v>0.34704556783070628</v>
      </c>
      <c r="AJ203" s="10">
        <f t="shared" ref="AJ203:AJ218" si="121">+(AI203*AI$3+O203)/AJ$3</f>
        <v>0.3181073178859658</v>
      </c>
      <c r="AK203" s="10">
        <f t="shared" ref="AK203:AK218" si="122">+(AJ203*AJ$3+P203)/AK$3</f>
        <v>0.29807586387054202</v>
      </c>
      <c r="AL203" s="10">
        <f t="shared" ref="AL203:AL218" si="123">+(AK203*AK$3+Q203)/AL$3</f>
        <v>0.28516984659857175</v>
      </c>
      <c r="AM203" s="10">
        <f t="shared" ref="AM203:AM218" si="124">+(AL203*AL$3+R203)/AM$3</f>
        <v>0.27387708148559786</v>
      </c>
      <c r="AN203" s="10">
        <f t="shared" ref="AN203:AN218" si="125">+(AM203*AM$3+S203)/AN$3</f>
        <v>0.26391287697415045</v>
      </c>
      <c r="AO203" s="10">
        <f t="shared" ref="AO203:AO218" si="126">+(AN203*AN$3+T203)/AO$3</f>
        <v>0.25505580629730829</v>
      </c>
      <c r="AP203" s="10">
        <f t="shared" ref="AP203:AP218" si="127">+(AO203*AO$3+U203)/AP$3</f>
        <v>0.24713105884960748</v>
      </c>
      <c r="AQ203" s="10">
        <f t="shared" ref="AQ203:AQ218" si="128">+(AP203*AP$3+V203)/AQ$3</f>
        <v>0.23999878614667666</v>
      </c>
      <c r="AS203" s="37">
        <f t="shared" ref="AS203:AS218" si="129">COUNTIF(X203:AQ203,"&lt;0")</f>
        <v>0</v>
      </c>
    </row>
    <row r="204" spans="1:45" x14ac:dyDescent="0.25">
      <c r="A204" s="1">
        <v>43921</v>
      </c>
      <c r="B204" s="10">
        <f>+data!$T204</f>
        <v>1.5012919983030626</v>
      </c>
      <c r="C204" s="10">
        <f>$A$1*data!$F204+(1-$A$1)*(data!$G204+CF!C204+'TR-E'!$A$2*(CF!C204-data!$E204)+'TR-E'!$A$3*CF!DH204)</f>
        <v>-0.83076858975651524</v>
      </c>
      <c r="D204" s="10">
        <f>$A$1*data!$F204+(1-$A$1)*(data!$G204+CF!D204+'TR-E'!$A$2*(CF!D204-data!$E204)+'TR-E'!$A$3*CF!DI204)</f>
        <v>-0.33905679308149628</v>
      </c>
      <c r="E204" s="10">
        <f>$A$1*data!$F204+(1-$A$1)*(data!$G204+CF!E204+'TR-E'!$A$2*(CF!E204-data!$E204)+'TR-E'!$A$3*CF!DJ204)</f>
        <v>-0.4964384704168564</v>
      </c>
      <c r="F204" s="10">
        <f>$A$1*data!$F204+(1-$A$1)*(data!$G204+CF!F204+'TR-E'!$A$2*(CF!F204-data!$E204)+'TR-E'!$A$3*CF!DK204)</f>
        <v>-0.78709610283769271</v>
      </c>
      <c r="G204" s="10">
        <f>$A$1*data!$F204+(1-$A$1)*(data!$G204+CF!G204+'TR-E'!$A$2*(CF!G204-data!$E204)+'TR-E'!$A$3*CF!DL204)</f>
        <v>-1.1017242035923678</v>
      </c>
      <c r="H204" s="10">
        <f>$A$1*data!$F204+(1-$A$1)*(data!$G204+CF!H204+'TR-E'!$A$2*(CF!H204-data!$E204)+'TR-E'!$A$3*CF!DM204)</f>
        <v>-1.2724730666117448</v>
      </c>
      <c r="I204" s="10">
        <f>$A$1*data!$F204+(1-$A$1)*(data!$G204+CF!I204+'TR-E'!$A$2*(CF!I204-data!$E204)+'TR-E'!$A$3*CF!DN204)</f>
        <v>-1.4265205115009567</v>
      </c>
      <c r="J204" s="10">
        <f>$A$1*data!$F204+(1-$A$1)*(data!$G204+CF!J204+'TR-E'!$A$2*(CF!J204-data!$E204)+'TR-E'!$A$3*CF!DO204)</f>
        <v>-1.5414217504476033</v>
      </c>
      <c r="K204" s="10">
        <f>$A$1*data!$F204+(1-$A$1)*(data!$G204+CF!K204+'TR-E'!$A$2*(CF!K204-data!$E204)+'TR-E'!$A$3*CF!DP204)</f>
        <v>-1.6177416792732089</v>
      </c>
      <c r="L204" s="10">
        <f>$A$1*data!$F204+(1-$A$1)*(data!$G204+CF!L204+'TR-E'!$A$2*(CF!L204-data!$E204)+'TR-E'!$A$3*CF!DQ204)</f>
        <v>-1.6558315483949197</v>
      </c>
      <c r="M204" s="10">
        <f>$A$1*data!$F204+(1-$A$1)*(data!$G204+CF!M204+'TR-E'!$A$2*(CF!M204-data!$E204)+'TR-E'!$A$3*CF!DR204)</f>
        <v>-1.5553026467413784</v>
      </c>
      <c r="N204" s="10">
        <f>$A$1*data!$F204+(1-$A$1)*(data!$G204+CF!N204+'TR-E'!$A$2*(CF!N204-data!$E204)+'TR-E'!$A$3*CF!DS204)</f>
        <v>-1.4547737450878366</v>
      </c>
      <c r="O204" s="10">
        <f>$A$1*data!$F204+(1-$A$1)*(data!$G204+CF!O204+'TR-E'!$A$2*(CF!O204-data!$E204)+'TR-E'!$A$3*CF!DT204)</f>
        <v>-1.3542448434342957</v>
      </c>
      <c r="P204" s="10">
        <f>$A$1*data!$F204+(1-$A$1)*(data!$G204+CF!P204+'TR-E'!$A$2*(CF!P204-data!$E204)+'TR-E'!$A$3*CF!DU204)</f>
        <v>-1.2537159417807517</v>
      </c>
      <c r="Q204" s="10">
        <f>$A$1*data!$F204+(1-$A$1)*(data!$G204+CF!Q204+'TR-E'!$A$2*(CF!Q204-data!$E204)+'TR-E'!$A$3*CF!DV204)</f>
        <v>-1.1531870401272086</v>
      </c>
      <c r="R204" s="10">
        <f>$A$1*data!$F204+(1-$A$1)*(data!$G204+CF!R204+'TR-E'!$A$2*(CF!R204-data!$E204)+'TR-E'!$A$3*CF!DW204)</f>
        <v>-1.1531870401272108</v>
      </c>
      <c r="S204" s="10">
        <f>$A$1*data!$F204+(1-$A$1)*(data!$G204+CF!S204+'TR-E'!$A$2*(CF!S204-data!$E204)+'TR-E'!$A$3*CF!DX204)</f>
        <v>-1.1531870401272117</v>
      </c>
      <c r="T204" s="10">
        <f>$A$1*data!$F204+(1-$A$1)*(data!$G204+CF!T204+'TR-E'!$A$2*(CF!T204-data!$E204)+'TR-E'!$A$3*CF!DY204)</f>
        <v>-1.1531870401272108</v>
      </c>
      <c r="U204" s="10">
        <f>$A$1*data!$F204+(1-$A$1)*(data!$G204+CF!U204+'TR-E'!$A$2*(CF!U204-data!$E204)+'TR-E'!$A$3*CF!DZ204)</f>
        <v>-1.1531870401272117</v>
      </c>
      <c r="V204" s="10">
        <f>$A$1*data!$F204+(1-$A$1)*(data!$G204+CF!V204+'TR-E'!$A$2*(CF!V204-data!$E204)+'TR-E'!$A$3*CF!EA204)</f>
        <v>-1.1531870401272122</v>
      </c>
      <c r="W204" s="10">
        <f t="shared" si="108"/>
        <v>1.5012919983030626</v>
      </c>
      <c r="X204" s="10">
        <f t="shared" si="109"/>
        <v>-0.83076858975651524</v>
      </c>
      <c r="Y204" s="10">
        <f t="shared" si="110"/>
        <v>-0.5849126914190057</v>
      </c>
      <c r="Z204" s="10">
        <f t="shared" si="111"/>
        <v>-0.55542128441828931</v>
      </c>
      <c r="AA204" s="10">
        <f t="shared" si="112"/>
        <v>-0.61333998902314013</v>
      </c>
      <c r="AB204" s="10">
        <f t="shared" si="113"/>
        <v>-0.71101683193698562</v>
      </c>
      <c r="AC204" s="10">
        <f t="shared" si="114"/>
        <v>-0.80459287104944544</v>
      </c>
      <c r="AD204" s="10">
        <f t="shared" si="115"/>
        <v>-0.89343967682823278</v>
      </c>
      <c r="AE204" s="10">
        <f t="shared" si="116"/>
        <v>-0.97443743603065414</v>
      </c>
      <c r="AF204" s="10">
        <f t="shared" si="117"/>
        <v>-1.045915685279827</v>
      </c>
      <c r="AG204" s="10">
        <f t="shared" si="118"/>
        <v>-1.1069072715913362</v>
      </c>
      <c r="AH204" s="10">
        <f t="shared" si="119"/>
        <v>-1.1476704875140671</v>
      </c>
      <c r="AI204" s="10">
        <f t="shared" si="120"/>
        <v>-1.1732624256452147</v>
      </c>
      <c r="AJ204" s="10">
        <f t="shared" si="121"/>
        <v>-1.1871841500905287</v>
      </c>
      <c r="AK204" s="10">
        <f t="shared" si="122"/>
        <v>-1.1919364209255447</v>
      </c>
      <c r="AL204" s="10">
        <f t="shared" si="123"/>
        <v>-1.1893531288723223</v>
      </c>
      <c r="AM204" s="10">
        <f t="shared" si="124"/>
        <v>-1.1870927483257527</v>
      </c>
      <c r="AN204" s="10">
        <f t="shared" si="125"/>
        <v>-1.185098294902309</v>
      </c>
      <c r="AO204" s="10">
        <f t="shared" si="126"/>
        <v>-1.1833254474148036</v>
      </c>
      <c r="AP204" s="10">
        <f t="shared" si="127"/>
        <v>-1.1817392154522988</v>
      </c>
      <c r="AQ204" s="10">
        <f t="shared" si="128"/>
        <v>-1.1803116066860444</v>
      </c>
      <c r="AS204" s="37">
        <f t="shared" si="129"/>
        <v>20</v>
      </c>
    </row>
    <row r="205" spans="1:45" x14ac:dyDescent="0.25">
      <c r="A205" s="1">
        <v>44012</v>
      </c>
      <c r="B205" s="10">
        <f>+data!$T205</f>
        <v>-0.3427335891248382</v>
      </c>
      <c r="C205" s="10">
        <f>$A$1*data!$F205+(1-$A$1)*(data!$G205+CF!C205+'TR-E'!$A$2*(CF!C205-data!$E205)+'TR-E'!$A$3*CF!DH205)</f>
        <v>-3.2193759015495913</v>
      </c>
      <c r="D205" s="10">
        <f>$A$1*data!$F205+(1-$A$1)*(data!$G205+CF!D205+'TR-E'!$A$2*(CF!D205-data!$E205)+'TR-E'!$A$3*CF!DI205)</f>
        <v>-2.2660429375853273</v>
      </c>
      <c r="E205" s="10">
        <f>$A$1*data!$F205+(1-$A$1)*(data!$G205+CF!E205+'TR-E'!$A$2*(CF!E205-data!$E205)+'TR-E'!$A$3*CF!DJ205)</f>
        <v>-1.9635155807650828</v>
      </c>
      <c r="F205" s="10">
        <f>$A$1*data!$F205+(1-$A$1)*(data!$G205+CF!F205+'TR-E'!$A$2*(CF!F205-data!$E205)+'TR-E'!$A$3*CF!DK205)</f>
        <v>-1.7156876018498926</v>
      </c>
      <c r="G205" s="10">
        <f>$A$1*data!$F205+(1-$A$1)*(data!$G205+CF!G205+'TR-E'!$A$2*(CF!G205-data!$E205)+'TR-E'!$A$3*CF!DL205)</f>
        <v>-1.582309961263503</v>
      </c>
      <c r="H205" s="10">
        <f>$A$1*data!$F205+(1-$A$1)*(data!$G205+CF!H205+'TR-E'!$A$2*(CF!H205-data!$E205)+'TR-E'!$A$3*CF!DM205)</f>
        <v>-1.5769028657509976</v>
      </c>
      <c r="I205" s="10">
        <f>$A$1*data!$F205+(1-$A$1)*(data!$G205+CF!I205+'TR-E'!$A$2*(CF!I205-data!$E205)+'TR-E'!$A$3*CF!DN205)</f>
        <v>-1.5520375116984442</v>
      </c>
      <c r="J205" s="10">
        <f>$A$1*data!$F205+(1-$A$1)*(data!$G205+CF!J205+'TR-E'!$A$2*(CF!J205-data!$E205)+'TR-E'!$A$3*CF!DO205)</f>
        <v>-1.5333721251092243</v>
      </c>
      <c r="K205" s="10">
        <f>$A$1*data!$F205+(1-$A$1)*(data!$G205+CF!K205+'TR-E'!$A$2*(CF!K205-data!$E205)+'TR-E'!$A$3*CF!DP205)</f>
        <v>-1.5209212537706815</v>
      </c>
      <c r="L205" s="10">
        <f>$A$1*data!$F205+(1-$A$1)*(data!$G205+CF!L205+'TR-E'!$A$2*(CF!L205-data!$E205)+'TR-E'!$A$3*CF!DQ205)</f>
        <v>-1.5146939974993745</v>
      </c>
      <c r="M205" s="10">
        <f>$A$1*data!$F205+(1-$A$1)*(data!$G205+CF!M205+'TR-E'!$A$2*(CF!M205-data!$E205)+'TR-E'!$A$3*CF!DR205)</f>
        <v>-1.4446034890222692</v>
      </c>
      <c r="N205" s="10">
        <f>$A$1*data!$F205+(1-$A$1)*(data!$G205+CF!N205+'TR-E'!$A$2*(CF!N205-data!$E205)+'TR-E'!$A$3*CF!DS205)</f>
        <v>-1.3745129805451632</v>
      </c>
      <c r="O205" s="10">
        <f>$A$1*data!$F205+(1-$A$1)*(data!$G205+CF!O205+'TR-E'!$A$2*(CF!O205-data!$E205)+'TR-E'!$A$3*CF!DT205)</f>
        <v>-1.3044224720680566</v>
      </c>
      <c r="P205" s="10">
        <f>$A$1*data!$F205+(1-$A$1)*(data!$G205+CF!P205+'TR-E'!$A$2*(CF!P205-data!$E205)+'TR-E'!$A$3*CF!DU205)</f>
        <v>-1.2343319635909487</v>
      </c>
      <c r="Q205" s="10">
        <f>$A$1*data!$F205+(1-$A$1)*(data!$G205+CF!Q205+'TR-E'!$A$2*(CF!Q205-data!$E205)+'TR-E'!$A$3*CF!DV205)</f>
        <v>-1.1642414551138436</v>
      </c>
      <c r="R205" s="10">
        <f>$A$1*data!$F205+(1-$A$1)*(data!$G205+CF!R205+'TR-E'!$A$2*(CF!R205-data!$E205)+'TR-E'!$A$3*CF!DW205)</f>
        <v>-1.1642414551138422</v>
      </c>
      <c r="S205" s="10">
        <f>$A$1*data!$F205+(1-$A$1)*(data!$G205+CF!S205+'TR-E'!$A$2*(CF!S205-data!$E205)+'TR-E'!$A$3*CF!DX205)</f>
        <v>-1.164241455113844</v>
      </c>
      <c r="T205" s="10">
        <f>$A$1*data!$F205+(1-$A$1)*(data!$G205+CF!T205+'TR-E'!$A$2*(CF!T205-data!$E205)+'TR-E'!$A$3*CF!DY205)</f>
        <v>-1.1642414551138458</v>
      </c>
      <c r="U205" s="10">
        <f>$A$1*data!$F205+(1-$A$1)*(data!$G205+CF!U205+'TR-E'!$A$2*(CF!U205-data!$E205)+'TR-E'!$A$3*CF!DZ205)</f>
        <v>-1.1642414551138458</v>
      </c>
      <c r="V205" s="10">
        <f>$A$1*data!$F205+(1-$A$1)*(data!$G205+CF!V205+'TR-E'!$A$2*(CF!V205-data!$E205)+'TR-E'!$A$3*CF!EA205)</f>
        <v>-1.1642414551138445</v>
      </c>
      <c r="W205" s="10">
        <f t="shared" si="108"/>
        <v>-0.3427335891248382</v>
      </c>
      <c r="X205" s="10">
        <f t="shared" si="109"/>
        <v>-3.2193759015495913</v>
      </c>
      <c r="Y205" s="10">
        <f t="shared" si="110"/>
        <v>-2.7427094195674595</v>
      </c>
      <c r="Z205" s="10">
        <f t="shared" si="111"/>
        <v>-2.4829781399666673</v>
      </c>
      <c r="AA205" s="10">
        <f t="shared" si="112"/>
        <v>-2.2911555054374739</v>
      </c>
      <c r="AB205" s="10">
        <f t="shared" si="113"/>
        <v>-2.1493863966026798</v>
      </c>
      <c r="AC205" s="10">
        <f t="shared" si="114"/>
        <v>-2.0539724747940658</v>
      </c>
      <c r="AD205" s="10">
        <f t="shared" si="115"/>
        <v>-1.98226748006612</v>
      </c>
      <c r="AE205" s="10">
        <f t="shared" si="116"/>
        <v>-1.926155560696508</v>
      </c>
      <c r="AF205" s="10">
        <f t="shared" si="117"/>
        <v>-1.8811295265936383</v>
      </c>
      <c r="AG205" s="10">
        <f t="shared" si="118"/>
        <v>-1.8444859736842119</v>
      </c>
      <c r="AH205" s="10">
        <f t="shared" si="119"/>
        <v>-1.8081330205331263</v>
      </c>
      <c r="AI205" s="10">
        <f t="shared" si="120"/>
        <v>-1.7719980172007961</v>
      </c>
      <c r="AJ205" s="10">
        <f t="shared" si="121"/>
        <v>-1.7360306675752009</v>
      </c>
      <c r="AK205" s="10">
        <f t="shared" si="122"/>
        <v>-1.7001950458620401</v>
      </c>
      <c r="AL205" s="10">
        <f t="shared" si="123"/>
        <v>-1.6644648064788268</v>
      </c>
      <c r="AM205" s="10">
        <f t="shared" si="124"/>
        <v>-1.6332008470185153</v>
      </c>
      <c r="AN205" s="10">
        <f t="shared" si="125"/>
        <v>-1.6056150004358878</v>
      </c>
      <c r="AO205" s="10">
        <f t="shared" si="126"/>
        <v>-1.5810942479179966</v>
      </c>
      <c r="AP205" s="10">
        <f t="shared" si="127"/>
        <v>-1.5591546272440937</v>
      </c>
      <c r="AQ205" s="10">
        <f t="shared" si="128"/>
        <v>-1.5394089686375811</v>
      </c>
      <c r="AS205" s="37">
        <f t="shared" si="129"/>
        <v>20</v>
      </c>
    </row>
    <row r="206" spans="1:45" x14ac:dyDescent="0.25">
      <c r="A206" s="1">
        <v>44104</v>
      </c>
      <c r="B206" s="10">
        <f>+data!$T206</f>
        <v>-0.19037849704407503</v>
      </c>
      <c r="C206" s="10">
        <f>$A$1*data!$F206+(1-$A$1)*(data!$G206+CF!C206+'TR-E'!$A$2*(CF!C206-data!$E206)+'TR-E'!$A$3*CF!DH206)</f>
        <v>-1.0243221381049887</v>
      </c>
      <c r="D206" s="10">
        <f>$A$1*data!$F206+(1-$A$1)*(data!$G206+CF!D206+'TR-E'!$A$2*(CF!D206-data!$E206)+'TR-E'!$A$3*CF!DI206)</f>
        <v>-0.48083565705568682</v>
      </c>
      <c r="E206" s="10">
        <f>$A$1*data!$F206+(1-$A$1)*(data!$G206+CF!E206+'TR-E'!$A$2*(CF!E206-data!$E206)+'TR-E'!$A$3*CF!DJ206)</f>
        <v>-3.2321084396268969E-2</v>
      </c>
      <c r="F206" s="10">
        <f>$A$1*data!$F206+(1-$A$1)*(data!$G206+CF!F206+'TR-E'!$A$2*(CF!F206-data!$E206)+'TR-E'!$A$3*CF!DK206)</f>
        <v>0.14974293067378802</v>
      </c>
      <c r="G206" s="10">
        <f>$A$1*data!$F206+(1-$A$1)*(data!$G206+CF!G206+'TR-E'!$A$2*(CF!G206-data!$E206)+'TR-E'!$A$3*CF!DL206)</f>
        <v>0.27589527156812882</v>
      </c>
      <c r="H206" s="10">
        <f>$A$1*data!$F206+(1-$A$1)*(data!$G206+CF!H206+'TR-E'!$A$2*(CF!H206-data!$E206)+'TR-E'!$A$3*CF!DM206)</f>
        <v>0.17636933069890257</v>
      </c>
      <c r="I206" s="10">
        <f>$A$1*data!$F206+(1-$A$1)*(data!$G206+CF!I206+'TR-E'!$A$2*(CF!I206-data!$E206)+'TR-E'!$A$3*CF!DN206)</f>
        <v>0.22443533406021898</v>
      </c>
      <c r="J206" s="10">
        <f>$A$1*data!$F206+(1-$A$1)*(data!$G206+CF!J206+'TR-E'!$A$2*(CF!J206-data!$E206)+'TR-E'!$A$3*CF!DO206)</f>
        <v>0.26054102250092792</v>
      </c>
      <c r="K206" s="10">
        <f>$A$1*data!$F206+(1-$A$1)*(data!$G206+CF!K206+'TR-E'!$A$2*(CF!K206-data!$E206)+'TR-E'!$A$3*CF!DP206)</f>
        <v>0.28463647891448796</v>
      </c>
      <c r="L206" s="10">
        <f>$A$1*data!$F206+(1-$A$1)*(data!$G206+CF!L206+'TR-E'!$A$2*(CF!L206-data!$E206)+'TR-E'!$A$3*CF!DQ206)</f>
        <v>0.296690459727877</v>
      </c>
      <c r="M206" s="10">
        <f>$A$1*data!$F206+(1-$A$1)*(data!$G206+CF!M206+'TR-E'!$A$2*(CF!M206-data!$E206)+'TR-E'!$A$3*CF!DR206)</f>
        <v>0.39567920271212892</v>
      </c>
      <c r="N206" s="10">
        <f>$A$1*data!$F206+(1-$A$1)*(data!$G206+CF!N206+'TR-E'!$A$2*(CF!N206-data!$E206)+'TR-E'!$A$3*CF!DS206)</f>
        <v>0.49466794569637834</v>
      </c>
      <c r="O206" s="10">
        <f>$A$1*data!$F206+(1-$A$1)*(data!$G206+CF!O206+'TR-E'!$A$2*(CF!O206-data!$E206)+'TR-E'!$A$3*CF!DT206)</f>
        <v>0.59365668868062804</v>
      </c>
      <c r="P206" s="10">
        <f>$A$1*data!$F206+(1-$A$1)*(data!$G206+CF!P206+'TR-E'!$A$2*(CF!P206-data!$E206)+'TR-E'!$A$3*CF!DU206)</f>
        <v>0.69264543166487991</v>
      </c>
      <c r="Q206" s="10">
        <f>$A$1*data!$F206+(1-$A$1)*(data!$G206+CF!Q206+'TR-E'!$A$2*(CF!Q206-data!$E206)+'TR-E'!$A$3*CF!DV206)</f>
        <v>0.79163417464913099</v>
      </c>
      <c r="R206" s="10">
        <f>$A$1*data!$F206+(1-$A$1)*(data!$G206+CF!R206+'TR-E'!$A$2*(CF!R206-data!$E206)+'TR-E'!$A$3*CF!DW206)</f>
        <v>0.79163417464913055</v>
      </c>
      <c r="S206" s="10">
        <f>$A$1*data!$F206+(1-$A$1)*(data!$G206+CF!S206+'TR-E'!$A$2*(CF!S206-data!$E206)+'TR-E'!$A$3*CF!DX206)</f>
        <v>0.79163417464912866</v>
      </c>
      <c r="T206" s="10">
        <f>$A$1*data!$F206+(1-$A$1)*(data!$G206+CF!T206+'TR-E'!$A$2*(CF!T206-data!$E206)+'TR-E'!$A$3*CF!DY206)</f>
        <v>0.79163417464912922</v>
      </c>
      <c r="U206" s="10">
        <f>$A$1*data!$F206+(1-$A$1)*(data!$G206+CF!U206+'TR-E'!$A$2*(CF!U206-data!$E206)+'TR-E'!$A$3*CF!DZ206)</f>
        <v>0.791634174649129</v>
      </c>
      <c r="V206" s="10">
        <f>$A$1*data!$F206+(1-$A$1)*(data!$G206+CF!V206+'TR-E'!$A$2*(CF!V206-data!$E206)+'TR-E'!$A$3*CF!EA206)</f>
        <v>0.79163417464912922</v>
      </c>
      <c r="W206" s="10">
        <f t="shared" si="108"/>
        <v>-0.19037849704407503</v>
      </c>
      <c r="X206" s="10">
        <f t="shared" si="109"/>
        <v>-1.0243221381049887</v>
      </c>
      <c r="Y206" s="10">
        <f t="shared" si="110"/>
        <v>-0.7525788975803378</v>
      </c>
      <c r="Z206" s="10">
        <f t="shared" si="111"/>
        <v>-0.5124929598523148</v>
      </c>
      <c r="AA206" s="10">
        <f t="shared" si="112"/>
        <v>-0.34693398722078905</v>
      </c>
      <c r="AB206" s="10">
        <f t="shared" si="113"/>
        <v>-0.22236813546300546</v>
      </c>
      <c r="AC206" s="10">
        <f t="shared" si="114"/>
        <v>-0.15591189110268747</v>
      </c>
      <c r="AD206" s="10">
        <f t="shared" si="115"/>
        <v>-0.10157657322227227</v>
      </c>
      <c r="AE206" s="10">
        <f t="shared" si="116"/>
        <v>-5.6311873756872244E-2</v>
      </c>
      <c r="AF206" s="10">
        <f t="shared" si="117"/>
        <v>-1.8428723460054443E-2</v>
      </c>
      <c r="AG206" s="10">
        <f t="shared" si="118"/>
        <v>1.3083194858738701E-2</v>
      </c>
      <c r="AH206" s="10">
        <f t="shared" si="119"/>
        <v>4.7864650118137814E-2</v>
      </c>
      <c r="AI206" s="10">
        <f t="shared" si="120"/>
        <v>8.5098258082991193E-2</v>
      </c>
      <c r="AJ206" s="10">
        <f t="shared" si="121"/>
        <v>0.12421813735973249</v>
      </c>
      <c r="AK206" s="10">
        <f t="shared" si="122"/>
        <v>0.1648200869529573</v>
      </c>
      <c r="AL206" s="10">
        <f t="shared" si="123"/>
        <v>0.20660769279936889</v>
      </c>
      <c r="AM206" s="10">
        <f t="shared" si="124"/>
        <v>0.24317184791497898</v>
      </c>
      <c r="AN206" s="10">
        <f t="shared" si="125"/>
        <v>0.27543433772287013</v>
      </c>
      <c r="AO206" s="10">
        <f t="shared" si="126"/>
        <v>0.30411210644099562</v>
      </c>
      <c r="AP206" s="10">
        <f t="shared" si="127"/>
        <v>0.3297711626624763</v>
      </c>
      <c r="AQ206" s="10">
        <f t="shared" si="128"/>
        <v>0.35286431326180895</v>
      </c>
      <c r="AS206" s="37">
        <f t="shared" si="129"/>
        <v>9</v>
      </c>
    </row>
    <row r="207" spans="1:45" x14ac:dyDescent="0.25">
      <c r="A207" s="1">
        <v>44196</v>
      </c>
      <c r="B207" s="10">
        <f>+data!$T207</f>
        <v>-3.5283711826575428E-2</v>
      </c>
      <c r="C207" s="10">
        <f>$A$1*data!$F207+(1-$A$1)*(data!$G207+CF!C207+'TR-E'!$A$2*(CF!C207-data!$E207)+'TR-E'!$A$3*CF!DH207)</f>
        <v>1.1570901933310644</v>
      </c>
      <c r="D207" s="10">
        <f>$A$1*data!$F207+(1-$A$1)*(data!$G207+CF!D207+'TR-E'!$A$2*(CF!D207-data!$E207)+'TR-E'!$A$3*CF!DI207)</f>
        <v>1.5444782038779346</v>
      </c>
      <c r="E207" s="10">
        <f>$A$1*data!$F207+(1-$A$1)*(data!$G207+CF!E207+'TR-E'!$A$2*(CF!E207-data!$E207)+'TR-E'!$A$3*CF!DJ207)</f>
        <v>1.7236885561798687</v>
      </c>
      <c r="F207" s="10">
        <f>$A$1*data!$F207+(1-$A$1)*(data!$G207+CF!F207+'TR-E'!$A$2*(CF!F207-data!$E207)+'TR-E'!$A$3*CF!DK207)</f>
        <v>1.849991322850072</v>
      </c>
      <c r="G207" s="10">
        <f>$A$1*data!$F207+(1-$A$1)*(data!$G207+CF!G207+'TR-E'!$A$2*(CF!G207-data!$E207)+'TR-E'!$A$3*CF!DL207)</f>
        <v>1.9460762392234265</v>
      </c>
      <c r="H207" s="10">
        <f>$A$1*data!$F207+(1-$A$1)*(data!$G207+CF!H207+'TR-E'!$A$2*(CF!H207-data!$E207)+'TR-E'!$A$3*CF!DM207)</f>
        <v>1.9924448705991757</v>
      </c>
      <c r="I207" s="10">
        <f>$A$1*data!$F207+(1-$A$1)*(data!$G207+CF!I207+'TR-E'!$A$2*(CF!I207-data!$E207)+'TR-E'!$A$3*CF!DN207)</f>
        <v>2.0230698044553961</v>
      </c>
      <c r="J207" s="10">
        <f>$A$1*data!$F207+(1-$A$1)*(data!$G207+CF!J207+'TR-E'!$A$2*(CF!J207-data!$E207)+'TR-E'!$A$3*CF!DO207)</f>
        <v>2.0460598476877978</v>
      </c>
      <c r="K207" s="10">
        <f>$A$1*data!$F207+(1-$A$1)*(data!$G207+CF!K207+'TR-E'!$A$2*(CF!K207-data!$E207)+'TR-E'!$A$3*CF!DP207)</f>
        <v>2.0613960347571836</v>
      </c>
      <c r="L207" s="10">
        <f>$A$1*data!$F207+(1-$A$1)*(data!$G207+CF!L207+'TR-E'!$A$2*(CF!L207-data!$E207)+'TR-E'!$A$3*CF!DQ207)</f>
        <v>2.0690665019216774</v>
      </c>
      <c r="M207" s="10">
        <f>$A$1*data!$F207+(1-$A$1)*(data!$G207+CF!M207+'TR-E'!$A$2*(CF!M207-data!$E207)+'TR-E'!$A$3*CF!DR207)</f>
        <v>2.1230539251636338</v>
      </c>
      <c r="N207" s="10">
        <f>$A$1*data!$F207+(1-$A$1)*(data!$G207+CF!N207+'TR-E'!$A$2*(CF!N207-data!$E207)+'TR-E'!$A$3*CF!DS207)</f>
        <v>2.1770413484055919</v>
      </c>
      <c r="O207" s="10">
        <f>$A$1*data!$F207+(1-$A$1)*(data!$G207+CF!O207+'TR-E'!$A$2*(CF!O207-data!$E207)+'TR-E'!$A$3*CF!DT207)</f>
        <v>2.2310287716475496</v>
      </c>
      <c r="P207" s="10">
        <f>$A$1*data!$F207+(1-$A$1)*(data!$G207+CF!P207+'TR-E'!$A$2*(CF!P207-data!$E207)+'TR-E'!$A$3*CF!DU207)</f>
        <v>2.2850161948895042</v>
      </c>
      <c r="Q207" s="10">
        <f>$A$1*data!$F207+(1-$A$1)*(data!$G207+CF!Q207+'TR-E'!$A$2*(CF!Q207-data!$E207)+'TR-E'!$A$3*CF!DV207)</f>
        <v>2.3390036181314602</v>
      </c>
      <c r="R207" s="10">
        <f>$A$1*data!$F207+(1-$A$1)*(data!$G207+CF!R207+'TR-E'!$A$2*(CF!R207-data!$E207)+'TR-E'!$A$3*CF!DW207)</f>
        <v>2.3390036181314602</v>
      </c>
      <c r="S207" s="10">
        <f>$A$1*data!$F207+(1-$A$1)*(data!$G207+CF!S207+'TR-E'!$A$2*(CF!S207-data!$E207)+'TR-E'!$A$3*CF!DX207)</f>
        <v>2.3390036181314628</v>
      </c>
      <c r="T207" s="10">
        <f>$A$1*data!$F207+(1-$A$1)*(data!$G207+CF!T207+'TR-E'!$A$2*(CF!T207-data!$E207)+'TR-E'!$A$3*CF!DY207)</f>
        <v>2.3390036181314602</v>
      </c>
      <c r="U207" s="10">
        <f>$A$1*data!$F207+(1-$A$1)*(data!$G207+CF!U207+'TR-E'!$A$2*(CF!U207-data!$E207)+'TR-E'!$A$3*CF!DZ207)</f>
        <v>2.3390036181314602</v>
      </c>
      <c r="V207" s="10">
        <f>$A$1*data!$F207+(1-$A$1)*(data!$G207+CF!V207+'TR-E'!$A$2*(CF!V207-data!$E207)+'TR-E'!$A$3*CF!EA207)</f>
        <v>2.339003618131462</v>
      </c>
      <c r="W207" s="10">
        <f t="shared" si="108"/>
        <v>-3.5283711826575428E-2</v>
      </c>
      <c r="X207" s="10">
        <f t="shared" si="109"/>
        <v>1.1570901933310644</v>
      </c>
      <c r="Y207" s="10">
        <f t="shared" si="110"/>
        <v>1.3507841986044995</v>
      </c>
      <c r="Z207" s="10">
        <f t="shared" si="111"/>
        <v>1.4750856511296224</v>
      </c>
      <c r="AA207" s="10">
        <f t="shared" si="112"/>
        <v>1.5688120690597349</v>
      </c>
      <c r="AB207" s="10">
        <f t="shared" si="113"/>
        <v>1.6442649030924734</v>
      </c>
      <c r="AC207" s="10">
        <f t="shared" si="114"/>
        <v>1.7022948976769239</v>
      </c>
      <c r="AD207" s="10">
        <f t="shared" si="115"/>
        <v>1.7481198843595627</v>
      </c>
      <c r="AE207" s="10">
        <f t="shared" si="116"/>
        <v>1.785362379775592</v>
      </c>
      <c r="AF207" s="10">
        <f t="shared" si="117"/>
        <v>1.8160327858846577</v>
      </c>
      <c r="AG207" s="10">
        <f t="shared" si="118"/>
        <v>1.8413361574883598</v>
      </c>
      <c r="AH207" s="10">
        <f t="shared" si="119"/>
        <v>1.8669468636406577</v>
      </c>
      <c r="AI207" s="10">
        <f t="shared" si="120"/>
        <v>1.892788070704402</v>
      </c>
      <c r="AJ207" s="10">
        <f t="shared" si="121"/>
        <v>1.9188065861615671</v>
      </c>
      <c r="AK207" s="10">
        <f t="shared" si="122"/>
        <v>1.9449644153564198</v>
      </c>
      <c r="AL207" s="10">
        <f t="shared" si="123"/>
        <v>1.9712336955414225</v>
      </c>
      <c r="AM207" s="10">
        <f t="shared" si="124"/>
        <v>1.9942193157032999</v>
      </c>
      <c r="AN207" s="10">
        <f t="shared" si="125"/>
        <v>2.0145007452578976</v>
      </c>
      <c r="AO207" s="10">
        <f t="shared" si="126"/>
        <v>2.0325286826397622</v>
      </c>
      <c r="AP207" s="10">
        <f t="shared" si="127"/>
        <v>2.0486589424024828</v>
      </c>
      <c r="AQ207" s="10">
        <f t="shared" si="128"/>
        <v>2.0631761761889318</v>
      </c>
      <c r="AS207" s="37">
        <f t="shared" si="129"/>
        <v>0</v>
      </c>
    </row>
    <row r="208" spans="1:45" x14ac:dyDescent="0.25">
      <c r="A208" s="1">
        <v>44286</v>
      </c>
      <c r="B208" s="10">
        <f>+data!$T208</f>
        <v>0.2707353637196846</v>
      </c>
      <c r="C208" s="10">
        <f>$A$1*data!$F208+(1-$A$1)*(data!$G208+CF!C208+'TR-E'!$A$2*(CF!C208-data!$E208)+'TR-E'!$A$3*CF!DH208)</f>
        <v>1.8471126332167336</v>
      </c>
      <c r="D208" s="10">
        <f>$A$1*data!$F208+(1-$A$1)*(data!$G208+CF!D208+'TR-E'!$A$2*(CF!D208-data!$E208)+'TR-E'!$A$3*CF!DI208)</f>
        <v>2.4275309226084021</v>
      </c>
      <c r="E208" s="10">
        <f>$A$1*data!$F208+(1-$A$1)*(data!$G208+CF!E208+'TR-E'!$A$2*(CF!E208-data!$E208)+'TR-E'!$A$3*CF!DJ208)</f>
        <v>2.592764857133202</v>
      </c>
      <c r="F208" s="10">
        <f>$A$1*data!$F208+(1-$A$1)*(data!$G208+CF!F208+'TR-E'!$A$2*(CF!F208-data!$E208)+'TR-E'!$A$3*CF!DK208)</f>
        <v>2.7056936378891048</v>
      </c>
      <c r="G208" s="10">
        <f>$A$1*data!$F208+(1-$A$1)*(data!$G208+CF!G208+'TR-E'!$A$2*(CF!G208-data!$E208)+'TR-E'!$A$3*CF!DL208)</f>
        <v>2.8358924503124494</v>
      </c>
      <c r="H208" s="10">
        <f>$A$1*data!$F208+(1-$A$1)*(data!$G208+CF!H208+'TR-E'!$A$2*(CF!H208-data!$E208)+'TR-E'!$A$3*CF!DM208)</f>
        <v>2.8166447058373731</v>
      </c>
      <c r="I208" s="10">
        <f>$A$1*data!$F208+(1-$A$1)*(data!$G208+CF!I208+'TR-E'!$A$2*(CF!I208-data!$E208)+'TR-E'!$A$3*CF!DN208)</f>
        <v>2.8381191291713384</v>
      </c>
      <c r="J208" s="10">
        <f>$A$1*data!$F208+(1-$A$1)*(data!$G208+CF!J208+'TR-E'!$A$2*(CF!J208-data!$E208)+'TR-E'!$A$3*CF!DO208)</f>
        <v>2.8542351442498251</v>
      </c>
      <c r="K208" s="10">
        <f>$A$1*data!$F208+(1-$A$1)*(data!$G208+CF!K208+'TR-E'!$A$2*(CF!K208-data!$E208)+'TR-E'!$A$3*CF!DP208)</f>
        <v>2.8649836884717423</v>
      </c>
      <c r="L208" s="10">
        <f>$A$1*data!$F208+(1-$A$1)*(data!$G208+CF!L208+'TR-E'!$A$2*(CF!L208-data!$E208)+'TR-E'!$A$3*CF!DQ208)</f>
        <v>2.8703590943642325</v>
      </c>
      <c r="M208" s="10">
        <f>$A$1*data!$F208+(1-$A$1)*(data!$G208+CF!M208+'TR-E'!$A$2*(CF!M208-data!$E208)+'TR-E'!$A$3*CF!DR208)</f>
        <v>2.9023921267193349</v>
      </c>
      <c r="N208" s="10">
        <f>$A$1*data!$F208+(1-$A$1)*(data!$G208+CF!N208+'TR-E'!$A$2*(CF!N208-data!$E208)+'TR-E'!$A$3*CF!DS208)</f>
        <v>2.9344251590744399</v>
      </c>
      <c r="O208" s="10">
        <f>$A$1*data!$F208+(1-$A$1)*(data!$G208+CF!O208+'TR-E'!$A$2*(CF!O208-data!$E208)+'TR-E'!$A$3*CF!DT208)</f>
        <v>2.9664581914295418</v>
      </c>
      <c r="P208" s="10">
        <f>$A$1*data!$F208+(1-$A$1)*(data!$G208+CF!P208+'TR-E'!$A$2*(CF!P208-data!$E208)+'TR-E'!$A$3*CF!DU208)</f>
        <v>2.9984912237846433</v>
      </c>
      <c r="Q208" s="10">
        <f>$A$1*data!$F208+(1-$A$1)*(data!$G208+CF!Q208+'TR-E'!$A$2*(CF!Q208-data!$E208)+'TR-E'!$A$3*CF!DV208)</f>
        <v>3.0305242561397443</v>
      </c>
      <c r="R208" s="10">
        <f>$A$1*data!$F208+(1-$A$1)*(data!$G208+CF!R208+'TR-E'!$A$2*(CF!R208-data!$E208)+'TR-E'!$A$3*CF!DW208)</f>
        <v>3.0305242561397443</v>
      </c>
      <c r="S208" s="10">
        <f>$A$1*data!$F208+(1-$A$1)*(data!$G208+CF!S208+'TR-E'!$A$2*(CF!S208-data!$E208)+'TR-E'!$A$3*CF!DX208)</f>
        <v>3.0305242561397461</v>
      </c>
      <c r="T208" s="10">
        <f>$A$1*data!$F208+(1-$A$1)*(data!$G208+CF!T208+'TR-E'!$A$2*(CF!T208-data!$E208)+'TR-E'!$A$3*CF!DY208)</f>
        <v>3.030524256139747</v>
      </c>
      <c r="U208" s="10">
        <f>$A$1*data!$F208+(1-$A$1)*(data!$G208+CF!U208+'TR-E'!$A$2*(CF!U208-data!$E208)+'TR-E'!$A$3*CF!DZ208)</f>
        <v>3.0305242561397447</v>
      </c>
      <c r="V208" s="10">
        <f>$A$1*data!$F208+(1-$A$1)*(data!$G208+CF!V208+'TR-E'!$A$2*(CF!V208-data!$E208)+'TR-E'!$A$3*CF!EA208)</f>
        <v>3.030524256139743</v>
      </c>
      <c r="W208" s="10">
        <f t="shared" si="108"/>
        <v>0.2707353637196846</v>
      </c>
      <c r="X208" s="10">
        <f t="shared" si="109"/>
        <v>1.8471126332167336</v>
      </c>
      <c r="Y208" s="10">
        <f t="shared" si="110"/>
        <v>2.1373217779125677</v>
      </c>
      <c r="Z208" s="10">
        <f t="shared" si="111"/>
        <v>2.289136137652779</v>
      </c>
      <c r="AA208" s="10">
        <f t="shared" si="112"/>
        <v>2.3932755127118606</v>
      </c>
      <c r="AB208" s="10">
        <f t="shared" si="113"/>
        <v>2.4817989002319782</v>
      </c>
      <c r="AC208" s="10">
        <f t="shared" si="114"/>
        <v>2.537606534499544</v>
      </c>
      <c r="AD208" s="10">
        <f t="shared" si="115"/>
        <v>2.5805369051669436</v>
      </c>
      <c r="AE208" s="10">
        <f t="shared" si="116"/>
        <v>2.6147491850523035</v>
      </c>
      <c r="AF208" s="10">
        <f t="shared" si="117"/>
        <v>2.6425530187655744</v>
      </c>
      <c r="AG208" s="10">
        <f t="shared" si="118"/>
        <v>2.6653336263254404</v>
      </c>
      <c r="AH208" s="10">
        <f t="shared" si="119"/>
        <v>2.6868843990885214</v>
      </c>
      <c r="AI208" s="10">
        <f t="shared" si="120"/>
        <v>2.7075127957540146</v>
      </c>
      <c r="AJ208" s="10">
        <f t="shared" si="121"/>
        <v>2.7274316723444394</v>
      </c>
      <c r="AK208" s="10">
        <f t="shared" si="122"/>
        <v>2.7467930688758821</v>
      </c>
      <c r="AL208" s="10">
        <f t="shared" si="123"/>
        <v>2.7657084813601398</v>
      </c>
      <c r="AM208" s="10">
        <f t="shared" si="124"/>
        <v>2.7822594672838648</v>
      </c>
      <c r="AN208" s="10">
        <f t="shared" si="125"/>
        <v>2.7968632783930345</v>
      </c>
      <c r="AO208" s="10">
        <f t="shared" si="126"/>
        <v>2.8098444438234074</v>
      </c>
      <c r="AP208" s="10">
        <f t="shared" si="127"/>
        <v>2.821459170787425</v>
      </c>
      <c r="AQ208" s="10">
        <f t="shared" si="128"/>
        <v>2.8319124250550409</v>
      </c>
      <c r="AS208" s="37">
        <f t="shared" si="129"/>
        <v>0</v>
      </c>
    </row>
    <row r="209" spans="1:45" x14ac:dyDescent="0.25">
      <c r="A209" s="1">
        <v>44377</v>
      </c>
      <c r="B209" s="10">
        <f>+data!$T209</f>
        <v>1.0498239037774584</v>
      </c>
      <c r="C209" s="10">
        <f>$A$1*data!$F209+(1-$A$1)*(data!$G209+CF!C209+'TR-E'!$A$2*(CF!C209-data!$E209)+'TR-E'!$A$3*CF!DH209)</f>
        <v>2.7400110739836054</v>
      </c>
      <c r="D209" s="10">
        <f>$A$1*data!$F209+(1-$A$1)*(data!$G209+CF!D209+'TR-E'!$A$2*(CF!D209-data!$E209)+'TR-E'!$A$3*CF!DI209)</f>
        <v>2.8200521996152768</v>
      </c>
      <c r="E209" s="10">
        <f>$A$1*data!$F209+(1-$A$1)*(data!$G209+CF!E209+'TR-E'!$A$2*(CF!E209-data!$E209)+'TR-E'!$A$3*CF!DJ209)</f>
        <v>2.8036697788165963</v>
      </c>
      <c r="F209" s="10">
        <f>$A$1*data!$F209+(1-$A$1)*(data!$G209+CF!F209+'TR-E'!$A$2*(CF!F209-data!$E209)+'TR-E'!$A$3*CF!DK209)</f>
        <v>2.7811820886429239</v>
      </c>
      <c r="G209" s="10">
        <f>$A$1*data!$F209+(1-$A$1)*(data!$G209+CF!G209+'TR-E'!$A$2*(CF!G209-data!$E209)+'TR-E'!$A$3*CF!DL209)</f>
        <v>2.8296664779262986</v>
      </c>
      <c r="H209" s="10">
        <f>$A$1*data!$F209+(1-$A$1)*(data!$G209+CF!H209+'TR-E'!$A$2*(CF!H209-data!$E209)+'TR-E'!$A$3*CF!DM209)</f>
        <v>2.7800482678352676</v>
      </c>
      <c r="I209" s="10">
        <f>$A$1*data!$F209+(1-$A$1)*(data!$G209+CF!I209+'TR-E'!$A$2*(CF!I209-data!$E209)+'TR-E'!$A$3*CF!DN209)</f>
        <v>2.7869295870452566</v>
      </c>
      <c r="J209" s="10">
        <f>$A$1*data!$F209+(1-$A$1)*(data!$G209+CF!J209+'TR-E'!$A$2*(CF!J209-data!$E209)+'TR-E'!$A$3*CF!DO209)</f>
        <v>2.7920916168622369</v>
      </c>
      <c r="K209" s="10">
        <f>$A$1*data!$F209+(1-$A$1)*(data!$G209+CF!K209+'TR-E'!$A$2*(CF!K209-data!$E209)+'TR-E'!$A$3*CF!DP209)</f>
        <v>2.7955334325399175</v>
      </c>
      <c r="L209" s="10">
        <f>$A$1*data!$F209+(1-$A$1)*(data!$G209+CF!L209+'TR-E'!$A$2*(CF!L209-data!$E209)+'TR-E'!$A$3*CF!DQ209)</f>
        <v>2.7972544560031114</v>
      </c>
      <c r="M209" s="10">
        <f>$A$1*data!$F209+(1-$A$1)*(data!$G209+CF!M209+'TR-E'!$A$2*(CF!M209-data!$E209)+'TR-E'!$A$3*CF!DR209)</f>
        <v>2.8693631728604623</v>
      </c>
      <c r="N209" s="10">
        <f>$A$1*data!$F209+(1-$A$1)*(data!$G209+CF!N209+'TR-E'!$A$2*(CF!N209-data!$E209)+'TR-E'!$A$3*CF!DS209)</f>
        <v>2.9414718897178136</v>
      </c>
      <c r="O209" s="10">
        <f>$A$1*data!$F209+(1-$A$1)*(data!$G209+CF!O209+'TR-E'!$A$2*(CF!O209-data!$E209)+'TR-E'!$A$3*CF!DT209)</f>
        <v>3.0135806065751622</v>
      </c>
      <c r="P209" s="10">
        <f>$A$1*data!$F209+(1-$A$1)*(data!$G209+CF!P209+'TR-E'!$A$2*(CF!P209-data!$E209)+'TR-E'!$A$3*CF!DU209)</f>
        <v>3.0856893234325131</v>
      </c>
      <c r="Q209" s="10">
        <f>$A$1*data!$F209+(1-$A$1)*(data!$G209+CF!Q209+'TR-E'!$A$2*(CF!Q209-data!$E209)+'TR-E'!$A$3*CF!DV209)</f>
        <v>3.1577980402898636</v>
      </c>
      <c r="R209" s="10">
        <f>$A$1*data!$F209+(1-$A$1)*(data!$G209+CF!R209+'TR-E'!$A$2*(CF!R209-data!$E209)+'TR-E'!$A$3*CF!DW209)</f>
        <v>3.1577980402898662</v>
      </c>
      <c r="S209" s="10">
        <f>$A$1*data!$F209+(1-$A$1)*(data!$G209+CF!S209+'TR-E'!$A$2*(CF!S209-data!$E209)+'TR-E'!$A$3*CF!DX209)</f>
        <v>3.1577980402898653</v>
      </c>
      <c r="T209" s="10">
        <f>$A$1*data!$F209+(1-$A$1)*(data!$G209+CF!T209+'TR-E'!$A$2*(CF!T209-data!$E209)+'TR-E'!$A$3*CF!DY209)</f>
        <v>3.1577980402898662</v>
      </c>
      <c r="U209" s="10">
        <f>$A$1*data!$F209+(1-$A$1)*(data!$G209+CF!U209+'TR-E'!$A$2*(CF!U209-data!$E209)+'TR-E'!$A$3*CF!DZ209)</f>
        <v>3.1577980402898662</v>
      </c>
      <c r="V209" s="10">
        <f>$A$1*data!$F209+(1-$A$1)*(data!$G209+CF!V209+'TR-E'!$A$2*(CF!V209-data!$E209)+'TR-E'!$A$3*CF!EA209)</f>
        <v>3.1577980402898698</v>
      </c>
      <c r="W209" s="10">
        <f t="shared" si="108"/>
        <v>1.0498239037774584</v>
      </c>
      <c r="X209" s="10">
        <f t="shared" si="109"/>
        <v>2.7400110739836054</v>
      </c>
      <c r="Y209" s="10">
        <f t="shared" si="110"/>
        <v>2.7800316367994409</v>
      </c>
      <c r="Z209" s="10">
        <f t="shared" si="111"/>
        <v>2.787911017471826</v>
      </c>
      <c r="AA209" s="10">
        <f t="shared" si="112"/>
        <v>2.7862287852646004</v>
      </c>
      <c r="AB209" s="10">
        <f t="shared" si="113"/>
        <v>2.7949163237969401</v>
      </c>
      <c r="AC209" s="10">
        <f t="shared" si="114"/>
        <v>2.7924383144699951</v>
      </c>
      <c r="AD209" s="10">
        <f t="shared" si="115"/>
        <v>2.7916513534093181</v>
      </c>
      <c r="AE209" s="10">
        <f t="shared" si="116"/>
        <v>2.791706386340933</v>
      </c>
      <c r="AF209" s="10">
        <f t="shared" si="117"/>
        <v>2.7921316136963759</v>
      </c>
      <c r="AG209" s="10">
        <f t="shared" si="118"/>
        <v>2.7926438979270491</v>
      </c>
      <c r="AH209" s="10">
        <f t="shared" si="119"/>
        <v>2.7996183774664507</v>
      </c>
      <c r="AI209" s="10">
        <f t="shared" si="120"/>
        <v>2.8114395034873976</v>
      </c>
      <c r="AJ209" s="10">
        <f t="shared" si="121"/>
        <v>2.8269888191095331</v>
      </c>
      <c r="AK209" s="10">
        <f t="shared" si="122"/>
        <v>2.8454674265611746</v>
      </c>
      <c r="AL209" s="10">
        <f t="shared" si="123"/>
        <v>2.8662894674764203</v>
      </c>
      <c r="AM209" s="10">
        <f t="shared" si="124"/>
        <v>2.8845087532772609</v>
      </c>
      <c r="AN209" s="10">
        <f t="shared" si="125"/>
        <v>2.9005845936897674</v>
      </c>
      <c r="AO209" s="10">
        <f t="shared" si="126"/>
        <v>2.9148742296119949</v>
      </c>
      <c r="AP209" s="10">
        <f t="shared" si="127"/>
        <v>2.9276596933318833</v>
      </c>
      <c r="AQ209" s="10">
        <f t="shared" si="128"/>
        <v>2.9391666106797825</v>
      </c>
      <c r="AS209" s="37">
        <f t="shared" si="129"/>
        <v>0</v>
      </c>
    </row>
    <row r="210" spans="1:45" x14ac:dyDescent="0.25">
      <c r="A210" s="1">
        <v>44469</v>
      </c>
      <c r="B210" s="10">
        <f>+data!$T210</f>
        <v>1.2391815573641984</v>
      </c>
      <c r="C210" s="10">
        <f>$A$1*data!$F210+(1-$A$1)*(data!$G210+CF!C210+'TR-E'!$A$2*(CF!C210-data!$E210)+'TR-E'!$A$3*CF!DH210)</f>
        <v>3.3906562586661115</v>
      </c>
      <c r="D210" s="10">
        <f>$A$1*data!$F210+(1-$A$1)*(data!$G210+CF!D210+'TR-E'!$A$2*(CF!D210-data!$E210)+'TR-E'!$A$3*CF!DI210)</f>
        <v>2.8065519000728294</v>
      </c>
      <c r="E210" s="10">
        <f>$A$1*data!$F210+(1-$A$1)*(data!$G210+CF!E210+'TR-E'!$A$2*(CF!E210-data!$E210)+'TR-E'!$A$3*CF!DJ210)</f>
        <v>2.8300186942514935</v>
      </c>
      <c r="F210" s="10">
        <f>$A$1*data!$F210+(1-$A$1)*(data!$G210+CF!F210+'TR-E'!$A$2*(CF!F210-data!$E210)+'TR-E'!$A$3*CF!DK210)</f>
        <v>2.8308469264585745</v>
      </c>
      <c r="G210" s="10">
        <f>$A$1*data!$F210+(1-$A$1)*(data!$G210+CF!G210+'TR-E'!$A$2*(CF!G210-data!$E210)+'TR-E'!$A$3*CF!DL210)</f>
        <v>2.8493714563087291</v>
      </c>
      <c r="H210" s="10">
        <f>$A$1*data!$F210+(1-$A$1)*(data!$G210+CF!H210+'TR-E'!$A$2*(CF!H210-data!$E210)+'TR-E'!$A$3*CF!DM210)</f>
        <v>2.7898341515391434</v>
      </c>
      <c r="I210" s="10">
        <f>$A$1*data!$F210+(1-$A$1)*(data!$G210+CF!I210+'TR-E'!$A$2*(CF!I210-data!$E210)+'TR-E'!$A$3*CF!DN210)</f>
        <v>2.7856090695370552</v>
      </c>
      <c r="J210" s="10">
        <f>$A$1*data!$F210+(1-$A$1)*(data!$G210+CF!J210+'TR-E'!$A$2*(CF!J210-data!$E210)+'TR-E'!$A$3*CF!DO210)</f>
        <v>2.7824406525976579</v>
      </c>
      <c r="K210" s="10">
        <f>$A$1*data!$F210+(1-$A$1)*(data!$G210+CF!K210+'TR-E'!$A$2*(CF!K210-data!$E210)+'TR-E'!$A$3*CF!DP210)</f>
        <v>2.7803285499844641</v>
      </c>
      <c r="L210" s="10">
        <f>$A$1*data!$F210+(1-$A$1)*(data!$G210+CF!L210+'TR-E'!$A$2*(CF!L210-data!$E210)+'TR-E'!$A$3*CF!DQ210)</f>
        <v>2.7792725425126461</v>
      </c>
      <c r="M210" s="10">
        <f>$A$1*data!$F210+(1-$A$1)*(data!$G210+CF!M210+'TR-E'!$A$2*(CF!M210-data!$E210)+'TR-E'!$A$3*CF!DR210)</f>
        <v>2.8218530630956491</v>
      </c>
      <c r="N210" s="10">
        <f>$A$1*data!$F210+(1-$A$1)*(data!$G210+CF!N210+'TR-E'!$A$2*(CF!N210-data!$E210)+'TR-E'!$A$3*CF!DS210)</f>
        <v>2.8644335836786521</v>
      </c>
      <c r="O210" s="10">
        <f>$A$1*data!$F210+(1-$A$1)*(data!$G210+CF!O210+'TR-E'!$A$2*(CF!O210-data!$E210)+'TR-E'!$A$3*CF!DT210)</f>
        <v>2.9070141042616573</v>
      </c>
      <c r="P210" s="10">
        <f>$A$1*data!$F210+(1-$A$1)*(data!$G210+CF!P210+'TR-E'!$A$2*(CF!P210-data!$E210)+'TR-E'!$A$3*CF!DU210)</f>
        <v>2.9495946248446585</v>
      </c>
      <c r="Q210" s="10">
        <f>$A$1*data!$F210+(1-$A$1)*(data!$G210+CF!Q210+'TR-E'!$A$2*(CF!Q210-data!$E210)+'TR-E'!$A$3*CF!DV210)</f>
        <v>2.9921751454276597</v>
      </c>
      <c r="R210" s="10">
        <f>$A$1*data!$F210+(1-$A$1)*(data!$G210+CF!R210+'TR-E'!$A$2*(CF!R210-data!$E210)+'TR-E'!$A$3*CF!DW210)</f>
        <v>2.9921751454276615</v>
      </c>
      <c r="S210" s="10">
        <f>$A$1*data!$F210+(1-$A$1)*(data!$G210+CF!S210+'TR-E'!$A$2*(CF!S210-data!$E210)+'TR-E'!$A$3*CF!DX210)</f>
        <v>2.9921751454276619</v>
      </c>
      <c r="T210" s="10">
        <f>$A$1*data!$F210+(1-$A$1)*(data!$G210+CF!T210+'TR-E'!$A$2*(CF!T210-data!$E210)+'TR-E'!$A$3*CF!DY210)</f>
        <v>2.9921751454276611</v>
      </c>
      <c r="U210" s="10">
        <f>$A$1*data!$F210+(1-$A$1)*(data!$G210+CF!U210+'TR-E'!$A$2*(CF!U210-data!$E210)+'TR-E'!$A$3*CF!DZ210)</f>
        <v>2.9921751454276611</v>
      </c>
      <c r="V210" s="10">
        <f>$A$1*data!$F210+(1-$A$1)*(data!$G210+CF!V210+'TR-E'!$A$2*(CF!V210-data!$E210)+'TR-E'!$A$3*CF!EA210)</f>
        <v>2.9921751454276597</v>
      </c>
      <c r="W210" s="10">
        <f t="shared" si="108"/>
        <v>1.2391815573641984</v>
      </c>
      <c r="X210" s="10">
        <f t="shared" si="109"/>
        <v>3.3906562586661115</v>
      </c>
      <c r="Y210" s="10">
        <f t="shared" si="110"/>
        <v>3.0986040793694705</v>
      </c>
      <c r="Z210" s="10">
        <f t="shared" si="111"/>
        <v>3.0090756176634783</v>
      </c>
      <c r="AA210" s="10">
        <f t="shared" si="112"/>
        <v>2.9645184448622524</v>
      </c>
      <c r="AB210" s="10">
        <f t="shared" si="113"/>
        <v>2.9414890471515478</v>
      </c>
      <c r="AC210" s="10">
        <f t="shared" si="114"/>
        <v>2.9162132312161471</v>
      </c>
      <c r="AD210" s="10">
        <f t="shared" si="115"/>
        <v>2.8975554938334196</v>
      </c>
      <c r="AE210" s="10">
        <f t="shared" si="116"/>
        <v>2.8831661386789493</v>
      </c>
      <c r="AF210" s="10">
        <f t="shared" si="117"/>
        <v>2.8717397399351174</v>
      </c>
      <c r="AG210" s="10">
        <f t="shared" si="118"/>
        <v>2.8624930201928702</v>
      </c>
      <c r="AH210" s="10">
        <f t="shared" si="119"/>
        <v>2.8587984786385774</v>
      </c>
      <c r="AI210" s="10">
        <f t="shared" si="120"/>
        <v>2.8592680707252502</v>
      </c>
      <c r="AJ210" s="10">
        <f t="shared" si="121"/>
        <v>2.862940842535743</v>
      </c>
      <c r="AK210" s="10">
        <f t="shared" si="122"/>
        <v>2.8691303984149514</v>
      </c>
      <c r="AL210" s="10">
        <f t="shared" si="123"/>
        <v>2.8773333815491315</v>
      </c>
      <c r="AM210" s="10">
        <f t="shared" si="124"/>
        <v>2.8845109917915397</v>
      </c>
      <c r="AN210" s="10">
        <f t="shared" si="125"/>
        <v>2.8908441772995466</v>
      </c>
      <c r="AO210" s="10">
        <f t="shared" si="126"/>
        <v>2.8964736755288865</v>
      </c>
      <c r="AP210" s="10">
        <f t="shared" si="127"/>
        <v>2.9015105949972431</v>
      </c>
      <c r="AQ210" s="10">
        <f t="shared" si="128"/>
        <v>2.9060438225187637</v>
      </c>
      <c r="AS210" s="37">
        <f t="shared" si="129"/>
        <v>0</v>
      </c>
    </row>
    <row r="211" spans="1:45" x14ac:dyDescent="0.25">
      <c r="A211" s="1">
        <v>44561</v>
      </c>
      <c r="B211" s="10">
        <f>+data!$T211</f>
        <v>1.772169367137963</v>
      </c>
      <c r="C211" s="10">
        <f>$A$1*data!$F211+(1-$A$1)*(data!$G211+CF!C211+'TR-E'!$A$2*(CF!C211-data!$E211)+'TR-E'!$A$3*CF!DH211)</f>
        <v>2.321692086390541</v>
      </c>
      <c r="D211" s="10">
        <f>$A$1*data!$F211+(1-$A$1)*(data!$G211+CF!D211+'TR-E'!$A$2*(CF!D211-data!$E211)+'TR-E'!$A$3*CF!DI211)</f>
        <v>2.2241502580989114</v>
      </c>
      <c r="E211" s="10">
        <f>$A$1*data!$F211+(1-$A$1)*(data!$G211+CF!E211+'TR-E'!$A$2*(CF!E211-data!$E211)+'TR-E'!$A$3*CF!DJ211)</f>
        <v>2.1871279604905096</v>
      </c>
      <c r="F211" s="10">
        <f>$A$1*data!$F211+(1-$A$1)*(data!$G211+CF!F211+'TR-E'!$A$2*(CF!F211-data!$E211)+'TR-E'!$A$3*CF!DK211)</f>
        <v>2.2085732132299944</v>
      </c>
      <c r="G211" s="10">
        <f>$A$1*data!$F211+(1-$A$1)*(data!$G211+CF!G211+'TR-E'!$A$2*(CF!G211-data!$E211)+'TR-E'!$A$3*CF!DL211)</f>
        <v>2.1011845611254159</v>
      </c>
      <c r="H211" s="10">
        <f>$A$1*data!$F211+(1-$A$1)*(data!$G211+CF!H211+'TR-E'!$A$2*(CF!H211-data!$E211)+'TR-E'!$A$3*CF!DM211)</f>
        <v>2.0635300238495593</v>
      </c>
      <c r="I211" s="10">
        <f>$A$1*data!$F211+(1-$A$1)*(data!$G211+CF!I211+'TR-E'!$A$2*(CF!I211-data!$E211)+'TR-E'!$A$3*CF!DN211)</f>
        <v>2.0580997766263094</v>
      </c>
      <c r="J211" s="10">
        <f>$A$1*data!$F211+(1-$A$1)*(data!$G211+CF!J211+'TR-E'!$A$2*(CF!J211-data!$E211)+'TR-E'!$A$3*CF!DO211)</f>
        <v>2.0540277611685762</v>
      </c>
      <c r="K211" s="10">
        <f>$A$1*data!$F211+(1-$A$1)*(data!$G211+CF!K211+'TR-E'!$A$2*(CF!K211-data!$E211)+'TR-E'!$A$3*CF!DP211)</f>
        <v>2.0513133819239688</v>
      </c>
      <c r="L211" s="10">
        <f>$A$1*data!$F211+(1-$A$1)*(data!$G211+CF!L211+'TR-E'!$A$2*(CF!L211-data!$E211)+'TR-E'!$A$3*CF!DQ211)</f>
        <v>2.0499562667293851</v>
      </c>
      <c r="M211" s="10">
        <f>$A$1*data!$F211+(1-$A$1)*(data!$G211+CF!M211+'TR-E'!$A$2*(CF!M211-data!$E211)+'TR-E'!$A$3*CF!DR211)</f>
        <v>2.0984249460599251</v>
      </c>
      <c r="N211" s="10">
        <f>$A$1*data!$F211+(1-$A$1)*(data!$G211+CF!N211+'TR-E'!$A$2*(CF!N211-data!$E211)+'TR-E'!$A$3*CF!DS211)</f>
        <v>2.1468936253904665</v>
      </c>
      <c r="O211" s="10">
        <f>$A$1*data!$F211+(1-$A$1)*(data!$G211+CF!O211+'TR-E'!$A$2*(CF!O211-data!$E211)+'TR-E'!$A$3*CF!DT211)</f>
        <v>2.1953623047210042</v>
      </c>
      <c r="P211" s="10">
        <f>$A$1*data!$F211+(1-$A$1)*(data!$G211+CF!P211+'TR-E'!$A$2*(CF!P211-data!$E211)+'TR-E'!$A$3*CF!DU211)</f>
        <v>2.2438309840515407</v>
      </c>
      <c r="Q211" s="10">
        <f>$A$1*data!$F211+(1-$A$1)*(data!$G211+CF!Q211+'TR-E'!$A$2*(CF!Q211-data!$E211)+'TR-E'!$A$3*CF!DV211)</f>
        <v>2.2922996633820816</v>
      </c>
      <c r="R211" s="10">
        <f>$A$1*data!$F211+(1-$A$1)*(data!$G211+CF!R211+'TR-E'!$A$2*(CF!R211-data!$E211)+'TR-E'!$A$3*CF!DW211)</f>
        <v>2.2922996633820807</v>
      </c>
      <c r="S211" s="10">
        <f>$A$1*data!$F211+(1-$A$1)*(data!$G211+CF!S211+'TR-E'!$A$2*(CF!S211-data!$E211)+'TR-E'!$A$3*CF!DX211)</f>
        <v>2.2922996633820816</v>
      </c>
      <c r="T211" s="10">
        <f>$A$1*data!$F211+(1-$A$1)*(data!$G211+CF!T211+'TR-E'!$A$2*(CF!T211-data!$E211)+'TR-E'!$A$3*CF!DY211)</f>
        <v>2.2922996633820834</v>
      </c>
      <c r="U211" s="10">
        <f>$A$1*data!$F211+(1-$A$1)*(data!$G211+CF!U211+'TR-E'!$A$2*(CF!U211-data!$E211)+'TR-E'!$A$3*CF!DZ211)</f>
        <v>2.2922996633820851</v>
      </c>
      <c r="V211" s="10">
        <f>$A$1*data!$F211+(1-$A$1)*(data!$G211+CF!V211+'TR-E'!$A$2*(CF!V211-data!$E211)+'TR-E'!$A$3*CF!EA211)</f>
        <v>2.292299663382086</v>
      </c>
      <c r="W211" s="10">
        <f t="shared" si="108"/>
        <v>1.772169367137963</v>
      </c>
      <c r="X211" s="10">
        <f t="shared" si="109"/>
        <v>2.321692086390541</v>
      </c>
      <c r="Y211" s="10">
        <f t="shared" si="110"/>
        <v>2.2729211722447262</v>
      </c>
      <c r="Z211" s="10">
        <f t="shared" si="111"/>
        <v>2.2443234349933205</v>
      </c>
      <c r="AA211" s="10">
        <f t="shared" si="112"/>
        <v>2.235385879552489</v>
      </c>
      <c r="AB211" s="10">
        <f t="shared" si="113"/>
        <v>2.2085456158670747</v>
      </c>
      <c r="AC211" s="10">
        <f t="shared" si="114"/>
        <v>2.184376350530822</v>
      </c>
      <c r="AD211" s="10">
        <f t="shared" si="115"/>
        <v>2.1663368399730345</v>
      </c>
      <c r="AE211" s="10">
        <f t="shared" si="116"/>
        <v>2.1522982051224773</v>
      </c>
      <c r="AF211" s="10">
        <f t="shared" si="117"/>
        <v>2.1410776692115316</v>
      </c>
      <c r="AG211" s="10">
        <f t="shared" si="118"/>
        <v>2.1319655289633173</v>
      </c>
      <c r="AH211" s="10">
        <f t="shared" si="119"/>
        <v>2.1289163850630088</v>
      </c>
      <c r="AI211" s="10">
        <f t="shared" si="120"/>
        <v>2.13041448842363</v>
      </c>
      <c r="AJ211" s="10">
        <f t="shared" si="121"/>
        <v>2.1354104742926587</v>
      </c>
      <c r="AK211" s="10">
        <f t="shared" si="122"/>
        <v>2.1431547964182931</v>
      </c>
      <c r="AL211" s="10">
        <f t="shared" si="123"/>
        <v>2.1530977875492123</v>
      </c>
      <c r="AM211" s="10">
        <f t="shared" si="124"/>
        <v>2.1617979047887665</v>
      </c>
      <c r="AN211" s="10">
        <f t="shared" si="125"/>
        <v>2.1694744788236675</v>
      </c>
      <c r="AO211" s="10">
        <f t="shared" si="126"/>
        <v>2.1762981001880237</v>
      </c>
      <c r="AP211" s="10">
        <f t="shared" si="127"/>
        <v>2.1824034456192898</v>
      </c>
      <c r="AQ211" s="10">
        <f t="shared" si="128"/>
        <v>2.1878982565074301</v>
      </c>
      <c r="AS211" s="37">
        <f t="shared" si="129"/>
        <v>0</v>
      </c>
    </row>
    <row r="212" spans="1:45" x14ac:dyDescent="0.25">
      <c r="A212" s="1">
        <v>44651</v>
      </c>
      <c r="B212" s="10">
        <f>+data!$T212</f>
        <v>1.8373466776468108</v>
      </c>
      <c r="C212" s="10">
        <f>$A$1*data!$F212+(1-$A$1)*(data!$G212+CF!C212+'TR-E'!$A$2*(CF!C212-data!$E212)+'TR-E'!$A$3*CF!DH212)</f>
        <v>2.5691584894218673</v>
      </c>
      <c r="D212" s="10">
        <f>$A$1*data!$F212+(1-$A$1)*(data!$G212+CF!D212+'TR-E'!$A$2*(CF!D212-data!$E212)+'TR-E'!$A$3*CF!DI212)</f>
        <v>1.6894688114303407</v>
      </c>
      <c r="E212" s="10">
        <f>$A$1*data!$F212+(1-$A$1)*(data!$G212+CF!E212+'TR-E'!$A$2*(CF!E212-data!$E212)+'TR-E'!$A$3*CF!DJ212)</f>
        <v>1.654778721367375</v>
      </c>
      <c r="F212" s="10">
        <f>$A$1*data!$F212+(1-$A$1)*(data!$G212+CF!F212+'TR-E'!$A$2*(CF!F212-data!$E212)+'TR-E'!$A$3*CF!DK212)</f>
        <v>1.7832287961987339</v>
      </c>
      <c r="G212" s="10">
        <f>$A$1*data!$F212+(1-$A$1)*(data!$G212+CF!G212+'TR-E'!$A$2*(CF!G212-data!$E212)+'TR-E'!$A$3*CF!DL212)</f>
        <v>1.6822962622609741</v>
      </c>
      <c r="H212" s="10">
        <f>$A$1*data!$F212+(1-$A$1)*(data!$G212+CF!H212+'TR-E'!$A$2*(CF!H212-data!$E212)+'TR-E'!$A$3*CF!DM212)</f>
        <v>1.5886093968499964</v>
      </c>
      <c r="I212" s="10">
        <f>$A$1*data!$F212+(1-$A$1)*(data!$G212+CF!I212+'TR-E'!$A$2*(CF!I212-data!$E212)+'TR-E'!$A$3*CF!DN212)</f>
        <v>1.5803679435908005</v>
      </c>
      <c r="J212" s="10">
        <f>$A$1*data!$F212+(1-$A$1)*(data!$G212+CF!J212+'TR-E'!$A$2*(CF!J212-data!$E212)+'TR-E'!$A$3*CF!DO212)</f>
        <v>1.5741884272619882</v>
      </c>
      <c r="K212" s="10">
        <f>$A$1*data!$F212+(1-$A$1)*(data!$G212+CF!K212+'TR-E'!$A$2*(CF!K212-data!$E212)+'TR-E'!$A$3*CF!DP212)</f>
        <v>1.5700694489754454</v>
      </c>
      <c r="L212" s="10">
        <f>$A$1*data!$F212+(1-$A$1)*(data!$G212+CF!L212+'TR-E'!$A$2*(CF!L212-data!$E212)+'TR-E'!$A$3*CF!DQ212)</f>
        <v>1.5680101346338338</v>
      </c>
      <c r="M212" s="10">
        <f>$A$1*data!$F212+(1-$A$1)*(data!$G212+CF!M212+'TR-E'!$A$2*(CF!M212-data!$E212)+'TR-E'!$A$3*CF!DR212)</f>
        <v>1.6205201773295763</v>
      </c>
      <c r="N212" s="10">
        <f>$A$1*data!$F212+(1-$A$1)*(data!$G212+CF!N212+'TR-E'!$A$2*(CF!N212-data!$E212)+'TR-E'!$A$3*CF!DS212)</f>
        <v>1.6730302200253211</v>
      </c>
      <c r="O212" s="10">
        <f>$A$1*data!$F212+(1-$A$1)*(data!$G212+CF!O212+'TR-E'!$A$2*(CF!O212-data!$E212)+'TR-E'!$A$3*CF!DT212)</f>
        <v>1.7255402627210639</v>
      </c>
      <c r="P212" s="10">
        <f>$A$1*data!$F212+(1-$A$1)*(data!$G212+CF!P212+'TR-E'!$A$2*(CF!P212-data!$E212)+'TR-E'!$A$3*CF!DU212)</f>
        <v>1.7780503054168084</v>
      </c>
      <c r="Q212" s="10">
        <f>$A$1*data!$F212+(1-$A$1)*(data!$G212+CF!Q212+'TR-E'!$A$2*(CF!Q212-data!$E212)+'TR-E'!$A$3*CF!DV212)</f>
        <v>1.8305603481125534</v>
      </c>
      <c r="R212" s="10">
        <f>$A$1*data!$F212+(1-$A$1)*(data!$G212+CF!R212+'TR-E'!$A$2*(CF!R212-data!$E212)+'TR-E'!$A$3*CF!DW212)</f>
        <v>1.8305603481125554</v>
      </c>
      <c r="S212" s="10">
        <f>$A$1*data!$F212+(1-$A$1)*(data!$G212+CF!S212+'TR-E'!$A$2*(CF!S212-data!$E212)+'TR-E'!$A$3*CF!DX212)</f>
        <v>1.8305603481125554</v>
      </c>
      <c r="T212" s="10">
        <f>$A$1*data!$F212+(1-$A$1)*(data!$G212+CF!T212+'TR-E'!$A$2*(CF!T212-data!$E212)+'TR-E'!$A$3*CF!DY212)</f>
        <v>1.8305603481125565</v>
      </c>
      <c r="U212" s="10">
        <f>$A$1*data!$F212+(1-$A$1)*(data!$G212+CF!U212+'TR-E'!$A$2*(CF!U212-data!$E212)+'TR-E'!$A$3*CF!DZ212)</f>
        <v>1.8305603481125561</v>
      </c>
      <c r="V212" s="10">
        <f>$A$1*data!$F212+(1-$A$1)*(data!$G212+CF!V212+'TR-E'!$A$2*(CF!V212-data!$E212)+'TR-E'!$A$3*CF!EA212)</f>
        <v>1.830560348112557</v>
      </c>
      <c r="W212" s="10">
        <f t="shared" si="108"/>
        <v>1.8373466776468108</v>
      </c>
      <c r="X212" s="10">
        <f t="shared" si="109"/>
        <v>2.5691584894218673</v>
      </c>
      <c r="Y212" s="10">
        <f t="shared" si="110"/>
        <v>2.1293136504261039</v>
      </c>
      <c r="Z212" s="10">
        <f t="shared" si="111"/>
        <v>1.9711353407398609</v>
      </c>
      <c r="AA212" s="10">
        <f t="shared" si="112"/>
        <v>1.9241587046045792</v>
      </c>
      <c r="AB212" s="10">
        <f t="shared" si="113"/>
        <v>1.8757862161358581</v>
      </c>
      <c r="AC212" s="10">
        <f t="shared" si="114"/>
        <v>1.8279234129215478</v>
      </c>
      <c r="AD212" s="10">
        <f t="shared" si="115"/>
        <v>1.7925583458742982</v>
      </c>
      <c r="AE212" s="10">
        <f t="shared" si="116"/>
        <v>1.7652621060477596</v>
      </c>
      <c r="AF212" s="10">
        <f t="shared" si="117"/>
        <v>1.7435740330397247</v>
      </c>
      <c r="AG212" s="10">
        <f t="shared" si="118"/>
        <v>1.7260176431991354</v>
      </c>
      <c r="AH212" s="10">
        <f t="shared" si="119"/>
        <v>1.7164269644837211</v>
      </c>
      <c r="AI212" s="10">
        <f t="shared" si="120"/>
        <v>1.7128105691121878</v>
      </c>
      <c r="AJ212" s="10">
        <f t="shared" si="121"/>
        <v>1.7137897763128707</v>
      </c>
      <c r="AK212" s="10">
        <f t="shared" si="122"/>
        <v>1.7183798141060092</v>
      </c>
      <c r="AL212" s="10">
        <f t="shared" si="123"/>
        <v>1.7258585163731119</v>
      </c>
      <c r="AM212" s="10">
        <f t="shared" si="124"/>
        <v>1.7324023808568272</v>
      </c>
      <c r="AN212" s="10">
        <f t="shared" si="125"/>
        <v>1.7381763789306937</v>
      </c>
      <c r="AO212" s="10">
        <f t="shared" si="126"/>
        <v>1.7433088216630193</v>
      </c>
      <c r="AP212" s="10">
        <f t="shared" si="127"/>
        <v>1.7479010072656267</v>
      </c>
      <c r="AQ212" s="10">
        <f t="shared" si="128"/>
        <v>1.7520339743079731</v>
      </c>
      <c r="AS212" s="37">
        <f t="shared" si="129"/>
        <v>0</v>
      </c>
    </row>
    <row r="213" spans="1:45" x14ac:dyDescent="0.25">
      <c r="A213" s="1">
        <v>44742</v>
      </c>
      <c r="B213" s="10">
        <f>+data!$T213</f>
        <v>1.6703635569211128</v>
      </c>
      <c r="C213" s="10">
        <f>$A$1*data!$F213+(1-$A$1)*(data!$G213+CF!C213+'TR-E'!$A$2*(CF!C213-data!$E213)+'TR-E'!$A$3*CF!DH213)</f>
        <v>3.1732339161942611</v>
      </c>
      <c r="D213" s="10">
        <f>$A$1*data!$F213+(1-$A$1)*(data!$G213+CF!D213+'TR-E'!$A$2*(CF!D213-data!$E213)+'TR-E'!$A$3*CF!DI213)</f>
        <v>1.4338971059063392</v>
      </c>
      <c r="E213" s="10">
        <f>$A$1*data!$F213+(1-$A$1)*(data!$G213+CF!E213+'TR-E'!$A$2*(CF!E213-data!$E213)+'TR-E'!$A$3*CF!DJ213)</f>
        <v>1.349442852800953</v>
      </c>
      <c r="F213" s="10">
        <f>$A$1*data!$F213+(1-$A$1)*(data!$G213+CF!F213+'TR-E'!$A$2*(CF!F213-data!$E213)+'TR-E'!$A$3*CF!DK213)</f>
        <v>1.3502645449091377</v>
      </c>
      <c r="G213" s="10">
        <f>$A$1*data!$F213+(1-$A$1)*(data!$G213+CF!G213+'TR-E'!$A$2*(CF!G213-data!$E213)+'TR-E'!$A$3*CF!DL213)</f>
        <v>1.3317862935643048</v>
      </c>
      <c r="H213" s="10">
        <f>$A$1*data!$F213+(1-$A$1)*(data!$G213+CF!H213+'TR-E'!$A$2*(CF!H213-data!$E213)+'TR-E'!$A$3*CF!DM213)</f>
        <v>1.2911883450351149</v>
      </c>
      <c r="I213" s="10">
        <f>$A$1*data!$F213+(1-$A$1)*(data!$G213+CF!I213+'TR-E'!$A$2*(CF!I213-data!$E213)+'TR-E'!$A$3*CF!DN213)</f>
        <v>1.2939940507111076</v>
      </c>
      <c r="J213" s="10">
        <f>$A$1*data!$F213+(1-$A$1)*(data!$G213+CF!J213+'TR-E'!$A$2*(CF!J213-data!$E213)+'TR-E'!$A$3*CF!DO213)</f>
        <v>1.2960985168696177</v>
      </c>
      <c r="K213" s="10">
        <f>$A$1*data!$F213+(1-$A$1)*(data!$G213+CF!K213+'TR-E'!$A$2*(CF!K213-data!$E213)+'TR-E'!$A$3*CF!DP213)</f>
        <v>1.2975015773808836</v>
      </c>
      <c r="L213" s="10">
        <f>$A$1*data!$F213+(1-$A$1)*(data!$G213+CF!L213+'TR-E'!$A$2*(CF!L213-data!$E213)+'TR-E'!$A$3*CF!DQ213)</f>
        <v>1.2982031284051943</v>
      </c>
      <c r="M213" s="10">
        <f>$A$1*data!$F213+(1-$A$1)*(data!$G213+CF!M213+'TR-E'!$A$2*(CF!M213-data!$E213)+'TR-E'!$A$3*CF!DR213)</f>
        <v>1.3583652579576158</v>
      </c>
      <c r="N213" s="10">
        <f>$A$1*data!$F213+(1-$A$1)*(data!$G213+CF!N213+'TR-E'!$A$2*(CF!N213-data!$E213)+'TR-E'!$A$3*CF!DS213)</f>
        <v>1.4185273875100386</v>
      </c>
      <c r="O213" s="10">
        <f>$A$1*data!$F213+(1-$A$1)*(data!$G213+CF!O213+'TR-E'!$A$2*(CF!O213-data!$E213)+'TR-E'!$A$3*CF!DT213)</f>
        <v>1.4786895170624592</v>
      </c>
      <c r="P213" s="10">
        <f>$A$1*data!$F213+(1-$A$1)*(data!$G213+CF!P213+'TR-E'!$A$2*(CF!P213-data!$E213)+'TR-E'!$A$3*CF!DU213)</f>
        <v>1.5388516466148818</v>
      </c>
      <c r="Q213" s="10">
        <f>$A$1*data!$F213+(1-$A$1)*(data!$G213+CF!Q213+'TR-E'!$A$2*(CF!Q213-data!$E213)+'TR-E'!$A$3*CF!DV213)</f>
        <v>1.5990137761673038</v>
      </c>
      <c r="R213" s="10">
        <f>$A$1*data!$F213+(1-$A$1)*(data!$G213+CF!R213+'TR-E'!$A$2*(CF!R213-data!$E213)+'TR-E'!$A$3*CF!DW213)</f>
        <v>1.5990137761673033</v>
      </c>
      <c r="S213" s="10">
        <f>$A$1*data!$F213+(1-$A$1)*(data!$G213+CF!S213+'TR-E'!$A$2*(CF!S213-data!$E213)+'TR-E'!$A$3*CF!DX213)</f>
        <v>1.5990137761673047</v>
      </c>
      <c r="T213" s="10">
        <f>$A$1*data!$F213+(1-$A$1)*(data!$G213+CF!T213+'TR-E'!$A$2*(CF!T213-data!$E213)+'TR-E'!$A$3*CF!DY213)</f>
        <v>1.5990137761673056</v>
      </c>
      <c r="U213" s="10">
        <f>$A$1*data!$F213+(1-$A$1)*(data!$G213+CF!U213+'TR-E'!$A$2*(CF!U213-data!$E213)+'TR-E'!$A$3*CF!DZ213)</f>
        <v>1.5990137761673067</v>
      </c>
      <c r="V213" s="10">
        <f>$A$1*data!$F213+(1-$A$1)*(data!$G213+CF!V213+'TR-E'!$A$2*(CF!V213-data!$E213)+'TR-E'!$A$3*CF!EA213)</f>
        <v>1.5990137761673073</v>
      </c>
      <c r="W213" s="10">
        <f t="shared" si="108"/>
        <v>1.6703635569211128</v>
      </c>
      <c r="X213" s="10">
        <f t="shared" si="109"/>
        <v>3.1732339161942611</v>
      </c>
      <c r="Y213" s="10">
        <f t="shared" si="110"/>
        <v>2.3035655110503002</v>
      </c>
      <c r="Z213" s="10">
        <f t="shared" si="111"/>
        <v>1.9855246249671845</v>
      </c>
      <c r="AA213" s="10">
        <f t="shared" si="112"/>
        <v>1.8267096049526728</v>
      </c>
      <c r="AB213" s="10">
        <f t="shared" si="113"/>
        <v>1.7277249426749992</v>
      </c>
      <c r="AC213" s="10">
        <f t="shared" si="114"/>
        <v>1.654968843068352</v>
      </c>
      <c r="AD213" s="10">
        <f t="shared" si="115"/>
        <v>1.6034010155887457</v>
      </c>
      <c r="AE213" s="10">
        <f t="shared" si="116"/>
        <v>1.5649882032488547</v>
      </c>
      <c r="AF213" s="10">
        <f t="shared" si="117"/>
        <v>1.5352674670413022</v>
      </c>
      <c r="AG213" s="10">
        <f t="shared" si="118"/>
        <v>1.5115610331776916</v>
      </c>
      <c r="AH213" s="10">
        <f t="shared" si="119"/>
        <v>1.497634144521321</v>
      </c>
      <c r="AI213" s="10">
        <f t="shared" si="120"/>
        <v>1.4910419147703811</v>
      </c>
      <c r="AJ213" s="10">
        <f t="shared" si="121"/>
        <v>1.4900917303313101</v>
      </c>
      <c r="AK213" s="10">
        <f t="shared" si="122"/>
        <v>1.4935745814944223</v>
      </c>
      <c r="AL213" s="10">
        <f t="shared" si="123"/>
        <v>1.5006038611392811</v>
      </c>
      <c r="AM213" s="10">
        <f t="shared" si="124"/>
        <v>1.5067544808285325</v>
      </c>
      <c r="AN213" s="10">
        <f t="shared" si="125"/>
        <v>1.5121814982014015</v>
      </c>
      <c r="AO213" s="10">
        <f t="shared" si="126"/>
        <v>1.5170055136439515</v>
      </c>
      <c r="AP213" s="10">
        <f t="shared" si="127"/>
        <v>1.5213217379872861</v>
      </c>
      <c r="AQ213" s="10">
        <f t="shared" si="128"/>
        <v>1.5252063398962872</v>
      </c>
      <c r="AS213" s="37">
        <f t="shared" si="129"/>
        <v>0</v>
      </c>
    </row>
    <row r="214" spans="1:45" x14ac:dyDescent="0.25">
      <c r="A214" s="1">
        <v>44834</v>
      </c>
      <c r="B214" s="10">
        <f>+data!$T214</f>
        <v>2.2395867686745712</v>
      </c>
      <c r="C214" s="10">
        <f>$A$1*data!$F214+(1-$A$1)*(data!$G214+CF!C214+'TR-E'!$A$2*(CF!C214-data!$E214)+'TR-E'!$A$3*CF!DH214)</f>
        <v>4.1099869587147637</v>
      </c>
      <c r="D214" s="10">
        <f>$A$1*data!$F214+(1-$A$1)*(data!$G214+CF!D214+'TR-E'!$A$2*(CF!D214-data!$E214)+'TR-E'!$A$3*CF!DI214)</f>
        <v>1.969135342066842</v>
      </c>
      <c r="E214" s="10">
        <f>$A$1*data!$F214+(1-$A$1)*(data!$G214+CF!E214+'TR-E'!$A$2*(CF!E214-data!$E214)+'TR-E'!$A$3*CF!DJ214)</f>
        <v>1.7479486179766033</v>
      </c>
      <c r="F214" s="10">
        <f>$A$1*data!$F214+(1-$A$1)*(data!$G214+CF!F214+'TR-E'!$A$2*(CF!F214-data!$E214)+'TR-E'!$A$3*CF!DK214)</f>
        <v>1.8306387660466643</v>
      </c>
      <c r="G214" s="10">
        <f>$A$1*data!$F214+(1-$A$1)*(data!$G214+CF!G214+'TR-E'!$A$2*(CF!G214-data!$E214)+'TR-E'!$A$3*CF!DL214)</f>
        <v>1.9170520040912544</v>
      </c>
      <c r="H214" s="10">
        <f>$A$1*data!$F214+(1-$A$1)*(data!$G214+CF!H214+'TR-E'!$A$2*(CF!H214-data!$E214)+'TR-E'!$A$3*CF!DM214)</f>
        <v>1.9119381393330452</v>
      </c>
      <c r="I214" s="10">
        <f>$A$1*data!$F214+(1-$A$1)*(data!$G214+CF!I214+'TR-E'!$A$2*(CF!I214-data!$E214)+'TR-E'!$A$3*CF!DN214)</f>
        <v>1.9182369788735343</v>
      </c>
      <c r="J214" s="10">
        <f>$A$1*data!$F214+(1-$A$1)*(data!$G214+CF!J214+'TR-E'!$A$2*(CF!J214-data!$E214)+'TR-E'!$A$3*CF!DO214)</f>
        <v>1.9229620554863578</v>
      </c>
      <c r="K214" s="10">
        <f>$A$1*data!$F214+(1-$A$1)*(data!$G214+CF!K214+'TR-E'!$A$2*(CF!K214-data!$E214)+'TR-E'!$A$3*CF!DP214)</f>
        <v>1.9261125274877893</v>
      </c>
      <c r="L214" s="10">
        <f>$A$1*data!$F214+(1-$A$1)*(data!$G214+CF!L214+'TR-E'!$A$2*(CF!L214-data!$E214)+'TR-E'!$A$3*CF!DQ214)</f>
        <v>1.9276878687270893</v>
      </c>
      <c r="M214" s="10">
        <f>$A$1*data!$F214+(1-$A$1)*(data!$G214+CF!M214+'TR-E'!$A$2*(CF!M214-data!$E214)+'TR-E'!$A$3*CF!DR214)</f>
        <v>1.9892913537163408</v>
      </c>
      <c r="N214" s="10">
        <f>$A$1*data!$F214+(1-$A$1)*(data!$G214+CF!N214+'TR-E'!$A$2*(CF!N214-data!$E214)+'TR-E'!$A$3*CF!DS214)</f>
        <v>2.0508948387055916</v>
      </c>
      <c r="O214" s="10">
        <f>$A$1*data!$F214+(1-$A$1)*(data!$G214+CF!O214+'TR-E'!$A$2*(CF!O214-data!$E214)+'TR-E'!$A$3*CF!DT214)</f>
        <v>2.1124983236948447</v>
      </c>
      <c r="P214" s="10">
        <f>$A$1*data!$F214+(1-$A$1)*(data!$G214+CF!P214+'TR-E'!$A$2*(CF!P214-data!$E214)+'TR-E'!$A$3*CF!DU214)</f>
        <v>2.1741018086840969</v>
      </c>
      <c r="Q214" s="10">
        <f>$A$1*data!$F214+(1-$A$1)*(data!$G214+CF!Q214+'TR-E'!$A$2*(CF!Q214-data!$E214)+'TR-E'!$A$3*CF!DV214)</f>
        <v>2.2357052936733512</v>
      </c>
      <c r="R214" s="10">
        <f>$A$1*data!$F214+(1-$A$1)*(data!$G214+CF!R214+'TR-E'!$A$2*(CF!R214-data!$E214)+'TR-E'!$A$3*CF!DW214)</f>
        <v>2.2357052936733517</v>
      </c>
      <c r="S214" s="10">
        <f>$A$1*data!$F214+(1-$A$1)*(data!$G214+CF!S214+'TR-E'!$A$2*(CF!S214-data!$E214)+'TR-E'!$A$3*CF!DX214)</f>
        <v>2.2357052936733517</v>
      </c>
      <c r="T214" s="10">
        <f>$A$1*data!$F214+(1-$A$1)*(data!$G214+CF!T214+'TR-E'!$A$2*(CF!T214-data!$E214)+'TR-E'!$A$3*CF!DY214)</f>
        <v>2.2357052936733517</v>
      </c>
      <c r="U214" s="10">
        <f>$A$1*data!$F214+(1-$A$1)*(data!$G214+CF!U214+'TR-E'!$A$2*(CF!U214-data!$E214)+'TR-E'!$A$3*CF!DZ214)</f>
        <v>2.2357052936733526</v>
      </c>
      <c r="V214" s="10">
        <f>$A$1*data!$F214+(1-$A$1)*(data!$G214+CF!V214+'TR-E'!$A$2*(CF!V214-data!$E214)+'TR-E'!$A$3*CF!EA214)</f>
        <v>2.2357052936733535</v>
      </c>
      <c r="W214" s="10">
        <f t="shared" si="108"/>
        <v>2.2395867686745712</v>
      </c>
      <c r="X214" s="10">
        <f t="shared" si="109"/>
        <v>4.1099869587147637</v>
      </c>
      <c r="Y214" s="10">
        <f t="shared" si="110"/>
        <v>3.0395611503908029</v>
      </c>
      <c r="Z214" s="10">
        <f t="shared" si="111"/>
        <v>2.6090236395860695</v>
      </c>
      <c r="AA214" s="10">
        <f t="shared" si="112"/>
        <v>2.4144274212012182</v>
      </c>
      <c r="AB214" s="10">
        <f t="shared" si="113"/>
        <v>2.3149523377792258</v>
      </c>
      <c r="AC214" s="10">
        <f t="shared" si="114"/>
        <v>2.2477833047048623</v>
      </c>
      <c r="AD214" s="10">
        <f t="shared" si="115"/>
        <v>2.2007052581575297</v>
      </c>
      <c r="AE214" s="10">
        <f t="shared" si="116"/>
        <v>2.1659873578236333</v>
      </c>
      <c r="AF214" s="10">
        <f t="shared" si="117"/>
        <v>2.1393345988974284</v>
      </c>
      <c r="AG214" s="10">
        <f t="shared" si="118"/>
        <v>2.1181699258803945</v>
      </c>
      <c r="AH214" s="10">
        <f t="shared" si="119"/>
        <v>2.1064536920472987</v>
      </c>
      <c r="AI214" s="10">
        <f t="shared" si="120"/>
        <v>2.1018237876021564</v>
      </c>
      <c r="AJ214" s="10">
        <f t="shared" si="121"/>
        <v>2.1026449057631322</v>
      </c>
      <c r="AK214" s="10">
        <f t="shared" si="122"/>
        <v>2.1077489702574868</v>
      </c>
      <c r="AL214" s="10">
        <f t="shared" si="123"/>
        <v>2.1162793918185447</v>
      </c>
      <c r="AM214" s="10">
        <f t="shared" si="124"/>
        <v>2.12374351068447</v>
      </c>
      <c r="AN214" s="10">
        <f t="shared" si="125"/>
        <v>2.1303294979191101</v>
      </c>
      <c r="AO214" s="10">
        <f t="shared" si="126"/>
        <v>2.1361837087943454</v>
      </c>
      <c r="AP214" s="10">
        <f t="shared" si="127"/>
        <v>2.141421686945872</v>
      </c>
      <c r="AQ214" s="10">
        <f t="shared" si="128"/>
        <v>2.1461358672822461</v>
      </c>
      <c r="AS214" s="37">
        <f t="shared" si="129"/>
        <v>0</v>
      </c>
    </row>
    <row r="215" spans="1:45" x14ac:dyDescent="0.25">
      <c r="A215" s="1">
        <v>44926</v>
      </c>
      <c r="B215" s="10">
        <f>+data!$T215</f>
        <v>3.4575844640088302</v>
      </c>
      <c r="C215" s="10">
        <f>$A$1*data!$F215+(1-$A$1)*(data!$G215+CF!C215+'TR-E'!$A$2*(CF!C215-data!$E215)+'TR-E'!$A$3*CF!DH215)</f>
        <v>2.9267644787058593</v>
      </c>
      <c r="D215" s="10">
        <f>$A$1*data!$F215+(1-$A$1)*(data!$G215+CF!D215+'TR-E'!$A$2*(CF!D215-data!$E215)+'TR-E'!$A$3*CF!DI215)</f>
        <v>2.4720105681949653</v>
      </c>
      <c r="E215" s="10">
        <f>$A$1*data!$F215+(1-$A$1)*(data!$G215+CF!E215+'TR-E'!$A$2*(CF!E215-data!$E215)+'TR-E'!$A$3*CF!DJ215)</f>
        <v>2.5878011922209092</v>
      </c>
      <c r="F215" s="10">
        <f>$A$1*data!$F215+(1-$A$1)*(data!$G215+CF!F215+'TR-E'!$A$2*(CF!F215-data!$E215)+'TR-E'!$A$3*CF!DK215)</f>
        <v>2.6704644510299418</v>
      </c>
      <c r="G215" s="10">
        <f>$A$1*data!$F215+(1-$A$1)*(data!$G215+CF!G215+'TR-E'!$A$2*(CF!G215-data!$E215)+'TR-E'!$A$3*CF!DL215)</f>
        <v>2.7283284031663424</v>
      </c>
      <c r="H215" s="10">
        <f>$A$1*data!$F215+(1-$A$1)*(data!$G215+CF!H215+'TR-E'!$A$2*(CF!H215-data!$E215)+'TR-E'!$A$3*CF!DM215)</f>
        <v>2.7602105345506027</v>
      </c>
      <c r="I215" s="10">
        <f>$A$1*data!$F215+(1-$A$1)*(data!$G215+CF!I215+'TR-E'!$A$2*(CF!I215-data!$E215)+'TR-E'!$A$3*CF!DN215)</f>
        <v>2.7654340973886882</v>
      </c>
      <c r="J215" s="10">
        <f>$A$1*data!$F215+(1-$A$1)*(data!$G215+CF!J215+'TR-E'!$A$2*(CF!J215-data!$E215)+'TR-E'!$A$3*CF!DO215)</f>
        <v>2.76935241831334</v>
      </c>
      <c r="K215" s="10">
        <f>$A$1*data!$F215+(1-$A$1)*(data!$G215+CF!K215+'TR-E'!$A$2*(CF!K215-data!$E215)+'TR-E'!$A$3*CF!DP215)</f>
        <v>2.7719649206487578</v>
      </c>
      <c r="L215" s="10">
        <f>$A$1*data!$F215+(1-$A$1)*(data!$G215+CF!L215+'TR-E'!$A$2*(CF!L215-data!$E215)+'TR-E'!$A$3*CF!DQ215)</f>
        <v>2.7732712439168603</v>
      </c>
      <c r="M215" s="10">
        <f>$A$1*data!$F215+(1-$A$1)*(data!$G215+CF!M215+'TR-E'!$A$2*(CF!M215-data!$E215)+'TR-E'!$A$3*CF!DR215)</f>
        <v>2.8343000705335046</v>
      </c>
      <c r="N215" s="10">
        <f>$A$1*data!$F215+(1-$A$1)*(data!$G215+CF!N215+'TR-E'!$A$2*(CF!N215-data!$E215)+'TR-E'!$A$3*CF!DS215)</f>
        <v>2.8953288971501503</v>
      </c>
      <c r="O215" s="10">
        <f>$A$1*data!$F215+(1-$A$1)*(data!$G215+CF!O215+'TR-E'!$A$2*(CF!O215-data!$E215)+'TR-E'!$A$3*CF!DT215)</f>
        <v>2.9563577237667946</v>
      </c>
      <c r="P215" s="10">
        <f>$A$1*data!$F215+(1-$A$1)*(data!$G215+CF!P215+'TR-E'!$A$2*(CF!P215-data!$E215)+'TR-E'!$A$3*CF!DU215)</f>
        <v>3.0173865503834421</v>
      </c>
      <c r="Q215" s="10">
        <f>$A$1*data!$F215+(1-$A$1)*(data!$G215+CF!Q215+'TR-E'!$A$2*(CF!Q215-data!$E215)+'TR-E'!$A$3*CF!DV215)</f>
        <v>3.0784153770000886</v>
      </c>
      <c r="R215" s="10">
        <f>$A$1*data!$F215+(1-$A$1)*(data!$G215+CF!R215+'TR-E'!$A$2*(CF!R215-data!$E215)+'TR-E'!$A$3*CF!DW215)</f>
        <v>3.0784153770000868</v>
      </c>
      <c r="S215" s="10">
        <f>$A$1*data!$F215+(1-$A$1)*(data!$G215+CF!S215+'TR-E'!$A$2*(CF!S215-data!$E215)+'TR-E'!$A$3*CF!DX215)</f>
        <v>3.0784153770000868</v>
      </c>
      <c r="T215" s="10">
        <f>$A$1*data!$F215+(1-$A$1)*(data!$G215+CF!T215+'TR-E'!$A$2*(CF!T215-data!$E215)+'TR-E'!$A$3*CF!DY215)</f>
        <v>3.0784153770000877</v>
      </c>
      <c r="U215" s="10">
        <f>$A$1*data!$F215+(1-$A$1)*(data!$G215+CF!U215+'TR-E'!$A$2*(CF!U215-data!$E215)+'TR-E'!$A$3*CF!DZ215)</f>
        <v>3.0784153770000886</v>
      </c>
      <c r="V215" s="10">
        <f>$A$1*data!$F215+(1-$A$1)*(data!$G215+CF!V215+'TR-E'!$A$2*(CF!V215-data!$E215)+'TR-E'!$A$3*CF!EA215)</f>
        <v>3.0784153770000886</v>
      </c>
      <c r="W215" s="10">
        <f t="shared" si="108"/>
        <v>3.4575844640088302</v>
      </c>
      <c r="X215" s="10">
        <f t="shared" si="109"/>
        <v>2.9267644787058593</v>
      </c>
      <c r="Y215" s="10">
        <f t="shared" si="110"/>
        <v>2.6993875234504126</v>
      </c>
      <c r="Z215" s="10">
        <f t="shared" si="111"/>
        <v>2.6621920797072449</v>
      </c>
      <c r="AA215" s="10">
        <f t="shared" si="112"/>
        <v>2.6642601725379191</v>
      </c>
      <c r="AB215" s="10">
        <f t="shared" si="113"/>
        <v>2.6770738186636036</v>
      </c>
      <c r="AC215" s="10">
        <f t="shared" si="114"/>
        <v>2.6909299379781033</v>
      </c>
      <c r="AD215" s="10">
        <f t="shared" si="115"/>
        <v>2.7015733893224727</v>
      </c>
      <c r="AE215" s="10">
        <f t="shared" si="116"/>
        <v>2.710045767946331</v>
      </c>
      <c r="AF215" s="10">
        <f t="shared" si="117"/>
        <v>2.7169256738021565</v>
      </c>
      <c r="AG215" s="10">
        <f t="shared" si="118"/>
        <v>2.7225602308136265</v>
      </c>
      <c r="AH215" s="10">
        <f t="shared" si="119"/>
        <v>2.7327183980608885</v>
      </c>
      <c r="AI215" s="10">
        <f t="shared" si="120"/>
        <v>2.7462692729849931</v>
      </c>
      <c r="AJ215" s="10">
        <f t="shared" si="121"/>
        <v>2.7624299230451319</v>
      </c>
      <c r="AK215" s="10">
        <f t="shared" si="122"/>
        <v>2.7806411107121538</v>
      </c>
      <c r="AL215" s="10">
        <f t="shared" si="123"/>
        <v>2.800492728464683</v>
      </c>
      <c r="AM215" s="10">
        <f t="shared" si="124"/>
        <v>2.8178628939981456</v>
      </c>
      <c r="AN215" s="10">
        <f t="shared" si="125"/>
        <v>2.8331895106453184</v>
      </c>
      <c r="AO215" s="10">
        <f t="shared" si="126"/>
        <v>2.8468131698872501</v>
      </c>
      <c r="AP215" s="10">
        <f t="shared" si="127"/>
        <v>2.8590027597352941</v>
      </c>
      <c r="AQ215" s="10">
        <f t="shared" si="128"/>
        <v>2.8699733905985338</v>
      </c>
      <c r="AS215" s="37">
        <f t="shared" si="129"/>
        <v>0</v>
      </c>
    </row>
    <row r="216" spans="1:45" x14ac:dyDescent="0.25">
      <c r="A216" s="1">
        <v>45016</v>
      </c>
      <c r="B216" s="10">
        <f>+data!$T216</f>
        <v>4.5960744790415164</v>
      </c>
      <c r="C216" s="10">
        <f>$A$1*data!$F216+(1-$A$1)*(data!$G216+CF!C216+'TR-E'!$A$2*(CF!C216-data!$E216)+'TR-E'!$A$3*CF!DH216)</f>
        <v>3.8081905455502185</v>
      </c>
      <c r="D216" s="10">
        <f>$A$1*data!$F216+(1-$A$1)*(data!$G216+CF!D216+'TR-E'!$A$2*(CF!D216-data!$E216)+'TR-E'!$A$3*CF!DI216)</f>
        <v>3.0712816239523377</v>
      </c>
      <c r="E216" s="10">
        <f>$A$1*data!$F216+(1-$A$1)*(data!$G216+CF!E216+'TR-E'!$A$2*(CF!E216-data!$E216)+'TR-E'!$A$3*CF!DJ216)</f>
        <v>3.1923147366646054</v>
      </c>
      <c r="F216" s="10">
        <f>$A$1*data!$F216+(1-$A$1)*(data!$G216+CF!F216+'TR-E'!$A$2*(CF!F216-data!$E216)+'TR-E'!$A$3*CF!DK216)</f>
        <v>3.3531507975143677</v>
      </c>
      <c r="G216" s="10">
        <f>$A$1*data!$F216+(1-$A$1)*(data!$G216+CF!G216+'TR-E'!$A$2*(CF!G216-data!$E216)+'TR-E'!$A$3*CF!DL216)</f>
        <v>3.3827171875812603</v>
      </c>
      <c r="H216" s="10">
        <f>$A$1*data!$F216+(1-$A$1)*(data!$G216+CF!H216+'TR-E'!$A$2*(CF!H216-data!$E216)+'TR-E'!$A$3*CF!DM216)</f>
        <v>3.4768125052640011</v>
      </c>
      <c r="I216" s="10">
        <f>$A$1*data!$F216+(1-$A$1)*(data!$G216+CF!I216+'TR-E'!$A$2*(CF!I216-data!$E216)+'TR-E'!$A$3*CF!DN216)</f>
        <v>3.483799003886686</v>
      </c>
      <c r="J216" s="10">
        <f>$A$1*data!$F216+(1-$A$1)*(data!$G216+CF!J216+'TR-E'!$A$2*(CF!J216-data!$E216)+'TR-E'!$A$3*CF!DO216)</f>
        <v>3.4890400298297015</v>
      </c>
      <c r="K216" s="10">
        <f>$A$1*data!$F216+(1-$A$1)*(data!$G216+CF!K216+'TR-E'!$A$2*(CF!K216-data!$E216)+'TR-E'!$A$3*CF!DP216)</f>
        <v>3.4925345591894188</v>
      </c>
      <c r="L216" s="10">
        <f>$A$1*data!$F216+(1-$A$1)*(data!$G216+CF!L216+'TR-E'!$A$2*(CF!L216-data!$E216)+'TR-E'!$A$3*CF!DQ216)</f>
        <v>3.4942819518947505</v>
      </c>
      <c r="M216" s="10">
        <f>$A$1*data!$F216+(1-$A$1)*(data!$G216+CF!M216+'TR-E'!$A$2*(CF!M216-data!$E216)+'TR-E'!$A$3*CF!DR216)</f>
        <v>3.5385096937023839</v>
      </c>
      <c r="N216" s="10">
        <f>$A$1*data!$F216+(1-$A$1)*(data!$G216+CF!N216+'TR-E'!$A$2*(CF!N216-data!$E216)+'TR-E'!$A$3*CF!DS216)</f>
        <v>3.5827374355100172</v>
      </c>
      <c r="O216" s="10">
        <f>$A$1*data!$F216+(1-$A$1)*(data!$G216+CF!O216+'TR-E'!$A$2*(CF!O216-data!$E216)+'TR-E'!$A$3*CF!DT216)</f>
        <v>3.6269651773176506</v>
      </c>
      <c r="P216" s="10">
        <f>$A$1*data!$F216+(1-$A$1)*(data!$G216+CF!P216+'TR-E'!$A$2*(CF!P216-data!$E216)+'TR-E'!$A$3*CF!DU216)</f>
        <v>3.6711929191252861</v>
      </c>
      <c r="Q216" s="10">
        <f>$A$1*data!$F216+(1-$A$1)*(data!$G216+CF!Q216+'TR-E'!$A$2*(CF!Q216-data!$E216)+'TR-E'!$A$3*CF!DV216)</f>
        <v>3.715420660932919</v>
      </c>
      <c r="R216" s="10">
        <f>$A$1*data!$F216+(1-$A$1)*(data!$G216+CF!R216+'TR-E'!$A$2*(CF!R216-data!$E216)+'TR-E'!$A$3*CF!DW216)</f>
        <v>3.7154206609329172</v>
      </c>
      <c r="S216" s="10">
        <f>$A$1*data!$F216+(1-$A$1)*(data!$G216+CF!S216+'TR-E'!$A$2*(CF!S216-data!$E216)+'TR-E'!$A$3*CF!DX216)</f>
        <v>3.7154206609329146</v>
      </c>
      <c r="T216" s="10">
        <f>$A$1*data!$F216+(1-$A$1)*(data!$G216+CF!T216+'TR-E'!$A$2*(CF!T216-data!$E216)+'TR-E'!$A$3*CF!DY216)</f>
        <v>3.7154206609329163</v>
      </c>
      <c r="U216" s="10">
        <f>$A$1*data!$F216+(1-$A$1)*(data!$G216+CF!U216+'TR-E'!$A$2*(CF!U216-data!$E216)+'TR-E'!$A$3*CF!DZ216)</f>
        <v>3.7154206609329181</v>
      </c>
      <c r="V216" s="10">
        <f>$A$1*data!$F216+(1-$A$1)*(data!$G216+CF!V216+'TR-E'!$A$2*(CF!V216-data!$E216)+'TR-E'!$A$3*CF!EA216)</f>
        <v>3.715420660932919</v>
      </c>
      <c r="W216" s="10">
        <f t="shared" si="108"/>
        <v>4.5960744790415164</v>
      </c>
      <c r="X216" s="10">
        <f t="shared" si="109"/>
        <v>3.8081905455502185</v>
      </c>
      <c r="Y216" s="10">
        <f t="shared" si="110"/>
        <v>3.4397360847512779</v>
      </c>
      <c r="Z216" s="10">
        <f t="shared" si="111"/>
        <v>3.3572623020557208</v>
      </c>
      <c r="AA216" s="10">
        <f t="shared" si="112"/>
        <v>3.3562344259203822</v>
      </c>
      <c r="AB216" s="10">
        <f t="shared" si="113"/>
        <v>3.3615309782525578</v>
      </c>
      <c r="AC216" s="10">
        <f t="shared" si="114"/>
        <v>3.3807445660877984</v>
      </c>
      <c r="AD216" s="10">
        <f t="shared" si="115"/>
        <v>3.3954666286304964</v>
      </c>
      <c r="AE216" s="10">
        <f t="shared" si="116"/>
        <v>3.407163303780397</v>
      </c>
      <c r="AF216" s="10">
        <f t="shared" si="117"/>
        <v>3.4166489988258437</v>
      </c>
      <c r="AG216" s="10">
        <f t="shared" si="118"/>
        <v>3.424412294132734</v>
      </c>
      <c r="AH216" s="10">
        <f t="shared" si="119"/>
        <v>3.4347847850027025</v>
      </c>
      <c r="AI216" s="10">
        <f t="shared" si="120"/>
        <v>3.4471141725449788</v>
      </c>
      <c r="AJ216" s="10">
        <f t="shared" si="121"/>
        <v>3.4609488652197999</v>
      </c>
      <c r="AK216" s="10">
        <f t="shared" si="122"/>
        <v>3.4759662976416204</v>
      </c>
      <c r="AL216" s="10">
        <f t="shared" si="123"/>
        <v>3.4919299218610407</v>
      </c>
      <c r="AM216" s="10">
        <f t="shared" si="124"/>
        <v>3.505898093053033</v>
      </c>
      <c r="AN216" s="10">
        <f t="shared" si="125"/>
        <v>3.5182229499871438</v>
      </c>
      <c r="AO216" s="10">
        <f t="shared" si="126"/>
        <v>3.52917837837302</v>
      </c>
      <c r="AP216" s="10">
        <f t="shared" si="127"/>
        <v>3.5389806037709093</v>
      </c>
      <c r="AQ216" s="10">
        <f t="shared" si="128"/>
        <v>3.54780260662901</v>
      </c>
      <c r="AS216" s="37">
        <f t="shared" si="129"/>
        <v>0</v>
      </c>
    </row>
    <row r="217" spans="1:45" x14ac:dyDescent="0.25">
      <c r="A217" s="1">
        <v>45107</v>
      </c>
      <c r="B217" s="10">
        <f>+data!$T217</f>
        <v>5.2721273104955726</v>
      </c>
      <c r="C217" s="10">
        <f>$A$1*data!$F217+(1-$A$1)*(data!$G217+CF!C217+'TR-E'!$A$2*(CF!C217-data!$E217)+'TR-E'!$A$3*CF!DH217)</f>
        <v>4.0473990561247639</v>
      </c>
      <c r="D217" s="10">
        <f>$A$1*data!$F217+(1-$A$1)*(data!$G217+CF!D217+'TR-E'!$A$2*(CF!D217-data!$E217)+'TR-E'!$A$3*CF!DI217)</f>
        <v>3.3576957512313625</v>
      </c>
      <c r="E217" s="10">
        <f>$A$1*data!$F217+(1-$A$1)*(data!$G217+CF!E217+'TR-E'!$A$2*(CF!E217-data!$E217)+'TR-E'!$A$3*CF!DJ217)</f>
        <v>3.3712049511283659</v>
      </c>
      <c r="F217" s="10">
        <f>$A$1*data!$F217+(1-$A$1)*(data!$G217+CF!F217+'TR-E'!$A$2*(CF!F217-data!$E217)+'TR-E'!$A$3*CF!DK217)</f>
        <v>3.4648034927727398</v>
      </c>
      <c r="G217" s="10">
        <f>$A$1*data!$F217+(1-$A$1)*(data!$G217+CF!G217+'TR-E'!$A$2*(CF!G217-data!$E217)+'TR-E'!$A$3*CF!DL217)</f>
        <v>3.5006599411896326</v>
      </c>
      <c r="H217" s="10">
        <f>$A$1*data!$F217+(1-$A$1)*(data!$G217+CF!H217+'TR-E'!$A$2*(CF!H217-data!$E217)+'TR-E'!$A$3*CF!DM217)</f>
        <v>3.5457377759637234</v>
      </c>
      <c r="I217" s="10">
        <f>$A$1*data!$F217+(1-$A$1)*(data!$G217+CF!I217+'TR-E'!$A$2*(CF!I217-data!$E217)+'TR-E'!$A$3*CF!DN217)</f>
        <v>3.5461668367562149</v>
      </c>
      <c r="J217" s="10">
        <f>$A$1*data!$F217+(1-$A$1)*(data!$G217+CF!J217+'TR-E'!$A$2*(CF!J217-data!$E217)+'TR-E'!$A$3*CF!DO217)</f>
        <v>3.5464886367026631</v>
      </c>
      <c r="K217" s="10">
        <f>$A$1*data!$F217+(1-$A$1)*(data!$G217+CF!K217+'TR-E'!$A$2*(CF!K217-data!$E217)+'TR-E'!$A$3*CF!DP217)</f>
        <v>3.5467031719345674</v>
      </c>
      <c r="L217" s="10">
        <f>$A$1*data!$F217+(1-$A$1)*(data!$G217+CF!L217+'TR-E'!$A$2*(CF!L217-data!$E217)+'TR-E'!$A$3*CF!DQ217)</f>
        <v>3.5468104400340881</v>
      </c>
      <c r="M217" s="10">
        <f>$A$1*data!$F217+(1-$A$1)*(data!$G217+CF!M217+'TR-E'!$A$2*(CF!M217-data!$E217)+'TR-E'!$A$3*CF!DR217)</f>
        <v>3.6181065817370293</v>
      </c>
      <c r="N217" s="10">
        <f>$A$1*data!$F217+(1-$A$1)*(data!$G217+CF!N217+'TR-E'!$A$2*(CF!N217-data!$E217)+'TR-E'!$A$3*CF!DS217)</f>
        <v>3.6894027234399678</v>
      </c>
      <c r="O217" s="10">
        <f>$A$1*data!$F217+(1-$A$1)*(data!$G217+CF!O217+'TR-E'!$A$2*(CF!O217-data!$E217)+'TR-E'!$A$3*CF!DT217)</f>
        <v>3.7606988651429063</v>
      </c>
      <c r="P217" s="10">
        <f>$A$1*data!$F217+(1-$A$1)*(data!$G217+CF!P217+'TR-E'!$A$2*(CF!P217-data!$E217)+'TR-E'!$A$3*CF!DU217)</f>
        <v>3.8319950068458457</v>
      </c>
      <c r="Q217" s="10">
        <f>$A$1*data!$F217+(1-$A$1)*(data!$G217+CF!Q217+'TR-E'!$A$2*(CF!Q217-data!$E217)+'TR-E'!$A$3*CF!DV217)</f>
        <v>3.9032911485487825</v>
      </c>
      <c r="R217" s="10">
        <f>$A$1*data!$F217+(1-$A$1)*(data!$G217+CF!R217+'TR-E'!$A$2*(CF!R217-data!$E217)+'TR-E'!$A$3*CF!DW217)</f>
        <v>3.9032911485487838</v>
      </c>
      <c r="S217" s="10">
        <f>$A$1*data!$F217+(1-$A$1)*(data!$G217+CF!S217+'TR-E'!$A$2*(CF!S217-data!$E217)+'TR-E'!$A$3*CF!DX217)</f>
        <v>3.9032911485487833</v>
      </c>
      <c r="T217" s="10">
        <f>$A$1*data!$F217+(1-$A$1)*(data!$G217+CF!T217+'TR-E'!$A$2*(CF!T217-data!$E217)+'TR-E'!$A$3*CF!DY217)</f>
        <v>3.9032911485487829</v>
      </c>
      <c r="U217" s="10">
        <f>$A$1*data!$F217+(1-$A$1)*(data!$G217+CF!U217+'TR-E'!$A$2*(CF!U217-data!$E217)+'TR-E'!$A$3*CF!DZ217)</f>
        <v>3.9032911485487838</v>
      </c>
      <c r="V217" s="10">
        <f>$A$1*data!$F217+(1-$A$1)*(data!$G217+CF!V217+'TR-E'!$A$2*(CF!V217-data!$E217)+'TR-E'!$A$3*CF!EA217)</f>
        <v>3.903291148548782</v>
      </c>
      <c r="W217" s="10">
        <f t="shared" si="108"/>
        <v>5.2721273104955726</v>
      </c>
      <c r="X217" s="10">
        <f t="shared" si="109"/>
        <v>4.0473990561247639</v>
      </c>
      <c r="Y217" s="10">
        <f t="shared" si="110"/>
        <v>3.7025474036780635</v>
      </c>
      <c r="Z217" s="10">
        <f t="shared" si="111"/>
        <v>3.5920999194948311</v>
      </c>
      <c r="AA217" s="10">
        <f t="shared" si="112"/>
        <v>3.5602758128143082</v>
      </c>
      <c r="AB217" s="10">
        <f t="shared" si="113"/>
        <v>3.5483526384893729</v>
      </c>
      <c r="AC217" s="10">
        <f t="shared" si="114"/>
        <v>3.547916828068431</v>
      </c>
      <c r="AD217" s="10">
        <f t="shared" si="115"/>
        <v>3.5476668293095428</v>
      </c>
      <c r="AE217" s="10">
        <f t="shared" si="116"/>
        <v>3.5475195552336829</v>
      </c>
      <c r="AF217" s="10">
        <f t="shared" si="117"/>
        <v>3.5474288459782257</v>
      </c>
      <c r="AG217" s="10">
        <f t="shared" si="118"/>
        <v>3.547367005383812</v>
      </c>
      <c r="AH217" s="10">
        <f t="shared" si="119"/>
        <v>3.5537978759613775</v>
      </c>
      <c r="AI217" s="10">
        <f t="shared" si="120"/>
        <v>3.5650982799179265</v>
      </c>
      <c r="AJ217" s="10">
        <f t="shared" si="121"/>
        <v>3.5801444787813868</v>
      </c>
      <c r="AK217" s="10">
        <f t="shared" si="122"/>
        <v>3.5981338022145621</v>
      </c>
      <c r="AL217" s="10">
        <f t="shared" si="123"/>
        <v>3.6184776253035102</v>
      </c>
      <c r="AM217" s="10">
        <f t="shared" si="124"/>
        <v>3.6362784705063396</v>
      </c>
      <c r="AN217" s="10">
        <f t="shared" si="125"/>
        <v>3.6519850986264832</v>
      </c>
      <c r="AO217" s="10">
        <f t="shared" si="126"/>
        <v>3.6659465458443887</v>
      </c>
      <c r="AP217" s="10">
        <f t="shared" si="127"/>
        <v>3.678438367039357</v>
      </c>
      <c r="AQ217" s="10">
        <f t="shared" si="128"/>
        <v>3.6896810061148289</v>
      </c>
      <c r="AS217" s="37">
        <f t="shared" si="129"/>
        <v>0</v>
      </c>
    </row>
    <row r="218" spans="1:45" x14ac:dyDescent="0.25">
      <c r="A218" s="1">
        <v>45199</v>
      </c>
      <c r="B218" s="10">
        <f>+data!$T218</f>
        <v>5.4792250488651035</v>
      </c>
      <c r="C218" s="10">
        <f>$A$1*data!$F218+(1-$A$1)*(data!$G218+CF!C218+'TR-E'!$A$2*(CF!C218-data!$E218)+'TR-E'!$A$3*CF!DH218)</f>
        <v>4.6279713060212959</v>
      </c>
      <c r="D218" s="10">
        <f>$A$1*data!$F218+(1-$A$1)*(data!$G218+CF!D218+'TR-E'!$A$2*(CF!D218-data!$E218)+'TR-E'!$A$3*CF!DI218)</f>
        <v>4.0251555356220754</v>
      </c>
      <c r="E218" s="10">
        <f>$A$1*data!$F218+(1-$A$1)*(data!$G218+CF!E218+'TR-E'!$A$2*(CF!E218-data!$E218)+'TR-E'!$A$3*CF!DJ218)</f>
        <v>3.9444572216334519</v>
      </c>
      <c r="F218" s="10">
        <f>$A$1*data!$F218+(1-$A$1)*(data!$G218+CF!F218+'TR-E'!$A$2*(CF!F218-data!$E218)+'TR-E'!$A$3*CF!DK218)</f>
        <v>3.9951305969170461</v>
      </c>
      <c r="G218" s="10">
        <f>$A$1*data!$F218+(1-$A$1)*(data!$G218+CF!G218+'TR-E'!$A$2*(CF!G218-data!$E218)+'TR-E'!$A$3*CF!DL218)</f>
        <v>4.0094355653147682</v>
      </c>
      <c r="H218" s="10">
        <f>$A$1*data!$F218+(1-$A$1)*(data!$G218+CF!H218+'TR-E'!$A$2*(CF!H218-data!$E218)+'TR-E'!$A$3*CF!DM218)</f>
        <v>4.003745112518958</v>
      </c>
      <c r="I218" s="10">
        <f>$A$1*data!$F218+(1-$A$1)*(data!$G218+CF!I218+'TR-E'!$A$2*(CF!I218-data!$E218)+'TR-E'!$A$3*CF!DN218)</f>
        <v>3.9976857310913054</v>
      </c>
      <c r="J218" s="10">
        <f>$A$1*data!$F218+(1-$A$1)*(data!$G218+CF!J218+'TR-E'!$A$2*(CF!J218-data!$E218)+'TR-E'!$A$3*CF!DO218)</f>
        <v>3.9931420507164743</v>
      </c>
      <c r="K218" s="10">
        <f>$A$1*data!$F218+(1-$A$1)*(data!$G218+CF!K218+'TR-E'!$A$2*(CF!K218-data!$E218)+'TR-E'!$A$3*CF!DP218)</f>
        <v>3.9901133107281308</v>
      </c>
      <c r="L218" s="10">
        <f>$A$1*data!$F218+(1-$A$1)*(data!$G218+CF!L218+'TR-E'!$A$2*(CF!L218-data!$E218)+'TR-E'!$A$3*CF!DQ218)</f>
        <v>3.9885990357933827</v>
      </c>
      <c r="M218" s="10">
        <f>$A$1*data!$F218+(1-$A$1)*(data!$G218+CF!M218+'TR-E'!$A$2*(CF!M218-data!$E218)+'TR-E'!$A$3*CF!DR218)</f>
        <v>4.0657188393317227</v>
      </c>
      <c r="N218" s="10">
        <f>$A$1*data!$F218+(1-$A$1)*(data!$G218+CF!N218+'TR-E'!$A$2*(CF!N218-data!$E218)+'TR-E'!$A$3*CF!DS218)</f>
        <v>4.1428386428700605</v>
      </c>
      <c r="O218" s="10">
        <f>$A$1*data!$F218+(1-$A$1)*(data!$G218+CF!O218+'TR-E'!$A$2*(CF!O218-data!$E218)+'TR-E'!$A$3*CF!DT218)</f>
        <v>4.2199584464084001</v>
      </c>
      <c r="P218" s="10">
        <f>$A$1*data!$F218+(1-$A$1)*(data!$G218+CF!P218+'TR-E'!$A$2*(CF!P218-data!$E218)+'TR-E'!$A$3*CF!DU218)</f>
        <v>4.2970782499467388</v>
      </c>
      <c r="Q218" s="10">
        <f>$A$1*data!$F218+(1-$A$1)*(data!$G218+CF!Q218+'TR-E'!$A$2*(CF!Q218-data!$E218)+'TR-E'!$A$3*CF!DV218)</f>
        <v>4.3741980534850775</v>
      </c>
      <c r="R218" s="10">
        <f>$A$1*data!$F218+(1-$A$1)*(data!$G218+CF!R218+'TR-E'!$A$2*(CF!R218-data!$E218)+'TR-E'!$A$3*CF!DW218)</f>
        <v>4.3741980534850784</v>
      </c>
      <c r="S218" s="10">
        <f>$A$1*data!$F218+(1-$A$1)*(data!$G218+CF!S218+'TR-E'!$A$2*(CF!S218-data!$E218)+'TR-E'!$A$3*CF!DX218)</f>
        <v>4.3741980534850793</v>
      </c>
      <c r="T218" s="10">
        <f>$A$1*data!$F218+(1-$A$1)*(data!$G218+CF!T218+'TR-E'!$A$2*(CF!T218-data!$E218)+'TR-E'!$A$3*CF!DY218)</f>
        <v>4.3741980534850784</v>
      </c>
      <c r="U218" s="10">
        <f>$A$1*data!$F218+(1-$A$1)*(data!$G218+CF!U218+'TR-E'!$A$2*(CF!U218-data!$E218)+'TR-E'!$A$3*CF!DZ218)</f>
        <v>4.3741980534850775</v>
      </c>
      <c r="V218" s="10">
        <f>$A$1*data!$F218+(1-$A$1)*(data!$G218+CF!V218+'TR-E'!$A$2*(CF!V218-data!$E218)+'TR-E'!$A$3*CF!EA218)</f>
        <v>4.3741980534850811</v>
      </c>
      <c r="W218" s="10">
        <f t="shared" si="108"/>
        <v>5.4792250488651035</v>
      </c>
      <c r="X218" s="10">
        <f t="shared" si="109"/>
        <v>4.6279713060212959</v>
      </c>
      <c r="Y218" s="10">
        <f t="shared" si="110"/>
        <v>4.3265634208216852</v>
      </c>
      <c r="Z218" s="10">
        <f t="shared" si="111"/>
        <v>4.1991946877589408</v>
      </c>
      <c r="AA218" s="10">
        <f t="shared" si="112"/>
        <v>4.1481786650484676</v>
      </c>
      <c r="AB218" s="10">
        <f t="shared" si="113"/>
        <v>4.1204300451017275</v>
      </c>
      <c r="AC218" s="10">
        <f t="shared" si="114"/>
        <v>4.1009825563379323</v>
      </c>
      <c r="AD218" s="10">
        <f t="shared" si="115"/>
        <v>4.086225867016986</v>
      </c>
      <c r="AE218" s="10">
        <f t="shared" si="116"/>
        <v>4.0745903899794218</v>
      </c>
      <c r="AF218" s="10">
        <f t="shared" si="117"/>
        <v>4.0652040478403899</v>
      </c>
      <c r="AG218" s="10">
        <f t="shared" si="118"/>
        <v>4.0575435466356895</v>
      </c>
      <c r="AH218" s="10">
        <f t="shared" si="119"/>
        <v>4.0582867550626016</v>
      </c>
      <c r="AI218" s="10">
        <f t="shared" si="120"/>
        <v>4.0653327457132233</v>
      </c>
      <c r="AJ218" s="10">
        <f t="shared" si="121"/>
        <v>4.0772270303820823</v>
      </c>
      <c r="AK218" s="10">
        <f t="shared" si="122"/>
        <v>4.0929306889224142</v>
      </c>
      <c r="AL218" s="10">
        <f t="shared" si="123"/>
        <v>4.1116818465599243</v>
      </c>
      <c r="AM218" s="10">
        <f t="shared" si="124"/>
        <v>4.1280891094927465</v>
      </c>
      <c r="AN218" s="10">
        <f t="shared" si="125"/>
        <v>4.1425661061981778</v>
      </c>
      <c r="AO218" s="10">
        <f t="shared" si="126"/>
        <v>4.1554345477141164</v>
      </c>
      <c r="AP218" s="10">
        <f t="shared" si="127"/>
        <v>4.1669484164389035</v>
      </c>
      <c r="AQ218" s="10">
        <f t="shared" si="128"/>
        <v>4.1773108982912124</v>
      </c>
      <c r="AS218" s="37">
        <f t="shared" si="129"/>
        <v>0</v>
      </c>
    </row>
  </sheetData>
  <phoneticPr fontId="2"/>
  <conditionalFormatting sqref="W124:AQ218 AS124:AS218">
    <cfRule type="cellIs" dxfId="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0"/>
  <dimension ref="A1:AQ218"/>
  <sheetViews>
    <sheetView zoomScale="85" zoomScaleNormal="85" workbookViewId="0">
      <pane xSplit="1" ySplit="3" topLeftCell="B124" activePane="bottomRight" state="frozen"/>
      <selection pane="topRight" activeCell="B1" sqref="B1"/>
      <selection pane="bottomLeft" activeCell="A4" sqref="A4"/>
      <selection pane="bottomRight" activeCell="A124" sqref="A124"/>
    </sheetView>
  </sheetViews>
  <sheetFormatPr defaultRowHeight="13.25" x14ac:dyDescent="0.25"/>
  <sheetData>
    <row r="1" spans="1:43" x14ac:dyDescent="0.25">
      <c r="A1" s="15">
        <f>0.85^4</f>
        <v>0.52200624999999989</v>
      </c>
      <c r="B1" s="9" t="s">
        <v>48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21" t="s">
        <v>49</v>
      </c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</row>
    <row r="2" spans="1:43" x14ac:dyDescent="0.25">
      <c r="A2" s="15">
        <f>data!Q2</f>
        <v>1.5</v>
      </c>
      <c r="B2" s="22">
        <v>0</v>
      </c>
      <c r="C2" s="22">
        <v>0</v>
      </c>
      <c r="D2" s="22">
        <v>0</v>
      </c>
      <c r="E2" s="22">
        <v>0</v>
      </c>
      <c r="F2" s="22">
        <v>0</v>
      </c>
      <c r="G2" s="22">
        <v>0</v>
      </c>
      <c r="H2" s="22">
        <v>0</v>
      </c>
      <c r="I2" s="22">
        <v>0</v>
      </c>
      <c r="J2" s="22">
        <v>0</v>
      </c>
      <c r="K2" s="22">
        <v>0</v>
      </c>
      <c r="L2" s="22">
        <v>0</v>
      </c>
      <c r="M2" s="22">
        <v>0</v>
      </c>
      <c r="N2" s="22">
        <v>0</v>
      </c>
      <c r="O2" s="22">
        <v>0</v>
      </c>
      <c r="P2" s="22">
        <v>0</v>
      </c>
      <c r="Q2" s="22">
        <v>0</v>
      </c>
      <c r="R2" s="22">
        <v>0</v>
      </c>
      <c r="S2" s="22">
        <v>0</v>
      </c>
      <c r="T2" s="22">
        <v>0</v>
      </c>
      <c r="U2" s="22">
        <v>0</v>
      </c>
      <c r="V2" s="22">
        <v>0</v>
      </c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</row>
    <row r="3" spans="1:43" x14ac:dyDescent="0.25">
      <c r="A3" s="17">
        <v>0.5</v>
      </c>
      <c r="B3" s="13">
        <v>0</v>
      </c>
      <c r="C3" s="13">
        <v>1</v>
      </c>
      <c r="D3" s="13">
        <f>+C3+1</f>
        <v>2</v>
      </c>
      <c r="E3" s="13">
        <f t="shared" ref="E3:V3" si="0">+D3+1</f>
        <v>3</v>
      </c>
      <c r="F3" s="13">
        <f t="shared" si="0"/>
        <v>4</v>
      </c>
      <c r="G3" s="13">
        <f t="shared" si="0"/>
        <v>5</v>
      </c>
      <c r="H3" s="13">
        <f t="shared" si="0"/>
        <v>6</v>
      </c>
      <c r="I3" s="13">
        <f t="shared" si="0"/>
        <v>7</v>
      </c>
      <c r="J3" s="13">
        <f t="shared" si="0"/>
        <v>8</v>
      </c>
      <c r="K3" s="13">
        <f t="shared" si="0"/>
        <v>9</v>
      </c>
      <c r="L3" s="13">
        <f t="shared" si="0"/>
        <v>10</v>
      </c>
      <c r="M3" s="13">
        <f t="shared" si="0"/>
        <v>11</v>
      </c>
      <c r="N3" s="13">
        <f t="shared" si="0"/>
        <v>12</v>
      </c>
      <c r="O3" s="13">
        <f t="shared" si="0"/>
        <v>13</v>
      </c>
      <c r="P3" s="13">
        <f t="shared" si="0"/>
        <v>14</v>
      </c>
      <c r="Q3" s="13">
        <f t="shared" si="0"/>
        <v>15</v>
      </c>
      <c r="R3" s="13">
        <f t="shared" si="0"/>
        <v>16</v>
      </c>
      <c r="S3" s="13">
        <f t="shared" si="0"/>
        <v>17</v>
      </c>
      <c r="T3" s="13">
        <f t="shared" si="0"/>
        <v>18</v>
      </c>
      <c r="U3" s="13">
        <f t="shared" si="0"/>
        <v>19</v>
      </c>
      <c r="V3" s="13">
        <f t="shared" si="0"/>
        <v>20</v>
      </c>
      <c r="W3" s="13">
        <v>0</v>
      </c>
      <c r="X3" s="13">
        <v>1</v>
      </c>
      <c r="Y3" s="13">
        <f>+X3+1</f>
        <v>2</v>
      </c>
      <c r="Z3" s="13">
        <f t="shared" ref="Z3:AQ3" si="1">+Y3+1</f>
        <v>3</v>
      </c>
      <c r="AA3" s="13">
        <f t="shared" si="1"/>
        <v>4</v>
      </c>
      <c r="AB3" s="13">
        <f t="shared" si="1"/>
        <v>5</v>
      </c>
      <c r="AC3" s="13">
        <f t="shared" si="1"/>
        <v>6</v>
      </c>
      <c r="AD3" s="13">
        <f t="shared" si="1"/>
        <v>7</v>
      </c>
      <c r="AE3" s="13">
        <f t="shared" si="1"/>
        <v>8</v>
      </c>
      <c r="AF3" s="13">
        <f t="shared" si="1"/>
        <v>9</v>
      </c>
      <c r="AG3" s="13">
        <f t="shared" si="1"/>
        <v>10</v>
      </c>
      <c r="AH3" s="13">
        <f t="shared" si="1"/>
        <v>11</v>
      </c>
      <c r="AI3" s="13">
        <f t="shared" si="1"/>
        <v>12</v>
      </c>
      <c r="AJ3" s="13">
        <f t="shared" si="1"/>
        <v>13</v>
      </c>
      <c r="AK3" s="13">
        <f t="shared" si="1"/>
        <v>14</v>
      </c>
      <c r="AL3" s="13">
        <f t="shared" si="1"/>
        <v>15</v>
      </c>
      <c r="AM3" s="13">
        <f t="shared" si="1"/>
        <v>16</v>
      </c>
      <c r="AN3" s="13">
        <f t="shared" si="1"/>
        <v>17</v>
      </c>
      <c r="AO3" s="13">
        <f t="shared" si="1"/>
        <v>18</v>
      </c>
      <c r="AP3" s="13">
        <f t="shared" si="1"/>
        <v>19</v>
      </c>
      <c r="AQ3" s="13">
        <f t="shared" si="1"/>
        <v>20</v>
      </c>
    </row>
    <row r="4" spans="1:43" hidden="1" x14ac:dyDescent="0.25">
      <c r="A4" s="1">
        <v>25628</v>
      </c>
      <c r="B4" s="1"/>
    </row>
    <row r="5" spans="1:43" hidden="1" x14ac:dyDescent="0.25">
      <c r="A5" s="1">
        <v>25720</v>
      </c>
      <c r="B5" s="1"/>
    </row>
    <row r="6" spans="1:43" hidden="1" x14ac:dyDescent="0.25">
      <c r="A6" s="1">
        <v>25841</v>
      </c>
      <c r="B6" s="1"/>
    </row>
    <row r="7" spans="1:43" hidden="1" x14ac:dyDescent="0.25">
      <c r="A7" s="1">
        <v>25933</v>
      </c>
      <c r="B7" s="1"/>
    </row>
    <row r="8" spans="1:43" hidden="1" x14ac:dyDescent="0.25">
      <c r="A8" s="1">
        <v>26023</v>
      </c>
      <c r="B8" s="1"/>
    </row>
    <row r="9" spans="1:43" hidden="1" x14ac:dyDescent="0.25">
      <c r="A9" s="1">
        <v>26114</v>
      </c>
      <c r="B9" s="1"/>
    </row>
    <row r="10" spans="1:43" hidden="1" x14ac:dyDescent="0.25">
      <c r="A10" s="1">
        <v>26206</v>
      </c>
      <c r="B10" s="1"/>
    </row>
    <row r="11" spans="1:43" hidden="1" x14ac:dyDescent="0.25">
      <c r="A11" s="1">
        <v>26298</v>
      </c>
      <c r="B11" s="1"/>
    </row>
    <row r="12" spans="1:43" hidden="1" x14ac:dyDescent="0.25">
      <c r="A12" s="1">
        <v>26389</v>
      </c>
      <c r="B12" s="1"/>
    </row>
    <row r="13" spans="1:43" hidden="1" x14ac:dyDescent="0.25">
      <c r="A13" s="1">
        <v>26480</v>
      </c>
      <c r="B13" s="1"/>
    </row>
    <row r="14" spans="1:43" hidden="1" x14ac:dyDescent="0.25">
      <c r="A14" s="1">
        <v>26572</v>
      </c>
      <c r="B14" s="1"/>
    </row>
    <row r="15" spans="1:43" hidden="1" x14ac:dyDescent="0.25">
      <c r="A15" s="1">
        <v>26664</v>
      </c>
      <c r="B15" s="1"/>
    </row>
    <row r="16" spans="1:43" hidden="1" x14ac:dyDescent="0.25">
      <c r="A16" s="1">
        <v>26754</v>
      </c>
      <c r="B16" s="1"/>
    </row>
    <row r="17" spans="1:2" hidden="1" x14ac:dyDescent="0.25">
      <c r="A17" s="1">
        <v>26845</v>
      </c>
      <c r="B17" s="1"/>
    </row>
    <row r="18" spans="1:2" hidden="1" x14ac:dyDescent="0.25">
      <c r="A18" s="1">
        <v>26937</v>
      </c>
      <c r="B18" s="1"/>
    </row>
    <row r="19" spans="1:2" hidden="1" x14ac:dyDescent="0.25">
      <c r="A19" s="1">
        <v>27029</v>
      </c>
      <c r="B19" s="1"/>
    </row>
    <row r="20" spans="1:2" hidden="1" x14ac:dyDescent="0.25">
      <c r="A20" s="1">
        <v>27119</v>
      </c>
      <c r="B20" s="1"/>
    </row>
    <row r="21" spans="1:2" hidden="1" x14ac:dyDescent="0.25">
      <c r="A21" s="1">
        <v>27210</v>
      </c>
      <c r="B21" s="1"/>
    </row>
    <row r="22" spans="1:2" hidden="1" x14ac:dyDescent="0.25">
      <c r="A22" s="1">
        <v>27302</v>
      </c>
      <c r="B22" s="1"/>
    </row>
    <row r="23" spans="1:2" hidden="1" x14ac:dyDescent="0.25">
      <c r="A23" s="1">
        <v>27394</v>
      </c>
      <c r="B23" s="1"/>
    </row>
    <row r="24" spans="1:2" hidden="1" x14ac:dyDescent="0.25">
      <c r="A24" s="1">
        <v>27484</v>
      </c>
      <c r="B24" s="1"/>
    </row>
    <row r="25" spans="1:2" hidden="1" x14ac:dyDescent="0.25">
      <c r="A25" s="1">
        <v>27575</v>
      </c>
      <c r="B25" s="1"/>
    </row>
    <row r="26" spans="1:2" hidden="1" x14ac:dyDescent="0.25">
      <c r="A26" s="1">
        <v>27667</v>
      </c>
      <c r="B26" s="1"/>
    </row>
    <row r="27" spans="1:2" hidden="1" x14ac:dyDescent="0.25">
      <c r="A27" s="1">
        <v>27759</v>
      </c>
      <c r="B27" s="1"/>
    </row>
    <row r="28" spans="1:2" hidden="1" x14ac:dyDescent="0.25">
      <c r="A28" s="1">
        <v>27850</v>
      </c>
      <c r="B28" s="1"/>
    </row>
    <row r="29" spans="1:2" hidden="1" x14ac:dyDescent="0.25">
      <c r="A29" s="1">
        <v>27941</v>
      </c>
      <c r="B29" s="1"/>
    </row>
    <row r="30" spans="1:2" hidden="1" x14ac:dyDescent="0.25">
      <c r="A30" s="1">
        <v>28033</v>
      </c>
      <c r="B30" s="1"/>
    </row>
    <row r="31" spans="1:2" hidden="1" x14ac:dyDescent="0.25">
      <c r="A31" s="1">
        <v>28125</v>
      </c>
      <c r="B31" s="1"/>
    </row>
    <row r="32" spans="1:2" hidden="1" x14ac:dyDescent="0.25">
      <c r="A32" s="1">
        <v>28215</v>
      </c>
      <c r="B32" s="1"/>
    </row>
    <row r="33" spans="1:2" hidden="1" x14ac:dyDescent="0.25">
      <c r="A33" s="1">
        <v>28306</v>
      </c>
      <c r="B33" s="1"/>
    </row>
    <row r="34" spans="1:2" hidden="1" x14ac:dyDescent="0.25">
      <c r="A34" s="1">
        <v>28398</v>
      </c>
      <c r="B34" s="1"/>
    </row>
    <row r="35" spans="1:2" hidden="1" x14ac:dyDescent="0.25">
      <c r="A35" s="1">
        <v>28490</v>
      </c>
      <c r="B35" s="1"/>
    </row>
    <row r="36" spans="1:2" hidden="1" x14ac:dyDescent="0.25">
      <c r="A36" s="1">
        <v>28580</v>
      </c>
      <c r="B36" s="1"/>
    </row>
    <row r="37" spans="1:2" hidden="1" x14ac:dyDescent="0.25">
      <c r="A37" s="1">
        <v>28671</v>
      </c>
      <c r="B37" s="1"/>
    </row>
    <row r="38" spans="1:2" hidden="1" x14ac:dyDescent="0.25">
      <c r="A38" s="1">
        <v>28763</v>
      </c>
      <c r="B38" s="1"/>
    </row>
    <row r="39" spans="1:2" hidden="1" x14ac:dyDescent="0.25">
      <c r="A39" s="1">
        <v>28855</v>
      </c>
      <c r="B39" s="1"/>
    </row>
    <row r="40" spans="1:2" hidden="1" x14ac:dyDescent="0.25">
      <c r="A40" s="1">
        <v>28945</v>
      </c>
      <c r="B40" s="1"/>
    </row>
    <row r="41" spans="1:2" hidden="1" x14ac:dyDescent="0.25">
      <c r="A41" s="1">
        <v>29036</v>
      </c>
      <c r="B41" s="1"/>
    </row>
    <row r="42" spans="1:2" hidden="1" x14ac:dyDescent="0.25">
      <c r="A42" s="1">
        <v>29128</v>
      </c>
      <c r="B42" s="1"/>
    </row>
    <row r="43" spans="1:2" hidden="1" x14ac:dyDescent="0.25">
      <c r="A43" s="1">
        <v>29220</v>
      </c>
      <c r="B43" s="1"/>
    </row>
    <row r="44" spans="1:2" hidden="1" x14ac:dyDescent="0.25">
      <c r="A44" s="1">
        <v>29311</v>
      </c>
      <c r="B44" s="1"/>
    </row>
    <row r="45" spans="1:2" hidden="1" x14ac:dyDescent="0.25">
      <c r="A45" s="1">
        <v>29402</v>
      </c>
      <c r="B45" s="1"/>
    </row>
    <row r="46" spans="1:2" hidden="1" x14ac:dyDescent="0.25">
      <c r="A46" s="1">
        <v>29494</v>
      </c>
      <c r="B46" s="1"/>
    </row>
    <row r="47" spans="1:2" hidden="1" x14ac:dyDescent="0.25">
      <c r="A47" s="1">
        <v>29586</v>
      </c>
      <c r="B47" s="1"/>
    </row>
    <row r="48" spans="1:2" hidden="1" x14ac:dyDescent="0.25">
      <c r="A48" s="1">
        <v>29676</v>
      </c>
      <c r="B48" s="1"/>
    </row>
    <row r="49" spans="1:2" hidden="1" x14ac:dyDescent="0.25">
      <c r="A49" s="1">
        <v>29767</v>
      </c>
      <c r="B49" s="1"/>
    </row>
    <row r="50" spans="1:2" hidden="1" x14ac:dyDescent="0.25">
      <c r="A50" s="1">
        <v>29859</v>
      </c>
      <c r="B50" s="1"/>
    </row>
    <row r="51" spans="1:2" hidden="1" x14ac:dyDescent="0.25">
      <c r="A51" s="1">
        <v>29951</v>
      </c>
      <c r="B51" s="1"/>
    </row>
    <row r="52" spans="1:2" hidden="1" x14ac:dyDescent="0.25">
      <c r="A52" s="1">
        <v>30041</v>
      </c>
      <c r="B52" s="1"/>
    </row>
    <row r="53" spans="1:2" hidden="1" x14ac:dyDescent="0.25">
      <c r="A53" s="1">
        <v>30132</v>
      </c>
      <c r="B53" s="1"/>
    </row>
    <row r="54" spans="1:2" hidden="1" x14ac:dyDescent="0.25">
      <c r="A54" s="1">
        <v>30224</v>
      </c>
      <c r="B54" s="1"/>
    </row>
    <row r="55" spans="1:2" hidden="1" x14ac:dyDescent="0.25">
      <c r="A55" s="1">
        <v>30316</v>
      </c>
      <c r="B55" s="1"/>
    </row>
    <row r="56" spans="1:2" hidden="1" x14ac:dyDescent="0.25">
      <c r="A56" s="1">
        <v>30406</v>
      </c>
      <c r="B56" s="1"/>
    </row>
    <row r="57" spans="1:2" hidden="1" x14ac:dyDescent="0.25">
      <c r="A57" s="1">
        <v>30497</v>
      </c>
      <c r="B57" s="1"/>
    </row>
    <row r="58" spans="1:2" hidden="1" x14ac:dyDescent="0.25">
      <c r="A58" s="1">
        <v>30589</v>
      </c>
      <c r="B58" s="1"/>
    </row>
    <row r="59" spans="1:2" hidden="1" x14ac:dyDescent="0.25">
      <c r="A59" s="1">
        <v>30681</v>
      </c>
      <c r="B59" s="1"/>
    </row>
    <row r="60" spans="1:2" hidden="1" x14ac:dyDescent="0.25">
      <c r="A60" s="1">
        <v>30772</v>
      </c>
      <c r="B60" s="1"/>
    </row>
    <row r="61" spans="1:2" hidden="1" x14ac:dyDescent="0.25">
      <c r="A61" s="1">
        <v>30863</v>
      </c>
      <c r="B61" s="1"/>
    </row>
    <row r="62" spans="1:2" hidden="1" x14ac:dyDescent="0.25">
      <c r="A62" s="1">
        <v>30955</v>
      </c>
      <c r="B62" s="1"/>
    </row>
    <row r="63" spans="1:2" hidden="1" x14ac:dyDescent="0.25">
      <c r="A63" s="1">
        <v>31047</v>
      </c>
      <c r="B63" s="1"/>
    </row>
    <row r="64" spans="1:2" hidden="1" x14ac:dyDescent="0.25">
      <c r="A64" s="1">
        <v>31137</v>
      </c>
      <c r="B64" s="1"/>
    </row>
    <row r="65" spans="1:2" hidden="1" x14ac:dyDescent="0.25">
      <c r="A65" s="1">
        <v>31228</v>
      </c>
      <c r="B65" s="1"/>
    </row>
    <row r="66" spans="1:2" hidden="1" x14ac:dyDescent="0.25">
      <c r="A66" s="1">
        <v>31320</v>
      </c>
      <c r="B66" s="1"/>
    </row>
    <row r="67" spans="1:2" hidden="1" x14ac:dyDescent="0.25">
      <c r="A67" s="1">
        <v>31412</v>
      </c>
      <c r="B67" s="1"/>
    </row>
    <row r="68" spans="1:2" hidden="1" x14ac:dyDescent="0.25">
      <c r="A68" s="1">
        <v>31502</v>
      </c>
      <c r="B68" s="1"/>
    </row>
    <row r="69" spans="1:2" hidden="1" x14ac:dyDescent="0.25">
      <c r="A69" s="1">
        <v>31593</v>
      </c>
      <c r="B69" s="1"/>
    </row>
    <row r="70" spans="1:2" hidden="1" x14ac:dyDescent="0.25">
      <c r="A70" s="1">
        <v>31685</v>
      </c>
      <c r="B70" s="1"/>
    </row>
    <row r="71" spans="1:2" hidden="1" x14ac:dyDescent="0.25">
      <c r="A71" s="1">
        <v>31777</v>
      </c>
      <c r="B71" s="1"/>
    </row>
    <row r="72" spans="1:2" hidden="1" x14ac:dyDescent="0.25">
      <c r="A72" s="1">
        <v>31867</v>
      </c>
      <c r="B72" s="1"/>
    </row>
    <row r="73" spans="1:2" hidden="1" x14ac:dyDescent="0.25">
      <c r="A73" s="1">
        <v>31958</v>
      </c>
      <c r="B73" s="1"/>
    </row>
    <row r="74" spans="1:2" hidden="1" x14ac:dyDescent="0.25">
      <c r="A74" s="1">
        <v>32050</v>
      </c>
      <c r="B74" s="1"/>
    </row>
    <row r="75" spans="1:2" hidden="1" x14ac:dyDescent="0.25">
      <c r="A75" s="1">
        <v>32142</v>
      </c>
      <c r="B75" s="1"/>
    </row>
    <row r="76" spans="1:2" hidden="1" x14ac:dyDescent="0.25">
      <c r="A76" s="1">
        <v>32233</v>
      </c>
      <c r="B76" s="1"/>
    </row>
    <row r="77" spans="1:2" hidden="1" x14ac:dyDescent="0.25">
      <c r="A77" s="1">
        <v>32324</v>
      </c>
      <c r="B77" s="1"/>
    </row>
    <row r="78" spans="1:2" hidden="1" x14ac:dyDescent="0.25">
      <c r="A78" s="1">
        <v>32416</v>
      </c>
      <c r="B78" s="1"/>
    </row>
    <row r="79" spans="1:2" hidden="1" x14ac:dyDescent="0.25">
      <c r="A79" s="1">
        <v>32508</v>
      </c>
      <c r="B79" s="1"/>
    </row>
    <row r="80" spans="1:2" hidden="1" x14ac:dyDescent="0.25">
      <c r="A80" s="1">
        <v>32598</v>
      </c>
      <c r="B80" s="1"/>
    </row>
    <row r="81" spans="1:2" hidden="1" x14ac:dyDescent="0.25">
      <c r="A81" s="1">
        <v>32689</v>
      </c>
      <c r="B81" s="1"/>
    </row>
    <row r="82" spans="1:2" hidden="1" x14ac:dyDescent="0.25">
      <c r="A82" s="1">
        <v>32781</v>
      </c>
      <c r="B82" s="1"/>
    </row>
    <row r="83" spans="1:2" hidden="1" x14ac:dyDescent="0.25">
      <c r="A83" s="1">
        <v>32873</v>
      </c>
      <c r="B83" s="1"/>
    </row>
    <row r="84" spans="1:2" hidden="1" x14ac:dyDescent="0.25">
      <c r="A84" s="1">
        <v>32963</v>
      </c>
      <c r="B84" s="1"/>
    </row>
    <row r="85" spans="1:2" hidden="1" x14ac:dyDescent="0.25">
      <c r="A85" s="1">
        <v>33054</v>
      </c>
      <c r="B85" s="1"/>
    </row>
    <row r="86" spans="1:2" hidden="1" x14ac:dyDescent="0.25">
      <c r="A86" s="1">
        <v>33146</v>
      </c>
      <c r="B86" s="1"/>
    </row>
    <row r="87" spans="1:2" hidden="1" x14ac:dyDescent="0.25">
      <c r="A87" s="1">
        <v>33238</v>
      </c>
      <c r="B87" s="1"/>
    </row>
    <row r="88" spans="1:2" hidden="1" x14ac:dyDescent="0.25">
      <c r="A88" s="1">
        <v>33328</v>
      </c>
      <c r="B88" s="1"/>
    </row>
    <row r="89" spans="1:2" hidden="1" x14ac:dyDescent="0.25">
      <c r="A89" s="1">
        <v>33419</v>
      </c>
      <c r="B89" s="1"/>
    </row>
    <row r="90" spans="1:2" hidden="1" x14ac:dyDescent="0.25">
      <c r="A90" s="1">
        <v>33511</v>
      </c>
      <c r="B90" s="1"/>
    </row>
    <row r="91" spans="1:2" hidden="1" x14ac:dyDescent="0.25">
      <c r="A91" s="1">
        <v>33603</v>
      </c>
      <c r="B91" s="1"/>
    </row>
    <row r="92" spans="1:2" hidden="1" x14ac:dyDescent="0.25">
      <c r="A92" s="1">
        <v>33694</v>
      </c>
      <c r="B92" s="1"/>
    </row>
    <row r="93" spans="1:2" hidden="1" x14ac:dyDescent="0.25">
      <c r="A93" s="1">
        <v>33785</v>
      </c>
      <c r="B93" s="1"/>
    </row>
    <row r="94" spans="1:2" hidden="1" x14ac:dyDescent="0.25">
      <c r="A94" s="1">
        <v>33877</v>
      </c>
      <c r="B94" s="1"/>
    </row>
    <row r="95" spans="1:2" hidden="1" x14ac:dyDescent="0.25">
      <c r="A95" s="1">
        <v>33969</v>
      </c>
      <c r="B95" s="1"/>
    </row>
    <row r="96" spans="1:2" hidden="1" x14ac:dyDescent="0.25">
      <c r="A96" s="1">
        <v>34059</v>
      </c>
      <c r="B96" s="1"/>
    </row>
    <row r="97" spans="1:2" hidden="1" x14ac:dyDescent="0.25">
      <c r="A97" s="1">
        <v>34150</v>
      </c>
      <c r="B97" s="1"/>
    </row>
    <row r="98" spans="1:2" hidden="1" x14ac:dyDescent="0.25">
      <c r="A98" s="1">
        <v>34242</v>
      </c>
      <c r="B98" s="1"/>
    </row>
    <row r="99" spans="1:2" hidden="1" x14ac:dyDescent="0.25">
      <c r="A99" s="1">
        <v>34334</v>
      </c>
      <c r="B99" s="1"/>
    </row>
    <row r="100" spans="1:2" hidden="1" x14ac:dyDescent="0.25">
      <c r="A100" s="1">
        <v>34424</v>
      </c>
      <c r="B100" s="1"/>
    </row>
    <row r="101" spans="1:2" hidden="1" x14ac:dyDescent="0.25">
      <c r="A101" s="1">
        <v>34515</v>
      </c>
      <c r="B101" s="1"/>
    </row>
    <row r="102" spans="1:2" hidden="1" x14ac:dyDescent="0.25">
      <c r="A102" s="1">
        <v>34607</v>
      </c>
      <c r="B102" s="1"/>
    </row>
    <row r="103" spans="1:2" hidden="1" x14ac:dyDescent="0.25">
      <c r="A103" s="1">
        <v>34699</v>
      </c>
      <c r="B103" s="1"/>
    </row>
    <row r="104" spans="1:2" hidden="1" x14ac:dyDescent="0.25">
      <c r="A104" s="1">
        <v>34789</v>
      </c>
      <c r="B104" s="1"/>
    </row>
    <row r="105" spans="1:2" hidden="1" x14ac:dyDescent="0.25">
      <c r="A105" s="1">
        <v>34880</v>
      </c>
      <c r="B105" s="1"/>
    </row>
    <row r="106" spans="1:2" hidden="1" x14ac:dyDescent="0.25">
      <c r="A106" s="1">
        <v>34972</v>
      </c>
      <c r="B106" s="1"/>
    </row>
    <row r="107" spans="1:2" hidden="1" x14ac:dyDescent="0.25">
      <c r="A107" s="1">
        <v>35064</v>
      </c>
      <c r="B107" s="1"/>
    </row>
    <row r="108" spans="1:2" hidden="1" x14ac:dyDescent="0.25">
      <c r="A108" s="1">
        <v>35155</v>
      </c>
      <c r="B108" s="1"/>
    </row>
    <row r="109" spans="1:2" hidden="1" x14ac:dyDescent="0.25">
      <c r="A109" s="1">
        <v>35246</v>
      </c>
      <c r="B109" s="1"/>
    </row>
    <row r="110" spans="1:2" hidden="1" x14ac:dyDescent="0.25">
      <c r="A110" s="1">
        <v>35338</v>
      </c>
      <c r="B110" s="1"/>
    </row>
    <row r="111" spans="1:2" hidden="1" x14ac:dyDescent="0.25">
      <c r="A111" s="1">
        <v>35430</v>
      </c>
      <c r="B111" s="1"/>
    </row>
    <row r="112" spans="1:2" hidden="1" x14ac:dyDescent="0.25">
      <c r="A112" s="1">
        <v>35520</v>
      </c>
      <c r="B112" s="1"/>
    </row>
    <row r="113" spans="1:43" hidden="1" x14ac:dyDescent="0.25">
      <c r="A113" s="1">
        <v>35611</v>
      </c>
      <c r="B113" s="1"/>
    </row>
    <row r="114" spans="1:43" hidden="1" x14ac:dyDescent="0.25">
      <c r="A114" s="1">
        <v>35703</v>
      </c>
      <c r="B114" s="1"/>
    </row>
    <row r="115" spans="1:43" hidden="1" x14ac:dyDescent="0.25">
      <c r="A115" s="1">
        <v>35795</v>
      </c>
      <c r="B115" s="1"/>
    </row>
    <row r="116" spans="1:43" hidden="1" x14ac:dyDescent="0.25">
      <c r="A116" s="1">
        <v>35885</v>
      </c>
      <c r="B116" s="1"/>
    </row>
    <row r="117" spans="1:43" hidden="1" x14ac:dyDescent="0.25">
      <c r="A117" s="1">
        <v>35976</v>
      </c>
      <c r="B117" s="1"/>
    </row>
    <row r="118" spans="1:43" hidden="1" x14ac:dyDescent="0.25">
      <c r="A118" s="1">
        <v>36068</v>
      </c>
      <c r="B118" s="1"/>
    </row>
    <row r="119" spans="1:43" hidden="1" x14ac:dyDescent="0.25">
      <c r="A119" s="1">
        <v>36160</v>
      </c>
      <c r="B119" s="1"/>
    </row>
    <row r="120" spans="1:43" hidden="1" x14ac:dyDescent="0.25">
      <c r="A120" s="1">
        <v>36250</v>
      </c>
      <c r="B120" s="1"/>
    </row>
    <row r="121" spans="1:43" hidden="1" x14ac:dyDescent="0.25">
      <c r="A121" s="1">
        <v>36341</v>
      </c>
      <c r="B121" s="1"/>
    </row>
    <row r="122" spans="1:43" hidden="1" x14ac:dyDescent="0.25">
      <c r="A122" s="1">
        <v>36433</v>
      </c>
      <c r="B122" s="1"/>
    </row>
    <row r="123" spans="1:43" hidden="1" x14ac:dyDescent="0.25">
      <c r="A123" s="1">
        <v>36525</v>
      </c>
      <c r="B123" s="1"/>
    </row>
    <row r="124" spans="1:43" x14ac:dyDescent="0.25">
      <c r="A124" s="1">
        <v>36616</v>
      </c>
      <c r="B124" s="10">
        <v>0</v>
      </c>
      <c r="C124" s="10">
        <f>(1-$A$1)*(CF!C124+'TR-E-inf'!$A$2*CF!C124)</f>
        <v>2.4377681250000003</v>
      </c>
      <c r="D124" s="10">
        <f>(1-$A$1)*(CF!D124+'TR-E-inf'!$A$2*CF!D124)</f>
        <v>2.5094671875000008</v>
      </c>
      <c r="E124" s="10">
        <f>(1-$A$1)*(CF!E124+'TR-E-inf'!$A$2*CF!E124)</f>
        <v>2.3899687500000004</v>
      </c>
      <c r="F124" s="10">
        <f>(1-$A$1)*(CF!F124+'TR-E-inf'!$A$2*CF!F124)</f>
        <v>2.3899687500000004</v>
      </c>
      <c r="G124" s="10">
        <f>(1-$A$1)*(CF!G124+'TR-E-inf'!$A$2*CF!G124)</f>
        <v>2.3899687500000004</v>
      </c>
      <c r="H124" s="10">
        <f>(1-$A$1)*(CF!H124+'TR-E-inf'!$A$2*CF!H124)</f>
        <v>2.5094671875000008</v>
      </c>
      <c r="I124" s="10">
        <f>(1-$A$1)*(CF!I124+'TR-E-inf'!$A$2*CF!I124)</f>
        <v>2.5094671875000008</v>
      </c>
      <c r="J124" s="10">
        <f>(1-$A$1)*(CF!J124+'TR-E-inf'!$A$2*CF!J124)</f>
        <v>2.5094671875000008</v>
      </c>
      <c r="K124" s="10">
        <f>(1-$A$1)*(CF!K124+'TR-E-inf'!$A$2*CF!K124)</f>
        <v>2.5094671875000008</v>
      </c>
      <c r="L124" s="10">
        <f>(1-$A$1)*(CF!L124+'TR-E-inf'!$A$2*CF!L124)</f>
        <v>2.5094671875000008</v>
      </c>
      <c r="M124" s="10">
        <f>(1-$A$1)*(CF!M124+'TR-E-inf'!$A$2*CF!M124)</f>
        <v>2.4855675000000006</v>
      </c>
      <c r="N124" s="10">
        <f>(1-$A$1)*(CF!N124+'TR-E-inf'!$A$2*CF!N124)</f>
        <v>2.4616678125000009</v>
      </c>
      <c r="O124" s="10">
        <f>(1-$A$1)*(CF!O124+'TR-E-inf'!$A$2*CF!O124)</f>
        <v>2.4377681250000003</v>
      </c>
      <c r="P124" s="10">
        <f>(1-$A$1)*(CF!P124+'TR-E-inf'!$A$2*CF!P124)</f>
        <v>2.413868437500001</v>
      </c>
      <c r="Q124" s="10">
        <f>(1-$A$1)*(CF!Q124+'TR-E-inf'!$A$2*CF!Q124)</f>
        <v>2.3899687500000004</v>
      </c>
      <c r="R124" s="10">
        <f>(1-$A$1)*(CF!R124+'TR-E-inf'!$A$2*CF!R124)</f>
        <v>2.3899687500000004</v>
      </c>
      <c r="S124" s="10">
        <f>(1-$A$1)*(CF!S124+'TR-E-inf'!$A$2*CF!S124)</f>
        <v>2.3899687500000004</v>
      </c>
      <c r="T124" s="10">
        <f>(1-$A$1)*(CF!T124+'TR-E-inf'!$A$2*CF!T124)</f>
        <v>2.3899687500000004</v>
      </c>
      <c r="U124" s="10">
        <f>(1-$A$1)*(CF!U124+'TR-E-inf'!$A$2*CF!U124)</f>
        <v>2.3899687500000004</v>
      </c>
      <c r="V124" s="10">
        <f>(1-$A$1)*(CF!V124+'TR-E-inf'!$A$2*CF!V124)</f>
        <v>2.3899687500000004</v>
      </c>
      <c r="W124" s="10">
        <f>+B124</f>
        <v>0</v>
      </c>
      <c r="X124" s="10">
        <f>+C124</f>
        <v>2.4377681250000003</v>
      </c>
      <c r="Y124" s="10">
        <f t="shared" ref="Y124:AN146" si="2">+(X124*X$3+D124)/Y$3</f>
        <v>2.4736176562500005</v>
      </c>
      <c r="Z124" s="10">
        <f t="shared" si="2"/>
        <v>2.4457346875000003</v>
      </c>
      <c r="AA124" s="10">
        <f t="shared" si="2"/>
        <v>2.4317932031250002</v>
      </c>
      <c r="AB124" s="10">
        <f t="shared" si="2"/>
        <v>2.4234283125000005</v>
      </c>
      <c r="AC124" s="10">
        <f t="shared" si="2"/>
        <v>2.4377681250000003</v>
      </c>
      <c r="AD124" s="10">
        <f t="shared" si="2"/>
        <v>2.4480108482142859</v>
      </c>
      <c r="AE124" s="10">
        <f t="shared" si="2"/>
        <v>2.4556928906250004</v>
      </c>
      <c r="AF124" s="10">
        <f t="shared" si="2"/>
        <v>2.4616678125000004</v>
      </c>
      <c r="AG124" s="10">
        <f t="shared" si="2"/>
        <v>2.4664477500000004</v>
      </c>
      <c r="AH124" s="10">
        <f t="shared" si="2"/>
        <v>2.4681859090909097</v>
      </c>
      <c r="AI124" s="10">
        <f t="shared" si="2"/>
        <v>2.4676427343750005</v>
      </c>
      <c r="AJ124" s="10">
        <f t="shared" si="2"/>
        <v>2.4653446875000005</v>
      </c>
      <c r="AK124" s="10">
        <f t="shared" si="2"/>
        <v>2.4616678125000004</v>
      </c>
      <c r="AL124" s="10">
        <f t="shared" si="2"/>
        <v>2.4568878750000005</v>
      </c>
      <c r="AM124" s="10">
        <f t="shared" si="2"/>
        <v>2.4527054296875006</v>
      </c>
      <c r="AN124" s="10">
        <f t="shared" si="2"/>
        <v>2.4490150367647066</v>
      </c>
      <c r="AO124" s="10">
        <f t="shared" ref="AH124:AQ139" si="3">+(AN124*AN$3+T124)/AO$3</f>
        <v>2.4457346875000008</v>
      </c>
      <c r="AP124" s="10">
        <f t="shared" si="3"/>
        <v>2.4427996381578954</v>
      </c>
      <c r="AQ124" s="10">
        <f t="shared" si="3"/>
        <v>2.4401580937500009</v>
      </c>
    </row>
    <row r="125" spans="1:43" x14ac:dyDescent="0.25">
      <c r="A125" s="1">
        <v>36707</v>
      </c>
      <c r="B125" s="10">
        <v>0</v>
      </c>
      <c r="C125" s="10">
        <f>(1-$A$1)*(CF!C125+'TR-E-inf'!$A$2*CF!C125)</f>
        <v>2.5458146289062507</v>
      </c>
      <c r="D125" s="10">
        <f>(1-$A$1)*(CF!D125+'TR-E-inf'!$A$2*CF!D125)</f>
        <v>2.5094671875000008</v>
      </c>
      <c r="E125" s="10">
        <f>(1-$A$1)*(CF!E125+'TR-E-inf'!$A$2*CF!E125)</f>
        <v>2.5094671875000008</v>
      </c>
      <c r="F125" s="10">
        <f>(1-$A$1)*(CF!F125+'TR-E-inf'!$A$2*CF!F125)</f>
        <v>2.4497179687500004</v>
      </c>
      <c r="G125" s="10">
        <f>(1-$A$1)*(CF!G125+'TR-E-inf'!$A$2*CF!G125)</f>
        <v>2.4497179687500004</v>
      </c>
      <c r="H125" s="10">
        <f>(1-$A$1)*(CF!H125+'TR-E-inf'!$A$2*CF!H125)</f>
        <v>2.5692164062500011</v>
      </c>
      <c r="I125" s="10">
        <f>(1-$A$1)*(CF!I125+'TR-E-inf'!$A$2*CF!I125)</f>
        <v>2.5692164062500011</v>
      </c>
      <c r="J125" s="10">
        <f>(1-$A$1)*(CF!J125+'TR-E-inf'!$A$2*CF!J125)</f>
        <v>2.5692164062500011</v>
      </c>
      <c r="K125" s="10">
        <f>(1-$A$1)*(CF!K125+'TR-E-inf'!$A$2*CF!K125)</f>
        <v>2.5692164062500011</v>
      </c>
      <c r="L125" s="10">
        <f>(1-$A$1)*(CF!L125+'TR-E-inf'!$A$2*CF!L125)</f>
        <v>2.5692164062500011</v>
      </c>
      <c r="M125" s="10">
        <f>(1-$A$1)*(CF!M125+'TR-E-inf'!$A$2*CF!M125)</f>
        <v>2.5333668750000009</v>
      </c>
      <c r="N125" s="10">
        <f>(1-$A$1)*(CF!N125+'TR-E-inf'!$A$2*CF!N125)</f>
        <v>2.4975173437500002</v>
      </c>
      <c r="O125" s="10">
        <f>(1-$A$1)*(CF!O125+'TR-E-inf'!$A$2*CF!O125)</f>
        <v>2.4616678125</v>
      </c>
      <c r="P125" s="10">
        <f>(1-$A$1)*(CF!P125+'TR-E-inf'!$A$2*CF!P125)</f>
        <v>2.4258182812499998</v>
      </c>
      <c r="Q125" s="10">
        <f>(1-$A$1)*(CF!Q125+'TR-E-inf'!$A$2*CF!Q125)</f>
        <v>2.3899687500000004</v>
      </c>
      <c r="R125" s="10">
        <f>(1-$A$1)*(CF!R125+'TR-E-inf'!$A$2*CF!R125)</f>
        <v>2.3899687500000004</v>
      </c>
      <c r="S125" s="10">
        <f>(1-$A$1)*(CF!S125+'TR-E-inf'!$A$2*CF!S125)</f>
        <v>2.3899687500000004</v>
      </c>
      <c r="T125" s="10">
        <f>(1-$A$1)*(CF!T125+'TR-E-inf'!$A$2*CF!T125)</f>
        <v>2.3899687500000004</v>
      </c>
      <c r="U125" s="10">
        <f>(1-$A$1)*(CF!U125+'TR-E-inf'!$A$2*CF!U125)</f>
        <v>2.3899687500000004</v>
      </c>
      <c r="V125" s="10">
        <f>(1-$A$1)*(CF!V125+'TR-E-inf'!$A$2*CF!V125)</f>
        <v>2.3899687500000004</v>
      </c>
      <c r="W125" s="10">
        <f t="shared" ref="W125:X188" si="4">+B125</f>
        <v>0</v>
      </c>
      <c r="X125" s="10">
        <f t="shared" si="4"/>
        <v>2.5458146289062507</v>
      </c>
      <c r="Y125" s="10">
        <f t="shared" si="2"/>
        <v>2.5276409082031259</v>
      </c>
      <c r="Z125" s="10">
        <f t="shared" si="2"/>
        <v>2.5215830013020839</v>
      </c>
      <c r="AA125" s="10">
        <f t="shared" si="2"/>
        <v>2.5036167431640632</v>
      </c>
      <c r="AB125" s="10">
        <f t="shared" si="2"/>
        <v>2.4928369882812507</v>
      </c>
      <c r="AC125" s="10">
        <f t="shared" si="2"/>
        <v>2.5055668912760427</v>
      </c>
      <c r="AD125" s="10">
        <f t="shared" si="2"/>
        <v>2.5146596791294651</v>
      </c>
      <c r="AE125" s="10">
        <f t="shared" si="2"/>
        <v>2.5214792700195319</v>
      </c>
      <c r="AF125" s="10">
        <f t="shared" si="2"/>
        <v>2.5267833962673616</v>
      </c>
      <c r="AG125" s="10">
        <f t="shared" si="2"/>
        <v>2.5310266972656255</v>
      </c>
      <c r="AH125" s="10">
        <f t="shared" si="3"/>
        <v>2.5312394406960235</v>
      </c>
      <c r="AI125" s="10">
        <f t="shared" si="3"/>
        <v>2.5284292659505216</v>
      </c>
      <c r="AJ125" s="10">
        <f t="shared" si="3"/>
        <v>2.523293769531251</v>
      </c>
      <c r="AK125" s="10">
        <f t="shared" si="3"/>
        <v>2.516331234654019</v>
      </c>
      <c r="AL125" s="10">
        <f t="shared" si="3"/>
        <v>2.5079070690104177</v>
      </c>
      <c r="AM125" s="10">
        <f t="shared" si="3"/>
        <v>2.5005359240722669</v>
      </c>
      <c r="AN125" s="10">
        <f t="shared" si="3"/>
        <v>2.4940319726562512</v>
      </c>
      <c r="AO125" s="10">
        <f t="shared" si="3"/>
        <v>2.4882506825086819</v>
      </c>
      <c r="AP125" s="10">
        <f t="shared" si="3"/>
        <v>2.4830779492187514</v>
      </c>
      <c r="AQ125" s="10">
        <f t="shared" si="3"/>
        <v>2.4784224892578139</v>
      </c>
    </row>
    <row r="126" spans="1:43" x14ac:dyDescent="0.25">
      <c r="A126" s="1">
        <v>36799</v>
      </c>
      <c r="B126" s="10">
        <v>0</v>
      </c>
      <c r="C126" s="10">
        <f>(1-$A$1)*(CF!C126+'TR-E-inf'!$A$2*CF!C126)</f>
        <v>2.6538611328125006</v>
      </c>
      <c r="D126" s="10">
        <f>(1-$A$1)*(CF!D126+'TR-E-inf'!$A$2*CF!D126)</f>
        <v>2.5094671875000008</v>
      </c>
      <c r="E126" s="10">
        <f>(1-$A$1)*(CF!E126+'TR-E-inf'!$A$2*CF!E126)</f>
        <v>2.6289656250000006</v>
      </c>
      <c r="F126" s="10">
        <f>(1-$A$1)*(CF!F126+'TR-E-inf'!$A$2*CF!F126)</f>
        <v>2.5094671875000008</v>
      </c>
      <c r="G126" s="10">
        <f>(1-$A$1)*(CF!G126+'TR-E-inf'!$A$2*CF!G126)</f>
        <v>2.5094671875000008</v>
      </c>
      <c r="H126" s="10">
        <f>(1-$A$1)*(CF!H126+'TR-E-inf'!$A$2*CF!H126)</f>
        <v>2.6289656250000006</v>
      </c>
      <c r="I126" s="10">
        <f>(1-$A$1)*(CF!I126+'TR-E-inf'!$A$2*CF!I126)</f>
        <v>2.6289656250000006</v>
      </c>
      <c r="J126" s="10">
        <f>(1-$A$1)*(CF!J126+'TR-E-inf'!$A$2*CF!J126)</f>
        <v>2.6289656250000006</v>
      </c>
      <c r="K126" s="10">
        <f>(1-$A$1)*(CF!K126+'TR-E-inf'!$A$2*CF!K126)</f>
        <v>2.6289656250000006</v>
      </c>
      <c r="L126" s="10">
        <f>(1-$A$1)*(CF!L126+'TR-E-inf'!$A$2*CF!L126)</f>
        <v>2.6289656250000006</v>
      </c>
      <c r="M126" s="10">
        <f>(1-$A$1)*(CF!M126+'TR-E-inf'!$A$2*CF!M126)</f>
        <v>2.5811662500000008</v>
      </c>
      <c r="N126" s="10">
        <f>(1-$A$1)*(CF!N126+'TR-E-inf'!$A$2*CF!N126)</f>
        <v>2.5333668750000009</v>
      </c>
      <c r="O126" s="10">
        <f>(1-$A$1)*(CF!O126+'TR-E-inf'!$A$2*CF!O126)</f>
        <v>2.4855675000000006</v>
      </c>
      <c r="P126" s="10">
        <f>(1-$A$1)*(CF!P126+'TR-E-inf'!$A$2*CF!P126)</f>
        <v>2.4377681250000003</v>
      </c>
      <c r="Q126" s="10">
        <f>(1-$A$1)*(CF!Q126+'TR-E-inf'!$A$2*CF!Q126)</f>
        <v>2.3899687500000004</v>
      </c>
      <c r="R126" s="10">
        <f>(1-$A$1)*(CF!R126+'TR-E-inf'!$A$2*CF!R126)</f>
        <v>2.3899687500000004</v>
      </c>
      <c r="S126" s="10">
        <f>(1-$A$1)*(CF!S126+'TR-E-inf'!$A$2*CF!S126)</f>
        <v>2.3899687500000004</v>
      </c>
      <c r="T126" s="10">
        <f>(1-$A$1)*(CF!T126+'TR-E-inf'!$A$2*CF!T126)</f>
        <v>2.3899687500000004</v>
      </c>
      <c r="U126" s="10">
        <f>(1-$A$1)*(CF!U126+'TR-E-inf'!$A$2*CF!U126)</f>
        <v>2.3899687500000004</v>
      </c>
      <c r="V126" s="10">
        <f>(1-$A$1)*(CF!V126+'TR-E-inf'!$A$2*CF!V126)</f>
        <v>2.3899687500000004</v>
      </c>
      <c r="W126" s="10">
        <f t="shared" si="4"/>
        <v>0</v>
      </c>
      <c r="X126" s="10">
        <f t="shared" si="4"/>
        <v>2.6538611328125006</v>
      </c>
      <c r="Y126" s="10">
        <f t="shared" si="2"/>
        <v>2.5816641601562509</v>
      </c>
      <c r="Z126" s="10">
        <f t="shared" si="2"/>
        <v>2.5974313151041675</v>
      </c>
      <c r="AA126" s="10">
        <f t="shared" si="2"/>
        <v>2.5754402832031258</v>
      </c>
      <c r="AB126" s="10">
        <f t="shared" si="2"/>
        <v>2.5622456640625009</v>
      </c>
      <c r="AC126" s="10">
        <f t="shared" si="2"/>
        <v>2.5733656575520842</v>
      </c>
      <c r="AD126" s="10">
        <f t="shared" si="2"/>
        <v>2.5813085100446433</v>
      </c>
      <c r="AE126" s="10">
        <f t="shared" si="2"/>
        <v>2.5872656494140629</v>
      </c>
      <c r="AF126" s="10">
        <f t="shared" si="2"/>
        <v>2.5918989800347223</v>
      </c>
      <c r="AG126" s="10">
        <f t="shared" si="2"/>
        <v>2.5956056445312496</v>
      </c>
      <c r="AH126" s="10">
        <f t="shared" si="3"/>
        <v>2.5942929723011363</v>
      </c>
      <c r="AI126" s="10">
        <f t="shared" si="3"/>
        <v>2.5892157975260419</v>
      </c>
      <c r="AJ126" s="10">
        <f t="shared" si="3"/>
        <v>2.5812428515625001</v>
      </c>
      <c r="AK126" s="10">
        <f t="shared" si="3"/>
        <v>2.5709946568080357</v>
      </c>
      <c r="AL126" s="10">
        <f t="shared" si="3"/>
        <v>2.5589262630208336</v>
      </c>
      <c r="AM126" s="10">
        <f t="shared" si="3"/>
        <v>2.5483664184570314</v>
      </c>
      <c r="AN126" s="10">
        <f t="shared" si="3"/>
        <v>2.5390489085477945</v>
      </c>
      <c r="AO126" s="10">
        <f t="shared" si="3"/>
        <v>2.5307666775173616</v>
      </c>
      <c r="AP126" s="10">
        <f t="shared" si="3"/>
        <v>2.523356260279606</v>
      </c>
      <c r="AQ126" s="10">
        <f t="shared" si="3"/>
        <v>2.5166868847656256</v>
      </c>
    </row>
    <row r="127" spans="1:43" x14ac:dyDescent="0.25">
      <c r="A127" s="1">
        <v>36891</v>
      </c>
      <c r="B127" s="10">
        <v>0</v>
      </c>
      <c r="C127" s="10">
        <f>(1-$A$1)*(CF!C127+'TR-E-inf'!$A$2*CF!C127)</f>
        <v>2.4143663476562502</v>
      </c>
      <c r="D127" s="10">
        <f>(1-$A$1)*(CF!D127+'TR-E-inf'!$A$2*CF!D127)</f>
        <v>2.5094671875000008</v>
      </c>
      <c r="E127" s="10">
        <f>(1-$A$1)*(CF!E127+'TR-E-inf'!$A$2*CF!E127)</f>
        <v>2.5094671875000008</v>
      </c>
      <c r="F127" s="10">
        <f>(1-$A$1)*(CF!F127+'TR-E-inf'!$A$2*CF!F127)</f>
        <v>2.4497179687500004</v>
      </c>
      <c r="G127" s="10">
        <f>(1-$A$1)*(CF!G127+'TR-E-inf'!$A$2*CF!G127)</f>
        <v>2.4497179687500004</v>
      </c>
      <c r="H127" s="10">
        <f>(1-$A$1)*(CF!H127+'TR-E-inf'!$A$2*CF!H127)</f>
        <v>2.5692164062500011</v>
      </c>
      <c r="I127" s="10">
        <f>(1-$A$1)*(CF!I127+'TR-E-inf'!$A$2*CF!I127)</f>
        <v>2.5692164062500011</v>
      </c>
      <c r="J127" s="10">
        <f>(1-$A$1)*(CF!J127+'TR-E-inf'!$A$2*CF!J127)</f>
        <v>2.5692164062500011</v>
      </c>
      <c r="K127" s="10">
        <f>(1-$A$1)*(CF!K127+'TR-E-inf'!$A$2*CF!K127)</f>
        <v>2.5692164062500011</v>
      </c>
      <c r="L127" s="10">
        <f>(1-$A$1)*(CF!L127+'TR-E-inf'!$A$2*CF!L127)</f>
        <v>2.5692164062500011</v>
      </c>
      <c r="M127" s="10">
        <f>(1-$A$1)*(CF!M127+'TR-E-inf'!$A$2*CF!M127)</f>
        <v>2.5333668750000009</v>
      </c>
      <c r="N127" s="10">
        <f>(1-$A$1)*(CF!N127+'TR-E-inf'!$A$2*CF!N127)</f>
        <v>2.4975173437500002</v>
      </c>
      <c r="O127" s="10">
        <f>(1-$A$1)*(CF!O127+'TR-E-inf'!$A$2*CF!O127)</f>
        <v>2.4616678125</v>
      </c>
      <c r="P127" s="10">
        <f>(1-$A$1)*(CF!P127+'TR-E-inf'!$A$2*CF!P127)</f>
        <v>2.4258182812499998</v>
      </c>
      <c r="Q127" s="10">
        <f>(1-$A$1)*(CF!Q127+'TR-E-inf'!$A$2*CF!Q127)</f>
        <v>2.3899687500000004</v>
      </c>
      <c r="R127" s="10">
        <f>(1-$A$1)*(CF!R127+'TR-E-inf'!$A$2*CF!R127)</f>
        <v>2.3899687500000004</v>
      </c>
      <c r="S127" s="10">
        <f>(1-$A$1)*(CF!S127+'TR-E-inf'!$A$2*CF!S127)</f>
        <v>2.3899687500000004</v>
      </c>
      <c r="T127" s="10">
        <f>(1-$A$1)*(CF!T127+'TR-E-inf'!$A$2*CF!T127)</f>
        <v>2.3899687500000004</v>
      </c>
      <c r="U127" s="10">
        <f>(1-$A$1)*(CF!U127+'TR-E-inf'!$A$2*CF!U127)</f>
        <v>2.3899687500000004</v>
      </c>
      <c r="V127" s="10">
        <f>(1-$A$1)*(CF!V127+'TR-E-inf'!$A$2*CF!V127)</f>
        <v>2.3899687500000004</v>
      </c>
      <c r="W127" s="10">
        <f t="shared" si="4"/>
        <v>0</v>
      </c>
      <c r="X127" s="10">
        <f t="shared" si="4"/>
        <v>2.4143663476562502</v>
      </c>
      <c r="Y127" s="10">
        <f t="shared" si="2"/>
        <v>2.4619167675781255</v>
      </c>
      <c r="Z127" s="10">
        <f t="shared" si="2"/>
        <v>2.4777669075520841</v>
      </c>
      <c r="AA127" s="10">
        <f t="shared" si="2"/>
        <v>2.4707546728515632</v>
      </c>
      <c r="AB127" s="10">
        <f t="shared" si="2"/>
        <v>2.4665473320312508</v>
      </c>
      <c r="AC127" s="10">
        <f t="shared" si="2"/>
        <v>2.4836588444010426</v>
      </c>
      <c r="AD127" s="10">
        <f t="shared" si="2"/>
        <v>2.4958813532366082</v>
      </c>
      <c r="AE127" s="10">
        <f t="shared" si="2"/>
        <v>2.5050482348632821</v>
      </c>
      <c r="AF127" s="10">
        <f t="shared" si="2"/>
        <v>2.5121780316840283</v>
      </c>
      <c r="AG127" s="10">
        <f t="shared" si="2"/>
        <v>2.5178818691406257</v>
      </c>
      <c r="AH127" s="10">
        <f t="shared" si="3"/>
        <v>2.5192895969460234</v>
      </c>
      <c r="AI127" s="10">
        <f t="shared" si="3"/>
        <v>2.5174752425130218</v>
      </c>
      <c r="AJ127" s="10">
        <f t="shared" si="3"/>
        <v>2.5131823632812509</v>
      </c>
      <c r="AK127" s="10">
        <f t="shared" si="3"/>
        <v>2.5069420717075905</v>
      </c>
      <c r="AL127" s="10">
        <f t="shared" si="3"/>
        <v>2.4991438502604177</v>
      </c>
      <c r="AM127" s="10">
        <f t="shared" si="3"/>
        <v>2.4923204064941418</v>
      </c>
      <c r="AN127" s="10">
        <f t="shared" si="3"/>
        <v>2.4862997208180158</v>
      </c>
      <c r="AO127" s="10">
        <f t="shared" si="3"/>
        <v>2.480948000217015</v>
      </c>
      <c r="AP127" s="10">
        <f t="shared" si="3"/>
        <v>2.4761596186266459</v>
      </c>
      <c r="AQ127" s="10">
        <f t="shared" si="3"/>
        <v>2.4718500751953139</v>
      </c>
    </row>
    <row r="128" spans="1:43" x14ac:dyDescent="0.25">
      <c r="A128" s="1">
        <v>36981</v>
      </c>
      <c r="B128" s="10">
        <v>0</v>
      </c>
      <c r="C128" s="10">
        <f>(1-$A$1)*(CF!C128+'TR-E-inf'!$A$2*CF!C128)</f>
        <v>2.1748715624999999</v>
      </c>
      <c r="D128" s="10">
        <f>(1-$A$1)*(CF!D128+'TR-E-inf'!$A$2*CF!D128)</f>
        <v>2.5094671875000008</v>
      </c>
      <c r="E128" s="10">
        <f>(1-$A$1)*(CF!E128+'TR-E-inf'!$A$2*CF!E128)</f>
        <v>2.3899687500000004</v>
      </c>
      <c r="F128" s="10">
        <f>(1-$A$1)*(CF!F128+'TR-E-inf'!$A$2*CF!F128)</f>
        <v>2.3899687500000004</v>
      </c>
      <c r="G128" s="10">
        <f>(1-$A$1)*(CF!G128+'TR-E-inf'!$A$2*CF!G128)</f>
        <v>2.3899687500000004</v>
      </c>
      <c r="H128" s="10">
        <f>(1-$A$1)*(CF!H128+'TR-E-inf'!$A$2*CF!H128)</f>
        <v>2.5094671875000008</v>
      </c>
      <c r="I128" s="10">
        <f>(1-$A$1)*(CF!I128+'TR-E-inf'!$A$2*CF!I128)</f>
        <v>2.5094671875000008</v>
      </c>
      <c r="J128" s="10">
        <f>(1-$A$1)*(CF!J128+'TR-E-inf'!$A$2*CF!J128)</f>
        <v>2.5094671875000008</v>
      </c>
      <c r="K128" s="10">
        <f>(1-$A$1)*(CF!K128+'TR-E-inf'!$A$2*CF!K128)</f>
        <v>2.5094671875000008</v>
      </c>
      <c r="L128" s="10">
        <f>(1-$A$1)*(CF!L128+'TR-E-inf'!$A$2*CF!L128)</f>
        <v>2.5094671875000008</v>
      </c>
      <c r="M128" s="10">
        <f>(1-$A$1)*(CF!M128+'TR-E-inf'!$A$2*CF!M128)</f>
        <v>2.4855675000000006</v>
      </c>
      <c r="N128" s="10">
        <f>(1-$A$1)*(CF!N128+'TR-E-inf'!$A$2*CF!N128)</f>
        <v>2.4616678125000009</v>
      </c>
      <c r="O128" s="10">
        <f>(1-$A$1)*(CF!O128+'TR-E-inf'!$A$2*CF!O128)</f>
        <v>2.4377681250000003</v>
      </c>
      <c r="P128" s="10">
        <f>(1-$A$1)*(CF!P128+'TR-E-inf'!$A$2*CF!P128)</f>
        <v>2.413868437500001</v>
      </c>
      <c r="Q128" s="10">
        <f>(1-$A$1)*(CF!Q128+'TR-E-inf'!$A$2*CF!Q128)</f>
        <v>2.3899687500000004</v>
      </c>
      <c r="R128" s="10">
        <f>(1-$A$1)*(CF!R128+'TR-E-inf'!$A$2*CF!R128)</f>
        <v>2.3899687500000004</v>
      </c>
      <c r="S128" s="10">
        <f>(1-$A$1)*(CF!S128+'TR-E-inf'!$A$2*CF!S128)</f>
        <v>2.3899687500000004</v>
      </c>
      <c r="T128" s="10">
        <f>(1-$A$1)*(CF!T128+'TR-E-inf'!$A$2*CF!T128)</f>
        <v>2.3899687500000004</v>
      </c>
      <c r="U128" s="10">
        <f>(1-$A$1)*(CF!U128+'TR-E-inf'!$A$2*CF!U128)</f>
        <v>2.3899687500000004</v>
      </c>
      <c r="V128" s="10">
        <f>(1-$A$1)*(CF!V128+'TR-E-inf'!$A$2*CF!V128)</f>
        <v>2.3899687500000004</v>
      </c>
      <c r="W128" s="10">
        <f t="shared" si="4"/>
        <v>0</v>
      </c>
      <c r="X128" s="10">
        <f t="shared" si="4"/>
        <v>2.1748715624999999</v>
      </c>
      <c r="Y128" s="10">
        <f t="shared" si="2"/>
        <v>2.3421693750000001</v>
      </c>
      <c r="Z128" s="10">
        <f t="shared" si="2"/>
        <v>2.3581025000000002</v>
      </c>
      <c r="AA128" s="10">
        <f t="shared" si="2"/>
        <v>2.3660690625000003</v>
      </c>
      <c r="AB128" s="10">
        <f t="shared" si="2"/>
        <v>2.3708490000000007</v>
      </c>
      <c r="AC128" s="10">
        <f t="shared" si="2"/>
        <v>2.3939520312500004</v>
      </c>
      <c r="AD128" s="10">
        <f t="shared" si="2"/>
        <v>2.4104541964285717</v>
      </c>
      <c r="AE128" s="10">
        <f t="shared" si="2"/>
        <v>2.4228308203125004</v>
      </c>
      <c r="AF128" s="10">
        <f t="shared" si="2"/>
        <v>2.4324570833333339</v>
      </c>
      <c r="AG128" s="10">
        <f t="shared" si="2"/>
        <v>2.4401580937500005</v>
      </c>
      <c r="AH128" s="10">
        <f t="shared" si="3"/>
        <v>2.4442862215909096</v>
      </c>
      <c r="AI128" s="10">
        <f t="shared" si="3"/>
        <v>2.4457346875000003</v>
      </c>
      <c r="AJ128" s="10">
        <f t="shared" si="3"/>
        <v>2.4451218750000008</v>
      </c>
      <c r="AK128" s="10">
        <f t="shared" si="3"/>
        <v>2.4428894866071436</v>
      </c>
      <c r="AL128" s="10">
        <f t="shared" si="3"/>
        <v>2.439361437500001</v>
      </c>
      <c r="AM128" s="10">
        <f t="shared" si="3"/>
        <v>2.4362743945312508</v>
      </c>
      <c r="AN128" s="10">
        <f t="shared" si="3"/>
        <v>2.4335505330882361</v>
      </c>
      <c r="AO128" s="10">
        <f t="shared" si="3"/>
        <v>2.4311293229166675</v>
      </c>
      <c r="AP128" s="10">
        <f t="shared" si="3"/>
        <v>2.4289629769736849</v>
      </c>
      <c r="AQ128" s="10">
        <f t="shared" si="3"/>
        <v>2.4270132656250007</v>
      </c>
    </row>
    <row r="129" spans="1:43" x14ac:dyDescent="0.25">
      <c r="A129" s="1">
        <v>37072</v>
      </c>
      <c r="B129" s="10">
        <v>0</v>
      </c>
      <c r="C129" s="10">
        <f>(1-$A$1)*(CF!C129+'TR-E-inf'!$A$2*CF!C129)</f>
        <v>2.0367844791666672</v>
      </c>
      <c r="D129" s="10">
        <f>(1-$A$1)*(CF!D129+'TR-E-inf'!$A$2*CF!D129)</f>
        <v>2.4497179687500004</v>
      </c>
      <c r="E129" s="10">
        <f>(1-$A$1)*(CF!E129+'TR-E-inf'!$A$2*CF!E129)</f>
        <v>2.5094671875000008</v>
      </c>
      <c r="F129" s="10">
        <f>(1-$A$1)*(CF!F129+'TR-E-inf'!$A$2*CF!F129)</f>
        <v>2.4497179687500004</v>
      </c>
      <c r="G129" s="10">
        <f>(1-$A$1)*(CF!G129+'TR-E-inf'!$A$2*CF!G129)</f>
        <v>2.4497179687500004</v>
      </c>
      <c r="H129" s="10">
        <f>(1-$A$1)*(CF!H129+'TR-E-inf'!$A$2*CF!H129)</f>
        <v>2.4497179687500004</v>
      </c>
      <c r="I129" s="10">
        <f>(1-$A$1)*(CF!I129+'TR-E-inf'!$A$2*CF!I129)</f>
        <v>2.4497179687500004</v>
      </c>
      <c r="J129" s="10">
        <f>(1-$A$1)*(CF!J129+'TR-E-inf'!$A$2*CF!J129)</f>
        <v>2.4497179687500004</v>
      </c>
      <c r="K129" s="10">
        <f>(1-$A$1)*(CF!K129+'TR-E-inf'!$A$2*CF!K129)</f>
        <v>2.4497179687500004</v>
      </c>
      <c r="L129" s="10">
        <f>(1-$A$1)*(CF!L129+'TR-E-inf'!$A$2*CF!L129)</f>
        <v>2.4497179687500004</v>
      </c>
      <c r="M129" s="10">
        <f>(1-$A$1)*(CF!M129+'TR-E-inf'!$A$2*CF!M129)</f>
        <v>2.4377681250000003</v>
      </c>
      <c r="N129" s="10">
        <f>(1-$A$1)*(CF!N129+'TR-E-inf'!$A$2*CF!N129)</f>
        <v>2.4258182812500011</v>
      </c>
      <c r="O129" s="10">
        <f>(1-$A$1)*(CF!O129+'TR-E-inf'!$A$2*CF!O129)</f>
        <v>2.413868437500001</v>
      </c>
      <c r="P129" s="10">
        <f>(1-$A$1)*(CF!P129+'TR-E-inf'!$A$2*CF!P129)</f>
        <v>2.4019185937500014</v>
      </c>
      <c r="Q129" s="10">
        <f>(1-$A$1)*(CF!Q129+'TR-E-inf'!$A$2*CF!Q129)</f>
        <v>2.3899687500000004</v>
      </c>
      <c r="R129" s="10">
        <f>(1-$A$1)*(CF!R129+'TR-E-inf'!$A$2*CF!R129)</f>
        <v>2.3899687500000004</v>
      </c>
      <c r="S129" s="10">
        <f>(1-$A$1)*(CF!S129+'TR-E-inf'!$A$2*CF!S129)</f>
        <v>2.3899687500000004</v>
      </c>
      <c r="T129" s="10">
        <f>(1-$A$1)*(CF!T129+'TR-E-inf'!$A$2*CF!T129)</f>
        <v>2.3899687500000004</v>
      </c>
      <c r="U129" s="10">
        <f>(1-$A$1)*(CF!U129+'TR-E-inf'!$A$2*CF!U129)</f>
        <v>2.3899687500000004</v>
      </c>
      <c r="V129" s="10">
        <f>(1-$A$1)*(CF!V129+'TR-E-inf'!$A$2*CF!V129)</f>
        <v>2.3899687500000004</v>
      </c>
      <c r="W129" s="10">
        <f t="shared" si="4"/>
        <v>0</v>
      </c>
      <c r="X129" s="10">
        <f t="shared" si="4"/>
        <v>2.0367844791666672</v>
      </c>
      <c r="Y129" s="10">
        <f t="shared" si="2"/>
        <v>2.2432512239583335</v>
      </c>
      <c r="Z129" s="10">
        <f t="shared" si="2"/>
        <v>2.3319898784722226</v>
      </c>
      <c r="AA129" s="10">
        <f t="shared" si="2"/>
        <v>2.361421901041667</v>
      </c>
      <c r="AB129" s="10">
        <f t="shared" si="2"/>
        <v>2.3790811145833337</v>
      </c>
      <c r="AC129" s="10">
        <f t="shared" si="2"/>
        <v>2.3908539236111115</v>
      </c>
      <c r="AD129" s="10">
        <f t="shared" si="2"/>
        <v>2.3992630729166673</v>
      </c>
      <c r="AE129" s="10">
        <f t="shared" si="2"/>
        <v>2.4055699348958339</v>
      </c>
      <c r="AF129" s="10">
        <f t="shared" si="2"/>
        <v>2.4104752719907414</v>
      </c>
      <c r="AG129" s="10">
        <f t="shared" si="2"/>
        <v>2.4143995416666675</v>
      </c>
      <c r="AH129" s="10">
        <f t="shared" si="3"/>
        <v>2.4165239583333342</v>
      </c>
      <c r="AI129" s="10">
        <f t="shared" si="3"/>
        <v>2.4172984852430566</v>
      </c>
      <c r="AJ129" s="10">
        <f t="shared" si="3"/>
        <v>2.4170346354166674</v>
      </c>
      <c r="AK129" s="10">
        <f t="shared" si="3"/>
        <v>2.415954918154763</v>
      </c>
      <c r="AL129" s="10">
        <f t="shared" si="3"/>
        <v>2.4142225069444456</v>
      </c>
      <c r="AM129" s="10">
        <f t="shared" si="3"/>
        <v>2.4127066471354177</v>
      </c>
      <c r="AN129" s="10">
        <f t="shared" si="3"/>
        <v>2.4113691237745107</v>
      </c>
      <c r="AO129" s="10">
        <f t="shared" si="3"/>
        <v>2.4101802141203716</v>
      </c>
      <c r="AP129" s="10">
        <f t="shared" si="3"/>
        <v>2.4091164528508786</v>
      </c>
      <c r="AQ129" s="10">
        <f t="shared" si="3"/>
        <v>2.4081590677083349</v>
      </c>
    </row>
    <row r="130" spans="1:43" x14ac:dyDescent="0.25">
      <c r="A130" s="1">
        <v>37164</v>
      </c>
      <c r="B130" s="10">
        <v>0</v>
      </c>
      <c r="C130" s="10">
        <f>(1-$A$1)*(CF!C130+'TR-E-inf'!$A$2*CF!C130)</f>
        <v>1.8986973958333333</v>
      </c>
      <c r="D130" s="10">
        <f>(1-$A$1)*(CF!D130+'TR-E-inf'!$A$2*CF!D130)</f>
        <v>2.3899687500000004</v>
      </c>
      <c r="E130" s="10">
        <f>(1-$A$1)*(CF!E130+'TR-E-inf'!$A$2*CF!E130)</f>
        <v>2.6289656250000006</v>
      </c>
      <c r="F130" s="10">
        <f>(1-$A$1)*(CF!F130+'TR-E-inf'!$A$2*CF!F130)</f>
        <v>2.5094671875000008</v>
      </c>
      <c r="G130" s="10">
        <f>(1-$A$1)*(CF!G130+'TR-E-inf'!$A$2*CF!G130)</f>
        <v>2.5094671875000008</v>
      </c>
      <c r="H130" s="10">
        <f>(1-$A$1)*(CF!H130+'TR-E-inf'!$A$2*CF!H130)</f>
        <v>2.3899687500000004</v>
      </c>
      <c r="I130" s="10">
        <f>(1-$A$1)*(CF!I130+'TR-E-inf'!$A$2*CF!I130)</f>
        <v>2.3899687500000004</v>
      </c>
      <c r="J130" s="10">
        <f>(1-$A$1)*(CF!J130+'TR-E-inf'!$A$2*CF!J130)</f>
        <v>2.3899687500000004</v>
      </c>
      <c r="K130" s="10">
        <f>(1-$A$1)*(CF!K130+'TR-E-inf'!$A$2*CF!K130)</f>
        <v>2.3899687500000004</v>
      </c>
      <c r="L130" s="10">
        <f>(1-$A$1)*(CF!L130+'TR-E-inf'!$A$2*CF!L130)</f>
        <v>2.3899687500000004</v>
      </c>
      <c r="M130" s="10">
        <f>(1-$A$1)*(CF!M130+'TR-E-inf'!$A$2*CF!M130)</f>
        <v>2.3899687500000004</v>
      </c>
      <c r="N130" s="10">
        <f>(1-$A$1)*(CF!N130+'TR-E-inf'!$A$2*CF!N130)</f>
        <v>2.3899687500000004</v>
      </c>
      <c r="O130" s="10">
        <f>(1-$A$1)*(CF!O130+'TR-E-inf'!$A$2*CF!O130)</f>
        <v>2.3899687500000004</v>
      </c>
      <c r="P130" s="10">
        <f>(1-$A$1)*(CF!P130+'TR-E-inf'!$A$2*CF!P130)</f>
        <v>2.3899687500000004</v>
      </c>
      <c r="Q130" s="10">
        <f>(1-$A$1)*(CF!Q130+'TR-E-inf'!$A$2*CF!Q130)</f>
        <v>2.3899687500000004</v>
      </c>
      <c r="R130" s="10">
        <f>(1-$A$1)*(CF!R130+'TR-E-inf'!$A$2*CF!R130)</f>
        <v>2.3899687500000004</v>
      </c>
      <c r="S130" s="10">
        <f>(1-$A$1)*(CF!S130+'TR-E-inf'!$A$2*CF!S130)</f>
        <v>2.3899687500000004</v>
      </c>
      <c r="T130" s="10">
        <f>(1-$A$1)*(CF!T130+'TR-E-inf'!$A$2*CF!T130)</f>
        <v>2.3899687500000004</v>
      </c>
      <c r="U130" s="10">
        <f>(1-$A$1)*(CF!U130+'TR-E-inf'!$A$2*CF!U130)</f>
        <v>2.3899687500000004</v>
      </c>
      <c r="V130" s="10">
        <f>(1-$A$1)*(CF!V130+'TR-E-inf'!$A$2*CF!V130)</f>
        <v>2.3899687500000004</v>
      </c>
      <c r="W130" s="10">
        <f t="shared" si="4"/>
        <v>0</v>
      </c>
      <c r="X130" s="10">
        <f t="shared" si="4"/>
        <v>1.8986973958333333</v>
      </c>
      <c r="Y130" s="10">
        <f t="shared" si="2"/>
        <v>2.144333072916667</v>
      </c>
      <c r="Z130" s="10">
        <f t="shared" si="2"/>
        <v>2.305877256944445</v>
      </c>
      <c r="AA130" s="10">
        <f t="shared" si="2"/>
        <v>2.3567747395833338</v>
      </c>
      <c r="AB130" s="10">
        <f t="shared" si="2"/>
        <v>2.3873132291666672</v>
      </c>
      <c r="AC130" s="10">
        <f t="shared" si="2"/>
        <v>2.387755815972223</v>
      </c>
      <c r="AD130" s="10">
        <f t="shared" si="2"/>
        <v>2.3880719494047624</v>
      </c>
      <c r="AE130" s="10">
        <f t="shared" si="2"/>
        <v>2.3883090494791674</v>
      </c>
      <c r="AF130" s="10">
        <f t="shared" si="2"/>
        <v>2.3884934606481489</v>
      </c>
      <c r="AG130" s="10">
        <f t="shared" si="2"/>
        <v>2.388640989583334</v>
      </c>
      <c r="AH130" s="10">
        <f t="shared" si="3"/>
        <v>2.388761695075758</v>
      </c>
      <c r="AI130" s="10">
        <f t="shared" si="3"/>
        <v>2.3888622829861115</v>
      </c>
      <c r="AJ130" s="10">
        <f t="shared" si="3"/>
        <v>2.3889473958333336</v>
      </c>
      <c r="AK130" s="10">
        <f t="shared" si="3"/>
        <v>2.3890203497023812</v>
      </c>
      <c r="AL130" s="10">
        <f t="shared" si="3"/>
        <v>2.3890835763888894</v>
      </c>
      <c r="AM130" s="10">
        <f t="shared" si="3"/>
        <v>2.3891388997395837</v>
      </c>
      <c r="AN130" s="10">
        <f t="shared" si="3"/>
        <v>2.3891877144607849</v>
      </c>
      <c r="AO130" s="10">
        <f t="shared" si="3"/>
        <v>2.3892311053240745</v>
      </c>
      <c r="AP130" s="10">
        <f t="shared" si="3"/>
        <v>2.3892699287280705</v>
      </c>
      <c r="AQ130" s="10">
        <f t="shared" si="3"/>
        <v>2.3893048697916672</v>
      </c>
    </row>
    <row r="131" spans="1:43" x14ac:dyDescent="0.25">
      <c r="A131" s="1">
        <v>37256</v>
      </c>
      <c r="B131" s="10">
        <v>0</v>
      </c>
      <c r="C131" s="10">
        <f>(1-$A$1)*(CF!C131+'TR-E-inf'!$A$2*CF!C131)</f>
        <v>2.1052662760416676</v>
      </c>
      <c r="D131" s="10">
        <f>(1-$A$1)*(CF!D131+'TR-E-inf'!$A$2*CF!D131)</f>
        <v>2.3899687500000004</v>
      </c>
      <c r="E131" s="10">
        <f>(1-$A$1)*(CF!E131+'TR-E-inf'!$A$2*CF!E131)</f>
        <v>2.4497179687500004</v>
      </c>
      <c r="F131" s="10">
        <f>(1-$A$1)*(CF!F131+'TR-E-inf'!$A$2*CF!F131)</f>
        <v>2.4497179687500004</v>
      </c>
      <c r="G131" s="10">
        <f>(1-$A$1)*(CF!G131+'TR-E-inf'!$A$2*CF!G131)</f>
        <v>2.4497179687500004</v>
      </c>
      <c r="H131" s="10">
        <f>(1-$A$1)*(CF!H131+'TR-E-inf'!$A$2*CF!H131)</f>
        <v>2.3899687500000004</v>
      </c>
      <c r="I131" s="10">
        <f>(1-$A$1)*(CF!I131+'TR-E-inf'!$A$2*CF!I131)</f>
        <v>2.3899687500000004</v>
      </c>
      <c r="J131" s="10">
        <f>(1-$A$1)*(CF!J131+'TR-E-inf'!$A$2*CF!J131)</f>
        <v>2.3899687500000004</v>
      </c>
      <c r="K131" s="10">
        <f>(1-$A$1)*(CF!K131+'TR-E-inf'!$A$2*CF!K131)</f>
        <v>2.3899687500000004</v>
      </c>
      <c r="L131" s="10">
        <f>(1-$A$1)*(CF!L131+'TR-E-inf'!$A$2*CF!L131)</f>
        <v>2.3899687500000004</v>
      </c>
      <c r="M131" s="10">
        <f>(1-$A$1)*(CF!M131+'TR-E-inf'!$A$2*CF!M131)</f>
        <v>2.3899687500000004</v>
      </c>
      <c r="N131" s="10">
        <f>(1-$A$1)*(CF!N131+'TR-E-inf'!$A$2*CF!N131)</f>
        <v>2.3899687500000004</v>
      </c>
      <c r="O131" s="10">
        <f>(1-$A$1)*(CF!O131+'TR-E-inf'!$A$2*CF!O131)</f>
        <v>2.3899687500000004</v>
      </c>
      <c r="P131" s="10">
        <f>(1-$A$1)*(CF!P131+'TR-E-inf'!$A$2*CF!P131)</f>
        <v>2.3899687500000004</v>
      </c>
      <c r="Q131" s="10">
        <f>(1-$A$1)*(CF!Q131+'TR-E-inf'!$A$2*CF!Q131)</f>
        <v>2.3899687500000004</v>
      </c>
      <c r="R131" s="10">
        <f>(1-$A$1)*(CF!R131+'TR-E-inf'!$A$2*CF!R131)</f>
        <v>2.3899687500000004</v>
      </c>
      <c r="S131" s="10">
        <f>(1-$A$1)*(CF!S131+'TR-E-inf'!$A$2*CF!S131)</f>
        <v>2.3899687500000004</v>
      </c>
      <c r="T131" s="10">
        <f>(1-$A$1)*(CF!T131+'TR-E-inf'!$A$2*CF!T131)</f>
        <v>2.3899687500000004</v>
      </c>
      <c r="U131" s="10">
        <f>(1-$A$1)*(CF!U131+'TR-E-inf'!$A$2*CF!U131)</f>
        <v>2.3899687500000004</v>
      </c>
      <c r="V131" s="10">
        <f>(1-$A$1)*(CF!V131+'TR-E-inf'!$A$2*CF!V131)</f>
        <v>2.3899687500000004</v>
      </c>
      <c r="W131" s="10">
        <f t="shared" si="4"/>
        <v>0</v>
      </c>
      <c r="X131" s="10">
        <f t="shared" si="4"/>
        <v>2.1052662760416676</v>
      </c>
      <c r="Y131" s="10">
        <f t="shared" si="2"/>
        <v>2.2476175130208338</v>
      </c>
      <c r="Z131" s="10">
        <f t="shared" si="2"/>
        <v>2.3149843315972229</v>
      </c>
      <c r="AA131" s="10">
        <f t="shared" si="2"/>
        <v>2.3486677408854173</v>
      </c>
      <c r="AB131" s="10">
        <f t="shared" si="2"/>
        <v>2.3688777864583339</v>
      </c>
      <c r="AC131" s="10">
        <f t="shared" si="2"/>
        <v>2.3723929470486116</v>
      </c>
      <c r="AD131" s="10">
        <f t="shared" si="2"/>
        <v>2.3749037760416671</v>
      </c>
      <c r="AE131" s="10">
        <f t="shared" si="2"/>
        <v>2.376786897786459</v>
      </c>
      <c r="AF131" s="10">
        <f t="shared" si="2"/>
        <v>2.378251548032408</v>
      </c>
      <c r="AG131" s="10">
        <f t="shared" si="2"/>
        <v>2.3794232682291674</v>
      </c>
      <c r="AH131" s="10">
        <f t="shared" si="3"/>
        <v>2.3803819483901525</v>
      </c>
      <c r="AI131" s="10">
        <f t="shared" si="3"/>
        <v>2.3811808485243064</v>
      </c>
      <c r="AJ131" s="10">
        <f t="shared" si="3"/>
        <v>2.3818568409455136</v>
      </c>
      <c r="AK131" s="10">
        <f t="shared" si="3"/>
        <v>2.3824362630208342</v>
      </c>
      <c r="AL131" s="10">
        <f t="shared" si="3"/>
        <v>2.3829384288194451</v>
      </c>
      <c r="AM131" s="10">
        <f t="shared" si="3"/>
        <v>2.3833778238932299</v>
      </c>
      <c r="AN131" s="10">
        <f t="shared" si="3"/>
        <v>2.3837655254289225</v>
      </c>
      <c r="AO131" s="10">
        <f t="shared" si="3"/>
        <v>2.3841101490162044</v>
      </c>
      <c r="AP131" s="10">
        <f t="shared" si="3"/>
        <v>2.3844184964364046</v>
      </c>
      <c r="AQ131" s="10">
        <f t="shared" si="3"/>
        <v>2.3846960091145846</v>
      </c>
    </row>
    <row r="132" spans="1:43" x14ac:dyDescent="0.25">
      <c r="A132" s="1">
        <v>37346</v>
      </c>
      <c r="B132" s="10">
        <v>0</v>
      </c>
      <c r="C132" s="10">
        <f>(1-$A$1)*(CF!C132+'TR-E-inf'!$A$2*CF!C132)</f>
        <v>2.3118351562500008</v>
      </c>
      <c r="D132" s="10">
        <f>(1-$A$1)*(CF!D132+'TR-E-inf'!$A$2*CF!D132)</f>
        <v>2.3899687500000004</v>
      </c>
      <c r="E132" s="10">
        <f>(1-$A$1)*(CF!E132+'TR-E-inf'!$A$2*CF!E132)</f>
        <v>2.2704703125000005</v>
      </c>
      <c r="F132" s="10">
        <f>(1-$A$1)*(CF!F132+'TR-E-inf'!$A$2*CF!F132)</f>
        <v>2.3899687500000004</v>
      </c>
      <c r="G132" s="10">
        <f>(1-$A$1)*(CF!G132+'TR-E-inf'!$A$2*CF!G132)</f>
        <v>2.3899687500000004</v>
      </c>
      <c r="H132" s="10">
        <f>(1-$A$1)*(CF!H132+'TR-E-inf'!$A$2*CF!H132)</f>
        <v>2.3899687500000004</v>
      </c>
      <c r="I132" s="10">
        <f>(1-$A$1)*(CF!I132+'TR-E-inf'!$A$2*CF!I132)</f>
        <v>2.3899687500000004</v>
      </c>
      <c r="J132" s="10">
        <f>(1-$A$1)*(CF!J132+'TR-E-inf'!$A$2*CF!J132)</f>
        <v>2.3899687500000004</v>
      </c>
      <c r="K132" s="10">
        <f>(1-$A$1)*(CF!K132+'TR-E-inf'!$A$2*CF!K132)</f>
        <v>2.3899687500000004</v>
      </c>
      <c r="L132" s="10">
        <f>(1-$A$1)*(CF!L132+'TR-E-inf'!$A$2*CF!L132)</f>
        <v>2.3899687500000004</v>
      </c>
      <c r="M132" s="10">
        <f>(1-$A$1)*(CF!M132+'TR-E-inf'!$A$2*CF!M132)</f>
        <v>2.3899687500000004</v>
      </c>
      <c r="N132" s="10">
        <f>(1-$A$1)*(CF!N132+'TR-E-inf'!$A$2*CF!N132)</f>
        <v>2.3899687500000004</v>
      </c>
      <c r="O132" s="10">
        <f>(1-$A$1)*(CF!O132+'TR-E-inf'!$A$2*CF!O132)</f>
        <v>2.3899687500000004</v>
      </c>
      <c r="P132" s="10">
        <f>(1-$A$1)*(CF!P132+'TR-E-inf'!$A$2*CF!P132)</f>
        <v>2.3899687500000004</v>
      </c>
      <c r="Q132" s="10">
        <f>(1-$A$1)*(CF!Q132+'TR-E-inf'!$A$2*CF!Q132)</f>
        <v>2.3899687500000004</v>
      </c>
      <c r="R132" s="10">
        <f>(1-$A$1)*(CF!R132+'TR-E-inf'!$A$2*CF!R132)</f>
        <v>2.3899687500000004</v>
      </c>
      <c r="S132" s="10">
        <f>(1-$A$1)*(CF!S132+'TR-E-inf'!$A$2*CF!S132)</f>
        <v>2.3899687500000004</v>
      </c>
      <c r="T132" s="10">
        <f>(1-$A$1)*(CF!T132+'TR-E-inf'!$A$2*CF!T132)</f>
        <v>2.3899687500000004</v>
      </c>
      <c r="U132" s="10">
        <f>(1-$A$1)*(CF!U132+'TR-E-inf'!$A$2*CF!U132)</f>
        <v>2.3899687500000004</v>
      </c>
      <c r="V132" s="10">
        <f>(1-$A$1)*(CF!V132+'TR-E-inf'!$A$2*CF!V132)</f>
        <v>2.3899687500000004</v>
      </c>
      <c r="W132" s="10">
        <f t="shared" si="4"/>
        <v>0</v>
      </c>
      <c r="X132" s="10">
        <f t="shared" si="4"/>
        <v>2.3118351562500008</v>
      </c>
      <c r="Y132" s="10">
        <f t="shared" si="2"/>
        <v>2.3509019531250006</v>
      </c>
      <c r="Z132" s="10">
        <f t="shared" si="2"/>
        <v>2.3240914062500004</v>
      </c>
      <c r="AA132" s="10">
        <f t="shared" si="2"/>
        <v>2.3405607421875008</v>
      </c>
      <c r="AB132" s="10">
        <f t="shared" si="2"/>
        <v>2.3504423437500011</v>
      </c>
      <c r="AC132" s="10">
        <f t="shared" si="2"/>
        <v>2.3570300781250011</v>
      </c>
      <c r="AD132" s="10">
        <f t="shared" si="2"/>
        <v>2.3617356026785723</v>
      </c>
      <c r="AE132" s="10">
        <f t="shared" si="2"/>
        <v>2.365264746093751</v>
      </c>
      <c r="AF132" s="10">
        <f t="shared" si="2"/>
        <v>2.3680096354166675</v>
      </c>
      <c r="AG132" s="10">
        <f t="shared" si="2"/>
        <v>2.3702055468750012</v>
      </c>
      <c r="AH132" s="10">
        <f t="shared" si="3"/>
        <v>2.3720022017045466</v>
      </c>
      <c r="AI132" s="10">
        <f t="shared" si="3"/>
        <v>2.373499414062501</v>
      </c>
      <c r="AJ132" s="10">
        <f t="shared" si="3"/>
        <v>2.3747662860576932</v>
      </c>
      <c r="AK132" s="10">
        <f t="shared" si="3"/>
        <v>2.3758521763392864</v>
      </c>
      <c r="AL132" s="10">
        <f t="shared" si="3"/>
        <v>2.3767932812500008</v>
      </c>
      <c r="AM132" s="10">
        <f t="shared" si="3"/>
        <v>2.3776167480468757</v>
      </c>
      <c r="AN132" s="10">
        <f t="shared" si="3"/>
        <v>2.3783433363970596</v>
      </c>
      <c r="AO132" s="10">
        <f t="shared" si="3"/>
        <v>2.378989192708334</v>
      </c>
      <c r="AP132" s="10">
        <f t="shared" si="3"/>
        <v>2.3795670641447377</v>
      </c>
      <c r="AQ132" s="10">
        <f t="shared" si="3"/>
        <v>2.380087148437501</v>
      </c>
    </row>
    <row r="133" spans="1:43" x14ac:dyDescent="0.25">
      <c r="A133" s="1">
        <v>37437</v>
      </c>
      <c r="B133" s="10">
        <v>0</v>
      </c>
      <c r="C133" s="10">
        <f>(1-$A$1)*(CF!C133+'TR-E-inf'!$A$2*CF!C133)</f>
        <v>2.2378052176339294</v>
      </c>
      <c r="D133" s="10">
        <f>(1-$A$1)*(CF!D133+'TR-E-inf'!$A$2*CF!D133)</f>
        <v>2.3302195312500005</v>
      </c>
      <c r="E133" s="10">
        <f>(1-$A$1)*(CF!E133+'TR-E-inf'!$A$2*CF!E133)</f>
        <v>2.3302195312500005</v>
      </c>
      <c r="F133" s="10">
        <f>(1-$A$1)*(CF!F133+'TR-E-inf'!$A$2*CF!F133)</f>
        <v>2.3899687500000004</v>
      </c>
      <c r="G133" s="10">
        <f>(1-$A$1)*(CF!G133+'TR-E-inf'!$A$2*CF!G133)</f>
        <v>2.3899687500000004</v>
      </c>
      <c r="H133" s="10">
        <f>(1-$A$1)*(CF!H133+'TR-E-inf'!$A$2*CF!H133)</f>
        <v>2.3899687500000004</v>
      </c>
      <c r="I133" s="10">
        <f>(1-$A$1)*(CF!I133+'TR-E-inf'!$A$2*CF!I133)</f>
        <v>2.3899687500000004</v>
      </c>
      <c r="J133" s="10">
        <f>(1-$A$1)*(CF!J133+'TR-E-inf'!$A$2*CF!J133)</f>
        <v>2.3899687500000004</v>
      </c>
      <c r="K133" s="10">
        <f>(1-$A$1)*(CF!K133+'TR-E-inf'!$A$2*CF!K133)</f>
        <v>2.3899687500000004</v>
      </c>
      <c r="L133" s="10">
        <f>(1-$A$1)*(CF!L133+'TR-E-inf'!$A$2*CF!L133)</f>
        <v>2.3899687500000004</v>
      </c>
      <c r="M133" s="10">
        <f>(1-$A$1)*(CF!M133+'TR-E-inf'!$A$2*CF!M133)</f>
        <v>2.3899687500000004</v>
      </c>
      <c r="N133" s="10">
        <f>(1-$A$1)*(CF!N133+'TR-E-inf'!$A$2*CF!N133)</f>
        <v>2.3899687500000004</v>
      </c>
      <c r="O133" s="10">
        <f>(1-$A$1)*(CF!O133+'TR-E-inf'!$A$2*CF!O133)</f>
        <v>2.3899687500000004</v>
      </c>
      <c r="P133" s="10">
        <f>(1-$A$1)*(CF!P133+'TR-E-inf'!$A$2*CF!P133)</f>
        <v>2.3899687500000004</v>
      </c>
      <c r="Q133" s="10">
        <f>(1-$A$1)*(CF!Q133+'TR-E-inf'!$A$2*CF!Q133)</f>
        <v>2.3899687500000004</v>
      </c>
      <c r="R133" s="10">
        <f>(1-$A$1)*(CF!R133+'TR-E-inf'!$A$2*CF!R133)</f>
        <v>2.3899687500000004</v>
      </c>
      <c r="S133" s="10">
        <f>(1-$A$1)*(CF!S133+'TR-E-inf'!$A$2*CF!S133)</f>
        <v>2.3899687500000004</v>
      </c>
      <c r="T133" s="10">
        <f>(1-$A$1)*(CF!T133+'TR-E-inf'!$A$2*CF!T133)</f>
        <v>2.3899687500000004</v>
      </c>
      <c r="U133" s="10">
        <f>(1-$A$1)*(CF!U133+'TR-E-inf'!$A$2*CF!U133)</f>
        <v>2.3899687500000004</v>
      </c>
      <c r="V133" s="10">
        <f>(1-$A$1)*(CF!V133+'TR-E-inf'!$A$2*CF!V133)</f>
        <v>2.3899687500000004</v>
      </c>
      <c r="W133" s="10">
        <f t="shared" si="4"/>
        <v>0</v>
      </c>
      <c r="X133" s="10">
        <f t="shared" si="4"/>
        <v>2.2378052176339294</v>
      </c>
      <c r="Y133" s="10">
        <f t="shared" si="2"/>
        <v>2.2840123744419651</v>
      </c>
      <c r="Z133" s="10">
        <f t="shared" si="2"/>
        <v>2.2994147600446433</v>
      </c>
      <c r="AA133" s="10">
        <f t="shared" si="2"/>
        <v>2.3220532575334829</v>
      </c>
      <c r="AB133" s="10">
        <f t="shared" si="2"/>
        <v>2.3356363560267868</v>
      </c>
      <c r="AC133" s="10">
        <f t="shared" si="2"/>
        <v>2.3446917550223225</v>
      </c>
      <c r="AD133" s="10">
        <f t="shared" si="2"/>
        <v>2.3511598971619909</v>
      </c>
      <c r="AE133" s="10">
        <f t="shared" si="2"/>
        <v>2.3560110037667421</v>
      </c>
      <c r="AF133" s="10">
        <f t="shared" si="2"/>
        <v>2.3597840866815485</v>
      </c>
      <c r="AG133" s="10">
        <f t="shared" si="2"/>
        <v>2.362802553013394</v>
      </c>
      <c r="AH133" s="10">
        <f t="shared" si="3"/>
        <v>2.3652722072849035</v>
      </c>
      <c r="AI133" s="10">
        <f t="shared" si="3"/>
        <v>2.3673302525111617</v>
      </c>
      <c r="AJ133" s="10">
        <f t="shared" si="3"/>
        <v>2.3690716753949186</v>
      </c>
      <c r="AK133" s="10">
        <f t="shared" si="3"/>
        <v>2.3705643235809961</v>
      </c>
      <c r="AL133" s="10">
        <f t="shared" si="3"/>
        <v>2.3718579520089298</v>
      </c>
      <c r="AM133" s="10">
        <f t="shared" si="3"/>
        <v>2.3729898768833717</v>
      </c>
      <c r="AN133" s="10">
        <f t="shared" si="3"/>
        <v>2.3739886341255265</v>
      </c>
      <c r="AO133" s="10">
        <f t="shared" si="3"/>
        <v>2.3748764183407749</v>
      </c>
      <c r="AP133" s="10">
        <f t="shared" si="3"/>
        <v>2.3756707515859974</v>
      </c>
      <c r="AQ133" s="10">
        <f t="shared" si="3"/>
        <v>2.3763856515066974</v>
      </c>
    </row>
    <row r="134" spans="1:43" x14ac:dyDescent="0.25">
      <c r="A134" s="1">
        <v>37529</v>
      </c>
      <c r="B134" s="10">
        <v>0</v>
      </c>
      <c r="C134" s="10">
        <f>(1-$A$1)*(CF!C134+'TR-E-inf'!$A$2*CF!C134)</f>
        <v>2.1637752790178579</v>
      </c>
      <c r="D134" s="10">
        <f>(1-$A$1)*(CF!D134+'TR-E-inf'!$A$2*CF!D134)</f>
        <v>2.2704703125000005</v>
      </c>
      <c r="E134" s="10">
        <f>(1-$A$1)*(CF!E134+'TR-E-inf'!$A$2*CF!E134)</f>
        <v>2.3899687500000004</v>
      </c>
      <c r="F134" s="10">
        <f>(1-$A$1)*(CF!F134+'TR-E-inf'!$A$2*CF!F134)</f>
        <v>2.3899687500000004</v>
      </c>
      <c r="G134" s="10">
        <f>(1-$A$1)*(CF!G134+'TR-E-inf'!$A$2*CF!G134)</f>
        <v>2.3899687500000004</v>
      </c>
      <c r="H134" s="10">
        <f>(1-$A$1)*(CF!H134+'TR-E-inf'!$A$2*CF!H134)</f>
        <v>2.3899687500000004</v>
      </c>
      <c r="I134" s="10">
        <f>(1-$A$1)*(CF!I134+'TR-E-inf'!$A$2*CF!I134)</f>
        <v>2.3899687500000004</v>
      </c>
      <c r="J134" s="10">
        <f>(1-$A$1)*(CF!J134+'TR-E-inf'!$A$2*CF!J134)</f>
        <v>2.3899687500000004</v>
      </c>
      <c r="K134" s="10">
        <f>(1-$A$1)*(CF!K134+'TR-E-inf'!$A$2*CF!K134)</f>
        <v>2.3899687500000004</v>
      </c>
      <c r="L134" s="10">
        <f>(1-$A$1)*(CF!L134+'TR-E-inf'!$A$2*CF!L134)</f>
        <v>2.3899687500000004</v>
      </c>
      <c r="M134" s="10">
        <f>(1-$A$1)*(CF!M134+'TR-E-inf'!$A$2*CF!M134)</f>
        <v>2.3899687500000004</v>
      </c>
      <c r="N134" s="10">
        <f>(1-$A$1)*(CF!N134+'TR-E-inf'!$A$2*CF!N134)</f>
        <v>2.3899687500000004</v>
      </c>
      <c r="O134" s="10">
        <f>(1-$A$1)*(CF!O134+'TR-E-inf'!$A$2*CF!O134)</f>
        <v>2.3899687500000004</v>
      </c>
      <c r="P134" s="10">
        <f>(1-$A$1)*(CF!P134+'TR-E-inf'!$A$2*CF!P134)</f>
        <v>2.3899687500000004</v>
      </c>
      <c r="Q134" s="10">
        <f>(1-$A$1)*(CF!Q134+'TR-E-inf'!$A$2*CF!Q134)</f>
        <v>2.3899687500000004</v>
      </c>
      <c r="R134" s="10">
        <f>(1-$A$1)*(CF!R134+'TR-E-inf'!$A$2*CF!R134)</f>
        <v>2.3899687500000004</v>
      </c>
      <c r="S134" s="10">
        <f>(1-$A$1)*(CF!S134+'TR-E-inf'!$A$2*CF!S134)</f>
        <v>2.3899687500000004</v>
      </c>
      <c r="T134" s="10">
        <f>(1-$A$1)*(CF!T134+'TR-E-inf'!$A$2*CF!T134)</f>
        <v>2.3899687500000004</v>
      </c>
      <c r="U134" s="10">
        <f>(1-$A$1)*(CF!U134+'TR-E-inf'!$A$2*CF!U134)</f>
        <v>2.3899687500000004</v>
      </c>
      <c r="V134" s="10">
        <f>(1-$A$1)*(CF!V134+'TR-E-inf'!$A$2*CF!V134)</f>
        <v>2.3899687500000004</v>
      </c>
      <c r="W134" s="10">
        <f t="shared" si="4"/>
        <v>0</v>
      </c>
      <c r="X134" s="10">
        <f t="shared" si="4"/>
        <v>2.1637752790178579</v>
      </c>
      <c r="Y134" s="10">
        <f t="shared" si="2"/>
        <v>2.2171227957589292</v>
      </c>
      <c r="Z134" s="10">
        <f t="shared" si="2"/>
        <v>2.2747381138392861</v>
      </c>
      <c r="AA134" s="10">
        <f t="shared" si="2"/>
        <v>2.303545772879465</v>
      </c>
      <c r="AB134" s="10">
        <f t="shared" si="2"/>
        <v>2.3208303683035725</v>
      </c>
      <c r="AC134" s="10">
        <f t="shared" si="2"/>
        <v>2.3323534319196439</v>
      </c>
      <c r="AD134" s="10">
        <f t="shared" si="2"/>
        <v>2.3405841916454091</v>
      </c>
      <c r="AE134" s="10">
        <f t="shared" si="2"/>
        <v>2.3467572614397332</v>
      </c>
      <c r="AF134" s="10">
        <f t="shared" si="2"/>
        <v>2.3515585379464294</v>
      </c>
      <c r="AG134" s="10">
        <f t="shared" si="2"/>
        <v>2.3553995591517869</v>
      </c>
      <c r="AH134" s="10">
        <f t="shared" si="3"/>
        <v>2.3585422128652609</v>
      </c>
      <c r="AI134" s="10">
        <f t="shared" si="3"/>
        <v>2.3611610909598224</v>
      </c>
      <c r="AJ134" s="10">
        <f t="shared" si="3"/>
        <v>2.3633770647321439</v>
      </c>
      <c r="AK134" s="10">
        <f t="shared" si="3"/>
        <v>2.3652764708227054</v>
      </c>
      <c r="AL134" s="10">
        <f t="shared" si="3"/>
        <v>2.3669226227678584</v>
      </c>
      <c r="AM134" s="10">
        <f t="shared" si="3"/>
        <v>2.3683630057198672</v>
      </c>
      <c r="AN134" s="10">
        <f t="shared" si="3"/>
        <v>2.369633931853993</v>
      </c>
      <c r="AO134" s="10">
        <f t="shared" si="3"/>
        <v>2.3707636439732154</v>
      </c>
      <c r="AP134" s="10">
        <f t="shared" si="3"/>
        <v>2.371774439027257</v>
      </c>
      <c r="AQ134" s="10">
        <f t="shared" si="3"/>
        <v>2.3726841545758943</v>
      </c>
    </row>
    <row r="135" spans="1:43" x14ac:dyDescent="0.25">
      <c r="A135" s="1">
        <v>37621</v>
      </c>
      <c r="B135" s="10">
        <v>0</v>
      </c>
      <c r="C135" s="10">
        <f>(1-$A$1)*(CF!C135+'TR-E-inf'!$A$2*CF!C135)</f>
        <v>1.9971370358157476</v>
      </c>
      <c r="D135" s="10">
        <f>(1-$A$1)*(CF!D135+'TR-E-inf'!$A$2*CF!D135)</f>
        <v>2.2704703125000005</v>
      </c>
      <c r="E135" s="10">
        <f>(1-$A$1)*(CF!E135+'TR-E-inf'!$A$2*CF!E135)</f>
        <v>2.3302195312500005</v>
      </c>
      <c r="F135" s="10">
        <f>(1-$A$1)*(CF!F135+'TR-E-inf'!$A$2*CF!F135)</f>
        <v>2.3302195312500005</v>
      </c>
      <c r="G135" s="10">
        <f>(1-$A$1)*(CF!G135+'TR-E-inf'!$A$2*CF!G135)</f>
        <v>2.3899687500000004</v>
      </c>
      <c r="H135" s="10">
        <f>(1-$A$1)*(CF!H135+'TR-E-inf'!$A$2*CF!H135)</f>
        <v>2.3302195312500005</v>
      </c>
      <c r="I135" s="10">
        <f>(1-$A$1)*(CF!I135+'TR-E-inf'!$A$2*CF!I135)</f>
        <v>2.3302195312500005</v>
      </c>
      <c r="J135" s="10">
        <f>(1-$A$1)*(CF!J135+'TR-E-inf'!$A$2*CF!J135)</f>
        <v>2.3302195312500005</v>
      </c>
      <c r="K135" s="10">
        <f>(1-$A$1)*(CF!K135+'TR-E-inf'!$A$2*CF!K135)</f>
        <v>2.3302195312500005</v>
      </c>
      <c r="L135" s="10">
        <f>(1-$A$1)*(CF!L135+'TR-E-inf'!$A$2*CF!L135)</f>
        <v>2.3302195312500005</v>
      </c>
      <c r="M135" s="10">
        <f>(1-$A$1)*(CF!M135+'TR-E-inf'!$A$2*CF!M135)</f>
        <v>2.3421693750000006</v>
      </c>
      <c r="N135" s="10">
        <f>(1-$A$1)*(CF!N135+'TR-E-inf'!$A$2*CF!N135)</f>
        <v>2.3541192187500011</v>
      </c>
      <c r="O135" s="10">
        <f>(1-$A$1)*(CF!O135+'TR-E-inf'!$A$2*CF!O135)</f>
        <v>2.3660690625000007</v>
      </c>
      <c r="P135" s="10">
        <f>(1-$A$1)*(CF!P135+'TR-E-inf'!$A$2*CF!P135)</f>
        <v>2.3780189062500008</v>
      </c>
      <c r="Q135" s="10">
        <f>(1-$A$1)*(CF!Q135+'TR-E-inf'!$A$2*CF!Q135)</f>
        <v>2.3899687500000004</v>
      </c>
      <c r="R135" s="10">
        <f>(1-$A$1)*(CF!R135+'TR-E-inf'!$A$2*CF!R135)</f>
        <v>2.3899687500000004</v>
      </c>
      <c r="S135" s="10">
        <f>(1-$A$1)*(CF!S135+'TR-E-inf'!$A$2*CF!S135)</f>
        <v>2.3899687500000004</v>
      </c>
      <c r="T135" s="10">
        <f>(1-$A$1)*(CF!T135+'TR-E-inf'!$A$2*CF!T135)</f>
        <v>2.3899687500000004</v>
      </c>
      <c r="U135" s="10">
        <f>(1-$A$1)*(CF!U135+'TR-E-inf'!$A$2*CF!U135)</f>
        <v>2.3899687500000004</v>
      </c>
      <c r="V135" s="10">
        <f>(1-$A$1)*(CF!V135+'TR-E-inf'!$A$2*CF!V135)</f>
        <v>2.3899687500000004</v>
      </c>
      <c r="W135" s="10">
        <f t="shared" si="4"/>
        <v>0</v>
      </c>
      <c r="X135" s="10">
        <f t="shared" si="4"/>
        <v>1.9971370358157476</v>
      </c>
      <c r="Y135" s="10">
        <f t="shared" si="2"/>
        <v>2.1338036741578739</v>
      </c>
      <c r="Z135" s="10">
        <f t="shared" si="2"/>
        <v>2.1992756265219158</v>
      </c>
      <c r="AA135" s="10">
        <f t="shared" si="2"/>
        <v>2.2320116027039369</v>
      </c>
      <c r="AB135" s="10">
        <f t="shared" si="2"/>
        <v>2.2636030321631493</v>
      </c>
      <c r="AC135" s="10">
        <f t="shared" si="2"/>
        <v>2.2747057820109577</v>
      </c>
      <c r="AD135" s="10">
        <f t="shared" si="2"/>
        <v>2.282636317616535</v>
      </c>
      <c r="AE135" s="10">
        <f t="shared" si="2"/>
        <v>2.2885842193207182</v>
      </c>
      <c r="AF135" s="10">
        <f t="shared" si="2"/>
        <v>2.2932103650906388</v>
      </c>
      <c r="AG135" s="10">
        <f t="shared" si="2"/>
        <v>2.2969112817065751</v>
      </c>
      <c r="AH135" s="10">
        <f t="shared" si="3"/>
        <v>2.3010256538241589</v>
      </c>
      <c r="AI135" s="10">
        <f t="shared" si="3"/>
        <v>2.3054501175679789</v>
      </c>
      <c r="AJ135" s="10">
        <f t="shared" si="3"/>
        <v>2.3101131133319805</v>
      </c>
      <c r="AK135" s="10">
        <f t="shared" si="3"/>
        <v>2.3149635271118392</v>
      </c>
      <c r="AL135" s="10">
        <f t="shared" si="3"/>
        <v>2.3199638753043832</v>
      </c>
      <c r="AM135" s="10">
        <f t="shared" si="3"/>
        <v>2.3243391799728594</v>
      </c>
      <c r="AN135" s="10">
        <f t="shared" si="3"/>
        <v>2.3281997429156327</v>
      </c>
      <c r="AO135" s="10">
        <f t="shared" si="3"/>
        <v>2.3316313544203195</v>
      </c>
      <c r="AP135" s="10">
        <f t="shared" si="3"/>
        <v>2.3347017436613555</v>
      </c>
      <c r="AQ135" s="10">
        <f t="shared" si="3"/>
        <v>2.3374650939782877</v>
      </c>
    </row>
    <row r="136" spans="1:43" x14ac:dyDescent="0.25">
      <c r="A136" s="1">
        <v>37711</v>
      </c>
      <c r="B136" s="10">
        <v>0</v>
      </c>
      <c r="C136" s="10">
        <f>(1-$A$1)*(CF!C136+'TR-E-inf'!$A$2*CF!C136)</f>
        <v>1.8304987926136367</v>
      </c>
      <c r="D136" s="10">
        <f>(1-$A$1)*(CF!D136+'TR-E-inf'!$A$2*CF!D136)</f>
        <v>2.2704703125000005</v>
      </c>
      <c r="E136" s="10">
        <f>(1-$A$1)*(CF!E136+'TR-E-inf'!$A$2*CF!E136)</f>
        <v>2.2704703125000005</v>
      </c>
      <c r="F136" s="10">
        <f>(1-$A$1)*(CF!F136+'TR-E-inf'!$A$2*CF!F136)</f>
        <v>2.2704703125000005</v>
      </c>
      <c r="G136" s="10">
        <f>(1-$A$1)*(CF!G136+'TR-E-inf'!$A$2*CF!G136)</f>
        <v>2.3899687500000004</v>
      </c>
      <c r="H136" s="10">
        <f>(1-$A$1)*(CF!H136+'TR-E-inf'!$A$2*CF!H136)</f>
        <v>2.2704703125000005</v>
      </c>
      <c r="I136" s="10">
        <f>(1-$A$1)*(CF!I136+'TR-E-inf'!$A$2*CF!I136)</f>
        <v>2.2704703125000005</v>
      </c>
      <c r="J136" s="10">
        <f>(1-$A$1)*(CF!J136+'TR-E-inf'!$A$2*CF!J136)</f>
        <v>2.2704703125000005</v>
      </c>
      <c r="K136" s="10">
        <f>(1-$A$1)*(CF!K136+'TR-E-inf'!$A$2*CF!K136)</f>
        <v>2.2704703125000005</v>
      </c>
      <c r="L136" s="10">
        <f>(1-$A$1)*(CF!L136+'TR-E-inf'!$A$2*CF!L136)</f>
        <v>2.2704703125000005</v>
      </c>
      <c r="M136" s="10">
        <f>(1-$A$1)*(CF!M136+'TR-E-inf'!$A$2*CF!M136)</f>
        <v>2.2943700000000002</v>
      </c>
      <c r="N136" s="10">
        <f>(1-$A$1)*(CF!N136+'TR-E-inf'!$A$2*CF!N136)</f>
        <v>2.3182696875000004</v>
      </c>
      <c r="O136" s="10">
        <f>(1-$A$1)*(CF!O136+'TR-E-inf'!$A$2*CF!O136)</f>
        <v>2.3421693750000006</v>
      </c>
      <c r="P136" s="10">
        <f>(1-$A$1)*(CF!P136+'TR-E-inf'!$A$2*CF!P136)</f>
        <v>2.3660690625000003</v>
      </c>
      <c r="Q136" s="10">
        <f>(1-$A$1)*(CF!Q136+'TR-E-inf'!$A$2*CF!Q136)</f>
        <v>2.3899687500000004</v>
      </c>
      <c r="R136" s="10">
        <f>(1-$A$1)*(CF!R136+'TR-E-inf'!$A$2*CF!R136)</f>
        <v>2.3899687500000004</v>
      </c>
      <c r="S136" s="10">
        <f>(1-$A$1)*(CF!S136+'TR-E-inf'!$A$2*CF!S136)</f>
        <v>2.3899687500000004</v>
      </c>
      <c r="T136" s="10">
        <f>(1-$A$1)*(CF!T136+'TR-E-inf'!$A$2*CF!T136)</f>
        <v>2.3899687500000004</v>
      </c>
      <c r="U136" s="10">
        <f>(1-$A$1)*(CF!U136+'TR-E-inf'!$A$2*CF!U136)</f>
        <v>2.3899687500000004</v>
      </c>
      <c r="V136" s="10">
        <f>(1-$A$1)*(CF!V136+'TR-E-inf'!$A$2*CF!V136)</f>
        <v>2.3899687500000004</v>
      </c>
      <c r="W136" s="10">
        <f t="shared" si="4"/>
        <v>0</v>
      </c>
      <c r="X136" s="10">
        <f t="shared" si="4"/>
        <v>1.8304987926136367</v>
      </c>
      <c r="Y136" s="10">
        <f t="shared" si="2"/>
        <v>2.0504845525568185</v>
      </c>
      <c r="Z136" s="10">
        <f t="shared" si="2"/>
        <v>2.1238131392045458</v>
      </c>
      <c r="AA136" s="10">
        <f t="shared" si="2"/>
        <v>2.1604774325284097</v>
      </c>
      <c r="AB136" s="10">
        <f t="shared" si="2"/>
        <v>2.2063756960227279</v>
      </c>
      <c r="AC136" s="10">
        <f t="shared" si="2"/>
        <v>2.2170581321022733</v>
      </c>
      <c r="AD136" s="10">
        <f t="shared" si="2"/>
        <v>2.2246884435876626</v>
      </c>
      <c r="AE136" s="10">
        <f t="shared" si="2"/>
        <v>2.230411177201705</v>
      </c>
      <c r="AF136" s="10">
        <f t="shared" si="2"/>
        <v>2.2348621922348491</v>
      </c>
      <c r="AG136" s="10">
        <f t="shared" si="2"/>
        <v>2.2384230042613646</v>
      </c>
      <c r="AH136" s="10">
        <f t="shared" si="3"/>
        <v>2.2435090947830587</v>
      </c>
      <c r="AI136" s="10">
        <f t="shared" si="3"/>
        <v>2.2497391441761372</v>
      </c>
      <c r="AJ136" s="10">
        <f t="shared" si="3"/>
        <v>2.2568491619318189</v>
      </c>
      <c r="AK136" s="10">
        <f t="shared" si="3"/>
        <v>2.2646505834009747</v>
      </c>
      <c r="AL136" s="10">
        <f t="shared" si="3"/>
        <v>2.2730051278409098</v>
      </c>
      <c r="AM136" s="10">
        <f t="shared" si="3"/>
        <v>2.280315354225853</v>
      </c>
      <c r="AN136" s="10">
        <f t="shared" si="3"/>
        <v>2.2867655539772733</v>
      </c>
      <c r="AO136" s="10">
        <f t="shared" si="3"/>
        <v>2.2924990648674251</v>
      </c>
      <c r="AP136" s="10">
        <f t="shared" si="3"/>
        <v>2.2976290482954553</v>
      </c>
      <c r="AQ136" s="10">
        <f t="shared" si="3"/>
        <v>2.3022460333806825</v>
      </c>
    </row>
    <row r="137" spans="1:43" x14ac:dyDescent="0.25">
      <c r="A137" s="1">
        <v>37802</v>
      </c>
      <c r="B137" s="10">
        <v>0</v>
      </c>
      <c r="C137" s="10">
        <f>(1-$A$1)*(CF!C137+'TR-E-inf'!$A$2*CF!C137)</f>
        <v>1.6429095246550329</v>
      </c>
      <c r="D137" s="10">
        <f>(1-$A$1)*(CF!D137+'TR-E-inf'!$A$2*CF!D137)</f>
        <v>2.0314734375000003</v>
      </c>
      <c r="E137" s="10">
        <f>(1-$A$1)*(CF!E137+'TR-E-inf'!$A$2*CF!E137)</f>
        <v>2.1509718750000006</v>
      </c>
      <c r="F137" s="10">
        <f>(1-$A$1)*(CF!F137+'TR-E-inf'!$A$2*CF!F137)</f>
        <v>2.0912226562500003</v>
      </c>
      <c r="G137" s="10">
        <f>(1-$A$1)*(CF!G137+'TR-E-inf'!$A$2*CF!G137)</f>
        <v>2.2107210937500006</v>
      </c>
      <c r="H137" s="10">
        <f>(1-$A$1)*(CF!H137+'TR-E-inf'!$A$2*CF!H137)</f>
        <v>2.2107210937500001</v>
      </c>
      <c r="I137" s="10">
        <f>(1-$A$1)*(CF!I137+'TR-E-inf'!$A$2*CF!I137)</f>
        <v>2.2107210937500001</v>
      </c>
      <c r="J137" s="10">
        <f>(1-$A$1)*(CF!J137+'TR-E-inf'!$A$2*CF!J137)</f>
        <v>2.2107210937500001</v>
      </c>
      <c r="K137" s="10">
        <f>(1-$A$1)*(CF!K137+'TR-E-inf'!$A$2*CF!K137)</f>
        <v>2.2107210937500001</v>
      </c>
      <c r="L137" s="10">
        <f>(1-$A$1)*(CF!L137+'TR-E-inf'!$A$2*CF!L137)</f>
        <v>2.2107210937500001</v>
      </c>
      <c r="M137" s="10">
        <f>(1-$A$1)*(CF!M137+'TR-E-inf'!$A$2*CF!M137)</f>
        <v>2.2465706250000004</v>
      </c>
      <c r="N137" s="10">
        <f>(1-$A$1)*(CF!N137+'TR-E-inf'!$A$2*CF!N137)</f>
        <v>2.2824201562499997</v>
      </c>
      <c r="O137" s="10">
        <f>(1-$A$1)*(CF!O137+'TR-E-inf'!$A$2*CF!O137)</f>
        <v>2.3182696875000004</v>
      </c>
      <c r="P137" s="10">
        <f>(1-$A$1)*(CF!P137+'TR-E-inf'!$A$2*CF!P137)</f>
        <v>2.3541192187500002</v>
      </c>
      <c r="Q137" s="10">
        <f>(1-$A$1)*(CF!Q137+'TR-E-inf'!$A$2*CF!Q137)</f>
        <v>2.3899687500000004</v>
      </c>
      <c r="R137" s="10">
        <f>(1-$A$1)*(CF!R137+'TR-E-inf'!$A$2*CF!R137)</f>
        <v>2.3899687500000004</v>
      </c>
      <c r="S137" s="10">
        <f>(1-$A$1)*(CF!S137+'TR-E-inf'!$A$2*CF!S137)</f>
        <v>2.3899687500000004</v>
      </c>
      <c r="T137" s="10">
        <f>(1-$A$1)*(CF!T137+'TR-E-inf'!$A$2*CF!T137)</f>
        <v>2.3899687500000004</v>
      </c>
      <c r="U137" s="10">
        <f>(1-$A$1)*(CF!U137+'TR-E-inf'!$A$2*CF!U137)</f>
        <v>2.3899687500000004</v>
      </c>
      <c r="V137" s="10">
        <f>(1-$A$1)*(CF!V137+'TR-E-inf'!$A$2*CF!V137)</f>
        <v>2.3899687500000004</v>
      </c>
      <c r="W137" s="10">
        <f t="shared" si="4"/>
        <v>0</v>
      </c>
      <c r="X137" s="10">
        <f t="shared" si="4"/>
        <v>1.6429095246550329</v>
      </c>
      <c r="Y137" s="10">
        <f t="shared" si="2"/>
        <v>1.8371914810775167</v>
      </c>
      <c r="Z137" s="10">
        <f t="shared" si="2"/>
        <v>1.9417849457183447</v>
      </c>
      <c r="AA137" s="10">
        <f t="shared" si="2"/>
        <v>1.9791443733512586</v>
      </c>
      <c r="AB137" s="10">
        <f t="shared" si="2"/>
        <v>2.0254597174310072</v>
      </c>
      <c r="AC137" s="10">
        <f t="shared" si="2"/>
        <v>2.0563366134841723</v>
      </c>
      <c r="AD137" s="10">
        <f t="shared" si="2"/>
        <v>2.0783915392364336</v>
      </c>
      <c r="AE137" s="10">
        <f t="shared" si="2"/>
        <v>2.0949327335506296</v>
      </c>
      <c r="AF137" s="10">
        <f t="shared" si="2"/>
        <v>2.1077981069061149</v>
      </c>
      <c r="AG137" s="10">
        <f t="shared" si="2"/>
        <v>2.1180904055905034</v>
      </c>
      <c r="AH137" s="10">
        <f t="shared" si="3"/>
        <v>2.1297704255368215</v>
      </c>
      <c r="AI137" s="10">
        <f t="shared" si="3"/>
        <v>2.1424912364295863</v>
      </c>
      <c r="AJ137" s="10">
        <f t="shared" si="3"/>
        <v>2.1560126557426949</v>
      </c>
      <c r="AK137" s="10">
        <f t="shared" si="3"/>
        <v>2.1701631245289308</v>
      </c>
      <c r="AL137" s="10">
        <f t="shared" si="3"/>
        <v>2.1848168328936688</v>
      </c>
      <c r="AM137" s="10">
        <f t="shared" si="3"/>
        <v>2.1976388277128147</v>
      </c>
      <c r="AN137" s="10">
        <f t="shared" si="3"/>
        <v>2.2089523525532373</v>
      </c>
      <c r="AO137" s="10">
        <f t="shared" si="3"/>
        <v>2.2190088190780575</v>
      </c>
      <c r="AP137" s="10">
        <f t="shared" si="3"/>
        <v>2.228006710179212</v>
      </c>
      <c r="AQ137" s="10">
        <f t="shared" si="3"/>
        <v>2.2361048121702511</v>
      </c>
    </row>
    <row r="138" spans="1:43" x14ac:dyDescent="0.25">
      <c r="A138" s="1">
        <v>37894</v>
      </c>
      <c r="B138" s="10">
        <v>0</v>
      </c>
      <c r="C138" s="10">
        <f>(1-$A$1)*(CF!C138+'TR-E-inf'!$A$2*CF!C138)</f>
        <v>1.4553202566964292</v>
      </c>
      <c r="D138" s="10">
        <f>(1-$A$1)*(CF!D138+'TR-E-inf'!$A$2*CF!D138)</f>
        <v>1.7924765625000003</v>
      </c>
      <c r="E138" s="10">
        <f>(1-$A$1)*(CF!E138+'TR-E-inf'!$A$2*CF!E138)</f>
        <v>2.0314734375000003</v>
      </c>
      <c r="F138" s="10">
        <f>(1-$A$1)*(CF!F138+'TR-E-inf'!$A$2*CF!F138)</f>
        <v>1.9119750000000004</v>
      </c>
      <c r="G138" s="10">
        <f>(1-$A$1)*(CF!G138+'TR-E-inf'!$A$2*CF!G138)</f>
        <v>2.0314734375000003</v>
      </c>
      <c r="H138" s="10">
        <f>(1-$A$1)*(CF!H138+'TR-E-inf'!$A$2*CF!H138)</f>
        <v>2.1509718750000006</v>
      </c>
      <c r="I138" s="10">
        <f>(1-$A$1)*(CF!I138+'TR-E-inf'!$A$2*CF!I138)</f>
        <v>2.1509718750000006</v>
      </c>
      <c r="J138" s="10">
        <f>(1-$A$1)*(CF!J138+'TR-E-inf'!$A$2*CF!J138)</f>
        <v>2.1509718750000006</v>
      </c>
      <c r="K138" s="10">
        <f>(1-$A$1)*(CF!K138+'TR-E-inf'!$A$2*CF!K138)</f>
        <v>2.1509718750000006</v>
      </c>
      <c r="L138" s="10">
        <f>(1-$A$1)*(CF!L138+'TR-E-inf'!$A$2*CF!L138)</f>
        <v>2.1509718750000006</v>
      </c>
      <c r="M138" s="10">
        <f>(1-$A$1)*(CF!M138+'TR-E-inf'!$A$2*CF!M138)</f>
        <v>2.1987712500000005</v>
      </c>
      <c r="N138" s="10">
        <f>(1-$A$1)*(CF!N138+'TR-E-inf'!$A$2*CF!N138)</f>
        <v>2.2465706250000004</v>
      </c>
      <c r="O138" s="10">
        <f>(1-$A$1)*(CF!O138+'TR-E-inf'!$A$2*CF!O138)</f>
        <v>2.2943700000000002</v>
      </c>
      <c r="P138" s="10">
        <f>(1-$A$1)*(CF!P138+'TR-E-inf'!$A$2*CF!P138)</f>
        <v>2.3421693750000006</v>
      </c>
      <c r="Q138" s="10">
        <f>(1-$A$1)*(CF!Q138+'TR-E-inf'!$A$2*CF!Q138)</f>
        <v>2.3899687500000004</v>
      </c>
      <c r="R138" s="10">
        <f>(1-$A$1)*(CF!R138+'TR-E-inf'!$A$2*CF!R138)</f>
        <v>2.3899687500000004</v>
      </c>
      <c r="S138" s="10">
        <f>(1-$A$1)*(CF!S138+'TR-E-inf'!$A$2*CF!S138)</f>
        <v>2.3899687500000004</v>
      </c>
      <c r="T138" s="10">
        <f>(1-$A$1)*(CF!T138+'TR-E-inf'!$A$2*CF!T138)</f>
        <v>2.3899687500000004</v>
      </c>
      <c r="U138" s="10">
        <f>(1-$A$1)*(CF!U138+'TR-E-inf'!$A$2*CF!U138)</f>
        <v>2.3899687500000004</v>
      </c>
      <c r="V138" s="10">
        <f>(1-$A$1)*(CF!V138+'TR-E-inf'!$A$2*CF!V138)</f>
        <v>2.3899687500000004</v>
      </c>
      <c r="W138" s="10">
        <f t="shared" si="4"/>
        <v>0</v>
      </c>
      <c r="X138" s="10">
        <f t="shared" si="4"/>
        <v>1.4553202566964292</v>
      </c>
      <c r="Y138" s="10">
        <f t="shared" si="2"/>
        <v>1.6238984095982147</v>
      </c>
      <c r="Z138" s="10">
        <f t="shared" si="2"/>
        <v>1.7597567522321433</v>
      </c>
      <c r="AA138" s="10">
        <f t="shared" si="2"/>
        <v>1.7978113141741074</v>
      </c>
      <c r="AB138" s="10">
        <f t="shared" si="2"/>
        <v>1.844543738839286</v>
      </c>
      <c r="AC138" s="10">
        <f t="shared" si="2"/>
        <v>1.8956150948660717</v>
      </c>
      <c r="AD138" s="10">
        <f t="shared" si="2"/>
        <v>1.9320946348852044</v>
      </c>
      <c r="AE138" s="10">
        <f t="shared" si="2"/>
        <v>1.9594542898995537</v>
      </c>
      <c r="AF138" s="10">
        <f t="shared" si="2"/>
        <v>1.980734021577381</v>
      </c>
      <c r="AG138" s="10">
        <f t="shared" si="2"/>
        <v>1.9977578069196429</v>
      </c>
      <c r="AH138" s="10">
        <f t="shared" si="3"/>
        <v>2.0160317562905843</v>
      </c>
      <c r="AI138" s="10">
        <f t="shared" si="3"/>
        <v>2.0352433286830354</v>
      </c>
      <c r="AJ138" s="10">
        <f t="shared" si="3"/>
        <v>2.0551761495535712</v>
      </c>
      <c r="AK138" s="10">
        <f t="shared" si="3"/>
        <v>2.0756756656568878</v>
      </c>
      <c r="AL138" s="10">
        <f t="shared" si="3"/>
        <v>2.0966285379464287</v>
      </c>
      <c r="AM138" s="10">
        <f t="shared" si="3"/>
        <v>2.1149623011997769</v>
      </c>
      <c r="AN138" s="10">
        <f t="shared" si="3"/>
        <v>2.1311391511292017</v>
      </c>
      <c r="AO138" s="10">
        <f t="shared" si="3"/>
        <v>2.1455185732886908</v>
      </c>
      <c r="AP138" s="10">
        <f t="shared" si="3"/>
        <v>2.1583843720629701</v>
      </c>
      <c r="AQ138" s="10">
        <f t="shared" si="3"/>
        <v>2.1699635909598216</v>
      </c>
    </row>
    <row r="139" spans="1:43" x14ac:dyDescent="0.25">
      <c r="A139" s="1">
        <v>37986</v>
      </c>
      <c r="B139" s="10">
        <v>0</v>
      </c>
      <c r="C139" s="10">
        <f>(1-$A$1)*(CF!C139+'TR-E-inf'!$A$2*CF!C139)</f>
        <v>1.5392536830357149</v>
      </c>
      <c r="D139" s="10">
        <f>(1-$A$1)*(CF!D139+'TR-E-inf'!$A$2*CF!D139)</f>
        <v>1.8522257812500003</v>
      </c>
      <c r="E139" s="10">
        <f>(1-$A$1)*(CF!E139+'TR-E-inf'!$A$2*CF!E139)</f>
        <v>1.9717242187500008</v>
      </c>
      <c r="F139" s="10">
        <f>(1-$A$1)*(CF!F139+'TR-E-inf'!$A$2*CF!F139)</f>
        <v>1.9717242187500008</v>
      </c>
      <c r="G139" s="10">
        <f>(1-$A$1)*(CF!G139+'TR-E-inf'!$A$2*CF!G139)</f>
        <v>1.9717242187500008</v>
      </c>
      <c r="H139" s="10">
        <f>(1-$A$1)*(CF!H139+'TR-E-inf'!$A$2*CF!H139)</f>
        <v>2.1509718750000006</v>
      </c>
      <c r="I139" s="10">
        <f>(1-$A$1)*(CF!I139+'TR-E-inf'!$A$2*CF!I139)</f>
        <v>2.1509718750000006</v>
      </c>
      <c r="J139" s="10">
        <f>(1-$A$1)*(CF!J139+'TR-E-inf'!$A$2*CF!J139)</f>
        <v>2.1509718750000006</v>
      </c>
      <c r="K139" s="10">
        <f>(1-$A$1)*(CF!K139+'TR-E-inf'!$A$2*CF!K139)</f>
        <v>2.1509718750000006</v>
      </c>
      <c r="L139" s="10">
        <f>(1-$A$1)*(CF!L139+'TR-E-inf'!$A$2*CF!L139)</f>
        <v>2.1509718750000006</v>
      </c>
      <c r="M139" s="10">
        <f>(1-$A$1)*(CF!M139+'TR-E-inf'!$A$2*CF!M139)</f>
        <v>2.1987712500000005</v>
      </c>
      <c r="N139" s="10">
        <f>(1-$A$1)*(CF!N139+'TR-E-inf'!$A$2*CF!N139)</f>
        <v>2.2465706250000004</v>
      </c>
      <c r="O139" s="10">
        <f>(1-$A$1)*(CF!O139+'TR-E-inf'!$A$2*CF!O139)</f>
        <v>2.2943700000000002</v>
      </c>
      <c r="P139" s="10">
        <f>(1-$A$1)*(CF!P139+'TR-E-inf'!$A$2*CF!P139)</f>
        <v>2.3421693750000006</v>
      </c>
      <c r="Q139" s="10">
        <f>(1-$A$1)*(CF!Q139+'TR-E-inf'!$A$2*CF!Q139)</f>
        <v>2.3899687500000004</v>
      </c>
      <c r="R139" s="10">
        <f>(1-$A$1)*(CF!R139+'TR-E-inf'!$A$2*CF!R139)</f>
        <v>2.3899687500000004</v>
      </c>
      <c r="S139" s="10">
        <f>(1-$A$1)*(CF!S139+'TR-E-inf'!$A$2*CF!S139)</f>
        <v>2.3899687500000004</v>
      </c>
      <c r="T139" s="10">
        <f>(1-$A$1)*(CF!T139+'TR-E-inf'!$A$2*CF!T139)</f>
        <v>2.3899687500000004</v>
      </c>
      <c r="U139" s="10">
        <f>(1-$A$1)*(CF!U139+'TR-E-inf'!$A$2*CF!U139)</f>
        <v>2.3899687500000004</v>
      </c>
      <c r="V139" s="10">
        <f>(1-$A$1)*(CF!V139+'TR-E-inf'!$A$2*CF!V139)</f>
        <v>2.3899687500000004</v>
      </c>
      <c r="W139" s="10">
        <f t="shared" si="4"/>
        <v>0</v>
      </c>
      <c r="X139" s="10">
        <f t="shared" si="4"/>
        <v>1.5392536830357149</v>
      </c>
      <c r="Y139" s="10">
        <f t="shared" si="2"/>
        <v>1.6957397321428576</v>
      </c>
      <c r="Z139" s="10">
        <f t="shared" si="2"/>
        <v>1.7877345610119051</v>
      </c>
      <c r="AA139" s="10">
        <f t="shared" si="2"/>
        <v>1.8337319754464292</v>
      </c>
      <c r="AB139" s="10">
        <f t="shared" si="2"/>
        <v>1.8613304241071436</v>
      </c>
      <c r="AC139" s="10">
        <f t="shared" si="2"/>
        <v>1.9096039992559533</v>
      </c>
      <c r="AD139" s="10">
        <f t="shared" si="2"/>
        <v>1.9440851243622457</v>
      </c>
      <c r="AE139" s="10">
        <f t="shared" si="2"/>
        <v>1.9699459681919649</v>
      </c>
      <c r="AF139" s="10">
        <f t="shared" si="2"/>
        <v>1.9900599578373022</v>
      </c>
      <c r="AG139" s="10">
        <f t="shared" si="2"/>
        <v>2.0061511495535718</v>
      </c>
      <c r="AH139" s="10">
        <f t="shared" si="3"/>
        <v>2.0236620677759745</v>
      </c>
      <c r="AI139" s="10">
        <f t="shared" si="3"/>
        <v>2.0422377808779766</v>
      </c>
      <c r="AJ139" s="10">
        <f t="shared" si="3"/>
        <v>2.0616325669642861</v>
      </c>
      <c r="AK139" s="10">
        <f t="shared" si="3"/>
        <v>2.0816709103954087</v>
      </c>
      <c r="AL139" s="10">
        <f t="shared" si="3"/>
        <v>2.1022240997023816</v>
      </c>
      <c r="AM139" s="10">
        <f t="shared" si="3"/>
        <v>2.1202081403459827</v>
      </c>
      <c r="AN139" s="10">
        <f t="shared" si="3"/>
        <v>2.1360764115021014</v>
      </c>
      <c r="AO139" s="10">
        <f t="shared" si="3"/>
        <v>2.1501815414186516</v>
      </c>
      <c r="AP139" s="10">
        <f t="shared" si="3"/>
        <v>2.1628019208176696</v>
      </c>
      <c r="AQ139" s="10">
        <f t="shared" si="3"/>
        <v>2.1741602622767862</v>
      </c>
    </row>
    <row r="140" spans="1:43" x14ac:dyDescent="0.25">
      <c r="A140" s="1">
        <v>38077</v>
      </c>
      <c r="B140" s="10">
        <v>0</v>
      </c>
      <c r="C140" s="10">
        <f>(1-$A$1)*(CF!C140+'TR-E-inf'!$A$2*CF!C140)</f>
        <v>1.6231871093750003</v>
      </c>
      <c r="D140" s="10">
        <f>(1-$A$1)*(CF!D140+'TR-E-inf'!$A$2*CF!D140)</f>
        <v>1.9119750000000004</v>
      </c>
      <c r="E140" s="10">
        <f>(1-$A$1)*(CF!E140+'TR-E-inf'!$A$2*CF!E140)</f>
        <v>1.9119750000000004</v>
      </c>
      <c r="F140" s="10">
        <f>(1-$A$1)*(CF!F140+'TR-E-inf'!$A$2*CF!F140)</f>
        <v>2.0314734375000003</v>
      </c>
      <c r="G140" s="10">
        <f>(1-$A$1)*(CF!G140+'TR-E-inf'!$A$2*CF!G140)</f>
        <v>1.9119750000000004</v>
      </c>
      <c r="H140" s="10">
        <f>(1-$A$1)*(CF!H140+'TR-E-inf'!$A$2*CF!H140)</f>
        <v>2.1509718750000006</v>
      </c>
      <c r="I140" s="10">
        <f>(1-$A$1)*(CF!I140+'TR-E-inf'!$A$2*CF!I140)</f>
        <v>2.1509718750000006</v>
      </c>
      <c r="J140" s="10">
        <f>(1-$A$1)*(CF!J140+'TR-E-inf'!$A$2*CF!J140)</f>
        <v>2.1509718750000006</v>
      </c>
      <c r="K140" s="10">
        <f>(1-$A$1)*(CF!K140+'TR-E-inf'!$A$2*CF!K140)</f>
        <v>2.1509718750000006</v>
      </c>
      <c r="L140" s="10">
        <f>(1-$A$1)*(CF!L140+'TR-E-inf'!$A$2*CF!L140)</f>
        <v>2.1509718750000006</v>
      </c>
      <c r="M140" s="10">
        <f>(1-$A$1)*(CF!M140+'TR-E-inf'!$A$2*CF!M140)</f>
        <v>2.1987712500000005</v>
      </c>
      <c r="N140" s="10">
        <f>(1-$A$1)*(CF!N140+'TR-E-inf'!$A$2*CF!N140)</f>
        <v>2.2465706250000004</v>
      </c>
      <c r="O140" s="10">
        <f>(1-$A$1)*(CF!O140+'TR-E-inf'!$A$2*CF!O140)</f>
        <v>2.2943700000000002</v>
      </c>
      <c r="P140" s="10">
        <f>(1-$A$1)*(CF!P140+'TR-E-inf'!$A$2*CF!P140)</f>
        <v>2.3421693750000006</v>
      </c>
      <c r="Q140" s="10">
        <f>(1-$A$1)*(CF!Q140+'TR-E-inf'!$A$2*CF!Q140)</f>
        <v>2.3899687500000004</v>
      </c>
      <c r="R140" s="10">
        <f>(1-$A$1)*(CF!R140+'TR-E-inf'!$A$2*CF!R140)</f>
        <v>2.3899687500000004</v>
      </c>
      <c r="S140" s="10">
        <f>(1-$A$1)*(CF!S140+'TR-E-inf'!$A$2*CF!S140)</f>
        <v>2.3899687500000004</v>
      </c>
      <c r="T140" s="10">
        <f>(1-$A$1)*(CF!T140+'TR-E-inf'!$A$2*CF!T140)</f>
        <v>2.3899687500000004</v>
      </c>
      <c r="U140" s="10">
        <f>(1-$A$1)*(CF!U140+'TR-E-inf'!$A$2*CF!U140)</f>
        <v>2.3899687500000004</v>
      </c>
      <c r="V140" s="10">
        <f>(1-$A$1)*(CF!V140+'TR-E-inf'!$A$2*CF!V140)</f>
        <v>2.3899687500000004</v>
      </c>
      <c r="W140" s="10">
        <f t="shared" si="4"/>
        <v>0</v>
      </c>
      <c r="X140" s="10">
        <f t="shared" si="4"/>
        <v>1.6231871093750003</v>
      </c>
      <c r="Y140" s="10">
        <f t="shared" si="2"/>
        <v>1.7675810546875004</v>
      </c>
      <c r="Z140" s="10">
        <f t="shared" si="2"/>
        <v>1.8157123697916671</v>
      </c>
      <c r="AA140" s="10">
        <f t="shared" si="2"/>
        <v>1.8696526367187505</v>
      </c>
      <c r="AB140" s="10">
        <f t="shared" si="2"/>
        <v>1.8781171093750004</v>
      </c>
      <c r="AC140" s="10">
        <f t="shared" si="2"/>
        <v>1.9235929036458337</v>
      </c>
      <c r="AD140" s="10">
        <f t="shared" si="2"/>
        <v>1.9560756138392859</v>
      </c>
      <c r="AE140" s="10">
        <f t="shared" si="2"/>
        <v>1.9804376464843751</v>
      </c>
      <c r="AF140" s="10">
        <f t="shared" si="2"/>
        <v>1.9993858940972222</v>
      </c>
      <c r="AG140" s="10">
        <f t="shared" si="2"/>
        <v>2.0145444921875</v>
      </c>
      <c r="AH140" s="10">
        <f t="shared" si="2"/>
        <v>2.0312923792613637</v>
      </c>
      <c r="AI140" s="10">
        <f t="shared" si="2"/>
        <v>2.0492322330729169</v>
      </c>
      <c r="AJ140" s="10">
        <f t="shared" si="2"/>
        <v>2.0680889843750001</v>
      </c>
      <c r="AK140" s="10">
        <f t="shared" si="2"/>
        <v>2.0876661551339288</v>
      </c>
      <c r="AL140" s="10">
        <f t="shared" si="2"/>
        <v>2.1078196614583335</v>
      </c>
      <c r="AM140" s="10">
        <f t="shared" si="2"/>
        <v>2.1254539794921876</v>
      </c>
      <c r="AN140" s="10">
        <f t="shared" si="2"/>
        <v>2.1410136718750001</v>
      </c>
      <c r="AO140" s="10">
        <f t="shared" ref="AO140:AQ191" si="5">+(AN140*AN$3+T140)/AO$3</f>
        <v>2.1548445095486115</v>
      </c>
      <c r="AP140" s="10">
        <f t="shared" si="5"/>
        <v>2.1672194695723688</v>
      </c>
      <c r="AQ140" s="10">
        <f t="shared" si="5"/>
        <v>2.1783569335937503</v>
      </c>
    </row>
    <row r="141" spans="1:43" x14ac:dyDescent="0.25">
      <c r="A141" s="1">
        <v>38168</v>
      </c>
      <c r="B141" s="10">
        <v>0</v>
      </c>
      <c r="C141" s="10">
        <f>(1-$A$1)*(CF!C141+'TR-E-inf'!$A$2*CF!C141)</f>
        <v>1.9114168211843323</v>
      </c>
      <c r="D141" s="10">
        <f>(1-$A$1)*(CF!D141+'TR-E-inf'!$A$2*CF!D141)</f>
        <v>2.0314734375000003</v>
      </c>
      <c r="E141" s="10">
        <f>(1-$A$1)*(CF!E141+'TR-E-inf'!$A$2*CF!E141)</f>
        <v>2.1509718750000006</v>
      </c>
      <c r="F141" s="10">
        <f>(1-$A$1)*(CF!F141+'TR-E-inf'!$A$2*CF!F141)</f>
        <v>2.2107210937500006</v>
      </c>
      <c r="G141" s="10">
        <f>(1-$A$1)*(CF!G141+'TR-E-inf'!$A$2*CF!G141)</f>
        <v>2.1509718750000006</v>
      </c>
      <c r="H141" s="10">
        <f>(1-$A$1)*(CF!H141+'TR-E-inf'!$A$2*CF!H141)</f>
        <v>2.2704703125000005</v>
      </c>
      <c r="I141" s="10">
        <f>(1-$A$1)*(CF!I141+'TR-E-inf'!$A$2*CF!I141)</f>
        <v>2.2704703125000005</v>
      </c>
      <c r="J141" s="10">
        <f>(1-$A$1)*(CF!J141+'TR-E-inf'!$A$2*CF!J141)</f>
        <v>2.2704703125000005</v>
      </c>
      <c r="K141" s="10">
        <f>(1-$A$1)*(CF!K141+'TR-E-inf'!$A$2*CF!K141)</f>
        <v>2.2704703125000005</v>
      </c>
      <c r="L141" s="10">
        <f>(1-$A$1)*(CF!L141+'TR-E-inf'!$A$2*CF!L141)</f>
        <v>2.2704703125000005</v>
      </c>
      <c r="M141" s="10">
        <f>(1-$A$1)*(CF!M141+'TR-E-inf'!$A$2*CF!M141)</f>
        <v>2.2943700000000002</v>
      </c>
      <c r="N141" s="10">
        <f>(1-$A$1)*(CF!N141+'TR-E-inf'!$A$2*CF!N141)</f>
        <v>2.3182696875000004</v>
      </c>
      <c r="O141" s="10">
        <f>(1-$A$1)*(CF!O141+'TR-E-inf'!$A$2*CF!O141)</f>
        <v>2.3421693750000006</v>
      </c>
      <c r="P141" s="10">
        <f>(1-$A$1)*(CF!P141+'TR-E-inf'!$A$2*CF!P141)</f>
        <v>2.3660690625000003</v>
      </c>
      <c r="Q141" s="10">
        <f>(1-$A$1)*(CF!Q141+'TR-E-inf'!$A$2*CF!Q141)</f>
        <v>2.3899687500000004</v>
      </c>
      <c r="R141" s="10">
        <f>(1-$A$1)*(CF!R141+'TR-E-inf'!$A$2*CF!R141)</f>
        <v>2.3899687500000004</v>
      </c>
      <c r="S141" s="10">
        <f>(1-$A$1)*(CF!S141+'TR-E-inf'!$A$2*CF!S141)</f>
        <v>2.3899687500000004</v>
      </c>
      <c r="T141" s="10">
        <f>(1-$A$1)*(CF!T141+'TR-E-inf'!$A$2*CF!T141)</f>
        <v>2.3899687500000004</v>
      </c>
      <c r="U141" s="10">
        <f>(1-$A$1)*(CF!U141+'TR-E-inf'!$A$2*CF!U141)</f>
        <v>2.3899687500000004</v>
      </c>
      <c r="V141" s="10">
        <f>(1-$A$1)*(CF!V141+'TR-E-inf'!$A$2*CF!V141)</f>
        <v>2.3899687500000004</v>
      </c>
      <c r="W141" s="10">
        <f t="shared" si="4"/>
        <v>0</v>
      </c>
      <c r="X141" s="10">
        <f t="shared" si="4"/>
        <v>1.9114168211843323</v>
      </c>
      <c r="Y141" s="10">
        <f t="shared" si="2"/>
        <v>1.9714451293421664</v>
      </c>
      <c r="Z141" s="10">
        <f t="shared" si="2"/>
        <v>2.031287377894778</v>
      </c>
      <c r="AA141" s="10">
        <f t="shared" si="2"/>
        <v>2.0761458068585839</v>
      </c>
      <c r="AB141" s="10">
        <f t="shared" si="2"/>
        <v>2.091111020486867</v>
      </c>
      <c r="AC141" s="10">
        <f t="shared" si="2"/>
        <v>2.1210042358223893</v>
      </c>
      <c r="AD141" s="10">
        <f t="shared" si="2"/>
        <v>2.1423565324906195</v>
      </c>
      <c r="AE141" s="10">
        <f t="shared" si="2"/>
        <v>2.1583707549917923</v>
      </c>
      <c r="AF141" s="10">
        <f t="shared" si="2"/>
        <v>2.1708262613815936</v>
      </c>
      <c r="AG141" s="10">
        <f t="shared" si="2"/>
        <v>2.1807906664934342</v>
      </c>
      <c r="AH141" s="10">
        <f t="shared" si="2"/>
        <v>2.1911160604485769</v>
      </c>
      <c r="AI141" s="10">
        <f t="shared" si="2"/>
        <v>2.2017121960361954</v>
      </c>
      <c r="AJ141" s="10">
        <f t="shared" si="2"/>
        <v>2.2125165944180263</v>
      </c>
      <c r="AK141" s="10">
        <f t="shared" si="2"/>
        <v>2.2234846278524527</v>
      </c>
      <c r="AL141" s="10">
        <f t="shared" si="2"/>
        <v>2.2345835693289557</v>
      </c>
      <c r="AM141" s="10">
        <f t="shared" si="2"/>
        <v>2.2442951431208962</v>
      </c>
      <c r="AN141" s="10">
        <f t="shared" si="2"/>
        <v>2.2528641788196673</v>
      </c>
      <c r="AO141" s="10">
        <f t="shared" si="5"/>
        <v>2.2604810994407969</v>
      </c>
      <c r="AP141" s="10">
        <f t="shared" si="5"/>
        <v>2.2672962389439126</v>
      </c>
      <c r="AQ141" s="10">
        <f t="shared" si="5"/>
        <v>2.273429864496717</v>
      </c>
    </row>
    <row r="142" spans="1:43" x14ac:dyDescent="0.25">
      <c r="A142" s="1">
        <v>38260</v>
      </c>
      <c r="B142" s="10">
        <v>0</v>
      </c>
      <c r="C142" s="10">
        <f>(1-$A$1)*(CF!C142+'TR-E-inf'!$A$2*CF!C142)</f>
        <v>2.1996465329936647</v>
      </c>
      <c r="D142" s="10">
        <f>(1-$A$1)*(CF!D142+'TR-E-inf'!$A$2*CF!D142)</f>
        <v>2.1509718750000006</v>
      </c>
      <c r="E142" s="10">
        <f>(1-$A$1)*(CF!E142+'TR-E-inf'!$A$2*CF!E142)</f>
        <v>2.3899687500000004</v>
      </c>
      <c r="F142" s="10">
        <f>(1-$A$1)*(CF!F142+'TR-E-inf'!$A$2*CF!F142)</f>
        <v>2.3899687500000004</v>
      </c>
      <c r="G142" s="10">
        <f>(1-$A$1)*(CF!G142+'TR-E-inf'!$A$2*CF!G142)</f>
        <v>2.3899687500000004</v>
      </c>
      <c r="H142" s="10">
        <f>(1-$A$1)*(CF!H142+'TR-E-inf'!$A$2*CF!H142)</f>
        <v>2.3899687500000004</v>
      </c>
      <c r="I142" s="10">
        <f>(1-$A$1)*(CF!I142+'TR-E-inf'!$A$2*CF!I142)</f>
        <v>2.3899687500000004</v>
      </c>
      <c r="J142" s="10">
        <f>(1-$A$1)*(CF!J142+'TR-E-inf'!$A$2*CF!J142)</f>
        <v>2.3899687500000004</v>
      </c>
      <c r="K142" s="10">
        <f>(1-$A$1)*(CF!K142+'TR-E-inf'!$A$2*CF!K142)</f>
        <v>2.3899687500000004</v>
      </c>
      <c r="L142" s="10">
        <f>(1-$A$1)*(CF!L142+'TR-E-inf'!$A$2*CF!L142)</f>
        <v>2.3899687500000004</v>
      </c>
      <c r="M142" s="10">
        <f>(1-$A$1)*(CF!M142+'TR-E-inf'!$A$2*CF!M142)</f>
        <v>2.3899687500000004</v>
      </c>
      <c r="N142" s="10">
        <f>(1-$A$1)*(CF!N142+'TR-E-inf'!$A$2*CF!N142)</f>
        <v>2.3899687500000004</v>
      </c>
      <c r="O142" s="10">
        <f>(1-$A$1)*(CF!O142+'TR-E-inf'!$A$2*CF!O142)</f>
        <v>2.3899687500000004</v>
      </c>
      <c r="P142" s="10">
        <f>(1-$A$1)*(CF!P142+'TR-E-inf'!$A$2*CF!P142)</f>
        <v>2.3899687500000004</v>
      </c>
      <c r="Q142" s="10">
        <f>(1-$A$1)*(CF!Q142+'TR-E-inf'!$A$2*CF!Q142)</f>
        <v>2.3899687500000004</v>
      </c>
      <c r="R142" s="10">
        <f>(1-$A$1)*(CF!R142+'TR-E-inf'!$A$2*CF!R142)</f>
        <v>2.3899687500000004</v>
      </c>
      <c r="S142" s="10">
        <f>(1-$A$1)*(CF!S142+'TR-E-inf'!$A$2*CF!S142)</f>
        <v>2.3899687500000004</v>
      </c>
      <c r="T142" s="10">
        <f>(1-$A$1)*(CF!T142+'TR-E-inf'!$A$2*CF!T142)</f>
        <v>2.3899687500000004</v>
      </c>
      <c r="U142" s="10">
        <f>(1-$A$1)*(CF!U142+'TR-E-inf'!$A$2*CF!U142)</f>
        <v>2.3899687500000004</v>
      </c>
      <c r="V142" s="10">
        <f>(1-$A$1)*(CF!V142+'TR-E-inf'!$A$2*CF!V142)</f>
        <v>2.3899687500000004</v>
      </c>
      <c r="W142" s="10">
        <f t="shared" si="4"/>
        <v>0</v>
      </c>
      <c r="X142" s="10">
        <f t="shared" si="4"/>
        <v>2.1996465329936647</v>
      </c>
      <c r="Y142" s="10">
        <f t="shared" si="2"/>
        <v>2.1753092039968327</v>
      </c>
      <c r="Z142" s="10">
        <f t="shared" si="2"/>
        <v>2.2468623859978885</v>
      </c>
      <c r="AA142" s="10">
        <f t="shared" si="2"/>
        <v>2.2826389769984168</v>
      </c>
      <c r="AB142" s="10">
        <f t="shared" si="2"/>
        <v>2.3041049315987339</v>
      </c>
      <c r="AC142" s="10">
        <f t="shared" si="2"/>
        <v>2.3184155679989451</v>
      </c>
      <c r="AD142" s="10">
        <f t="shared" si="2"/>
        <v>2.3286374511419532</v>
      </c>
      <c r="AE142" s="10">
        <f t="shared" si="2"/>
        <v>2.336303863499209</v>
      </c>
      <c r="AF142" s="10">
        <f t="shared" si="2"/>
        <v>2.3422666286659637</v>
      </c>
      <c r="AG142" s="10">
        <f t="shared" si="2"/>
        <v>2.3470368407993676</v>
      </c>
      <c r="AH142" s="10">
        <f t="shared" si="2"/>
        <v>2.3509397416357887</v>
      </c>
      <c r="AI142" s="10">
        <f t="shared" si="2"/>
        <v>2.354192158999473</v>
      </c>
      <c r="AJ142" s="10">
        <f t="shared" si="2"/>
        <v>2.356944204461052</v>
      </c>
      <c r="AK142" s="10">
        <f t="shared" si="2"/>
        <v>2.3593031005709766</v>
      </c>
      <c r="AL142" s="10">
        <f t="shared" si="2"/>
        <v>2.3613474771995784</v>
      </c>
      <c r="AM142" s="10">
        <f t="shared" si="2"/>
        <v>2.3631363067496047</v>
      </c>
      <c r="AN142" s="10">
        <f t="shared" si="2"/>
        <v>2.364714685764334</v>
      </c>
      <c r="AO142" s="10">
        <f t="shared" si="5"/>
        <v>2.3661176893329823</v>
      </c>
      <c r="AP142" s="10">
        <f t="shared" si="5"/>
        <v>2.3673730083154569</v>
      </c>
      <c r="AQ142" s="10">
        <f t="shared" si="5"/>
        <v>2.3685027953996842</v>
      </c>
    </row>
    <row r="143" spans="1:43" x14ac:dyDescent="0.25">
      <c r="A143" s="1">
        <v>38352</v>
      </c>
      <c r="B143" s="10">
        <v>0</v>
      </c>
      <c r="C143" s="10">
        <f>(1-$A$1)*(CF!C143+'TR-E-inf'!$A$2*CF!C143)</f>
        <v>2.2556531104296069</v>
      </c>
      <c r="D143" s="10">
        <f>(1-$A$1)*(CF!D143+'TR-E-inf'!$A$2*CF!D143)</f>
        <v>2.2384070812476735</v>
      </c>
      <c r="E143" s="10">
        <f>(1-$A$1)*(CF!E143+'TR-E-inf'!$A$2*CF!E143)</f>
        <v>2.3562793887105711</v>
      </c>
      <c r="F143" s="10">
        <f>(1-$A$1)*(CF!F143+'TR-E-inf'!$A$2*CF!F143)</f>
        <v>2.3666976259946839</v>
      </c>
      <c r="G143" s="10">
        <f>(1-$A$1)*(CF!G143+'TR-E-inf'!$A$2*CF!G143)</f>
        <v>2.3718266130249614</v>
      </c>
      <c r="H143" s="10">
        <f>(1-$A$1)*(CF!H143+'TR-E-inf'!$A$2*CF!H143)</f>
        <v>2.3590746900701096</v>
      </c>
      <c r="I143" s="10">
        <f>(1-$A$1)*(CF!I143+'TR-E-inf'!$A$2*CF!I143)</f>
        <v>2.3590746900701096</v>
      </c>
      <c r="J143" s="10">
        <f>(1-$A$1)*(CF!J143+'TR-E-inf'!$A$2*CF!J143)</f>
        <v>2.3590746900701096</v>
      </c>
      <c r="K143" s="10">
        <f>(1-$A$1)*(CF!K143+'TR-E-inf'!$A$2*CF!K143)</f>
        <v>2.3590746900701096</v>
      </c>
      <c r="L143" s="10">
        <f>(1-$A$1)*(CF!L143+'TR-E-inf'!$A$2*CF!L143)</f>
        <v>2.3590746900701096</v>
      </c>
      <c r="M143" s="10">
        <f>(1-$A$1)*(CF!M143+'TR-E-inf'!$A$2*CF!M143)</f>
        <v>2.3652535020560879</v>
      </c>
      <c r="N143" s="10">
        <f>(1-$A$1)*(CF!N143+'TR-E-inf'!$A$2*CF!N143)</f>
        <v>2.3714323140420661</v>
      </c>
      <c r="O143" s="10">
        <f>(1-$A$1)*(CF!O143+'TR-E-inf'!$A$2*CF!O143)</f>
        <v>2.3776111260280444</v>
      </c>
      <c r="P143" s="10">
        <f>(1-$A$1)*(CF!P143+'TR-E-inf'!$A$2*CF!P143)</f>
        <v>2.3837899380140222</v>
      </c>
      <c r="Q143" s="10">
        <f>(1-$A$1)*(CF!Q143+'TR-E-inf'!$A$2*CF!Q143)</f>
        <v>2.3899687500000004</v>
      </c>
      <c r="R143" s="10">
        <f>(1-$A$1)*(CF!R143+'TR-E-inf'!$A$2*CF!R143)</f>
        <v>2.3899687500000004</v>
      </c>
      <c r="S143" s="10">
        <f>(1-$A$1)*(CF!S143+'TR-E-inf'!$A$2*CF!S143)</f>
        <v>2.3899687500000004</v>
      </c>
      <c r="T143" s="10">
        <f>(1-$A$1)*(CF!T143+'TR-E-inf'!$A$2*CF!T143)</f>
        <v>2.3899687500000004</v>
      </c>
      <c r="U143" s="10">
        <f>(1-$A$1)*(CF!U143+'TR-E-inf'!$A$2*CF!U143)</f>
        <v>2.3899687500000004</v>
      </c>
      <c r="V143" s="10">
        <f>(1-$A$1)*(CF!V143+'TR-E-inf'!$A$2*CF!V143)</f>
        <v>2.3899687500000004</v>
      </c>
      <c r="W143" s="10">
        <f t="shared" si="4"/>
        <v>0</v>
      </c>
      <c r="X143" s="10">
        <f t="shared" si="4"/>
        <v>2.2556531104296069</v>
      </c>
      <c r="Y143" s="10">
        <f t="shared" si="2"/>
        <v>2.2470300958386402</v>
      </c>
      <c r="Z143" s="10">
        <f t="shared" si="2"/>
        <v>2.2834465267959505</v>
      </c>
      <c r="AA143" s="10">
        <f t="shared" si="2"/>
        <v>2.3042593015956339</v>
      </c>
      <c r="AB143" s="10">
        <f t="shared" si="2"/>
        <v>2.3177727638814991</v>
      </c>
      <c r="AC143" s="10">
        <f t="shared" si="2"/>
        <v>2.3246564182462675</v>
      </c>
      <c r="AD143" s="10">
        <f t="shared" si="2"/>
        <v>2.3295733142211019</v>
      </c>
      <c r="AE143" s="10">
        <f t="shared" si="2"/>
        <v>2.333260986202228</v>
      </c>
      <c r="AF143" s="10">
        <f t="shared" si="2"/>
        <v>2.3361291755208815</v>
      </c>
      <c r="AG143" s="10">
        <f t="shared" si="2"/>
        <v>2.3384237269758041</v>
      </c>
      <c r="AH143" s="10">
        <f t="shared" si="2"/>
        <v>2.3408627974376484</v>
      </c>
      <c r="AI143" s="10">
        <f t="shared" si="2"/>
        <v>2.3434102571546833</v>
      </c>
      <c r="AJ143" s="10">
        <f t="shared" si="2"/>
        <v>2.3460410932218645</v>
      </c>
      <c r="AK143" s="10">
        <f t="shared" si="2"/>
        <v>2.3487374392784472</v>
      </c>
      <c r="AL143" s="10">
        <f t="shared" si="2"/>
        <v>2.3514861933265507</v>
      </c>
      <c r="AM143" s="10">
        <f t="shared" si="2"/>
        <v>2.3538913531186414</v>
      </c>
      <c r="AN143" s="10">
        <f t="shared" si="2"/>
        <v>2.3560135529351918</v>
      </c>
      <c r="AO143" s="10">
        <f t="shared" si="5"/>
        <v>2.3578999527721258</v>
      </c>
      <c r="AP143" s="10">
        <f t="shared" si="5"/>
        <v>2.3595877842051718</v>
      </c>
      <c r="AQ143" s="10">
        <f t="shared" si="5"/>
        <v>2.3611068324949134</v>
      </c>
    </row>
    <row r="144" spans="1:43" x14ac:dyDescent="0.25">
      <c r="A144" s="1">
        <v>38442</v>
      </c>
      <c r="B144" s="10">
        <v>0</v>
      </c>
      <c r="C144" s="10">
        <f>(1-$A$1)*(CF!C144+'TR-E-inf'!$A$2*CF!C144)</f>
        <v>2.3116596878655482</v>
      </c>
      <c r="D144" s="10">
        <f>(1-$A$1)*(CF!D144+'TR-E-inf'!$A$2*CF!D144)</f>
        <v>2.3258422874953473</v>
      </c>
      <c r="E144" s="10">
        <f>(1-$A$1)*(CF!E144+'TR-E-inf'!$A$2*CF!E144)</f>
        <v>2.3225900274211404</v>
      </c>
      <c r="F144" s="10">
        <f>(1-$A$1)*(CF!F144+'TR-E-inf'!$A$2*CF!F144)</f>
        <v>2.343426501989367</v>
      </c>
      <c r="G144" s="10">
        <f>(1-$A$1)*(CF!G144+'TR-E-inf'!$A$2*CF!G144)</f>
        <v>2.353684476049922</v>
      </c>
      <c r="H144" s="10">
        <f>(1-$A$1)*(CF!H144+'TR-E-inf'!$A$2*CF!H144)</f>
        <v>2.3281806301402179</v>
      </c>
      <c r="I144" s="10">
        <f>(1-$A$1)*(CF!I144+'TR-E-inf'!$A$2*CF!I144)</f>
        <v>2.3281806301402179</v>
      </c>
      <c r="J144" s="10">
        <f>(1-$A$1)*(CF!J144+'TR-E-inf'!$A$2*CF!J144)</f>
        <v>2.3281806301402179</v>
      </c>
      <c r="K144" s="10">
        <f>(1-$A$1)*(CF!K144+'TR-E-inf'!$A$2*CF!K144)</f>
        <v>2.3281806301402179</v>
      </c>
      <c r="L144" s="10">
        <f>(1-$A$1)*(CF!L144+'TR-E-inf'!$A$2*CF!L144)</f>
        <v>2.3281806301402179</v>
      </c>
      <c r="M144" s="10">
        <f>(1-$A$1)*(CF!M144+'TR-E-inf'!$A$2*CF!M144)</f>
        <v>2.340538254112174</v>
      </c>
      <c r="N144" s="10">
        <f>(1-$A$1)*(CF!N144+'TR-E-inf'!$A$2*CF!N144)</f>
        <v>2.3528958780841305</v>
      </c>
      <c r="O144" s="10">
        <f>(1-$A$1)*(CF!O144+'TR-E-inf'!$A$2*CF!O144)</f>
        <v>2.365253502056087</v>
      </c>
      <c r="P144" s="10">
        <f>(1-$A$1)*(CF!P144+'TR-E-inf'!$A$2*CF!P144)</f>
        <v>2.3776111260280435</v>
      </c>
      <c r="Q144" s="10">
        <f>(1-$A$1)*(CF!Q144+'TR-E-inf'!$A$2*CF!Q144)</f>
        <v>2.3899687500000004</v>
      </c>
      <c r="R144" s="10">
        <f>(1-$A$1)*(CF!R144+'TR-E-inf'!$A$2*CF!R144)</f>
        <v>2.3899687500000004</v>
      </c>
      <c r="S144" s="10">
        <f>(1-$A$1)*(CF!S144+'TR-E-inf'!$A$2*CF!S144)</f>
        <v>2.3899687500000004</v>
      </c>
      <c r="T144" s="10">
        <f>(1-$A$1)*(CF!T144+'TR-E-inf'!$A$2*CF!T144)</f>
        <v>2.3899687500000004</v>
      </c>
      <c r="U144" s="10">
        <f>(1-$A$1)*(CF!U144+'TR-E-inf'!$A$2*CF!U144)</f>
        <v>2.3899687500000004</v>
      </c>
      <c r="V144" s="10">
        <f>(1-$A$1)*(CF!V144+'TR-E-inf'!$A$2*CF!V144)</f>
        <v>2.3899687500000004</v>
      </c>
      <c r="W144" s="10">
        <f t="shared" si="4"/>
        <v>0</v>
      </c>
      <c r="X144" s="10">
        <f t="shared" si="4"/>
        <v>2.3116596878655482</v>
      </c>
      <c r="Y144" s="10">
        <f t="shared" si="2"/>
        <v>2.3187509876804477</v>
      </c>
      <c r="Z144" s="10">
        <f t="shared" si="2"/>
        <v>2.3200306675940117</v>
      </c>
      <c r="AA144" s="10">
        <f t="shared" si="2"/>
        <v>2.3258796261928505</v>
      </c>
      <c r="AB144" s="10">
        <f t="shared" si="2"/>
        <v>2.3314405961642648</v>
      </c>
      <c r="AC144" s="10">
        <f t="shared" si="2"/>
        <v>2.3308972684935902</v>
      </c>
      <c r="AD144" s="10">
        <f t="shared" si="2"/>
        <v>2.3305091773002511</v>
      </c>
      <c r="AE144" s="10">
        <f t="shared" si="2"/>
        <v>2.3302181089052469</v>
      </c>
      <c r="AF144" s="10">
        <f t="shared" si="2"/>
        <v>2.3299917223757993</v>
      </c>
      <c r="AG144" s="10">
        <f t="shared" si="2"/>
        <v>2.3298106131522411</v>
      </c>
      <c r="AH144" s="10">
        <f t="shared" si="2"/>
        <v>2.3307858532395076</v>
      </c>
      <c r="AI144" s="10">
        <f t="shared" si="2"/>
        <v>2.3326283553098928</v>
      </c>
      <c r="AJ144" s="10">
        <f t="shared" si="2"/>
        <v>2.335137981982677</v>
      </c>
      <c r="AK144" s="10">
        <f t="shared" si="2"/>
        <v>2.3381717779859175</v>
      </c>
      <c r="AL144" s="10">
        <f t="shared" si="2"/>
        <v>2.3416249094535231</v>
      </c>
      <c r="AM144" s="10">
        <f t="shared" si="2"/>
        <v>2.3446463994876781</v>
      </c>
      <c r="AN144" s="10">
        <f t="shared" si="2"/>
        <v>2.34731242010605</v>
      </c>
      <c r="AO144" s="10">
        <f t="shared" si="5"/>
        <v>2.3496822162112694</v>
      </c>
      <c r="AP144" s="10">
        <f t="shared" si="5"/>
        <v>2.3518025600948871</v>
      </c>
      <c r="AQ144" s="10">
        <f t="shared" si="5"/>
        <v>2.3537108695901425</v>
      </c>
    </row>
    <row r="145" spans="1:43" x14ac:dyDescent="0.25">
      <c r="A145" s="1">
        <v>38533</v>
      </c>
      <c r="B145" s="10">
        <v>0</v>
      </c>
      <c r="C145" s="10">
        <f>(1-$A$1)*(CF!C145+'TR-E-inf'!$A$2*CF!C145)</f>
        <v>2.6272149001556677</v>
      </c>
      <c r="D145" s="10">
        <f>(1-$A$1)*(CF!D145+'TR-E-inf'!$A$2*CF!D145)</f>
        <v>2.3074637950473602</v>
      </c>
      <c r="E145" s="10">
        <f>(1-$A$1)*(CF!E145+'TR-E-inf'!$A$2*CF!E145)</f>
        <v>2.3124603038348455</v>
      </c>
      <c r="F145" s="10">
        <f>(1-$A$1)*(CF!F145+'TR-E-inf'!$A$2*CF!F145)</f>
        <v>2.318583871974123</v>
      </c>
      <c r="G145" s="10">
        <f>(1-$A$1)*(CF!G145+'TR-E-inf'!$A$2*CF!G145)</f>
        <v>2.2939791325959056</v>
      </c>
      <c r="H145" s="10">
        <f>(1-$A$1)*(CF!H145+'TR-E-inf'!$A$2*CF!H145)</f>
        <v>2.3115329043480184</v>
      </c>
      <c r="I145" s="10">
        <f>(1-$A$1)*(CF!I145+'TR-E-inf'!$A$2*CF!I145)</f>
        <v>2.3115329043480184</v>
      </c>
      <c r="J145" s="10">
        <f>(1-$A$1)*(CF!J145+'TR-E-inf'!$A$2*CF!J145)</f>
        <v>2.3115329043480184</v>
      </c>
      <c r="K145" s="10">
        <f>(1-$A$1)*(CF!K145+'TR-E-inf'!$A$2*CF!K145)</f>
        <v>2.3115329043480184</v>
      </c>
      <c r="L145" s="10">
        <f>(1-$A$1)*(CF!L145+'TR-E-inf'!$A$2*CF!L145)</f>
        <v>2.3115329043480184</v>
      </c>
      <c r="M145" s="10">
        <f>(1-$A$1)*(CF!M145+'TR-E-inf'!$A$2*CF!M145)</f>
        <v>2.327220073478415</v>
      </c>
      <c r="N145" s="10">
        <f>(1-$A$1)*(CF!N145+'TR-E-inf'!$A$2*CF!N145)</f>
        <v>2.3429072426088116</v>
      </c>
      <c r="O145" s="10">
        <f>(1-$A$1)*(CF!O145+'TR-E-inf'!$A$2*CF!O145)</f>
        <v>2.3585944117392077</v>
      </c>
      <c r="P145" s="10">
        <f>(1-$A$1)*(CF!P145+'TR-E-inf'!$A$2*CF!P145)</f>
        <v>2.3742815808696043</v>
      </c>
      <c r="Q145" s="10">
        <f>(1-$A$1)*(CF!Q145+'TR-E-inf'!$A$2*CF!Q145)</f>
        <v>2.3899687500000004</v>
      </c>
      <c r="R145" s="10">
        <f>(1-$A$1)*(CF!R145+'TR-E-inf'!$A$2*CF!R145)</f>
        <v>2.3899687500000004</v>
      </c>
      <c r="S145" s="10">
        <f>(1-$A$1)*(CF!S145+'TR-E-inf'!$A$2*CF!S145)</f>
        <v>2.3899687500000004</v>
      </c>
      <c r="T145" s="10">
        <f>(1-$A$1)*(CF!T145+'TR-E-inf'!$A$2*CF!T145)</f>
        <v>2.3899687500000004</v>
      </c>
      <c r="U145" s="10">
        <f>(1-$A$1)*(CF!U145+'TR-E-inf'!$A$2*CF!U145)</f>
        <v>2.3899687500000004</v>
      </c>
      <c r="V145" s="10">
        <f>(1-$A$1)*(CF!V145+'TR-E-inf'!$A$2*CF!V145)</f>
        <v>2.3899687500000004</v>
      </c>
      <c r="W145" s="10">
        <f t="shared" si="4"/>
        <v>0</v>
      </c>
      <c r="X145" s="10">
        <f t="shared" si="4"/>
        <v>2.6272149001556677</v>
      </c>
      <c r="Y145" s="10">
        <f t="shared" si="2"/>
        <v>2.4673393476015137</v>
      </c>
      <c r="Z145" s="10">
        <f t="shared" si="2"/>
        <v>2.415712999679291</v>
      </c>
      <c r="AA145" s="10">
        <f t="shared" si="2"/>
        <v>2.391430717752999</v>
      </c>
      <c r="AB145" s="10">
        <f t="shared" si="2"/>
        <v>2.3719404007215803</v>
      </c>
      <c r="AC145" s="10">
        <f t="shared" si="2"/>
        <v>2.3618724846593202</v>
      </c>
      <c r="AD145" s="10">
        <f t="shared" si="2"/>
        <v>2.35468111604342</v>
      </c>
      <c r="AE145" s="10">
        <f t="shared" si="2"/>
        <v>2.3492875895814951</v>
      </c>
      <c r="AF145" s="10">
        <f t="shared" si="2"/>
        <v>2.3450926245555532</v>
      </c>
      <c r="AG145" s="10">
        <f t="shared" si="2"/>
        <v>2.3417366525348</v>
      </c>
      <c r="AH145" s="10">
        <f t="shared" si="2"/>
        <v>2.3404169635296741</v>
      </c>
      <c r="AI145" s="10">
        <f t="shared" si="2"/>
        <v>2.3406244867862687</v>
      </c>
      <c r="AJ145" s="10">
        <f t="shared" si="2"/>
        <v>2.3420067887057257</v>
      </c>
      <c r="AK145" s="10">
        <f t="shared" si="2"/>
        <v>2.3443121310031456</v>
      </c>
      <c r="AL145" s="10">
        <f t="shared" si="2"/>
        <v>2.3473559056029361</v>
      </c>
      <c r="AM145" s="10">
        <f t="shared" si="2"/>
        <v>2.3500192083777525</v>
      </c>
      <c r="AN145" s="10">
        <f t="shared" si="2"/>
        <v>2.3523691814143555</v>
      </c>
      <c r="AO145" s="10">
        <f t="shared" si="5"/>
        <v>2.3544580463357803</v>
      </c>
      <c r="AP145" s="10">
        <f t="shared" si="5"/>
        <v>2.3563270307391604</v>
      </c>
      <c r="AQ145" s="10">
        <f t="shared" si="5"/>
        <v>2.3580091167022026</v>
      </c>
    </row>
    <row r="146" spans="1:43" x14ac:dyDescent="0.25">
      <c r="A146" s="1">
        <v>38625</v>
      </c>
      <c r="B146" s="10">
        <v>0</v>
      </c>
      <c r="C146" s="10">
        <f>(1-$A$1)*(CF!C146+'TR-E-inf'!$A$2*CF!C146)</f>
        <v>2.9427701124457863</v>
      </c>
      <c r="D146" s="10">
        <f>(1-$A$1)*(CF!D146+'TR-E-inf'!$A$2*CF!D146)</f>
        <v>2.2890853025993723</v>
      </c>
      <c r="E146" s="10">
        <f>(1-$A$1)*(CF!E146+'TR-E-inf'!$A$2*CF!E146)</f>
        <v>2.3023305802485501</v>
      </c>
      <c r="F146" s="10">
        <f>(1-$A$1)*(CF!F146+'TR-E-inf'!$A$2*CF!F146)</f>
        <v>2.2937412419588794</v>
      </c>
      <c r="G146" s="10">
        <f>(1-$A$1)*(CF!G146+'TR-E-inf'!$A$2*CF!G146)</f>
        <v>2.2342737891418887</v>
      </c>
      <c r="H146" s="10">
        <f>(1-$A$1)*(CF!H146+'TR-E-inf'!$A$2*CF!H146)</f>
        <v>2.2948851785558184</v>
      </c>
      <c r="I146" s="10">
        <f>(1-$A$1)*(CF!I146+'TR-E-inf'!$A$2*CF!I146)</f>
        <v>2.2948851785558184</v>
      </c>
      <c r="J146" s="10">
        <f>(1-$A$1)*(CF!J146+'TR-E-inf'!$A$2*CF!J146)</f>
        <v>2.2948851785558184</v>
      </c>
      <c r="K146" s="10">
        <f>(1-$A$1)*(CF!K146+'TR-E-inf'!$A$2*CF!K146)</f>
        <v>2.2948851785558184</v>
      </c>
      <c r="L146" s="10">
        <f>(1-$A$1)*(CF!L146+'TR-E-inf'!$A$2*CF!L146)</f>
        <v>2.2948851785558184</v>
      </c>
      <c r="M146" s="10">
        <f>(1-$A$1)*(CF!M146+'TR-E-inf'!$A$2*CF!M146)</f>
        <v>2.3139018928446551</v>
      </c>
      <c r="N146" s="10">
        <f>(1-$A$1)*(CF!N146+'TR-E-inf'!$A$2*CF!N146)</f>
        <v>2.3329186071334913</v>
      </c>
      <c r="O146" s="10">
        <f>(1-$A$1)*(CF!O146+'TR-E-inf'!$A$2*CF!O146)</f>
        <v>2.351935321422328</v>
      </c>
      <c r="P146" s="10">
        <f>(1-$A$1)*(CF!P146+'TR-E-inf'!$A$2*CF!P146)</f>
        <v>2.3709520357111638</v>
      </c>
      <c r="Q146" s="10">
        <f>(1-$A$1)*(CF!Q146+'TR-E-inf'!$A$2*CF!Q146)</f>
        <v>2.3899687500000004</v>
      </c>
      <c r="R146" s="10">
        <f>(1-$A$1)*(CF!R146+'TR-E-inf'!$A$2*CF!R146)</f>
        <v>2.3899687500000004</v>
      </c>
      <c r="S146" s="10">
        <f>(1-$A$1)*(CF!S146+'TR-E-inf'!$A$2*CF!S146)</f>
        <v>2.3899687500000004</v>
      </c>
      <c r="T146" s="10">
        <f>(1-$A$1)*(CF!T146+'TR-E-inf'!$A$2*CF!T146)</f>
        <v>2.3899687500000004</v>
      </c>
      <c r="U146" s="10">
        <f>(1-$A$1)*(CF!U146+'TR-E-inf'!$A$2*CF!U146)</f>
        <v>2.3899687500000004</v>
      </c>
      <c r="V146" s="10">
        <f>(1-$A$1)*(CF!V146+'TR-E-inf'!$A$2*CF!V146)</f>
        <v>2.3899687500000004</v>
      </c>
      <c r="W146" s="10">
        <f t="shared" si="4"/>
        <v>0</v>
      </c>
      <c r="X146" s="10">
        <f t="shared" si="4"/>
        <v>2.9427701124457863</v>
      </c>
      <c r="Y146" s="10">
        <f t="shared" si="2"/>
        <v>2.6159277075225793</v>
      </c>
      <c r="Z146" s="10">
        <f t="shared" si="2"/>
        <v>2.5113953317645694</v>
      </c>
      <c r="AA146" s="10">
        <f t="shared" si="2"/>
        <v>2.456981809313147</v>
      </c>
      <c r="AB146" s="10">
        <f t="shared" si="2"/>
        <v>2.4124402052788954</v>
      </c>
      <c r="AC146" s="10">
        <f t="shared" si="2"/>
        <v>2.3928477008250488</v>
      </c>
      <c r="AD146" s="10">
        <f t="shared" si="2"/>
        <v>2.3788530547865876</v>
      </c>
      <c r="AE146" s="10">
        <f t="shared" si="2"/>
        <v>2.3683570702577414</v>
      </c>
      <c r="AF146" s="10">
        <f t="shared" si="2"/>
        <v>2.3601935267353058</v>
      </c>
      <c r="AG146" s="10">
        <f t="shared" ref="AG146:AN177" si="6">+(AF146*AF$3+L146)/AG$3</f>
        <v>2.3536626919173571</v>
      </c>
      <c r="AH146" s="10">
        <f t="shared" si="6"/>
        <v>2.3500480738198388</v>
      </c>
      <c r="AI146" s="10">
        <f t="shared" si="6"/>
        <v>2.3486206182626432</v>
      </c>
      <c r="AJ146" s="10">
        <f t="shared" si="6"/>
        <v>2.348875595428773</v>
      </c>
      <c r="AK146" s="10">
        <f t="shared" si="6"/>
        <v>2.3504524840203724</v>
      </c>
      <c r="AL146" s="10">
        <f t="shared" si="6"/>
        <v>2.3530869017523477</v>
      </c>
      <c r="AM146" s="10">
        <f t="shared" si="6"/>
        <v>2.355392017267826</v>
      </c>
      <c r="AN146" s="10">
        <f t="shared" si="6"/>
        <v>2.35742594272266</v>
      </c>
      <c r="AO146" s="10">
        <f t="shared" si="5"/>
        <v>2.3592338764602898</v>
      </c>
      <c r="AP146" s="10">
        <f t="shared" si="5"/>
        <v>2.3608515013834328</v>
      </c>
      <c r="AQ146" s="10">
        <f t="shared" si="5"/>
        <v>2.3623073638142609</v>
      </c>
    </row>
    <row r="147" spans="1:43" x14ac:dyDescent="0.25">
      <c r="A147" s="1">
        <v>38717</v>
      </c>
      <c r="B147" s="10">
        <v>0</v>
      </c>
      <c r="C147" s="10">
        <f>(1-$A$1)*(CF!C147+'TR-E-inf'!$A$2*CF!C147)</f>
        <v>2.5291990778979332</v>
      </c>
      <c r="D147" s="10">
        <f>(1-$A$1)*(CF!D147+'TR-E-inf'!$A$2*CF!D147)</f>
        <v>2.1986982780271567</v>
      </c>
      <c r="E147" s="10">
        <f>(1-$A$1)*(CF!E147+'TR-E-inf'!$A$2*CF!E147)</f>
        <v>2.2316440430891791</v>
      </c>
      <c r="F147" s="10">
        <f>(1-$A$1)*(CF!F147+'TR-E-inf'!$A$2*CF!F147)</f>
        <v>2.2250733020414413</v>
      </c>
      <c r="G147" s="10">
        <f>(1-$A$1)*(CF!G147+'TR-E-inf'!$A$2*CF!G147)</f>
        <v>2.220172482450149</v>
      </c>
      <c r="H147" s="10">
        <f>(1-$A$1)*(CF!H147+'TR-E-inf'!$A$2*CF!H147)</f>
        <v>2.2870581907726413</v>
      </c>
      <c r="I147" s="10">
        <f>(1-$A$1)*(CF!I147+'TR-E-inf'!$A$2*CF!I147)</f>
        <v>2.2870581907726413</v>
      </c>
      <c r="J147" s="10">
        <f>(1-$A$1)*(CF!J147+'TR-E-inf'!$A$2*CF!J147)</f>
        <v>2.2870581907726413</v>
      </c>
      <c r="K147" s="10">
        <f>(1-$A$1)*(CF!K147+'TR-E-inf'!$A$2*CF!K147)</f>
        <v>2.2870581907726413</v>
      </c>
      <c r="L147" s="10">
        <f>(1-$A$1)*(CF!L147+'TR-E-inf'!$A$2*CF!L147)</f>
        <v>2.2870581907726413</v>
      </c>
      <c r="M147" s="10">
        <f>(1-$A$1)*(CF!M147+'TR-E-inf'!$A$2*CF!M147)</f>
        <v>2.3076403026181129</v>
      </c>
      <c r="N147" s="10">
        <f>(1-$A$1)*(CF!N147+'TR-E-inf'!$A$2*CF!N147)</f>
        <v>2.3282224144635846</v>
      </c>
      <c r="O147" s="10">
        <f>(1-$A$1)*(CF!O147+'TR-E-inf'!$A$2*CF!O147)</f>
        <v>2.3488045263090567</v>
      </c>
      <c r="P147" s="10">
        <f>(1-$A$1)*(CF!P147+'TR-E-inf'!$A$2*CF!P147)</f>
        <v>2.3693866381545288</v>
      </c>
      <c r="Q147" s="10">
        <f>(1-$A$1)*(CF!Q147+'TR-E-inf'!$A$2*CF!Q147)</f>
        <v>2.3899687500000004</v>
      </c>
      <c r="R147" s="10">
        <f>(1-$A$1)*(CF!R147+'TR-E-inf'!$A$2*CF!R147)</f>
        <v>2.3899687500000004</v>
      </c>
      <c r="S147" s="10">
        <f>(1-$A$1)*(CF!S147+'TR-E-inf'!$A$2*CF!S147)</f>
        <v>2.3899687500000004</v>
      </c>
      <c r="T147" s="10">
        <f>(1-$A$1)*(CF!T147+'TR-E-inf'!$A$2*CF!T147)</f>
        <v>2.3899687500000004</v>
      </c>
      <c r="U147" s="10">
        <f>(1-$A$1)*(CF!U147+'TR-E-inf'!$A$2*CF!U147)</f>
        <v>2.3899687500000004</v>
      </c>
      <c r="V147" s="10">
        <f>(1-$A$1)*(CF!V147+'TR-E-inf'!$A$2*CF!V147)</f>
        <v>2.3899687500000004</v>
      </c>
      <c r="W147" s="10">
        <f t="shared" si="4"/>
        <v>0</v>
      </c>
      <c r="X147" s="10">
        <f t="shared" si="4"/>
        <v>2.5291990778979332</v>
      </c>
      <c r="Y147" s="10">
        <f t="shared" ref="Y147:AF178" si="7">+(X147*X$3+D147)/Y$3</f>
        <v>2.3639486779625449</v>
      </c>
      <c r="Z147" s="10">
        <f t="shared" si="7"/>
        <v>2.3198471330047563</v>
      </c>
      <c r="AA147" s="10">
        <f t="shared" si="7"/>
        <v>2.2961536752639273</v>
      </c>
      <c r="AB147" s="10">
        <f t="shared" si="7"/>
        <v>2.2809574367011716</v>
      </c>
      <c r="AC147" s="10">
        <f t="shared" si="7"/>
        <v>2.2819742290464169</v>
      </c>
      <c r="AD147" s="10">
        <f t="shared" si="7"/>
        <v>2.2827005092930199</v>
      </c>
      <c r="AE147" s="10">
        <f t="shared" si="7"/>
        <v>2.2832452194779727</v>
      </c>
      <c r="AF147" s="10">
        <f t="shared" si="7"/>
        <v>2.2836688829551579</v>
      </c>
      <c r="AG147" s="10">
        <f t="shared" si="6"/>
        <v>2.2840078137369062</v>
      </c>
      <c r="AH147" s="10">
        <f t="shared" si="6"/>
        <v>2.2861562218170159</v>
      </c>
      <c r="AI147" s="10">
        <f t="shared" si="6"/>
        <v>2.289661737870897</v>
      </c>
      <c r="AJ147" s="10">
        <f t="shared" si="6"/>
        <v>2.2942111831353706</v>
      </c>
      <c r="AK147" s="10">
        <f t="shared" si="6"/>
        <v>2.2995808584938819</v>
      </c>
      <c r="AL147" s="10">
        <f t="shared" si="6"/>
        <v>2.3056067179276232</v>
      </c>
      <c r="AM147" s="10">
        <f t="shared" si="6"/>
        <v>2.3108793449321468</v>
      </c>
      <c r="AN147" s="10">
        <f t="shared" si="6"/>
        <v>2.3155316628773148</v>
      </c>
      <c r="AO147" s="10">
        <f t="shared" si="5"/>
        <v>2.3196670566063529</v>
      </c>
      <c r="AP147" s="10">
        <f t="shared" si="5"/>
        <v>2.3233671457323344</v>
      </c>
      <c r="AQ147" s="10">
        <f t="shared" si="5"/>
        <v>2.3266972259457175</v>
      </c>
    </row>
    <row r="148" spans="1:43" x14ac:dyDescent="0.25">
      <c r="A148" s="1">
        <v>38807</v>
      </c>
      <c r="B148" s="10">
        <v>0</v>
      </c>
      <c r="C148" s="10">
        <f>(1-$A$1)*(CF!C148+'TR-E-inf'!$A$2*CF!C148)</f>
        <v>2.1156280433500791</v>
      </c>
      <c r="D148" s="10">
        <f>(1-$A$1)*(CF!D148+'TR-E-inf'!$A$2*CF!D148)</f>
        <v>2.1083112534549411</v>
      </c>
      <c r="E148" s="10">
        <f>(1-$A$1)*(CF!E148+'TR-E-inf'!$A$2*CF!E148)</f>
        <v>2.1609575059298085</v>
      </c>
      <c r="F148" s="10">
        <f>(1-$A$1)*(CF!F148+'TR-E-inf'!$A$2*CF!F148)</f>
        <v>2.1564053621240031</v>
      </c>
      <c r="G148" s="10">
        <f>(1-$A$1)*(CF!G148+'TR-E-inf'!$A$2*CF!G148)</f>
        <v>2.2060711757584088</v>
      </c>
      <c r="H148" s="10">
        <f>(1-$A$1)*(CF!H148+'TR-E-inf'!$A$2*CF!H148)</f>
        <v>2.2792312029894637</v>
      </c>
      <c r="I148" s="10">
        <f>(1-$A$1)*(CF!I148+'TR-E-inf'!$A$2*CF!I148)</f>
        <v>2.2792312029894637</v>
      </c>
      <c r="J148" s="10">
        <f>(1-$A$1)*(CF!J148+'TR-E-inf'!$A$2*CF!J148)</f>
        <v>2.2792312029894637</v>
      </c>
      <c r="K148" s="10">
        <f>(1-$A$1)*(CF!K148+'TR-E-inf'!$A$2*CF!K148)</f>
        <v>2.2792312029894637</v>
      </c>
      <c r="L148" s="10">
        <f>(1-$A$1)*(CF!L148+'TR-E-inf'!$A$2*CF!L148)</f>
        <v>2.2792312029894637</v>
      </c>
      <c r="M148" s="10">
        <f>(1-$A$1)*(CF!M148+'TR-E-inf'!$A$2*CF!M148)</f>
        <v>2.3013787123915708</v>
      </c>
      <c r="N148" s="10">
        <f>(1-$A$1)*(CF!N148+'TR-E-inf'!$A$2*CF!N148)</f>
        <v>2.3235262217936778</v>
      </c>
      <c r="O148" s="10">
        <f>(1-$A$1)*(CF!O148+'TR-E-inf'!$A$2*CF!O148)</f>
        <v>2.3456737311957858</v>
      </c>
      <c r="P148" s="10">
        <f>(1-$A$1)*(CF!P148+'TR-E-inf'!$A$2*CF!P148)</f>
        <v>2.3678212405978929</v>
      </c>
      <c r="Q148" s="10">
        <f>(1-$A$1)*(CF!Q148+'TR-E-inf'!$A$2*CF!Q148)</f>
        <v>2.3899687500000004</v>
      </c>
      <c r="R148" s="10">
        <f>(1-$A$1)*(CF!R148+'TR-E-inf'!$A$2*CF!R148)</f>
        <v>2.3899687500000004</v>
      </c>
      <c r="S148" s="10">
        <f>(1-$A$1)*(CF!S148+'TR-E-inf'!$A$2*CF!S148)</f>
        <v>2.3899687500000004</v>
      </c>
      <c r="T148" s="10">
        <f>(1-$A$1)*(CF!T148+'TR-E-inf'!$A$2*CF!T148)</f>
        <v>2.3899687500000004</v>
      </c>
      <c r="U148" s="10">
        <f>(1-$A$1)*(CF!U148+'TR-E-inf'!$A$2*CF!U148)</f>
        <v>2.3899687500000004</v>
      </c>
      <c r="V148" s="10">
        <f>(1-$A$1)*(CF!V148+'TR-E-inf'!$A$2*CF!V148)</f>
        <v>2.3899687500000004</v>
      </c>
      <c r="W148" s="10">
        <f t="shared" si="4"/>
        <v>0</v>
      </c>
      <c r="X148" s="10">
        <f t="shared" si="4"/>
        <v>2.1156280433500791</v>
      </c>
      <c r="Y148" s="10">
        <f t="shared" si="7"/>
        <v>2.1119696484025101</v>
      </c>
      <c r="Z148" s="10">
        <f t="shared" si="7"/>
        <v>2.1282989342449432</v>
      </c>
      <c r="AA148" s="10">
        <f t="shared" si="7"/>
        <v>2.1353255412147081</v>
      </c>
      <c r="AB148" s="10">
        <f t="shared" si="7"/>
        <v>2.1494746681234482</v>
      </c>
      <c r="AC148" s="10">
        <f t="shared" si="7"/>
        <v>2.1711007572677841</v>
      </c>
      <c r="AD148" s="10">
        <f t="shared" si="7"/>
        <v>2.1865479637994527</v>
      </c>
      <c r="AE148" s="10">
        <f t="shared" si="7"/>
        <v>2.1981333686982043</v>
      </c>
      <c r="AF148" s="10">
        <f t="shared" si="7"/>
        <v>2.2071442391750109</v>
      </c>
      <c r="AG148" s="10">
        <f t="shared" si="6"/>
        <v>2.2143529355564562</v>
      </c>
      <c r="AH148" s="10">
        <f t="shared" si="6"/>
        <v>2.222264369814194</v>
      </c>
      <c r="AI148" s="10">
        <f t="shared" si="6"/>
        <v>2.2307028574791512</v>
      </c>
      <c r="AJ148" s="10">
        <f t="shared" si="6"/>
        <v>2.2395467708419692</v>
      </c>
      <c r="AK148" s="10">
        <f t="shared" si="6"/>
        <v>2.2487092329673923</v>
      </c>
      <c r="AL148" s="10">
        <f t="shared" si="6"/>
        <v>2.2581265341028995</v>
      </c>
      <c r="AM148" s="10">
        <f t="shared" si="6"/>
        <v>2.2663666725964684</v>
      </c>
      <c r="AN148" s="10">
        <f t="shared" si="6"/>
        <v>2.2736373830319705</v>
      </c>
      <c r="AO148" s="10">
        <f t="shared" si="5"/>
        <v>2.2801002367524164</v>
      </c>
      <c r="AP148" s="10">
        <f t="shared" si="5"/>
        <v>2.2858827900812368</v>
      </c>
      <c r="AQ148" s="10">
        <f t="shared" si="5"/>
        <v>2.291087088077175</v>
      </c>
    </row>
    <row r="149" spans="1:43" x14ac:dyDescent="0.25">
      <c r="A149" s="1">
        <v>38898</v>
      </c>
      <c r="B149" s="10">
        <v>0</v>
      </c>
      <c r="C149" s="10">
        <f>(1-$A$1)*(CF!C149+'TR-E-inf'!$A$2*CF!C149)</f>
        <v>2.2590877068465387</v>
      </c>
      <c r="D149" s="10">
        <f>(1-$A$1)*(CF!D149+'TR-E-inf'!$A$2*CF!D149)</f>
        <v>2.1054609103144579</v>
      </c>
      <c r="E149" s="10">
        <f>(1-$A$1)*(CF!E149+'TR-E-inf'!$A$2*CF!E149)</f>
        <v>2.1676538204500511</v>
      </c>
      <c r="F149" s="10">
        <f>(1-$A$1)*(CF!F149+'TR-E-inf'!$A$2*CF!F149)</f>
        <v>2.1437618142504369</v>
      </c>
      <c r="G149" s="10">
        <f>(1-$A$1)*(CF!G149+'TR-E-inf'!$A$2*CF!G149)</f>
        <v>2.164265248009777</v>
      </c>
      <c r="H149" s="10">
        <f>(1-$A$1)*(CF!H149+'TR-E-inf'!$A$2*CF!H149)</f>
        <v>2.2103498937050765</v>
      </c>
      <c r="I149" s="10">
        <f>(1-$A$1)*(CF!I149+'TR-E-inf'!$A$2*CF!I149)</f>
        <v>2.2103498937050765</v>
      </c>
      <c r="J149" s="10">
        <f>(1-$A$1)*(CF!J149+'TR-E-inf'!$A$2*CF!J149)</f>
        <v>2.2103498937050765</v>
      </c>
      <c r="K149" s="10">
        <f>(1-$A$1)*(CF!K149+'TR-E-inf'!$A$2*CF!K149)</f>
        <v>2.2103498937050765</v>
      </c>
      <c r="L149" s="10">
        <f>(1-$A$1)*(CF!L149+'TR-E-inf'!$A$2*CF!L149)</f>
        <v>2.2103498937050765</v>
      </c>
      <c r="M149" s="10">
        <f>(1-$A$1)*(CF!M149+'TR-E-inf'!$A$2*CF!M149)</f>
        <v>2.2462736649640611</v>
      </c>
      <c r="N149" s="10">
        <f>(1-$A$1)*(CF!N149+'TR-E-inf'!$A$2*CF!N149)</f>
        <v>2.2821974362230457</v>
      </c>
      <c r="O149" s="10">
        <f>(1-$A$1)*(CF!O149+'TR-E-inf'!$A$2*CF!O149)</f>
        <v>2.3181212074820308</v>
      </c>
      <c r="P149" s="10">
        <f>(1-$A$1)*(CF!P149+'TR-E-inf'!$A$2*CF!P149)</f>
        <v>2.3540449787410158</v>
      </c>
      <c r="Q149" s="10">
        <f>(1-$A$1)*(CF!Q149+'TR-E-inf'!$A$2*CF!Q149)</f>
        <v>2.3899687500000004</v>
      </c>
      <c r="R149" s="10">
        <f>(1-$A$1)*(CF!R149+'TR-E-inf'!$A$2*CF!R149)</f>
        <v>2.3899687500000004</v>
      </c>
      <c r="S149" s="10">
        <f>(1-$A$1)*(CF!S149+'TR-E-inf'!$A$2*CF!S149)</f>
        <v>2.3899687500000004</v>
      </c>
      <c r="T149" s="10">
        <f>(1-$A$1)*(CF!T149+'TR-E-inf'!$A$2*CF!T149)</f>
        <v>2.3899687500000004</v>
      </c>
      <c r="U149" s="10">
        <f>(1-$A$1)*(CF!U149+'TR-E-inf'!$A$2*CF!U149)</f>
        <v>2.3899687500000004</v>
      </c>
      <c r="V149" s="10">
        <f>(1-$A$1)*(CF!V149+'TR-E-inf'!$A$2*CF!V149)</f>
        <v>2.3899687500000004</v>
      </c>
      <c r="W149" s="10">
        <f t="shared" si="4"/>
        <v>0</v>
      </c>
      <c r="X149" s="10">
        <f t="shared" si="4"/>
        <v>2.2590877068465387</v>
      </c>
      <c r="Y149" s="10">
        <f t="shared" si="7"/>
        <v>2.1822743085804985</v>
      </c>
      <c r="Z149" s="10">
        <f t="shared" si="7"/>
        <v>2.1774008125370159</v>
      </c>
      <c r="AA149" s="10">
        <f t="shared" si="7"/>
        <v>2.1689910629653713</v>
      </c>
      <c r="AB149" s="10">
        <f t="shared" si="7"/>
        <v>2.1680458999742522</v>
      </c>
      <c r="AC149" s="10">
        <f t="shared" si="7"/>
        <v>2.1750965655960566</v>
      </c>
      <c r="AD149" s="10">
        <f t="shared" si="7"/>
        <v>2.1801327553259164</v>
      </c>
      <c r="AE149" s="10">
        <f t="shared" si="7"/>
        <v>2.1839098976233116</v>
      </c>
      <c r="AF149" s="10">
        <f t="shared" si="7"/>
        <v>2.1868476749657297</v>
      </c>
      <c r="AG149" s="10">
        <f t="shared" si="6"/>
        <v>2.1891978968396644</v>
      </c>
      <c r="AH149" s="10">
        <f t="shared" si="6"/>
        <v>2.1943866030327914</v>
      </c>
      <c r="AI149" s="10">
        <f t="shared" si="6"/>
        <v>2.201704172465313</v>
      </c>
      <c r="AJ149" s="10">
        <f t="shared" si="6"/>
        <v>2.2106593290050607</v>
      </c>
      <c r="AK149" s="10">
        <f t="shared" si="6"/>
        <v>2.2209011611290572</v>
      </c>
      <c r="AL149" s="10">
        <f t="shared" si="6"/>
        <v>2.2321723337204538</v>
      </c>
      <c r="AM149" s="10">
        <f t="shared" si="6"/>
        <v>2.2420346097379253</v>
      </c>
      <c r="AN149" s="10">
        <f t="shared" si="6"/>
        <v>2.2507366179886357</v>
      </c>
      <c r="AO149" s="10">
        <f t="shared" si="5"/>
        <v>2.2584717364337115</v>
      </c>
      <c r="AP149" s="10">
        <f t="shared" si="5"/>
        <v>2.265392631884569</v>
      </c>
      <c r="AQ149" s="10">
        <f t="shared" si="5"/>
        <v>2.2716214377903405</v>
      </c>
    </row>
    <row r="150" spans="1:43" x14ac:dyDescent="0.25">
      <c r="A150" s="1">
        <v>38990</v>
      </c>
      <c r="B150" s="10">
        <v>0</v>
      </c>
      <c r="C150" s="10">
        <f>(1-$A$1)*(CF!C150+'TR-E-inf'!$A$2*CF!C150)</f>
        <v>2.4025473703429987</v>
      </c>
      <c r="D150" s="10">
        <f>(1-$A$1)*(CF!D150+'TR-E-inf'!$A$2*CF!D150)</f>
        <v>2.1026105671739743</v>
      </c>
      <c r="E150" s="10">
        <f>(1-$A$1)*(CF!E150+'TR-E-inf'!$A$2*CF!E150)</f>
        <v>2.1743501349702945</v>
      </c>
      <c r="F150" s="10">
        <f>(1-$A$1)*(CF!F150+'TR-E-inf'!$A$2*CF!F150)</f>
        <v>2.1311182663768706</v>
      </c>
      <c r="G150" s="10">
        <f>(1-$A$1)*(CF!G150+'TR-E-inf'!$A$2*CF!G150)</f>
        <v>2.1224593202611453</v>
      </c>
      <c r="H150" s="10">
        <f>(1-$A$1)*(CF!H150+'TR-E-inf'!$A$2*CF!H150)</f>
        <v>2.1414685844206893</v>
      </c>
      <c r="I150" s="10">
        <f>(1-$A$1)*(CF!I150+'TR-E-inf'!$A$2*CF!I150)</f>
        <v>2.1414685844206893</v>
      </c>
      <c r="J150" s="10">
        <f>(1-$A$1)*(CF!J150+'TR-E-inf'!$A$2*CF!J150)</f>
        <v>2.1414685844206893</v>
      </c>
      <c r="K150" s="10">
        <f>(1-$A$1)*(CF!K150+'TR-E-inf'!$A$2*CF!K150)</f>
        <v>2.1414685844206893</v>
      </c>
      <c r="L150" s="10">
        <f>(1-$A$1)*(CF!L150+'TR-E-inf'!$A$2*CF!L150)</f>
        <v>2.1414685844206893</v>
      </c>
      <c r="M150" s="10">
        <f>(1-$A$1)*(CF!M150+'TR-E-inf'!$A$2*CF!M150)</f>
        <v>2.1911686175365515</v>
      </c>
      <c r="N150" s="10">
        <f>(1-$A$1)*(CF!N150+'TR-E-inf'!$A$2*CF!N150)</f>
        <v>2.2408686506524136</v>
      </c>
      <c r="O150" s="10">
        <f>(1-$A$1)*(CF!O150+'TR-E-inf'!$A$2*CF!O150)</f>
        <v>2.2905686837682762</v>
      </c>
      <c r="P150" s="10">
        <f>(1-$A$1)*(CF!P150+'TR-E-inf'!$A$2*CF!P150)</f>
        <v>2.3402687168841383</v>
      </c>
      <c r="Q150" s="10">
        <f>(1-$A$1)*(CF!Q150+'TR-E-inf'!$A$2*CF!Q150)</f>
        <v>2.3899687500000004</v>
      </c>
      <c r="R150" s="10">
        <f>(1-$A$1)*(CF!R150+'TR-E-inf'!$A$2*CF!R150)</f>
        <v>2.3899687500000004</v>
      </c>
      <c r="S150" s="10">
        <f>(1-$A$1)*(CF!S150+'TR-E-inf'!$A$2*CF!S150)</f>
        <v>2.3899687500000004</v>
      </c>
      <c r="T150" s="10">
        <f>(1-$A$1)*(CF!T150+'TR-E-inf'!$A$2*CF!T150)</f>
        <v>2.3899687500000004</v>
      </c>
      <c r="U150" s="10">
        <f>(1-$A$1)*(CF!U150+'TR-E-inf'!$A$2*CF!U150)</f>
        <v>2.3899687500000004</v>
      </c>
      <c r="V150" s="10">
        <f>(1-$A$1)*(CF!V150+'TR-E-inf'!$A$2*CF!V150)</f>
        <v>2.3899687500000004</v>
      </c>
      <c r="W150" s="10">
        <f t="shared" si="4"/>
        <v>0</v>
      </c>
      <c r="X150" s="10">
        <f t="shared" si="4"/>
        <v>2.4025473703429987</v>
      </c>
      <c r="Y150" s="10">
        <f t="shared" si="7"/>
        <v>2.2525789687584865</v>
      </c>
      <c r="Z150" s="10">
        <f t="shared" si="7"/>
        <v>2.2265026908290895</v>
      </c>
      <c r="AA150" s="10">
        <f t="shared" si="7"/>
        <v>2.2026565847160349</v>
      </c>
      <c r="AB150" s="10">
        <f t="shared" si="7"/>
        <v>2.1866171318250567</v>
      </c>
      <c r="AC150" s="10">
        <f t="shared" si="7"/>
        <v>2.1790923739243286</v>
      </c>
      <c r="AD150" s="10">
        <f t="shared" si="7"/>
        <v>2.1737175468523802</v>
      </c>
      <c r="AE150" s="10">
        <f t="shared" si="7"/>
        <v>2.1696864265484188</v>
      </c>
      <c r="AF150" s="10">
        <f t="shared" si="7"/>
        <v>2.166551110756449</v>
      </c>
      <c r="AG150" s="10">
        <f t="shared" si="6"/>
        <v>2.164042858122873</v>
      </c>
      <c r="AH150" s="10">
        <f t="shared" si="6"/>
        <v>2.1665088362513889</v>
      </c>
      <c r="AI150" s="10">
        <f t="shared" si="6"/>
        <v>2.172705487451474</v>
      </c>
      <c r="AJ150" s="10">
        <f t="shared" si="6"/>
        <v>2.1817718871681513</v>
      </c>
      <c r="AK150" s="10">
        <f t="shared" si="6"/>
        <v>2.1930930892907221</v>
      </c>
      <c r="AL150" s="10">
        <f t="shared" si="6"/>
        <v>2.2062181333380071</v>
      </c>
      <c r="AM150" s="10">
        <f t="shared" si="6"/>
        <v>2.2177025468793818</v>
      </c>
      <c r="AN150" s="10">
        <f t="shared" si="6"/>
        <v>2.2278358529453008</v>
      </c>
      <c r="AO150" s="10">
        <f t="shared" si="5"/>
        <v>2.2368432361150066</v>
      </c>
      <c r="AP150" s="10">
        <f t="shared" si="5"/>
        <v>2.2449024736879011</v>
      </c>
      <c r="AQ150" s="10">
        <f t="shared" si="5"/>
        <v>2.2521557875035061</v>
      </c>
    </row>
    <row r="151" spans="1:43" x14ac:dyDescent="0.25">
      <c r="A151" s="1">
        <v>39082</v>
      </c>
      <c r="B151" s="10">
        <v>0</v>
      </c>
      <c r="C151" s="10">
        <f>(1-$A$1)*(CF!C151+'TR-E-inf'!$A$2*CF!C151)</f>
        <v>2.2386988180580549</v>
      </c>
      <c r="D151" s="10">
        <f>(1-$A$1)*(CF!D151+'TR-E-inf'!$A$2*CF!D151)</f>
        <v>2.1182030753023251</v>
      </c>
      <c r="E151" s="10">
        <f>(1-$A$1)*(CF!E151+'TR-E-inf'!$A$2*CF!E151)</f>
        <v>2.1310329729768336</v>
      </c>
      <c r="F151" s="10">
        <f>(1-$A$1)*(CF!F151+'TR-E-inf'!$A$2*CF!F151)</f>
        <v>2.1084935176395621</v>
      </c>
      <c r="G151" s="10">
        <f>(1-$A$1)*(CF!G151+'TR-E-inf'!$A$2*CF!G151)</f>
        <v>2.1056979105789595</v>
      </c>
      <c r="H151" s="10">
        <f>(1-$A$1)*(CF!H151+'TR-E-inf'!$A$2*CF!H151)</f>
        <v>2.0522645706903075</v>
      </c>
      <c r="I151" s="10">
        <f>(1-$A$1)*(CF!I151+'TR-E-inf'!$A$2*CF!I151)</f>
        <v>2.0522645706903075</v>
      </c>
      <c r="J151" s="10">
        <f>(1-$A$1)*(CF!J151+'TR-E-inf'!$A$2*CF!J151)</f>
        <v>2.0522645706903075</v>
      </c>
      <c r="K151" s="10">
        <f>(1-$A$1)*(CF!K151+'TR-E-inf'!$A$2*CF!K151)</f>
        <v>2.0522645706903075</v>
      </c>
      <c r="L151" s="10">
        <f>(1-$A$1)*(CF!L151+'TR-E-inf'!$A$2*CF!L151)</f>
        <v>2.0522645706903075</v>
      </c>
      <c r="M151" s="10">
        <f>(1-$A$1)*(CF!M151+'TR-E-inf'!$A$2*CF!M151)</f>
        <v>2.119805406552246</v>
      </c>
      <c r="N151" s="10">
        <f>(1-$A$1)*(CF!N151+'TR-E-inf'!$A$2*CF!N151)</f>
        <v>2.1873462424141845</v>
      </c>
      <c r="O151" s="10">
        <f>(1-$A$1)*(CF!O151+'TR-E-inf'!$A$2*CF!O151)</f>
        <v>2.2548870782761234</v>
      </c>
      <c r="P151" s="10">
        <f>(1-$A$1)*(CF!P151+'TR-E-inf'!$A$2*CF!P151)</f>
        <v>2.3224279141380624</v>
      </c>
      <c r="Q151" s="10">
        <f>(1-$A$1)*(CF!Q151+'TR-E-inf'!$A$2*CF!Q151)</f>
        <v>2.3899687500000004</v>
      </c>
      <c r="R151" s="10">
        <f>(1-$A$1)*(CF!R151+'TR-E-inf'!$A$2*CF!R151)</f>
        <v>2.3899687500000004</v>
      </c>
      <c r="S151" s="10">
        <f>(1-$A$1)*(CF!S151+'TR-E-inf'!$A$2*CF!S151)</f>
        <v>2.3899687500000004</v>
      </c>
      <c r="T151" s="10">
        <f>(1-$A$1)*(CF!T151+'TR-E-inf'!$A$2*CF!T151)</f>
        <v>2.3899687500000004</v>
      </c>
      <c r="U151" s="10">
        <f>(1-$A$1)*(CF!U151+'TR-E-inf'!$A$2*CF!U151)</f>
        <v>2.3899687500000004</v>
      </c>
      <c r="V151" s="10">
        <f>(1-$A$1)*(CF!V151+'TR-E-inf'!$A$2*CF!V151)</f>
        <v>2.3899687500000004</v>
      </c>
      <c r="W151" s="10">
        <f t="shared" si="4"/>
        <v>0</v>
      </c>
      <c r="X151" s="10">
        <f t="shared" si="4"/>
        <v>2.2386988180580549</v>
      </c>
      <c r="Y151" s="10">
        <f t="shared" si="7"/>
        <v>2.17845094668019</v>
      </c>
      <c r="Z151" s="10">
        <f t="shared" si="7"/>
        <v>2.1626449554457379</v>
      </c>
      <c r="AA151" s="10">
        <f t="shared" si="7"/>
        <v>2.1491070959941938</v>
      </c>
      <c r="AB151" s="10">
        <f t="shared" si="7"/>
        <v>2.1404252589111468</v>
      </c>
      <c r="AC151" s="10">
        <f t="shared" si="7"/>
        <v>2.1257318108743402</v>
      </c>
      <c r="AD151" s="10">
        <f t="shared" si="7"/>
        <v>2.1152364908480501</v>
      </c>
      <c r="AE151" s="10">
        <f t="shared" si="7"/>
        <v>2.1073650008283322</v>
      </c>
      <c r="AF151" s="10">
        <f t="shared" si="7"/>
        <v>2.1012427308129964</v>
      </c>
      <c r="AG151" s="10">
        <f t="shared" si="6"/>
        <v>2.0963449148007274</v>
      </c>
      <c r="AH151" s="10">
        <f t="shared" si="6"/>
        <v>2.0984776867781383</v>
      </c>
      <c r="AI151" s="10">
        <f t="shared" si="6"/>
        <v>2.1058833997478086</v>
      </c>
      <c r="AJ151" s="10">
        <f t="shared" si="6"/>
        <v>2.1173452211730637</v>
      </c>
      <c r="AK151" s="10">
        <f t="shared" si="6"/>
        <v>2.1319939849562779</v>
      </c>
      <c r="AL151" s="10">
        <f t="shared" si="6"/>
        <v>2.1491923026258593</v>
      </c>
      <c r="AM151" s="10">
        <f t="shared" si="6"/>
        <v>2.1642408305867433</v>
      </c>
      <c r="AN151" s="10">
        <f t="shared" si="6"/>
        <v>2.1775189434934057</v>
      </c>
      <c r="AO151" s="10">
        <f t="shared" si="5"/>
        <v>2.1893217105215497</v>
      </c>
      <c r="AP151" s="10">
        <f t="shared" si="5"/>
        <v>2.1998820810204158</v>
      </c>
      <c r="AQ151" s="10">
        <f t="shared" si="5"/>
        <v>2.2093864144693951</v>
      </c>
    </row>
    <row r="152" spans="1:43" x14ac:dyDescent="0.25">
      <c r="A152" s="1">
        <v>39172</v>
      </c>
      <c r="B152" s="10">
        <v>0</v>
      </c>
      <c r="C152" s="10">
        <f>(1-$A$1)*(CF!C152+'TR-E-inf'!$A$2*CF!C152)</f>
        <v>2.0748502657731107</v>
      </c>
      <c r="D152" s="10">
        <f>(1-$A$1)*(CF!D152+'TR-E-inf'!$A$2*CF!D152)</f>
        <v>2.133795583430675</v>
      </c>
      <c r="E152" s="10">
        <f>(1-$A$1)*(CF!E152+'TR-E-inf'!$A$2*CF!E152)</f>
        <v>2.0877158109833727</v>
      </c>
      <c r="F152" s="10">
        <f>(1-$A$1)*(CF!F152+'TR-E-inf'!$A$2*CF!F152)</f>
        <v>2.0858687689022539</v>
      </c>
      <c r="G152" s="10">
        <f>(1-$A$1)*(CF!G152+'TR-E-inf'!$A$2*CF!G152)</f>
        <v>2.0889365008967737</v>
      </c>
      <c r="H152" s="10">
        <f>(1-$A$1)*(CF!H152+'TR-E-inf'!$A$2*CF!H152)</f>
        <v>1.9630605569599258</v>
      </c>
      <c r="I152" s="10">
        <f>(1-$A$1)*(CF!I152+'TR-E-inf'!$A$2*CF!I152)</f>
        <v>1.9630605569599258</v>
      </c>
      <c r="J152" s="10">
        <f>(1-$A$1)*(CF!J152+'TR-E-inf'!$A$2*CF!J152)</f>
        <v>1.9630605569599258</v>
      </c>
      <c r="K152" s="10">
        <f>(1-$A$1)*(CF!K152+'TR-E-inf'!$A$2*CF!K152)</f>
        <v>1.9630605569599258</v>
      </c>
      <c r="L152" s="10">
        <f>(1-$A$1)*(CF!L152+'TR-E-inf'!$A$2*CF!L152)</f>
        <v>1.9630605569599258</v>
      </c>
      <c r="M152" s="10">
        <f>(1-$A$1)*(CF!M152+'TR-E-inf'!$A$2*CF!M152)</f>
        <v>2.0484421955679406</v>
      </c>
      <c r="N152" s="10">
        <f>(1-$A$1)*(CF!N152+'TR-E-inf'!$A$2*CF!N152)</f>
        <v>2.1338238341759559</v>
      </c>
      <c r="O152" s="10">
        <f>(1-$A$1)*(CF!O152+'TR-E-inf'!$A$2*CF!O152)</f>
        <v>2.2192054727839707</v>
      </c>
      <c r="P152" s="10">
        <f>(1-$A$1)*(CF!P152+'TR-E-inf'!$A$2*CF!P152)</f>
        <v>2.3045871113919851</v>
      </c>
      <c r="Q152" s="10">
        <f>(1-$A$1)*(CF!Q152+'TR-E-inf'!$A$2*CF!Q152)</f>
        <v>2.3899687500000004</v>
      </c>
      <c r="R152" s="10">
        <f>(1-$A$1)*(CF!R152+'TR-E-inf'!$A$2*CF!R152)</f>
        <v>2.3899687500000004</v>
      </c>
      <c r="S152" s="10">
        <f>(1-$A$1)*(CF!S152+'TR-E-inf'!$A$2*CF!S152)</f>
        <v>2.3899687500000004</v>
      </c>
      <c r="T152" s="10">
        <f>(1-$A$1)*(CF!T152+'TR-E-inf'!$A$2*CF!T152)</f>
        <v>2.3899687500000004</v>
      </c>
      <c r="U152" s="10">
        <f>(1-$A$1)*(CF!U152+'TR-E-inf'!$A$2*CF!U152)</f>
        <v>2.3899687500000004</v>
      </c>
      <c r="V152" s="10">
        <f>(1-$A$1)*(CF!V152+'TR-E-inf'!$A$2*CF!V152)</f>
        <v>2.3899687500000004</v>
      </c>
      <c r="W152" s="10">
        <f t="shared" si="4"/>
        <v>0</v>
      </c>
      <c r="X152" s="10">
        <f t="shared" si="4"/>
        <v>2.0748502657731107</v>
      </c>
      <c r="Y152" s="10">
        <f t="shared" si="7"/>
        <v>2.1043229246018926</v>
      </c>
      <c r="Z152" s="10">
        <f t="shared" si="7"/>
        <v>2.0987872200623858</v>
      </c>
      <c r="AA152" s="10">
        <f t="shared" si="7"/>
        <v>2.0955576072723527</v>
      </c>
      <c r="AB152" s="10">
        <f t="shared" si="7"/>
        <v>2.0942333859972369</v>
      </c>
      <c r="AC152" s="10">
        <f t="shared" si="7"/>
        <v>2.0723712478243517</v>
      </c>
      <c r="AD152" s="10">
        <f t="shared" si="7"/>
        <v>2.0567554348437196</v>
      </c>
      <c r="AE152" s="10">
        <f t="shared" si="7"/>
        <v>2.0450435751082452</v>
      </c>
      <c r="AF152" s="10">
        <f t="shared" si="7"/>
        <v>2.0359343508695429</v>
      </c>
      <c r="AG152" s="10">
        <f t="shared" si="6"/>
        <v>2.0286469714785809</v>
      </c>
      <c r="AH152" s="10">
        <f t="shared" si="6"/>
        <v>2.0304465373048863</v>
      </c>
      <c r="AI152" s="10">
        <f t="shared" si="6"/>
        <v>2.0390613120441423</v>
      </c>
      <c r="AJ152" s="10">
        <f t="shared" si="6"/>
        <v>2.0529185551779752</v>
      </c>
      <c r="AK152" s="10">
        <f t="shared" si="6"/>
        <v>2.0708948806218332</v>
      </c>
      <c r="AL152" s="10">
        <f t="shared" si="6"/>
        <v>2.0921664719137114</v>
      </c>
      <c r="AM152" s="10">
        <f t="shared" si="6"/>
        <v>2.1107791142941044</v>
      </c>
      <c r="AN152" s="10">
        <f t="shared" si="6"/>
        <v>2.1272020340415101</v>
      </c>
      <c r="AO152" s="10">
        <f t="shared" si="5"/>
        <v>2.1418001849280928</v>
      </c>
      <c r="AP152" s="10">
        <f t="shared" si="5"/>
        <v>2.1548616883529301</v>
      </c>
      <c r="AQ152" s="10">
        <f t="shared" si="5"/>
        <v>2.1666170414352837</v>
      </c>
    </row>
    <row r="153" spans="1:43" x14ac:dyDescent="0.25">
      <c r="A153" s="1">
        <v>39263</v>
      </c>
      <c r="B153" s="10">
        <v>0</v>
      </c>
      <c r="C153" s="10">
        <f>(1-$A$1)*(CF!C153+'TR-E-inf'!$A$2*CF!C153)</f>
        <v>2.1050330347723736</v>
      </c>
      <c r="D153" s="10">
        <f>(1-$A$1)*(CF!D153+'TR-E-inf'!$A$2*CF!D153)</f>
        <v>2.1178456603523199</v>
      </c>
      <c r="E153" s="10">
        <f>(1-$A$1)*(CF!E153+'TR-E-inf'!$A$2*CF!E153)</f>
        <v>2.1173980227877078</v>
      </c>
      <c r="F153" s="10">
        <f>(1-$A$1)*(CF!F153+'TR-E-inf'!$A$2*CF!F153)</f>
        <v>2.0991849854926024</v>
      </c>
      <c r="G153" s="10">
        <f>(1-$A$1)*(CF!G153+'TR-E-inf'!$A$2*CF!G153)</f>
        <v>2.1060146260462886</v>
      </c>
      <c r="H153" s="10">
        <f>(1-$A$1)*(CF!H153+'TR-E-inf'!$A$2*CF!H153)</f>
        <v>1.9962317545243644</v>
      </c>
      <c r="I153" s="10">
        <f>(1-$A$1)*(CF!I153+'TR-E-inf'!$A$2*CF!I153)</f>
        <v>1.9962317545243644</v>
      </c>
      <c r="J153" s="10">
        <f>(1-$A$1)*(CF!J153+'TR-E-inf'!$A$2*CF!J153)</f>
        <v>1.9962317545243644</v>
      </c>
      <c r="K153" s="10">
        <f>(1-$A$1)*(CF!K153+'TR-E-inf'!$A$2*CF!K153)</f>
        <v>1.9962317545243644</v>
      </c>
      <c r="L153" s="10">
        <f>(1-$A$1)*(CF!L153+'TR-E-inf'!$A$2*CF!L153)</f>
        <v>1.9962317545243644</v>
      </c>
      <c r="M153" s="10">
        <f>(1-$A$1)*(CF!M153+'TR-E-inf'!$A$2*CF!M153)</f>
        <v>2.0749791536194917</v>
      </c>
      <c r="N153" s="10">
        <f>(1-$A$1)*(CF!N153+'TR-E-inf'!$A$2*CF!N153)</f>
        <v>2.1537265527146192</v>
      </c>
      <c r="O153" s="10">
        <f>(1-$A$1)*(CF!O153+'TR-E-inf'!$A$2*CF!O153)</f>
        <v>2.2324739518097467</v>
      </c>
      <c r="P153" s="10">
        <f>(1-$A$1)*(CF!P153+'TR-E-inf'!$A$2*CF!P153)</f>
        <v>2.3112213509048738</v>
      </c>
      <c r="Q153" s="10">
        <f>(1-$A$1)*(CF!Q153+'TR-E-inf'!$A$2*CF!Q153)</f>
        <v>2.3899687500000004</v>
      </c>
      <c r="R153" s="10">
        <f>(1-$A$1)*(CF!R153+'TR-E-inf'!$A$2*CF!R153)</f>
        <v>2.3899687500000004</v>
      </c>
      <c r="S153" s="10">
        <f>(1-$A$1)*(CF!S153+'TR-E-inf'!$A$2*CF!S153)</f>
        <v>2.3899687500000004</v>
      </c>
      <c r="T153" s="10">
        <f>(1-$A$1)*(CF!T153+'TR-E-inf'!$A$2*CF!T153)</f>
        <v>2.3899687500000004</v>
      </c>
      <c r="U153" s="10">
        <f>(1-$A$1)*(CF!U153+'TR-E-inf'!$A$2*CF!U153)</f>
        <v>2.3899687500000004</v>
      </c>
      <c r="V153" s="10">
        <f>(1-$A$1)*(CF!V153+'TR-E-inf'!$A$2*CF!V153)</f>
        <v>2.3899687500000004</v>
      </c>
      <c r="W153" s="10">
        <f t="shared" si="4"/>
        <v>0</v>
      </c>
      <c r="X153" s="10">
        <f t="shared" si="4"/>
        <v>2.1050330347723736</v>
      </c>
      <c r="Y153" s="10">
        <f t="shared" si="7"/>
        <v>2.1114393475623467</v>
      </c>
      <c r="Z153" s="10">
        <f t="shared" si="7"/>
        <v>2.1134255726374671</v>
      </c>
      <c r="AA153" s="10">
        <f t="shared" si="7"/>
        <v>2.1098654258512508</v>
      </c>
      <c r="AB153" s="10">
        <f t="shared" si="7"/>
        <v>2.1090952658902582</v>
      </c>
      <c r="AC153" s="10">
        <f t="shared" si="7"/>
        <v>2.090284680662609</v>
      </c>
      <c r="AD153" s="10">
        <f t="shared" si="7"/>
        <v>2.0768485483571455</v>
      </c>
      <c r="AE153" s="10">
        <f t="shared" si="7"/>
        <v>2.0667714491280478</v>
      </c>
      <c r="AF153" s="10">
        <f t="shared" si="7"/>
        <v>2.0589337052831937</v>
      </c>
      <c r="AG153" s="10">
        <f t="shared" si="6"/>
        <v>2.052663510207311</v>
      </c>
      <c r="AH153" s="10">
        <f t="shared" si="6"/>
        <v>2.0546922050629637</v>
      </c>
      <c r="AI153" s="10">
        <f t="shared" si="6"/>
        <v>2.0629450673672682</v>
      </c>
      <c r="AJ153" s="10">
        <f t="shared" si="6"/>
        <v>2.0759857507859207</v>
      </c>
      <c r="AK153" s="10">
        <f t="shared" si="6"/>
        <v>2.09278829365156</v>
      </c>
      <c r="AL153" s="10">
        <f t="shared" si="6"/>
        <v>2.1126003240747893</v>
      </c>
      <c r="AM153" s="10">
        <f t="shared" si="6"/>
        <v>2.1299358506951149</v>
      </c>
      <c r="AN153" s="10">
        <f t="shared" si="6"/>
        <v>2.1452319035954024</v>
      </c>
      <c r="AO153" s="10">
        <f t="shared" si="5"/>
        <v>2.1588283950623244</v>
      </c>
      <c r="AP153" s="10">
        <f t="shared" si="5"/>
        <v>2.1709936769011495</v>
      </c>
      <c r="AQ153" s="10">
        <f t="shared" si="5"/>
        <v>2.1819424305560924</v>
      </c>
    </row>
    <row r="154" spans="1:43" x14ac:dyDescent="0.25">
      <c r="A154" s="1">
        <v>39355</v>
      </c>
      <c r="B154" s="10">
        <v>0</v>
      </c>
      <c r="C154" s="10">
        <f>(1-$A$1)*(CF!C154+'TR-E-inf'!$A$2*CF!C154)</f>
        <v>2.1352158037716373</v>
      </c>
      <c r="D154" s="10">
        <f>(1-$A$1)*(CF!D154+'TR-E-inf'!$A$2*CF!D154)</f>
        <v>2.1018957372739644</v>
      </c>
      <c r="E154" s="10">
        <f>(1-$A$1)*(CF!E154+'TR-E-inf'!$A$2*CF!E154)</f>
        <v>2.147080234592043</v>
      </c>
      <c r="F154" s="10">
        <f>(1-$A$1)*(CF!F154+'TR-E-inf'!$A$2*CF!F154)</f>
        <v>2.1125012020829503</v>
      </c>
      <c r="G154" s="10">
        <f>(1-$A$1)*(CF!G154+'TR-E-inf'!$A$2*CF!G154)</f>
        <v>2.1230927511958031</v>
      </c>
      <c r="H154" s="10">
        <f>(1-$A$1)*(CF!H154+'TR-E-inf'!$A$2*CF!H154)</f>
        <v>2.0294029520888039</v>
      </c>
      <c r="I154" s="10">
        <f>(1-$A$1)*(CF!I154+'TR-E-inf'!$A$2*CF!I154)</f>
        <v>2.0294029520888039</v>
      </c>
      <c r="J154" s="10">
        <f>(1-$A$1)*(CF!J154+'TR-E-inf'!$A$2*CF!J154)</f>
        <v>2.0294029520888039</v>
      </c>
      <c r="K154" s="10">
        <f>(1-$A$1)*(CF!K154+'TR-E-inf'!$A$2*CF!K154)</f>
        <v>2.0294029520888039</v>
      </c>
      <c r="L154" s="10">
        <f>(1-$A$1)*(CF!L154+'TR-E-inf'!$A$2*CF!L154)</f>
        <v>2.0294029520888039</v>
      </c>
      <c r="M154" s="10">
        <f>(1-$A$1)*(CF!M154+'TR-E-inf'!$A$2*CF!M154)</f>
        <v>2.1015161116710428</v>
      </c>
      <c r="N154" s="10">
        <f>(1-$A$1)*(CF!N154+'TR-E-inf'!$A$2*CF!N154)</f>
        <v>2.1736292712532825</v>
      </c>
      <c r="O154" s="10">
        <f>(1-$A$1)*(CF!O154+'TR-E-inf'!$A$2*CF!O154)</f>
        <v>2.2457424308355218</v>
      </c>
      <c r="P154" s="10">
        <f>(1-$A$1)*(CF!P154+'TR-E-inf'!$A$2*CF!P154)</f>
        <v>2.3178555904177607</v>
      </c>
      <c r="Q154" s="10">
        <f>(1-$A$1)*(CF!Q154+'TR-E-inf'!$A$2*CF!Q154)</f>
        <v>2.3899687500000004</v>
      </c>
      <c r="R154" s="10">
        <f>(1-$A$1)*(CF!R154+'TR-E-inf'!$A$2*CF!R154)</f>
        <v>2.3899687500000004</v>
      </c>
      <c r="S154" s="10">
        <f>(1-$A$1)*(CF!S154+'TR-E-inf'!$A$2*CF!S154)</f>
        <v>2.3899687500000004</v>
      </c>
      <c r="T154" s="10">
        <f>(1-$A$1)*(CF!T154+'TR-E-inf'!$A$2*CF!T154)</f>
        <v>2.3899687500000004</v>
      </c>
      <c r="U154" s="10">
        <f>(1-$A$1)*(CF!U154+'TR-E-inf'!$A$2*CF!U154)</f>
        <v>2.3899687500000004</v>
      </c>
      <c r="V154" s="10">
        <f>(1-$A$1)*(CF!V154+'TR-E-inf'!$A$2*CF!V154)</f>
        <v>2.3899687500000004</v>
      </c>
      <c r="W154" s="10">
        <f t="shared" si="4"/>
        <v>0</v>
      </c>
      <c r="X154" s="10">
        <f t="shared" si="4"/>
        <v>2.1352158037716373</v>
      </c>
      <c r="Y154" s="10">
        <f t="shared" si="7"/>
        <v>2.1185557705228009</v>
      </c>
      <c r="Z154" s="10">
        <f t="shared" si="7"/>
        <v>2.1280639252125479</v>
      </c>
      <c r="AA154" s="10">
        <f t="shared" si="7"/>
        <v>2.1241732444301489</v>
      </c>
      <c r="AB154" s="10">
        <f t="shared" si="7"/>
        <v>2.1239571457832795</v>
      </c>
      <c r="AC154" s="10">
        <f t="shared" si="7"/>
        <v>2.1081981135008667</v>
      </c>
      <c r="AD154" s="10">
        <f t="shared" si="7"/>
        <v>2.0969416618705718</v>
      </c>
      <c r="AE154" s="10">
        <f t="shared" si="7"/>
        <v>2.0884993231478508</v>
      </c>
      <c r="AF154" s="10">
        <f t="shared" si="7"/>
        <v>2.0819330596968459</v>
      </c>
      <c r="AG154" s="10">
        <f t="shared" si="6"/>
        <v>2.0766800489360415</v>
      </c>
      <c r="AH154" s="10">
        <f t="shared" si="6"/>
        <v>2.0789378728210415</v>
      </c>
      <c r="AI154" s="10">
        <f t="shared" si="6"/>
        <v>2.086828822690395</v>
      </c>
      <c r="AJ154" s="10">
        <f t="shared" si="6"/>
        <v>2.0990529463938663</v>
      </c>
      <c r="AK154" s="10">
        <f t="shared" si="6"/>
        <v>2.1146817066812873</v>
      </c>
      <c r="AL154" s="10">
        <f t="shared" si="6"/>
        <v>2.1330341762358684</v>
      </c>
      <c r="AM154" s="10">
        <f t="shared" si="6"/>
        <v>2.1490925870961268</v>
      </c>
      <c r="AN154" s="10">
        <f t="shared" si="6"/>
        <v>2.163261773149296</v>
      </c>
      <c r="AO154" s="10">
        <f t="shared" si="5"/>
        <v>2.1758566051965573</v>
      </c>
      <c r="AP154" s="10">
        <f t="shared" si="5"/>
        <v>2.1871256654493703</v>
      </c>
      <c r="AQ154" s="10">
        <f t="shared" si="5"/>
        <v>2.1972678196769015</v>
      </c>
    </row>
    <row r="155" spans="1:43" x14ac:dyDescent="0.25">
      <c r="A155" s="1">
        <v>39447</v>
      </c>
      <c r="B155" s="10">
        <v>0</v>
      </c>
      <c r="C155" s="10">
        <f>(1-$A$1)*(CF!C155+'TR-E-inf'!$A$2*CF!C155)</f>
        <v>2.1397613115537353</v>
      </c>
      <c r="D155" s="10">
        <f>(1-$A$1)*(CF!D155+'TR-E-inf'!$A$2*CF!D155)</f>
        <v>2.0656321789929835</v>
      </c>
      <c r="E155" s="10">
        <f>(1-$A$1)*(CF!E155+'TR-E-inf'!$A$2*CF!E155)</f>
        <v>2.0649371126774301</v>
      </c>
      <c r="F155" s="10">
        <f>(1-$A$1)*(CF!F155+'TR-E-inf'!$A$2*CF!F155)</f>
        <v>2.0899132223065293</v>
      </c>
      <c r="G155" s="10">
        <f>(1-$A$1)*(CF!G155+'TR-E-inf'!$A$2*CF!G155)</f>
        <v>2.0974805840725481</v>
      </c>
      <c r="H155" s="10">
        <f>(1-$A$1)*(CF!H155+'TR-E-inf'!$A$2*CF!H155)</f>
        <v>2.0413969374479333</v>
      </c>
      <c r="I155" s="10">
        <f>(1-$A$1)*(CF!I155+'TR-E-inf'!$A$2*CF!I155)</f>
        <v>2.0413969374479333</v>
      </c>
      <c r="J155" s="10">
        <f>(1-$A$1)*(CF!J155+'TR-E-inf'!$A$2*CF!J155)</f>
        <v>2.0413969374479333</v>
      </c>
      <c r="K155" s="10">
        <f>(1-$A$1)*(CF!K155+'TR-E-inf'!$A$2*CF!K155)</f>
        <v>2.0413969374479333</v>
      </c>
      <c r="L155" s="10">
        <f>(1-$A$1)*(CF!L155+'TR-E-inf'!$A$2*CF!L155)</f>
        <v>2.0413969374479333</v>
      </c>
      <c r="M155" s="10">
        <f>(1-$A$1)*(CF!M155+'TR-E-inf'!$A$2*CF!M155)</f>
        <v>2.1111112999583468</v>
      </c>
      <c r="N155" s="10">
        <f>(1-$A$1)*(CF!N155+'TR-E-inf'!$A$2*CF!N155)</f>
        <v>2.1808256624687608</v>
      </c>
      <c r="O155" s="10">
        <f>(1-$A$1)*(CF!O155+'TR-E-inf'!$A$2*CF!O155)</f>
        <v>2.2505400249791738</v>
      </c>
      <c r="P155" s="10">
        <f>(1-$A$1)*(CF!P155+'TR-E-inf'!$A$2*CF!P155)</f>
        <v>2.3202543874895869</v>
      </c>
      <c r="Q155" s="10">
        <f>(1-$A$1)*(CF!Q155+'TR-E-inf'!$A$2*CF!Q155)</f>
        <v>2.3899687500000004</v>
      </c>
      <c r="R155" s="10">
        <f>(1-$A$1)*(CF!R155+'TR-E-inf'!$A$2*CF!R155)</f>
        <v>2.3899687500000004</v>
      </c>
      <c r="S155" s="10">
        <f>(1-$A$1)*(CF!S155+'TR-E-inf'!$A$2*CF!S155)</f>
        <v>2.3899687500000004</v>
      </c>
      <c r="T155" s="10">
        <f>(1-$A$1)*(CF!T155+'TR-E-inf'!$A$2*CF!T155)</f>
        <v>2.3899687500000004</v>
      </c>
      <c r="U155" s="10">
        <f>(1-$A$1)*(CF!U155+'TR-E-inf'!$A$2*CF!U155)</f>
        <v>2.3899687500000004</v>
      </c>
      <c r="V155" s="10">
        <f>(1-$A$1)*(CF!V155+'TR-E-inf'!$A$2*CF!V155)</f>
        <v>2.3899687500000004</v>
      </c>
      <c r="W155" s="10">
        <f t="shared" si="4"/>
        <v>0</v>
      </c>
      <c r="X155" s="10">
        <f t="shared" si="4"/>
        <v>2.1397613115537353</v>
      </c>
      <c r="Y155" s="10">
        <f t="shared" si="7"/>
        <v>2.1026967452733594</v>
      </c>
      <c r="Z155" s="10">
        <f t="shared" si="7"/>
        <v>2.0901102010747166</v>
      </c>
      <c r="AA155" s="10">
        <f t="shared" si="7"/>
        <v>2.0900609563826698</v>
      </c>
      <c r="AB155" s="10">
        <f t="shared" si="7"/>
        <v>2.0915448819206452</v>
      </c>
      <c r="AC155" s="10">
        <f t="shared" si="7"/>
        <v>2.0831868911751932</v>
      </c>
      <c r="AD155" s="10">
        <f t="shared" si="7"/>
        <v>2.0772168977855845</v>
      </c>
      <c r="AE155" s="10">
        <f t="shared" si="7"/>
        <v>2.0727394027433781</v>
      </c>
      <c r="AF155" s="10">
        <f t="shared" si="7"/>
        <v>2.0692569065994397</v>
      </c>
      <c r="AG155" s="10">
        <f t="shared" si="6"/>
        <v>2.066470909684289</v>
      </c>
      <c r="AH155" s="10">
        <f t="shared" si="6"/>
        <v>2.0705291269819308</v>
      </c>
      <c r="AI155" s="10">
        <f t="shared" si="6"/>
        <v>2.0797205049391665</v>
      </c>
      <c r="AJ155" s="10">
        <f t="shared" si="6"/>
        <v>2.0928604680191674</v>
      </c>
      <c r="AK155" s="10">
        <f t="shared" si="6"/>
        <v>2.109102890838483</v>
      </c>
      <c r="AL155" s="10">
        <f t="shared" si="6"/>
        <v>2.1278272814492509</v>
      </c>
      <c r="AM155" s="10">
        <f t="shared" si="6"/>
        <v>2.1442111232336729</v>
      </c>
      <c r="AN155" s="10">
        <f t="shared" si="6"/>
        <v>2.1586674542199273</v>
      </c>
      <c r="AO155" s="10">
        <f t="shared" si="5"/>
        <v>2.1715175262077095</v>
      </c>
      <c r="AP155" s="10">
        <f t="shared" si="5"/>
        <v>2.1830149590388825</v>
      </c>
      <c r="AQ155" s="10">
        <f t="shared" si="5"/>
        <v>2.1933626485869384</v>
      </c>
    </row>
    <row r="156" spans="1:43" x14ac:dyDescent="0.25">
      <c r="A156" s="1">
        <v>39538</v>
      </c>
      <c r="B156" s="10">
        <v>0</v>
      </c>
      <c r="C156" s="10">
        <f>(1-$A$1)*(CF!C156+'TR-E-inf'!$A$2*CF!C156)</f>
        <v>2.1443068193358332</v>
      </c>
      <c r="D156" s="10">
        <f>(1-$A$1)*(CF!D156+'TR-E-inf'!$A$2*CF!D156)</f>
        <v>2.0293686207120025</v>
      </c>
      <c r="E156" s="10">
        <f>(1-$A$1)*(CF!E156+'TR-E-inf'!$A$2*CF!E156)</f>
        <v>1.9827939907628171</v>
      </c>
      <c r="F156" s="10">
        <f>(1-$A$1)*(CF!F156+'TR-E-inf'!$A$2*CF!F156)</f>
        <v>2.0673252425301083</v>
      </c>
      <c r="G156" s="10">
        <f>(1-$A$1)*(CF!G156+'TR-E-inf'!$A$2*CF!G156)</f>
        <v>2.0718684169492922</v>
      </c>
      <c r="H156" s="10">
        <f>(1-$A$1)*(CF!H156+'TR-E-inf'!$A$2*CF!H156)</f>
        <v>2.053390922807063</v>
      </c>
      <c r="I156" s="10">
        <f>(1-$A$1)*(CF!I156+'TR-E-inf'!$A$2*CF!I156)</f>
        <v>2.053390922807063</v>
      </c>
      <c r="J156" s="10">
        <f>(1-$A$1)*(CF!J156+'TR-E-inf'!$A$2*CF!J156)</f>
        <v>2.053390922807063</v>
      </c>
      <c r="K156" s="10">
        <f>(1-$A$1)*(CF!K156+'TR-E-inf'!$A$2*CF!K156)</f>
        <v>2.053390922807063</v>
      </c>
      <c r="L156" s="10">
        <f>(1-$A$1)*(CF!L156+'TR-E-inf'!$A$2*CF!L156)</f>
        <v>2.053390922807063</v>
      </c>
      <c r="M156" s="10">
        <f>(1-$A$1)*(CF!M156+'TR-E-inf'!$A$2*CF!M156)</f>
        <v>2.1207064882456503</v>
      </c>
      <c r="N156" s="10">
        <f>(1-$A$1)*(CF!N156+'TR-E-inf'!$A$2*CF!N156)</f>
        <v>2.1880220536842376</v>
      </c>
      <c r="O156" s="10">
        <f>(1-$A$1)*(CF!O156+'TR-E-inf'!$A$2*CF!O156)</f>
        <v>2.2553376191228249</v>
      </c>
      <c r="P156" s="10">
        <f>(1-$A$1)*(CF!P156+'TR-E-inf'!$A$2*CF!P156)</f>
        <v>2.3226531845614122</v>
      </c>
      <c r="Q156" s="10">
        <f>(1-$A$1)*(CF!Q156+'TR-E-inf'!$A$2*CF!Q156)</f>
        <v>2.3899687500000004</v>
      </c>
      <c r="R156" s="10">
        <f>(1-$A$1)*(CF!R156+'TR-E-inf'!$A$2*CF!R156)</f>
        <v>2.3899687500000004</v>
      </c>
      <c r="S156" s="10">
        <f>(1-$A$1)*(CF!S156+'TR-E-inf'!$A$2*CF!S156)</f>
        <v>2.3899687500000004</v>
      </c>
      <c r="T156" s="10">
        <f>(1-$A$1)*(CF!T156+'TR-E-inf'!$A$2*CF!T156)</f>
        <v>2.3899687500000004</v>
      </c>
      <c r="U156" s="10">
        <f>(1-$A$1)*(CF!U156+'TR-E-inf'!$A$2*CF!U156)</f>
        <v>2.3899687500000004</v>
      </c>
      <c r="V156" s="10">
        <f>(1-$A$1)*(CF!V156+'TR-E-inf'!$A$2*CF!V156)</f>
        <v>2.3899687500000004</v>
      </c>
      <c r="W156" s="10">
        <f t="shared" si="4"/>
        <v>0</v>
      </c>
      <c r="X156" s="10">
        <f t="shared" si="4"/>
        <v>2.1443068193358332</v>
      </c>
      <c r="Y156" s="10">
        <f t="shared" si="7"/>
        <v>2.0868377200239179</v>
      </c>
      <c r="Z156" s="10">
        <f t="shared" si="7"/>
        <v>2.0521564769368843</v>
      </c>
      <c r="AA156" s="10">
        <f t="shared" si="7"/>
        <v>2.0559486683351902</v>
      </c>
      <c r="AB156" s="10">
        <f t="shared" si="7"/>
        <v>2.0591326180580105</v>
      </c>
      <c r="AC156" s="10">
        <f t="shared" si="7"/>
        <v>2.0581756688495192</v>
      </c>
      <c r="AD156" s="10">
        <f t="shared" si="7"/>
        <v>2.0574921337005967</v>
      </c>
      <c r="AE156" s="10">
        <f t="shared" si="7"/>
        <v>2.0569794823389049</v>
      </c>
      <c r="AF156" s="10">
        <f t="shared" si="7"/>
        <v>2.0565807535020335</v>
      </c>
      <c r="AG156" s="10">
        <f t="shared" si="6"/>
        <v>2.0562617704325361</v>
      </c>
      <c r="AH156" s="10">
        <f t="shared" si="6"/>
        <v>2.0621203811428193</v>
      </c>
      <c r="AI156" s="10">
        <f t="shared" si="6"/>
        <v>2.0726121871879375</v>
      </c>
      <c r="AJ156" s="10">
        <f t="shared" si="6"/>
        <v>2.0866679896444675</v>
      </c>
      <c r="AK156" s="10">
        <f t="shared" si="6"/>
        <v>2.1035240749956778</v>
      </c>
      <c r="AL156" s="10">
        <f t="shared" si="6"/>
        <v>2.122620386662633</v>
      </c>
      <c r="AM156" s="10">
        <f t="shared" si="6"/>
        <v>2.1393296593712186</v>
      </c>
      <c r="AN156" s="10">
        <f t="shared" si="6"/>
        <v>2.1540731352905587</v>
      </c>
      <c r="AO156" s="10">
        <f t="shared" si="5"/>
        <v>2.1671784472188609</v>
      </c>
      <c r="AP156" s="10">
        <f t="shared" si="5"/>
        <v>2.1789042526283944</v>
      </c>
      <c r="AQ156" s="10">
        <f t="shared" si="5"/>
        <v>2.1894574774969748</v>
      </c>
    </row>
    <row r="157" spans="1:43" x14ac:dyDescent="0.25">
      <c r="A157" s="1">
        <v>39629</v>
      </c>
      <c r="B157" s="10">
        <v>0</v>
      </c>
      <c r="C157" s="10">
        <f>(1-$A$1)*(CF!C157+'TR-E-inf'!$A$2*CF!C157)</f>
        <v>2.1669682509619581</v>
      </c>
      <c r="D157" s="10">
        <f>(1-$A$1)*(CF!D157+'TR-E-inf'!$A$2*CF!D157)</f>
        <v>1.9637239377434956</v>
      </c>
      <c r="E157" s="10">
        <f>(1-$A$1)*(CF!E157+'TR-E-inf'!$A$2*CF!E157)</f>
        <v>2.0014928951097168</v>
      </c>
      <c r="F157" s="10">
        <f>(1-$A$1)*(CF!F157+'TR-E-inf'!$A$2*CF!F157)</f>
        <v>2.0957786094004844</v>
      </c>
      <c r="G157" s="10">
        <f>(1-$A$1)*(CF!G157+'TR-E-inf'!$A$2*CF!G157)</f>
        <v>2.102407327492346</v>
      </c>
      <c r="H157" s="10">
        <f>(1-$A$1)*(CF!H157+'TR-E-inf'!$A$2*CF!H157)</f>
        <v>1.9711599887747651</v>
      </c>
      <c r="I157" s="10">
        <f>(1-$A$1)*(CF!I157+'TR-E-inf'!$A$2*CF!I157)</f>
        <v>1.9711599887747651</v>
      </c>
      <c r="J157" s="10">
        <f>(1-$A$1)*(CF!J157+'TR-E-inf'!$A$2*CF!J157)</f>
        <v>1.9711599887747651</v>
      </c>
      <c r="K157" s="10">
        <f>(1-$A$1)*(CF!K157+'TR-E-inf'!$A$2*CF!K157)</f>
        <v>1.9711599887747651</v>
      </c>
      <c r="L157" s="10">
        <f>(1-$A$1)*(CF!L157+'TR-E-inf'!$A$2*CF!L157)</f>
        <v>1.9711599887747651</v>
      </c>
      <c r="M157" s="10">
        <f>(1-$A$1)*(CF!M157+'TR-E-inf'!$A$2*CF!M157)</f>
        <v>2.054921741019812</v>
      </c>
      <c r="N157" s="10">
        <f>(1-$A$1)*(CF!N157+'TR-E-inf'!$A$2*CF!N157)</f>
        <v>2.1386834932648591</v>
      </c>
      <c r="O157" s="10">
        <f>(1-$A$1)*(CF!O157+'TR-E-inf'!$A$2*CF!O157)</f>
        <v>2.2224452455099062</v>
      </c>
      <c r="P157" s="10">
        <f>(1-$A$1)*(CF!P157+'TR-E-inf'!$A$2*CF!P157)</f>
        <v>2.3062069977549533</v>
      </c>
      <c r="Q157" s="10">
        <f>(1-$A$1)*(CF!Q157+'TR-E-inf'!$A$2*CF!Q157)</f>
        <v>2.3899687500000004</v>
      </c>
      <c r="R157" s="10">
        <f>(1-$A$1)*(CF!R157+'TR-E-inf'!$A$2*CF!R157)</f>
        <v>2.3899687500000004</v>
      </c>
      <c r="S157" s="10">
        <f>(1-$A$1)*(CF!S157+'TR-E-inf'!$A$2*CF!S157)</f>
        <v>2.3899687500000004</v>
      </c>
      <c r="T157" s="10">
        <f>(1-$A$1)*(CF!T157+'TR-E-inf'!$A$2*CF!T157)</f>
        <v>2.3899687500000004</v>
      </c>
      <c r="U157" s="10">
        <f>(1-$A$1)*(CF!U157+'TR-E-inf'!$A$2*CF!U157)</f>
        <v>2.3899687500000004</v>
      </c>
      <c r="V157" s="10">
        <f>(1-$A$1)*(CF!V157+'TR-E-inf'!$A$2*CF!V157)</f>
        <v>2.3899687500000004</v>
      </c>
      <c r="W157" s="10">
        <f t="shared" si="4"/>
        <v>0</v>
      </c>
      <c r="X157" s="10">
        <f t="shared" si="4"/>
        <v>2.1669682509619581</v>
      </c>
      <c r="Y157" s="10">
        <f t="shared" si="7"/>
        <v>2.0653460943527269</v>
      </c>
      <c r="Z157" s="10">
        <f t="shared" si="7"/>
        <v>2.0440616946050567</v>
      </c>
      <c r="AA157" s="10">
        <f t="shared" si="7"/>
        <v>2.0569909233039136</v>
      </c>
      <c r="AB157" s="10">
        <f t="shared" si="7"/>
        <v>2.0660742041416</v>
      </c>
      <c r="AC157" s="10">
        <f t="shared" si="7"/>
        <v>2.0502551682471277</v>
      </c>
      <c r="AD157" s="10">
        <f t="shared" si="7"/>
        <v>2.0389558568939328</v>
      </c>
      <c r="AE157" s="10">
        <f t="shared" si="7"/>
        <v>2.0304813733790366</v>
      </c>
      <c r="AF157" s="10">
        <f t="shared" si="7"/>
        <v>2.0238901084230063</v>
      </c>
      <c r="AG157" s="10">
        <f t="shared" si="6"/>
        <v>2.0186170964581822</v>
      </c>
      <c r="AH157" s="10">
        <f t="shared" si="6"/>
        <v>2.0219175186910578</v>
      </c>
      <c r="AI157" s="10">
        <f t="shared" si="6"/>
        <v>2.0316480165722082</v>
      </c>
      <c r="AJ157" s="10">
        <f t="shared" si="6"/>
        <v>2.0463247264904925</v>
      </c>
      <c r="AK157" s="10">
        <f t="shared" si="6"/>
        <v>2.0648877458665251</v>
      </c>
      <c r="AL157" s="10">
        <f t="shared" si="6"/>
        <v>2.086559812808757</v>
      </c>
      <c r="AM157" s="10">
        <f t="shared" si="6"/>
        <v>2.1055228713832097</v>
      </c>
      <c r="AN157" s="10">
        <f t="shared" si="6"/>
        <v>2.1222549818900798</v>
      </c>
      <c r="AO157" s="10">
        <f t="shared" si="5"/>
        <v>2.1371279690072975</v>
      </c>
      <c r="AP157" s="10">
        <f t="shared" si="5"/>
        <v>2.1504353785332295</v>
      </c>
      <c r="AQ157" s="10">
        <f t="shared" si="5"/>
        <v>2.1624120471065682</v>
      </c>
    </row>
    <row r="158" spans="1:43" x14ac:dyDescent="0.25">
      <c r="A158" s="1">
        <v>39721</v>
      </c>
      <c r="B158" s="10">
        <v>0</v>
      </c>
      <c r="C158" s="10">
        <f>(1-$A$1)*(CF!C158+'TR-E-inf'!$A$2*CF!C158)</f>
        <v>2.189629682588083</v>
      </c>
      <c r="D158" s="10">
        <f>(1-$A$1)*(CF!D158+'TR-E-inf'!$A$2*CF!D158)</f>
        <v>1.8980792547749883</v>
      </c>
      <c r="E158" s="10">
        <f>(1-$A$1)*(CF!E158+'TR-E-inf'!$A$2*CF!E158)</f>
        <v>2.0201917994566165</v>
      </c>
      <c r="F158" s="10">
        <f>(1-$A$1)*(CF!F158+'TR-E-inf'!$A$2*CF!F158)</f>
        <v>2.1242319762708601</v>
      </c>
      <c r="G158" s="10">
        <f>(1-$A$1)*(CF!G158+'TR-E-inf'!$A$2*CF!G158)</f>
        <v>2.132946238035399</v>
      </c>
      <c r="H158" s="10">
        <f>(1-$A$1)*(CF!H158+'TR-E-inf'!$A$2*CF!H158)</f>
        <v>1.8889290547424673</v>
      </c>
      <c r="I158" s="10">
        <f>(1-$A$1)*(CF!I158+'TR-E-inf'!$A$2*CF!I158)</f>
        <v>1.8889290547424673</v>
      </c>
      <c r="J158" s="10">
        <f>(1-$A$1)*(CF!J158+'TR-E-inf'!$A$2*CF!J158)</f>
        <v>1.8889290547424673</v>
      </c>
      <c r="K158" s="10">
        <f>(1-$A$1)*(CF!K158+'TR-E-inf'!$A$2*CF!K158)</f>
        <v>1.8889290547424673</v>
      </c>
      <c r="L158" s="10">
        <f>(1-$A$1)*(CF!L158+'TR-E-inf'!$A$2*CF!L158)</f>
        <v>1.8889290547424673</v>
      </c>
      <c r="M158" s="10">
        <f>(1-$A$1)*(CF!M158+'TR-E-inf'!$A$2*CF!M158)</f>
        <v>1.989136993793974</v>
      </c>
      <c r="N158" s="10">
        <f>(1-$A$1)*(CF!N158+'TR-E-inf'!$A$2*CF!N158)</f>
        <v>2.0893449328454805</v>
      </c>
      <c r="O158" s="10">
        <f>(1-$A$1)*(CF!O158+'TR-E-inf'!$A$2*CF!O158)</f>
        <v>2.1895528718969874</v>
      </c>
      <c r="P158" s="10">
        <f>(1-$A$1)*(CF!P158+'TR-E-inf'!$A$2*CF!P158)</f>
        <v>2.2897608109484939</v>
      </c>
      <c r="Q158" s="10">
        <f>(1-$A$1)*(CF!Q158+'TR-E-inf'!$A$2*CF!Q158)</f>
        <v>2.3899687500000004</v>
      </c>
      <c r="R158" s="10">
        <f>(1-$A$1)*(CF!R158+'TR-E-inf'!$A$2*CF!R158)</f>
        <v>2.3899687500000004</v>
      </c>
      <c r="S158" s="10">
        <f>(1-$A$1)*(CF!S158+'TR-E-inf'!$A$2*CF!S158)</f>
        <v>2.3899687500000004</v>
      </c>
      <c r="T158" s="10">
        <f>(1-$A$1)*(CF!T158+'TR-E-inf'!$A$2*CF!T158)</f>
        <v>2.3899687500000004</v>
      </c>
      <c r="U158" s="10">
        <f>(1-$A$1)*(CF!U158+'TR-E-inf'!$A$2*CF!U158)</f>
        <v>2.3899687500000004</v>
      </c>
      <c r="V158" s="10">
        <f>(1-$A$1)*(CF!V158+'TR-E-inf'!$A$2*CF!V158)</f>
        <v>2.3899687500000004</v>
      </c>
      <c r="W158" s="10">
        <f t="shared" si="4"/>
        <v>0</v>
      </c>
      <c r="X158" s="10">
        <f t="shared" si="4"/>
        <v>2.189629682588083</v>
      </c>
      <c r="Y158" s="10">
        <f t="shared" si="7"/>
        <v>2.0438544686815359</v>
      </c>
      <c r="Z158" s="10">
        <f t="shared" si="7"/>
        <v>2.0359669122732296</v>
      </c>
      <c r="AA158" s="10">
        <f t="shared" si="7"/>
        <v>2.0580331782726371</v>
      </c>
      <c r="AB158" s="10">
        <f t="shared" si="7"/>
        <v>2.0730157902251896</v>
      </c>
      <c r="AC158" s="10">
        <f t="shared" si="7"/>
        <v>2.0423346676447358</v>
      </c>
      <c r="AD158" s="10">
        <f t="shared" si="7"/>
        <v>2.0204195800872689</v>
      </c>
      <c r="AE158" s="10">
        <f t="shared" si="7"/>
        <v>2.0039832644191686</v>
      </c>
      <c r="AF158" s="10">
        <f t="shared" si="7"/>
        <v>1.9911994633439793</v>
      </c>
      <c r="AG158" s="10">
        <f t="shared" si="6"/>
        <v>1.9809724224838281</v>
      </c>
      <c r="AH158" s="10">
        <f t="shared" si="6"/>
        <v>1.9817146562392958</v>
      </c>
      <c r="AI158" s="10">
        <f t="shared" si="6"/>
        <v>1.990683845956478</v>
      </c>
      <c r="AJ158" s="10">
        <f t="shared" si="6"/>
        <v>2.0059814633365174</v>
      </c>
      <c r="AK158" s="10">
        <f t="shared" si="6"/>
        <v>2.0262514167373729</v>
      </c>
      <c r="AL158" s="10">
        <f t="shared" si="6"/>
        <v>2.0504992389548815</v>
      </c>
      <c r="AM158" s="10">
        <f t="shared" si="6"/>
        <v>2.0717160833952013</v>
      </c>
      <c r="AN158" s="10">
        <f t="shared" si="6"/>
        <v>2.0904368284896013</v>
      </c>
      <c r="AO158" s="10">
        <f t="shared" si="5"/>
        <v>2.1070774907957346</v>
      </c>
      <c r="AP158" s="10">
        <f t="shared" si="5"/>
        <v>2.1219665044380647</v>
      </c>
      <c r="AQ158" s="10">
        <f t="shared" si="5"/>
        <v>2.1353666167161616</v>
      </c>
    </row>
    <row r="159" spans="1:43" x14ac:dyDescent="0.25">
      <c r="A159" s="1">
        <v>39813</v>
      </c>
      <c r="B159" s="10">
        <v>0</v>
      </c>
      <c r="C159" s="10">
        <f>(1-$A$1)*(CF!C159+'TR-E-inf'!$A$2*CF!C159)</f>
        <v>1.7725788843285322</v>
      </c>
      <c r="D159" s="10">
        <f>(1-$A$1)*(CF!D159+'TR-E-inf'!$A$2*CF!D159)</f>
        <v>1.8976774934696681</v>
      </c>
      <c r="E159" s="10">
        <f>(1-$A$1)*(CF!E159+'TR-E-inf'!$A$2*CF!E159)</f>
        <v>2.0100703143332352</v>
      </c>
      <c r="F159" s="10">
        <f>(1-$A$1)*(CF!F159+'TR-E-inf'!$A$2*CF!F159)</f>
        <v>2.1878273762078946</v>
      </c>
      <c r="G159" s="10">
        <f>(1-$A$1)*(CF!G159+'TR-E-inf'!$A$2*CF!G159)</f>
        <v>2.2856225596089534</v>
      </c>
      <c r="H159" s="10">
        <f>(1-$A$1)*(CF!H159+'TR-E-inf'!$A$2*CF!H159)</f>
        <v>2.1512053356313872</v>
      </c>
      <c r="I159" s="10">
        <f>(1-$A$1)*(CF!I159+'TR-E-inf'!$A$2*CF!I159)</f>
        <v>2.1512053356313872</v>
      </c>
      <c r="J159" s="10">
        <f>(1-$A$1)*(CF!J159+'TR-E-inf'!$A$2*CF!J159)</f>
        <v>2.1512053356313872</v>
      </c>
      <c r="K159" s="10">
        <f>(1-$A$1)*(CF!K159+'TR-E-inf'!$A$2*CF!K159)</f>
        <v>2.1512053356313872</v>
      </c>
      <c r="L159" s="10">
        <f>(1-$A$1)*(CF!L159+'TR-E-inf'!$A$2*CF!L159)</f>
        <v>2.1512053356313872</v>
      </c>
      <c r="M159" s="10">
        <f>(1-$A$1)*(CF!M159+'TR-E-inf'!$A$2*CF!M159)</f>
        <v>2.1989580185051096</v>
      </c>
      <c r="N159" s="10">
        <f>(1-$A$1)*(CF!N159+'TR-E-inf'!$A$2*CF!N159)</f>
        <v>2.2467107013788326</v>
      </c>
      <c r="O159" s="10">
        <f>(1-$A$1)*(CF!O159+'TR-E-inf'!$A$2*CF!O159)</f>
        <v>2.294463384252555</v>
      </c>
      <c r="P159" s="10">
        <f>(1-$A$1)*(CF!P159+'TR-E-inf'!$A$2*CF!P159)</f>
        <v>2.3422160671262775</v>
      </c>
      <c r="Q159" s="10">
        <f>(1-$A$1)*(CF!Q159+'TR-E-inf'!$A$2*CF!Q159)</f>
        <v>2.3899687500000004</v>
      </c>
      <c r="R159" s="10">
        <f>(1-$A$1)*(CF!R159+'TR-E-inf'!$A$2*CF!R159)</f>
        <v>2.3899687500000004</v>
      </c>
      <c r="S159" s="10">
        <f>(1-$A$1)*(CF!S159+'TR-E-inf'!$A$2*CF!S159)</f>
        <v>2.3899687500000004</v>
      </c>
      <c r="T159" s="10">
        <f>(1-$A$1)*(CF!T159+'TR-E-inf'!$A$2*CF!T159)</f>
        <v>2.3899687500000004</v>
      </c>
      <c r="U159" s="10">
        <f>(1-$A$1)*(CF!U159+'TR-E-inf'!$A$2*CF!U159)</f>
        <v>2.3899687500000004</v>
      </c>
      <c r="V159" s="10">
        <f>(1-$A$1)*(CF!V159+'TR-E-inf'!$A$2*CF!V159)</f>
        <v>2.3899687500000004</v>
      </c>
      <c r="W159" s="10">
        <f t="shared" si="4"/>
        <v>0</v>
      </c>
      <c r="X159" s="10">
        <f t="shared" si="4"/>
        <v>1.7725788843285322</v>
      </c>
      <c r="Y159" s="10">
        <f t="shared" si="7"/>
        <v>1.8351281888991</v>
      </c>
      <c r="Z159" s="10">
        <f t="shared" si="7"/>
        <v>1.8934422307104786</v>
      </c>
      <c r="AA159" s="10">
        <f t="shared" si="7"/>
        <v>1.9670385170848326</v>
      </c>
      <c r="AB159" s="10">
        <f t="shared" si="7"/>
        <v>2.0307553255896567</v>
      </c>
      <c r="AC159" s="10">
        <f t="shared" si="7"/>
        <v>2.0508303272632782</v>
      </c>
      <c r="AD159" s="10">
        <f t="shared" si="7"/>
        <v>2.065169614173008</v>
      </c>
      <c r="AE159" s="10">
        <f t="shared" si="7"/>
        <v>2.0759240793553055</v>
      </c>
      <c r="AF159" s="10">
        <f t="shared" si="7"/>
        <v>2.0842886633859816</v>
      </c>
      <c r="AG159" s="10">
        <f t="shared" si="6"/>
        <v>2.0909803306105226</v>
      </c>
      <c r="AH159" s="10">
        <f t="shared" si="6"/>
        <v>2.1007964840554849</v>
      </c>
      <c r="AI159" s="10">
        <f t="shared" si="6"/>
        <v>2.1129560021657636</v>
      </c>
      <c r="AJ159" s="10">
        <f t="shared" si="6"/>
        <v>2.1269181084801323</v>
      </c>
      <c r="AK159" s="10">
        <f t="shared" si="6"/>
        <v>2.142296534097714</v>
      </c>
      <c r="AL159" s="10">
        <f t="shared" si="6"/>
        <v>2.1588080151578666</v>
      </c>
      <c r="AM159" s="10">
        <f t="shared" si="6"/>
        <v>2.1732555610855</v>
      </c>
      <c r="AN159" s="10">
        <f t="shared" si="6"/>
        <v>2.1860033957275293</v>
      </c>
      <c r="AO159" s="10">
        <f t="shared" si="5"/>
        <v>2.1973348042982224</v>
      </c>
      <c r="AP159" s="10">
        <f t="shared" si="5"/>
        <v>2.2074734330193686</v>
      </c>
      <c r="AQ159" s="10">
        <f t="shared" si="5"/>
        <v>2.2165981988684003</v>
      </c>
    </row>
    <row r="160" spans="1:43" x14ac:dyDescent="0.25">
      <c r="A160" s="1">
        <v>39903</v>
      </c>
      <c r="B160" s="10">
        <v>0</v>
      </c>
      <c r="C160" s="10">
        <f>(1-$A$1)*(CF!C160+'TR-E-inf'!$A$2*CF!C160)</f>
        <v>1.3555280860689822</v>
      </c>
      <c r="D160" s="10">
        <f>(1-$A$1)*(CF!D160+'TR-E-inf'!$A$2*CF!D160)</f>
        <v>1.8972757321643474</v>
      </c>
      <c r="E160" s="10">
        <f>(1-$A$1)*(CF!E160+'TR-E-inf'!$A$2*CF!E160)</f>
        <v>1.9999488292098542</v>
      </c>
      <c r="F160" s="10">
        <f>(1-$A$1)*(CF!F160+'TR-E-inf'!$A$2*CF!F160)</f>
        <v>2.2514227761449281</v>
      </c>
      <c r="G160" s="10">
        <f>(1-$A$1)*(CF!G160+'TR-E-inf'!$A$2*CF!G160)</f>
        <v>2.4382988811825088</v>
      </c>
      <c r="H160" s="10">
        <f>(1-$A$1)*(CF!H160+'TR-E-inf'!$A$2*CF!H160)</f>
        <v>2.4134816165203072</v>
      </c>
      <c r="I160" s="10">
        <f>(1-$A$1)*(CF!I160+'TR-E-inf'!$A$2*CF!I160)</f>
        <v>2.4134816165203072</v>
      </c>
      <c r="J160" s="10">
        <f>(1-$A$1)*(CF!J160+'TR-E-inf'!$A$2*CF!J160)</f>
        <v>2.4134816165203072</v>
      </c>
      <c r="K160" s="10">
        <f>(1-$A$1)*(CF!K160+'TR-E-inf'!$A$2*CF!K160)</f>
        <v>2.4134816165203072</v>
      </c>
      <c r="L160" s="10">
        <f>(1-$A$1)*(CF!L160+'TR-E-inf'!$A$2*CF!L160)</f>
        <v>2.4134816165203072</v>
      </c>
      <c r="M160" s="10">
        <f>(1-$A$1)*(CF!M160+'TR-E-inf'!$A$2*CF!M160)</f>
        <v>2.4087790432162457</v>
      </c>
      <c r="N160" s="10">
        <f>(1-$A$1)*(CF!N160+'TR-E-inf'!$A$2*CF!N160)</f>
        <v>2.4040764699121842</v>
      </c>
      <c r="O160" s="10">
        <f>(1-$A$1)*(CF!O160+'TR-E-inf'!$A$2*CF!O160)</f>
        <v>2.3993738966081222</v>
      </c>
      <c r="P160" s="10">
        <f>(1-$A$1)*(CF!P160+'TR-E-inf'!$A$2*CF!P160)</f>
        <v>2.3946713233040611</v>
      </c>
      <c r="Q160" s="10">
        <f>(1-$A$1)*(CF!Q160+'TR-E-inf'!$A$2*CF!Q160)</f>
        <v>2.3899687500000004</v>
      </c>
      <c r="R160" s="10">
        <f>(1-$A$1)*(CF!R160+'TR-E-inf'!$A$2*CF!R160)</f>
        <v>2.3899687500000004</v>
      </c>
      <c r="S160" s="10">
        <f>(1-$A$1)*(CF!S160+'TR-E-inf'!$A$2*CF!S160)</f>
        <v>2.3899687500000004</v>
      </c>
      <c r="T160" s="10">
        <f>(1-$A$1)*(CF!T160+'TR-E-inf'!$A$2*CF!T160)</f>
        <v>2.3899687500000004</v>
      </c>
      <c r="U160" s="10">
        <f>(1-$A$1)*(CF!U160+'TR-E-inf'!$A$2*CF!U160)</f>
        <v>2.3899687500000004</v>
      </c>
      <c r="V160" s="10">
        <f>(1-$A$1)*(CF!V160+'TR-E-inf'!$A$2*CF!V160)</f>
        <v>2.3899687500000004</v>
      </c>
      <c r="W160" s="10">
        <f t="shared" si="4"/>
        <v>0</v>
      </c>
      <c r="X160" s="10">
        <f t="shared" si="4"/>
        <v>1.3555280860689822</v>
      </c>
      <c r="Y160" s="10">
        <f t="shared" si="7"/>
        <v>1.6264019091166648</v>
      </c>
      <c r="Z160" s="10">
        <f t="shared" si="7"/>
        <v>1.7509175491477278</v>
      </c>
      <c r="AA160" s="10">
        <f t="shared" si="7"/>
        <v>1.876043855897028</v>
      </c>
      <c r="AB160" s="10">
        <f t="shared" si="7"/>
        <v>1.988494860954124</v>
      </c>
      <c r="AC160" s="10">
        <f t="shared" si="7"/>
        <v>2.0593259868818214</v>
      </c>
      <c r="AD160" s="10">
        <f t="shared" si="7"/>
        <v>2.1099196482587481</v>
      </c>
      <c r="AE160" s="10">
        <f t="shared" si="7"/>
        <v>2.1478648942914429</v>
      </c>
      <c r="AF160" s="10">
        <f t="shared" si="7"/>
        <v>2.1773778634279832</v>
      </c>
      <c r="AG160" s="10">
        <f t="shared" si="6"/>
        <v>2.2009882387372159</v>
      </c>
      <c r="AH160" s="10">
        <f t="shared" si="6"/>
        <v>2.2198783118716729</v>
      </c>
      <c r="AI160" s="10">
        <f t="shared" si="6"/>
        <v>2.2352281583750488</v>
      </c>
      <c r="AJ160" s="10">
        <f t="shared" si="6"/>
        <v>2.2478547536237468</v>
      </c>
      <c r="AK160" s="10">
        <f t="shared" si="6"/>
        <v>2.2583416514580548</v>
      </c>
      <c r="AL160" s="10">
        <f t="shared" si="6"/>
        <v>2.2671167913608508</v>
      </c>
      <c r="AM160" s="10">
        <f t="shared" si="6"/>
        <v>2.2747950387757978</v>
      </c>
      <c r="AN160" s="10">
        <f t="shared" si="6"/>
        <v>2.2815699629654569</v>
      </c>
      <c r="AO160" s="10">
        <f t="shared" si="5"/>
        <v>2.2875921178007093</v>
      </c>
      <c r="AP160" s="10">
        <f t="shared" si="5"/>
        <v>2.2929803616006721</v>
      </c>
      <c r="AQ160" s="10">
        <f t="shared" si="5"/>
        <v>2.2978297810206385</v>
      </c>
    </row>
    <row r="161" spans="1:43" x14ac:dyDescent="0.25">
      <c r="A161" s="1">
        <v>39994</v>
      </c>
      <c r="B161" s="10">
        <v>0</v>
      </c>
      <c r="C161" s="10">
        <f>(1-$A$1)*(CF!C161+'TR-E-inf'!$A$2*CF!C161)</f>
        <v>1.5080530015471256</v>
      </c>
      <c r="D161" s="10">
        <f>(1-$A$1)*(CF!D161+'TR-E-inf'!$A$2*CF!D161)</f>
        <v>1.7801410929808819</v>
      </c>
      <c r="E161" s="10">
        <f>(1-$A$1)*(CF!E161+'TR-E-inf'!$A$2*CF!E161)</f>
        <v>1.8792818573913488</v>
      </c>
      <c r="F161" s="10">
        <f>(1-$A$1)*(CF!F161+'TR-E-inf'!$A$2*CF!F161)</f>
        <v>2.0799732504101791</v>
      </c>
      <c r="G161" s="10">
        <f>(1-$A$1)*(CF!G161+'TR-E-inf'!$A$2*CF!G161)</f>
        <v>2.2640306014118408</v>
      </c>
      <c r="H161" s="10">
        <f>(1-$A$1)*(CF!H161+'TR-E-inf'!$A$2*CF!H161)</f>
        <v>2.3530953727510808</v>
      </c>
      <c r="I161" s="10">
        <f>(1-$A$1)*(CF!I161+'TR-E-inf'!$A$2*CF!I161)</f>
        <v>2.3530953727510808</v>
      </c>
      <c r="J161" s="10">
        <f>(1-$A$1)*(CF!J161+'TR-E-inf'!$A$2*CF!J161)</f>
        <v>2.3530953727510808</v>
      </c>
      <c r="K161" s="10">
        <f>(1-$A$1)*(CF!K161+'TR-E-inf'!$A$2*CF!K161)</f>
        <v>2.3530953727510808</v>
      </c>
      <c r="L161" s="10">
        <f>(1-$A$1)*(CF!L161+'TR-E-inf'!$A$2*CF!L161)</f>
        <v>2.3530953727510808</v>
      </c>
      <c r="M161" s="10">
        <f>(1-$A$1)*(CF!M161+'TR-E-inf'!$A$2*CF!M161)</f>
        <v>2.3604700482008645</v>
      </c>
      <c r="N161" s="10">
        <f>(1-$A$1)*(CF!N161+'TR-E-inf'!$A$2*CF!N161)</f>
        <v>2.367844723650649</v>
      </c>
      <c r="O161" s="10">
        <f>(1-$A$1)*(CF!O161+'TR-E-inf'!$A$2*CF!O161)</f>
        <v>2.3752193991004327</v>
      </c>
      <c r="P161" s="10">
        <f>(1-$A$1)*(CF!P161+'TR-E-inf'!$A$2*CF!P161)</f>
        <v>2.3825940745502172</v>
      </c>
      <c r="Q161" s="10">
        <f>(1-$A$1)*(CF!Q161+'TR-E-inf'!$A$2*CF!Q161)</f>
        <v>2.3899687500000004</v>
      </c>
      <c r="R161" s="10">
        <f>(1-$A$1)*(CF!R161+'TR-E-inf'!$A$2*CF!R161)</f>
        <v>2.3899687500000004</v>
      </c>
      <c r="S161" s="10">
        <f>(1-$A$1)*(CF!S161+'TR-E-inf'!$A$2*CF!S161)</f>
        <v>2.3899687500000004</v>
      </c>
      <c r="T161" s="10">
        <f>(1-$A$1)*(CF!T161+'TR-E-inf'!$A$2*CF!T161)</f>
        <v>2.3899687500000004</v>
      </c>
      <c r="U161" s="10">
        <f>(1-$A$1)*(CF!U161+'TR-E-inf'!$A$2*CF!U161)</f>
        <v>2.3899687500000004</v>
      </c>
      <c r="V161" s="10">
        <f>(1-$A$1)*(CF!V161+'TR-E-inf'!$A$2*CF!V161)</f>
        <v>2.3899687500000004</v>
      </c>
      <c r="W161" s="10">
        <f t="shared" si="4"/>
        <v>0</v>
      </c>
      <c r="X161" s="10">
        <f t="shared" si="4"/>
        <v>1.5080530015471256</v>
      </c>
      <c r="Y161" s="10">
        <f t="shared" si="7"/>
        <v>1.6440970472640037</v>
      </c>
      <c r="Z161" s="10">
        <f t="shared" si="7"/>
        <v>1.7224919839731188</v>
      </c>
      <c r="AA161" s="10">
        <f t="shared" si="7"/>
        <v>1.811862300582384</v>
      </c>
      <c r="AB161" s="10">
        <f t="shared" si="7"/>
        <v>1.9022959607482754</v>
      </c>
      <c r="AC161" s="10">
        <f t="shared" si="7"/>
        <v>1.9774291960820765</v>
      </c>
      <c r="AD161" s="10">
        <f t="shared" si="7"/>
        <v>2.0310957927490771</v>
      </c>
      <c r="AE161" s="10">
        <f t="shared" si="7"/>
        <v>2.0713457402493276</v>
      </c>
      <c r="AF161" s="10">
        <f t="shared" si="7"/>
        <v>2.1026512549717449</v>
      </c>
      <c r="AG161" s="10">
        <f t="shared" si="6"/>
        <v>2.1276956667496787</v>
      </c>
      <c r="AH161" s="10">
        <f t="shared" si="6"/>
        <v>2.1488569741543317</v>
      </c>
      <c r="AI161" s="10">
        <f t="shared" si="6"/>
        <v>2.1671059532790249</v>
      </c>
      <c r="AJ161" s="10">
        <f t="shared" si="6"/>
        <v>2.1831146798806715</v>
      </c>
      <c r="AK161" s="10">
        <f t="shared" si="6"/>
        <v>2.1973632080713532</v>
      </c>
      <c r="AL161" s="10">
        <f t="shared" si="6"/>
        <v>2.2102035775332629</v>
      </c>
      <c r="AM161" s="10">
        <f t="shared" si="6"/>
        <v>2.221438900812434</v>
      </c>
      <c r="AN161" s="10">
        <f t="shared" si="6"/>
        <v>2.231352421352879</v>
      </c>
      <c r="AO161" s="10">
        <f t="shared" si="5"/>
        <v>2.2401644396110525</v>
      </c>
      <c r="AP161" s="10">
        <f t="shared" si="5"/>
        <v>2.2480488769999445</v>
      </c>
      <c r="AQ161" s="10">
        <f t="shared" si="5"/>
        <v>2.2551448706499473</v>
      </c>
    </row>
    <row r="162" spans="1:43" x14ac:dyDescent="0.25">
      <c r="A162" s="1">
        <v>40086</v>
      </c>
      <c r="B162" s="10">
        <v>0</v>
      </c>
      <c r="C162" s="10">
        <f>(1-$A$1)*(CF!C162+'TR-E-inf'!$A$2*CF!C162)</f>
        <v>1.6605779170252688</v>
      </c>
      <c r="D162" s="10">
        <f>(1-$A$1)*(CF!D162+'TR-E-inf'!$A$2*CF!D162)</f>
        <v>1.6630064537974165</v>
      </c>
      <c r="E162" s="10">
        <f>(1-$A$1)*(CF!E162+'TR-E-inf'!$A$2*CF!E162)</f>
        <v>1.7586148855728441</v>
      </c>
      <c r="F162" s="10">
        <f>(1-$A$1)*(CF!F162+'TR-E-inf'!$A$2*CF!F162)</f>
        <v>1.9085237246754296</v>
      </c>
      <c r="G162" s="10">
        <f>(1-$A$1)*(CF!G162+'TR-E-inf'!$A$2*CF!G162)</f>
        <v>2.0897623216411731</v>
      </c>
      <c r="H162" s="10">
        <f>(1-$A$1)*(CF!H162+'TR-E-inf'!$A$2*CF!H162)</f>
        <v>2.2927091289818535</v>
      </c>
      <c r="I162" s="10">
        <f>(1-$A$1)*(CF!I162+'TR-E-inf'!$A$2*CF!I162)</f>
        <v>2.2927091289818535</v>
      </c>
      <c r="J162" s="10">
        <f>(1-$A$1)*(CF!J162+'TR-E-inf'!$A$2*CF!J162)</f>
        <v>2.2927091289818535</v>
      </c>
      <c r="K162" s="10">
        <f>(1-$A$1)*(CF!K162+'TR-E-inf'!$A$2*CF!K162)</f>
        <v>2.2927091289818535</v>
      </c>
      <c r="L162" s="10">
        <f>(1-$A$1)*(CF!L162+'TR-E-inf'!$A$2*CF!L162)</f>
        <v>2.2927091289818535</v>
      </c>
      <c r="M162" s="10">
        <f>(1-$A$1)*(CF!M162+'TR-E-inf'!$A$2*CF!M162)</f>
        <v>2.3121610531854833</v>
      </c>
      <c r="N162" s="10">
        <f>(1-$A$1)*(CF!N162+'TR-E-inf'!$A$2*CF!N162)</f>
        <v>2.3316129773891126</v>
      </c>
      <c r="O162" s="10">
        <f>(1-$A$1)*(CF!O162+'TR-E-inf'!$A$2*CF!O162)</f>
        <v>2.3510649015927418</v>
      </c>
      <c r="P162" s="10">
        <f>(1-$A$1)*(CF!P162+'TR-E-inf'!$A$2*CF!P162)</f>
        <v>2.3705168257963711</v>
      </c>
      <c r="Q162" s="10">
        <f>(1-$A$1)*(CF!Q162+'TR-E-inf'!$A$2*CF!Q162)</f>
        <v>2.3899687500000004</v>
      </c>
      <c r="R162" s="10">
        <f>(1-$A$1)*(CF!R162+'TR-E-inf'!$A$2*CF!R162)</f>
        <v>2.3899687500000004</v>
      </c>
      <c r="S162" s="10">
        <f>(1-$A$1)*(CF!S162+'TR-E-inf'!$A$2*CF!S162)</f>
        <v>2.3899687500000004</v>
      </c>
      <c r="T162" s="10">
        <f>(1-$A$1)*(CF!T162+'TR-E-inf'!$A$2*CF!T162)</f>
        <v>2.3899687500000004</v>
      </c>
      <c r="U162" s="10">
        <f>(1-$A$1)*(CF!U162+'TR-E-inf'!$A$2*CF!U162)</f>
        <v>2.3899687500000004</v>
      </c>
      <c r="V162" s="10">
        <f>(1-$A$1)*(CF!V162+'TR-E-inf'!$A$2*CF!V162)</f>
        <v>2.3899687500000004</v>
      </c>
      <c r="W162" s="10">
        <f t="shared" si="4"/>
        <v>0</v>
      </c>
      <c r="X162" s="10">
        <f t="shared" si="4"/>
        <v>1.6605779170252688</v>
      </c>
      <c r="Y162" s="10">
        <f t="shared" si="7"/>
        <v>1.6617921854113427</v>
      </c>
      <c r="Z162" s="10">
        <f t="shared" si="7"/>
        <v>1.6940664187985099</v>
      </c>
      <c r="AA162" s="10">
        <f t="shared" si="7"/>
        <v>1.7476807452677399</v>
      </c>
      <c r="AB162" s="10">
        <f t="shared" si="7"/>
        <v>1.8160970605424265</v>
      </c>
      <c r="AC162" s="10">
        <f t="shared" si="7"/>
        <v>1.8955324052823308</v>
      </c>
      <c r="AD162" s="10">
        <f t="shared" si="7"/>
        <v>1.9522719372394055</v>
      </c>
      <c r="AE162" s="10">
        <f t="shared" si="7"/>
        <v>1.9948265862072114</v>
      </c>
      <c r="AF162" s="10">
        <f t="shared" si="7"/>
        <v>2.0279246465155052</v>
      </c>
      <c r="AG162" s="10">
        <f t="shared" si="6"/>
        <v>2.0544030947621401</v>
      </c>
      <c r="AH162" s="10">
        <f t="shared" si="6"/>
        <v>2.0778356364369897</v>
      </c>
      <c r="AI162" s="10">
        <f t="shared" si="6"/>
        <v>2.098983748183</v>
      </c>
      <c r="AJ162" s="10">
        <f t="shared" si="6"/>
        <v>2.1183746061375954</v>
      </c>
      <c r="AK162" s="10">
        <f t="shared" si="6"/>
        <v>2.1363847646846508</v>
      </c>
      <c r="AL162" s="10">
        <f t="shared" si="6"/>
        <v>2.1532903637056737</v>
      </c>
      <c r="AM162" s="10">
        <f t="shared" si="6"/>
        <v>2.1680827628490693</v>
      </c>
      <c r="AN162" s="10">
        <f t="shared" si="6"/>
        <v>2.1811348797403007</v>
      </c>
      <c r="AO162" s="10">
        <f t="shared" si="5"/>
        <v>2.1927367614213953</v>
      </c>
      <c r="AP162" s="10">
        <f t="shared" si="5"/>
        <v>2.2031173923992164</v>
      </c>
      <c r="AQ162" s="10">
        <f t="shared" si="5"/>
        <v>2.2124599602792556</v>
      </c>
    </row>
    <row r="163" spans="1:43" x14ac:dyDescent="0.25">
      <c r="A163" s="1">
        <v>40178</v>
      </c>
      <c r="B163" s="10">
        <v>0</v>
      </c>
      <c r="C163" s="10">
        <f>(1-$A$1)*(CF!C163+'TR-E-inf'!$A$2*CF!C163)</f>
        <v>1.6625917694881076</v>
      </c>
      <c r="D163" s="10">
        <f>(1-$A$1)*(CF!D163+'TR-E-inf'!$A$2*CF!D163)</f>
        <v>1.8192074241616507</v>
      </c>
      <c r="E163" s="10">
        <f>(1-$A$1)*(CF!E163+'TR-E-inf'!$A$2*CF!E163)</f>
        <v>1.8627144546988903</v>
      </c>
      <c r="F163" s="10">
        <f>(1-$A$1)*(CF!F163+'TR-E-inf'!$A$2*CF!F163)</f>
        <v>1.9411042100870362</v>
      </c>
      <c r="G163" s="10">
        <f>(1-$A$1)*(CF!G163+'TR-E-inf'!$A$2*CF!G163)</f>
        <v>2.0699691401079714</v>
      </c>
      <c r="H163" s="10">
        <f>(1-$A$1)*(CF!H163+'TR-E-inf'!$A$2*CF!H163)</f>
        <v>2.2173516034790803</v>
      </c>
      <c r="I163" s="10">
        <f>(1-$A$1)*(CF!I163+'TR-E-inf'!$A$2*CF!I163)</f>
        <v>2.2173516034790803</v>
      </c>
      <c r="J163" s="10">
        <f>(1-$A$1)*(CF!J163+'TR-E-inf'!$A$2*CF!J163)</f>
        <v>2.2173516034790803</v>
      </c>
      <c r="K163" s="10">
        <f>(1-$A$1)*(CF!K163+'TR-E-inf'!$A$2*CF!K163)</f>
        <v>2.2173516034790803</v>
      </c>
      <c r="L163" s="10">
        <f>(1-$A$1)*(CF!L163+'TR-E-inf'!$A$2*CF!L163)</f>
        <v>2.2173516034790803</v>
      </c>
      <c r="M163" s="10">
        <f>(1-$A$1)*(CF!M163+'TR-E-inf'!$A$2*CF!M163)</f>
        <v>2.2518750327832642</v>
      </c>
      <c r="N163" s="10">
        <f>(1-$A$1)*(CF!N163+'TR-E-inf'!$A$2*CF!N163)</f>
        <v>2.2863984620874485</v>
      </c>
      <c r="O163" s="10">
        <f>(1-$A$1)*(CF!O163+'TR-E-inf'!$A$2*CF!O163)</f>
        <v>2.3209218913916323</v>
      </c>
      <c r="P163" s="10">
        <f>(1-$A$1)*(CF!P163+'TR-E-inf'!$A$2*CF!P163)</f>
        <v>2.3554453206958161</v>
      </c>
      <c r="Q163" s="10">
        <f>(1-$A$1)*(CF!Q163+'TR-E-inf'!$A$2*CF!Q163)</f>
        <v>2.3899687500000004</v>
      </c>
      <c r="R163" s="10">
        <f>(1-$A$1)*(CF!R163+'TR-E-inf'!$A$2*CF!R163)</f>
        <v>2.3899687500000004</v>
      </c>
      <c r="S163" s="10">
        <f>(1-$A$1)*(CF!S163+'TR-E-inf'!$A$2*CF!S163)</f>
        <v>2.3899687500000004</v>
      </c>
      <c r="T163" s="10">
        <f>(1-$A$1)*(CF!T163+'TR-E-inf'!$A$2*CF!T163)</f>
        <v>2.3899687500000004</v>
      </c>
      <c r="U163" s="10">
        <f>(1-$A$1)*(CF!U163+'TR-E-inf'!$A$2*CF!U163)</f>
        <v>2.3899687500000004</v>
      </c>
      <c r="V163" s="10">
        <f>(1-$A$1)*(CF!V163+'TR-E-inf'!$A$2*CF!V163)</f>
        <v>2.3899687500000004</v>
      </c>
      <c r="W163" s="10">
        <f t="shared" si="4"/>
        <v>0</v>
      </c>
      <c r="X163" s="10">
        <f t="shared" si="4"/>
        <v>1.6625917694881076</v>
      </c>
      <c r="Y163" s="10">
        <f t="shared" si="7"/>
        <v>1.740899596824879</v>
      </c>
      <c r="Z163" s="10">
        <f t="shared" si="7"/>
        <v>1.7815045494495496</v>
      </c>
      <c r="AA163" s="10">
        <f t="shared" si="7"/>
        <v>1.8214044646089211</v>
      </c>
      <c r="AB163" s="10">
        <f t="shared" si="7"/>
        <v>1.8711173997087311</v>
      </c>
      <c r="AC163" s="10">
        <f t="shared" si="7"/>
        <v>1.9288231003371228</v>
      </c>
      <c r="AD163" s="10">
        <f t="shared" si="7"/>
        <v>1.970041457928831</v>
      </c>
      <c r="AE163" s="10">
        <f t="shared" si="7"/>
        <v>2.000955226122612</v>
      </c>
      <c r="AF163" s="10">
        <f t="shared" si="7"/>
        <v>2.0249992680511086</v>
      </c>
      <c r="AG163" s="10">
        <f t="shared" si="6"/>
        <v>2.0442345015939059</v>
      </c>
      <c r="AH163" s="10">
        <f t="shared" si="6"/>
        <v>2.063110913520211</v>
      </c>
      <c r="AI163" s="10">
        <f t="shared" si="6"/>
        <v>2.0817182092341473</v>
      </c>
      <c r="AJ163" s="10">
        <f t="shared" si="6"/>
        <v>2.1001184924770309</v>
      </c>
      <c r="AK163" s="10">
        <f t="shared" si="6"/>
        <v>2.1183561230640868</v>
      </c>
      <c r="AL163" s="10">
        <f t="shared" si="6"/>
        <v>2.1364636315264809</v>
      </c>
      <c r="AM163" s="10">
        <f t="shared" si="6"/>
        <v>2.1523077014310759</v>
      </c>
      <c r="AN163" s="10">
        <f t="shared" si="6"/>
        <v>2.1662877631116011</v>
      </c>
      <c r="AO163" s="10">
        <f t="shared" si="5"/>
        <v>2.178714484605401</v>
      </c>
      <c r="AP163" s="10">
        <f t="shared" si="5"/>
        <v>2.1898331301524849</v>
      </c>
      <c r="AQ163" s="10">
        <f t="shared" si="5"/>
        <v>2.1998399111448608</v>
      </c>
    </row>
    <row r="164" spans="1:43" x14ac:dyDescent="0.25">
      <c r="A164" s="1">
        <v>40268</v>
      </c>
      <c r="B164" s="10">
        <v>0</v>
      </c>
      <c r="C164" s="10">
        <f>(1-$A$1)*(CF!C164+'TR-E-inf'!$A$2*CF!C164)</f>
        <v>1.6646056219509464</v>
      </c>
      <c r="D164" s="10">
        <f>(1-$A$1)*(CF!D164+'TR-E-inf'!$A$2*CF!D164)</f>
        <v>1.9754083945258849</v>
      </c>
      <c r="E164" s="10">
        <f>(1-$A$1)*(CF!E164+'TR-E-inf'!$A$2*CF!E164)</f>
        <v>1.9668140238249363</v>
      </c>
      <c r="F164" s="10">
        <f>(1-$A$1)*(CF!F164+'TR-E-inf'!$A$2*CF!F164)</f>
        <v>1.9736846954986424</v>
      </c>
      <c r="G164" s="10">
        <f>(1-$A$1)*(CF!G164+'TR-E-inf'!$A$2*CF!G164)</f>
        <v>2.0501759585747705</v>
      </c>
      <c r="H164" s="10">
        <f>(1-$A$1)*(CF!H164+'TR-E-inf'!$A$2*CF!H164)</f>
        <v>2.1419940779763071</v>
      </c>
      <c r="I164" s="10">
        <f>(1-$A$1)*(CF!I164+'TR-E-inf'!$A$2*CF!I164)</f>
        <v>2.1419940779763071</v>
      </c>
      <c r="J164" s="10">
        <f>(1-$A$1)*(CF!J164+'TR-E-inf'!$A$2*CF!J164)</f>
        <v>2.1419940779763071</v>
      </c>
      <c r="K164" s="10">
        <f>(1-$A$1)*(CF!K164+'TR-E-inf'!$A$2*CF!K164)</f>
        <v>2.1419940779763071</v>
      </c>
      <c r="L164" s="10">
        <f>(1-$A$1)*(CF!L164+'TR-E-inf'!$A$2*CF!L164)</f>
        <v>2.1419940779763071</v>
      </c>
      <c r="M164" s="10">
        <f>(1-$A$1)*(CF!M164+'TR-E-inf'!$A$2*CF!M164)</f>
        <v>2.191589012381046</v>
      </c>
      <c r="N164" s="10">
        <f>(1-$A$1)*(CF!N164+'TR-E-inf'!$A$2*CF!N164)</f>
        <v>2.2411839467857844</v>
      </c>
      <c r="O164" s="10">
        <f>(1-$A$1)*(CF!O164+'TR-E-inf'!$A$2*CF!O164)</f>
        <v>2.2907788811905232</v>
      </c>
      <c r="P164" s="10">
        <f>(1-$A$1)*(CF!P164+'TR-E-inf'!$A$2*CF!P164)</f>
        <v>2.3403738155952625</v>
      </c>
      <c r="Q164" s="10">
        <f>(1-$A$1)*(CF!Q164+'TR-E-inf'!$A$2*CF!Q164)</f>
        <v>2.3899687500000004</v>
      </c>
      <c r="R164" s="10">
        <f>(1-$A$1)*(CF!R164+'TR-E-inf'!$A$2*CF!R164)</f>
        <v>2.3899687500000004</v>
      </c>
      <c r="S164" s="10">
        <f>(1-$A$1)*(CF!S164+'TR-E-inf'!$A$2*CF!S164)</f>
        <v>2.3899687500000004</v>
      </c>
      <c r="T164" s="10">
        <f>(1-$A$1)*(CF!T164+'TR-E-inf'!$A$2*CF!T164)</f>
        <v>2.3899687500000004</v>
      </c>
      <c r="U164" s="10">
        <f>(1-$A$1)*(CF!U164+'TR-E-inf'!$A$2*CF!U164)</f>
        <v>2.3899687500000004</v>
      </c>
      <c r="V164" s="10">
        <f>(1-$A$1)*(CF!V164+'TR-E-inf'!$A$2*CF!V164)</f>
        <v>2.3899687500000004</v>
      </c>
      <c r="W164" s="10">
        <f t="shared" si="4"/>
        <v>0</v>
      </c>
      <c r="X164" s="10">
        <f t="shared" si="4"/>
        <v>1.6646056219509464</v>
      </c>
      <c r="Y164" s="10">
        <f t="shared" si="7"/>
        <v>1.8200070082384157</v>
      </c>
      <c r="Z164" s="10">
        <f t="shared" si="7"/>
        <v>1.8689426801005891</v>
      </c>
      <c r="AA164" s="10">
        <f t="shared" si="7"/>
        <v>1.8951281839501024</v>
      </c>
      <c r="AB164" s="10">
        <f t="shared" si="7"/>
        <v>1.926137738875036</v>
      </c>
      <c r="AC164" s="10">
        <f t="shared" si="7"/>
        <v>1.9621137953919146</v>
      </c>
      <c r="AD164" s="10">
        <f t="shared" si="7"/>
        <v>1.9878109786182563</v>
      </c>
      <c r="AE164" s="10">
        <f t="shared" si="7"/>
        <v>2.0070838660380126</v>
      </c>
      <c r="AF164" s="10">
        <f t="shared" si="7"/>
        <v>2.0220738895867121</v>
      </c>
      <c r="AG164" s="10">
        <f t="shared" si="6"/>
        <v>2.0340659084256716</v>
      </c>
      <c r="AH164" s="10">
        <f t="shared" si="6"/>
        <v>2.0483861906034324</v>
      </c>
      <c r="AI164" s="10">
        <f t="shared" si="6"/>
        <v>2.0644526702852954</v>
      </c>
      <c r="AJ164" s="10">
        <f t="shared" si="6"/>
        <v>2.0818623788164667</v>
      </c>
      <c r="AK164" s="10">
        <f t="shared" si="6"/>
        <v>2.1003274814435238</v>
      </c>
      <c r="AL164" s="10">
        <f t="shared" si="6"/>
        <v>2.1196368993472889</v>
      </c>
      <c r="AM164" s="10">
        <f t="shared" si="6"/>
        <v>2.1365326400130833</v>
      </c>
      <c r="AN164" s="10">
        <f t="shared" si="6"/>
        <v>2.1514406464829019</v>
      </c>
      <c r="AO164" s="10">
        <f t="shared" si="5"/>
        <v>2.1646922077894075</v>
      </c>
      <c r="AP164" s="10">
        <f t="shared" si="5"/>
        <v>2.1765488679057547</v>
      </c>
      <c r="AQ164" s="10">
        <f t="shared" si="5"/>
        <v>2.1872198620104673</v>
      </c>
    </row>
    <row r="165" spans="1:43" x14ac:dyDescent="0.25">
      <c r="A165" s="1">
        <v>40359</v>
      </c>
      <c r="B165" s="10">
        <v>0</v>
      </c>
      <c r="C165" s="10">
        <f>(1-$A$1)*(CF!C165+'TR-E-inf'!$A$2*CF!C165)</f>
        <v>1.4205540215236876</v>
      </c>
      <c r="D165" s="10">
        <f>(1-$A$1)*(CF!D165+'TR-E-inf'!$A$2*CF!D165)</f>
        <v>1.8709726588694626</v>
      </c>
      <c r="E165" s="10">
        <f>(1-$A$1)*(CF!E165+'TR-E-inf'!$A$2*CF!E165)</f>
        <v>1.925222258800471</v>
      </c>
      <c r="F165" s="10">
        <f>(1-$A$1)*(CF!F165+'TR-E-inf'!$A$2*CF!F165)</f>
        <v>1.9308294618759723</v>
      </c>
      <c r="G165" s="10">
        <f>(1-$A$1)*(CF!G165+'TR-E-inf'!$A$2*CF!G165)</f>
        <v>2.0002494102982569</v>
      </c>
      <c r="H165" s="10">
        <f>(1-$A$1)*(CF!H165+'TR-E-inf'!$A$2*CF!H165)</f>
        <v>2.1579869544616539</v>
      </c>
      <c r="I165" s="10">
        <f>(1-$A$1)*(CF!I165+'TR-E-inf'!$A$2*CF!I165)</f>
        <v>2.1579869544616539</v>
      </c>
      <c r="J165" s="10">
        <f>(1-$A$1)*(CF!J165+'TR-E-inf'!$A$2*CF!J165)</f>
        <v>2.1579869544616539</v>
      </c>
      <c r="K165" s="10">
        <f>(1-$A$1)*(CF!K165+'TR-E-inf'!$A$2*CF!K165)</f>
        <v>2.1579869544616539</v>
      </c>
      <c r="L165" s="10">
        <f>(1-$A$1)*(CF!L165+'TR-E-inf'!$A$2*CF!L165)</f>
        <v>2.1579869544616539</v>
      </c>
      <c r="M165" s="10">
        <f>(1-$A$1)*(CF!M165+'TR-E-inf'!$A$2*CF!M165)</f>
        <v>2.2043833135693225</v>
      </c>
      <c r="N165" s="10">
        <f>(1-$A$1)*(CF!N165+'TR-E-inf'!$A$2*CF!N165)</f>
        <v>2.2507796726769924</v>
      </c>
      <c r="O165" s="10">
        <f>(1-$A$1)*(CF!O165+'TR-E-inf'!$A$2*CF!O165)</f>
        <v>2.297176031784661</v>
      </c>
      <c r="P165" s="10">
        <f>(1-$A$1)*(CF!P165+'TR-E-inf'!$A$2*CF!P165)</f>
        <v>2.3435723908923309</v>
      </c>
      <c r="Q165" s="10">
        <f>(1-$A$1)*(CF!Q165+'TR-E-inf'!$A$2*CF!Q165)</f>
        <v>2.3899687500000004</v>
      </c>
      <c r="R165" s="10">
        <f>(1-$A$1)*(CF!R165+'TR-E-inf'!$A$2*CF!R165)</f>
        <v>2.3899687500000004</v>
      </c>
      <c r="S165" s="10">
        <f>(1-$A$1)*(CF!S165+'TR-E-inf'!$A$2*CF!S165)</f>
        <v>2.3899687500000004</v>
      </c>
      <c r="T165" s="10">
        <f>(1-$A$1)*(CF!T165+'TR-E-inf'!$A$2*CF!T165)</f>
        <v>2.3899687500000004</v>
      </c>
      <c r="U165" s="10">
        <f>(1-$A$1)*(CF!U165+'TR-E-inf'!$A$2*CF!U165)</f>
        <v>2.3899687500000004</v>
      </c>
      <c r="V165" s="10">
        <f>(1-$A$1)*(CF!V165+'TR-E-inf'!$A$2*CF!V165)</f>
        <v>2.3899687500000004</v>
      </c>
      <c r="W165" s="10">
        <f t="shared" si="4"/>
        <v>0</v>
      </c>
      <c r="X165" s="10">
        <f t="shared" si="4"/>
        <v>1.4205540215236876</v>
      </c>
      <c r="Y165" s="10">
        <f t="shared" si="7"/>
        <v>1.645763340196575</v>
      </c>
      <c r="Z165" s="10">
        <f t="shared" si="7"/>
        <v>1.7389163130645404</v>
      </c>
      <c r="AA165" s="10">
        <f t="shared" si="7"/>
        <v>1.7868946002673984</v>
      </c>
      <c r="AB165" s="10">
        <f t="shared" si="7"/>
        <v>1.82956556227357</v>
      </c>
      <c r="AC165" s="10">
        <f t="shared" si="7"/>
        <v>1.8843024609715842</v>
      </c>
      <c r="AD165" s="10">
        <f t="shared" si="7"/>
        <v>1.9234002457558799</v>
      </c>
      <c r="AE165" s="10">
        <f t="shared" si="7"/>
        <v>1.9527235843441015</v>
      </c>
      <c r="AF165" s="10">
        <f t="shared" si="7"/>
        <v>1.9755306254682741</v>
      </c>
      <c r="AG165" s="10">
        <f t="shared" si="6"/>
        <v>1.9937762583676117</v>
      </c>
      <c r="AH165" s="10">
        <f t="shared" si="6"/>
        <v>2.0129223542950401</v>
      </c>
      <c r="AI165" s="10">
        <f t="shared" si="6"/>
        <v>2.0327437974935361</v>
      </c>
      <c r="AJ165" s="10">
        <f t="shared" si="6"/>
        <v>2.0530847385928537</v>
      </c>
      <c r="AK165" s="10">
        <f t="shared" si="6"/>
        <v>2.0738338566142449</v>
      </c>
      <c r="AL165" s="10">
        <f t="shared" si="6"/>
        <v>2.0949095161732951</v>
      </c>
      <c r="AM165" s="10">
        <f t="shared" si="6"/>
        <v>2.1133507182874642</v>
      </c>
      <c r="AN165" s="10">
        <f t="shared" si="6"/>
        <v>2.1296223672117311</v>
      </c>
      <c r="AO165" s="10">
        <f t="shared" si="5"/>
        <v>2.1440860551444128</v>
      </c>
      <c r="AP165" s="10">
        <f t="shared" si="5"/>
        <v>2.1570272496104965</v>
      </c>
      <c r="AQ165" s="10">
        <f t="shared" si="5"/>
        <v>2.1686743246299716</v>
      </c>
    </row>
    <row r="166" spans="1:43" x14ac:dyDescent="0.25">
      <c r="A166" s="1">
        <v>40451</v>
      </c>
      <c r="B166" s="10">
        <v>0</v>
      </c>
      <c r="C166" s="10">
        <f>(1-$A$1)*(CF!C166+'TR-E-inf'!$A$2*CF!C166)</f>
        <v>1.1765024210964294</v>
      </c>
      <c r="D166" s="10">
        <f>(1-$A$1)*(CF!D166+'TR-E-inf'!$A$2*CF!D166)</f>
        <v>1.7665369232130403</v>
      </c>
      <c r="E166" s="10">
        <f>(1-$A$1)*(CF!E166+'TR-E-inf'!$A$2*CF!E166)</f>
        <v>1.8836304937760047</v>
      </c>
      <c r="F166" s="10">
        <f>(1-$A$1)*(CF!F166+'TR-E-inf'!$A$2*CF!F166)</f>
        <v>1.8879742282533016</v>
      </c>
      <c r="G166" s="10">
        <f>(1-$A$1)*(CF!G166+'TR-E-inf'!$A$2*CF!G166)</f>
        <v>1.9503228620217428</v>
      </c>
      <c r="H166" s="10">
        <f>(1-$A$1)*(CF!H166+'TR-E-inf'!$A$2*CF!H166)</f>
        <v>2.1739798309470006</v>
      </c>
      <c r="I166" s="10">
        <f>(1-$A$1)*(CF!I166+'TR-E-inf'!$A$2*CF!I166)</f>
        <v>2.1739798309470006</v>
      </c>
      <c r="J166" s="10">
        <f>(1-$A$1)*(CF!J166+'TR-E-inf'!$A$2*CF!J166)</f>
        <v>2.1739798309470006</v>
      </c>
      <c r="K166" s="10">
        <f>(1-$A$1)*(CF!K166+'TR-E-inf'!$A$2*CF!K166)</f>
        <v>2.1739798309470006</v>
      </c>
      <c r="L166" s="10">
        <f>(1-$A$1)*(CF!L166+'TR-E-inf'!$A$2*CF!L166)</f>
        <v>2.1739798309470006</v>
      </c>
      <c r="M166" s="10">
        <f>(1-$A$1)*(CF!M166+'TR-E-inf'!$A$2*CF!M166)</f>
        <v>2.2171776147576003</v>
      </c>
      <c r="N166" s="10">
        <f>(1-$A$1)*(CF!N166+'TR-E-inf'!$A$2*CF!N166)</f>
        <v>2.2603753985682005</v>
      </c>
      <c r="O166" s="10">
        <f>(1-$A$1)*(CF!O166+'TR-E-inf'!$A$2*CF!O166)</f>
        <v>2.3035731823788002</v>
      </c>
      <c r="P166" s="10">
        <f>(1-$A$1)*(CF!P166+'TR-E-inf'!$A$2*CF!P166)</f>
        <v>2.3467709661894003</v>
      </c>
      <c r="Q166" s="10">
        <f>(1-$A$1)*(CF!Q166+'TR-E-inf'!$A$2*CF!Q166)</f>
        <v>2.3899687500000004</v>
      </c>
      <c r="R166" s="10">
        <f>(1-$A$1)*(CF!R166+'TR-E-inf'!$A$2*CF!R166)</f>
        <v>2.3899687500000004</v>
      </c>
      <c r="S166" s="10">
        <f>(1-$A$1)*(CF!S166+'TR-E-inf'!$A$2*CF!S166)</f>
        <v>2.3899687500000004</v>
      </c>
      <c r="T166" s="10">
        <f>(1-$A$1)*(CF!T166+'TR-E-inf'!$A$2*CF!T166)</f>
        <v>2.3899687500000004</v>
      </c>
      <c r="U166" s="10">
        <f>(1-$A$1)*(CF!U166+'TR-E-inf'!$A$2*CF!U166)</f>
        <v>2.3899687500000004</v>
      </c>
      <c r="V166" s="10">
        <f>(1-$A$1)*(CF!V166+'TR-E-inf'!$A$2*CF!V166)</f>
        <v>2.3899687500000004</v>
      </c>
      <c r="W166" s="10">
        <f t="shared" si="4"/>
        <v>0</v>
      </c>
      <c r="X166" s="10">
        <f t="shared" si="4"/>
        <v>1.1765024210964294</v>
      </c>
      <c r="Y166" s="10">
        <f t="shared" si="7"/>
        <v>1.4715196721547348</v>
      </c>
      <c r="Z166" s="10">
        <f t="shared" si="7"/>
        <v>1.6088899460284913</v>
      </c>
      <c r="AA166" s="10">
        <f t="shared" si="7"/>
        <v>1.6786610165846938</v>
      </c>
      <c r="AB166" s="10">
        <f t="shared" si="7"/>
        <v>1.7329933856721034</v>
      </c>
      <c r="AC166" s="10">
        <f t="shared" si="7"/>
        <v>1.8064911265512531</v>
      </c>
      <c r="AD166" s="10">
        <f t="shared" si="7"/>
        <v>1.8589895128935028</v>
      </c>
      <c r="AE166" s="10">
        <f t="shared" si="7"/>
        <v>1.89836330265019</v>
      </c>
      <c r="AF166" s="10">
        <f t="shared" si="7"/>
        <v>1.9289873613498356</v>
      </c>
      <c r="AG166" s="10">
        <f t="shared" si="6"/>
        <v>1.9534866083095523</v>
      </c>
      <c r="AH166" s="10">
        <f t="shared" si="6"/>
        <v>1.9774585179866475</v>
      </c>
      <c r="AI166" s="10">
        <f t="shared" si="6"/>
        <v>2.0010349247017767</v>
      </c>
      <c r="AJ166" s="10">
        <f t="shared" si="6"/>
        <v>2.0243070983692397</v>
      </c>
      <c r="AK166" s="10">
        <f t="shared" si="6"/>
        <v>2.0473402317849656</v>
      </c>
      <c r="AL166" s="10">
        <f t="shared" si="6"/>
        <v>2.0701821329993013</v>
      </c>
      <c r="AM166" s="10">
        <f t="shared" si="6"/>
        <v>2.0901687965618452</v>
      </c>
      <c r="AN166" s="10">
        <f t="shared" si="6"/>
        <v>2.1078040879405604</v>
      </c>
      <c r="AO166" s="10">
        <f t="shared" si="5"/>
        <v>2.123479902499418</v>
      </c>
      <c r="AP166" s="10">
        <f t="shared" si="5"/>
        <v>2.1375056313152383</v>
      </c>
      <c r="AQ166" s="10">
        <f t="shared" si="5"/>
        <v>2.1501287872494763</v>
      </c>
    </row>
    <row r="167" spans="1:43" x14ac:dyDescent="0.25">
      <c r="A167" s="1">
        <v>40543</v>
      </c>
      <c r="B167" s="10">
        <v>0</v>
      </c>
      <c r="C167" s="10">
        <f>(1-$A$1)*(CF!C167+'TR-E-inf'!$A$2*CF!C167)</f>
        <v>1.5427813040775284</v>
      </c>
      <c r="D167" s="10">
        <f>(1-$A$1)*(CF!D167+'TR-E-inf'!$A$2*CF!D167)</f>
        <v>1.7990867060317626</v>
      </c>
      <c r="E167" s="10">
        <f>(1-$A$1)*(CF!E167+'TR-E-inf'!$A$2*CF!E167)</f>
        <v>1.9371531420747261</v>
      </c>
      <c r="F167" s="10">
        <f>(1-$A$1)*(CF!F167+'TR-E-inf'!$A$2*CF!F167)</f>
        <v>1.9765242409150483</v>
      </c>
      <c r="G167" s="10">
        <f>(1-$A$1)*(CF!G167+'TR-E-inf'!$A$2*CF!G167)</f>
        <v>2.0217042679379729</v>
      </c>
      <c r="H167" s="10">
        <f>(1-$A$1)*(CF!H167+'TR-E-inf'!$A$2*CF!H167)</f>
        <v>2.083316266459371</v>
      </c>
      <c r="I167" s="10">
        <f>(1-$A$1)*(CF!I167+'TR-E-inf'!$A$2*CF!I167)</f>
        <v>2.083316266459371</v>
      </c>
      <c r="J167" s="10">
        <f>(1-$A$1)*(CF!J167+'TR-E-inf'!$A$2*CF!J167)</f>
        <v>2.083316266459371</v>
      </c>
      <c r="K167" s="10">
        <f>(1-$A$1)*(CF!K167+'TR-E-inf'!$A$2*CF!K167)</f>
        <v>2.083316266459371</v>
      </c>
      <c r="L167" s="10">
        <f>(1-$A$1)*(CF!L167+'TR-E-inf'!$A$2*CF!L167)</f>
        <v>2.083316266459371</v>
      </c>
      <c r="M167" s="10">
        <f>(1-$A$1)*(CF!M167+'TR-E-inf'!$A$2*CF!M167)</f>
        <v>2.144646763167497</v>
      </c>
      <c r="N167" s="10">
        <f>(1-$A$1)*(CF!N167+'TR-E-inf'!$A$2*CF!N167)</f>
        <v>2.2059772598756231</v>
      </c>
      <c r="O167" s="10">
        <f>(1-$A$1)*(CF!O167+'TR-E-inf'!$A$2*CF!O167)</f>
        <v>2.2673077565837487</v>
      </c>
      <c r="P167" s="10">
        <f>(1-$A$1)*(CF!P167+'TR-E-inf'!$A$2*CF!P167)</f>
        <v>2.3286382532918743</v>
      </c>
      <c r="Q167" s="10">
        <f>(1-$A$1)*(CF!Q167+'TR-E-inf'!$A$2*CF!Q167)</f>
        <v>2.3899687500000004</v>
      </c>
      <c r="R167" s="10">
        <f>(1-$A$1)*(CF!R167+'TR-E-inf'!$A$2*CF!R167)</f>
        <v>2.3899687500000004</v>
      </c>
      <c r="S167" s="10">
        <f>(1-$A$1)*(CF!S167+'TR-E-inf'!$A$2*CF!S167)</f>
        <v>2.3899687500000004</v>
      </c>
      <c r="T167" s="10">
        <f>(1-$A$1)*(CF!T167+'TR-E-inf'!$A$2*CF!T167)</f>
        <v>2.3899687500000004</v>
      </c>
      <c r="U167" s="10">
        <f>(1-$A$1)*(CF!U167+'TR-E-inf'!$A$2*CF!U167)</f>
        <v>2.3899687500000004</v>
      </c>
      <c r="V167" s="10">
        <f>(1-$A$1)*(CF!V167+'TR-E-inf'!$A$2*CF!V167)</f>
        <v>2.3899687500000004</v>
      </c>
      <c r="W167" s="10">
        <f t="shared" si="4"/>
        <v>0</v>
      </c>
      <c r="X167" s="10">
        <f t="shared" si="4"/>
        <v>1.5427813040775284</v>
      </c>
      <c r="Y167" s="10">
        <f t="shared" si="7"/>
        <v>1.6709340050546455</v>
      </c>
      <c r="Z167" s="10">
        <f t="shared" si="7"/>
        <v>1.7596737173946722</v>
      </c>
      <c r="AA167" s="10">
        <f t="shared" si="7"/>
        <v>1.8138863482747662</v>
      </c>
      <c r="AB167" s="10">
        <f t="shared" si="7"/>
        <v>1.8554499322074076</v>
      </c>
      <c r="AC167" s="10">
        <f t="shared" si="7"/>
        <v>1.8934276545827349</v>
      </c>
      <c r="AD167" s="10">
        <f t="shared" si="7"/>
        <v>1.92055459913654</v>
      </c>
      <c r="AE167" s="10">
        <f t="shared" si="7"/>
        <v>1.9408998075518937</v>
      </c>
      <c r="AF167" s="10">
        <f t="shared" si="7"/>
        <v>1.9567238585416133</v>
      </c>
      <c r="AG167" s="10">
        <f t="shared" si="6"/>
        <v>1.969383099333389</v>
      </c>
      <c r="AH167" s="10">
        <f t="shared" si="6"/>
        <v>1.9853161596819442</v>
      </c>
      <c r="AI167" s="10">
        <f t="shared" si="6"/>
        <v>2.0037045846980841</v>
      </c>
      <c r="AJ167" s="10">
        <f t="shared" si="6"/>
        <v>2.023981751766212</v>
      </c>
      <c r="AK167" s="10">
        <f t="shared" si="6"/>
        <v>2.0457429304466164</v>
      </c>
      <c r="AL167" s="10">
        <f t="shared" si="6"/>
        <v>2.0686913184168421</v>
      </c>
      <c r="AM167" s="10">
        <f t="shared" si="6"/>
        <v>2.0887711578907893</v>
      </c>
      <c r="AN167" s="10">
        <f t="shared" si="6"/>
        <v>2.1064886633089781</v>
      </c>
      <c r="AO167" s="10">
        <f t="shared" si="5"/>
        <v>2.122237557014035</v>
      </c>
      <c r="AP167" s="10">
        <f t="shared" si="5"/>
        <v>2.1363286724343489</v>
      </c>
      <c r="AQ167" s="10">
        <f t="shared" si="5"/>
        <v>2.1490106763126318</v>
      </c>
    </row>
    <row r="168" spans="1:43" x14ac:dyDescent="0.25">
      <c r="A168" s="1">
        <v>40633</v>
      </c>
      <c r="B168" s="10">
        <v>0</v>
      </c>
      <c r="C168" s="10">
        <f>(1-$A$1)*(CF!C168+'TR-E-inf'!$A$2*CF!C168)</f>
        <v>1.9090601870586272</v>
      </c>
      <c r="D168" s="10">
        <f>(1-$A$1)*(CF!D168+'TR-E-inf'!$A$2*CF!D168)</f>
        <v>1.831636488850485</v>
      </c>
      <c r="E168" s="10">
        <f>(1-$A$1)*(CF!E168+'TR-E-inf'!$A$2*CF!E168)</f>
        <v>1.9906757903734473</v>
      </c>
      <c r="F168" s="10">
        <f>(1-$A$1)*(CF!F168+'TR-E-inf'!$A$2*CF!F168)</f>
        <v>2.0650742535767947</v>
      </c>
      <c r="G168" s="10">
        <f>(1-$A$1)*(CF!G168+'TR-E-inf'!$A$2*CF!G168)</f>
        <v>2.0930856738542025</v>
      </c>
      <c r="H168" s="10">
        <f>(1-$A$1)*(CF!H168+'TR-E-inf'!$A$2*CF!H168)</f>
        <v>1.9926527019717419</v>
      </c>
      <c r="I168" s="10">
        <f>(1-$A$1)*(CF!I168+'TR-E-inf'!$A$2*CF!I168)</f>
        <v>1.9926527019717419</v>
      </c>
      <c r="J168" s="10">
        <f>(1-$A$1)*(CF!J168+'TR-E-inf'!$A$2*CF!J168)</f>
        <v>1.9926527019717419</v>
      </c>
      <c r="K168" s="10">
        <f>(1-$A$1)*(CF!K168+'TR-E-inf'!$A$2*CF!K168)</f>
        <v>1.9926527019717419</v>
      </c>
      <c r="L168" s="10">
        <f>(1-$A$1)*(CF!L168+'TR-E-inf'!$A$2*CF!L168)</f>
        <v>1.9926527019717419</v>
      </c>
      <c r="M168" s="10">
        <f>(1-$A$1)*(CF!M168+'TR-E-inf'!$A$2*CF!M168)</f>
        <v>2.0721159115773937</v>
      </c>
      <c r="N168" s="10">
        <f>(1-$A$1)*(CF!N168+'TR-E-inf'!$A$2*CF!N168)</f>
        <v>2.1515791211830453</v>
      </c>
      <c r="O168" s="10">
        <f>(1-$A$1)*(CF!O168+'TR-E-inf'!$A$2*CF!O168)</f>
        <v>2.2310423307886968</v>
      </c>
      <c r="P168" s="10">
        <f>(1-$A$1)*(CF!P168+'TR-E-inf'!$A$2*CF!P168)</f>
        <v>2.3105055403943489</v>
      </c>
      <c r="Q168" s="10">
        <f>(1-$A$1)*(CF!Q168+'TR-E-inf'!$A$2*CF!Q168)</f>
        <v>2.3899687500000004</v>
      </c>
      <c r="R168" s="10">
        <f>(1-$A$1)*(CF!R168+'TR-E-inf'!$A$2*CF!R168)</f>
        <v>2.3899687500000004</v>
      </c>
      <c r="S168" s="10">
        <f>(1-$A$1)*(CF!S168+'TR-E-inf'!$A$2*CF!S168)</f>
        <v>2.3899687500000004</v>
      </c>
      <c r="T168" s="10">
        <f>(1-$A$1)*(CF!T168+'TR-E-inf'!$A$2*CF!T168)</f>
        <v>2.3899687500000004</v>
      </c>
      <c r="U168" s="10">
        <f>(1-$A$1)*(CF!U168+'TR-E-inf'!$A$2*CF!U168)</f>
        <v>2.3899687500000004</v>
      </c>
      <c r="V168" s="10">
        <f>(1-$A$1)*(CF!V168+'TR-E-inf'!$A$2*CF!V168)</f>
        <v>2.3899687500000004</v>
      </c>
      <c r="W168" s="10">
        <f t="shared" si="4"/>
        <v>0</v>
      </c>
      <c r="X168" s="10">
        <f t="shared" si="4"/>
        <v>1.9090601870586272</v>
      </c>
      <c r="Y168" s="10">
        <f t="shared" si="7"/>
        <v>1.8703483379545562</v>
      </c>
      <c r="Z168" s="10">
        <f t="shared" si="7"/>
        <v>1.9104574887608532</v>
      </c>
      <c r="AA168" s="10">
        <f t="shared" si="7"/>
        <v>1.9491116799648385</v>
      </c>
      <c r="AB168" s="10">
        <f t="shared" si="7"/>
        <v>1.9779064787427114</v>
      </c>
      <c r="AC168" s="10">
        <f t="shared" si="7"/>
        <v>1.9803641826142167</v>
      </c>
      <c r="AD168" s="10">
        <f t="shared" si="7"/>
        <v>1.9821196853795775</v>
      </c>
      <c r="AE168" s="10">
        <f t="shared" si="7"/>
        <v>1.9834363124535981</v>
      </c>
      <c r="AF168" s="10">
        <f t="shared" si="7"/>
        <v>1.9844603557333917</v>
      </c>
      <c r="AG168" s="10">
        <f t="shared" si="6"/>
        <v>1.9852795903572269</v>
      </c>
      <c r="AH168" s="10">
        <f t="shared" si="6"/>
        <v>1.9931738013772422</v>
      </c>
      <c r="AI168" s="10">
        <f t="shared" si="6"/>
        <v>2.0063742446943924</v>
      </c>
      <c r="AJ168" s="10">
        <f t="shared" si="6"/>
        <v>2.0236564051631851</v>
      </c>
      <c r="AK168" s="10">
        <f t="shared" si="6"/>
        <v>2.0441456291082685</v>
      </c>
      <c r="AL168" s="10">
        <f t="shared" si="6"/>
        <v>2.0672005038343841</v>
      </c>
      <c r="AM168" s="10">
        <f t="shared" si="6"/>
        <v>2.0873735192197351</v>
      </c>
      <c r="AN168" s="10">
        <f t="shared" si="6"/>
        <v>2.105173238677398</v>
      </c>
      <c r="AO168" s="10">
        <f t="shared" si="5"/>
        <v>2.1209952115286534</v>
      </c>
      <c r="AP168" s="10">
        <f t="shared" si="5"/>
        <v>2.1351517135534612</v>
      </c>
      <c r="AQ168" s="10">
        <f t="shared" si="5"/>
        <v>2.1478925653757885</v>
      </c>
    </row>
    <row r="169" spans="1:43" x14ac:dyDescent="0.25">
      <c r="A169" s="1">
        <v>40724</v>
      </c>
      <c r="B169" s="10">
        <v>0</v>
      </c>
      <c r="C169" s="10">
        <f>(1-$A$1)*(CF!C169+'TR-E-inf'!$A$2*CF!C169)</f>
        <v>1.9006696067595712</v>
      </c>
      <c r="D169" s="10">
        <f>(1-$A$1)*(CF!D169+'TR-E-inf'!$A$2*CF!D169)</f>
        <v>1.8475252649675764</v>
      </c>
      <c r="E169" s="10">
        <f>(1-$A$1)*(CF!E169+'TR-E-inf'!$A$2*CF!E169)</f>
        <v>2.0484845851764049</v>
      </c>
      <c r="F169" s="10">
        <f>(1-$A$1)*(CF!F169+'TR-E-inf'!$A$2*CF!F169)</f>
        <v>2.0796548227385903</v>
      </c>
      <c r="G169" s="10">
        <f>(1-$A$1)*(CF!G169+'TR-E-inf'!$A$2*CF!G169)</f>
        <v>2.0832976584792036</v>
      </c>
      <c r="H169" s="10">
        <f>(1-$A$1)*(CF!H169+'TR-E-inf'!$A$2*CF!H169)</f>
        <v>2.0183067341089806</v>
      </c>
      <c r="I169" s="10">
        <f>(1-$A$1)*(CF!I169+'TR-E-inf'!$A$2*CF!I169)</f>
        <v>2.0183067341089806</v>
      </c>
      <c r="J169" s="10">
        <f>(1-$A$1)*(CF!J169+'TR-E-inf'!$A$2*CF!J169)</f>
        <v>2.0183067341089806</v>
      </c>
      <c r="K169" s="10">
        <f>(1-$A$1)*(CF!K169+'TR-E-inf'!$A$2*CF!K169)</f>
        <v>2.0183067341089806</v>
      </c>
      <c r="L169" s="10">
        <f>(1-$A$1)*(CF!L169+'TR-E-inf'!$A$2*CF!L169)</f>
        <v>2.0183067341089806</v>
      </c>
      <c r="M169" s="10">
        <f>(1-$A$1)*(CF!M169+'TR-E-inf'!$A$2*CF!M169)</f>
        <v>2.0926391372871844</v>
      </c>
      <c r="N169" s="10">
        <f>(1-$A$1)*(CF!N169+'TR-E-inf'!$A$2*CF!N169)</f>
        <v>2.1669715404653882</v>
      </c>
      <c r="O169" s="10">
        <f>(1-$A$1)*(CF!O169+'TR-E-inf'!$A$2*CF!O169)</f>
        <v>2.2413039436435924</v>
      </c>
      <c r="P169" s="10">
        <f>(1-$A$1)*(CF!P169+'TR-E-inf'!$A$2*CF!P169)</f>
        <v>2.3156363468217966</v>
      </c>
      <c r="Q169" s="10">
        <f>(1-$A$1)*(CF!Q169+'TR-E-inf'!$A$2*CF!Q169)</f>
        <v>2.3899687500000004</v>
      </c>
      <c r="R169" s="10">
        <f>(1-$A$1)*(CF!R169+'TR-E-inf'!$A$2*CF!R169)</f>
        <v>2.3899687500000004</v>
      </c>
      <c r="S169" s="10">
        <f>(1-$A$1)*(CF!S169+'TR-E-inf'!$A$2*CF!S169)</f>
        <v>2.3899687500000004</v>
      </c>
      <c r="T169" s="10">
        <f>(1-$A$1)*(CF!T169+'TR-E-inf'!$A$2*CF!T169)</f>
        <v>2.3899687500000004</v>
      </c>
      <c r="U169" s="10">
        <f>(1-$A$1)*(CF!U169+'TR-E-inf'!$A$2*CF!U169)</f>
        <v>2.3899687500000004</v>
      </c>
      <c r="V169" s="10">
        <f>(1-$A$1)*(CF!V169+'TR-E-inf'!$A$2*CF!V169)</f>
        <v>2.3899687500000004</v>
      </c>
      <c r="W169" s="10">
        <f t="shared" si="4"/>
        <v>0</v>
      </c>
      <c r="X169" s="10">
        <f t="shared" si="4"/>
        <v>1.9006696067595712</v>
      </c>
      <c r="Y169" s="10">
        <f t="shared" si="7"/>
        <v>1.8740974358635738</v>
      </c>
      <c r="Z169" s="10">
        <f t="shared" si="7"/>
        <v>1.9322264856345175</v>
      </c>
      <c r="AA169" s="10">
        <f t="shared" si="7"/>
        <v>1.9690835699105356</v>
      </c>
      <c r="AB169" s="10">
        <f t="shared" si="7"/>
        <v>1.9919263876242692</v>
      </c>
      <c r="AC169" s="10">
        <f t="shared" si="7"/>
        <v>1.9963231120383877</v>
      </c>
      <c r="AD169" s="10">
        <f t="shared" si="7"/>
        <v>1.9994636294770438</v>
      </c>
      <c r="AE169" s="10">
        <f t="shared" si="7"/>
        <v>2.001819017556036</v>
      </c>
      <c r="AF169" s="10">
        <f t="shared" si="7"/>
        <v>2.0036509860619187</v>
      </c>
      <c r="AG169" s="10">
        <f t="shared" si="6"/>
        <v>2.0051165608666253</v>
      </c>
      <c r="AH169" s="10">
        <f t="shared" si="6"/>
        <v>2.0130731587230399</v>
      </c>
      <c r="AI169" s="10">
        <f t="shared" si="6"/>
        <v>2.0258980238682356</v>
      </c>
      <c r="AJ169" s="10">
        <f t="shared" si="6"/>
        <v>2.0424677100048019</v>
      </c>
      <c r="AK169" s="10">
        <f t="shared" si="6"/>
        <v>2.0619797554917301</v>
      </c>
      <c r="AL169" s="10">
        <f t="shared" si="6"/>
        <v>2.0838456884589482</v>
      </c>
      <c r="AM169" s="10">
        <f t="shared" si="6"/>
        <v>2.1029783798052639</v>
      </c>
      <c r="AN169" s="10">
        <f t="shared" si="6"/>
        <v>2.1198601662873071</v>
      </c>
      <c r="AO169" s="10">
        <f t="shared" si="5"/>
        <v>2.1348661987157902</v>
      </c>
      <c r="AP169" s="10">
        <f t="shared" si="5"/>
        <v>2.1482926487833804</v>
      </c>
      <c r="AQ169" s="10">
        <f t="shared" si="5"/>
        <v>2.1603764538442114</v>
      </c>
    </row>
    <row r="170" spans="1:43" x14ac:dyDescent="0.25">
      <c r="A170" s="1">
        <v>40816</v>
      </c>
      <c r="B170" s="10">
        <v>0</v>
      </c>
      <c r="C170" s="10">
        <f>(1-$A$1)*(CF!C170+'TR-E-inf'!$A$2*CF!C170)</f>
        <v>1.8922790264605154</v>
      </c>
      <c r="D170" s="10">
        <f>(1-$A$1)*(CF!D170+'TR-E-inf'!$A$2*CF!D170)</f>
        <v>1.8634140410846673</v>
      </c>
      <c r="E170" s="10">
        <f>(1-$A$1)*(CF!E170+'TR-E-inf'!$A$2*CF!E170)</f>
        <v>2.1062933799793613</v>
      </c>
      <c r="F170" s="10">
        <f>(1-$A$1)*(CF!F170+'TR-E-inf'!$A$2*CF!F170)</f>
        <v>2.0942353919003858</v>
      </c>
      <c r="G170" s="10">
        <f>(1-$A$1)*(CF!G170+'TR-E-inf'!$A$2*CF!G170)</f>
        <v>2.073509643104205</v>
      </c>
      <c r="H170" s="10">
        <f>(1-$A$1)*(CF!H170+'TR-E-inf'!$A$2*CF!H170)</f>
        <v>2.0439607662462183</v>
      </c>
      <c r="I170" s="10">
        <f>(1-$A$1)*(CF!I170+'TR-E-inf'!$A$2*CF!I170)</f>
        <v>2.0439607662462183</v>
      </c>
      <c r="J170" s="10">
        <f>(1-$A$1)*(CF!J170+'TR-E-inf'!$A$2*CF!J170)</f>
        <v>2.0439607662462183</v>
      </c>
      <c r="K170" s="10">
        <f>(1-$A$1)*(CF!K170+'TR-E-inf'!$A$2*CF!K170)</f>
        <v>2.0439607662462183</v>
      </c>
      <c r="L170" s="10">
        <f>(1-$A$1)*(CF!L170+'TR-E-inf'!$A$2*CF!L170)</f>
        <v>2.0439607662462183</v>
      </c>
      <c r="M170" s="10">
        <f>(1-$A$1)*(CF!M170+'TR-E-inf'!$A$2*CF!M170)</f>
        <v>2.1131623629969747</v>
      </c>
      <c r="N170" s="10">
        <f>(1-$A$1)*(CF!N170+'TR-E-inf'!$A$2*CF!N170)</f>
        <v>2.1823639597477316</v>
      </c>
      <c r="O170" s="10">
        <f>(1-$A$1)*(CF!O170+'TR-E-inf'!$A$2*CF!O170)</f>
        <v>2.2515655564984876</v>
      </c>
      <c r="P170" s="10">
        <f>(1-$A$1)*(CF!P170+'TR-E-inf'!$A$2*CF!P170)</f>
        <v>2.320767153249244</v>
      </c>
      <c r="Q170" s="10">
        <f>(1-$A$1)*(CF!Q170+'TR-E-inf'!$A$2*CF!Q170)</f>
        <v>2.3899687500000004</v>
      </c>
      <c r="R170" s="10">
        <f>(1-$A$1)*(CF!R170+'TR-E-inf'!$A$2*CF!R170)</f>
        <v>2.3899687500000004</v>
      </c>
      <c r="S170" s="10">
        <f>(1-$A$1)*(CF!S170+'TR-E-inf'!$A$2*CF!S170)</f>
        <v>2.3899687500000004</v>
      </c>
      <c r="T170" s="10">
        <f>(1-$A$1)*(CF!T170+'TR-E-inf'!$A$2*CF!T170)</f>
        <v>2.3899687500000004</v>
      </c>
      <c r="U170" s="10">
        <f>(1-$A$1)*(CF!U170+'TR-E-inf'!$A$2*CF!U170)</f>
        <v>2.3899687500000004</v>
      </c>
      <c r="V170" s="10">
        <f>(1-$A$1)*(CF!V170+'TR-E-inf'!$A$2*CF!V170)</f>
        <v>2.3899687500000004</v>
      </c>
      <c r="W170" s="10">
        <f t="shared" si="4"/>
        <v>0</v>
      </c>
      <c r="X170" s="10">
        <f t="shared" si="4"/>
        <v>1.8922790264605154</v>
      </c>
      <c r="Y170" s="10">
        <f t="shared" si="7"/>
        <v>1.8778465337725914</v>
      </c>
      <c r="Z170" s="10">
        <f t="shared" si="7"/>
        <v>1.9539954825081811</v>
      </c>
      <c r="AA170" s="10">
        <f t="shared" si="7"/>
        <v>1.9890554598562322</v>
      </c>
      <c r="AB170" s="10">
        <f t="shared" si="7"/>
        <v>2.0059462965058268</v>
      </c>
      <c r="AC170" s="10">
        <f t="shared" si="7"/>
        <v>2.0122820414625586</v>
      </c>
      <c r="AD170" s="10">
        <f t="shared" si="7"/>
        <v>2.0168075735745101</v>
      </c>
      <c r="AE170" s="10">
        <f t="shared" si="7"/>
        <v>2.0202017226584736</v>
      </c>
      <c r="AF170" s="10">
        <f t="shared" si="7"/>
        <v>2.0228416163904455</v>
      </c>
      <c r="AG170" s="10">
        <f t="shared" si="6"/>
        <v>2.0249535313760227</v>
      </c>
      <c r="AH170" s="10">
        <f t="shared" si="6"/>
        <v>2.0329725160688366</v>
      </c>
      <c r="AI170" s="10">
        <f t="shared" si="6"/>
        <v>2.0454218030420779</v>
      </c>
      <c r="AJ170" s="10">
        <f t="shared" si="6"/>
        <v>2.0612790148464168</v>
      </c>
      <c r="AK170" s="10">
        <f t="shared" si="6"/>
        <v>2.0798138818751903</v>
      </c>
      <c r="AL170" s="10">
        <f t="shared" si="6"/>
        <v>2.100490873083511</v>
      </c>
      <c r="AM170" s="10">
        <f t="shared" si="6"/>
        <v>2.1185832403907914</v>
      </c>
      <c r="AN170" s="10">
        <f t="shared" si="6"/>
        <v>2.1345470938972153</v>
      </c>
      <c r="AO170" s="10">
        <f t="shared" si="5"/>
        <v>2.1487371859029256</v>
      </c>
      <c r="AP170" s="10">
        <f t="shared" si="5"/>
        <v>2.1614335840132979</v>
      </c>
      <c r="AQ170" s="10">
        <f t="shared" si="5"/>
        <v>2.1728603423126329</v>
      </c>
    </row>
    <row r="171" spans="1:43" x14ac:dyDescent="0.25">
      <c r="A171" s="1">
        <v>40908</v>
      </c>
      <c r="B171" s="10">
        <v>0</v>
      </c>
      <c r="C171" s="10">
        <f>(1-$A$1)*(CF!C171+'TR-E-inf'!$A$2*CF!C171)</f>
        <v>1.9014962295716331</v>
      </c>
      <c r="D171" s="10">
        <f>(1-$A$1)*(CF!D171+'TR-E-inf'!$A$2*CF!D171)</f>
        <v>1.9315134253909769</v>
      </c>
      <c r="E171" s="10">
        <f>(1-$A$1)*(CF!E171+'TR-E-inf'!$A$2*CF!E171)</f>
        <v>2.123786527594306</v>
      </c>
      <c r="F171" s="10">
        <f>(1-$A$1)*(CF!F171+'TR-E-inf'!$A$2*CF!F171)</f>
        <v>2.112179117118957</v>
      </c>
      <c r="G171" s="10">
        <f>(1-$A$1)*(CF!G171+'TR-E-inf'!$A$2*CF!G171)</f>
        <v>2.1279069299579909</v>
      </c>
      <c r="H171" s="10">
        <f>(1-$A$1)*(CF!H171+'TR-E-inf'!$A$2*CF!H171)</f>
        <v>2.0961873488763247</v>
      </c>
      <c r="I171" s="10">
        <f>(1-$A$1)*(CF!I171+'TR-E-inf'!$A$2*CF!I171)</f>
        <v>2.0961873488763247</v>
      </c>
      <c r="J171" s="10">
        <f>(1-$A$1)*(CF!J171+'TR-E-inf'!$A$2*CF!J171)</f>
        <v>2.0961873488763247</v>
      </c>
      <c r="K171" s="10">
        <f>(1-$A$1)*(CF!K171+'TR-E-inf'!$A$2*CF!K171)</f>
        <v>2.0961873488763247</v>
      </c>
      <c r="L171" s="10">
        <f>(1-$A$1)*(CF!L171+'TR-E-inf'!$A$2*CF!L171)</f>
        <v>2.0961873488763247</v>
      </c>
      <c r="M171" s="10">
        <f>(1-$A$1)*(CF!M171+'TR-E-inf'!$A$2*CF!M171)</f>
        <v>2.1549436291010595</v>
      </c>
      <c r="N171" s="10">
        <f>(1-$A$1)*(CF!N171+'TR-E-inf'!$A$2*CF!N171)</f>
        <v>2.2136999093257947</v>
      </c>
      <c r="O171" s="10">
        <f>(1-$A$1)*(CF!O171+'TR-E-inf'!$A$2*CF!O171)</f>
        <v>2.27245618955053</v>
      </c>
      <c r="P171" s="10">
        <f>(1-$A$1)*(CF!P171+'TR-E-inf'!$A$2*CF!P171)</f>
        <v>2.3312124697752652</v>
      </c>
      <c r="Q171" s="10">
        <f>(1-$A$1)*(CF!Q171+'TR-E-inf'!$A$2*CF!Q171)</f>
        <v>2.3899687500000004</v>
      </c>
      <c r="R171" s="10">
        <f>(1-$A$1)*(CF!R171+'TR-E-inf'!$A$2*CF!R171)</f>
        <v>2.3899687500000004</v>
      </c>
      <c r="S171" s="10">
        <f>(1-$A$1)*(CF!S171+'TR-E-inf'!$A$2*CF!S171)</f>
        <v>2.3899687500000004</v>
      </c>
      <c r="T171" s="10">
        <f>(1-$A$1)*(CF!T171+'TR-E-inf'!$A$2*CF!T171)</f>
        <v>2.3899687500000004</v>
      </c>
      <c r="U171" s="10">
        <f>(1-$A$1)*(CF!U171+'TR-E-inf'!$A$2*CF!U171)</f>
        <v>2.3899687500000004</v>
      </c>
      <c r="V171" s="10">
        <f>(1-$A$1)*(CF!V171+'TR-E-inf'!$A$2*CF!V171)</f>
        <v>2.3899687500000004</v>
      </c>
      <c r="W171" s="10">
        <f t="shared" si="4"/>
        <v>0</v>
      </c>
      <c r="X171" s="10">
        <f t="shared" si="4"/>
        <v>1.9014962295716331</v>
      </c>
      <c r="Y171" s="10">
        <f t="shared" si="7"/>
        <v>1.916504827481305</v>
      </c>
      <c r="Z171" s="10">
        <f t="shared" si="7"/>
        <v>1.9855987275189719</v>
      </c>
      <c r="AA171" s="10">
        <f t="shared" si="7"/>
        <v>2.0172438249189684</v>
      </c>
      <c r="AB171" s="10">
        <f t="shared" si="7"/>
        <v>2.0393764459267727</v>
      </c>
      <c r="AC171" s="10">
        <f t="shared" si="7"/>
        <v>2.0488449297516982</v>
      </c>
      <c r="AD171" s="10">
        <f t="shared" si="7"/>
        <v>2.0556081324837874</v>
      </c>
      <c r="AE171" s="10">
        <f t="shared" si="7"/>
        <v>2.0606805345328545</v>
      </c>
      <c r="AF171" s="10">
        <f t="shared" si="7"/>
        <v>2.0646257361265734</v>
      </c>
      <c r="AG171" s="10">
        <f t="shared" si="6"/>
        <v>2.0677818974015483</v>
      </c>
      <c r="AH171" s="10">
        <f t="shared" si="6"/>
        <v>2.0757056911924128</v>
      </c>
      <c r="AI171" s="10">
        <f t="shared" si="6"/>
        <v>2.0872052093701945</v>
      </c>
      <c r="AJ171" s="10">
        <f t="shared" si="6"/>
        <v>2.101455284768682</v>
      </c>
      <c r="AK171" s="10">
        <f t="shared" si="6"/>
        <v>2.1178665122691522</v>
      </c>
      <c r="AL171" s="10">
        <f t="shared" si="6"/>
        <v>2.136006661451209</v>
      </c>
      <c r="AM171" s="10">
        <f t="shared" si="6"/>
        <v>2.1518792919855083</v>
      </c>
      <c r="AN171" s="10">
        <f t="shared" si="6"/>
        <v>2.1658845542216549</v>
      </c>
      <c r="AO171" s="10">
        <f t="shared" si="5"/>
        <v>2.1783336762093408</v>
      </c>
      <c r="AP171" s="10">
        <f t="shared" si="5"/>
        <v>2.1894723643035863</v>
      </c>
      <c r="AQ171" s="10">
        <f t="shared" si="5"/>
        <v>2.1994971835884067</v>
      </c>
    </row>
    <row r="172" spans="1:43" x14ac:dyDescent="0.25">
      <c r="A172" s="1">
        <v>40999</v>
      </c>
      <c r="B172" s="10">
        <v>0</v>
      </c>
      <c r="C172" s="10">
        <f>(1-$A$1)*(CF!C172+'TR-E-inf'!$A$2*CF!C172)</f>
        <v>1.9107134326827508</v>
      </c>
      <c r="D172" s="10">
        <f>(1-$A$1)*(CF!D172+'TR-E-inf'!$A$2*CF!D172)</f>
        <v>1.9996128096972865</v>
      </c>
      <c r="E172" s="10">
        <f>(1-$A$1)*(CF!E172+'TR-E-inf'!$A$2*CF!E172)</f>
        <v>2.1412796752092498</v>
      </c>
      <c r="F172" s="10">
        <f>(1-$A$1)*(CF!F172+'TR-E-inf'!$A$2*CF!F172)</f>
        <v>2.1301228423375287</v>
      </c>
      <c r="G172" s="10">
        <f>(1-$A$1)*(CF!G172+'TR-E-inf'!$A$2*CF!G172)</f>
        <v>2.1823042168117768</v>
      </c>
      <c r="H172" s="10">
        <f>(1-$A$1)*(CF!H172+'TR-E-inf'!$A$2*CF!H172)</f>
        <v>2.1484139315064308</v>
      </c>
      <c r="I172" s="10">
        <f>(1-$A$1)*(CF!I172+'TR-E-inf'!$A$2*CF!I172)</f>
        <v>2.1484139315064308</v>
      </c>
      <c r="J172" s="10">
        <f>(1-$A$1)*(CF!J172+'TR-E-inf'!$A$2*CF!J172)</f>
        <v>2.1484139315064308</v>
      </c>
      <c r="K172" s="10">
        <f>(1-$A$1)*(CF!K172+'TR-E-inf'!$A$2*CF!K172)</f>
        <v>2.1484139315064308</v>
      </c>
      <c r="L172" s="10">
        <f>(1-$A$1)*(CF!L172+'TR-E-inf'!$A$2*CF!L172)</f>
        <v>2.1484139315064308</v>
      </c>
      <c r="M172" s="10">
        <f>(1-$A$1)*(CF!M172+'TR-E-inf'!$A$2*CF!M172)</f>
        <v>2.1967248952051448</v>
      </c>
      <c r="N172" s="10">
        <f>(1-$A$1)*(CF!N172+'TR-E-inf'!$A$2*CF!N172)</f>
        <v>2.2450358589038584</v>
      </c>
      <c r="O172" s="10">
        <f>(1-$A$1)*(CF!O172+'TR-E-inf'!$A$2*CF!O172)</f>
        <v>2.2933468226025719</v>
      </c>
      <c r="P172" s="10">
        <f>(1-$A$1)*(CF!P172+'TR-E-inf'!$A$2*CF!P172)</f>
        <v>2.341657786301286</v>
      </c>
      <c r="Q172" s="10">
        <f>(1-$A$1)*(CF!Q172+'TR-E-inf'!$A$2*CF!Q172)</f>
        <v>2.3899687500000004</v>
      </c>
      <c r="R172" s="10">
        <f>(1-$A$1)*(CF!R172+'TR-E-inf'!$A$2*CF!R172)</f>
        <v>2.3899687500000004</v>
      </c>
      <c r="S172" s="10">
        <f>(1-$A$1)*(CF!S172+'TR-E-inf'!$A$2*CF!S172)</f>
        <v>2.3899687500000004</v>
      </c>
      <c r="T172" s="10">
        <f>(1-$A$1)*(CF!T172+'TR-E-inf'!$A$2*CF!T172)</f>
        <v>2.3899687500000004</v>
      </c>
      <c r="U172" s="10">
        <f>(1-$A$1)*(CF!U172+'TR-E-inf'!$A$2*CF!U172)</f>
        <v>2.3899687500000004</v>
      </c>
      <c r="V172" s="10">
        <f>(1-$A$1)*(CF!V172+'TR-E-inf'!$A$2*CF!V172)</f>
        <v>2.3899687500000004</v>
      </c>
      <c r="W172" s="10">
        <f t="shared" si="4"/>
        <v>0</v>
      </c>
      <c r="X172" s="10">
        <f t="shared" si="4"/>
        <v>1.9107134326827508</v>
      </c>
      <c r="Y172" s="10">
        <f t="shared" si="7"/>
        <v>1.9551631211900187</v>
      </c>
      <c r="Z172" s="10">
        <f t="shared" si="7"/>
        <v>2.0172019725297621</v>
      </c>
      <c r="AA172" s="10">
        <f t="shared" si="7"/>
        <v>2.0454321899817041</v>
      </c>
      <c r="AB172" s="10">
        <f t="shared" si="7"/>
        <v>2.0728065953477186</v>
      </c>
      <c r="AC172" s="10">
        <f t="shared" si="7"/>
        <v>2.0854078180408373</v>
      </c>
      <c r="AD172" s="10">
        <f t="shared" si="7"/>
        <v>2.0944086913930651</v>
      </c>
      <c r="AE172" s="10">
        <f t="shared" si="7"/>
        <v>2.1011593464072358</v>
      </c>
      <c r="AF172" s="10">
        <f t="shared" si="7"/>
        <v>2.1064098558627018</v>
      </c>
      <c r="AG172" s="10">
        <f t="shared" si="6"/>
        <v>2.1106102634270747</v>
      </c>
      <c r="AH172" s="10">
        <f t="shared" si="6"/>
        <v>2.1184388663159903</v>
      </c>
      <c r="AI172" s="10">
        <f t="shared" si="6"/>
        <v>2.1289886156983129</v>
      </c>
      <c r="AJ172" s="10">
        <f t="shared" si="6"/>
        <v>2.1416315546909481</v>
      </c>
      <c r="AK172" s="10">
        <f t="shared" si="6"/>
        <v>2.155919142663115</v>
      </c>
      <c r="AL172" s="10">
        <f t="shared" si="6"/>
        <v>2.1715224498189074</v>
      </c>
      <c r="AM172" s="10">
        <f t="shared" si="6"/>
        <v>2.1851753435802257</v>
      </c>
      <c r="AN172" s="10">
        <f t="shared" si="6"/>
        <v>2.197222014546095</v>
      </c>
      <c r="AO172" s="10">
        <f t="shared" si="5"/>
        <v>2.2079301665157565</v>
      </c>
      <c r="AP172" s="10">
        <f t="shared" si="5"/>
        <v>2.2175111445938747</v>
      </c>
      <c r="AQ172" s="10">
        <f t="shared" si="5"/>
        <v>2.226134024864181</v>
      </c>
    </row>
    <row r="173" spans="1:43" x14ac:dyDescent="0.25">
      <c r="A173" s="1">
        <v>41090</v>
      </c>
      <c r="B173" s="10">
        <v>0</v>
      </c>
      <c r="C173" s="10">
        <f>(1-$A$1)*(CF!C173+'TR-E-inf'!$A$2*CF!C173)</f>
        <v>1.832565885375969</v>
      </c>
      <c r="D173" s="10">
        <f>(1-$A$1)*(CF!D173+'TR-E-inf'!$A$2*CF!D173)</f>
        <v>2.0698633107088065</v>
      </c>
      <c r="E173" s="10">
        <f>(1-$A$1)*(CF!E173+'TR-E-inf'!$A$2*CF!E173)</f>
        <v>2.1599636738887407</v>
      </c>
      <c r="F173" s="10">
        <f>(1-$A$1)*(CF!F173+'TR-E-inf'!$A$2*CF!F173)</f>
        <v>2.2216920122419639</v>
      </c>
      <c r="G173" s="10">
        <f>(1-$A$1)*(CF!G173+'TR-E-inf'!$A$2*CF!G173)</f>
        <v>2.2267307773521088</v>
      </c>
      <c r="H173" s="10">
        <f>(1-$A$1)*(CF!H173+'TR-E-inf'!$A$2*CF!H173)</f>
        <v>2.2284257826608349</v>
      </c>
      <c r="I173" s="10">
        <f>(1-$A$1)*(CF!I173+'TR-E-inf'!$A$2*CF!I173)</f>
        <v>2.2284257826608349</v>
      </c>
      <c r="J173" s="10">
        <f>(1-$A$1)*(CF!J173+'TR-E-inf'!$A$2*CF!J173)</f>
        <v>2.2284257826608349</v>
      </c>
      <c r="K173" s="10">
        <f>(1-$A$1)*(CF!K173+'TR-E-inf'!$A$2*CF!K173)</f>
        <v>2.2284257826608349</v>
      </c>
      <c r="L173" s="10">
        <f>(1-$A$1)*(CF!L173+'TR-E-inf'!$A$2*CF!L173)</f>
        <v>2.2284257826608349</v>
      </c>
      <c r="M173" s="10">
        <f>(1-$A$1)*(CF!M173+'TR-E-inf'!$A$2*CF!M173)</f>
        <v>2.260734376128668</v>
      </c>
      <c r="N173" s="10">
        <f>(1-$A$1)*(CF!N173+'TR-E-inf'!$A$2*CF!N173)</f>
        <v>2.2930429695965007</v>
      </c>
      <c r="O173" s="10">
        <f>(1-$A$1)*(CF!O173+'TR-E-inf'!$A$2*CF!O173)</f>
        <v>2.3253515630643342</v>
      </c>
      <c r="P173" s="10">
        <f>(1-$A$1)*(CF!P173+'TR-E-inf'!$A$2*CF!P173)</f>
        <v>2.3576601565321678</v>
      </c>
      <c r="Q173" s="10">
        <f>(1-$A$1)*(CF!Q173+'TR-E-inf'!$A$2*CF!Q173)</f>
        <v>2.3899687500000004</v>
      </c>
      <c r="R173" s="10">
        <f>(1-$A$1)*(CF!R173+'TR-E-inf'!$A$2*CF!R173)</f>
        <v>2.3899687500000004</v>
      </c>
      <c r="S173" s="10">
        <f>(1-$A$1)*(CF!S173+'TR-E-inf'!$A$2*CF!S173)</f>
        <v>2.3899687500000004</v>
      </c>
      <c r="T173" s="10">
        <f>(1-$A$1)*(CF!T173+'TR-E-inf'!$A$2*CF!T173)</f>
        <v>2.3899687500000004</v>
      </c>
      <c r="U173" s="10">
        <f>(1-$A$1)*(CF!U173+'TR-E-inf'!$A$2*CF!U173)</f>
        <v>2.3899687500000004</v>
      </c>
      <c r="V173" s="10">
        <f>(1-$A$1)*(CF!V173+'TR-E-inf'!$A$2*CF!V173)</f>
        <v>2.3899687500000004</v>
      </c>
      <c r="W173" s="10">
        <f t="shared" si="4"/>
        <v>0</v>
      </c>
      <c r="X173" s="10">
        <f t="shared" si="4"/>
        <v>1.832565885375969</v>
      </c>
      <c r="Y173" s="10">
        <f t="shared" si="7"/>
        <v>1.9512145980423878</v>
      </c>
      <c r="Z173" s="10">
        <f t="shared" si="7"/>
        <v>2.0207976233245053</v>
      </c>
      <c r="AA173" s="10">
        <f t="shared" si="7"/>
        <v>2.0710212205538703</v>
      </c>
      <c r="AB173" s="10">
        <f t="shared" si="7"/>
        <v>2.1021631319135183</v>
      </c>
      <c r="AC173" s="10">
        <f t="shared" si="7"/>
        <v>2.123206907038071</v>
      </c>
      <c r="AD173" s="10">
        <f t="shared" si="7"/>
        <v>2.1382381749841803</v>
      </c>
      <c r="AE173" s="10">
        <f t="shared" si="7"/>
        <v>2.1495116259437621</v>
      </c>
      <c r="AF173" s="10">
        <f t="shared" si="7"/>
        <v>2.1582798655789923</v>
      </c>
      <c r="AG173" s="10">
        <f t="shared" si="6"/>
        <v>2.1652944572871768</v>
      </c>
      <c r="AH173" s="10">
        <f t="shared" si="6"/>
        <v>2.1739708135454943</v>
      </c>
      <c r="AI173" s="10">
        <f t="shared" si="6"/>
        <v>2.1838934932164116</v>
      </c>
      <c r="AJ173" s="10">
        <f t="shared" si="6"/>
        <v>2.1947748832047136</v>
      </c>
      <c r="AK173" s="10">
        <f t="shared" si="6"/>
        <v>2.2064095455852462</v>
      </c>
      <c r="AL173" s="10">
        <f t="shared" si="6"/>
        <v>2.2186468258795631</v>
      </c>
      <c r="AM173" s="10">
        <f t="shared" si="6"/>
        <v>2.2293544461370907</v>
      </c>
      <c r="AN173" s="10">
        <f t="shared" si="6"/>
        <v>2.2388023463643205</v>
      </c>
      <c r="AO173" s="10">
        <f t="shared" si="5"/>
        <v>2.2472004798996363</v>
      </c>
      <c r="AP173" s="10">
        <f t="shared" si="5"/>
        <v>2.2547145993786031</v>
      </c>
      <c r="AQ173" s="10">
        <f t="shared" si="5"/>
        <v>2.261477306909673</v>
      </c>
    </row>
    <row r="174" spans="1:43" x14ac:dyDescent="0.25">
      <c r="A174" s="1">
        <v>41182</v>
      </c>
      <c r="B174" s="10">
        <v>0</v>
      </c>
      <c r="C174" s="10">
        <f>(1-$A$1)*(CF!C174+'TR-E-inf'!$A$2*CF!C174)</f>
        <v>1.7544183380691871</v>
      </c>
      <c r="D174" s="10">
        <f>(1-$A$1)*(CF!D174+'TR-E-inf'!$A$2*CF!D174)</f>
        <v>2.140113811720326</v>
      </c>
      <c r="E174" s="10">
        <f>(1-$A$1)*(CF!E174+'TR-E-inf'!$A$2*CF!E174)</f>
        <v>2.1786476725682307</v>
      </c>
      <c r="F174" s="10">
        <f>(1-$A$1)*(CF!F174+'TR-E-inf'!$A$2*CF!F174)</f>
        <v>2.3132611821463991</v>
      </c>
      <c r="G174" s="10">
        <f>(1-$A$1)*(CF!G174+'TR-E-inf'!$A$2*CF!G174)</f>
        <v>2.2711573378924421</v>
      </c>
      <c r="H174" s="10">
        <f>(1-$A$1)*(CF!H174+'TR-E-inf'!$A$2*CF!H174)</f>
        <v>2.3084376338152377</v>
      </c>
      <c r="I174" s="10">
        <f>(1-$A$1)*(CF!I174+'TR-E-inf'!$A$2*CF!I174)</f>
        <v>2.3084376338152377</v>
      </c>
      <c r="J174" s="10">
        <f>(1-$A$1)*(CF!J174+'TR-E-inf'!$A$2*CF!J174)</f>
        <v>2.3084376338152377</v>
      </c>
      <c r="K174" s="10">
        <f>(1-$A$1)*(CF!K174+'TR-E-inf'!$A$2*CF!K174)</f>
        <v>2.3084376338152377</v>
      </c>
      <c r="L174" s="10">
        <f>(1-$A$1)*(CF!L174+'TR-E-inf'!$A$2*CF!L174)</f>
        <v>2.3084376338152377</v>
      </c>
      <c r="M174" s="10">
        <f>(1-$A$1)*(CF!M174+'TR-E-inf'!$A$2*CF!M174)</f>
        <v>2.3247438570521903</v>
      </c>
      <c r="N174" s="10">
        <f>(1-$A$1)*(CF!N174+'TR-E-inf'!$A$2*CF!N174)</f>
        <v>2.341050080289143</v>
      </c>
      <c r="O174" s="10">
        <f>(1-$A$1)*(CF!O174+'TR-E-inf'!$A$2*CF!O174)</f>
        <v>2.3573563035260952</v>
      </c>
      <c r="P174" s="10">
        <f>(1-$A$1)*(CF!P174+'TR-E-inf'!$A$2*CF!P174)</f>
        <v>2.3736625267630478</v>
      </c>
      <c r="Q174" s="10">
        <f>(1-$A$1)*(CF!Q174+'TR-E-inf'!$A$2*CF!Q174)</f>
        <v>2.3899687500000004</v>
      </c>
      <c r="R174" s="10">
        <f>(1-$A$1)*(CF!R174+'TR-E-inf'!$A$2*CF!R174)</f>
        <v>2.3899687500000004</v>
      </c>
      <c r="S174" s="10">
        <f>(1-$A$1)*(CF!S174+'TR-E-inf'!$A$2*CF!S174)</f>
        <v>2.3899687500000004</v>
      </c>
      <c r="T174" s="10">
        <f>(1-$A$1)*(CF!T174+'TR-E-inf'!$A$2*CF!T174)</f>
        <v>2.3899687500000004</v>
      </c>
      <c r="U174" s="10">
        <f>(1-$A$1)*(CF!U174+'TR-E-inf'!$A$2*CF!U174)</f>
        <v>2.3899687500000004</v>
      </c>
      <c r="V174" s="10">
        <f>(1-$A$1)*(CF!V174+'TR-E-inf'!$A$2*CF!V174)</f>
        <v>2.3899687500000004</v>
      </c>
      <c r="W174" s="10">
        <f t="shared" si="4"/>
        <v>0</v>
      </c>
      <c r="X174" s="10">
        <f t="shared" si="4"/>
        <v>1.7544183380691871</v>
      </c>
      <c r="Y174" s="10">
        <f t="shared" si="7"/>
        <v>1.9472660748947566</v>
      </c>
      <c r="Z174" s="10">
        <f t="shared" si="7"/>
        <v>2.0243932741192481</v>
      </c>
      <c r="AA174" s="10">
        <f t="shared" si="7"/>
        <v>2.0966102511260356</v>
      </c>
      <c r="AB174" s="10">
        <f t="shared" si="7"/>
        <v>2.1315196684793167</v>
      </c>
      <c r="AC174" s="10">
        <f t="shared" si="7"/>
        <v>2.1610059960353039</v>
      </c>
      <c r="AD174" s="10">
        <f t="shared" si="7"/>
        <v>2.1820676585752947</v>
      </c>
      <c r="AE174" s="10">
        <f t="shared" si="7"/>
        <v>2.1978639054802875</v>
      </c>
      <c r="AF174" s="10">
        <f t="shared" si="7"/>
        <v>2.210149875295282</v>
      </c>
      <c r="AG174" s="10">
        <f t="shared" si="6"/>
        <v>2.2199786511472777</v>
      </c>
      <c r="AH174" s="10">
        <f t="shared" si="6"/>
        <v>2.2295027607749969</v>
      </c>
      <c r="AI174" s="10">
        <f t="shared" si="6"/>
        <v>2.2387983707345089</v>
      </c>
      <c r="AJ174" s="10">
        <f t="shared" si="6"/>
        <v>2.2479182117184773</v>
      </c>
      <c r="AK174" s="10">
        <f t="shared" si="6"/>
        <v>2.2568999485073751</v>
      </c>
      <c r="AL174" s="10">
        <f t="shared" si="6"/>
        <v>2.265771201940217</v>
      </c>
      <c r="AM174" s="10">
        <f t="shared" si="6"/>
        <v>2.2735335486939534</v>
      </c>
      <c r="AN174" s="10">
        <f t="shared" si="6"/>
        <v>2.2803826781825443</v>
      </c>
      <c r="AO174" s="10">
        <f t="shared" si="5"/>
        <v>2.2864707932835144</v>
      </c>
      <c r="AP174" s="10">
        <f t="shared" si="5"/>
        <v>2.2919180541633293</v>
      </c>
      <c r="AQ174" s="10">
        <f t="shared" si="5"/>
        <v>2.2968205889551632</v>
      </c>
    </row>
    <row r="175" spans="1:43" x14ac:dyDescent="0.25">
      <c r="A175" s="1">
        <v>41274</v>
      </c>
      <c r="B175" s="10">
        <v>0</v>
      </c>
      <c r="C175" s="10">
        <f>(1-$A$1)*(CF!C175+'TR-E-inf'!$A$2*CF!C175)</f>
        <v>1.8064535253253149</v>
      </c>
      <c r="D175" s="10">
        <f>(1-$A$1)*(CF!D175+'TR-E-inf'!$A$2*CF!D175)</f>
        <v>2.0581827248279736</v>
      </c>
      <c r="E175" s="10">
        <f>(1-$A$1)*(CF!E175+'TR-E-inf'!$A$2*CF!E175)</f>
        <v>2.1156705563573541</v>
      </c>
      <c r="F175" s="10">
        <f>(1-$A$1)*(CF!F175+'TR-E-inf'!$A$2*CF!F175)</f>
        <v>2.2065134125194832</v>
      </c>
      <c r="G175" s="10">
        <f>(1-$A$1)*(CF!G175+'TR-E-inf'!$A$2*CF!G175)</f>
        <v>2.1995865666012087</v>
      </c>
      <c r="H175" s="10">
        <f>(1-$A$1)*(CF!H175+'TR-E-inf'!$A$2*CF!H175)</f>
        <v>2.1895508110588802</v>
      </c>
      <c r="I175" s="10">
        <f>(1-$A$1)*(CF!I175+'TR-E-inf'!$A$2*CF!I175)</f>
        <v>2.1895508110588802</v>
      </c>
      <c r="J175" s="10">
        <f>(1-$A$1)*(CF!J175+'TR-E-inf'!$A$2*CF!J175)</f>
        <v>2.1895508110588802</v>
      </c>
      <c r="K175" s="10">
        <f>(1-$A$1)*(CF!K175+'TR-E-inf'!$A$2*CF!K175)</f>
        <v>2.1895508110588802</v>
      </c>
      <c r="L175" s="10">
        <f>(1-$A$1)*(CF!L175+'TR-E-inf'!$A$2*CF!L175)</f>
        <v>2.1895508110588802</v>
      </c>
      <c r="M175" s="10">
        <f>(1-$A$1)*(CF!M175+'TR-E-inf'!$A$2*CF!M175)</f>
        <v>2.2296343988471046</v>
      </c>
      <c r="N175" s="10">
        <f>(1-$A$1)*(CF!N175+'TR-E-inf'!$A$2*CF!N175)</f>
        <v>2.2697179866353285</v>
      </c>
      <c r="O175" s="10">
        <f>(1-$A$1)*(CF!O175+'TR-E-inf'!$A$2*CF!O175)</f>
        <v>2.3098015744235525</v>
      </c>
      <c r="P175" s="10">
        <f>(1-$A$1)*(CF!P175+'TR-E-inf'!$A$2*CF!P175)</f>
        <v>2.3498851622117765</v>
      </c>
      <c r="Q175" s="10">
        <f>(1-$A$1)*(CF!Q175+'TR-E-inf'!$A$2*CF!Q175)</f>
        <v>2.3899687500000004</v>
      </c>
      <c r="R175" s="10">
        <f>(1-$A$1)*(CF!R175+'TR-E-inf'!$A$2*CF!R175)</f>
        <v>2.3899687500000004</v>
      </c>
      <c r="S175" s="10">
        <f>(1-$A$1)*(CF!S175+'TR-E-inf'!$A$2*CF!S175)</f>
        <v>2.3899687500000004</v>
      </c>
      <c r="T175" s="10">
        <f>(1-$A$1)*(CF!T175+'TR-E-inf'!$A$2*CF!T175)</f>
        <v>2.3899687500000004</v>
      </c>
      <c r="U175" s="10">
        <f>(1-$A$1)*(CF!U175+'TR-E-inf'!$A$2*CF!U175)</f>
        <v>2.3899687500000004</v>
      </c>
      <c r="V175" s="10">
        <f>(1-$A$1)*(CF!V175+'TR-E-inf'!$A$2*CF!V175)</f>
        <v>2.3899687500000004</v>
      </c>
      <c r="W175" s="10">
        <f t="shared" si="4"/>
        <v>0</v>
      </c>
      <c r="X175" s="10">
        <f t="shared" si="4"/>
        <v>1.8064535253253149</v>
      </c>
      <c r="Y175" s="10">
        <f t="shared" si="7"/>
        <v>1.9323181250766441</v>
      </c>
      <c r="Z175" s="10">
        <f t="shared" si="7"/>
        <v>1.993435602170214</v>
      </c>
      <c r="AA175" s="10">
        <f t="shared" si="7"/>
        <v>2.0467050547575312</v>
      </c>
      <c r="AB175" s="10">
        <f t="shared" si="7"/>
        <v>2.0772813571262665</v>
      </c>
      <c r="AC175" s="10">
        <f t="shared" si="7"/>
        <v>2.095992932781702</v>
      </c>
      <c r="AD175" s="10">
        <f t="shared" si="7"/>
        <v>2.1093583439641561</v>
      </c>
      <c r="AE175" s="10">
        <f t="shared" si="7"/>
        <v>2.1193824023509964</v>
      </c>
      <c r="AF175" s="10">
        <f t="shared" si="7"/>
        <v>2.1271788922074277</v>
      </c>
      <c r="AG175" s="10">
        <f t="shared" si="6"/>
        <v>2.1334160840925729</v>
      </c>
      <c r="AH175" s="10">
        <f t="shared" si="6"/>
        <v>2.1421632036157123</v>
      </c>
      <c r="AI175" s="10">
        <f t="shared" si="6"/>
        <v>2.1527927688673469</v>
      </c>
      <c r="AJ175" s="10">
        <f t="shared" si="6"/>
        <v>2.1648703692947473</v>
      </c>
      <c r="AK175" s="10">
        <f t="shared" si="6"/>
        <v>2.1780857116459638</v>
      </c>
      <c r="AL175" s="10">
        <f t="shared" si="6"/>
        <v>2.1922112475362332</v>
      </c>
      <c r="AM175" s="10">
        <f t="shared" si="6"/>
        <v>2.2045710914402186</v>
      </c>
      <c r="AN175" s="10">
        <f t="shared" si="6"/>
        <v>2.2154768360613821</v>
      </c>
      <c r="AO175" s="10">
        <f t="shared" si="5"/>
        <v>2.2251708312801943</v>
      </c>
      <c r="AP175" s="10">
        <f t="shared" si="5"/>
        <v>2.2338444059496578</v>
      </c>
      <c r="AQ175" s="10">
        <f t="shared" si="5"/>
        <v>2.2416506231521751</v>
      </c>
    </row>
    <row r="176" spans="1:43" x14ac:dyDescent="0.25">
      <c r="A176" s="1">
        <v>41364</v>
      </c>
      <c r="B176" s="10">
        <v>0</v>
      </c>
      <c r="C176" s="10">
        <f>(1-$A$1)*(CF!C176+'TR-E-inf'!$A$2*CF!C176)</f>
        <v>1.8584887125814427</v>
      </c>
      <c r="D176" s="10">
        <f>(1-$A$1)*(CF!D176+'TR-E-inf'!$A$2*CF!D176)</f>
        <v>1.9762516379356201</v>
      </c>
      <c r="E176" s="10">
        <f>(1-$A$1)*(CF!E176+'TR-E-inf'!$A$2*CF!E176)</f>
        <v>2.0526934401464789</v>
      </c>
      <c r="F176" s="10">
        <f>(1-$A$1)*(CF!F176+'TR-E-inf'!$A$2*CF!F176)</f>
        <v>2.0997656428925668</v>
      </c>
      <c r="G176" s="10">
        <f>(1-$A$1)*(CF!G176+'TR-E-inf'!$A$2*CF!G176)</f>
        <v>2.1280157953099761</v>
      </c>
      <c r="H176" s="10">
        <f>(1-$A$1)*(CF!H176+'TR-E-inf'!$A$2*CF!H176)</f>
        <v>2.0706639883025226</v>
      </c>
      <c r="I176" s="10">
        <f>(1-$A$1)*(CF!I176+'TR-E-inf'!$A$2*CF!I176)</f>
        <v>2.0706639883025226</v>
      </c>
      <c r="J176" s="10">
        <f>(1-$A$1)*(CF!J176+'TR-E-inf'!$A$2*CF!J176)</f>
        <v>2.0706639883025226</v>
      </c>
      <c r="K176" s="10">
        <f>(1-$A$1)*(CF!K176+'TR-E-inf'!$A$2*CF!K176)</f>
        <v>2.0706639883025226</v>
      </c>
      <c r="L176" s="10">
        <f>(1-$A$1)*(CF!L176+'TR-E-inf'!$A$2*CF!L176)</f>
        <v>2.0706639883025226</v>
      </c>
      <c r="M176" s="10">
        <f>(1-$A$1)*(CF!M176+'TR-E-inf'!$A$2*CF!M176)</f>
        <v>2.1345249406420179</v>
      </c>
      <c r="N176" s="10">
        <f>(1-$A$1)*(CF!N176+'TR-E-inf'!$A$2*CF!N176)</f>
        <v>2.1983858929815137</v>
      </c>
      <c r="O176" s="10">
        <f>(1-$A$1)*(CF!O176+'TR-E-inf'!$A$2*CF!O176)</f>
        <v>2.2622468453210094</v>
      </c>
      <c r="P176" s="10">
        <f>(1-$A$1)*(CF!P176+'TR-E-inf'!$A$2*CF!P176)</f>
        <v>2.3261077976605047</v>
      </c>
      <c r="Q176" s="10">
        <f>(1-$A$1)*(CF!Q176+'TR-E-inf'!$A$2*CF!Q176)</f>
        <v>2.3899687500000004</v>
      </c>
      <c r="R176" s="10">
        <f>(1-$A$1)*(CF!R176+'TR-E-inf'!$A$2*CF!R176)</f>
        <v>2.3899687500000004</v>
      </c>
      <c r="S176" s="10">
        <f>(1-$A$1)*(CF!S176+'TR-E-inf'!$A$2*CF!S176)</f>
        <v>2.3899687500000004</v>
      </c>
      <c r="T176" s="10">
        <f>(1-$A$1)*(CF!T176+'TR-E-inf'!$A$2*CF!T176)</f>
        <v>2.3899687500000004</v>
      </c>
      <c r="U176" s="10">
        <f>(1-$A$1)*(CF!U176+'TR-E-inf'!$A$2*CF!U176)</f>
        <v>2.3899687500000004</v>
      </c>
      <c r="V176" s="10">
        <f>(1-$A$1)*(CF!V176+'TR-E-inf'!$A$2*CF!V176)</f>
        <v>2.3899687500000004</v>
      </c>
      <c r="W176" s="10">
        <f t="shared" si="4"/>
        <v>0</v>
      </c>
      <c r="X176" s="10">
        <f t="shared" si="4"/>
        <v>1.8584887125814427</v>
      </c>
      <c r="Y176" s="10">
        <f t="shared" si="7"/>
        <v>1.9173701752585313</v>
      </c>
      <c r="Z176" s="10">
        <f t="shared" si="7"/>
        <v>1.9624779302211806</v>
      </c>
      <c r="AA176" s="10">
        <f t="shared" si="7"/>
        <v>1.9967998583890272</v>
      </c>
      <c r="AB176" s="10">
        <f t="shared" si="7"/>
        <v>2.0230430457732167</v>
      </c>
      <c r="AC176" s="10">
        <f t="shared" si="7"/>
        <v>2.0309798695281009</v>
      </c>
      <c r="AD176" s="10">
        <f t="shared" si="7"/>
        <v>2.0366490293530179</v>
      </c>
      <c r="AE176" s="10">
        <f t="shared" si="7"/>
        <v>2.0409008992217061</v>
      </c>
      <c r="AF176" s="10">
        <f t="shared" si="7"/>
        <v>2.0442079091195748</v>
      </c>
      <c r="AG176" s="10">
        <f t="shared" si="6"/>
        <v>2.0468535170378699</v>
      </c>
      <c r="AH176" s="10">
        <f t="shared" si="6"/>
        <v>2.0548236464564287</v>
      </c>
      <c r="AI176" s="10">
        <f t="shared" si="6"/>
        <v>2.0667871670001858</v>
      </c>
      <c r="AJ176" s="10">
        <f t="shared" si="6"/>
        <v>2.0818225268710182</v>
      </c>
      <c r="AK176" s="10">
        <f t="shared" si="6"/>
        <v>2.0992714747845529</v>
      </c>
      <c r="AL176" s="10">
        <f t="shared" si="6"/>
        <v>2.1186512931322494</v>
      </c>
      <c r="AM176" s="10">
        <f t="shared" si="6"/>
        <v>2.1356086341864837</v>
      </c>
      <c r="AN176" s="10">
        <f t="shared" si="6"/>
        <v>2.15057099394022</v>
      </c>
      <c r="AO176" s="10">
        <f t="shared" si="5"/>
        <v>2.1638708692768747</v>
      </c>
      <c r="AP176" s="10">
        <f t="shared" si="5"/>
        <v>2.1757707577359864</v>
      </c>
      <c r="AQ176" s="10">
        <f t="shared" si="5"/>
        <v>2.1864806573491871</v>
      </c>
    </row>
    <row r="177" spans="1:43" x14ac:dyDescent="0.25">
      <c r="A177" s="1">
        <v>41455</v>
      </c>
      <c r="B177" s="10">
        <v>0</v>
      </c>
      <c r="C177" s="10">
        <f>(1-$A$1)*(CF!C177+'TR-E-inf'!$A$2*CF!C177)</f>
        <v>1.7182517223823515</v>
      </c>
      <c r="D177" s="10">
        <f>(1-$A$1)*(CF!D177+'TR-E-inf'!$A$2*CF!D177)</f>
        <v>1.9627082744525801</v>
      </c>
      <c r="E177" s="10">
        <f>(1-$A$1)*(CF!E177+'TR-E-inf'!$A$2*CF!E177)</f>
        <v>2.0798623180876774</v>
      </c>
      <c r="F177" s="10">
        <f>(1-$A$1)*(CF!F177+'TR-E-inf'!$A$2*CF!F177)</f>
        <v>2.1070743038546023</v>
      </c>
      <c r="G177" s="10">
        <f>(1-$A$1)*(CF!G177+'TR-E-inf'!$A$2*CF!G177)</f>
        <v>2.1559495785877232</v>
      </c>
      <c r="H177" s="10">
        <f>(1-$A$1)*(CF!H177+'TR-E-inf'!$A$2*CF!H177)</f>
        <v>2.1109007660132342</v>
      </c>
      <c r="I177" s="10">
        <f>(1-$A$1)*(CF!I177+'TR-E-inf'!$A$2*CF!I177)</f>
        <v>2.1109007660132342</v>
      </c>
      <c r="J177" s="10">
        <f>(1-$A$1)*(CF!J177+'TR-E-inf'!$A$2*CF!J177)</f>
        <v>2.1109007660132342</v>
      </c>
      <c r="K177" s="10">
        <f>(1-$A$1)*(CF!K177+'TR-E-inf'!$A$2*CF!K177)</f>
        <v>2.1109007660132342</v>
      </c>
      <c r="L177" s="10">
        <f>(1-$A$1)*(CF!L177+'TR-E-inf'!$A$2*CF!L177)</f>
        <v>2.1109007660132342</v>
      </c>
      <c r="M177" s="10">
        <f>(1-$A$1)*(CF!M177+'TR-E-inf'!$A$2*CF!M177)</f>
        <v>2.1667143628105876</v>
      </c>
      <c r="N177" s="10">
        <f>(1-$A$1)*(CF!N177+'TR-E-inf'!$A$2*CF!N177)</f>
        <v>2.2225279596079406</v>
      </c>
      <c r="O177" s="10">
        <f>(1-$A$1)*(CF!O177+'TR-E-inf'!$A$2*CF!O177)</f>
        <v>2.278341556405294</v>
      </c>
      <c r="P177" s="10">
        <f>(1-$A$1)*(CF!P177+'TR-E-inf'!$A$2*CF!P177)</f>
        <v>2.3341551532026474</v>
      </c>
      <c r="Q177" s="10">
        <f>(1-$A$1)*(CF!Q177+'TR-E-inf'!$A$2*CF!Q177)</f>
        <v>2.3899687500000004</v>
      </c>
      <c r="R177" s="10">
        <f>(1-$A$1)*(CF!R177+'TR-E-inf'!$A$2*CF!R177)</f>
        <v>2.3899687500000004</v>
      </c>
      <c r="S177" s="10">
        <f>(1-$A$1)*(CF!S177+'TR-E-inf'!$A$2*CF!S177)</f>
        <v>2.3899687500000004</v>
      </c>
      <c r="T177" s="10">
        <f>(1-$A$1)*(CF!T177+'TR-E-inf'!$A$2*CF!T177)</f>
        <v>2.3899687500000004</v>
      </c>
      <c r="U177" s="10">
        <f>(1-$A$1)*(CF!U177+'TR-E-inf'!$A$2*CF!U177)</f>
        <v>2.3899687500000004</v>
      </c>
      <c r="V177" s="10">
        <f>(1-$A$1)*(CF!V177+'TR-E-inf'!$A$2*CF!V177)</f>
        <v>2.3899687500000004</v>
      </c>
      <c r="W177" s="10">
        <f t="shared" si="4"/>
        <v>0</v>
      </c>
      <c r="X177" s="10">
        <f t="shared" si="4"/>
        <v>1.7182517223823515</v>
      </c>
      <c r="Y177" s="10">
        <f t="shared" si="7"/>
        <v>1.8404799984174658</v>
      </c>
      <c r="Z177" s="10">
        <f t="shared" si="7"/>
        <v>1.9202741049742029</v>
      </c>
      <c r="AA177" s="10">
        <f t="shared" si="7"/>
        <v>1.9669741546943027</v>
      </c>
      <c r="AB177" s="10">
        <f t="shared" si="7"/>
        <v>2.0047692394729868</v>
      </c>
      <c r="AC177" s="10">
        <f t="shared" si="7"/>
        <v>2.0224578272296947</v>
      </c>
      <c r="AD177" s="10">
        <f t="shared" si="7"/>
        <v>2.0350925327702005</v>
      </c>
      <c r="AE177" s="10">
        <f t="shared" si="7"/>
        <v>2.0445685619255798</v>
      </c>
      <c r="AF177" s="10">
        <f t="shared" si="7"/>
        <v>2.0519388068242082</v>
      </c>
      <c r="AG177" s="10">
        <f t="shared" si="6"/>
        <v>2.0578350027431105</v>
      </c>
      <c r="AH177" s="10">
        <f t="shared" si="6"/>
        <v>2.0677331263856087</v>
      </c>
      <c r="AI177" s="10">
        <f t="shared" si="6"/>
        <v>2.0806326958208028</v>
      </c>
      <c r="AJ177" s="10">
        <f t="shared" si="6"/>
        <v>2.0958410697119172</v>
      </c>
      <c r="AK177" s="10">
        <f t="shared" si="6"/>
        <v>2.1128635042469694</v>
      </c>
      <c r="AL177" s="10">
        <f t="shared" si="6"/>
        <v>2.1313371872971714</v>
      </c>
      <c r="AM177" s="10">
        <f t="shared" si="6"/>
        <v>2.1475016599660983</v>
      </c>
      <c r="AN177" s="10">
        <f t="shared" ref="AN177:AQ202" si="8">+(AM177*AM$3+S177)/AN$3</f>
        <v>2.1617644299680925</v>
      </c>
      <c r="AO177" s="10">
        <f t="shared" si="5"/>
        <v>2.1744424477476429</v>
      </c>
      <c r="AP177" s="10">
        <f t="shared" si="5"/>
        <v>2.1857859373398725</v>
      </c>
      <c r="AQ177" s="10">
        <f t="shared" si="5"/>
        <v>2.1959950779728787</v>
      </c>
    </row>
    <row r="178" spans="1:43" x14ac:dyDescent="0.25">
      <c r="A178" s="1">
        <v>41547</v>
      </c>
      <c r="B178" s="10">
        <v>0</v>
      </c>
      <c r="C178" s="10">
        <f>(1-$A$1)*(CF!C178+'TR-E-inf'!$A$2*CF!C178)</f>
        <v>1.5780147321832605</v>
      </c>
      <c r="D178" s="10">
        <f>(1-$A$1)*(CF!D178+'TR-E-inf'!$A$2*CF!D178)</f>
        <v>1.9491649109695401</v>
      </c>
      <c r="E178" s="10">
        <f>(1-$A$1)*(CF!E178+'TR-E-inf'!$A$2*CF!E178)</f>
        <v>2.1070311960288763</v>
      </c>
      <c r="F178" s="10">
        <f>(1-$A$1)*(CF!F178+'TR-E-inf'!$A$2*CF!F178)</f>
        <v>2.1143829648166368</v>
      </c>
      <c r="G178" s="10">
        <f>(1-$A$1)*(CF!G178+'TR-E-inf'!$A$2*CF!G178)</f>
        <v>2.1838833618654698</v>
      </c>
      <c r="H178" s="10">
        <f>(1-$A$1)*(CF!H178+'TR-E-inf'!$A$2*CF!H178)</f>
        <v>2.1511375437239466</v>
      </c>
      <c r="I178" s="10">
        <f>(1-$A$1)*(CF!I178+'TR-E-inf'!$A$2*CF!I178)</f>
        <v>2.1511375437239466</v>
      </c>
      <c r="J178" s="10">
        <f>(1-$A$1)*(CF!J178+'TR-E-inf'!$A$2*CF!J178)</f>
        <v>2.1511375437239466</v>
      </c>
      <c r="K178" s="10">
        <f>(1-$A$1)*(CF!K178+'TR-E-inf'!$A$2*CF!K178)</f>
        <v>2.1511375437239466</v>
      </c>
      <c r="L178" s="10">
        <f>(1-$A$1)*(CF!L178+'TR-E-inf'!$A$2*CF!L178)</f>
        <v>2.1511375437239466</v>
      </c>
      <c r="M178" s="10">
        <f>(1-$A$1)*(CF!M178+'TR-E-inf'!$A$2*CF!M178)</f>
        <v>2.1989037849791568</v>
      </c>
      <c r="N178" s="10">
        <f>(1-$A$1)*(CF!N178+'TR-E-inf'!$A$2*CF!N178)</f>
        <v>2.246670026234368</v>
      </c>
      <c r="O178" s="10">
        <f>(1-$A$1)*(CF!O178+'TR-E-inf'!$A$2*CF!O178)</f>
        <v>2.2944362674895782</v>
      </c>
      <c r="P178" s="10">
        <f>(1-$A$1)*(CF!P178+'TR-E-inf'!$A$2*CF!P178)</f>
        <v>2.3422025087447893</v>
      </c>
      <c r="Q178" s="10">
        <f>(1-$A$1)*(CF!Q178+'TR-E-inf'!$A$2*CF!Q178)</f>
        <v>2.3899687500000004</v>
      </c>
      <c r="R178" s="10">
        <f>(1-$A$1)*(CF!R178+'TR-E-inf'!$A$2*CF!R178)</f>
        <v>2.3899687500000004</v>
      </c>
      <c r="S178" s="10">
        <f>(1-$A$1)*(CF!S178+'TR-E-inf'!$A$2*CF!S178)</f>
        <v>2.3899687500000004</v>
      </c>
      <c r="T178" s="10">
        <f>(1-$A$1)*(CF!T178+'TR-E-inf'!$A$2*CF!T178)</f>
        <v>2.3899687500000004</v>
      </c>
      <c r="U178" s="10">
        <f>(1-$A$1)*(CF!U178+'TR-E-inf'!$A$2*CF!U178)</f>
        <v>2.3899687500000004</v>
      </c>
      <c r="V178" s="10">
        <f>(1-$A$1)*(CF!V178+'TR-E-inf'!$A$2*CF!V178)</f>
        <v>2.3899687500000004</v>
      </c>
      <c r="W178" s="10">
        <f t="shared" si="4"/>
        <v>0</v>
      </c>
      <c r="X178" s="10">
        <f t="shared" si="4"/>
        <v>1.5780147321832605</v>
      </c>
      <c r="Y178" s="10">
        <f t="shared" si="7"/>
        <v>1.7635898215764003</v>
      </c>
      <c r="Z178" s="10">
        <f t="shared" si="7"/>
        <v>1.8780702797272255</v>
      </c>
      <c r="AA178" s="10">
        <f t="shared" si="7"/>
        <v>1.9371484509995782</v>
      </c>
      <c r="AB178" s="10">
        <f t="shared" si="7"/>
        <v>1.9864954331727567</v>
      </c>
      <c r="AC178" s="10">
        <f t="shared" si="7"/>
        <v>2.0139357849312884</v>
      </c>
      <c r="AD178" s="10">
        <f t="shared" si="7"/>
        <v>2.0335360361873827</v>
      </c>
      <c r="AE178" s="10">
        <f t="shared" si="7"/>
        <v>2.0482362246294534</v>
      </c>
      <c r="AF178" s="10">
        <f t="shared" ref="AF178:AM202" si="9">+(AE178*AE$3+K178)/AF$3</f>
        <v>2.0596697045288419</v>
      </c>
      <c r="AG178" s="10">
        <f t="shared" si="9"/>
        <v>2.0688164884483529</v>
      </c>
      <c r="AH178" s="10">
        <f t="shared" si="9"/>
        <v>2.0806426063147896</v>
      </c>
      <c r="AI178" s="10">
        <f t="shared" si="9"/>
        <v>2.0944782246414211</v>
      </c>
      <c r="AJ178" s="10">
        <f t="shared" si="9"/>
        <v>2.109859612552818</v>
      </c>
      <c r="AK178" s="10">
        <f t="shared" si="9"/>
        <v>2.1264555337093873</v>
      </c>
      <c r="AL178" s="10">
        <f t="shared" si="9"/>
        <v>2.1440230814620946</v>
      </c>
      <c r="AM178" s="10">
        <f t="shared" si="9"/>
        <v>2.1593946857457138</v>
      </c>
      <c r="AN178" s="10">
        <f t="shared" si="8"/>
        <v>2.1729578659959659</v>
      </c>
      <c r="AO178" s="10">
        <f t="shared" si="5"/>
        <v>2.1850140262184126</v>
      </c>
      <c r="AP178" s="10">
        <f t="shared" si="5"/>
        <v>2.195801116943759</v>
      </c>
      <c r="AQ178" s="10">
        <f t="shared" si="5"/>
        <v>2.2055094985965713</v>
      </c>
    </row>
    <row r="179" spans="1:43" x14ac:dyDescent="0.25">
      <c r="A179" s="1">
        <v>41639</v>
      </c>
      <c r="B179" s="10">
        <v>0</v>
      </c>
      <c r="C179" s="10">
        <f>(1-$A$1)*(CF!C179+'TR-E-inf'!$A$2*CF!C179)</f>
        <v>1.6460211023516214</v>
      </c>
      <c r="D179" s="10">
        <f>(1-$A$1)*(CF!D179+'TR-E-inf'!$A$2*CF!D179)</f>
        <v>1.9642506482478872</v>
      </c>
      <c r="E179" s="10">
        <f>(1-$A$1)*(CF!E179+'TR-E-inf'!$A$2*CF!E179)</f>
        <v>2.1106255864547814</v>
      </c>
      <c r="F179" s="10">
        <f>(1-$A$1)*(CF!F179+'TR-E-inf'!$A$2*CF!F179)</f>
        <v>2.1571032660919509</v>
      </c>
      <c r="G179" s="10">
        <f>(1-$A$1)*(CF!G179+'TR-E-inf'!$A$2*CF!G179)</f>
        <v>2.1480814373114634</v>
      </c>
      <c r="H179" s="10">
        <f>(1-$A$1)*(CF!H179+'TR-E-inf'!$A$2*CF!H179)</f>
        <v>2.1016113772328211</v>
      </c>
      <c r="I179" s="10">
        <f>(1-$A$1)*(CF!I179+'TR-E-inf'!$A$2*CF!I179)</f>
        <v>2.1016113772328211</v>
      </c>
      <c r="J179" s="10">
        <f>(1-$A$1)*(CF!J179+'TR-E-inf'!$A$2*CF!J179)</f>
        <v>2.1016113772328211</v>
      </c>
      <c r="K179" s="10">
        <f>(1-$A$1)*(CF!K179+'TR-E-inf'!$A$2*CF!K179)</f>
        <v>2.1016113772328211</v>
      </c>
      <c r="L179" s="10">
        <f>(1-$A$1)*(CF!L179+'TR-E-inf'!$A$2*CF!L179)</f>
        <v>2.1016113772328211</v>
      </c>
      <c r="M179" s="10">
        <f>(1-$A$1)*(CF!M179+'TR-E-inf'!$A$2*CF!M179)</f>
        <v>2.1592828517862568</v>
      </c>
      <c r="N179" s="10">
        <f>(1-$A$1)*(CF!N179+'TR-E-inf'!$A$2*CF!N179)</f>
        <v>2.2169543263396925</v>
      </c>
      <c r="O179" s="10">
        <f>(1-$A$1)*(CF!O179+'TR-E-inf'!$A$2*CF!O179)</f>
        <v>2.2746258008931286</v>
      </c>
      <c r="P179" s="10">
        <f>(1-$A$1)*(CF!P179+'TR-E-inf'!$A$2*CF!P179)</f>
        <v>2.3322972754465647</v>
      </c>
      <c r="Q179" s="10">
        <f>(1-$A$1)*(CF!Q179+'TR-E-inf'!$A$2*CF!Q179)</f>
        <v>2.3899687500000004</v>
      </c>
      <c r="R179" s="10">
        <f>(1-$A$1)*(CF!R179+'TR-E-inf'!$A$2*CF!R179)</f>
        <v>2.3899687500000004</v>
      </c>
      <c r="S179" s="10">
        <f>(1-$A$1)*(CF!S179+'TR-E-inf'!$A$2*CF!S179)</f>
        <v>2.3899687500000004</v>
      </c>
      <c r="T179" s="10">
        <f>(1-$A$1)*(CF!T179+'TR-E-inf'!$A$2*CF!T179)</f>
        <v>2.3899687500000004</v>
      </c>
      <c r="U179" s="10">
        <f>(1-$A$1)*(CF!U179+'TR-E-inf'!$A$2*CF!U179)</f>
        <v>2.3899687500000004</v>
      </c>
      <c r="V179" s="10">
        <f>(1-$A$1)*(CF!V179+'TR-E-inf'!$A$2*CF!V179)</f>
        <v>2.3899687500000004</v>
      </c>
      <c r="W179" s="10">
        <f t="shared" si="4"/>
        <v>0</v>
      </c>
      <c r="X179" s="10">
        <f t="shared" si="4"/>
        <v>1.6460211023516214</v>
      </c>
      <c r="Y179" s="10">
        <f t="shared" ref="Y179:AE202" si="10">+(X179*X$3+D179)/Y$3</f>
        <v>1.8051358752997544</v>
      </c>
      <c r="Z179" s="10">
        <f t="shared" si="10"/>
        <v>1.9069657790180967</v>
      </c>
      <c r="AA179" s="10">
        <f t="shared" si="10"/>
        <v>1.9695001507865602</v>
      </c>
      <c r="AB179" s="10">
        <f t="shared" si="10"/>
        <v>2.0052164080915409</v>
      </c>
      <c r="AC179" s="10">
        <f t="shared" si="10"/>
        <v>2.0212822362817544</v>
      </c>
      <c r="AD179" s="10">
        <f t="shared" si="10"/>
        <v>2.0327578278461926</v>
      </c>
      <c r="AE179" s="10">
        <f t="shared" si="10"/>
        <v>2.0413645215195211</v>
      </c>
      <c r="AF179" s="10">
        <f t="shared" si="9"/>
        <v>2.0480586165987766</v>
      </c>
      <c r="AG179" s="10">
        <f t="shared" si="9"/>
        <v>2.053413892662181</v>
      </c>
      <c r="AH179" s="10">
        <f t="shared" si="9"/>
        <v>2.0630383434916424</v>
      </c>
      <c r="AI179" s="10">
        <f t="shared" si="9"/>
        <v>2.0758646753956467</v>
      </c>
      <c r="AJ179" s="10">
        <f t="shared" si="9"/>
        <v>2.091153992741607</v>
      </c>
      <c r="AK179" s="10">
        <f t="shared" si="9"/>
        <v>2.1083785129348183</v>
      </c>
      <c r="AL179" s="10">
        <f t="shared" si="9"/>
        <v>2.1271511954058306</v>
      </c>
      <c r="AM179" s="10">
        <f t="shared" si="9"/>
        <v>2.1435772925679664</v>
      </c>
      <c r="AN179" s="10">
        <f t="shared" si="8"/>
        <v>2.1580709077110272</v>
      </c>
      <c r="AO179" s="10">
        <f t="shared" si="5"/>
        <v>2.1709541211715258</v>
      </c>
      <c r="AP179" s="10">
        <f t="shared" si="5"/>
        <v>2.1824812068993404</v>
      </c>
      <c r="AQ179" s="10">
        <f t="shared" si="5"/>
        <v>2.1928555840543735</v>
      </c>
    </row>
    <row r="180" spans="1:43" x14ac:dyDescent="0.25">
      <c r="A180" s="1">
        <v>41729</v>
      </c>
      <c r="B180" s="10">
        <v>0</v>
      </c>
      <c r="C180" s="10">
        <f>(1-$A$1)*(CF!C180+'TR-E-inf'!$A$2*CF!C180)</f>
        <v>1.7140274725199824</v>
      </c>
      <c r="D180" s="10">
        <f>(1-$A$1)*(CF!D180+'TR-E-inf'!$A$2*CF!D180)</f>
        <v>1.9793363855262351</v>
      </c>
      <c r="E180" s="10">
        <f>(1-$A$1)*(CF!E180+'TR-E-inf'!$A$2*CF!E180)</f>
        <v>2.1142199768806864</v>
      </c>
      <c r="F180" s="10">
        <f>(1-$A$1)*(CF!F180+'TR-E-inf'!$A$2*CF!F180)</f>
        <v>2.1998235673672655</v>
      </c>
      <c r="G180" s="10">
        <f>(1-$A$1)*(CF!G180+'TR-E-inf'!$A$2*CF!G180)</f>
        <v>2.1122795127574552</v>
      </c>
      <c r="H180" s="10">
        <f>(1-$A$1)*(CF!H180+'TR-E-inf'!$A$2*CF!H180)</f>
        <v>2.0520852107416956</v>
      </c>
      <c r="I180" s="10">
        <f>(1-$A$1)*(CF!I180+'TR-E-inf'!$A$2*CF!I180)</f>
        <v>2.0520852107416956</v>
      </c>
      <c r="J180" s="10">
        <f>(1-$A$1)*(CF!J180+'TR-E-inf'!$A$2*CF!J180)</f>
        <v>2.0520852107416956</v>
      </c>
      <c r="K180" s="10">
        <f>(1-$A$1)*(CF!K180+'TR-E-inf'!$A$2*CF!K180)</f>
        <v>2.0520852107416956</v>
      </c>
      <c r="L180" s="10">
        <f>(1-$A$1)*(CF!L180+'TR-E-inf'!$A$2*CF!L180)</f>
        <v>2.0520852107416956</v>
      </c>
      <c r="M180" s="10">
        <f>(1-$A$1)*(CF!M180+'TR-E-inf'!$A$2*CF!M180)</f>
        <v>2.1196619185933567</v>
      </c>
      <c r="N180" s="10">
        <f>(1-$A$1)*(CF!N180+'TR-E-inf'!$A$2*CF!N180)</f>
        <v>2.1872386264450179</v>
      </c>
      <c r="O180" s="10">
        <f>(1-$A$1)*(CF!O180+'TR-E-inf'!$A$2*CF!O180)</f>
        <v>2.2548153342966786</v>
      </c>
      <c r="P180" s="10">
        <f>(1-$A$1)*(CF!P180+'TR-E-inf'!$A$2*CF!P180)</f>
        <v>2.3223920421483397</v>
      </c>
      <c r="Q180" s="10">
        <f>(1-$A$1)*(CF!Q180+'TR-E-inf'!$A$2*CF!Q180)</f>
        <v>2.3899687500000004</v>
      </c>
      <c r="R180" s="10">
        <f>(1-$A$1)*(CF!R180+'TR-E-inf'!$A$2*CF!R180)</f>
        <v>2.3899687500000004</v>
      </c>
      <c r="S180" s="10">
        <f>(1-$A$1)*(CF!S180+'TR-E-inf'!$A$2*CF!S180)</f>
        <v>2.3899687500000004</v>
      </c>
      <c r="T180" s="10">
        <f>(1-$A$1)*(CF!T180+'TR-E-inf'!$A$2*CF!T180)</f>
        <v>2.3899687500000004</v>
      </c>
      <c r="U180" s="10">
        <f>(1-$A$1)*(CF!U180+'TR-E-inf'!$A$2*CF!U180)</f>
        <v>2.3899687500000004</v>
      </c>
      <c r="V180" s="10">
        <f>(1-$A$1)*(CF!V180+'TR-E-inf'!$A$2*CF!V180)</f>
        <v>2.3899687500000004</v>
      </c>
      <c r="W180" s="10">
        <f t="shared" si="4"/>
        <v>0</v>
      </c>
      <c r="X180" s="10">
        <f t="shared" si="4"/>
        <v>1.7140274725199824</v>
      </c>
      <c r="Y180" s="10">
        <f t="shared" si="10"/>
        <v>1.8466819290231089</v>
      </c>
      <c r="Z180" s="10">
        <f t="shared" si="10"/>
        <v>1.9358612783089679</v>
      </c>
      <c r="AA180" s="10">
        <f t="shared" si="10"/>
        <v>2.0018518505735425</v>
      </c>
      <c r="AB180" s="10">
        <f t="shared" si="10"/>
        <v>2.0239373830103249</v>
      </c>
      <c r="AC180" s="10">
        <f t="shared" si="10"/>
        <v>2.0286286876322199</v>
      </c>
      <c r="AD180" s="10">
        <f t="shared" si="10"/>
        <v>2.0319796195050022</v>
      </c>
      <c r="AE180" s="10">
        <f t="shared" si="10"/>
        <v>2.0344928184095887</v>
      </c>
      <c r="AF180" s="10">
        <f t="shared" si="9"/>
        <v>2.0364475286687114</v>
      </c>
      <c r="AG180" s="10">
        <f t="shared" si="9"/>
        <v>2.0380112968760096</v>
      </c>
      <c r="AH180" s="10">
        <f t="shared" si="9"/>
        <v>2.0454340806684956</v>
      </c>
      <c r="AI180" s="10">
        <f t="shared" si="9"/>
        <v>2.0572511261498727</v>
      </c>
      <c r="AJ180" s="10">
        <f t="shared" si="9"/>
        <v>2.0724483729303964</v>
      </c>
      <c r="AK180" s="10">
        <f t="shared" si="9"/>
        <v>2.0903014921602496</v>
      </c>
      <c r="AL180" s="10">
        <f t="shared" si="9"/>
        <v>2.1102793093495662</v>
      </c>
      <c r="AM180" s="10">
        <f t="shared" si="9"/>
        <v>2.1277598993902185</v>
      </c>
      <c r="AN180" s="10">
        <f t="shared" si="8"/>
        <v>2.143183949426088</v>
      </c>
      <c r="AO180" s="10">
        <f t="shared" si="5"/>
        <v>2.1568942161246389</v>
      </c>
      <c r="AP180" s="10">
        <f t="shared" si="5"/>
        <v>2.169161296854921</v>
      </c>
      <c r="AQ180" s="10">
        <f t="shared" si="5"/>
        <v>2.1802016695121749</v>
      </c>
    </row>
    <row r="181" spans="1:43" x14ac:dyDescent="0.25">
      <c r="A181" s="1">
        <v>41820</v>
      </c>
      <c r="B181" s="10">
        <v>0</v>
      </c>
      <c r="C181" s="10">
        <f>(1-$A$1)*(CF!C181+'TR-E-inf'!$A$2*CF!C181)</f>
        <v>1.87994665604999</v>
      </c>
      <c r="D181" s="10">
        <f>(1-$A$1)*(CF!D181+'TR-E-inf'!$A$2*CF!D181)</f>
        <v>1.9579393875559263</v>
      </c>
      <c r="E181" s="10">
        <f>(1-$A$1)*(CF!E181+'TR-E-inf'!$A$2*CF!E181)</f>
        <v>2.0893857673662413</v>
      </c>
      <c r="F181" s="10">
        <f>(1-$A$1)*(CF!F181+'TR-E-inf'!$A$2*CF!F181)</f>
        <v>2.1348346868043193</v>
      </c>
      <c r="G181" s="10">
        <f>(1-$A$1)*(CF!G181+'TR-E-inf'!$A$2*CF!G181)</f>
        <v>2.055087101366198</v>
      </c>
      <c r="H181" s="10">
        <f>(1-$A$1)*(CF!H181+'TR-E-inf'!$A$2*CF!H181)</f>
        <v>2.0575638713634841</v>
      </c>
      <c r="I181" s="10">
        <f>(1-$A$1)*(CF!I181+'TR-E-inf'!$A$2*CF!I181)</f>
        <v>2.0575638713634841</v>
      </c>
      <c r="J181" s="10">
        <f>(1-$A$1)*(CF!J181+'TR-E-inf'!$A$2*CF!J181)</f>
        <v>2.0575638713634841</v>
      </c>
      <c r="K181" s="10">
        <f>(1-$A$1)*(CF!K181+'TR-E-inf'!$A$2*CF!K181)</f>
        <v>2.0575638713634841</v>
      </c>
      <c r="L181" s="10">
        <f>(1-$A$1)*(CF!L181+'TR-E-inf'!$A$2*CF!L181)</f>
        <v>2.0575638713634841</v>
      </c>
      <c r="M181" s="10">
        <f>(1-$A$1)*(CF!M181+'TR-E-inf'!$A$2*CF!M181)</f>
        <v>2.1240448470907873</v>
      </c>
      <c r="N181" s="10">
        <f>(1-$A$1)*(CF!N181+'TR-E-inf'!$A$2*CF!N181)</f>
        <v>2.1905258228180906</v>
      </c>
      <c r="O181" s="10">
        <f>(1-$A$1)*(CF!O181+'TR-E-inf'!$A$2*CF!O181)</f>
        <v>2.2570067985453939</v>
      </c>
      <c r="P181" s="10">
        <f>(1-$A$1)*(CF!P181+'TR-E-inf'!$A$2*CF!P181)</f>
        <v>2.3234877742726971</v>
      </c>
      <c r="Q181" s="10">
        <f>(1-$A$1)*(CF!Q181+'TR-E-inf'!$A$2*CF!Q181)</f>
        <v>2.3899687500000004</v>
      </c>
      <c r="R181" s="10">
        <f>(1-$A$1)*(CF!R181+'TR-E-inf'!$A$2*CF!R181)</f>
        <v>2.3899687500000004</v>
      </c>
      <c r="S181" s="10">
        <f>(1-$A$1)*(CF!S181+'TR-E-inf'!$A$2*CF!S181)</f>
        <v>2.3899687500000004</v>
      </c>
      <c r="T181" s="10">
        <f>(1-$A$1)*(CF!T181+'TR-E-inf'!$A$2*CF!T181)</f>
        <v>2.3899687500000004</v>
      </c>
      <c r="U181" s="10">
        <f>(1-$A$1)*(CF!U181+'TR-E-inf'!$A$2*CF!U181)</f>
        <v>2.3899687500000004</v>
      </c>
      <c r="V181" s="10">
        <f>(1-$A$1)*(CF!V181+'TR-E-inf'!$A$2*CF!V181)</f>
        <v>2.3899687500000004</v>
      </c>
      <c r="W181" s="10">
        <f t="shared" si="4"/>
        <v>0</v>
      </c>
      <c r="X181" s="10">
        <f t="shared" si="4"/>
        <v>1.87994665604999</v>
      </c>
      <c r="Y181" s="10">
        <f t="shared" si="10"/>
        <v>1.9189430218029582</v>
      </c>
      <c r="Z181" s="10">
        <f t="shared" si="10"/>
        <v>1.9757572703240527</v>
      </c>
      <c r="AA181" s="10">
        <f t="shared" si="10"/>
        <v>2.0155266244441195</v>
      </c>
      <c r="AB181" s="10">
        <f t="shared" si="10"/>
        <v>2.0234387198285351</v>
      </c>
      <c r="AC181" s="10">
        <f t="shared" si="10"/>
        <v>2.0291262450843601</v>
      </c>
      <c r="AD181" s="10">
        <f t="shared" si="10"/>
        <v>2.0331887631242354</v>
      </c>
      <c r="AE181" s="10">
        <f t="shared" si="10"/>
        <v>2.0362356516541413</v>
      </c>
      <c r="AF181" s="10">
        <f t="shared" si="9"/>
        <v>2.0386054538440685</v>
      </c>
      <c r="AG181" s="10">
        <f t="shared" si="9"/>
        <v>2.0405012955960102</v>
      </c>
      <c r="AH181" s="10">
        <f t="shared" si="9"/>
        <v>2.0480961639137174</v>
      </c>
      <c r="AI181" s="10">
        <f t="shared" si="9"/>
        <v>2.0599653021557485</v>
      </c>
      <c r="AJ181" s="10">
        <f t="shared" si="9"/>
        <v>2.0751223403395676</v>
      </c>
      <c r="AK181" s="10">
        <f t="shared" si="9"/>
        <v>2.0928627284776482</v>
      </c>
      <c r="AL181" s="10">
        <f t="shared" si="9"/>
        <v>2.1126697965791386</v>
      </c>
      <c r="AM181" s="10">
        <f t="shared" si="9"/>
        <v>2.1300009811679423</v>
      </c>
      <c r="AN181" s="10">
        <f t="shared" si="8"/>
        <v>2.1452932028639458</v>
      </c>
      <c r="AO181" s="10">
        <f t="shared" si="5"/>
        <v>2.1588862888159488</v>
      </c>
      <c r="AP181" s="10">
        <f t="shared" si="5"/>
        <v>2.1710485236151094</v>
      </c>
      <c r="AQ181" s="10">
        <f t="shared" si="5"/>
        <v>2.1819945349343537</v>
      </c>
    </row>
    <row r="182" spans="1:43" x14ac:dyDescent="0.25">
      <c r="A182" s="1">
        <v>41912</v>
      </c>
      <c r="B182" s="10">
        <v>0</v>
      </c>
      <c r="C182" s="10">
        <f>(1-$A$1)*(CF!C182+'TR-E-inf'!$A$2*CF!C182)</f>
        <v>1.5705541552496876</v>
      </c>
      <c r="D182" s="10">
        <f>(1-$A$1)*(CF!D182+'TR-E-inf'!$A$2*CF!D182)</f>
        <v>1.9642572275528494</v>
      </c>
      <c r="E182" s="10">
        <f>(1-$A$1)*(CF!E182+'TR-E-inf'!$A$2*CF!E182)</f>
        <v>2.0636143762014512</v>
      </c>
      <c r="F182" s="10">
        <f>(1-$A$1)*(CF!F182+'TR-E-inf'!$A$2*CF!F182)</f>
        <v>2.1054304986428969</v>
      </c>
      <c r="G182" s="10">
        <f>(1-$A$1)*(CF!G182+'TR-E-inf'!$A$2*CF!G182)</f>
        <v>2.0584286904434275</v>
      </c>
      <c r="H182" s="10">
        <f>(1-$A$1)*(CF!H182+'TR-E-inf'!$A$2*CF!H182)</f>
        <v>2.0497913796006269</v>
      </c>
      <c r="I182" s="10">
        <f>(1-$A$1)*(CF!I182+'TR-E-inf'!$A$2*CF!I182)</f>
        <v>2.0497913796006269</v>
      </c>
      <c r="J182" s="10">
        <f>(1-$A$1)*(CF!J182+'TR-E-inf'!$A$2*CF!J182)</f>
        <v>2.0497913796006269</v>
      </c>
      <c r="K182" s="10">
        <f>(1-$A$1)*(CF!K182+'TR-E-inf'!$A$2*CF!K182)</f>
        <v>2.0497913796006269</v>
      </c>
      <c r="L182" s="10">
        <f>(1-$A$1)*(CF!L182+'TR-E-inf'!$A$2*CF!L182)</f>
        <v>2.0497913796006269</v>
      </c>
      <c r="M182" s="10">
        <f>(1-$A$1)*(CF!M182+'TR-E-inf'!$A$2*CF!M182)</f>
        <v>2.1178268536805023</v>
      </c>
      <c r="N182" s="10">
        <f>(1-$A$1)*(CF!N182+'TR-E-inf'!$A$2*CF!N182)</f>
        <v>2.1858623277603768</v>
      </c>
      <c r="O182" s="10">
        <f>(1-$A$1)*(CF!O182+'TR-E-inf'!$A$2*CF!O182)</f>
        <v>2.2538978018402513</v>
      </c>
      <c r="P182" s="10">
        <f>(1-$A$1)*(CF!P182+'TR-E-inf'!$A$2*CF!P182)</f>
        <v>2.3219332759201259</v>
      </c>
      <c r="Q182" s="10">
        <f>(1-$A$1)*(CF!Q182+'TR-E-inf'!$A$2*CF!Q182)</f>
        <v>2.3899687500000004</v>
      </c>
      <c r="R182" s="10">
        <f>(1-$A$1)*(CF!R182+'TR-E-inf'!$A$2*CF!R182)</f>
        <v>2.3899687500000004</v>
      </c>
      <c r="S182" s="10">
        <f>(1-$A$1)*(CF!S182+'TR-E-inf'!$A$2*CF!S182)</f>
        <v>2.3899687500000004</v>
      </c>
      <c r="T182" s="10">
        <f>(1-$A$1)*(CF!T182+'TR-E-inf'!$A$2*CF!T182)</f>
        <v>2.3899687500000004</v>
      </c>
      <c r="U182" s="10">
        <f>(1-$A$1)*(CF!U182+'TR-E-inf'!$A$2*CF!U182)</f>
        <v>2.3899687500000004</v>
      </c>
      <c r="V182" s="10">
        <f>(1-$A$1)*(CF!V182+'TR-E-inf'!$A$2*CF!V182)</f>
        <v>2.3899687500000004</v>
      </c>
      <c r="W182" s="10">
        <f t="shared" si="4"/>
        <v>0</v>
      </c>
      <c r="X182" s="10">
        <f t="shared" si="4"/>
        <v>1.5705541552496876</v>
      </c>
      <c r="Y182" s="10">
        <f t="shared" si="10"/>
        <v>1.7674056914012684</v>
      </c>
      <c r="Z182" s="10">
        <f t="shared" si="10"/>
        <v>1.8661419196679958</v>
      </c>
      <c r="AA182" s="10">
        <f t="shared" si="10"/>
        <v>1.9259640644117211</v>
      </c>
      <c r="AB182" s="10">
        <f t="shared" si="10"/>
        <v>1.9524569896180624</v>
      </c>
      <c r="AC182" s="10">
        <f t="shared" si="10"/>
        <v>1.9686793879484898</v>
      </c>
      <c r="AD182" s="10">
        <f t="shared" si="10"/>
        <v>1.9802668153273666</v>
      </c>
      <c r="AE182" s="10">
        <f t="shared" si="10"/>
        <v>1.9889573858615242</v>
      </c>
      <c r="AF182" s="10">
        <f t="shared" si="9"/>
        <v>1.9957167184992022</v>
      </c>
      <c r="AG182" s="10">
        <f t="shared" si="9"/>
        <v>2.0011241846093446</v>
      </c>
      <c r="AH182" s="10">
        <f t="shared" si="9"/>
        <v>2.0117335181612681</v>
      </c>
      <c r="AI182" s="10">
        <f t="shared" si="9"/>
        <v>2.0262442522945272</v>
      </c>
      <c r="AJ182" s="10">
        <f t="shared" si="9"/>
        <v>2.0437560637980448</v>
      </c>
      <c r="AK182" s="10">
        <f t="shared" si="9"/>
        <v>2.0636258646639076</v>
      </c>
      <c r="AL182" s="10">
        <f t="shared" si="9"/>
        <v>2.0853820570196473</v>
      </c>
      <c r="AM182" s="10">
        <f t="shared" si="9"/>
        <v>2.1044187253309192</v>
      </c>
      <c r="AN182" s="10">
        <f t="shared" si="8"/>
        <v>2.1212157856055711</v>
      </c>
      <c r="AO182" s="10">
        <f t="shared" si="5"/>
        <v>2.1361465058497062</v>
      </c>
      <c r="AP182" s="10">
        <f t="shared" si="5"/>
        <v>2.1495055713313005</v>
      </c>
      <c r="AQ182" s="10">
        <f t="shared" si="5"/>
        <v>2.1615287302647355</v>
      </c>
    </row>
    <row r="183" spans="1:43" x14ac:dyDescent="0.25">
      <c r="A183" s="1">
        <v>42004</v>
      </c>
      <c r="B183" s="10">
        <v>0</v>
      </c>
      <c r="C183" s="10">
        <f>(1-$A$1)*(CF!C183+'TR-E-inf'!$A$2*CF!C183)</f>
        <v>2.0782521896615829</v>
      </c>
      <c r="D183" s="10">
        <f>(1-$A$1)*(CF!D183+'TR-E-inf'!$A$2*CF!D183)</f>
        <v>2.1007182688238184</v>
      </c>
      <c r="E183" s="10">
        <f>(1-$A$1)*(CF!E183+'TR-E-inf'!$A$2*CF!E183)</f>
        <v>2.1772623467452492</v>
      </c>
      <c r="F183" s="10">
        <f>(1-$A$1)*(CF!F183+'TR-E-inf'!$A$2*CF!F183)</f>
        <v>2.1140160838965034</v>
      </c>
      <c r="G183" s="10">
        <f>(1-$A$1)*(CF!G183+'TR-E-inf'!$A$2*CF!G183)</f>
        <v>2.1883607841885122</v>
      </c>
      <c r="H183" s="10">
        <f>(1-$A$1)*(CF!H183+'TR-E-inf'!$A$2*CF!H183)</f>
        <v>2.0782356970300011</v>
      </c>
      <c r="I183" s="10">
        <f>(1-$A$1)*(CF!I183+'TR-E-inf'!$A$2*CF!I183)</f>
        <v>2.0782356970300011</v>
      </c>
      <c r="J183" s="10">
        <f>(1-$A$1)*(CF!J183+'TR-E-inf'!$A$2*CF!J183)</f>
        <v>2.0782356970300011</v>
      </c>
      <c r="K183" s="10">
        <f>(1-$A$1)*(CF!K183+'TR-E-inf'!$A$2*CF!K183)</f>
        <v>2.0782356970300011</v>
      </c>
      <c r="L183" s="10">
        <f>(1-$A$1)*(CF!L183+'TR-E-inf'!$A$2*CF!L183)</f>
        <v>2.0782356970300011</v>
      </c>
      <c r="M183" s="10">
        <f>(1-$A$1)*(CF!M183+'TR-E-inf'!$A$2*CF!M183)</f>
        <v>2.1405823076240011</v>
      </c>
      <c r="N183" s="10">
        <f>(1-$A$1)*(CF!N183+'TR-E-inf'!$A$2*CF!N183)</f>
        <v>2.2029289182180012</v>
      </c>
      <c r="O183" s="10">
        <f>(1-$A$1)*(CF!O183+'TR-E-inf'!$A$2*CF!O183)</f>
        <v>2.2652755288120008</v>
      </c>
      <c r="P183" s="10">
        <f>(1-$A$1)*(CF!P183+'TR-E-inf'!$A$2*CF!P183)</f>
        <v>2.3276221394060008</v>
      </c>
      <c r="Q183" s="10">
        <f>(1-$A$1)*(CF!Q183+'TR-E-inf'!$A$2*CF!Q183)</f>
        <v>2.3899687500000004</v>
      </c>
      <c r="R183" s="10">
        <f>(1-$A$1)*(CF!R183+'TR-E-inf'!$A$2*CF!R183)</f>
        <v>2.3899687500000004</v>
      </c>
      <c r="S183" s="10">
        <f>(1-$A$1)*(CF!S183+'TR-E-inf'!$A$2*CF!S183)</f>
        <v>2.3899687500000004</v>
      </c>
      <c r="T183" s="10">
        <f>(1-$A$1)*(CF!T183+'TR-E-inf'!$A$2*CF!T183)</f>
        <v>2.3899687500000004</v>
      </c>
      <c r="U183" s="10">
        <f>(1-$A$1)*(CF!U183+'TR-E-inf'!$A$2*CF!U183)</f>
        <v>2.3899687500000004</v>
      </c>
      <c r="V183" s="10">
        <f>(1-$A$1)*(CF!V183+'TR-E-inf'!$A$2*CF!V183)</f>
        <v>2.3899687500000004</v>
      </c>
      <c r="W183" s="10">
        <f t="shared" si="4"/>
        <v>0</v>
      </c>
      <c r="X183" s="10">
        <f t="shared" si="4"/>
        <v>2.0782521896615829</v>
      </c>
      <c r="Y183" s="10">
        <f t="shared" si="10"/>
        <v>2.0894852292427006</v>
      </c>
      <c r="Z183" s="10">
        <f t="shared" si="10"/>
        <v>2.1187442684102167</v>
      </c>
      <c r="AA183" s="10">
        <f t="shared" si="10"/>
        <v>2.1175622222817885</v>
      </c>
      <c r="AB183" s="10">
        <f t="shared" si="10"/>
        <v>2.1317219346631333</v>
      </c>
      <c r="AC183" s="10">
        <f t="shared" si="10"/>
        <v>2.1228075617242781</v>
      </c>
      <c r="AD183" s="10">
        <f t="shared" si="10"/>
        <v>2.1164401524822387</v>
      </c>
      <c r="AE183" s="10">
        <f t="shared" si="10"/>
        <v>2.111664595550709</v>
      </c>
      <c r="AF183" s="10">
        <f t="shared" si="9"/>
        <v>2.1079502734928521</v>
      </c>
      <c r="AG183" s="10">
        <f t="shared" si="9"/>
        <v>2.1049788158465672</v>
      </c>
      <c r="AH183" s="10">
        <f t="shared" si="9"/>
        <v>2.1082154969172433</v>
      </c>
      <c r="AI183" s="10">
        <f t="shared" si="9"/>
        <v>2.1161082820256394</v>
      </c>
      <c r="AJ183" s="10">
        <f t="shared" si="9"/>
        <v>2.1275826856245903</v>
      </c>
      <c r="AK183" s="10">
        <f t="shared" si="9"/>
        <v>2.1418712180375481</v>
      </c>
      <c r="AL183" s="10">
        <f t="shared" si="9"/>
        <v>2.1584110535017116</v>
      </c>
      <c r="AM183" s="10">
        <f t="shared" si="9"/>
        <v>2.1728834095328549</v>
      </c>
      <c r="AN183" s="10">
        <f t="shared" si="8"/>
        <v>2.1856531354426871</v>
      </c>
      <c r="AO183" s="10">
        <f t="shared" si="5"/>
        <v>2.1970040029180935</v>
      </c>
      <c r="AP183" s="10">
        <f t="shared" si="5"/>
        <v>2.2071600422381938</v>
      </c>
      <c r="AQ183" s="10">
        <f t="shared" si="5"/>
        <v>2.2163004776262842</v>
      </c>
    </row>
    <row r="184" spans="1:43" x14ac:dyDescent="0.25">
      <c r="A184" s="1">
        <v>42094</v>
      </c>
      <c r="B184" s="10">
        <v>0</v>
      </c>
      <c r="C184" s="10">
        <f>(1-$A$1)*(CF!C184+'TR-E-inf'!$A$2*CF!C184)</f>
        <v>1.9790807087298976</v>
      </c>
      <c r="D184" s="10">
        <f>(1-$A$1)*(CF!D184+'TR-E-inf'!$A$2*CF!D184)</f>
        <v>2.162638127485129</v>
      </c>
      <c r="E184" s="10">
        <f>(1-$A$1)*(CF!E184+'TR-E-inf'!$A$2*CF!E184)</f>
        <v>2.1512568527316702</v>
      </c>
      <c r="F184" s="10">
        <f>(1-$A$1)*(CF!F184+'TR-E-inf'!$A$2*CF!F184)</f>
        <v>2.1528656855978969</v>
      </c>
      <c r="G184" s="10">
        <f>(1-$A$1)*(CF!G184+'TR-E-inf'!$A$2*CF!G184)</f>
        <v>2.1300350970218505</v>
      </c>
      <c r="H184" s="10">
        <f>(1-$A$1)*(CF!H184+'TR-E-inf'!$A$2*CF!H184)</f>
        <v>1.9798265078492396</v>
      </c>
      <c r="I184" s="10">
        <f>(1-$A$1)*(CF!I184+'TR-E-inf'!$A$2*CF!I184)</f>
        <v>1.9798265078492396</v>
      </c>
      <c r="J184" s="10">
        <f>(1-$A$1)*(CF!J184+'TR-E-inf'!$A$2*CF!J184)</f>
        <v>1.9798265078492396</v>
      </c>
      <c r="K184" s="10">
        <f>(1-$A$1)*(CF!K184+'TR-E-inf'!$A$2*CF!K184)</f>
        <v>1.9798265078492396</v>
      </c>
      <c r="L184" s="10">
        <f>(1-$A$1)*(CF!L184+'TR-E-inf'!$A$2*CF!L184)</f>
        <v>1.9798265078492396</v>
      </c>
      <c r="M184" s="10">
        <f>(1-$A$1)*(CF!M184+'TR-E-inf'!$A$2*CF!M184)</f>
        <v>2.061854956279392</v>
      </c>
      <c r="N184" s="10">
        <f>(1-$A$1)*(CF!N184+'TR-E-inf'!$A$2*CF!N184)</f>
        <v>2.1438834047095434</v>
      </c>
      <c r="O184" s="10">
        <f>(1-$A$1)*(CF!O184+'TR-E-inf'!$A$2*CF!O184)</f>
        <v>2.2259118531396962</v>
      </c>
      <c r="P184" s="10">
        <f>(1-$A$1)*(CF!P184+'TR-E-inf'!$A$2*CF!P184)</f>
        <v>2.3079403015698481</v>
      </c>
      <c r="Q184" s="10">
        <f>(1-$A$1)*(CF!Q184+'TR-E-inf'!$A$2*CF!Q184)</f>
        <v>2.3899687500000004</v>
      </c>
      <c r="R184" s="10">
        <f>(1-$A$1)*(CF!R184+'TR-E-inf'!$A$2*CF!R184)</f>
        <v>2.3899687500000004</v>
      </c>
      <c r="S184" s="10">
        <f>(1-$A$1)*(CF!S184+'TR-E-inf'!$A$2*CF!S184)</f>
        <v>2.3899687500000004</v>
      </c>
      <c r="T184" s="10">
        <f>(1-$A$1)*(CF!T184+'TR-E-inf'!$A$2*CF!T184)</f>
        <v>2.3899687500000004</v>
      </c>
      <c r="U184" s="10">
        <f>(1-$A$1)*(CF!U184+'TR-E-inf'!$A$2*CF!U184)</f>
        <v>2.3899687500000004</v>
      </c>
      <c r="V184" s="10">
        <f>(1-$A$1)*(CF!V184+'TR-E-inf'!$A$2*CF!V184)</f>
        <v>2.3899687500000004</v>
      </c>
      <c r="W184" s="10">
        <f t="shared" si="4"/>
        <v>0</v>
      </c>
      <c r="X184" s="10">
        <f t="shared" si="4"/>
        <v>1.9790807087298976</v>
      </c>
      <c r="Y184" s="10">
        <f t="shared" si="10"/>
        <v>2.0708594181075135</v>
      </c>
      <c r="Z184" s="10">
        <f t="shared" si="10"/>
        <v>2.0976585629822324</v>
      </c>
      <c r="AA184" s="10">
        <f t="shared" si="10"/>
        <v>2.1114603436361485</v>
      </c>
      <c r="AB184" s="10">
        <f t="shared" si="10"/>
        <v>2.1151752943132891</v>
      </c>
      <c r="AC184" s="10">
        <f t="shared" si="10"/>
        <v>2.0926171632359476</v>
      </c>
      <c r="AD184" s="10">
        <f t="shared" si="10"/>
        <v>2.0765042124664177</v>
      </c>
      <c r="AE184" s="10">
        <f t="shared" si="10"/>
        <v>2.0644194993892704</v>
      </c>
      <c r="AF184" s="10">
        <f t="shared" si="9"/>
        <v>2.0550202781070448</v>
      </c>
      <c r="AG184" s="10">
        <f t="shared" si="9"/>
        <v>2.0475009010812641</v>
      </c>
      <c r="AH184" s="10">
        <f t="shared" si="9"/>
        <v>2.0488058151901849</v>
      </c>
      <c r="AI184" s="10">
        <f t="shared" si="9"/>
        <v>2.0567289476501318</v>
      </c>
      <c r="AJ184" s="10">
        <f t="shared" si="9"/>
        <v>2.0697430173031752</v>
      </c>
      <c r="AK184" s="10">
        <f t="shared" si="9"/>
        <v>2.0867571090365091</v>
      </c>
      <c r="AL184" s="10">
        <f t="shared" si="9"/>
        <v>2.1069712184340754</v>
      </c>
      <c r="AM184" s="10">
        <f t="shared" si="9"/>
        <v>2.1246585641569458</v>
      </c>
      <c r="AN184" s="10">
        <f t="shared" si="8"/>
        <v>2.1402650456771255</v>
      </c>
      <c r="AO184" s="10">
        <f t="shared" si="5"/>
        <v>2.1541374736950631</v>
      </c>
      <c r="AP184" s="10">
        <f t="shared" si="5"/>
        <v>2.1665496461321649</v>
      </c>
      <c r="AQ184" s="10">
        <f t="shared" si="5"/>
        <v>2.1777206013255568</v>
      </c>
    </row>
    <row r="185" spans="1:43" x14ac:dyDescent="0.25">
      <c r="A185" s="1">
        <v>42185</v>
      </c>
      <c r="B185" s="10">
        <v>0</v>
      </c>
      <c r="C185" s="10">
        <f>(1-$A$1)*(CF!C185+'TR-E-inf'!$A$2*CF!C185)</f>
        <v>1.9770183156676659</v>
      </c>
      <c r="D185" s="10">
        <f>(1-$A$1)*(CF!D185+'TR-E-inf'!$A$2*CF!D185)</f>
        <v>2.2210926056811267</v>
      </c>
      <c r="E185" s="10">
        <f>(1-$A$1)*(CF!E185+'TR-E-inf'!$A$2*CF!E185)</f>
        <v>2.2435515883176644</v>
      </c>
      <c r="F185" s="10">
        <f>(1-$A$1)*(CF!F185+'TR-E-inf'!$A$2*CF!F185)</f>
        <v>2.1984701859217011</v>
      </c>
      <c r="G185" s="10">
        <f>(1-$A$1)*(CF!G185+'TR-E-inf'!$A$2*CF!G185)</f>
        <v>2.1048812946227691</v>
      </c>
      <c r="H185" s="10">
        <f>(1-$A$1)*(CF!H185+'TR-E-inf'!$A$2*CF!H185)</f>
        <v>2.1669165647480226</v>
      </c>
      <c r="I185" s="10">
        <f>(1-$A$1)*(CF!I185+'TR-E-inf'!$A$2*CF!I185)</f>
        <v>2.1669165647480226</v>
      </c>
      <c r="J185" s="10">
        <f>(1-$A$1)*(CF!J185+'TR-E-inf'!$A$2*CF!J185)</f>
        <v>2.1669165647480226</v>
      </c>
      <c r="K185" s="10">
        <f>(1-$A$1)*(CF!K185+'TR-E-inf'!$A$2*CF!K185)</f>
        <v>2.1669165647480226</v>
      </c>
      <c r="L185" s="10">
        <f>(1-$A$1)*(CF!L185+'TR-E-inf'!$A$2*CF!L185)</f>
        <v>2.1669165647480226</v>
      </c>
      <c r="M185" s="10">
        <f>(1-$A$1)*(CF!M185+'TR-E-inf'!$A$2*CF!M185)</f>
        <v>2.2115270017984185</v>
      </c>
      <c r="N185" s="10">
        <f>(1-$A$1)*(CF!N185+'TR-E-inf'!$A$2*CF!N185)</f>
        <v>2.2561374388488136</v>
      </c>
      <c r="O185" s="10">
        <f>(1-$A$1)*(CF!O185+'TR-E-inf'!$A$2*CF!O185)</f>
        <v>2.3007478758992095</v>
      </c>
      <c r="P185" s="10">
        <f>(1-$A$1)*(CF!P185+'TR-E-inf'!$A$2*CF!P185)</f>
        <v>2.3453583129496045</v>
      </c>
      <c r="Q185" s="10">
        <f>(1-$A$1)*(CF!Q185+'TR-E-inf'!$A$2*CF!Q185)</f>
        <v>2.3899687500000004</v>
      </c>
      <c r="R185" s="10">
        <f>(1-$A$1)*(CF!R185+'TR-E-inf'!$A$2*CF!R185)</f>
        <v>2.3899687500000004</v>
      </c>
      <c r="S185" s="10">
        <f>(1-$A$1)*(CF!S185+'TR-E-inf'!$A$2*CF!S185)</f>
        <v>2.3899687500000004</v>
      </c>
      <c r="T185" s="10">
        <f>(1-$A$1)*(CF!T185+'TR-E-inf'!$A$2*CF!T185)</f>
        <v>2.3899687500000004</v>
      </c>
      <c r="U185" s="10">
        <f>(1-$A$1)*(CF!U185+'TR-E-inf'!$A$2*CF!U185)</f>
        <v>2.3899687500000004</v>
      </c>
      <c r="V185" s="10">
        <f>(1-$A$1)*(CF!V185+'TR-E-inf'!$A$2*CF!V185)</f>
        <v>2.3899687500000004</v>
      </c>
      <c r="W185" s="10">
        <f t="shared" si="4"/>
        <v>0</v>
      </c>
      <c r="X185" s="10">
        <f t="shared" si="4"/>
        <v>1.9770183156676659</v>
      </c>
      <c r="Y185" s="10">
        <f t="shared" si="10"/>
        <v>2.0990554606743963</v>
      </c>
      <c r="Z185" s="10">
        <f t="shared" si="10"/>
        <v>2.1472208365554857</v>
      </c>
      <c r="AA185" s="10">
        <f t="shared" si="10"/>
        <v>2.1600331738970397</v>
      </c>
      <c r="AB185" s="10">
        <f t="shared" si="10"/>
        <v>2.1490027980421855</v>
      </c>
      <c r="AC185" s="10">
        <f t="shared" si="10"/>
        <v>2.1519884258264921</v>
      </c>
      <c r="AD185" s="10">
        <f t="shared" si="10"/>
        <v>2.1541210171009966</v>
      </c>
      <c r="AE185" s="10">
        <f t="shared" si="10"/>
        <v>2.1557204605568749</v>
      </c>
      <c r="AF185" s="10">
        <f t="shared" si="9"/>
        <v>2.1569644721336689</v>
      </c>
      <c r="AG185" s="10">
        <f t="shared" si="9"/>
        <v>2.1579596813951043</v>
      </c>
      <c r="AH185" s="10">
        <f t="shared" si="9"/>
        <v>2.1628294377954056</v>
      </c>
      <c r="AI185" s="10">
        <f t="shared" si="9"/>
        <v>2.1706051045498564</v>
      </c>
      <c r="AJ185" s="10">
        <f t="shared" si="9"/>
        <v>2.1806160869613449</v>
      </c>
      <c r="AK185" s="10">
        <f t="shared" si="9"/>
        <v>2.1923833888176492</v>
      </c>
      <c r="AL185" s="10">
        <f t="shared" si="9"/>
        <v>2.2055557462298059</v>
      </c>
      <c r="AM185" s="10">
        <f t="shared" si="9"/>
        <v>2.2170815589654431</v>
      </c>
      <c r="AN185" s="10">
        <f t="shared" si="8"/>
        <v>2.2272513937321818</v>
      </c>
      <c r="AO185" s="10">
        <f t="shared" si="5"/>
        <v>2.2362912468581717</v>
      </c>
      <c r="AP185" s="10">
        <f t="shared" si="5"/>
        <v>2.2443795364972154</v>
      </c>
      <c r="AQ185" s="10">
        <f t="shared" si="5"/>
        <v>2.2516589971723548</v>
      </c>
    </row>
    <row r="186" spans="1:43" x14ac:dyDescent="0.25">
      <c r="A186" s="1">
        <v>42277</v>
      </c>
      <c r="B186" s="10">
        <v>0</v>
      </c>
      <c r="C186" s="10">
        <f>(1-$A$1)*(CF!C186+'TR-E-inf'!$A$2*CF!C186)</f>
        <v>1.5814165656541008</v>
      </c>
      <c r="D186" s="10">
        <f>(1-$A$1)*(CF!D186+'TR-E-inf'!$A$2*CF!D186)</f>
        <v>2.0474247115009314</v>
      </c>
      <c r="E186" s="10">
        <f>(1-$A$1)*(CF!E186+'TR-E-inf'!$A$2*CF!E186)</f>
        <v>2.2750392215464426</v>
      </c>
      <c r="F186" s="10">
        <f>(1-$A$1)*(CF!F186+'TR-E-inf'!$A$2*CF!F186)</f>
        <v>2.1616848265867161</v>
      </c>
      <c r="G186" s="10">
        <f>(1-$A$1)*(CF!G186+'TR-E-inf'!$A$2*CF!G186)</f>
        <v>2.1544535773211253</v>
      </c>
      <c r="H186" s="10">
        <f>(1-$A$1)*(CF!H186+'TR-E-inf'!$A$2*CF!H186)</f>
        <v>2.1794242949832259</v>
      </c>
      <c r="I186" s="10">
        <f>(1-$A$1)*(CF!I186+'TR-E-inf'!$A$2*CF!I186)</f>
        <v>2.1794242949832259</v>
      </c>
      <c r="J186" s="10">
        <f>(1-$A$1)*(CF!J186+'TR-E-inf'!$A$2*CF!J186)</f>
        <v>2.1794242949832259</v>
      </c>
      <c r="K186" s="10">
        <f>(1-$A$1)*(CF!K186+'TR-E-inf'!$A$2*CF!K186)</f>
        <v>2.1794242949832259</v>
      </c>
      <c r="L186" s="10">
        <f>(1-$A$1)*(CF!L186+'TR-E-inf'!$A$2*CF!L186)</f>
        <v>2.1794242949832259</v>
      </c>
      <c r="M186" s="10">
        <f>(1-$A$1)*(CF!M186+'TR-E-inf'!$A$2*CF!M186)</f>
        <v>2.2215331859865808</v>
      </c>
      <c r="N186" s="10">
        <f>(1-$A$1)*(CF!N186+'TR-E-inf'!$A$2*CF!N186)</f>
        <v>2.2636420769899357</v>
      </c>
      <c r="O186" s="10">
        <f>(1-$A$1)*(CF!O186+'TR-E-inf'!$A$2*CF!O186)</f>
        <v>2.3057509679932902</v>
      </c>
      <c r="P186" s="10">
        <f>(1-$A$1)*(CF!P186+'TR-E-inf'!$A$2*CF!P186)</f>
        <v>2.3478598589966455</v>
      </c>
      <c r="Q186" s="10">
        <f>(1-$A$1)*(CF!Q186+'TR-E-inf'!$A$2*CF!Q186)</f>
        <v>2.3899687500000004</v>
      </c>
      <c r="R186" s="10">
        <f>(1-$A$1)*(CF!R186+'TR-E-inf'!$A$2*CF!R186)</f>
        <v>2.3899687500000004</v>
      </c>
      <c r="S186" s="10">
        <f>(1-$A$1)*(CF!S186+'TR-E-inf'!$A$2*CF!S186)</f>
        <v>2.3899687500000004</v>
      </c>
      <c r="T186" s="10">
        <f>(1-$A$1)*(CF!T186+'TR-E-inf'!$A$2*CF!T186)</f>
        <v>2.3899687500000004</v>
      </c>
      <c r="U186" s="10">
        <f>(1-$A$1)*(CF!U186+'TR-E-inf'!$A$2*CF!U186)</f>
        <v>2.3899687500000004</v>
      </c>
      <c r="V186" s="10">
        <f>(1-$A$1)*(CF!V186+'TR-E-inf'!$A$2*CF!V186)</f>
        <v>2.3899687500000004</v>
      </c>
      <c r="W186" s="10">
        <f t="shared" si="4"/>
        <v>0</v>
      </c>
      <c r="X186" s="10">
        <f t="shared" si="4"/>
        <v>1.5814165656541008</v>
      </c>
      <c r="Y186" s="10">
        <f t="shared" si="10"/>
        <v>1.8144206385775161</v>
      </c>
      <c r="Z186" s="10">
        <f t="shared" si="10"/>
        <v>1.9679601662338249</v>
      </c>
      <c r="AA186" s="10">
        <f t="shared" si="10"/>
        <v>2.0163913313220476</v>
      </c>
      <c r="AB186" s="10">
        <f t="shared" si="10"/>
        <v>2.0440037805218632</v>
      </c>
      <c r="AC186" s="10">
        <f t="shared" si="10"/>
        <v>2.0665738662654234</v>
      </c>
      <c r="AD186" s="10">
        <f t="shared" si="10"/>
        <v>2.0826953560822523</v>
      </c>
      <c r="AE186" s="10">
        <f t="shared" si="10"/>
        <v>2.094786473444874</v>
      </c>
      <c r="AF186" s="10">
        <f t="shared" si="9"/>
        <v>2.1041906758380242</v>
      </c>
      <c r="AG186" s="10">
        <f t="shared" si="9"/>
        <v>2.1117140377525443</v>
      </c>
      <c r="AH186" s="10">
        <f t="shared" si="9"/>
        <v>2.1216975966829112</v>
      </c>
      <c r="AI186" s="10">
        <f t="shared" si="9"/>
        <v>2.1335263033751635</v>
      </c>
      <c r="AJ186" s="10">
        <f t="shared" si="9"/>
        <v>2.1467743544996347</v>
      </c>
      <c r="AK186" s="10">
        <f t="shared" si="9"/>
        <v>2.1611376048208499</v>
      </c>
      <c r="AL186" s="10">
        <f t="shared" si="9"/>
        <v>2.1763930144994599</v>
      </c>
      <c r="AM186" s="10">
        <f t="shared" si="9"/>
        <v>2.1897414979682437</v>
      </c>
      <c r="AN186" s="10">
        <f t="shared" si="8"/>
        <v>2.2015195716171707</v>
      </c>
      <c r="AO186" s="10">
        <f t="shared" si="5"/>
        <v>2.2119889704162166</v>
      </c>
      <c r="AP186" s="10">
        <f t="shared" si="5"/>
        <v>2.2213563272364154</v>
      </c>
      <c r="AQ186" s="10">
        <f t="shared" si="5"/>
        <v>2.2297869483745947</v>
      </c>
    </row>
    <row r="187" spans="1:43" x14ac:dyDescent="0.25">
      <c r="A187" s="1">
        <v>42369</v>
      </c>
      <c r="B187" s="10">
        <v>0</v>
      </c>
      <c r="C187" s="10">
        <f>(1-$A$1)*(CF!C187+'TR-E-inf'!$A$2*CF!C187)</f>
        <v>2.1061119886926658</v>
      </c>
      <c r="D187" s="10">
        <f>(1-$A$1)*(CF!D187+'TR-E-inf'!$A$2*CF!D187)</f>
        <v>2.1804238184086451</v>
      </c>
      <c r="E187" s="10">
        <f>(1-$A$1)*(CF!E187+'TR-E-inf'!$A$2*CF!E187)</f>
        <v>2.1489544336682225</v>
      </c>
      <c r="F187" s="10">
        <f>(1-$A$1)*(CF!F187+'TR-E-inf'!$A$2*CF!F187)</f>
        <v>2.1557645350714947</v>
      </c>
      <c r="G187" s="10">
        <f>(1-$A$1)*(CF!G187+'TR-E-inf'!$A$2*CF!G187)</f>
        <v>2.1354137235868351</v>
      </c>
      <c r="H187" s="10">
        <f>(1-$A$1)*(CF!H187+'TR-E-inf'!$A$2*CF!H187)</f>
        <v>2.1249977793114003</v>
      </c>
      <c r="I187" s="10">
        <f>(1-$A$1)*(CF!I187+'TR-E-inf'!$A$2*CF!I187)</f>
        <v>2.1249977793114003</v>
      </c>
      <c r="J187" s="10">
        <f>(1-$A$1)*(CF!J187+'TR-E-inf'!$A$2*CF!J187)</f>
        <v>2.1249977793114003</v>
      </c>
      <c r="K187" s="10">
        <f>(1-$A$1)*(CF!K187+'TR-E-inf'!$A$2*CF!K187)</f>
        <v>2.1249977793114003</v>
      </c>
      <c r="L187" s="10">
        <f>(1-$A$1)*(CF!L187+'TR-E-inf'!$A$2*CF!L187)</f>
        <v>2.1249977793114003</v>
      </c>
      <c r="M187" s="10">
        <f>(1-$A$1)*(CF!M187+'TR-E-inf'!$A$2*CF!M187)</f>
        <v>2.1779919734491204</v>
      </c>
      <c r="N187" s="10">
        <f>(1-$A$1)*(CF!N187+'TR-E-inf'!$A$2*CF!N187)</f>
        <v>2.230986167586841</v>
      </c>
      <c r="O187" s="10">
        <f>(1-$A$1)*(CF!O187+'TR-E-inf'!$A$2*CF!O187)</f>
        <v>2.2839803617245606</v>
      </c>
      <c r="P187" s="10">
        <f>(1-$A$1)*(CF!P187+'TR-E-inf'!$A$2*CF!P187)</f>
        <v>2.3369745558622808</v>
      </c>
      <c r="Q187" s="10">
        <f>(1-$A$1)*(CF!Q187+'TR-E-inf'!$A$2*CF!Q187)</f>
        <v>2.3899687500000004</v>
      </c>
      <c r="R187" s="10">
        <f>(1-$A$1)*(CF!R187+'TR-E-inf'!$A$2*CF!R187)</f>
        <v>2.3899687500000004</v>
      </c>
      <c r="S187" s="10">
        <f>(1-$A$1)*(CF!S187+'TR-E-inf'!$A$2*CF!S187)</f>
        <v>2.3899687500000004</v>
      </c>
      <c r="T187" s="10">
        <f>(1-$A$1)*(CF!T187+'TR-E-inf'!$A$2*CF!T187)</f>
        <v>2.3899687500000004</v>
      </c>
      <c r="U187" s="10">
        <f>(1-$A$1)*(CF!U187+'TR-E-inf'!$A$2*CF!U187)</f>
        <v>2.3899687500000004</v>
      </c>
      <c r="V187" s="10">
        <f>(1-$A$1)*(CF!V187+'TR-E-inf'!$A$2*CF!V187)</f>
        <v>2.3899687500000004</v>
      </c>
      <c r="W187" s="10">
        <f t="shared" si="4"/>
        <v>0</v>
      </c>
      <c r="X187" s="10">
        <f t="shared" si="4"/>
        <v>2.1061119886926658</v>
      </c>
      <c r="Y187" s="10">
        <f t="shared" si="10"/>
        <v>2.1432679035506554</v>
      </c>
      <c r="Z187" s="10">
        <f t="shared" si="10"/>
        <v>2.1451634135898447</v>
      </c>
      <c r="AA187" s="10">
        <f t="shared" si="10"/>
        <v>2.147813693960257</v>
      </c>
      <c r="AB187" s="10">
        <f t="shared" si="10"/>
        <v>2.1453336998855725</v>
      </c>
      <c r="AC187" s="10">
        <f t="shared" si="10"/>
        <v>2.141944379789877</v>
      </c>
      <c r="AD187" s="10">
        <f t="shared" si="10"/>
        <v>2.1395234368643803</v>
      </c>
      <c r="AE187" s="10">
        <f t="shared" si="10"/>
        <v>2.1377077296702578</v>
      </c>
      <c r="AF187" s="10">
        <f t="shared" si="9"/>
        <v>2.1362955129637182</v>
      </c>
      <c r="AG187" s="10">
        <f t="shared" si="9"/>
        <v>2.1351657395984867</v>
      </c>
      <c r="AH187" s="10">
        <f t="shared" si="9"/>
        <v>2.1390590335849078</v>
      </c>
      <c r="AI187" s="10">
        <f t="shared" si="9"/>
        <v>2.1467196280850689</v>
      </c>
      <c r="AJ187" s="10">
        <f t="shared" si="9"/>
        <v>2.1572781460573371</v>
      </c>
      <c r="AK187" s="10">
        <f t="shared" si="9"/>
        <v>2.1701136039005475</v>
      </c>
      <c r="AL187" s="10">
        <f t="shared" si="9"/>
        <v>2.1847706136405107</v>
      </c>
      <c r="AM187" s="10">
        <f t="shared" si="9"/>
        <v>2.197595497162979</v>
      </c>
      <c r="AN187" s="10">
        <f t="shared" si="8"/>
        <v>2.2089115708592746</v>
      </c>
      <c r="AO187" s="10">
        <f t="shared" si="5"/>
        <v>2.2189703030337591</v>
      </c>
      <c r="AP187" s="10">
        <f t="shared" si="5"/>
        <v>2.2279702212951404</v>
      </c>
      <c r="AQ187" s="10">
        <f t="shared" si="5"/>
        <v>2.2360701477303833</v>
      </c>
    </row>
    <row r="188" spans="1:43" x14ac:dyDescent="0.25">
      <c r="A188" s="1">
        <v>42460</v>
      </c>
      <c r="B188" s="10">
        <v>0</v>
      </c>
      <c r="C188" s="10">
        <f>(1-$A$1)*(CF!C188+'TR-E-inf'!$A$2*CF!C188)</f>
        <v>2.0759352021560589</v>
      </c>
      <c r="D188" s="10">
        <f>(1-$A$1)*(CF!D188+'TR-E-inf'!$A$2*CF!D188)</f>
        <v>2.1474313175332735</v>
      </c>
      <c r="E188" s="10">
        <f>(1-$A$1)*(CF!E188+'TR-E-inf'!$A$2*CF!E188)</f>
        <v>2.1166570433369296</v>
      </c>
      <c r="F188" s="10">
        <f>(1-$A$1)*(CF!F188+'TR-E-inf'!$A$2*CF!F188)</f>
        <v>2.1449817831225468</v>
      </c>
      <c r="G188" s="10">
        <f>(1-$A$1)*(CF!G188+'TR-E-inf'!$A$2*CF!G188)</f>
        <v>2.163745996825754</v>
      </c>
      <c r="H188" s="10">
        <f>(1-$A$1)*(CF!H188+'TR-E-inf'!$A$2*CF!H188)</f>
        <v>2.1100558635011639</v>
      </c>
      <c r="I188" s="10">
        <f>(1-$A$1)*(CF!I188+'TR-E-inf'!$A$2*CF!I188)</f>
        <v>2.1100558635011639</v>
      </c>
      <c r="J188" s="10">
        <f>(1-$A$1)*(CF!J188+'TR-E-inf'!$A$2*CF!J188)</f>
        <v>2.1100558635011639</v>
      </c>
      <c r="K188" s="10">
        <f>(1-$A$1)*(CF!K188+'TR-E-inf'!$A$2*CF!K188)</f>
        <v>2.1100558635011639</v>
      </c>
      <c r="L188" s="10">
        <f>(1-$A$1)*(CF!L188+'TR-E-inf'!$A$2*CF!L188)</f>
        <v>2.1100558635011639</v>
      </c>
      <c r="M188" s="10">
        <f>(1-$A$1)*(CF!M188+'TR-E-inf'!$A$2*CF!M188)</f>
        <v>2.1660384408009312</v>
      </c>
      <c r="N188" s="10">
        <f>(1-$A$1)*(CF!N188+'TR-E-inf'!$A$2*CF!N188)</f>
        <v>2.222021018100699</v>
      </c>
      <c r="O188" s="10">
        <f>(1-$A$1)*(CF!O188+'TR-E-inf'!$A$2*CF!O188)</f>
        <v>2.2780035954004663</v>
      </c>
      <c r="P188" s="10">
        <f>(1-$A$1)*(CF!P188+'TR-E-inf'!$A$2*CF!P188)</f>
        <v>2.3339861727002336</v>
      </c>
      <c r="Q188" s="10">
        <f>(1-$A$1)*(CF!Q188+'TR-E-inf'!$A$2*CF!Q188)</f>
        <v>2.3899687500000004</v>
      </c>
      <c r="R188" s="10">
        <f>(1-$A$1)*(CF!R188+'TR-E-inf'!$A$2*CF!R188)</f>
        <v>2.3899687500000004</v>
      </c>
      <c r="S188" s="10">
        <f>(1-$A$1)*(CF!S188+'TR-E-inf'!$A$2*CF!S188)</f>
        <v>2.3899687500000004</v>
      </c>
      <c r="T188" s="10">
        <f>(1-$A$1)*(CF!T188+'TR-E-inf'!$A$2*CF!T188)</f>
        <v>2.3899687500000004</v>
      </c>
      <c r="U188" s="10">
        <f>(1-$A$1)*(CF!U188+'TR-E-inf'!$A$2*CF!U188)</f>
        <v>2.3899687500000004</v>
      </c>
      <c r="V188" s="10">
        <f>(1-$A$1)*(CF!V188+'TR-E-inf'!$A$2*CF!V188)</f>
        <v>2.3899687500000004</v>
      </c>
      <c r="W188" s="10">
        <f t="shared" si="4"/>
        <v>0</v>
      </c>
      <c r="X188" s="10">
        <f t="shared" si="4"/>
        <v>2.0759352021560589</v>
      </c>
      <c r="Y188" s="10">
        <f t="shared" si="10"/>
        <v>2.111683259844666</v>
      </c>
      <c r="Z188" s="10">
        <f t="shared" si="10"/>
        <v>2.1133411876754207</v>
      </c>
      <c r="AA188" s="10">
        <f t="shared" si="10"/>
        <v>2.1212513365372025</v>
      </c>
      <c r="AB188" s="10">
        <f t="shared" si="10"/>
        <v>2.1297502685949126</v>
      </c>
      <c r="AC188" s="10">
        <f t="shared" si="10"/>
        <v>2.1264678677459545</v>
      </c>
      <c r="AD188" s="10">
        <f t="shared" si="10"/>
        <v>2.1241232957109841</v>
      </c>
      <c r="AE188" s="10">
        <f t="shared" si="10"/>
        <v>2.1223648666847565</v>
      </c>
      <c r="AF188" s="10">
        <f t="shared" si="9"/>
        <v>2.1209971996643571</v>
      </c>
      <c r="AG188" s="10">
        <f t="shared" si="9"/>
        <v>2.119903066048038</v>
      </c>
      <c r="AH188" s="10">
        <f t="shared" si="9"/>
        <v>2.1240971910255739</v>
      </c>
      <c r="AI188" s="10">
        <f t="shared" si="9"/>
        <v>2.1322575099485008</v>
      </c>
      <c r="AJ188" s="10">
        <f t="shared" si="9"/>
        <v>2.1434687472909597</v>
      </c>
      <c r="AK188" s="10">
        <f t="shared" si="9"/>
        <v>2.1570771348201934</v>
      </c>
      <c r="AL188" s="10">
        <f t="shared" si="9"/>
        <v>2.1726032424988468</v>
      </c>
      <c r="AM188" s="10">
        <f t="shared" si="9"/>
        <v>2.1861885867176691</v>
      </c>
      <c r="AN188" s="10">
        <f t="shared" si="8"/>
        <v>2.1981756551460414</v>
      </c>
      <c r="AO188" s="10">
        <f t="shared" si="5"/>
        <v>2.2088308270823727</v>
      </c>
      <c r="AP188" s="10">
        <f t="shared" si="5"/>
        <v>2.2183644019727744</v>
      </c>
      <c r="AQ188" s="10">
        <f t="shared" si="5"/>
        <v>2.2269446193741356</v>
      </c>
    </row>
    <row r="189" spans="1:43" x14ac:dyDescent="0.25">
      <c r="A189" s="1">
        <v>42551</v>
      </c>
      <c r="B189" s="10">
        <v>0</v>
      </c>
      <c r="C189" s="10">
        <f>(1-$A$1)*(CF!C189+'TR-E-inf'!$A$2*CF!C189)</f>
        <v>2.1350502058094079</v>
      </c>
      <c r="D189" s="10">
        <f>(1-$A$1)*(CF!D189+'TR-E-inf'!$A$2*CF!D189)</f>
        <v>2.1714448401277071</v>
      </c>
      <c r="E189" s="10">
        <f>(1-$A$1)*(CF!E189+'TR-E-inf'!$A$2*CF!E189)</f>
        <v>2.1081029775943287</v>
      </c>
      <c r="F189" s="10">
        <f>(1-$A$1)*(CF!F189+'TR-E-inf'!$A$2*CF!F189)</f>
        <v>2.110610207866634</v>
      </c>
      <c r="G189" s="10">
        <f>(1-$A$1)*(CF!G189+'TR-E-inf'!$A$2*CF!G189)</f>
        <v>2.1173994137870893</v>
      </c>
      <c r="H189" s="10">
        <f>(1-$A$1)*(CF!H189+'TR-E-inf'!$A$2*CF!H189)</f>
        <v>2.0822977664676277</v>
      </c>
      <c r="I189" s="10">
        <f>(1-$A$1)*(CF!I189+'TR-E-inf'!$A$2*CF!I189)</f>
        <v>2.0822977664676277</v>
      </c>
      <c r="J189" s="10">
        <f>(1-$A$1)*(CF!J189+'TR-E-inf'!$A$2*CF!J189)</f>
        <v>2.0822977664676277</v>
      </c>
      <c r="K189" s="10">
        <f>(1-$A$1)*(CF!K189+'TR-E-inf'!$A$2*CF!K189)</f>
        <v>2.0822977664676277</v>
      </c>
      <c r="L189" s="10">
        <f>(1-$A$1)*(CF!L189+'TR-E-inf'!$A$2*CF!L189)</f>
        <v>2.0822977664676277</v>
      </c>
      <c r="M189" s="10">
        <f>(1-$A$1)*(CF!M189+'TR-E-inf'!$A$2*CF!M189)</f>
        <v>2.1438319631741023</v>
      </c>
      <c r="N189" s="10">
        <f>(1-$A$1)*(CF!N189+'TR-E-inf'!$A$2*CF!N189)</f>
        <v>2.2053661598805769</v>
      </c>
      <c r="O189" s="10">
        <f>(1-$A$1)*(CF!O189+'TR-E-inf'!$A$2*CF!O189)</f>
        <v>2.2669003565870516</v>
      </c>
      <c r="P189" s="10">
        <f>(1-$A$1)*(CF!P189+'TR-E-inf'!$A$2*CF!P189)</f>
        <v>2.3284345532935262</v>
      </c>
      <c r="Q189" s="10">
        <f>(1-$A$1)*(CF!Q189+'TR-E-inf'!$A$2*CF!Q189)</f>
        <v>2.3899687500000004</v>
      </c>
      <c r="R189" s="10">
        <f>(1-$A$1)*(CF!R189+'TR-E-inf'!$A$2*CF!R189)</f>
        <v>2.3899687500000004</v>
      </c>
      <c r="S189" s="10">
        <f>(1-$A$1)*(CF!S189+'TR-E-inf'!$A$2*CF!S189)</f>
        <v>2.3899687500000004</v>
      </c>
      <c r="T189" s="10">
        <f>(1-$A$1)*(CF!T189+'TR-E-inf'!$A$2*CF!T189)</f>
        <v>2.3899687500000004</v>
      </c>
      <c r="U189" s="10">
        <f>(1-$A$1)*(CF!U189+'TR-E-inf'!$A$2*CF!U189)</f>
        <v>2.3899687500000004</v>
      </c>
      <c r="V189" s="10">
        <f>(1-$A$1)*(CF!V189+'TR-E-inf'!$A$2*CF!V189)</f>
        <v>2.3899687500000004</v>
      </c>
      <c r="W189" s="10">
        <f t="shared" ref="W189:X202" si="11">+B189</f>
        <v>0</v>
      </c>
      <c r="X189" s="10">
        <f t="shared" si="11"/>
        <v>2.1350502058094079</v>
      </c>
      <c r="Y189" s="10">
        <f t="shared" si="10"/>
        <v>2.1532475229685577</v>
      </c>
      <c r="Z189" s="10">
        <f>+(Y189*Y$3+E189)/Z$3</f>
        <v>2.138199341177148</v>
      </c>
      <c r="AA189" s="10">
        <f t="shared" si="10"/>
        <v>2.1313020578495196</v>
      </c>
      <c r="AB189" s="10">
        <f t="shared" si="10"/>
        <v>2.1285215290370334</v>
      </c>
      <c r="AC189" s="10">
        <f t="shared" si="10"/>
        <v>2.1208175686087993</v>
      </c>
      <c r="AD189" s="10">
        <f t="shared" si="10"/>
        <v>2.1153147397314891</v>
      </c>
      <c r="AE189" s="10">
        <f t="shared" si="10"/>
        <v>2.1111876180735063</v>
      </c>
      <c r="AF189" s="10">
        <f t="shared" si="9"/>
        <v>2.1079776345617418</v>
      </c>
      <c r="AG189" s="10">
        <f t="shared" si="9"/>
        <v>2.1054096477523303</v>
      </c>
      <c r="AH189" s="10">
        <f t="shared" si="9"/>
        <v>2.1089025855179457</v>
      </c>
      <c r="AI189" s="10">
        <f t="shared" si="9"/>
        <v>2.1169412167148316</v>
      </c>
      <c r="AJ189" s="10">
        <f t="shared" si="9"/>
        <v>2.1284765351665409</v>
      </c>
      <c r="AK189" s="10">
        <f t="shared" si="9"/>
        <v>2.1427592507470399</v>
      </c>
      <c r="AL189" s="10">
        <f t="shared" si="9"/>
        <v>2.1592398840305704</v>
      </c>
      <c r="AM189" s="10">
        <f t="shared" si="9"/>
        <v>2.1736604381536599</v>
      </c>
      <c r="AN189" s="10">
        <f t="shared" si="8"/>
        <v>2.1863844564975623</v>
      </c>
      <c r="AO189" s="10">
        <f t="shared" si="5"/>
        <v>2.1976946950254757</v>
      </c>
      <c r="AP189" s="10">
        <f t="shared" si="5"/>
        <v>2.2078143821293978</v>
      </c>
      <c r="AQ189" s="10">
        <f t="shared" si="5"/>
        <v>2.216922100522928</v>
      </c>
    </row>
    <row r="190" spans="1:43" x14ac:dyDescent="0.25">
      <c r="A190" s="1">
        <v>42643</v>
      </c>
      <c r="B190" s="10">
        <v>0</v>
      </c>
      <c r="C190" s="10">
        <f>(1-$A$1)*(CF!C190+'TR-E-inf'!$A$2*CF!C190)</f>
        <v>2.1428080290100127</v>
      </c>
      <c r="D190" s="10">
        <f>(1-$A$1)*(CF!D190+'TR-E-inf'!$A$2*CF!D190)</f>
        <v>2.1040201522574198</v>
      </c>
      <c r="E190" s="10">
        <f>(1-$A$1)*(CF!E190+'TR-E-inf'!$A$2*CF!E190)</f>
        <v>2.1418483451152683</v>
      </c>
      <c r="F190" s="10">
        <f>(1-$A$1)*(CF!F190+'TR-E-inf'!$A$2*CF!F190)</f>
        <v>2.1067191455540049</v>
      </c>
      <c r="G190" s="10">
        <f>(1-$A$1)*(CF!G190+'TR-E-inf'!$A$2*CF!G190)</f>
        <v>2.0658463779726501</v>
      </c>
      <c r="H190" s="10">
        <f>(1-$A$1)*(CF!H190+'TR-E-inf'!$A$2*CF!H190)</f>
        <v>2.0550333595409418</v>
      </c>
      <c r="I190" s="10">
        <f>(1-$A$1)*(CF!I190+'TR-E-inf'!$A$2*CF!I190)</f>
        <v>2.0550333595409418</v>
      </c>
      <c r="J190" s="10">
        <f>(1-$A$1)*(CF!J190+'TR-E-inf'!$A$2*CF!J190)</f>
        <v>2.0550333595409418</v>
      </c>
      <c r="K190" s="10">
        <f>(1-$A$1)*(CF!K190+'TR-E-inf'!$A$2*CF!K190)</f>
        <v>2.0550333595409418</v>
      </c>
      <c r="L190" s="10">
        <f>(1-$A$1)*(CF!L190+'TR-E-inf'!$A$2*CF!L190)</f>
        <v>2.0550333595409418</v>
      </c>
      <c r="M190" s="10">
        <f>(1-$A$1)*(CF!M190+'TR-E-inf'!$A$2*CF!M190)</f>
        <v>2.1220204376327536</v>
      </c>
      <c r="N190" s="10">
        <f>(1-$A$1)*(CF!N190+'TR-E-inf'!$A$2*CF!N190)</f>
        <v>2.1890075157245654</v>
      </c>
      <c r="O190" s="10">
        <f>(1-$A$1)*(CF!O190+'TR-E-inf'!$A$2*CF!O190)</f>
        <v>2.2559945938163768</v>
      </c>
      <c r="P190" s="10">
        <f>(1-$A$1)*(CF!P190+'TR-E-inf'!$A$2*CF!P190)</f>
        <v>2.3229816719081886</v>
      </c>
      <c r="Q190" s="10">
        <f>(1-$A$1)*(CF!Q190+'TR-E-inf'!$A$2*CF!Q190)</f>
        <v>2.3899687500000004</v>
      </c>
      <c r="R190" s="10">
        <f>(1-$A$1)*(CF!R190+'TR-E-inf'!$A$2*CF!R190)</f>
        <v>2.3899687500000004</v>
      </c>
      <c r="S190" s="10">
        <f>(1-$A$1)*(CF!S190+'TR-E-inf'!$A$2*CF!S190)</f>
        <v>2.3899687500000004</v>
      </c>
      <c r="T190" s="10">
        <f>(1-$A$1)*(CF!T190+'TR-E-inf'!$A$2*CF!T190)</f>
        <v>2.3899687500000004</v>
      </c>
      <c r="U190" s="10">
        <f>(1-$A$1)*(CF!U190+'TR-E-inf'!$A$2*CF!U190)</f>
        <v>2.3899687500000004</v>
      </c>
      <c r="V190" s="10">
        <f>(1-$A$1)*(CF!V190+'TR-E-inf'!$A$2*CF!V190)</f>
        <v>2.3899687500000004</v>
      </c>
      <c r="W190" s="10">
        <f t="shared" si="11"/>
        <v>0</v>
      </c>
      <c r="X190" s="10">
        <f t="shared" si="11"/>
        <v>2.1428080290100127</v>
      </c>
      <c r="Y190" s="10">
        <f t="shared" si="10"/>
        <v>2.123414090633716</v>
      </c>
      <c r="Z190" s="10">
        <f>+(Y190*Y$3+E190)/Z$3</f>
        <v>2.1295588421275666</v>
      </c>
      <c r="AA190" s="10">
        <f t="shared" si="10"/>
        <v>2.123848917984176</v>
      </c>
      <c r="AB190" s="10">
        <f t="shared" si="10"/>
        <v>2.1122484099818708</v>
      </c>
      <c r="AC190" s="10">
        <f t="shared" si="10"/>
        <v>2.1027125682417158</v>
      </c>
      <c r="AD190" s="10">
        <f t="shared" si="10"/>
        <v>2.0959012527130341</v>
      </c>
      <c r="AE190" s="10">
        <f t="shared" si="10"/>
        <v>2.0907927660665226</v>
      </c>
      <c r="AF190" s="10">
        <f t="shared" si="9"/>
        <v>2.0868194986747914</v>
      </c>
      <c r="AG190" s="10">
        <f t="shared" si="9"/>
        <v>2.0836408847614067</v>
      </c>
      <c r="AH190" s="10">
        <f t="shared" si="9"/>
        <v>2.0871299350224382</v>
      </c>
      <c r="AI190" s="10">
        <f t="shared" si="9"/>
        <v>2.0956197334142819</v>
      </c>
      <c r="AJ190" s="10">
        <f t="shared" si="9"/>
        <v>2.1079562611375198</v>
      </c>
      <c r="AK190" s="10">
        <f t="shared" si="9"/>
        <v>2.1233152190497102</v>
      </c>
      <c r="AL190" s="10">
        <f t="shared" si="9"/>
        <v>2.1410921211130627</v>
      </c>
      <c r="AM190" s="10">
        <f t="shared" si="9"/>
        <v>2.1566469104184964</v>
      </c>
      <c r="AN190" s="10">
        <f t="shared" si="8"/>
        <v>2.1703717245115262</v>
      </c>
      <c r="AO190" s="10">
        <f t="shared" si="5"/>
        <v>2.1825715592608859</v>
      </c>
      <c r="AP190" s="10">
        <f t="shared" si="5"/>
        <v>2.1934872008787338</v>
      </c>
      <c r="AQ190" s="10">
        <f t="shared" si="5"/>
        <v>2.2033112783347972</v>
      </c>
    </row>
    <row r="191" spans="1:43" x14ac:dyDescent="0.25">
      <c r="A191" s="1">
        <v>42735</v>
      </c>
      <c r="B191" s="10">
        <v>0</v>
      </c>
      <c r="C191" s="10">
        <f>(1-$A$1)*(CF!C191+'TR-E-inf'!$A$2*CF!C191)</f>
        <v>2.1473346106971078</v>
      </c>
      <c r="D191" s="10">
        <f>(1-$A$1)*(CF!D191+'TR-E-inf'!$A$2*CF!D191)</f>
        <v>2.0533656572522059</v>
      </c>
      <c r="E191" s="10">
        <f>(1-$A$1)*(CF!E191+'TR-E-inf'!$A$2*CF!E191)</f>
        <v>2.1360026835224275</v>
      </c>
      <c r="F191" s="10">
        <f>(1-$A$1)*(CF!F191+'TR-E-inf'!$A$2*CF!F191)</f>
        <v>2.1434553274318549</v>
      </c>
      <c r="G191" s="10">
        <f>(1-$A$1)*(CF!G191+'TR-E-inf'!$A$2*CF!G191)</f>
        <v>2.1111689414776085</v>
      </c>
      <c r="H191" s="10">
        <f>(1-$A$1)*(CF!H191+'TR-E-inf'!$A$2*CF!H191)</f>
        <v>2.1289953972397924</v>
      </c>
      <c r="I191" s="10">
        <f>(1-$A$1)*(CF!I191+'TR-E-inf'!$A$2*CF!I191)</f>
        <v>2.1289953972397924</v>
      </c>
      <c r="J191" s="10">
        <f>(1-$A$1)*(CF!J191+'TR-E-inf'!$A$2*CF!J191)</f>
        <v>2.1289953972397924</v>
      </c>
      <c r="K191" s="10">
        <f>(1-$A$1)*(CF!K191+'TR-E-inf'!$A$2*CF!K191)</f>
        <v>2.1289953972397924</v>
      </c>
      <c r="L191" s="10">
        <f>(1-$A$1)*(CF!L191+'TR-E-inf'!$A$2*CF!L191)</f>
        <v>2.1289953972397924</v>
      </c>
      <c r="M191" s="10">
        <f>(1-$A$1)*(CF!M191+'TR-E-inf'!$A$2*CF!M191)</f>
        <v>2.1811900677918339</v>
      </c>
      <c r="N191" s="10">
        <f>(1-$A$1)*(CF!N191+'TR-E-inf'!$A$2*CF!N191)</f>
        <v>2.2333847383438754</v>
      </c>
      <c r="O191" s="10">
        <f>(1-$A$1)*(CF!O191+'TR-E-inf'!$A$2*CF!O191)</f>
        <v>2.2855794088959174</v>
      </c>
      <c r="P191" s="10">
        <f>(1-$A$1)*(CF!P191+'TR-E-inf'!$A$2*CF!P191)</f>
        <v>2.3377740794479589</v>
      </c>
      <c r="Q191" s="10">
        <f>(1-$A$1)*(CF!Q191+'TR-E-inf'!$A$2*CF!Q191)</f>
        <v>2.3899687500000004</v>
      </c>
      <c r="R191" s="10">
        <f>(1-$A$1)*(CF!R191+'TR-E-inf'!$A$2*CF!R191)</f>
        <v>2.3899687500000004</v>
      </c>
      <c r="S191" s="10">
        <f>(1-$A$1)*(CF!S191+'TR-E-inf'!$A$2*CF!S191)</f>
        <v>2.3899687500000004</v>
      </c>
      <c r="T191" s="10">
        <f>(1-$A$1)*(CF!T191+'TR-E-inf'!$A$2*CF!T191)</f>
        <v>2.3899687500000004</v>
      </c>
      <c r="U191" s="10">
        <f>(1-$A$1)*(CF!U191+'TR-E-inf'!$A$2*CF!U191)</f>
        <v>2.3899687500000004</v>
      </c>
      <c r="V191" s="10">
        <f>(1-$A$1)*(CF!V191+'TR-E-inf'!$A$2*CF!V191)</f>
        <v>2.3899687500000004</v>
      </c>
      <c r="W191" s="10">
        <f t="shared" si="11"/>
        <v>0</v>
      </c>
      <c r="X191" s="10">
        <f t="shared" si="11"/>
        <v>2.1473346106971078</v>
      </c>
      <c r="Y191" s="10">
        <f>+(X191*X$3+D191)/Y$3</f>
        <v>2.1003501339746569</v>
      </c>
      <c r="Z191" s="10">
        <f>+(Y191*Y$3+E191)/Z$3</f>
        <v>2.1122343171572471</v>
      </c>
      <c r="AA191" s="10">
        <f t="shared" si="10"/>
        <v>2.1200395697258991</v>
      </c>
      <c r="AB191" s="10">
        <f t="shared" si="10"/>
        <v>2.1182654440762407</v>
      </c>
      <c r="AC191" s="10">
        <f t="shared" si="10"/>
        <v>2.1200537696034991</v>
      </c>
      <c r="AD191" s="10">
        <f t="shared" si="10"/>
        <v>2.1213311449801124</v>
      </c>
      <c r="AE191" s="10">
        <f t="shared" si="10"/>
        <v>2.1222891765125724</v>
      </c>
      <c r="AF191" s="10">
        <f t="shared" si="9"/>
        <v>2.1230343121489299</v>
      </c>
      <c r="AG191" s="10">
        <f t="shared" si="9"/>
        <v>2.1236304206580163</v>
      </c>
      <c r="AH191" s="10">
        <f t="shared" si="9"/>
        <v>2.1288631158519999</v>
      </c>
      <c r="AI191" s="10">
        <f t="shared" si="9"/>
        <v>2.1375732510596563</v>
      </c>
      <c r="AJ191" s="10">
        <f t="shared" si="9"/>
        <v>2.148958340123984</v>
      </c>
      <c r="AK191" s="10">
        <f t="shared" si="9"/>
        <v>2.162445178647125</v>
      </c>
      <c r="AL191" s="10">
        <f t="shared" si="9"/>
        <v>2.1776134167373167</v>
      </c>
      <c r="AM191" s="10">
        <f t="shared" si="9"/>
        <v>2.1908856250662345</v>
      </c>
      <c r="AN191" s="10">
        <f t="shared" si="8"/>
        <v>2.202596397121162</v>
      </c>
      <c r="AO191" s="10">
        <f t="shared" si="5"/>
        <v>2.2130059722810973</v>
      </c>
      <c r="AP191" s="10">
        <f t="shared" si="5"/>
        <v>2.2223198026873554</v>
      </c>
      <c r="AQ191" s="10">
        <f t="shared" si="5"/>
        <v>2.2307022500529881</v>
      </c>
    </row>
    <row r="192" spans="1:43" x14ac:dyDescent="0.25">
      <c r="A192" s="1">
        <v>42825</v>
      </c>
      <c r="B192" s="10">
        <v>0</v>
      </c>
      <c r="C192" s="10">
        <f>(1-$A$1)*(CF!C192+'TR-E-inf'!$A$2*CF!C192)</f>
        <v>2.118554468949589</v>
      </c>
      <c r="D192" s="10">
        <f>(1-$A$1)*(CF!D192+'TR-E-inf'!$A$2*CF!D192)</f>
        <v>2.2020147644781165</v>
      </c>
      <c r="E192" s="10">
        <f>(1-$A$1)*(CF!E192+'TR-E-inf'!$A$2*CF!E192)</f>
        <v>2.2298374716556926</v>
      </c>
      <c r="F192" s="10">
        <f>(1-$A$1)*(CF!F192+'TR-E-inf'!$A$2*CF!F192)</f>
        <v>2.231846647136067</v>
      </c>
      <c r="G192" s="10">
        <f>(1-$A$1)*(CF!G192+'TR-E-inf'!$A$2*CF!G192)</f>
        <v>2.1766480996700799</v>
      </c>
      <c r="H192" s="10">
        <f>(1-$A$1)*(CF!H192+'TR-E-inf'!$A$2*CF!H192)</f>
        <v>2.1877078047551515</v>
      </c>
      <c r="I192" s="10">
        <f>(1-$A$1)*(CF!I192+'TR-E-inf'!$A$2*CF!I192)</f>
        <v>2.1877078047551515</v>
      </c>
      <c r="J192" s="10">
        <f>(1-$A$1)*(CF!J192+'TR-E-inf'!$A$2*CF!J192)</f>
        <v>2.1877078047551515</v>
      </c>
      <c r="K192" s="10">
        <f>(1-$A$1)*(CF!K192+'TR-E-inf'!$A$2*CF!K192)</f>
        <v>2.1877078047551515</v>
      </c>
      <c r="L192" s="10">
        <f>(1-$A$1)*(CF!L192+'TR-E-inf'!$A$2*CF!L192)</f>
        <v>2.1877078047551515</v>
      </c>
      <c r="M192" s="10">
        <f>(1-$A$1)*(CF!M192+'TR-E-inf'!$A$2*CF!M192)</f>
        <v>2.2281599938041214</v>
      </c>
      <c r="N192" s="10">
        <f>(1-$A$1)*(CF!N192+'TR-E-inf'!$A$2*CF!N192)</f>
        <v>2.268612182853091</v>
      </c>
      <c r="O192" s="10">
        <f>(1-$A$1)*(CF!O192+'TR-E-inf'!$A$2*CF!O192)</f>
        <v>2.3090643719020609</v>
      </c>
      <c r="P192" s="10">
        <f>(1-$A$1)*(CF!P192+'TR-E-inf'!$A$2*CF!P192)</f>
        <v>2.3495165609510305</v>
      </c>
      <c r="Q192" s="10">
        <f>(1-$A$1)*(CF!Q192+'TR-E-inf'!$A$2*CF!Q192)</f>
        <v>2.3899687500000004</v>
      </c>
      <c r="R192" s="10">
        <f>(1-$A$1)*(CF!R192+'TR-E-inf'!$A$2*CF!R192)</f>
        <v>2.3899687500000004</v>
      </c>
      <c r="S192" s="10">
        <f>(1-$A$1)*(CF!S192+'TR-E-inf'!$A$2*CF!S192)</f>
        <v>2.3899687500000004</v>
      </c>
      <c r="T192" s="10">
        <f>(1-$A$1)*(CF!T192+'TR-E-inf'!$A$2*CF!T192)</f>
        <v>2.3899687500000004</v>
      </c>
      <c r="U192" s="10">
        <f>(1-$A$1)*(CF!U192+'TR-E-inf'!$A$2*CF!U192)</f>
        <v>2.3899687500000004</v>
      </c>
      <c r="V192" s="10">
        <f>(1-$A$1)*(CF!V192+'TR-E-inf'!$A$2*CF!V192)</f>
        <v>2.3899687500000004</v>
      </c>
      <c r="W192" s="10">
        <f t="shared" si="11"/>
        <v>0</v>
      </c>
      <c r="X192" s="10">
        <f t="shared" si="11"/>
        <v>2.118554468949589</v>
      </c>
      <c r="Y192" s="10">
        <f t="shared" ref="Y192:Z202" si="12">+(X192*X$3+D192)/Y$3</f>
        <v>2.1602846167138527</v>
      </c>
      <c r="Z192" s="10">
        <f t="shared" si="12"/>
        <v>2.1834689016944662</v>
      </c>
      <c r="AA192" s="10">
        <f t="shared" si="10"/>
        <v>2.1955633380548663</v>
      </c>
      <c r="AB192" s="10">
        <f t="shared" si="10"/>
        <v>2.1917802903779089</v>
      </c>
      <c r="AC192" s="10">
        <f t="shared" si="10"/>
        <v>2.1911015427741161</v>
      </c>
      <c r="AD192" s="10">
        <f t="shared" si="10"/>
        <v>2.1906167230571212</v>
      </c>
      <c r="AE192" s="10">
        <f t="shared" si="10"/>
        <v>2.190253108269375</v>
      </c>
      <c r="AF192" s="10">
        <f t="shared" si="9"/>
        <v>2.189970296767795</v>
      </c>
      <c r="AG192" s="10">
        <f t="shared" si="9"/>
        <v>2.1897440475665308</v>
      </c>
      <c r="AH192" s="10">
        <f t="shared" si="9"/>
        <v>2.1932364063154028</v>
      </c>
      <c r="AI192" s="10">
        <f t="shared" si="9"/>
        <v>2.199517721026877</v>
      </c>
      <c r="AJ192" s="10">
        <f t="shared" si="9"/>
        <v>2.2079443864788142</v>
      </c>
      <c r="AK192" s="10">
        <f t="shared" si="9"/>
        <v>2.2180566846554011</v>
      </c>
      <c r="AL192" s="10">
        <f t="shared" si="9"/>
        <v>2.2295174890117075</v>
      </c>
      <c r="AM192" s="10">
        <f t="shared" si="9"/>
        <v>2.239545692823476</v>
      </c>
      <c r="AN192" s="10">
        <f t="shared" si="8"/>
        <v>2.2483941079515071</v>
      </c>
      <c r="AO192" s="10">
        <f t="shared" si="8"/>
        <v>2.2562593658430901</v>
      </c>
      <c r="AP192" s="10">
        <f t="shared" si="8"/>
        <v>2.2632967018513486</v>
      </c>
      <c r="AQ192" s="10">
        <f t="shared" si="8"/>
        <v>2.2696303042587811</v>
      </c>
    </row>
    <row r="193" spans="1:43" x14ac:dyDescent="0.25">
      <c r="A193" s="1">
        <v>42916</v>
      </c>
      <c r="B193" s="10">
        <v>0</v>
      </c>
      <c r="C193" s="10">
        <f>(1-$A$1)*(CF!C193+'TR-E-inf'!$A$2*CF!C193)</f>
        <v>1.8832003368512262</v>
      </c>
      <c r="D193" s="10">
        <f>(1-$A$1)*(CF!D193+'TR-E-inf'!$A$2*CF!D193)</f>
        <v>2.0794438221317821</v>
      </c>
      <c r="E193" s="10">
        <f>(1-$A$1)*(CF!E193+'TR-E-inf'!$A$2*CF!E193)</f>
        <v>2.129001533734415</v>
      </c>
      <c r="F193" s="10">
        <f>(1-$A$1)*(CF!F193+'TR-E-inf'!$A$2*CF!F193)</f>
        <v>2.1223512324915359</v>
      </c>
      <c r="G193" s="10">
        <f>(1-$A$1)*(CF!G193+'TR-E-inf'!$A$2*CF!G193)</f>
        <v>2.078183069441871</v>
      </c>
      <c r="H193" s="10">
        <f>(1-$A$1)*(CF!H193+'TR-E-inf'!$A$2*CF!H193)</f>
        <v>2.065170646039153</v>
      </c>
      <c r="I193" s="10">
        <f>(1-$A$1)*(CF!I193+'TR-E-inf'!$A$2*CF!I193)</f>
        <v>2.065170646039153</v>
      </c>
      <c r="J193" s="10">
        <f>(1-$A$1)*(CF!J193+'TR-E-inf'!$A$2*CF!J193)</f>
        <v>2.065170646039153</v>
      </c>
      <c r="K193" s="10">
        <f>(1-$A$1)*(CF!K193+'TR-E-inf'!$A$2*CF!K193)</f>
        <v>2.065170646039153</v>
      </c>
      <c r="L193" s="10">
        <f>(1-$A$1)*(CF!L193+'TR-E-inf'!$A$2*CF!L193)</f>
        <v>2.065170646039153</v>
      </c>
      <c r="M193" s="10">
        <f>(1-$A$1)*(CF!M193+'TR-E-inf'!$A$2*CF!M193)</f>
        <v>2.1301302668313227</v>
      </c>
      <c r="N193" s="10">
        <f>(1-$A$1)*(CF!N193+'TR-E-inf'!$A$2*CF!N193)</f>
        <v>2.1950898876234923</v>
      </c>
      <c r="O193" s="10">
        <f>(1-$A$1)*(CF!O193+'TR-E-inf'!$A$2*CF!O193)</f>
        <v>2.2600495084156615</v>
      </c>
      <c r="P193" s="10">
        <f>(1-$A$1)*(CF!P193+'TR-E-inf'!$A$2*CF!P193)</f>
        <v>2.3250091292078308</v>
      </c>
      <c r="Q193" s="10">
        <f>(1-$A$1)*(CF!Q193+'TR-E-inf'!$A$2*CF!Q193)</f>
        <v>2.3899687500000004</v>
      </c>
      <c r="R193" s="10">
        <f>(1-$A$1)*(CF!R193+'TR-E-inf'!$A$2*CF!R193)</f>
        <v>2.3899687500000004</v>
      </c>
      <c r="S193" s="10">
        <f>(1-$A$1)*(CF!S193+'TR-E-inf'!$A$2*CF!S193)</f>
        <v>2.3899687500000004</v>
      </c>
      <c r="T193" s="10">
        <f>(1-$A$1)*(CF!T193+'TR-E-inf'!$A$2*CF!T193)</f>
        <v>2.3899687500000004</v>
      </c>
      <c r="U193" s="10">
        <f>(1-$A$1)*(CF!U193+'TR-E-inf'!$A$2*CF!U193)</f>
        <v>2.3899687500000004</v>
      </c>
      <c r="V193" s="10">
        <f>(1-$A$1)*(CF!V193+'TR-E-inf'!$A$2*CF!V193)</f>
        <v>2.3899687500000004</v>
      </c>
      <c r="W193" s="10">
        <f t="shared" si="11"/>
        <v>0</v>
      </c>
      <c r="X193" s="10">
        <f t="shared" si="11"/>
        <v>1.8832003368512262</v>
      </c>
      <c r="Y193" s="10">
        <f t="shared" si="12"/>
        <v>1.9813220794915041</v>
      </c>
      <c r="Z193" s="10">
        <f t="shared" si="12"/>
        <v>2.0305485642391408</v>
      </c>
      <c r="AA193" s="10">
        <f t="shared" si="10"/>
        <v>2.0534992313022395</v>
      </c>
      <c r="AB193" s="10">
        <f t="shared" si="10"/>
        <v>2.0584359989301659</v>
      </c>
      <c r="AC193" s="10">
        <f t="shared" si="10"/>
        <v>2.0595584401149973</v>
      </c>
      <c r="AD193" s="10">
        <f t="shared" si="10"/>
        <v>2.0603601838184482</v>
      </c>
      <c r="AE193" s="10">
        <f t="shared" si="10"/>
        <v>2.0609614915960366</v>
      </c>
      <c r="AF193" s="10">
        <f t="shared" si="9"/>
        <v>2.0614291754230494</v>
      </c>
      <c r="AG193" s="10">
        <f t="shared" si="9"/>
        <v>2.0618033224846597</v>
      </c>
      <c r="AH193" s="10">
        <f t="shared" si="9"/>
        <v>2.068014862879811</v>
      </c>
      <c r="AI193" s="10">
        <f t="shared" si="9"/>
        <v>2.0786044482751178</v>
      </c>
      <c r="AJ193" s="10">
        <f t="shared" si="9"/>
        <v>2.0925617605936213</v>
      </c>
      <c r="AK193" s="10">
        <f t="shared" si="9"/>
        <v>2.1091651440660648</v>
      </c>
      <c r="AL193" s="10">
        <f t="shared" si="9"/>
        <v>2.1278853844616608</v>
      </c>
      <c r="AM193" s="10">
        <f t="shared" si="9"/>
        <v>2.1442655948078069</v>
      </c>
      <c r="AN193" s="10">
        <f t="shared" si="8"/>
        <v>2.1587187215838184</v>
      </c>
      <c r="AO193" s="10">
        <f t="shared" si="8"/>
        <v>2.1715659453847174</v>
      </c>
      <c r="AP193" s="10">
        <f t="shared" si="8"/>
        <v>2.1830608298381535</v>
      </c>
      <c r="AQ193" s="10">
        <f t="shared" si="8"/>
        <v>2.1934062258462457</v>
      </c>
    </row>
    <row r="194" spans="1:43" x14ac:dyDescent="0.25">
      <c r="A194" s="1">
        <v>43008</v>
      </c>
      <c r="B194" s="10">
        <v>0</v>
      </c>
      <c r="C194" s="10">
        <f>(1-$A$1)*(CF!C194+'TR-E-inf'!$A$2*CF!C194)</f>
        <v>1.7375549101218286</v>
      </c>
      <c r="D194" s="10">
        <f>(1-$A$1)*(CF!D194+'TR-E-inf'!$A$2*CF!D194)</f>
        <v>2.0367042051514641</v>
      </c>
      <c r="E194" s="10">
        <f>(1-$A$1)*(CF!E194+'TR-E-inf'!$A$2*CF!E194)</f>
        <v>2.1110900442371441</v>
      </c>
      <c r="F194" s="10">
        <f>(1-$A$1)*(CF!F194+'TR-E-inf'!$A$2*CF!F194)</f>
        <v>2.0803779319804003</v>
      </c>
      <c r="G194" s="10">
        <f>(1-$A$1)*(CF!G194+'TR-E-inf'!$A$2*CF!G194)</f>
        <v>2.0440626783243121</v>
      </c>
      <c r="H194" s="10">
        <f>(1-$A$1)*(CF!H194+'TR-E-inf'!$A$2*CF!H194)</f>
        <v>2.0700682371705836</v>
      </c>
      <c r="I194" s="10">
        <f>(1-$A$1)*(CF!I194+'TR-E-inf'!$A$2*CF!I194)</f>
        <v>2.0700682371705836</v>
      </c>
      <c r="J194" s="10">
        <f>(1-$A$1)*(CF!J194+'TR-E-inf'!$A$2*CF!J194)</f>
        <v>2.0700682371705836</v>
      </c>
      <c r="K194" s="10">
        <f>(1-$A$1)*(CF!K194+'TR-E-inf'!$A$2*CF!K194)</f>
        <v>2.0700682371705836</v>
      </c>
      <c r="L194" s="10">
        <f>(1-$A$1)*(CF!L194+'TR-E-inf'!$A$2*CF!L194)</f>
        <v>2.0700682371705836</v>
      </c>
      <c r="M194" s="10">
        <f>(1-$A$1)*(CF!M194+'TR-E-inf'!$A$2*CF!M194)</f>
        <v>2.1340483397364669</v>
      </c>
      <c r="N194" s="10">
        <f>(1-$A$1)*(CF!N194+'TR-E-inf'!$A$2*CF!N194)</f>
        <v>2.1980284423023506</v>
      </c>
      <c r="O194" s="10">
        <f>(1-$A$1)*(CF!O194+'TR-E-inf'!$A$2*CF!O194)</f>
        <v>2.2620085448682339</v>
      </c>
      <c r="P194" s="10">
        <f>(1-$A$1)*(CF!P194+'TR-E-inf'!$A$2*CF!P194)</f>
        <v>2.3259886474341172</v>
      </c>
      <c r="Q194" s="10">
        <f>(1-$A$1)*(CF!Q194+'TR-E-inf'!$A$2*CF!Q194)</f>
        <v>2.3899687500000004</v>
      </c>
      <c r="R194" s="10">
        <f>(1-$A$1)*(CF!R194+'TR-E-inf'!$A$2*CF!R194)</f>
        <v>2.3899687500000004</v>
      </c>
      <c r="S194" s="10">
        <f>(1-$A$1)*(CF!S194+'TR-E-inf'!$A$2*CF!S194)</f>
        <v>2.3899687500000004</v>
      </c>
      <c r="T194" s="10">
        <f>(1-$A$1)*(CF!T194+'TR-E-inf'!$A$2*CF!T194)</f>
        <v>2.3899687500000004</v>
      </c>
      <c r="U194" s="10">
        <f>(1-$A$1)*(CF!U194+'TR-E-inf'!$A$2*CF!U194)</f>
        <v>2.3899687500000004</v>
      </c>
      <c r="V194" s="10">
        <f>(1-$A$1)*(CF!V194+'TR-E-inf'!$A$2*CF!V194)</f>
        <v>2.3899687500000004</v>
      </c>
      <c r="W194" s="10">
        <f t="shared" si="11"/>
        <v>0</v>
      </c>
      <c r="X194" s="10">
        <f t="shared" si="11"/>
        <v>1.7375549101218286</v>
      </c>
      <c r="Y194" s="10">
        <f t="shared" si="12"/>
        <v>1.8871295576366465</v>
      </c>
      <c r="Z194" s="10">
        <f t="shared" si="12"/>
        <v>1.9617830531701455</v>
      </c>
      <c r="AA194" s="10">
        <f t="shared" si="10"/>
        <v>1.9914317728727093</v>
      </c>
      <c r="AB194" s="10">
        <f t="shared" si="10"/>
        <v>2.0019579539630299</v>
      </c>
      <c r="AC194" s="10">
        <f t="shared" si="10"/>
        <v>2.0133096678309559</v>
      </c>
      <c r="AD194" s="10">
        <f t="shared" si="10"/>
        <v>2.0214180348794741</v>
      </c>
      <c r="AE194" s="10">
        <f t="shared" si="10"/>
        <v>2.0274993101658629</v>
      </c>
      <c r="AF194" s="10">
        <f t="shared" si="9"/>
        <v>2.0322291909441654</v>
      </c>
      <c r="AG194" s="10">
        <f t="shared" si="9"/>
        <v>2.0360130955668074</v>
      </c>
      <c r="AH194" s="10">
        <f t="shared" si="9"/>
        <v>2.044925390491322</v>
      </c>
      <c r="AI194" s="10">
        <f t="shared" si="9"/>
        <v>2.0576839781422414</v>
      </c>
      <c r="AJ194" s="10">
        <f t="shared" si="9"/>
        <v>2.073401252505779</v>
      </c>
      <c r="AK194" s="10">
        <f t="shared" si="9"/>
        <v>2.0914432092863744</v>
      </c>
      <c r="AL194" s="10">
        <f t="shared" si="9"/>
        <v>2.1113449120006162</v>
      </c>
      <c r="AM194" s="10">
        <f t="shared" si="9"/>
        <v>2.1287589018755777</v>
      </c>
      <c r="AN194" s="10">
        <f t="shared" si="8"/>
        <v>2.1441241870593672</v>
      </c>
      <c r="AO194" s="10">
        <f t="shared" si="8"/>
        <v>2.1577822183338471</v>
      </c>
      <c r="AP194" s="10">
        <f t="shared" si="8"/>
        <v>2.1700025621057497</v>
      </c>
      <c r="AQ194" s="10">
        <f t="shared" si="8"/>
        <v>2.1810008715004625</v>
      </c>
    </row>
    <row r="195" spans="1:43" x14ac:dyDescent="0.25">
      <c r="A195" s="1">
        <v>43100</v>
      </c>
      <c r="B195" s="10">
        <v>0</v>
      </c>
      <c r="C195" s="10">
        <f>(1-$A$1)*(CF!C195+'TR-E-inf'!$A$2*CF!C195)</f>
        <v>1.9586308365443783</v>
      </c>
      <c r="D195" s="10">
        <f>(1-$A$1)*(CF!D195+'TR-E-inf'!$A$2*CF!D195)</f>
        <v>2.0318872806970179</v>
      </c>
      <c r="E195" s="10">
        <f>(1-$A$1)*(CF!E195+'TR-E-inf'!$A$2*CF!E195)</f>
        <v>2.0396280408164214</v>
      </c>
      <c r="F195" s="10">
        <f>(1-$A$1)*(CF!F195+'TR-E-inf'!$A$2*CF!F195)</f>
        <v>2.048500840982773</v>
      </c>
      <c r="G195" s="10">
        <f>(1-$A$1)*(CF!G195+'TR-E-inf'!$A$2*CF!G195)</f>
        <v>2.0044294702568326</v>
      </c>
      <c r="H195" s="10">
        <f>(1-$A$1)*(CF!H195+'TR-E-inf'!$A$2*CF!H195)</f>
        <v>2.0130811620725955</v>
      </c>
      <c r="I195" s="10">
        <f>(1-$A$1)*(CF!I195+'TR-E-inf'!$A$2*CF!I195)</f>
        <v>2.0130811620725955</v>
      </c>
      <c r="J195" s="10">
        <f>(1-$A$1)*(CF!J195+'TR-E-inf'!$A$2*CF!J195)</f>
        <v>2.0130811620725955</v>
      </c>
      <c r="K195" s="10">
        <f>(1-$A$1)*(CF!K195+'TR-E-inf'!$A$2*CF!K195)</f>
        <v>2.0130811620725955</v>
      </c>
      <c r="L195" s="10">
        <f>(1-$A$1)*(CF!L195+'TR-E-inf'!$A$2*CF!L195)</f>
        <v>2.0130811620725955</v>
      </c>
      <c r="M195" s="10">
        <f>(1-$A$1)*(CF!M195+'TR-E-inf'!$A$2*CF!M195)</f>
        <v>2.0884586796580766</v>
      </c>
      <c r="N195" s="10">
        <f>(1-$A$1)*(CF!N195+'TR-E-inf'!$A$2*CF!N195)</f>
        <v>2.1638361972435574</v>
      </c>
      <c r="O195" s="10">
        <f>(1-$A$1)*(CF!O195+'TR-E-inf'!$A$2*CF!O195)</f>
        <v>2.2392137148290381</v>
      </c>
      <c r="P195" s="10">
        <f>(1-$A$1)*(CF!P195+'TR-E-inf'!$A$2*CF!P195)</f>
        <v>2.3145912324145193</v>
      </c>
      <c r="Q195" s="10">
        <f>(1-$A$1)*(CF!Q195+'TR-E-inf'!$A$2*CF!Q195)</f>
        <v>2.3899687500000004</v>
      </c>
      <c r="R195" s="10">
        <f>(1-$A$1)*(CF!R195+'TR-E-inf'!$A$2*CF!R195)</f>
        <v>2.3899687500000004</v>
      </c>
      <c r="S195" s="10">
        <f>(1-$A$1)*(CF!S195+'TR-E-inf'!$A$2*CF!S195)</f>
        <v>2.3899687500000004</v>
      </c>
      <c r="T195" s="10">
        <f>(1-$A$1)*(CF!T195+'TR-E-inf'!$A$2*CF!T195)</f>
        <v>2.3899687500000004</v>
      </c>
      <c r="U195" s="10">
        <f>(1-$A$1)*(CF!U195+'TR-E-inf'!$A$2*CF!U195)</f>
        <v>2.3899687500000004</v>
      </c>
      <c r="V195" s="10">
        <f>(1-$A$1)*(CF!V195+'TR-E-inf'!$A$2*CF!V195)</f>
        <v>2.3899687500000004</v>
      </c>
      <c r="W195" s="10">
        <f t="shared" si="11"/>
        <v>0</v>
      </c>
      <c r="X195" s="10">
        <f t="shared" si="11"/>
        <v>1.9586308365443783</v>
      </c>
      <c r="Y195" s="10">
        <f t="shared" si="12"/>
        <v>1.995259058620698</v>
      </c>
      <c r="Z195" s="10">
        <f t="shared" si="12"/>
        <v>2.0100487193526058</v>
      </c>
      <c r="AA195" s="10">
        <f t="shared" si="10"/>
        <v>2.0196617497601475</v>
      </c>
      <c r="AB195" s="10">
        <f t="shared" si="10"/>
        <v>2.0166152938594846</v>
      </c>
      <c r="AC195" s="10">
        <f t="shared" si="10"/>
        <v>2.0160262718950031</v>
      </c>
      <c r="AD195" s="10">
        <f t="shared" si="10"/>
        <v>2.0156055419203733</v>
      </c>
      <c r="AE195" s="10">
        <f t="shared" si="10"/>
        <v>2.0152899944394012</v>
      </c>
      <c r="AF195" s="10">
        <f t="shared" si="9"/>
        <v>2.0150445686208673</v>
      </c>
      <c r="AG195" s="10">
        <f t="shared" si="9"/>
        <v>2.01484822796604</v>
      </c>
      <c r="AH195" s="10">
        <f t="shared" si="9"/>
        <v>2.0215400872107705</v>
      </c>
      <c r="AI195" s="10">
        <f t="shared" si="9"/>
        <v>2.0333980963801692</v>
      </c>
      <c r="AJ195" s="10">
        <f t="shared" si="9"/>
        <v>2.049230067030082</v>
      </c>
      <c r="AK195" s="10">
        <f t="shared" si="9"/>
        <v>2.068184435986113</v>
      </c>
      <c r="AL195" s="10">
        <f t="shared" si="9"/>
        <v>2.0896367235870388</v>
      </c>
      <c r="AM195" s="10">
        <f t="shared" si="9"/>
        <v>2.1084074752378488</v>
      </c>
      <c r="AN195" s="10">
        <f t="shared" si="8"/>
        <v>2.1249699031650344</v>
      </c>
      <c r="AO195" s="10">
        <f t="shared" si="8"/>
        <v>2.139692061322533</v>
      </c>
      <c r="AP195" s="10">
        <f t="shared" si="8"/>
        <v>2.1528645186213473</v>
      </c>
      <c r="AQ195" s="10">
        <f t="shared" si="8"/>
        <v>2.1647197301902801</v>
      </c>
    </row>
    <row r="196" spans="1:43" x14ac:dyDescent="0.25">
      <c r="A196" s="1">
        <v>43190</v>
      </c>
      <c r="B196" s="10">
        <v>0</v>
      </c>
      <c r="C196" s="10">
        <f>(1-$A$1)*(CF!C196+'TR-E-inf'!$A$2*CF!C196)</f>
        <v>1.9574850071906931</v>
      </c>
      <c r="D196" s="10">
        <f>(1-$A$1)*(CF!D196+'TR-E-inf'!$A$2*CF!D196)</f>
        <v>2.0467679786710646</v>
      </c>
      <c r="E196" s="10">
        <f>(1-$A$1)*(CF!E196+'TR-E-inf'!$A$2*CF!E196)</f>
        <v>2.016217380662837</v>
      </c>
      <c r="F196" s="10">
        <f>(1-$A$1)*(CF!F196+'TR-E-inf'!$A$2*CF!F196)</f>
        <v>1.9697963107868859</v>
      </c>
      <c r="G196" s="10">
        <f>(1-$A$1)*(CF!G196+'TR-E-inf'!$A$2*CF!G196)</f>
        <v>2.0374231651390384</v>
      </c>
      <c r="H196" s="10">
        <f>(1-$A$1)*(CF!H196+'TR-E-inf'!$A$2*CF!H196)</f>
        <v>2.0605749972883722</v>
      </c>
      <c r="I196" s="10">
        <f>(1-$A$1)*(CF!I196+'TR-E-inf'!$A$2*CF!I196)</f>
        <v>2.0605749972883722</v>
      </c>
      <c r="J196" s="10">
        <f>(1-$A$1)*(CF!J196+'TR-E-inf'!$A$2*CF!J196)</f>
        <v>2.0605749972883722</v>
      </c>
      <c r="K196" s="10">
        <f>(1-$A$1)*(CF!K196+'TR-E-inf'!$A$2*CF!K196)</f>
        <v>2.0605749972883722</v>
      </c>
      <c r="L196" s="10">
        <f>(1-$A$1)*(CF!L196+'TR-E-inf'!$A$2*CF!L196)</f>
        <v>2.0605749972883722</v>
      </c>
      <c r="M196" s="10">
        <f>(1-$A$1)*(CF!M196+'TR-E-inf'!$A$2*CF!M196)</f>
        <v>2.1264537478306984</v>
      </c>
      <c r="N196" s="10">
        <f>(1-$A$1)*(CF!N196+'TR-E-inf'!$A$2*CF!N196)</f>
        <v>2.1923324983730237</v>
      </c>
      <c r="O196" s="10">
        <f>(1-$A$1)*(CF!O196+'TR-E-inf'!$A$2*CF!O196)</f>
        <v>2.2582112489153499</v>
      </c>
      <c r="P196" s="10">
        <f>(1-$A$1)*(CF!P196+'TR-E-inf'!$A$2*CF!P196)</f>
        <v>2.3240899994576751</v>
      </c>
      <c r="Q196" s="10">
        <f>(1-$A$1)*(CF!Q196+'TR-E-inf'!$A$2*CF!Q196)</f>
        <v>2.3899687500000004</v>
      </c>
      <c r="R196" s="10">
        <f>(1-$A$1)*(CF!R196+'TR-E-inf'!$A$2*CF!R196)</f>
        <v>2.3899687500000004</v>
      </c>
      <c r="S196" s="10">
        <f>(1-$A$1)*(CF!S196+'TR-E-inf'!$A$2*CF!S196)</f>
        <v>2.3899687500000004</v>
      </c>
      <c r="T196" s="10">
        <f>(1-$A$1)*(CF!T196+'TR-E-inf'!$A$2*CF!T196)</f>
        <v>2.3899687500000004</v>
      </c>
      <c r="U196" s="10">
        <f>(1-$A$1)*(CF!U196+'TR-E-inf'!$A$2*CF!U196)</f>
        <v>2.3899687500000004</v>
      </c>
      <c r="V196" s="10">
        <f>(1-$A$1)*(CF!V196+'TR-E-inf'!$A$2*CF!V196)</f>
        <v>2.3899687500000004</v>
      </c>
      <c r="W196" s="10">
        <f t="shared" si="11"/>
        <v>0</v>
      </c>
      <c r="X196" s="10">
        <f t="shared" si="11"/>
        <v>1.9574850071906931</v>
      </c>
      <c r="Y196" s="10">
        <f t="shared" si="12"/>
        <v>2.0021264929308789</v>
      </c>
      <c r="Z196" s="10">
        <f t="shared" si="12"/>
        <v>2.0068234555081985</v>
      </c>
      <c r="AA196" s="10">
        <f t="shared" si="10"/>
        <v>1.9975666693278702</v>
      </c>
      <c r="AB196" s="10">
        <f t="shared" si="10"/>
        <v>2.0055379684901036</v>
      </c>
      <c r="AC196" s="10">
        <f t="shared" si="10"/>
        <v>2.0147108066231483</v>
      </c>
      <c r="AD196" s="10">
        <f t="shared" si="10"/>
        <v>2.0212628338610377</v>
      </c>
      <c r="AE196" s="10">
        <f t="shared" si="10"/>
        <v>2.0261768542894547</v>
      </c>
      <c r="AF196" s="10">
        <f t="shared" si="9"/>
        <v>2.0299988701782237</v>
      </c>
      <c r="AG196" s="10">
        <f t="shared" si="9"/>
        <v>2.033056482889239</v>
      </c>
      <c r="AH196" s="10">
        <f t="shared" si="9"/>
        <v>2.0415471433384629</v>
      </c>
      <c r="AI196" s="10">
        <f t="shared" si="9"/>
        <v>2.0541125895913428</v>
      </c>
      <c r="AJ196" s="10">
        <f t="shared" si="9"/>
        <v>2.0698124864624203</v>
      </c>
      <c r="AK196" s="10">
        <f t="shared" si="9"/>
        <v>2.0879751659620815</v>
      </c>
      <c r="AL196" s="10">
        <f t="shared" si="9"/>
        <v>2.1081080715646094</v>
      </c>
      <c r="AM196" s="10">
        <f t="shared" si="9"/>
        <v>2.1257243639668215</v>
      </c>
      <c r="AN196" s="10">
        <f t="shared" si="8"/>
        <v>2.1412681513805381</v>
      </c>
      <c r="AO196" s="10">
        <f t="shared" si="8"/>
        <v>2.1550848513038416</v>
      </c>
      <c r="AP196" s="10">
        <f t="shared" si="8"/>
        <v>2.1674471617615341</v>
      </c>
      <c r="AQ196" s="10">
        <f t="shared" si="8"/>
        <v>2.1785732411734573</v>
      </c>
    </row>
    <row r="197" spans="1:43" x14ac:dyDescent="0.25">
      <c r="A197" s="1">
        <v>43281</v>
      </c>
      <c r="B197" s="10">
        <v>0</v>
      </c>
      <c r="C197" s="10">
        <f>(1-$A$1)*(CF!C197+'TR-E-inf'!$A$2*CF!C197)</f>
        <v>2.0611953715450877</v>
      </c>
      <c r="D197" s="10">
        <f>(1-$A$1)*(CF!D197+'TR-E-inf'!$A$2*CF!D197)</f>
        <v>1.9626967147551835</v>
      </c>
      <c r="E197" s="10">
        <f>(1-$A$1)*(CF!E197+'TR-E-inf'!$A$2*CF!E197)</f>
        <v>1.9657695195402554</v>
      </c>
      <c r="F197" s="10">
        <f>(1-$A$1)*(CF!F197+'TR-E-inf'!$A$2*CF!F197)</f>
        <v>1.9801607066198865</v>
      </c>
      <c r="G197" s="10">
        <f>(1-$A$1)*(CF!G197+'TR-E-inf'!$A$2*CF!G197)</f>
        <v>1.9087031323775239</v>
      </c>
      <c r="H197" s="10">
        <f>(1-$A$1)*(CF!H197+'TR-E-inf'!$A$2*CF!H197)</f>
        <v>1.9267279594061142</v>
      </c>
      <c r="I197" s="10">
        <f>(1-$A$1)*(CF!I197+'TR-E-inf'!$A$2*CF!I197)</f>
        <v>1.9267279594061142</v>
      </c>
      <c r="J197" s="10">
        <f>(1-$A$1)*(CF!J197+'TR-E-inf'!$A$2*CF!J197)</f>
        <v>1.9267279594061142</v>
      </c>
      <c r="K197" s="10">
        <f>(1-$A$1)*(CF!K197+'TR-E-inf'!$A$2*CF!K197)</f>
        <v>1.9267279594061142</v>
      </c>
      <c r="L197" s="10">
        <f>(1-$A$1)*(CF!L197+'TR-E-inf'!$A$2*CF!L197)</f>
        <v>1.9267279594061142</v>
      </c>
      <c r="M197" s="10">
        <f>(1-$A$1)*(CF!M197+'TR-E-inf'!$A$2*CF!M197)</f>
        <v>2.0193761175248914</v>
      </c>
      <c r="N197" s="10">
        <f>(1-$A$1)*(CF!N197+'TR-E-inf'!$A$2*CF!N197)</f>
        <v>2.1120242756436682</v>
      </c>
      <c r="O197" s="10">
        <f>(1-$A$1)*(CF!O197+'TR-E-inf'!$A$2*CF!O197)</f>
        <v>2.2046724337624455</v>
      </c>
      <c r="P197" s="10">
        <f>(1-$A$1)*(CF!P197+'TR-E-inf'!$A$2*CF!P197)</f>
        <v>2.2973205918812227</v>
      </c>
      <c r="Q197" s="10">
        <f>(1-$A$1)*(CF!Q197+'TR-E-inf'!$A$2*CF!Q197)</f>
        <v>2.3899687500000004</v>
      </c>
      <c r="R197" s="10">
        <f>(1-$A$1)*(CF!R197+'TR-E-inf'!$A$2*CF!R197)</f>
        <v>2.3899687500000004</v>
      </c>
      <c r="S197" s="10">
        <f>(1-$A$1)*(CF!S197+'TR-E-inf'!$A$2*CF!S197)</f>
        <v>2.3899687500000004</v>
      </c>
      <c r="T197" s="10">
        <f>(1-$A$1)*(CF!T197+'TR-E-inf'!$A$2*CF!T197)</f>
        <v>2.3899687500000004</v>
      </c>
      <c r="U197" s="10">
        <f>(1-$A$1)*(CF!U197+'TR-E-inf'!$A$2*CF!U197)</f>
        <v>2.3899687500000004</v>
      </c>
      <c r="V197" s="10">
        <f>(1-$A$1)*(CF!V197+'TR-E-inf'!$A$2*CF!V197)</f>
        <v>2.3899687500000004</v>
      </c>
      <c r="W197" s="10">
        <f t="shared" si="11"/>
        <v>0</v>
      </c>
      <c r="X197" s="10">
        <f t="shared" si="11"/>
        <v>2.0611953715450877</v>
      </c>
      <c r="Y197" s="10">
        <f t="shared" si="12"/>
        <v>2.0119460431501355</v>
      </c>
      <c r="Z197" s="10">
        <f t="shared" si="12"/>
        <v>1.9965538686135087</v>
      </c>
      <c r="AA197" s="10">
        <f t="shared" si="10"/>
        <v>1.9924555781151032</v>
      </c>
      <c r="AB197" s="10">
        <f t="shared" si="10"/>
        <v>1.9757050889675873</v>
      </c>
      <c r="AC197" s="10">
        <f t="shared" si="10"/>
        <v>1.9675422340406754</v>
      </c>
      <c r="AD197" s="10">
        <f t="shared" si="10"/>
        <v>1.9617116233785954</v>
      </c>
      <c r="AE197" s="10">
        <f t="shared" si="10"/>
        <v>1.9573386653820353</v>
      </c>
      <c r="AF197" s="10">
        <f t="shared" si="9"/>
        <v>1.9539374758291552</v>
      </c>
      <c r="AG197" s="10">
        <f t="shared" si="9"/>
        <v>1.9512165241868513</v>
      </c>
      <c r="AH197" s="10">
        <f t="shared" si="9"/>
        <v>1.9574128508539459</v>
      </c>
      <c r="AI197" s="10">
        <f t="shared" si="9"/>
        <v>1.9702971362530894</v>
      </c>
      <c r="AJ197" s="10">
        <f t="shared" si="9"/>
        <v>1.9883260052922709</v>
      </c>
      <c r="AK197" s="10">
        <f t="shared" si="9"/>
        <v>2.0103970471914816</v>
      </c>
      <c r="AL197" s="10">
        <f t="shared" si="9"/>
        <v>2.0357018273787162</v>
      </c>
      <c r="AM197" s="10">
        <f t="shared" si="9"/>
        <v>2.0578435100425465</v>
      </c>
      <c r="AN197" s="10">
        <f t="shared" si="8"/>
        <v>2.0773802888635733</v>
      </c>
      <c r="AO197" s="10">
        <f t="shared" si="8"/>
        <v>2.0947463144822636</v>
      </c>
      <c r="AP197" s="10">
        <f t="shared" si="8"/>
        <v>2.1102843374042499</v>
      </c>
      <c r="AQ197" s="10">
        <f t="shared" si="8"/>
        <v>2.1242685580340375</v>
      </c>
    </row>
    <row r="198" spans="1:43" x14ac:dyDescent="0.25">
      <c r="A198" s="1">
        <v>43373</v>
      </c>
      <c r="B198" s="10">
        <v>0</v>
      </c>
      <c r="C198" s="10">
        <f>(1-$A$1)*(CF!C198+'TR-E-inf'!$A$2*CF!C198)</f>
        <v>2.1524187268246542</v>
      </c>
      <c r="D198" s="10">
        <f>(1-$A$1)*(CF!D198+'TR-E-inf'!$A$2*CF!D198)</f>
        <v>2.003132133371428</v>
      </c>
      <c r="E198" s="10">
        <f>(1-$A$1)*(CF!E198+'TR-E-inf'!$A$2*CF!E198)</f>
        <v>2.0099768421526232</v>
      </c>
      <c r="F198" s="10">
        <f>(1-$A$1)*(CF!F198+'TR-E-inf'!$A$2*CF!F198)</f>
        <v>2.0010201441707709</v>
      </c>
      <c r="G198" s="10">
        <f>(1-$A$1)*(CF!G198+'TR-E-inf'!$A$2*CF!G198)</f>
        <v>2.0021038497730137</v>
      </c>
      <c r="H198" s="10">
        <f>(1-$A$1)*(CF!H198+'TR-E-inf'!$A$2*CF!H198)</f>
        <v>2.0050904302427979</v>
      </c>
      <c r="I198" s="10">
        <f>(1-$A$1)*(CF!I198+'TR-E-inf'!$A$2*CF!I198)</f>
        <v>2.0050904302427979</v>
      </c>
      <c r="J198" s="10">
        <f>(1-$A$1)*(CF!J198+'TR-E-inf'!$A$2*CF!J198)</f>
        <v>2.0050904302427979</v>
      </c>
      <c r="K198" s="10">
        <f>(1-$A$1)*(CF!K198+'TR-E-inf'!$A$2*CF!K198)</f>
        <v>2.0050904302427979</v>
      </c>
      <c r="L198" s="10">
        <f>(1-$A$1)*(CF!L198+'TR-E-inf'!$A$2*CF!L198)</f>
        <v>2.0050904302427979</v>
      </c>
      <c r="M198" s="10">
        <f>(1-$A$1)*(CF!M198+'TR-E-inf'!$A$2*CF!M198)</f>
        <v>2.0820660941942379</v>
      </c>
      <c r="N198" s="10">
        <f>(1-$A$1)*(CF!N198+'TR-E-inf'!$A$2*CF!N198)</f>
        <v>2.1590417581456784</v>
      </c>
      <c r="O198" s="10">
        <f>(1-$A$1)*(CF!O198+'TR-E-inf'!$A$2*CF!O198)</f>
        <v>2.2360174220971194</v>
      </c>
      <c r="P198" s="10">
        <f>(1-$A$1)*(CF!P198+'TR-E-inf'!$A$2*CF!P198)</f>
        <v>2.3129930860485604</v>
      </c>
      <c r="Q198" s="10">
        <f>(1-$A$1)*(CF!Q198+'TR-E-inf'!$A$2*CF!Q198)</f>
        <v>2.3899687500000004</v>
      </c>
      <c r="R198" s="10">
        <f>(1-$A$1)*(CF!R198+'TR-E-inf'!$A$2*CF!R198)</f>
        <v>2.3899687500000004</v>
      </c>
      <c r="S198" s="10">
        <f>(1-$A$1)*(CF!S198+'TR-E-inf'!$A$2*CF!S198)</f>
        <v>2.3899687500000004</v>
      </c>
      <c r="T198" s="10">
        <f>(1-$A$1)*(CF!T198+'TR-E-inf'!$A$2*CF!T198)</f>
        <v>2.3899687500000004</v>
      </c>
      <c r="U198" s="10">
        <f>(1-$A$1)*(CF!U198+'TR-E-inf'!$A$2*CF!U198)</f>
        <v>2.3899687500000004</v>
      </c>
      <c r="V198" s="10">
        <f>(1-$A$1)*(CF!V198+'TR-E-inf'!$A$2*CF!V198)</f>
        <v>2.3899687500000004</v>
      </c>
      <c r="W198" s="10">
        <f t="shared" si="11"/>
        <v>0</v>
      </c>
      <c r="X198" s="10">
        <f t="shared" si="11"/>
        <v>2.1524187268246542</v>
      </c>
      <c r="Y198" s="10">
        <f t="shared" si="12"/>
        <v>2.0777754300980411</v>
      </c>
      <c r="Z198" s="10">
        <f t="shared" si="12"/>
        <v>2.0551759007829018</v>
      </c>
      <c r="AA198" s="10">
        <f t="shared" si="10"/>
        <v>2.0416369616298691</v>
      </c>
      <c r="AB198" s="10">
        <f t="shared" si="10"/>
        <v>2.033730339258498</v>
      </c>
      <c r="AC198" s="10">
        <f t="shared" si="10"/>
        <v>2.0289570210892145</v>
      </c>
      <c r="AD198" s="10">
        <f t="shared" si="10"/>
        <v>2.0255475081111554</v>
      </c>
      <c r="AE198" s="10">
        <f t="shared" si="10"/>
        <v>2.0229903733776107</v>
      </c>
      <c r="AF198" s="10">
        <f t="shared" si="9"/>
        <v>2.0210014908070759</v>
      </c>
      <c r="AG198" s="10">
        <f t="shared" si="9"/>
        <v>2.0194103847506484</v>
      </c>
      <c r="AH198" s="10">
        <f t="shared" si="9"/>
        <v>2.0251063583364295</v>
      </c>
      <c r="AI198" s="10">
        <f t="shared" si="9"/>
        <v>2.036267641653867</v>
      </c>
      <c r="AJ198" s="10">
        <f t="shared" si="9"/>
        <v>2.051633009380271</v>
      </c>
      <c r="AK198" s="10">
        <f t="shared" si="9"/>
        <v>2.0703015862851486</v>
      </c>
      <c r="AL198" s="10">
        <f t="shared" si="9"/>
        <v>2.0916127305328054</v>
      </c>
      <c r="AM198" s="10">
        <f t="shared" si="9"/>
        <v>2.1102599817495049</v>
      </c>
      <c r="AN198" s="10">
        <f t="shared" si="8"/>
        <v>2.1267134387054165</v>
      </c>
      <c r="AO198" s="10">
        <f t="shared" si="8"/>
        <v>2.1413387337773377</v>
      </c>
      <c r="AP198" s="10">
        <f t="shared" si="8"/>
        <v>2.1544245241048463</v>
      </c>
      <c r="AQ198" s="10">
        <f t="shared" si="8"/>
        <v>2.1662017353996044</v>
      </c>
    </row>
    <row r="199" spans="1:43" x14ac:dyDescent="0.25">
      <c r="A199" s="1">
        <v>43465</v>
      </c>
      <c r="B199" s="10">
        <v>0</v>
      </c>
      <c r="C199" s="10">
        <f>(1-$A$1)*(CF!C199+'TR-E-inf'!$A$2*CF!C199)</f>
        <v>2.0305821378431919</v>
      </c>
      <c r="D199" s="10">
        <f>(1-$A$1)*(CF!D199+'TR-E-inf'!$A$2*CF!D199)</f>
        <v>1.9566741219185788</v>
      </c>
      <c r="E199" s="10">
        <f>(1-$A$1)*(CF!E199+'TR-E-inf'!$A$2*CF!E199)</f>
        <v>1.9376299177347649</v>
      </c>
      <c r="F199" s="10">
        <f>(1-$A$1)*(CF!F199+'TR-E-inf'!$A$2*CF!F199)</f>
        <v>1.898604621088563</v>
      </c>
      <c r="G199" s="10">
        <f>(1-$A$1)*(CF!G199+'TR-E-inf'!$A$2*CF!G199)</f>
        <v>1.9060109470543096</v>
      </c>
      <c r="H199" s="10">
        <f>(1-$A$1)*(CF!H199+'TR-E-inf'!$A$2*CF!H199)</f>
        <v>1.9111206249756747</v>
      </c>
      <c r="I199" s="10">
        <f>(1-$A$1)*(CF!I199+'TR-E-inf'!$A$2*CF!I199)</f>
        <v>1.9111206249756747</v>
      </c>
      <c r="J199" s="10">
        <f>(1-$A$1)*(CF!J199+'TR-E-inf'!$A$2*CF!J199)</f>
        <v>1.9111206249756747</v>
      </c>
      <c r="K199" s="10">
        <f>(1-$A$1)*(CF!K199+'TR-E-inf'!$A$2*CF!K199)</f>
        <v>1.9111206249756747</v>
      </c>
      <c r="L199" s="10">
        <f>(1-$A$1)*(CF!L199+'TR-E-inf'!$A$2*CF!L199)</f>
        <v>1.9111206249756747</v>
      </c>
      <c r="M199" s="10">
        <f>(1-$A$1)*(CF!M199+'TR-E-inf'!$A$2*CF!M199)</f>
        <v>2.0068902499805401</v>
      </c>
      <c r="N199" s="10">
        <f>(1-$A$1)*(CF!N199+'TR-E-inf'!$A$2*CF!N199)</f>
        <v>2.1026598749854051</v>
      </c>
      <c r="O199" s="10">
        <f>(1-$A$1)*(CF!O199+'TR-E-inf'!$A$2*CF!O199)</f>
        <v>2.19842949999027</v>
      </c>
      <c r="P199" s="10">
        <f>(1-$A$1)*(CF!P199+'TR-E-inf'!$A$2*CF!P199)</f>
        <v>2.294199124995135</v>
      </c>
      <c r="Q199" s="10">
        <f>(1-$A$1)*(CF!Q199+'TR-E-inf'!$A$2*CF!Q199)</f>
        <v>2.3899687500000004</v>
      </c>
      <c r="R199" s="10">
        <f>(1-$A$1)*(CF!R199+'TR-E-inf'!$A$2*CF!R199)</f>
        <v>2.3899687500000004</v>
      </c>
      <c r="S199" s="10">
        <f>(1-$A$1)*(CF!S199+'TR-E-inf'!$A$2*CF!S199)</f>
        <v>2.3899687500000004</v>
      </c>
      <c r="T199" s="10">
        <f>(1-$A$1)*(CF!T199+'TR-E-inf'!$A$2*CF!T199)</f>
        <v>2.3899687500000004</v>
      </c>
      <c r="U199" s="10">
        <f>(1-$A$1)*(CF!U199+'TR-E-inf'!$A$2*CF!U199)</f>
        <v>2.3899687500000004</v>
      </c>
      <c r="V199" s="10">
        <f>(1-$A$1)*(CF!V199+'TR-E-inf'!$A$2*CF!V199)</f>
        <v>2.3899687500000004</v>
      </c>
      <c r="W199" s="10">
        <f t="shared" si="11"/>
        <v>0</v>
      </c>
      <c r="X199" s="10">
        <f t="shared" si="11"/>
        <v>2.0305821378431919</v>
      </c>
      <c r="Y199" s="10">
        <f t="shared" si="12"/>
        <v>1.9936281298808853</v>
      </c>
      <c r="Z199" s="10">
        <f t="shared" si="12"/>
        <v>1.9749620591655119</v>
      </c>
      <c r="AA199" s="10">
        <f t="shared" si="10"/>
        <v>1.9558726996462745</v>
      </c>
      <c r="AB199" s="10">
        <f t="shared" si="10"/>
        <v>1.9459003491278815</v>
      </c>
      <c r="AC199" s="10">
        <f t="shared" si="10"/>
        <v>1.9401037284358471</v>
      </c>
      <c r="AD199" s="10">
        <f t="shared" si="10"/>
        <v>1.935963285084394</v>
      </c>
      <c r="AE199" s="10">
        <f t="shared" si="10"/>
        <v>1.9328579525708041</v>
      </c>
      <c r="AF199" s="10">
        <f t="shared" si="9"/>
        <v>1.930442693949123</v>
      </c>
      <c r="AG199" s="10">
        <f t="shared" si="9"/>
        <v>1.9285104870517782</v>
      </c>
      <c r="AH199" s="10">
        <f t="shared" si="9"/>
        <v>1.9356359200453019</v>
      </c>
      <c r="AI199" s="10">
        <f t="shared" si="9"/>
        <v>1.9495545829569771</v>
      </c>
      <c r="AJ199" s="10">
        <f t="shared" si="9"/>
        <v>1.9686988073441536</v>
      </c>
      <c r="AK199" s="10">
        <f t="shared" si="9"/>
        <v>1.9919488300335093</v>
      </c>
      <c r="AL199" s="10">
        <f t="shared" si="9"/>
        <v>2.0184834913646088</v>
      </c>
      <c r="AM199" s="10">
        <f t="shared" si="9"/>
        <v>2.0417013200293206</v>
      </c>
      <c r="AN199" s="10">
        <f t="shared" si="8"/>
        <v>2.0621876394393608</v>
      </c>
      <c r="AO199" s="10">
        <f t="shared" si="8"/>
        <v>2.0803977011371741</v>
      </c>
      <c r="AP199" s="10">
        <f t="shared" si="8"/>
        <v>2.0966909142352175</v>
      </c>
      <c r="AQ199" s="10">
        <f t="shared" si="8"/>
        <v>2.1113548060234568</v>
      </c>
    </row>
    <row r="200" spans="1:43" x14ac:dyDescent="0.25">
      <c r="A200" s="1">
        <v>43555</v>
      </c>
      <c r="B200" s="10">
        <v>0</v>
      </c>
      <c r="C200" s="10">
        <f>(1-$A$1)*(CF!C200+'TR-E-inf'!$A$2*CF!C200)</f>
        <v>1.9886918743262059</v>
      </c>
      <c r="D200" s="10">
        <f>(1-$A$1)*(CF!D200+'TR-E-inf'!$A$2*CF!D200)</f>
        <v>2.0936313879373269</v>
      </c>
      <c r="E200" s="10">
        <f>(1-$A$1)*(CF!E200+'TR-E-inf'!$A$2*CF!E200)</f>
        <v>1.9850988781429857</v>
      </c>
      <c r="F200" s="10">
        <f>(1-$A$1)*(CF!F200+'TR-E-inf'!$A$2*CF!F200)</f>
        <v>1.9491489825197807</v>
      </c>
      <c r="G200" s="10">
        <f>(1-$A$1)*(CF!G200+'TR-E-inf'!$A$2*CF!G200)</f>
        <v>1.9831368708321189</v>
      </c>
      <c r="H200" s="10">
        <f>(1-$A$1)*(CF!H200+'TR-E-inf'!$A$2*CF!H200)</f>
        <v>1.9617400891441943</v>
      </c>
      <c r="I200" s="10">
        <f>(1-$A$1)*(CF!I200+'TR-E-inf'!$A$2*CF!I200)</f>
        <v>1.9617400891441943</v>
      </c>
      <c r="J200" s="10">
        <f>(1-$A$1)*(CF!J200+'TR-E-inf'!$A$2*CF!J200)</f>
        <v>1.9617400891441943</v>
      </c>
      <c r="K200" s="10">
        <f>(1-$A$1)*(CF!K200+'TR-E-inf'!$A$2*CF!K200)</f>
        <v>1.9617400891441943</v>
      </c>
      <c r="L200" s="10">
        <f>(1-$A$1)*(CF!L200+'TR-E-inf'!$A$2*CF!L200)</f>
        <v>1.9617400891441943</v>
      </c>
      <c r="M200" s="10">
        <f>(1-$A$1)*(CF!M200+'TR-E-inf'!$A$2*CF!M200)</f>
        <v>2.0473858213153555</v>
      </c>
      <c r="N200" s="10">
        <f>(1-$A$1)*(CF!N200+'TR-E-inf'!$A$2*CF!N200)</f>
        <v>2.133031553486517</v>
      </c>
      <c r="O200" s="10">
        <f>(1-$A$1)*(CF!O200+'TR-E-inf'!$A$2*CF!O200)</f>
        <v>2.218677285657678</v>
      </c>
      <c r="P200" s="10">
        <f>(1-$A$1)*(CF!P200+'TR-E-inf'!$A$2*CF!P200)</f>
        <v>2.3043230178288399</v>
      </c>
      <c r="Q200" s="10">
        <f>(1-$A$1)*(CF!Q200+'TR-E-inf'!$A$2*CF!Q200)</f>
        <v>2.3899687500000004</v>
      </c>
      <c r="R200" s="10">
        <f>(1-$A$1)*(CF!R200+'TR-E-inf'!$A$2*CF!R200)</f>
        <v>2.3899687500000004</v>
      </c>
      <c r="S200" s="10">
        <f>(1-$A$1)*(CF!S200+'TR-E-inf'!$A$2*CF!S200)</f>
        <v>2.3899687500000004</v>
      </c>
      <c r="T200" s="10">
        <f>(1-$A$1)*(CF!T200+'TR-E-inf'!$A$2*CF!T200)</f>
        <v>2.3899687500000004</v>
      </c>
      <c r="U200" s="10">
        <f>(1-$A$1)*(CF!U200+'TR-E-inf'!$A$2*CF!U200)</f>
        <v>2.3899687500000004</v>
      </c>
      <c r="V200" s="10">
        <f>(1-$A$1)*(CF!V200+'TR-E-inf'!$A$2*CF!V200)</f>
        <v>2.3899687500000004</v>
      </c>
      <c r="W200" s="10">
        <f t="shared" si="11"/>
        <v>0</v>
      </c>
      <c r="X200" s="10">
        <f t="shared" si="11"/>
        <v>1.9886918743262059</v>
      </c>
      <c r="Y200" s="10">
        <f t="shared" si="12"/>
        <v>2.0411616311317662</v>
      </c>
      <c r="Z200" s="10">
        <f t="shared" si="12"/>
        <v>2.0224740468021727</v>
      </c>
      <c r="AA200" s="10">
        <f t="shared" si="10"/>
        <v>2.0041427807315748</v>
      </c>
      <c r="AB200" s="10">
        <f t="shared" si="10"/>
        <v>1.9999415987516838</v>
      </c>
      <c r="AC200" s="10">
        <f t="shared" si="10"/>
        <v>1.9935746804837688</v>
      </c>
      <c r="AD200" s="10">
        <f t="shared" si="10"/>
        <v>1.9890268817209726</v>
      </c>
      <c r="AE200" s="10">
        <f t="shared" si="10"/>
        <v>1.9856160326488754</v>
      </c>
      <c r="AF200" s="10">
        <f t="shared" si="9"/>
        <v>1.982963150037244</v>
      </c>
      <c r="AG200" s="10">
        <f t="shared" si="9"/>
        <v>1.980840843947939</v>
      </c>
      <c r="AH200" s="10">
        <f t="shared" si="9"/>
        <v>1.9868903873449768</v>
      </c>
      <c r="AI200" s="10">
        <f t="shared" si="9"/>
        <v>1.9990688178567719</v>
      </c>
      <c r="AJ200" s="10">
        <f t="shared" si="9"/>
        <v>2.0159617769183802</v>
      </c>
      <c r="AK200" s="10">
        <f t="shared" si="9"/>
        <v>2.0365590084119845</v>
      </c>
      <c r="AL200" s="10">
        <f t="shared" si="9"/>
        <v>2.0601196578511858</v>
      </c>
      <c r="AM200" s="10">
        <f t="shared" si="9"/>
        <v>2.0807352261104866</v>
      </c>
      <c r="AN200" s="10">
        <f t="shared" si="8"/>
        <v>2.0989254333981049</v>
      </c>
      <c r="AO200" s="10">
        <f t="shared" si="8"/>
        <v>2.115094506542655</v>
      </c>
      <c r="AP200" s="10">
        <f t="shared" si="8"/>
        <v>2.1295615719877783</v>
      </c>
      <c r="AQ200" s="10">
        <f t="shared" si="8"/>
        <v>2.1425819308883893</v>
      </c>
    </row>
    <row r="201" spans="1:43" x14ac:dyDescent="0.25">
      <c r="A201" s="1">
        <v>43646</v>
      </c>
      <c r="B201" s="10">
        <v>0</v>
      </c>
      <c r="C201" s="10">
        <f>(1-$A$1)*(CF!C201+'TR-E-inf'!$A$2*CF!C201)</f>
        <v>1.9099111088603129</v>
      </c>
      <c r="D201" s="10">
        <f>(1-$A$1)*(CF!D201+'TR-E-inf'!$A$2*CF!D201)</f>
        <v>2.0184489730131263</v>
      </c>
      <c r="E201" s="10">
        <f>(1-$A$1)*(CF!E201+'TR-E-inf'!$A$2*CF!E201)</f>
        <v>2.0279122218344523</v>
      </c>
      <c r="F201" s="10">
        <f>(1-$A$1)*(CF!F201+'TR-E-inf'!$A$2*CF!F201)</f>
        <v>1.9579132453617447</v>
      </c>
      <c r="G201" s="10">
        <f>(1-$A$1)*(CF!G201+'TR-E-inf'!$A$2*CF!G201)</f>
        <v>1.9666723538297732</v>
      </c>
      <c r="H201" s="10">
        <f>(1-$A$1)*(CF!H201+'TR-E-inf'!$A$2*CF!H201)</f>
        <v>1.977551490206763</v>
      </c>
      <c r="I201" s="10">
        <f>(1-$A$1)*(CF!I201+'TR-E-inf'!$A$2*CF!I201)</f>
        <v>1.977551490206763</v>
      </c>
      <c r="J201" s="10">
        <f>(1-$A$1)*(CF!J201+'TR-E-inf'!$A$2*CF!J201)</f>
        <v>1.977551490206763</v>
      </c>
      <c r="K201" s="10">
        <f>(1-$A$1)*(CF!K201+'TR-E-inf'!$A$2*CF!K201)</f>
        <v>1.977551490206763</v>
      </c>
      <c r="L201" s="10">
        <f>(1-$A$1)*(CF!L201+'TR-E-inf'!$A$2*CF!L201)</f>
        <v>1.977551490206763</v>
      </c>
      <c r="M201" s="10">
        <f>(1-$A$1)*(CF!M201+'TR-E-inf'!$A$2*CF!M201)</f>
        <v>2.0600349421654105</v>
      </c>
      <c r="N201" s="10">
        <f>(1-$A$1)*(CF!N201+'TR-E-inf'!$A$2*CF!N201)</f>
        <v>2.1425183941240582</v>
      </c>
      <c r="O201" s="10">
        <f>(1-$A$1)*(CF!O201+'TR-E-inf'!$A$2*CF!O201)</f>
        <v>2.2250018460827055</v>
      </c>
      <c r="P201" s="10">
        <f>(1-$A$1)*(CF!P201+'TR-E-inf'!$A$2*CF!P201)</f>
        <v>2.3074852980413527</v>
      </c>
      <c r="Q201" s="10">
        <f>(1-$A$1)*(CF!Q201+'TR-E-inf'!$A$2*CF!Q201)</f>
        <v>2.3899687500000004</v>
      </c>
      <c r="R201" s="10">
        <f>(1-$A$1)*(CF!R201+'TR-E-inf'!$A$2*CF!R201)</f>
        <v>2.3899687500000004</v>
      </c>
      <c r="S201" s="10">
        <f>(1-$A$1)*(CF!S201+'TR-E-inf'!$A$2*CF!S201)</f>
        <v>2.3899687500000004</v>
      </c>
      <c r="T201" s="10">
        <f>(1-$A$1)*(CF!T201+'TR-E-inf'!$A$2*CF!T201)</f>
        <v>2.3899687500000004</v>
      </c>
      <c r="U201" s="10">
        <f>(1-$A$1)*(CF!U201+'TR-E-inf'!$A$2*CF!U201)</f>
        <v>2.3899687500000004</v>
      </c>
      <c r="V201" s="10">
        <f>(1-$A$1)*(CF!V201+'TR-E-inf'!$A$2*CF!V201)</f>
        <v>2.3899687500000004</v>
      </c>
      <c r="W201" s="10">
        <f t="shared" si="11"/>
        <v>0</v>
      </c>
      <c r="X201" s="10">
        <f t="shared" si="11"/>
        <v>1.9099111088603129</v>
      </c>
      <c r="Y201" s="10">
        <f t="shared" si="12"/>
        <v>1.9641800409367196</v>
      </c>
      <c r="Z201" s="10">
        <f t="shared" si="12"/>
        <v>1.9854241012359637</v>
      </c>
      <c r="AA201" s="10">
        <f t="shared" si="10"/>
        <v>1.9785463872674089</v>
      </c>
      <c r="AB201" s="10">
        <f t="shared" si="10"/>
        <v>1.9761715805798818</v>
      </c>
      <c r="AC201" s="10">
        <f t="shared" si="10"/>
        <v>1.9764015655176952</v>
      </c>
      <c r="AD201" s="10">
        <f t="shared" si="10"/>
        <v>1.9765658404732762</v>
      </c>
      <c r="AE201" s="10">
        <f t="shared" si="10"/>
        <v>1.976689046689962</v>
      </c>
      <c r="AF201" s="10">
        <f t="shared" si="9"/>
        <v>1.9767848737473845</v>
      </c>
      <c r="AG201" s="10">
        <f t="shared" si="9"/>
        <v>1.9768615353933225</v>
      </c>
      <c r="AH201" s="10">
        <f t="shared" si="9"/>
        <v>1.9844227541907851</v>
      </c>
      <c r="AI201" s="10">
        <f t="shared" si="9"/>
        <v>1.9975973908518911</v>
      </c>
      <c r="AJ201" s="10">
        <f t="shared" si="9"/>
        <v>2.0150900412542616</v>
      </c>
      <c r="AK201" s="10">
        <f t="shared" si="9"/>
        <v>2.035975416739054</v>
      </c>
      <c r="AL201" s="10">
        <f t="shared" si="9"/>
        <v>2.0595749722897838</v>
      </c>
      <c r="AM201" s="10">
        <f t="shared" si="9"/>
        <v>2.0802245833966722</v>
      </c>
      <c r="AN201" s="10">
        <f t="shared" si="8"/>
        <v>2.0984448284909858</v>
      </c>
      <c r="AO201" s="10">
        <f t="shared" si="8"/>
        <v>2.1146406019081532</v>
      </c>
      <c r="AP201" s="10">
        <f t="shared" si="8"/>
        <v>2.129131557070882</v>
      </c>
      <c r="AQ201" s="10">
        <f t="shared" si="8"/>
        <v>2.1421734167173381</v>
      </c>
    </row>
    <row r="202" spans="1:43" x14ac:dyDescent="0.25">
      <c r="A202" s="1">
        <v>43738</v>
      </c>
      <c r="B202" s="10">
        <v>0</v>
      </c>
      <c r="C202" s="10">
        <f>(1-$A$1)*(CF!C202+'TR-E-inf'!$A$2*CF!C202)</f>
        <v>1.8802081124467396</v>
      </c>
      <c r="D202" s="10">
        <f>(1-$A$1)*(CF!D202+'TR-E-inf'!$A$2*CF!D202)</f>
        <v>1.9466405754330851</v>
      </c>
      <c r="E202" s="10">
        <f>(1-$A$1)*(CF!E202+'TR-E-inf'!$A$2*CF!E202)</f>
        <v>1.9814946448773652</v>
      </c>
      <c r="F202" s="10">
        <f>(1-$A$1)*(CF!F202+'TR-E-inf'!$A$2*CF!F202)</f>
        <v>2.0194330401031793</v>
      </c>
      <c r="G202" s="10">
        <f>(1-$A$1)*(CF!G202+'TR-E-inf'!$A$2*CF!G202)</f>
        <v>1.999274684511875</v>
      </c>
      <c r="H202" s="10">
        <f>(1-$A$1)*(CF!H202+'TR-E-inf'!$A$2*CF!H202)</f>
        <v>1.9838032847181624</v>
      </c>
      <c r="I202" s="10">
        <f>(1-$A$1)*(CF!I202+'TR-E-inf'!$A$2*CF!I202)</f>
        <v>1.9838032847181624</v>
      </c>
      <c r="J202" s="10">
        <f>(1-$A$1)*(CF!J202+'TR-E-inf'!$A$2*CF!J202)</f>
        <v>1.9838032847181624</v>
      </c>
      <c r="K202" s="10">
        <f>(1-$A$1)*(CF!K202+'TR-E-inf'!$A$2*CF!K202)</f>
        <v>1.9838032847181624</v>
      </c>
      <c r="L202" s="10">
        <f>(1-$A$1)*(CF!L202+'TR-E-inf'!$A$2*CF!L202)</f>
        <v>1.9838032847181624</v>
      </c>
      <c r="M202" s="10">
        <f>(1-$A$1)*(CF!M202+'TR-E-inf'!$A$2*CF!M202)</f>
        <v>2.0650363777745304</v>
      </c>
      <c r="N202" s="10">
        <f>(1-$A$1)*(CF!N202+'TR-E-inf'!$A$2*CF!N202)</f>
        <v>2.146269470830898</v>
      </c>
      <c r="O202" s="10">
        <f>(1-$A$1)*(CF!O202+'TR-E-inf'!$A$2*CF!O202)</f>
        <v>2.2275025638872661</v>
      </c>
      <c r="P202" s="10">
        <f>(1-$A$1)*(CF!P202+'TR-E-inf'!$A$2*CF!P202)</f>
        <v>2.3087356569436333</v>
      </c>
      <c r="Q202" s="10">
        <f>(1-$A$1)*(CF!Q202+'TR-E-inf'!$A$2*CF!Q202)</f>
        <v>2.3899687500000004</v>
      </c>
      <c r="R202" s="10">
        <f>(1-$A$1)*(CF!R202+'TR-E-inf'!$A$2*CF!R202)</f>
        <v>2.3899687500000004</v>
      </c>
      <c r="S202" s="10">
        <f>(1-$A$1)*(CF!S202+'TR-E-inf'!$A$2*CF!S202)</f>
        <v>2.3899687500000004</v>
      </c>
      <c r="T202" s="10">
        <f>(1-$A$1)*(CF!T202+'TR-E-inf'!$A$2*CF!T202)</f>
        <v>2.3899687500000004</v>
      </c>
      <c r="U202" s="10">
        <f>(1-$A$1)*(CF!U202+'TR-E-inf'!$A$2*CF!U202)</f>
        <v>2.3899687500000004</v>
      </c>
      <c r="V202" s="10">
        <f>(1-$A$1)*(CF!V202+'TR-E-inf'!$A$2*CF!V202)</f>
        <v>2.3899687500000004</v>
      </c>
      <c r="W202" s="10">
        <f t="shared" si="11"/>
        <v>0</v>
      </c>
      <c r="X202" s="10">
        <f t="shared" si="11"/>
        <v>1.8802081124467396</v>
      </c>
      <c r="Y202" s="10">
        <f t="shared" si="12"/>
        <v>1.9134243439399123</v>
      </c>
      <c r="Z202" s="10">
        <f t="shared" si="12"/>
        <v>1.9361144442523965</v>
      </c>
      <c r="AA202" s="10">
        <f t="shared" si="10"/>
        <v>1.9569440932150921</v>
      </c>
      <c r="AB202" s="10">
        <f t="shared" si="10"/>
        <v>1.9654102114744485</v>
      </c>
      <c r="AC202" s="10">
        <f t="shared" si="10"/>
        <v>1.9684757236817341</v>
      </c>
      <c r="AD202" s="10">
        <f t="shared" si="10"/>
        <v>1.9706653752583667</v>
      </c>
      <c r="AE202" s="10">
        <f t="shared" si="10"/>
        <v>1.9723076139408411</v>
      </c>
      <c r="AF202" s="10">
        <f t="shared" si="9"/>
        <v>1.973584910693877</v>
      </c>
      <c r="AG202" s="10">
        <f t="shared" si="9"/>
        <v>1.9746067480963057</v>
      </c>
      <c r="AH202" s="10">
        <f t="shared" si="9"/>
        <v>1.9828276235215987</v>
      </c>
      <c r="AI202" s="10">
        <f t="shared" si="9"/>
        <v>1.9964477774640403</v>
      </c>
      <c r="AJ202" s="10">
        <f t="shared" si="9"/>
        <v>2.0142212225735192</v>
      </c>
      <c r="AK202" s="10">
        <f t="shared" si="9"/>
        <v>2.0352579678856704</v>
      </c>
      <c r="AL202" s="10">
        <f t="shared" si="9"/>
        <v>2.0589053533599593</v>
      </c>
      <c r="AM202" s="10">
        <f t="shared" si="9"/>
        <v>2.0795968156499618</v>
      </c>
      <c r="AN202" s="10">
        <f t="shared" si="8"/>
        <v>2.0978539882587874</v>
      </c>
      <c r="AO202" s="10">
        <f t="shared" si="8"/>
        <v>2.1140825861332995</v>
      </c>
      <c r="AP202" s="10">
        <f t="shared" si="8"/>
        <v>2.1286029105473365</v>
      </c>
      <c r="AQ202" s="10">
        <f t="shared" si="8"/>
        <v>2.1416712025199698</v>
      </c>
    </row>
    <row r="203" spans="1:43" x14ac:dyDescent="0.25">
      <c r="A203" s="1">
        <v>43830</v>
      </c>
      <c r="B203" s="10">
        <v>0</v>
      </c>
      <c r="C203" s="10">
        <f>(1-$A$1)*(CF!C203+'TR-E-inf'!$A$2*CF!C203)</f>
        <v>1.9214122030026368</v>
      </c>
      <c r="D203" s="10">
        <f>(1-$A$1)*(CF!D203+'TR-E-inf'!$A$2*CF!D203)</f>
        <v>2.0015447674868478</v>
      </c>
      <c r="E203" s="10">
        <f>(1-$A$1)*(CF!E203+'TR-E-inf'!$A$2*CF!E203)</f>
        <v>2.0855685407314457</v>
      </c>
      <c r="F203" s="10">
        <f>(1-$A$1)*(CF!F203+'TR-E-inf'!$A$2*CF!F203)</f>
        <v>2.0481860454044716</v>
      </c>
      <c r="G203" s="10">
        <f>(1-$A$1)*(CF!G203+'TR-E-inf'!$A$2*CF!G203)</f>
        <v>2.05373495126429</v>
      </c>
      <c r="H203" s="10">
        <f>(1-$A$1)*(CF!H203+'TR-E-inf'!$A$2*CF!H203)</f>
        <v>2.055875534395228</v>
      </c>
      <c r="I203" s="10">
        <f>(1-$A$1)*(CF!I203+'TR-E-inf'!$A$2*CF!I203)</f>
        <v>2.055875534395228</v>
      </c>
      <c r="J203" s="10">
        <f>(1-$A$1)*(CF!J203+'TR-E-inf'!$A$2*CF!J203)</f>
        <v>2.055875534395228</v>
      </c>
      <c r="K203" s="10">
        <f>(1-$A$1)*(CF!K203+'TR-E-inf'!$A$2*CF!K203)</f>
        <v>2.055875534395228</v>
      </c>
      <c r="L203" s="10">
        <f>(1-$A$1)*(CF!L203+'TR-E-inf'!$A$2*CF!L203)</f>
        <v>2.055875534395228</v>
      </c>
      <c r="M203" s="10">
        <f>(1-$A$1)*(CF!M203+'TR-E-inf'!$A$2*CF!M203)</f>
        <v>2.1226941775161827</v>
      </c>
      <c r="N203" s="10">
        <f>(1-$A$1)*(CF!N203+'TR-E-inf'!$A$2*CF!N203)</f>
        <v>2.189512820637137</v>
      </c>
      <c r="O203" s="10">
        <f>(1-$A$1)*(CF!O203+'TR-E-inf'!$A$2*CF!O203)</f>
        <v>2.2563314637580913</v>
      </c>
      <c r="P203" s="10">
        <f>(1-$A$1)*(CF!P203+'TR-E-inf'!$A$2*CF!P203)</f>
        <v>2.3231501068790457</v>
      </c>
      <c r="Q203" s="10">
        <f>(1-$A$1)*(CF!Q203+'TR-E-inf'!$A$2*CF!Q203)</f>
        <v>2.3899687500000004</v>
      </c>
      <c r="R203" s="10">
        <f>(1-$A$1)*(CF!R203+'TR-E-inf'!$A$2*CF!R203)</f>
        <v>2.3899687500000004</v>
      </c>
      <c r="S203" s="10">
        <f>(1-$A$1)*(CF!S203+'TR-E-inf'!$A$2*CF!S203)</f>
        <v>2.3899687500000004</v>
      </c>
      <c r="T203" s="10">
        <f>(1-$A$1)*(CF!T203+'TR-E-inf'!$A$2*CF!T203)</f>
        <v>2.3899687500000004</v>
      </c>
      <c r="U203" s="10">
        <f>(1-$A$1)*(CF!U203+'TR-E-inf'!$A$2*CF!U203)</f>
        <v>2.3899687500000004</v>
      </c>
      <c r="V203" s="10">
        <f>(1-$A$1)*(CF!V203+'TR-E-inf'!$A$2*CF!V203)</f>
        <v>2.3899687500000004</v>
      </c>
      <c r="W203" s="10">
        <f t="shared" ref="W203:W218" si="13">+B203</f>
        <v>0</v>
      </c>
      <c r="X203" s="10">
        <f t="shared" ref="X203:X218" si="14">+C203</f>
        <v>1.9214122030026368</v>
      </c>
      <c r="Y203" s="10">
        <f t="shared" ref="Y203:Y218" si="15">+(X203*X$3+D203)/Y$3</f>
        <v>1.9614784852447422</v>
      </c>
      <c r="Z203" s="10">
        <f t="shared" ref="Z203:Z218" si="16">+(Y203*Y$3+E203)/Z$3</f>
        <v>2.0028418370736434</v>
      </c>
      <c r="AA203" s="10">
        <f t="shared" ref="AA203:AA218" si="17">+(Z203*Z$3+F203)/AA$3</f>
        <v>2.0141778891563504</v>
      </c>
      <c r="AB203" s="10">
        <f t="shared" ref="AB203:AB218" si="18">+(AA203*AA$3+G203)/AB$3</f>
        <v>2.022089301577938</v>
      </c>
      <c r="AC203" s="10">
        <f t="shared" ref="AC203:AC218" si="19">+(AB203*AB$3+H203)/AC$3</f>
        <v>2.0277203403808195</v>
      </c>
      <c r="AD203" s="10">
        <f t="shared" ref="AD203:AD218" si="20">+(AC203*AC$3+I203)/AD$3</f>
        <v>2.0317425109543064</v>
      </c>
      <c r="AE203" s="10">
        <f t="shared" ref="AE203:AE218" si="21">+(AD203*AD$3+J203)/AE$3</f>
        <v>2.0347591388844215</v>
      </c>
      <c r="AF203" s="10">
        <f t="shared" ref="AF203:AF218" si="22">+(AE203*AE$3+K203)/AF$3</f>
        <v>2.037105405052289</v>
      </c>
      <c r="AG203" s="10">
        <f t="shared" ref="AG203:AG218" si="23">+(AF203*AF$3+L203)/AG$3</f>
        <v>2.0389824179865825</v>
      </c>
      <c r="AH203" s="10">
        <f t="shared" ref="AH203:AH218" si="24">+(AG203*AG$3+M203)/AH$3</f>
        <v>2.046592577943819</v>
      </c>
      <c r="AI203" s="10">
        <f t="shared" ref="AI203:AI218" si="25">+(AH203*AH$3+N203)/AI$3</f>
        <v>2.0585025981682623</v>
      </c>
      <c r="AJ203" s="10">
        <f t="shared" ref="AJ203:AJ218" si="26">+(AI203*AI$3+O203)/AJ$3</f>
        <v>2.0737202032136337</v>
      </c>
      <c r="AK203" s="10">
        <f t="shared" ref="AK203:AK218" si="27">+(AJ203*AJ$3+P203)/AK$3</f>
        <v>2.0915366249040201</v>
      </c>
      <c r="AL203" s="10">
        <f t="shared" ref="AL203:AL218" si="28">+(AK203*AK$3+Q203)/AL$3</f>
        <v>2.1114320999104188</v>
      </c>
      <c r="AM203" s="10">
        <f t="shared" ref="AM203:AM218" si="29">+(AL203*AL$3+R203)/AM$3</f>
        <v>2.1288406405410174</v>
      </c>
      <c r="AN203" s="10">
        <f t="shared" ref="AN203:AN218" si="30">+(AM203*AM$3+S203)/AN$3</f>
        <v>2.1442011175680165</v>
      </c>
      <c r="AO203" s="10">
        <f t="shared" ref="AO203:AO218" si="31">+(AN203*AN$3+T203)/AO$3</f>
        <v>2.157854874925349</v>
      </c>
      <c r="AP203" s="10">
        <f t="shared" ref="AP203:AP218" si="32">+(AO203*AO$3+U203)/AP$3</f>
        <v>2.1700713946661203</v>
      </c>
      <c r="AQ203" s="10">
        <f t="shared" ref="AQ203:AQ218" si="33">+(AP203*AP$3+V203)/AQ$3</f>
        <v>2.1810662624328141</v>
      </c>
    </row>
    <row r="204" spans="1:43" x14ac:dyDescent="0.25">
      <c r="A204" s="1">
        <v>43921</v>
      </c>
      <c r="B204" s="10">
        <v>0</v>
      </c>
      <c r="C204" s="10">
        <f>(1-$A$1)*(CF!C204+'TR-E-inf'!$A$2*CF!C204)</f>
        <v>1.6092542041697668</v>
      </c>
      <c r="D204" s="10">
        <f>(1-$A$1)*(CF!D204+'TR-E-inf'!$A$2*CF!D204)</f>
        <v>2.0650518013174182</v>
      </c>
      <c r="E204" s="10">
        <f>(1-$A$1)*(CF!E204+'TR-E-inf'!$A$2*CF!E204)</f>
        <v>2.0091076298034323</v>
      </c>
      <c r="F204" s="10">
        <f>(1-$A$1)*(CF!F204+'TR-E-inf'!$A$2*CF!F204)</f>
        <v>1.9509847513853789</v>
      </c>
      <c r="G204" s="10">
        <f>(1-$A$1)*(CF!G204+'TR-E-inf'!$A$2*CF!G204)</f>
        <v>1.8695942729027963</v>
      </c>
      <c r="H204" s="10">
        <f>(1-$A$1)*(CF!H204+'TR-E-inf'!$A$2*CF!H204)</f>
        <v>1.8873242417322882</v>
      </c>
      <c r="I204" s="10">
        <f>(1-$A$1)*(CF!I204+'TR-E-inf'!$A$2*CF!I204)</f>
        <v>1.8873242417322882</v>
      </c>
      <c r="J204" s="10">
        <f>(1-$A$1)*(CF!J204+'TR-E-inf'!$A$2*CF!J204)</f>
        <v>1.8873242417322882</v>
      </c>
      <c r="K204" s="10">
        <f>(1-$A$1)*(CF!K204+'TR-E-inf'!$A$2*CF!K204)</f>
        <v>1.8873242417322882</v>
      </c>
      <c r="L204" s="10">
        <f>(1-$A$1)*(CF!L204+'TR-E-inf'!$A$2*CF!L204)</f>
        <v>1.8873242417322882</v>
      </c>
      <c r="M204" s="10">
        <f>(1-$A$1)*(CF!M204+'TR-E-inf'!$A$2*CF!M204)</f>
        <v>1.9878531433858306</v>
      </c>
      <c r="N204" s="10">
        <f>(1-$A$1)*(CF!N204+'TR-E-inf'!$A$2*CF!N204)</f>
        <v>2.0883820450393729</v>
      </c>
      <c r="O204" s="10">
        <f>(1-$A$1)*(CF!O204+'TR-E-inf'!$A$2*CF!O204)</f>
        <v>2.1889109466929155</v>
      </c>
      <c r="P204" s="10">
        <f>(1-$A$1)*(CF!P204+'TR-E-inf'!$A$2*CF!P204)</f>
        <v>2.2894398483464586</v>
      </c>
      <c r="Q204" s="10">
        <f>(1-$A$1)*(CF!Q204+'TR-E-inf'!$A$2*CF!Q204)</f>
        <v>2.3899687500000004</v>
      </c>
      <c r="R204" s="10">
        <f>(1-$A$1)*(CF!R204+'TR-E-inf'!$A$2*CF!R204)</f>
        <v>2.3899687500000004</v>
      </c>
      <c r="S204" s="10">
        <f>(1-$A$1)*(CF!S204+'TR-E-inf'!$A$2*CF!S204)</f>
        <v>2.3899687500000004</v>
      </c>
      <c r="T204" s="10">
        <f>(1-$A$1)*(CF!T204+'TR-E-inf'!$A$2*CF!T204)</f>
        <v>2.3899687500000004</v>
      </c>
      <c r="U204" s="10">
        <f>(1-$A$1)*(CF!U204+'TR-E-inf'!$A$2*CF!U204)</f>
        <v>2.3899687500000004</v>
      </c>
      <c r="V204" s="10">
        <f>(1-$A$1)*(CF!V204+'TR-E-inf'!$A$2*CF!V204)</f>
        <v>2.3899687500000004</v>
      </c>
      <c r="W204" s="10">
        <f t="shared" si="13"/>
        <v>0</v>
      </c>
      <c r="X204" s="10">
        <f t="shared" si="14"/>
        <v>1.6092542041697668</v>
      </c>
      <c r="Y204" s="10">
        <f t="shared" si="15"/>
        <v>1.8371530027435925</v>
      </c>
      <c r="Z204" s="10">
        <f t="shared" si="16"/>
        <v>1.8944712117635392</v>
      </c>
      <c r="AA204" s="10">
        <f t="shared" si="17"/>
        <v>1.908599596668999</v>
      </c>
      <c r="AB204" s="10">
        <f t="shared" si="18"/>
        <v>1.9007985319157583</v>
      </c>
      <c r="AC204" s="10">
        <f t="shared" si="19"/>
        <v>1.8985528168851802</v>
      </c>
      <c r="AD204" s="10">
        <f t="shared" si="20"/>
        <v>1.8969487347204814</v>
      </c>
      <c r="AE204" s="10">
        <f t="shared" si="21"/>
        <v>1.8957456730969573</v>
      </c>
      <c r="AF204" s="10">
        <f t="shared" si="22"/>
        <v>1.8948099585008831</v>
      </c>
      <c r="AG204" s="10">
        <f t="shared" si="23"/>
        <v>1.8940613868240235</v>
      </c>
      <c r="AH204" s="10">
        <f t="shared" si="24"/>
        <v>1.902587910147824</v>
      </c>
      <c r="AI204" s="10">
        <f t="shared" si="25"/>
        <v>1.9180707547221199</v>
      </c>
      <c r="AJ204" s="10">
        <f t="shared" si="26"/>
        <v>1.9389046156429504</v>
      </c>
      <c r="AK204" s="10">
        <f t="shared" si="27"/>
        <v>1.9639428465503437</v>
      </c>
      <c r="AL204" s="10">
        <f t="shared" si="28"/>
        <v>1.9923445734469876</v>
      </c>
      <c r="AM204" s="10">
        <f t="shared" si="29"/>
        <v>2.0171960844815509</v>
      </c>
      <c r="AN204" s="10">
        <f t="shared" si="30"/>
        <v>2.0391238883355776</v>
      </c>
      <c r="AO204" s="10">
        <f t="shared" si="31"/>
        <v>2.0586152695391569</v>
      </c>
      <c r="AP204" s="10">
        <f t="shared" si="32"/>
        <v>2.0760549264055173</v>
      </c>
      <c r="AQ204" s="10">
        <f t="shared" si="33"/>
        <v>2.0917506175852414</v>
      </c>
    </row>
    <row r="205" spans="1:43" x14ac:dyDescent="0.25">
      <c r="A205" s="1">
        <v>44012</v>
      </c>
      <c r="B205" s="10">
        <v>0</v>
      </c>
      <c r="C205" s="10">
        <f>(1-$A$1)*(CF!C205+'TR-E-inf'!$A$2*CF!C205)</f>
        <v>1.4907280557941762</v>
      </c>
      <c r="D205" s="10">
        <f>(1-$A$1)*(CF!D205+'TR-E-inf'!$A$2*CF!D205)</f>
        <v>1.9992110800694118</v>
      </c>
      <c r="E205" s="10">
        <f>(1-$A$1)*(CF!E205+'TR-E-inf'!$A$2*CF!E205)</f>
        <v>1.961305750889033</v>
      </c>
      <c r="F205" s="10">
        <f>(1-$A$1)*(CF!F205+'TR-E-inf'!$A$2*CF!F205)</f>
        <v>2.0419537032851514</v>
      </c>
      <c r="G205" s="10">
        <f>(1-$A$1)*(CF!G205+'TR-E-inf'!$A$2*CF!G205)</f>
        <v>2.0888895135969308</v>
      </c>
      <c r="H205" s="10">
        <f>(1-$A$1)*(CF!H205+'TR-E-inf'!$A$2*CF!H205)</f>
        <v>2.0395162076144691</v>
      </c>
      <c r="I205" s="10">
        <f>(1-$A$1)*(CF!I205+'TR-E-inf'!$A$2*CF!I205)</f>
        <v>2.0395162076144691</v>
      </c>
      <c r="J205" s="10">
        <f>(1-$A$1)*(CF!J205+'TR-E-inf'!$A$2*CF!J205)</f>
        <v>2.0395162076144691</v>
      </c>
      <c r="K205" s="10">
        <f>(1-$A$1)*(CF!K205+'TR-E-inf'!$A$2*CF!K205)</f>
        <v>2.0395162076144691</v>
      </c>
      <c r="L205" s="10">
        <f>(1-$A$1)*(CF!L205+'TR-E-inf'!$A$2*CF!L205)</f>
        <v>2.0395162076144691</v>
      </c>
      <c r="M205" s="10">
        <f>(1-$A$1)*(CF!M205+'TR-E-inf'!$A$2*CF!M205)</f>
        <v>2.1096067160915752</v>
      </c>
      <c r="N205" s="10">
        <f>(1-$A$1)*(CF!N205+'TR-E-inf'!$A$2*CF!N205)</f>
        <v>2.1796972245686814</v>
      </c>
      <c r="O205" s="10">
        <f>(1-$A$1)*(CF!O205+'TR-E-inf'!$A$2*CF!O205)</f>
        <v>2.2497877330457881</v>
      </c>
      <c r="P205" s="10">
        <f>(1-$A$1)*(CF!P205+'TR-E-inf'!$A$2*CF!P205)</f>
        <v>2.3198782415228938</v>
      </c>
      <c r="Q205" s="10">
        <f>(1-$A$1)*(CF!Q205+'TR-E-inf'!$A$2*CF!Q205)</f>
        <v>2.3899687500000004</v>
      </c>
      <c r="R205" s="10">
        <f>(1-$A$1)*(CF!R205+'TR-E-inf'!$A$2*CF!R205)</f>
        <v>2.3899687500000004</v>
      </c>
      <c r="S205" s="10">
        <f>(1-$A$1)*(CF!S205+'TR-E-inf'!$A$2*CF!S205)</f>
        <v>2.3899687500000004</v>
      </c>
      <c r="T205" s="10">
        <f>(1-$A$1)*(CF!T205+'TR-E-inf'!$A$2*CF!T205)</f>
        <v>2.3899687500000004</v>
      </c>
      <c r="U205" s="10">
        <f>(1-$A$1)*(CF!U205+'TR-E-inf'!$A$2*CF!U205)</f>
        <v>2.3899687500000004</v>
      </c>
      <c r="V205" s="10">
        <f>(1-$A$1)*(CF!V205+'TR-E-inf'!$A$2*CF!V205)</f>
        <v>2.3899687500000004</v>
      </c>
      <c r="W205" s="10">
        <f t="shared" si="13"/>
        <v>0</v>
      </c>
      <c r="X205" s="10">
        <f t="shared" si="14"/>
        <v>1.4907280557941762</v>
      </c>
      <c r="Y205" s="10">
        <f t="shared" si="15"/>
        <v>1.744969567931794</v>
      </c>
      <c r="Z205" s="10">
        <f t="shared" si="16"/>
        <v>1.8170816289175402</v>
      </c>
      <c r="AA205" s="10">
        <f t="shared" si="17"/>
        <v>1.873299647509443</v>
      </c>
      <c r="AB205" s="10">
        <f t="shared" si="18"/>
        <v>1.9164176207269406</v>
      </c>
      <c r="AC205" s="10">
        <f t="shared" si="19"/>
        <v>1.9369340518748619</v>
      </c>
      <c r="AD205" s="10">
        <f t="shared" si="20"/>
        <v>1.9515886455519487</v>
      </c>
      <c r="AE205" s="10">
        <f t="shared" si="21"/>
        <v>1.9625795908097636</v>
      </c>
      <c r="AF205" s="10">
        <f t="shared" si="22"/>
        <v>1.9711281037880641</v>
      </c>
      <c r="AG205" s="10">
        <f t="shared" si="23"/>
        <v>1.9779669141707046</v>
      </c>
      <c r="AH205" s="10">
        <f t="shared" si="24"/>
        <v>1.9899341688907839</v>
      </c>
      <c r="AI205" s="10">
        <f t="shared" si="25"/>
        <v>2.0057477568639421</v>
      </c>
      <c r="AJ205" s="10">
        <f t="shared" si="26"/>
        <v>2.0245200627240845</v>
      </c>
      <c r="AK205" s="10">
        <f t="shared" si="27"/>
        <v>2.0456170754954281</v>
      </c>
      <c r="AL205" s="10">
        <f t="shared" si="28"/>
        <v>2.068573853795733</v>
      </c>
      <c r="AM205" s="10">
        <f t="shared" si="29"/>
        <v>2.0886610348084997</v>
      </c>
      <c r="AN205" s="10">
        <f t="shared" si="30"/>
        <v>2.1063850180550587</v>
      </c>
      <c r="AO205" s="10">
        <f t="shared" si="31"/>
        <v>2.1221396698297776</v>
      </c>
      <c r="AP205" s="10">
        <f t="shared" si="32"/>
        <v>2.1362359372071578</v>
      </c>
      <c r="AQ205" s="10">
        <f t="shared" si="33"/>
        <v>2.1489225778468</v>
      </c>
    </row>
    <row r="206" spans="1:43" x14ac:dyDescent="0.25">
      <c r="A206" s="1">
        <v>44104</v>
      </c>
      <c r="B206" s="10">
        <v>0</v>
      </c>
      <c r="C206" s="10">
        <f>(1-$A$1)*(CF!C206+'TR-E-inf'!$A$2*CF!C206)</f>
        <v>1.827703747620588</v>
      </c>
      <c r="D206" s="10">
        <f>(1-$A$1)*(CF!D206+'TR-E-inf'!$A$2*CF!D206)</f>
        <v>1.9023136416370927</v>
      </c>
      <c r="E206" s="10">
        <f>(1-$A$1)*(CF!E206+'TR-E-inf'!$A$2*CF!E206)</f>
        <v>2.0323496953454678</v>
      </c>
      <c r="F206" s="10">
        <f>(1-$A$1)*(CF!F206+'TR-E-inf'!$A$2*CF!F206)</f>
        <v>2.0274389367792294</v>
      </c>
      <c r="G206" s="10">
        <f>(1-$A$1)*(CF!G206+'TR-E-inf'!$A$2*CF!G206)</f>
        <v>2.0644337316280117</v>
      </c>
      <c r="H206" s="10">
        <f>(1-$A$1)*(CF!H206+'TR-E-inf'!$A$2*CF!H206)</f>
        <v>1.8950250350787434</v>
      </c>
      <c r="I206" s="10">
        <f>(1-$A$1)*(CF!I206+'TR-E-inf'!$A$2*CF!I206)</f>
        <v>1.8950250350787434</v>
      </c>
      <c r="J206" s="10">
        <f>(1-$A$1)*(CF!J206+'TR-E-inf'!$A$2*CF!J206)</f>
        <v>1.8950250350787434</v>
      </c>
      <c r="K206" s="10">
        <f>(1-$A$1)*(CF!K206+'TR-E-inf'!$A$2*CF!K206)</f>
        <v>1.8950250350787434</v>
      </c>
      <c r="L206" s="10">
        <f>(1-$A$1)*(CF!L206+'TR-E-inf'!$A$2*CF!L206)</f>
        <v>1.8950250350787434</v>
      </c>
      <c r="M206" s="10">
        <f>(1-$A$1)*(CF!M206+'TR-E-inf'!$A$2*CF!M206)</f>
        <v>1.994013778062995</v>
      </c>
      <c r="N206" s="10">
        <f>(1-$A$1)*(CF!N206+'TR-E-inf'!$A$2*CF!N206)</f>
        <v>2.0930025210472469</v>
      </c>
      <c r="O206" s="10">
        <f>(1-$A$1)*(CF!O206+'TR-E-inf'!$A$2*CF!O206)</f>
        <v>2.1919912640314978</v>
      </c>
      <c r="P206" s="10">
        <f>(1-$A$1)*(CF!P206+'TR-E-inf'!$A$2*CF!P206)</f>
        <v>2.2909800070157496</v>
      </c>
      <c r="Q206" s="10">
        <f>(1-$A$1)*(CF!Q206+'TR-E-inf'!$A$2*CF!Q206)</f>
        <v>2.3899687500000004</v>
      </c>
      <c r="R206" s="10">
        <f>(1-$A$1)*(CF!R206+'TR-E-inf'!$A$2*CF!R206)</f>
        <v>2.3899687500000004</v>
      </c>
      <c r="S206" s="10">
        <f>(1-$A$1)*(CF!S206+'TR-E-inf'!$A$2*CF!S206)</f>
        <v>2.3899687500000004</v>
      </c>
      <c r="T206" s="10">
        <f>(1-$A$1)*(CF!T206+'TR-E-inf'!$A$2*CF!T206)</f>
        <v>2.3899687500000004</v>
      </c>
      <c r="U206" s="10">
        <f>(1-$A$1)*(CF!U206+'TR-E-inf'!$A$2*CF!U206)</f>
        <v>2.3899687500000004</v>
      </c>
      <c r="V206" s="10">
        <f>(1-$A$1)*(CF!V206+'TR-E-inf'!$A$2*CF!V206)</f>
        <v>2.3899687500000004</v>
      </c>
      <c r="W206" s="10">
        <f t="shared" si="13"/>
        <v>0</v>
      </c>
      <c r="X206" s="10">
        <f t="shared" si="14"/>
        <v>1.827703747620588</v>
      </c>
      <c r="Y206" s="10">
        <f t="shared" si="15"/>
        <v>1.8650086946288402</v>
      </c>
      <c r="Z206" s="10">
        <f t="shared" si="16"/>
        <v>1.9207890282010496</v>
      </c>
      <c r="AA206" s="10">
        <f t="shared" si="17"/>
        <v>1.9474515053455945</v>
      </c>
      <c r="AB206" s="10">
        <f t="shared" si="18"/>
        <v>1.970847950602078</v>
      </c>
      <c r="AC206" s="10">
        <f t="shared" si="19"/>
        <v>1.9582107980148555</v>
      </c>
      <c r="AD206" s="10">
        <f t="shared" si="20"/>
        <v>1.949184260452554</v>
      </c>
      <c r="AE206" s="10">
        <f t="shared" si="21"/>
        <v>1.9424143572808277</v>
      </c>
      <c r="AF206" s="10">
        <f t="shared" si="22"/>
        <v>1.9371488770361518</v>
      </c>
      <c r="AG206" s="10">
        <f t="shared" si="23"/>
        <v>1.9329364928404107</v>
      </c>
      <c r="AH206" s="10">
        <f t="shared" si="24"/>
        <v>1.9384889733151913</v>
      </c>
      <c r="AI206" s="10">
        <f t="shared" si="25"/>
        <v>1.9513651022928624</v>
      </c>
      <c r="AJ206" s="10">
        <f t="shared" si="26"/>
        <v>1.9698748070419883</v>
      </c>
      <c r="AK206" s="10">
        <f t="shared" si="27"/>
        <v>1.9928108927543999</v>
      </c>
      <c r="AL206" s="10">
        <f t="shared" si="28"/>
        <v>2.01928808323744</v>
      </c>
      <c r="AM206" s="10">
        <f t="shared" si="29"/>
        <v>2.0424556249101</v>
      </c>
      <c r="AN206" s="10">
        <f t="shared" si="30"/>
        <v>2.0628975734448001</v>
      </c>
      <c r="AO206" s="10">
        <f t="shared" si="31"/>
        <v>2.0810681943645335</v>
      </c>
      <c r="AP206" s="10">
        <f t="shared" si="32"/>
        <v>2.0973261183453475</v>
      </c>
      <c r="AQ206" s="10">
        <f t="shared" si="33"/>
        <v>2.1119582499280805</v>
      </c>
    </row>
    <row r="207" spans="1:43" x14ac:dyDescent="0.25">
      <c r="A207" s="1">
        <v>44196</v>
      </c>
      <c r="B207" s="10">
        <v>0</v>
      </c>
      <c r="C207" s="10">
        <f>(1-$A$1)*(CF!C207+'TR-E-inf'!$A$2*CF!C207)</f>
        <v>1.9980610894871245</v>
      </c>
      <c r="D207" s="10">
        <f>(1-$A$1)*(CF!D207+'TR-E-inf'!$A$2*CF!D207)</f>
        <v>1.9889530568513289</v>
      </c>
      <c r="E207" s="10">
        <f>(1-$A$1)*(CF!E207+'TR-E-inf'!$A$2*CF!E207)</f>
        <v>2.0283997246103245</v>
      </c>
      <c r="F207" s="10">
        <f>(1-$A$1)*(CF!F207+'TR-E-inf'!$A$2*CF!F207)</f>
        <v>2.0710959005676375</v>
      </c>
      <c r="G207" s="10">
        <f>(1-$A$1)*(CF!G207+'TR-E-inf'!$A$2*CF!G207)</f>
        <v>2.1097243330278048</v>
      </c>
      <c r="H207" s="10">
        <f>(1-$A$1)*(CF!H207+'TR-E-inf'!$A$2*CF!H207)</f>
        <v>2.1200316337902207</v>
      </c>
      <c r="I207" s="10">
        <f>(1-$A$1)*(CF!I207+'TR-E-inf'!$A$2*CF!I207)</f>
        <v>2.1200316337902207</v>
      </c>
      <c r="J207" s="10">
        <f>(1-$A$1)*(CF!J207+'TR-E-inf'!$A$2*CF!J207)</f>
        <v>2.1200316337902207</v>
      </c>
      <c r="K207" s="10">
        <f>(1-$A$1)*(CF!K207+'TR-E-inf'!$A$2*CF!K207)</f>
        <v>2.1200316337902207</v>
      </c>
      <c r="L207" s="10">
        <f>(1-$A$1)*(CF!L207+'TR-E-inf'!$A$2*CF!L207)</f>
        <v>2.1200316337902207</v>
      </c>
      <c r="M207" s="10">
        <f>(1-$A$1)*(CF!M207+'TR-E-inf'!$A$2*CF!M207)</f>
        <v>2.1740190570321771</v>
      </c>
      <c r="N207" s="10">
        <f>(1-$A$1)*(CF!N207+'TR-E-inf'!$A$2*CF!N207)</f>
        <v>2.2280064802741326</v>
      </c>
      <c r="O207" s="10">
        <f>(1-$A$1)*(CF!O207+'TR-E-inf'!$A$2*CF!O207)</f>
        <v>2.281993903516089</v>
      </c>
      <c r="P207" s="10">
        <f>(1-$A$1)*(CF!P207+'TR-E-inf'!$A$2*CF!P207)</f>
        <v>2.3359813267580449</v>
      </c>
      <c r="Q207" s="10">
        <f>(1-$A$1)*(CF!Q207+'TR-E-inf'!$A$2*CF!Q207)</f>
        <v>2.3899687500000004</v>
      </c>
      <c r="R207" s="10">
        <f>(1-$A$1)*(CF!R207+'TR-E-inf'!$A$2*CF!R207)</f>
        <v>2.3899687500000004</v>
      </c>
      <c r="S207" s="10">
        <f>(1-$A$1)*(CF!S207+'TR-E-inf'!$A$2*CF!S207)</f>
        <v>2.3899687500000004</v>
      </c>
      <c r="T207" s="10">
        <f>(1-$A$1)*(CF!T207+'TR-E-inf'!$A$2*CF!T207)</f>
        <v>2.3899687500000004</v>
      </c>
      <c r="U207" s="10">
        <f>(1-$A$1)*(CF!U207+'TR-E-inf'!$A$2*CF!U207)</f>
        <v>2.3899687500000004</v>
      </c>
      <c r="V207" s="10">
        <f>(1-$A$1)*(CF!V207+'TR-E-inf'!$A$2*CF!V207)</f>
        <v>2.3899687500000004</v>
      </c>
      <c r="W207" s="10">
        <f t="shared" si="13"/>
        <v>0</v>
      </c>
      <c r="X207" s="10">
        <f t="shared" si="14"/>
        <v>1.9980610894871245</v>
      </c>
      <c r="Y207" s="10">
        <f t="shared" si="15"/>
        <v>1.9935070731692268</v>
      </c>
      <c r="Z207" s="10">
        <f t="shared" si="16"/>
        <v>2.0051379569829262</v>
      </c>
      <c r="AA207" s="10">
        <f t="shared" si="17"/>
        <v>2.0216274428791041</v>
      </c>
      <c r="AB207" s="10">
        <f t="shared" si="18"/>
        <v>2.0392468209088443</v>
      </c>
      <c r="AC207" s="10">
        <f t="shared" si="19"/>
        <v>2.0527109563890735</v>
      </c>
      <c r="AD207" s="10">
        <f t="shared" si="20"/>
        <v>2.0623281960178086</v>
      </c>
      <c r="AE207" s="10">
        <f t="shared" si="21"/>
        <v>2.0695411257393599</v>
      </c>
      <c r="AF207" s="10">
        <f t="shared" si="22"/>
        <v>2.0751511821894555</v>
      </c>
      <c r="AG207" s="10">
        <f t="shared" si="23"/>
        <v>2.0796392273495319</v>
      </c>
      <c r="AH207" s="10">
        <f t="shared" si="24"/>
        <v>2.0882192118661358</v>
      </c>
      <c r="AI207" s="10">
        <f t="shared" si="25"/>
        <v>2.0998681509001353</v>
      </c>
      <c r="AJ207" s="10">
        <f t="shared" si="26"/>
        <v>2.1138778241782856</v>
      </c>
      <c r="AK207" s="10">
        <f t="shared" si="27"/>
        <v>2.1297423600768401</v>
      </c>
      <c r="AL207" s="10">
        <f t="shared" si="28"/>
        <v>2.1470907860717174</v>
      </c>
      <c r="AM207" s="10">
        <f t="shared" si="29"/>
        <v>2.1622706588172353</v>
      </c>
      <c r="AN207" s="10">
        <f t="shared" si="30"/>
        <v>2.1756646641809274</v>
      </c>
      <c r="AO207" s="10">
        <f t="shared" si="31"/>
        <v>2.1875704467264314</v>
      </c>
      <c r="AP207" s="10">
        <f t="shared" si="32"/>
        <v>2.1982229890039879</v>
      </c>
      <c r="AQ207" s="10">
        <f t="shared" si="33"/>
        <v>2.2078102770537886</v>
      </c>
    </row>
    <row r="208" spans="1:43" x14ac:dyDescent="0.25">
      <c r="A208" s="1">
        <v>44286</v>
      </c>
      <c r="B208" s="10">
        <v>0</v>
      </c>
      <c r="C208" s="10">
        <f>(1-$A$1)*(CF!C208+'TR-E-inf'!$A$2*CF!C208)</f>
        <v>2.1130039050214808</v>
      </c>
      <c r="D208" s="10">
        <f>(1-$A$1)*(CF!D208+'TR-E-inf'!$A$2*CF!D208)</f>
        <v>2.1342818221879738</v>
      </c>
      <c r="E208" s="10">
        <f>(1-$A$1)*(CF!E208+'TR-E-inf'!$A$2*CF!E208)</f>
        <v>2.1821565200596065</v>
      </c>
      <c r="F208" s="10">
        <f>(1-$A$1)*(CF!F208+'TR-E-inf'!$A$2*CF!F208)</f>
        <v>2.2229091959177687</v>
      </c>
      <c r="G208" s="10">
        <f>(1-$A$1)*(CF!G208+'TR-E-inf'!$A$2*CF!G208)</f>
        <v>2.2920662230400031</v>
      </c>
      <c r="H208" s="10">
        <f>(1-$A$1)*(CF!H208+'TR-E-inf'!$A$2*CF!H208)</f>
        <v>2.2298035882244869</v>
      </c>
      <c r="I208" s="10">
        <f>(1-$A$1)*(CF!I208+'TR-E-inf'!$A$2*CF!I208)</f>
        <v>2.2298035882244869</v>
      </c>
      <c r="J208" s="10">
        <f>(1-$A$1)*(CF!J208+'TR-E-inf'!$A$2*CF!J208)</f>
        <v>2.2298035882244869</v>
      </c>
      <c r="K208" s="10">
        <f>(1-$A$1)*(CF!K208+'TR-E-inf'!$A$2*CF!K208)</f>
        <v>2.2298035882244869</v>
      </c>
      <c r="L208" s="10">
        <f>(1-$A$1)*(CF!L208+'TR-E-inf'!$A$2*CF!L208)</f>
        <v>2.2298035882244869</v>
      </c>
      <c r="M208" s="10">
        <f>(1-$A$1)*(CF!M208+'TR-E-inf'!$A$2*CF!M208)</f>
        <v>2.2618366205795892</v>
      </c>
      <c r="N208" s="10">
        <f>(1-$A$1)*(CF!N208+'TR-E-inf'!$A$2*CF!N208)</f>
        <v>2.293869652934692</v>
      </c>
      <c r="O208" s="10">
        <f>(1-$A$1)*(CF!O208+'TR-E-inf'!$A$2*CF!O208)</f>
        <v>2.3259026852897953</v>
      </c>
      <c r="P208" s="10">
        <f>(1-$A$1)*(CF!P208+'TR-E-inf'!$A$2*CF!P208)</f>
        <v>2.3579357176448976</v>
      </c>
      <c r="Q208" s="10">
        <f>(1-$A$1)*(CF!Q208+'TR-E-inf'!$A$2*CF!Q208)</f>
        <v>2.3899687500000004</v>
      </c>
      <c r="R208" s="10">
        <f>(1-$A$1)*(CF!R208+'TR-E-inf'!$A$2*CF!R208)</f>
        <v>2.3899687500000004</v>
      </c>
      <c r="S208" s="10">
        <f>(1-$A$1)*(CF!S208+'TR-E-inf'!$A$2*CF!S208)</f>
        <v>2.3899687500000004</v>
      </c>
      <c r="T208" s="10">
        <f>(1-$A$1)*(CF!T208+'TR-E-inf'!$A$2*CF!T208)</f>
        <v>2.3899687500000004</v>
      </c>
      <c r="U208" s="10">
        <f>(1-$A$1)*(CF!U208+'TR-E-inf'!$A$2*CF!U208)</f>
        <v>2.3899687500000004</v>
      </c>
      <c r="V208" s="10">
        <f>(1-$A$1)*(CF!V208+'TR-E-inf'!$A$2*CF!V208)</f>
        <v>2.3899687500000004</v>
      </c>
      <c r="W208" s="10">
        <f t="shared" si="13"/>
        <v>0</v>
      </c>
      <c r="X208" s="10">
        <f t="shared" si="14"/>
        <v>2.1130039050214808</v>
      </c>
      <c r="Y208" s="10">
        <f t="shared" si="15"/>
        <v>2.1236428636047275</v>
      </c>
      <c r="Z208" s="10">
        <f t="shared" si="16"/>
        <v>2.1431474157563541</v>
      </c>
      <c r="AA208" s="10">
        <f t="shared" si="17"/>
        <v>2.1630878607967077</v>
      </c>
      <c r="AB208" s="10">
        <f t="shared" si="18"/>
        <v>2.1888835332453667</v>
      </c>
      <c r="AC208" s="10">
        <f t="shared" si="19"/>
        <v>2.1957035424085531</v>
      </c>
      <c r="AD208" s="10">
        <f t="shared" si="20"/>
        <v>2.2005749775251151</v>
      </c>
      <c r="AE208" s="10">
        <f t="shared" si="21"/>
        <v>2.2042285538625368</v>
      </c>
      <c r="AF208" s="10">
        <f t="shared" si="22"/>
        <v>2.207070224347198</v>
      </c>
      <c r="AG208" s="10">
        <f t="shared" si="23"/>
        <v>2.209343560734927</v>
      </c>
      <c r="AH208" s="10">
        <f t="shared" si="24"/>
        <v>2.214115657084442</v>
      </c>
      <c r="AI208" s="10">
        <f t="shared" si="25"/>
        <v>2.2207618234052959</v>
      </c>
      <c r="AJ208" s="10">
        <f t="shared" si="26"/>
        <v>2.2288495820117959</v>
      </c>
      <c r="AK208" s="10">
        <f t="shared" si="27"/>
        <v>2.2380700202713029</v>
      </c>
      <c r="AL208" s="10">
        <f t="shared" si="28"/>
        <v>2.2481966022532158</v>
      </c>
      <c r="AM208" s="10">
        <f t="shared" si="29"/>
        <v>2.2570573614873899</v>
      </c>
      <c r="AN208" s="10">
        <f t="shared" si="30"/>
        <v>2.2648756784587198</v>
      </c>
      <c r="AO208" s="10">
        <f t="shared" si="31"/>
        <v>2.2718252935443468</v>
      </c>
      <c r="AP208" s="10">
        <f t="shared" si="32"/>
        <v>2.2780433701999074</v>
      </c>
      <c r="AQ208" s="10">
        <f t="shared" si="33"/>
        <v>2.2836396391899121</v>
      </c>
    </row>
    <row r="209" spans="1:43" x14ac:dyDescent="0.25">
      <c r="A209" s="1">
        <v>44377</v>
      </c>
      <c r="B209" s="10">
        <v>0</v>
      </c>
      <c r="C209" s="10">
        <f>(1-$A$1)*(CF!C209+'TR-E-inf'!$A$2*CF!C209)</f>
        <v>2.6895465200131343</v>
      </c>
      <c r="D209" s="10">
        <f>(1-$A$1)*(CF!D209+'TR-E-inf'!$A$2*CF!D209)</f>
        <v>2.1817235584939314</v>
      </c>
      <c r="E209" s="10">
        <f>(1-$A$1)*(CF!E209+'TR-E-inf'!$A$2*CF!E209)</f>
        <v>2.0967619884975814</v>
      </c>
      <c r="F209" s="10">
        <f>(1-$A$1)*(CF!F209+'TR-E-inf'!$A$2*CF!F209)</f>
        <v>2.0619684051045151</v>
      </c>
      <c r="G209" s="10">
        <f>(1-$A$1)*(CF!G209+'TR-E-inf'!$A$2*CF!G209)</f>
        <v>2.0949358544651808</v>
      </c>
      <c r="H209" s="10">
        <f>(1-$A$1)*(CF!H209+'TR-E-inf'!$A$2*CF!H209)</f>
        <v>2.02942516571325</v>
      </c>
      <c r="I209" s="10">
        <f>(1-$A$1)*(CF!I209+'TR-E-inf'!$A$2*CF!I209)</f>
        <v>2.02942516571325</v>
      </c>
      <c r="J209" s="10">
        <f>(1-$A$1)*(CF!J209+'TR-E-inf'!$A$2*CF!J209)</f>
        <v>2.02942516571325</v>
      </c>
      <c r="K209" s="10">
        <f>(1-$A$1)*(CF!K209+'TR-E-inf'!$A$2*CF!K209)</f>
        <v>2.02942516571325</v>
      </c>
      <c r="L209" s="10">
        <f>(1-$A$1)*(CF!L209+'TR-E-inf'!$A$2*CF!L209)</f>
        <v>2.02942516571325</v>
      </c>
      <c r="M209" s="10">
        <f>(1-$A$1)*(CF!M209+'TR-E-inf'!$A$2*CF!M209)</f>
        <v>2.1015338825706</v>
      </c>
      <c r="N209" s="10">
        <f>(1-$A$1)*(CF!N209+'TR-E-inf'!$A$2*CF!N209)</f>
        <v>2.17364259942795</v>
      </c>
      <c r="O209" s="10">
        <f>(1-$A$1)*(CF!O209+'TR-E-inf'!$A$2*CF!O209)</f>
        <v>2.2457513162853</v>
      </c>
      <c r="P209" s="10">
        <f>(1-$A$1)*(CF!P209+'TR-E-inf'!$A$2*CF!P209)</f>
        <v>2.3178600331426495</v>
      </c>
      <c r="Q209" s="10">
        <f>(1-$A$1)*(CF!Q209+'TR-E-inf'!$A$2*CF!Q209)</f>
        <v>2.3899687500000004</v>
      </c>
      <c r="R209" s="10">
        <f>(1-$A$1)*(CF!R209+'TR-E-inf'!$A$2*CF!R209)</f>
        <v>2.3899687500000004</v>
      </c>
      <c r="S209" s="10">
        <f>(1-$A$1)*(CF!S209+'TR-E-inf'!$A$2*CF!S209)</f>
        <v>2.3899687500000004</v>
      </c>
      <c r="T209" s="10">
        <f>(1-$A$1)*(CF!T209+'TR-E-inf'!$A$2*CF!T209)</f>
        <v>2.3899687500000004</v>
      </c>
      <c r="U209" s="10">
        <f>(1-$A$1)*(CF!U209+'TR-E-inf'!$A$2*CF!U209)</f>
        <v>2.3899687500000004</v>
      </c>
      <c r="V209" s="10">
        <f>(1-$A$1)*(CF!V209+'TR-E-inf'!$A$2*CF!V209)</f>
        <v>2.3899687500000004</v>
      </c>
      <c r="W209" s="10">
        <f t="shared" si="13"/>
        <v>0</v>
      </c>
      <c r="X209" s="10">
        <f t="shared" si="14"/>
        <v>2.6895465200131343</v>
      </c>
      <c r="Y209" s="10">
        <f t="shared" si="15"/>
        <v>2.4356350392535329</v>
      </c>
      <c r="Z209" s="10">
        <f t="shared" si="16"/>
        <v>2.3226773556682159</v>
      </c>
      <c r="AA209" s="10">
        <f t="shared" si="17"/>
        <v>2.2575001180272909</v>
      </c>
      <c r="AB209" s="10">
        <f t="shared" si="18"/>
        <v>2.2249872653148688</v>
      </c>
      <c r="AC209" s="10">
        <f t="shared" si="19"/>
        <v>2.1923935820479326</v>
      </c>
      <c r="AD209" s="10">
        <f t="shared" si="20"/>
        <v>2.1691123797144063</v>
      </c>
      <c r="AE209" s="10">
        <f t="shared" si="21"/>
        <v>2.1516514779642617</v>
      </c>
      <c r="AF209" s="10">
        <f t="shared" si="22"/>
        <v>2.1380707766030382</v>
      </c>
      <c r="AG209" s="10">
        <f t="shared" si="23"/>
        <v>2.1272062155140592</v>
      </c>
      <c r="AH209" s="10">
        <f t="shared" si="24"/>
        <v>2.1248723670646537</v>
      </c>
      <c r="AI209" s="10">
        <f t="shared" si="25"/>
        <v>2.1289365530949285</v>
      </c>
      <c r="AJ209" s="10">
        <f t="shared" si="26"/>
        <v>2.1379223041095723</v>
      </c>
      <c r="AK209" s="10">
        <f t="shared" si="27"/>
        <v>2.1507749990405065</v>
      </c>
      <c r="AL209" s="10">
        <f t="shared" si="28"/>
        <v>2.1667212491044725</v>
      </c>
      <c r="AM209" s="10">
        <f t="shared" si="29"/>
        <v>2.1806742179104432</v>
      </c>
      <c r="AN209" s="10">
        <f t="shared" si="30"/>
        <v>2.1929856609745348</v>
      </c>
      <c r="AO209" s="10">
        <f t="shared" si="31"/>
        <v>2.2039291659203943</v>
      </c>
      <c r="AP209" s="10">
        <f t="shared" si="32"/>
        <v>2.2137207229772158</v>
      </c>
      <c r="AQ209" s="10">
        <f t="shared" si="33"/>
        <v>2.222533124328355</v>
      </c>
    </row>
    <row r="210" spans="1:43" x14ac:dyDescent="0.25">
      <c r="A210" s="1">
        <v>44469</v>
      </c>
      <c r="B210" s="10">
        <v>0</v>
      </c>
      <c r="C210" s="10">
        <f>(1-$A$1)*(CF!C210+'TR-E-inf'!$A$2*CF!C210)</f>
        <v>3.481734363645907</v>
      </c>
      <c r="D210" s="10">
        <f>(1-$A$1)*(CF!D210+'TR-E-inf'!$A$2*CF!D210)</f>
        <v>2.3810158691375838</v>
      </c>
      <c r="E210" s="10">
        <f>(1-$A$1)*(CF!E210+'TR-E-inf'!$A$2*CF!E210)</f>
        <v>2.2752961896683259</v>
      </c>
      <c r="F210" s="10">
        <f>(1-$A$1)*(CF!F210+'TR-E-inf'!$A$2*CF!F210)</f>
        <v>2.2517747400084551</v>
      </c>
      <c r="G210" s="10">
        <f>(1-$A$1)*(CF!G210+'TR-E-inf'!$A$2*CF!G210)</f>
        <v>2.2582574231461638</v>
      </c>
      <c r="H210" s="10">
        <f>(1-$A$1)*(CF!H210+'TR-E-inf'!$A$2*CF!H210)</f>
        <v>2.1770661470849837</v>
      </c>
      <c r="I210" s="10">
        <f>(1-$A$1)*(CF!I210+'TR-E-inf'!$A$2*CF!I210)</f>
        <v>2.1770661470849837</v>
      </c>
      <c r="J210" s="10">
        <f>(1-$A$1)*(CF!J210+'TR-E-inf'!$A$2*CF!J210)</f>
        <v>2.1770661470849837</v>
      </c>
      <c r="K210" s="10">
        <f>(1-$A$1)*(CF!K210+'TR-E-inf'!$A$2*CF!K210)</f>
        <v>2.1770661470849837</v>
      </c>
      <c r="L210" s="10">
        <f>(1-$A$1)*(CF!L210+'TR-E-inf'!$A$2*CF!L210)</f>
        <v>2.1770661470849837</v>
      </c>
      <c r="M210" s="10">
        <f>(1-$A$1)*(CF!M210+'TR-E-inf'!$A$2*CF!M210)</f>
        <v>2.2196466676679867</v>
      </c>
      <c r="N210" s="10">
        <f>(1-$A$1)*(CF!N210+'TR-E-inf'!$A$2*CF!N210)</f>
        <v>2.2622271882509901</v>
      </c>
      <c r="O210" s="10">
        <f>(1-$A$1)*(CF!O210+'TR-E-inf'!$A$2*CF!O210)</f>
        <v>2.3048077088339931</v>
      </c>
      <c r="P210" s="10">
        <f>(1-$A$1)*(CF!P210+'TR-E-inf'!$A$2*CF!P210)</f>
        <v>2.347388229416997</v>
      </c>
      <c r="Q210" s="10">
        <f>(1-$A$1)*(CF!Q210+'TR-E-inf'!$A$2*CF!Q210)</f>
        <v>2.3899687500000004</v>
      </c>
      <c r="R210" s="10">
        <f>(1-$A$1)*(CF!R210+'TR-E-inf'!$A$2*CF!R210)</f>
        <v>2.3899687500000004</v>
      </c>
      <c r="S210" s="10">
        <f>(1-$A$1)*(CF!S210+'TR-E-inf'!$A$2*CF!S210)</f>
        <v>2.3899687500000004</v>
      </c>
      <c r="T210" s="10">
        <f>(1-$A$1)*(CF!T210+'TR-E-inf'!$A$2*CF!T210)</f>
        <v>2.3899687500000004</v>
      </c>
      <c r="U210" s="10">
        <f>(1-$A$1)*(CF!U210+'TR-E-inf'!$A$2*CF!U210)</f>
        <v>2.3899687500000004</v>
      </c>
      <c r="V210" s="10">
        <f>(1-$A$1)*(CF!V210+'TR-E-inf'!$A$2*CF!V210)</f>
        <v>2.3899687500000004</v>
      </c>
      <c r="W210" s="10">
        <f t="shared" si="13"/>
        <v>0</v>
      </c>
      <c r="X210" s="10">
        <f t="shared" si="14"/>
        <v>3.481734363645907</v>
      </c>
      <c r="Y210" s="10">
        <f t="shared" si="15"/>
        <v>2.9313751163917452</v>
      </c>
      <c r="Z210" s="10">
        <f t="shared" si="16"/>
        <v>2.7126821408172721</v>
      </c>
      <c r="AA210" s="10">
        <f t="shared" si="17"/>
        <v>2.5974552906150681</v>
      </c>
      <c r="AB210" s="10">
        <f t="shared" si="18"/>
        <v>2.5296157171212874</v>
      </c>
      <c r="AC210" s="10">
        <f t="shared" si="19"/>
        <v>2.4708574554485705</v>
      </c>
      <c r="AD210" s="10">
        <f t="shared" si="20"/>
        <v>2.4288872685394867</v>
      </c>
      <c r="AE210" s="10">
        <f t="shared" si="21"/>
        <v>2.3974096283576736</v>
      </c>
      <c r="AF210" s="10">
        <f t="shared" si="22"/>
        <v>2.3729270193273746</v>
      </c>
      <c r="AG210" s="10">
        <f t="shared" si="23"/>
        <v>2.3533409321031353</v>
      </c>
      <c r="AH210" s="10">
        <f t="shared" si="24"/>
        <v>2.3411869080635763</v>
      </c>
      <c r="AI210" s="10">
        <f t="shared" si="25"/>
        <v>2.3346069314125275</v>
      </c>
      <c r="AJ210" s="10">
        <f t="shared" si="26"/>
        <v>2.3323146835218713</v>
      </c>
      <c r="AK210" s="10">
        <f t="shared" si="27"/>
        <v>2.333391365371523</v>
      </c>
      <c r="AL210" s="10">
        <f t="shared" si="28"/>
        <v>2.3371631910134218</v>
      </c>
      <c r="AM210" s="10">
        <f t="shared" si="29"/>
        <v>2.3404635384500829</v>
      </c>
      <c r="AN210" s="10">
        <f t="shared" si="30"/>
        <v>2.3433756097177252</v>
      </c>
      <c r="AO210" s="10">
        <f t="shared" si="31"/>
        <v>2.3459641175111852</v>
      </c>
      <c r="AP210" s="10">
        <f t="shared" si="32"/>
        <v>2.3482801508000706</v>
      </c>
      <c r="AQ210" s="10">
        <f t="shared" si="33"/>
        <v>2.350364580760067</v>
      </c>
    </row>
    <row r="211" spans="1:43" x14ac:dyDescent="0.25">
      <c r="A211" s="1">
        <v>44561</v>
      </c>
      <c r="B211" s="10">
        <v>0</v>
      </c>
      <c r="C211" s="10">
        <f>(1-$A$1)*(CF!C211+'TR-E-inf'!$A$2*CF!C211)</f>
        <v>2.551210843483374</v>
      </c>
      <c r="D211" s="10">
        <f>(1-$A$1)*(CF!D211+'TR-E-inf'!$A$2*CF!D211)</f>
        <v>2.321259152238186</v>
      </c>
      <c r="E211" s="10">
        <f>(1-$A$1)*(CF!E211+'TR-E-inf'!$A$2*CF!E211)</f>
        <v>2.2657479973550538</v>
      </c>
      <c r="F211" s="10">
        <f>(1-$A$1)*(CF!F211+'TR-E-inf'!$A$2*CF!F211)</f>
        <v>2.2916804696969844</v>
      </c>
      <c r="G211" s="10">
        <f>(1-$A$1)*(CF!G211+'TR-E-inf'!$A$2*CF!G211)</f>
        <v>2.1715554536435779</v>
      </c>
      <c r="H211" s="10">
        <f>(1-$A$1)*(CF!H211+'TR-E-inf'!$A$2*CF!H211)</f>
        <v>2.1476253533473058</v>
      </c>
      <c r="I211" s="10">
        <f>(1-$A$1)*(CF!I211+'TR-E-inf'!$A$2*CF!I211)</f>
        <v>2.1476253533473058</v>
      </c>
      <c r="J211" s="10">
        <f>(1-$A$1)*(CF!J211+'TR-E-inf'!$A$2*CF!J211)</f>
        <v>2.1476253533473058</v>
      </c>
      <c r="K211" s="10">
        <f>(1-$A$1)*(CF!K211+'TR-E-inf'!$A$2*CF!K211)</f>
        <v>2.1476253533473058</v>
      </c>
      <c r="L211" s="10">
        <f>(1-$A$1)*(CF!L211+'TR-E-inf'!$A$2*CF!L211)</f>
        <v>2.1476253533473058</v>
      </c>
      <c r="M211" s="10">
        <f>(1-$A$1)*(CF!M211+'TR-E-inf'!$A$2*CF!M211)</f>
        <v>2.1960940326778444</v>
      </c>
      <c r="N211" s="10">
        <f>(1-$A$1)*(CF!N211+'TR-E-inf'!$A$2*CF!N211)</f>
        <v>2.2445627120083835</v>
      </c>
      <c r="O211" s="10">
        <f>(1-$A$1)*(CF!O211+'TR-E-inf'!$A$2*CF!O211)</f>
        <v>2.2930313913389226</v>
      </c>
      <c r="P211" s="10">
        <f>(1-$A$1)*(CF!P211+'TR-E-inf'!$A$2*CF!P211)</f>
        <v>2.3415000706694613</v>
      </c>
      <c r="Q211" s="10">
        <f>(1-$A$1)*(CF!Q211+'TR-E-inf'!$A$2*CF!Q211)</f>
        <v>2.3899687500000004</v>
      </c>
      <c r="R211" s="10">
        <f>(1-$A$1)*(CF!R211+'TR-E-inf'!$A$2*CF!R211)</f>
        <v>2.3899687500000004</v>
      </c>
      <c r="S211" s="10">
        <f>(1-$A$1)*(CF!S211+'TR-E-inf'!$A$2*CF!S211)</f>
        <v>2.3899687500000004</v>
      </c>
      <c r="T211" s="10">
        <f>(1-$A$1)*(CF!T211+'TR-E-inf'!$A$2*CF!T211)</f>
        <v>2.3899687500000004</v>
      </c>
      <c r="U211" s="10">
        <f>(1-$A$1)*(CF!U211+'TR-E-inf'!$A$2*CF!U211)</f>
        <v>2.3899687500000004</v>
      </c>
      <c r="V211" s="10">
        <f>(1-$A$1)*(CF!V211+'TR-E-inf'!$A$2*CF!V211)</f>
        <v>2.3899687500000004</v>
      </c>
      <c r="W211" s="10">
        <f t="shared" si="13"/>
        <v>0</v>
      </c>
      <c r="X211" s="10">
        <f t="shared" si="14"/>
        <v>2.551210843483374</v>
      </c>
      <c r="Y211" s="10">
        <f t="shared" si="15"/>
        <v>2.43623499786078</v>
      </c>
      <c r="Z211" s="10">
        <f t="shared" si="16"/>
        <v>2.3794059976922046</v>
      </c>
      <c r="AA211" s="10">
        <f t="shared" si="17"/>
        <v>2.3574746156933997</v>
      </c>
      <c r="AB211" s="10">
        <f t="shared" si="18"/>
        <v>2.3202907832834354</v>
      </c>
      <c r="AC211" s="10">
        <f t="shared" si="19"/>
        <v>2.2915132116274139</v>
      </c>
      <c r="AD211" s="10">
        <f t="shared" si="20"/>
        <v>2.270957803301684</v>
      </c>
      <c r="AE211" s="10">
        <f t="shared" si="21"/>
        <v>2.2555412470573866</v>
      </c>
      <c r="AF211" s="10">
        <f t="shared" si="22"/>
        <v>2.2435505922007106</v>
      </c>
      <c r="AG211" s="10">
        <f t="shared" si="23"/>
        <v>2.2339580683153701</v>
      </c>
      <c r="AH211" s="10">
        <f t="shared" si="24"/>
        <v>2.2305158832574135</v>
      </c>
      <c r="AI211" s="10">
        <f t="shared" si="25"/>
        <v>2.2316864523199942</v>
      </c>
      <c r="AJ211" s="10">
        <f t="shared" si="26"/>
        <v>2.2364052937829886</v>
      </c>
      <c r="AK211" s="10">
        <f t="shared" si="27"/>
        <v>2.2439120635605936</v>
      </c>
      <c r="AL211" s="10">
        <f t="shared" si="28"/>
        <v>2.2536491759898873</v>
      </c>
      <c r="AM211" s="10">
        <f t="shared" si="29"/>
        <v>2.2621691493655196</v>
      </c>
      <c r="AN211" s="10">
        <f t="shared" si="30"/>
        <v>2.2696867729322538</v>
      </c>
      <c r="AO211" s="10">
        <f t="shared" si="31"/>
        <v>2.2763691049915731</v>
      </c>
      <c r="AP211" s="10">
        <f t="shared" si="32"/>
        <v>2.2823480336762274</v>
      </c>
      <c r="AQ211" s="10">
        <f t="shared" si="33"/>
        <v>2.2877290694924159</v>
      </c>
    </row>
    <row r="212" spans="1:43" x14ac:dyDescent="0.25">
      <c r="A212" s="1">
        <v>44651</v>
      </c>
      <c r="B212" s="10">
        <v>0</v>
      </c>
      <c r="C212" s="10">
        <f>(1-$A$1)*(CF!C212+'TR-E-inf'!$A$2*CF!C212)</f>
        <v>3.1735289653716472</v>
      </c>
      <c r="D212" s="10">
        <f>(1-$A$1)*(CF!D212+'TR-E-inf'!$A$2*CF!D212)</f>
        <v>2.2461316349875897</v>
      </c>
      <c r="E212" s="10">
        <f>(1-$A$1)*(CF!E212+'TR-E-inf'!$A$2*CF!E212)</f>
        <v>2.2474979591059991</v>
      </c>
      <c r="F212" s="10">
        <f>(1-$A$1)*(CF!F212+'TR-E-inf'!$A$2*CF!F212)</f>
        <v>2.3321826591936317</v>
      </c>
      <c r="G212" s="10">
        <f>(1-$A$1)*(CF!G212+'TR-E-inf'!$A$2*CF!G212)</f>
        <v>2.2173466452507631</v>
      </c>
      <c r="H212" s="10">
        <f>(1-$A$1)*(CF!H212+'TR-E-inf'!$A$2*CF!H212)</f>
        <v>2.1274185365212888</v>
      </c>
      <c r="I212" s="10">
        <f>(1-$A$1)*(CF!I212+'TR-E-inf'!$A$2*CF!I212)</f>
        <v>2.1274185365212888</v>
      </c>
      <c r="J212" s="10">
        <f>(1-$A$1)*(CF!J212+'TR-E-inf'!$A$2*CF!J212)</f>
        <v>2.1274185365212888</v>
      </c>
      <c r="K212" s="10">
        <f>(1-$A$1)*(CF!K212+'TR-E-inf'!$A$2*CF!K212)</f>
        <v>2.1274185365212888</v>
      </c>
      <c r="L212" s="10">
        <f>(1-$A$1)*(CF!L212+'TR-E-inf'!$A$2*CF!L212)</f>
        <v>2.1274185365212888</v>
      </c>
      <c r="M212" s="10">
        <f>(1-$A$1)*(CF!M212+'TR-E-inf'!$A$2*CF!M212)</f>
        <v>2.1799285792170311</v>
      </c>
      <c r="N212" s="10">
        <f>(1-$A$1)*(CF!N212+'TR-E-inf'!$A$2*CF!N212)</f>
        <v>2.232438621912773</v>
      </c>
      <c r="O212" s="10">
        <f>(1-$A$1)*(CF!O212+'TR-E-inf'!$A$2*CF!O212)</f>
        <v>2.2849486646085158</v>
      </c>
      <c r="P212" s="10">
        <f>(1-$A$1)*(CF!P212+'TR-E-inf'!$A$2*CF!P212)</f>
        <v>2.3374587073042581</v>
      </c>
      <c r="Q212" s="10">
        <f>(1-$A$1)*(CF!Q212+'TR-E-inf'!$A$2*CF!Q212)</f>
        <v>2.3899687500000004</v>
      </c>
      <c r="R212" s="10">
        <f>(1-$A$1)*(CF!R212+'TR-E-inf'!$A$2*CF!R212)</f>
        <v>2.3899687500000004</v>
      </c>
      <c r="S212" s="10">
        <f>(1-$A$1)*(CF!S212+'TR-E-inf'!$A$2*CF!S212)</f>
        <v>2.3899687500000004</v>
      </c>
      <c r="T212" s="10">
        <f>(1-$A$1)*(CF!T212+'TR-E-inf'!$A$2*CF!T212)</f>
        <v>2.3899687500000004</v>
      </c>
      <c r="U212" s="10">
        <f>(1-$A$1)*(CF!U212+'TR-E-inf'!$A$2*CF!U212)</f>
        <v>2.3899687500000004</v>
      </c>
      <c r="V212" s="10">
        <f>(1-$A$1)*(CF!V212+'TR-E-inf'!$A$2*CF!V212)</f>
        <v>2.3899687500000004</v>
      </c>
      <c r="W212" s="10">
        <f t="shared" si="13"/>
        <v>0</v>
      </c>
      <c r="X212" s="10">
        <f t="shared" si="14"/>
        <v>3.1735289653716472</v>
      </c>
      <c r="Y212" s="10">
        <f t="shared" si="15"/>
        <v>2.7098303001796182</v>
      </c>
      <c r="Z212" s="10">
        <f t="shared" si="16"/>
        <v>2.5557195198217451</v>
      </c>
      <c r="AA212" s="10">
        <f t="shared" si="17"/>
        <v>2.4998353046647166</v>
      </c>
      <c r="AB212" s="10">
        <f t="shared" si="18"/>
        <v>2.443337572781926</v>
      </c>
      <c r="AC212" s="10">
        <f t="shared" si="19"/>
        <v>2.3906844000718199</v>
      </c>
      <c r="AD212" s="10">
        <f t="shared" si="20"/>
        <v>2.3530749909931727</v>
      </c>
      <c r="AE212" s="10">
        <f t="shared" si="21"/>
        <v>2.3248679341841876</v>
      </c>
      <c r="AF212" s="10">
        <f t="shared" si="22"/>
        <v>2.3029291122216433</v>
      </c>
      <c r="AG212" s="10">
        <f t="shared" si="23"/>
        <v>2.2853780546516083</v>
      </c>
      <c r="AH212" s="10">
        <f t="shared" si="24"/>
        <v>2.2757917387030102</v>
      </c>
      <c r="AI212" s="10">
        <f t="shared" si="25"/>
        <v>2.2721789789704903</v>
      </c>
      <c r="AJ212" s="10">
        <f t="shared" si="26"/>
        <v>2.2731612624811075</v>
      </c>
      <c r="AK212" s="10">
        <f t="shared" si="27"/>
        <v>2.2777539371113327</v>
      </c>
      <c r="AL212" s="10">
        <f t="shared" si="28"/>
        <v>2.2852349246372436</v>
      </c>
      <c r="AM212" s="10">
        <f t="shared" si="29"/>
        <v>2.291780788722416</v>
      </c>
      <c r="AN212" s="10">
        <f t="shared" si="30"/>
        <v>2.2975565511505094</v>
      </c>
      <c r="AO212" s="10">
        <f t="shared" si="31"/>
        <v>2.3026905621977032</v>
      </c>
      <c r="AP212" s="10">
        <f t="shared" si="32"/>
        <v>2.3072841510294033</v>
      </c>
      <c r="AQ212" s="10">
        <f t="shared" si="33"/>
        <v>2.311418380977933</v>
      </c>
    </row>
    <row r="213" spans="1:43" x14ac:dyDescent="0.25">
      <c r="A213" s="1">
        <v>44742</v>
      </c>
      <c r="B213" s="10">
        <v>0</v>
      </c>
      <c r="C213" s="10">
        <f>(1-$A$1)*(CF!C213+'TR-E-inf'!$A$2*CF!C213)</f>
        <v>3.8484140077966016</v>
      </c>
      <c r="D213" s="10">
        <f>(1-$A$1)*(CF!D213+'TR-E-inf'!$A$2*CF!D213)</f>
        <v>2.3219402595681298</v>
      </c>
      <c r="E213" s="10">
        <f>(1-$A$1)*(CF!E213+'TR-E-inf'!$A$2*CF!E213)</f>
        <v>2.2437202458907008</v>
      </c>
      <c r="F213" s="10">
        <f>(1-$A$1)*(CF!F213+'TR-E-inf'!$A$2*CF!F213)</f>
        <v>2.1949637746722006</v>
      </c>
      <c r="G213" s="10">
        <f>(1-$A$1)*(CF!G213+'TR-E-inf'!$A$2*CF!G213)</f>
        <v>2.1456327140807416</v>
      </c>
      <c r="H213" s="10">
        <f>(1-$A$1)*(CF!H213+'TR-E-inf'!$A$2*CF!H213)</f>
        <v>2.0891581022378927</v>
      </c>
      <c r="I213" s="10">
        <f>(1-$A$1)*(CF!I213+'TR-E-inf'!$A$2*CF!I213)</f>
        <v>2.0891581022378927</v>
      </c>
      <c r="J213" s="10">
        <f>(1-$A$1)*(CF!J213+'TR-E-inf'!$A$2*CF!J213)</f>
        <v>2.0891581022378927</v>
      </c>
      <c r="K213" s="10">
        <f>(1-$A$1)*(CF!K213+'TR-E-inf'!$A$2*CF!K213)</f>
        <v>2.0891581022378927</v>
      </c>
      <c r="L213" s="10">
        <f>(1-$A$1)*(CF!L213+'TR-E-inf'!$A$2*CF!L213)</f>
        <v>2.0891581022378927</v>
      </c>
      <c r="M213" s="10">
        <f>(1-$A$1)*(CF!M213+'TR-E-inf'!$A$2*CF!M213)</f>
        <v>2.149320231790314</v>
      </c>
      <c r="N213" s="10">
        <f>(1-$A$1)*(CF!N213+'TR-E-inf'!$A$2*CF!N213)</f>
        <v>2.2094823613427361</v>
      </c>
      <c r="O213" s="10">
        <f>(1-$A$1)*(CF!O213+'TR-E-inf'!$A$2*CF!O213)</f>
        <v>2.2696444908951574</v>
      </c>
      <c r="P213" s="10">
        <f>(1-$A$1)*(CF!P213+'TR-E-inf'!$A$2*CF!P213)</f>
        <v>2.3298066204475791</v>
      </c>
      <c r="Q213" s="10">
        <f>(1-$A$1)*(CF!Q213+'TR-E-inf'!$A$2*CF!Q213)</f>
        <v>2.3899687500000004</v>
      </c>
      <c r="R213" s="10">
        <f>(1-$A$1)*(CF!R213+'TR-E-inf'!$A$2*CF!R213)</f>
        <v>2.3899687500000004</v>
      </c>
      <c r="S213" s="10">
        <f>(1-$A$1)*(CF!S213+'TR-E-inf'!$A$2*CF!S213)</f>
        <v>2.3899687500000004</v>
      </c>
      <c r="T213" s="10">
        <f>(1-$A$1)*(CF!T213+'TR-E-inf'!$A$2*CF!T213)</f>
        <v>2.3899687500000004</v>
      </c>
      <c r="U213" s="10">
        <f>(1-$A$1)*(CF!U213+'TR-E-inf'!$A$2*CF!U213)</f>
        <v>2.3899687500000004</v>
      </c>
      <c r="V213" s="10">
        <f>(1-$A$1)*(CF!V213+'TR-E-inf'!$A$2*CF!V213)</f>
        <v>2.3899687500000004</v>
      </c>
      <c r="W213" s="10">
        <f t="shared" si="13"/>
        <v>0</v>
      </c>
      <c r="X213" s="10">
        <f t="shared" si="14"/>
        <v>3.8484140077966016</v>
      </c>
      <c r="Y213" s="10">
        <f t="shared" si="15"/>
        <v>3.0851771336823655</v>
      </c>
      <c r="Z213" s="10">
        <f t="shared" si="16"/>
        <v>2.8046915044184773</v>
      </c>
      <c r="AA213" s="10">
        <f t="shared" si="17"/>
        <v>2.652259571981908</v>
      </c>
      <c r="AB213" s="10">
        <f t="shared" si="18"/>
        <v>2.5509342004016746</v>
      </c>
      <c r="AC213" s="10">
        <f t="shared" si="19"/>
        <v>2.4739715173743773</v>
      </c>
      <c r="AD213" s="10">
        <f t="shared" si="20"/>
        <v>2.4189981723548795</v>
      </c>
      <c r="AE213" s="10">
        <f t="shared" si="21"/>
        <v>2.3777681635902561</v>
      </c>
      <c r="AF213" s="10">
        <f t="shared" si="22"/>
        <v>2.3457003789955491</v>
      </c>
      <c r="AG213" s="10">
        <f t="shared" si="23"/>
        <v>2.3200461513197834</v>
      </c>
      <c r="AH213" s="10">
        <f t="shared" si="24"/>
        <v>2.3045256131807403</v>
      </c>
      <c r="AI213" s="10">
        <f t="shared" si="25"/>
        <v>2.2966053421942401</v>
      </c>
      <c r="AJ213" s="10">
        <f t="shared" si="26"/>
        <v>2.2945314305558488</v>
      </c>
      <c r="AK213" s="10">
        <f t="shared" si="27"/>
        <v>2.2970510869766869</v>
      </c>
      <c r="AL213" s="10">
        <f t="shared" si="28"/>
        <v>2.3032455978449078</v>
      </c>
      <c r="AM213" s="10">
        <f t="shared" si="29"/>
        <v>2.3086657948546012</v>
      </c>
      <c r="AN213" s="10">
        <f t="shared" si="30"/>
        <v>2.3134483216278601</v>
      </c>
      <c r="AO213" s="10">
        <f t="shared" si="31"/>
        <v>2.3176994565374236</v>
      </c>
      <c r="AP213" s="10">
        <f t="shared" si="32"/>
        <v>2.3215031035617697</v>
      </c>
      <c r="AQ213" s="10">
        <f t="shared" si="33"/>
        <v>2.3249263858836811</v>
      </c>
    </row>
    <row r="214" spans="1:43" x14ac:dyDescent="0.25">
      <c r="A214" s="1">
        <v>44834</v>
      </c>
      <c r="B214" s="10">
        <v>0</v>
      </c>
      <c r="C214" s="10">
        <f>(1-$A$1)*(CF!C214+'TR-E-inf'!$A$2*CF!C214)</f>
        <v>4.0507824763666411</v>
      </c>
      <c r="D214" s="10">
        <f>(1-$A$1)*(CF!D214+'TR-E-inf'!$A$2*CF!D214)</f>
        <v>2.2962190435990371</v>
      </c>
      <c r="E214" s="10">
        <f>(1-$A$1)*(CF!E214+'TR-E-inf'!$A$2*CF!E214)</f>
        <v>2.126054306860155</v>
      </c>
      <c r="F214" s="10">
        <f>(1-$A$1)*(CF!F214+'TR-E-inf'!$A$2*CF!F214)</f>
        <v>2.1143513119856352</v>
      </c>
      <c r="G214" s="10">
        <f>(1-$A$1)*(CF!G214+'TR-E-inf'!$A$2*CF!G214)</f>
        <v>2.1246266116859212</v>
      </c>
      <c r="H214" s="10">
        <f>(1-$A$1)*(CF!H214+'TR-E-inf'!$A$2*CF!H214)</f>
        <v>2.0819513250537396</v>
      </c>
      <c r="I214" s="10">
        <f>(1-$A$1)*(CF!I214+'TR-E-inf'!$A$2*CF!I214)</f>
        <v>2.0819513250537396</v>
      </c>
      <c r="J214" s="10">
        <f>(1-$A$1)*(CF!J214+'TR-E-inf'!$A$2*CF!J214)</f>
        <v>2.0819513250537396</v>
      </c>
      <c r="K214" s="10">
        <f>(1-$A$1)*(CF!K214+'TR-E-inf'!$A$2*CF!K214)</f>
        <v>2.0819513250537396</v>
      </c>
      <c r="L214" s="10">
        <f>(1-$A$1)*(CF!L214+'TR-E-inf'!$A$2*CF!L214)</f>
        <v>2.0819513250537396</v>
      </c>
      <c r="M214" s="10">
        <f>(1-$A$1)*(CF!M214+'TR-E-inf'!$A$2*CF!M214)</f>
        <v>2.1435548100429918</v>
      </c>
      <c r="N214" s="10">
        <f>(1-$A$1)*(CF!N214+'TR-E-inf'!$A$2*CF!N214)</f>
        <v>2.2051582950322439</v>
      </c>
      <c r="O214" s="10">
        <f>(1-$A$1)*(CF!O214+'TR-E-inf'!$A$2*CF!O214)</f>
        <v>2.2667617800214965</v>
      </c>
      <c r="P214" s="10">
        <f>(1-$A$1)*(CF!P214+'TR-E-inf'!$A$2*CF!P214)</f>
        <v>2.3283652650107487</v>
      </c>
      <c r="Q214" s="10">
        <f>(1-$A$1)*(CF!Q214+'TR-E-inf'!$A$2*CF!Q214)</f>
        <v>2.3899687500000004</v>
      </c>
      <c r="R214" s="10">
        <f>(1-$A$1)*(CF!R214+'TR-E-inf'!$A$2*CF!R214)</f>
        <v>2.3899687500000004</v>
      </c>
      <c r="S214" s="10">
        <f>(1-$A$1)*(CF!S214+'TR-E-inf'!$A$2*CF!S214)</f>
        <v>2.3899687500000004</v>
      </c>
      <c r="T214" s="10">
        <f>(1-$A$1)*(CF!T214+'TR-E-inf'!$A$2*CF!T214)</f>
        <v>2.3899687500000004</v>
      </c>
      <c r="U214" s="10">
        <f>(1-$A$1)*(CF!U214+'TR-E-inf'!$A$2*CF!U214)</f>
        <v>2.3899687500000004</v>
      </c>
      <c r="V214" s="10">
        <f>(1-$A$1)*(CF!V214+'TR-E-inf'!$A$2*CF!V214)</f>
        <v>2.3899687500000004</v>
      </c>
      <c r="W214" s="10">
        <f t="shared" si="13"/>
        <v>0</v>
      </c>
      <c r="X214" s="10">
        <f t="shared" si="14"/>
        <v>4.0507824763666411</v>
      </c>
      <c r="Y214" s="10">
        <f t="shared" si="15"/>
        <v>3.1735007599828391</v>
      </c>
      <c r="Z214" s="10">
        <f t="shared" si="16"/>
        <v>2.8243519422752779</v>
      </c>
      <c r="AA214" s="10">
        <f t="shared" si="17"/>
        <v>2.646851784702867</v>
      </c>
      <c r="AB214" s="10">
        <f t="shared" si="18"/>
        <v>2.5424067500994778</v>
      </c>
      <c r="AC214" s="10">
        <f t="shared" si="19"/>
        <v>2.4656641792585212</v>
      </c>
      <c r="AD214" s="10">
        <f t="shared" si="20"/>
        <v>2.4108480572292668</v>
      </c>
      <c r="AE214" s="10">
        <f t="shared" si="21"/>
        <v>2.369735965707326</v>
      </c>
      <c r="AF214" s="10">
        <f t="shared" si="22"/>
        <v>2.3377598945235945</v>
      </c>
      <c r="AG214" s="10">
        <f t="shared" si="23"/>
        <v>2.3121790375766089</v>
      </c>
      <c r="AH214" s="10">
        <f t="shared" si="24"/>
        <v>2.2968495623462801</v>
      </c>
      <c r="AI214" s="10">
        <f t="shared" si="25"/>
        <v>2.2892086234034439</v>
      </c>
      <c r="AJ214" s="10">
        <f t="shared" si="26"/>
        <v>2.2874819431432942</v>
      </c>
      <c r="AK214" s="10">
        <f t="shared" si="27"/>
        <v>2.2904021804195409</v>
      </c>
      <c r="AL214" s="10">
        <f t="shared" si="28"/>
        <v>2.2970399517249049</v>
      </c>
      <c r="AM214" s="10">
        <f t="shared" si="29"/>
        <v>2.3028480016170985</v>
      </c>
      <c r="AN214" s="10">
        <f t="shared" si="30"/>
        <v>2.3079727515219752</v>
      </c>
      <c r="AO214" s="10">
        <f t="shared" si="31"/>
        <v>2.3125280847707543</v>
      </c>
      <c r="AP214" s="10">
        <f t="shared" si="32"/>
        <v>2.3166039092565041</v>
      </c>
      <c r="AQ214" s="10">
        <f t="shared" si="33"/>
        <v>2.320272151293679</v>
      </c>
    </row>
    <row r="215" spans="1:43" x14ac:dyDescent="0.25">
      <c r="A215" s="1">
        <v>44926</v>
      </c>
      <c r="B215" s="10">
        <v>0</v>
      </c>
      <c r="C215" s="10">
        <f>(1-$A$1)*(CF!C215+'TR-E-inf'!$A$2*CF!C215)</f>
        <v>2.3700358188832591</v>
      </c>
      <c r="D215" s="10">
        <f>(1-$A$1)*(CF!D215+'TR-E-inf'!$A$2*CF!D215)</f>
        <v>2.0628934787543964</v>
      </c>
      <c r="E215" s="10">
        <f>(1-$A$1)*(CF!E215+'TR-E-inf'!$A$2*CF!E215)</f>
        <v>2.0566475945611082</v>
      </c>
      <c r="F215" s="10">
        <f>(1-$A$1)*(CF!F215+'TR-E-inf'!$A$2*CF!F215)</f>
        <v>2.0627276922738882</v>
      </c>
      <c r="G215" s="10">
        <f>(1-$A$1)*(CF!G215+'TR-E-inf'!$A$2*CF!G215)</f>
        <v>2.0804720420168898</v>
      </c>
      <c r="H215" s="10">
        <f>(1-$A$1)*(CF!H215+'TR-E-inf'!$A$2*CF!H215)</f>
        <v>2.0848246169167766</v>
      </c>
      <c r="I215" s="10">
        <f>(1-$A$1)*(CF!I215+'TR-E-inf'!$A$2*CF!I215)</f>
        <v>2.0848246169167766</v>
      </c>
      <c r="J215" s="10">
        <f>(1-$A$1)*(CF!J215+'TR-E-inf'!$A$2*CF!J215)</f>
        <v>2.0848246169167766</v>
      </c>
      <c r="K215" s="10">
        <f>(1-$A$1)*(CF!K215+'TR-E-inf'!$A$2*CF!K215)</f>
        <v>2.0848246169167766</v>
      </c>
      <c r="L215" s="10">
        <f>(1-$A$1)*(CF!L215+'TR-E-inf'!$A$2*CF!L215)</f>
        <v>2.0848246169167766</v>
      </c>
      <c r="M215" s="10">
        <f>(1-$A$1)*(CF!M215+'TR-E-inf'!$A$2*CF!M215)</f>
        <v>2.1458534435334209</v>
      </c>
      <c r="N215" s="10">
        <f>(1-$A$1)*(CF!N215+'TR-E-inf'!$A$2*CF!N215)</f>
        <v>2.2068822701500657</v>
      </c>
      <c r="O215" s="10">
        <f>(1-$A$1)*(CF!O215+'TR-E-inf'!$A$2*CF!O215)</f>
        <v>2.2679110967667109</v>
      </c>
      <c r="P215" s="10">
        <f>(1-$A$1)*(CF!P215+'TR-E-inf'!$A$2*CF!P215)</f>
        <v>2.3289399233833556</v>
      </c>
      <c r="Q215" s="10">
        <f>(1-$A$1)*(CF!Q215+'TR-E-inf'!$A$2*CF!Q215)</f>
        <v>2.3899687500000004</v>
      </c>
      <c r="R215" s="10">
        <f>(1-$A$1)*(CF!R215+'TR-E-inf'!$A$2*CF!R215)</f>
        <v>2.3899687500000004</v>
      </c>
      <c r="S215" s="10">
        <f>(1-$A$1)*(CF!S215+'TR-E-inf'!$A$2*CF!S215)</f>
        <v>2.3899687500000004</v>
      </c>
      <c r="T215" s="10">
        <f>(1-$A$1)*(CF!T215+'TR-E-inf'!$A$2*CF!T215)</f>
        <v>2.3899687500000004</v>
      </c>
      <c r="U215" s="10">
        <f>(1-$A$1)*(CF!U215+'TR-E-inf'!$A$2*CF!U215)</f>
        <v>2.3899687500000004</v>
      </c>
      <c r="V215" s="10">
        <f>(1-$A$1)*(CF!V215+'TR-E-inf'!$A$2*CF!V215)</f>
        <v>2.3899687500000004</v>
      </c>
      <c r="W215" s="10">
        <f t="shared" si="13"/>
        <v>0</v>
      </c>
      <c r="X215" s="10">
        <f t="shared" si="14"/>
        <v>2.3700358188832591</v>
      </c>
      <c r="Y215" s="10">
        <f t="shared" si="15"/>
        <v>2.2164646488188278</v>
      </c>
      <c r="Z215" s="10">
        <f t="shared" si="16"/>
        <v>2.1631922973995881</v>
      </c>
      <c r="AA215" s="10">
        <f t="shared" si="17"/>
        <v>2.1380761461181632</v>
      </c>
      <c r="AB215" s="10">
        <f t="shared" si="18"/>
        <v>2.1265553252979084</v>
      </c>
      <c r="AC215" s="10">
        <f t="shared" si="19"/>
        <v>2.1196002072343862</v>
      </c>
      <c r="AD215" s="10">
        <f t="shared" si="20"/>
        <v>2.1146322657604419</v>
      </c>
      <c r="AE215" s="10">
        <f t="shared" si="21"/>
        <v>2.1109063096549838</v>
      </c>
      <c r="AF215" s="10">
        <f t="shared" si="22"/>
        <v>2.1080083437951829</v>
      </c>
      <c r="AG215" s="10">
        <f t="shared" si="23"/>
        <v>2.1056899711073425</v>
      </c>
      <c r="AH215" s="10">
        <f t="shared" si="24"/>
        <v>2.1093411958733497</v>
      </c>
      <c r="AI215" s="10">
        <f t="shared" si="25"/>
        <v>2.1174696187297424</v>
      </c>
      <c r="AJ215" s="10">
        <f t="shared" si="26"/>
        <v>2.1290420401172012</v>
      </c>
      <c r="AK215" s="10">
        <f t="shared" si="27"/>
        <v>2.1433204603504978</v>
      </c>
      <c r="AL215" s="10">
        <f t="shared" si="28"/>
        <v>2.1597636796604647</v>
      </c>
      <c r="AM215" s="10">
        <f t="shared" si="29"/>
        <v>2.1741514965566857</v>
      </c>
      <c r="AN215" s="10">
        <f t="shared" si="30"/>
        <v>2.1868466291121749</v>
      </c>
      <c r="AO215" s="10">
        <f t="shared" si="31"/>
        <v>2.1981311913837209</v>
      </c>
      <c r="AP215" s="10">
        <f t="shared" si="32"/>
        <v>2.2082279049951041</v>
      </c>
      <c r="AQ215" s="10">
        <f t="shared" si="33"/>
        <v>2.2173149472453488</v>
      </c>
    </row>
    <row r="216" spans="1:43" x14ac:dyDescent="0.25">
      <c r="A216" s="1">
        <v>45016</v>
      </c>
      <c r="B216" s="10">
        <v>0</v>
      </c>
      <c r="C216" s="10">
        <f>(1-$A$1)*(CF!C216+'TR-E-inf'!$A$2*CF!C216)</f>
        <v>2.5664484305220743</v>
      </c>
      <c r="D216" s="10">
        <f>(1-$A$1)*(CF!D216+'TR-E-inf'!$A$2*CF!D216)</f>
        <v>2.0667312358616234</v>
      </c>
      <c r="E216" s="10">
        <f>(1-$A$1)*(CF!E216+'TR-E-inf'!$A$2*CF!E216)</f>
        <v>2.0768209099286072</v>
      </c>
      <c r="F216" s="10">
        <f>(1-$A$1)*(CF!F216+'TR-E-inf'!$A$2*CF!F216)</f>
        <v>2.1317241425983884</v>
      </c>
      <c r="G216" s="10">
        <f>(1-$A$1)*(CF!G216+'TR-E-inf'!$A$2*CF!G216)</f>
        <v>2.1056051371737268</v>
      </c>
      <c r="H216" s="10">
        <f>(1-$A$1)*(CF!H216+'TR-E-inf'!$A$2*CF!H216)</f>
        <v>2.1688300409618311</v>
      </c>
      <c r="I216" s="10">
        <f>(1-$A$1)*(CF!I216+'TR-E-inf'!$A$2*CF!I216)</f>
        <v>2.1688300409618311</v>
      </c>
      <c r="J216" s="10">
        <f>(1-$A$1)*(CF!J216+'TR-E-inf'!$A$2*CF!J216)</f>
        <v>2.1688300409618311</v>
      </c>
      <c r="K216" s="10">
        <f>(1-$A$1)*(CF!K216+'TR-E-inf'!$A$2*CF!K216)</f>
        <v>2.1688300409618311</v>
      </c>
      <c r="L216" s="10">
        <f>(1-$A$1)*(CF!L216+'TR-E-inf'!$A$2*CF!L216)</f>
        <v>2.1688300409618311</v>
      </c>
      <c r="M216" s="10">
        <f>(1-$A$1)*(CF!M216+'TR-E-inf'!$A$2*CF!M216)</f>
        <v>2.2130577827694649</v>
      </c>
      <c r="N216" s="10">
        <f>(1-$A$1)*(CF!N216+'TR-E-inf'!$A$2*CF!N216)</f>
        <v>2.2572855245770982</v>
      </c>
      <c r="O216" s="10">
        <f>(1-$A$1)*(CF!O216+'TR-E-inf'!$A$2*CF!O216)</f>
        <v>2.3015132663847329</v>
      </c>
      <c r="P216" s="10">
        <f>(1-$A$1)*(CF!P216+'TR-E-inf'!$A$2*CF!P216)</f>
        <v>2.3457410081923662</v>
      </c>
      <c r="Q216" s="10">
        <f>(1-$A$1)*(CF!Q216+'TR-E-inf'!$A$2*CF!Q216)</f>
        <v>2.3899687500000004</v>
      </c>
      <c r="R216" s="10">
        <f>(1-$A$1)*(CF!R216+'TR-E-inf'!$A$2*CF!R216)</f>
        <v>2.3899687500000004</v>
      </c>
      <c r="S216" s="10">
        <f>(1-$A$1)*(CF!S216+'TR-E-inf'!$A$2*CF!S216)</f>
        <v>2.3899687500000004</v>
      </c>
      <c r="T216" s="10">
        <f>(1-$A$1)*(CF!T216+'TR-E-inf'!$A$2*CF!T216)</f>
        <v>2.3899687500000004</v>
      </c>
      <c r="U216" s="10">
        <f>(1-$A$1)*(CF!U216+'TR-E-inf'!$A$2*CF!U216)</f>
        <v>2.3899687500000004</v>
      </c>
      <c r="V216" s="10">
        <f>(1-$A$1)*(CF!V216+'TR-E-inf'!$A$2*CF!V216)</f>
        <v>2.3899687500000004</v>
      </c>
      <c r="W216" s="10">
        <f t="shared" si="13"/>
        <v>0</v>
      </c>
      <c r="X216" s="10">
        <f t="shared" si="14"/>
        <v>2.5664484305220743</v>
      </c>
      <c r="Y216" s="10">
        <f t="shared" si="15"/>
        <v>2.3165898331918489</v>
      </c>
      <c r="Z216" s="10">
        <f t="shared" si="16"/>
        <v>2.2366668587707683</v>
      </c>
      <c r="AA216" s="10">
        <f t="shared" si="17"/>
        <v>2.2104311797276734</v>
      </c>
      <c r="AB216" s="10">
        <f t="shared" si="18"/>
        <v>2.189465971216884</v>
      </c>
      <c r="AC216" s="10">
        <f t="shared" si="19"/>
        <v>2.1860266495077085</v>
      </c>
      <c r="AD216" s="10">
        <f t="shared" si="20"/>
        <v>2.1835699911440121</v>
      </c>
      <c r="AE216" s="10">
        <f t="shared" si="21"/>
        <v>2.1817274973712397</v>
      </c>
      <c r="AF216" s="10">
        <f t="shared" si="22"/>
        <v>2.180294446659083</v>
      </c>
      <c r="AG216" s="10">
        <f t="shared" si="23"/>
        <v>2.1791480060893575</v>
      </c>
      <c r="AH216" s="10">
        <f t="shared" si="24"/>
        <v>2.1822307130602763</v>
      </c>
      <c r="AI216" s="10">
        <f t="shared" si="25"/>
        <v>2.1884852806866779</v>
      </c>
      <c r="AJ216" s="10">
        <f t="shared" si="26"/>
        <v>2.19717974112499</v>
      </c>
      <c r="AK216" s="10">
        <f t="shared" si="27"/>
        <v>2.2077912602012311</v>
      </c>
      <c r="AL216" s="10">
        <f t="shared" si="28"/>
        <v>2.2199364261878154</v>
      </c>
      <c r="AM216" s="10">
        <f t="shared" si="29"/>
        <v>2.2305634464260771</v>
      </c>
      <c r="AN216" s="10">
        <f t="shared" si="30"/>
        <v>2.2399402289892492</v>
      </c>
      <c r="AO216" s="10">
        <f t="shared" si="31"/>
        <v>2.2482751468231799</v>
      </c>
      <c r="AP216" s="10">
        <f t="shared" si="32"/>
        <v>2.2557327048851179</v>
      </c>
      <c r="AQ216" s="10">
        <f t="shared" si="33"/>
        <v>2.2624445071408621</v>
      </c>
    </row>
    <row r="217" spans="1:43" x14ac:dyDescent="0.25">
      <c r="A217" s="1">
        <v>45107</v>
      </c>
      <c r="B217" s="10">
        <v>0</v>
      </c>
      <c r="C217" s="10">
        <f>(1-$A$1)*(CF!C217+'TR-E-inf'!$A$2*CF!C217)</f>
        <v>2.4592907116997043</v>
      </c>
      <c r="D217" s="10">
        <f>(1-$A$1)*(CF!D217+'TR-E-inf'!$A$2*CF!D217)</f>
        <v>2.0688259708259205</v>
      </c>
      <c r="E217" s="10">
        <f>(1-$A$1)*(CF!E217+'TR-E-inf'!$A$2*CF!E217)</f>
        <v>2.0218746273108192</v>
      </c>
      <c r="F217" s="10">
        <f>(1-$A$1)*(CF!F217+'TR-E-inf'!$A$2*CF!F217)</f>
        <v>2.0269220526871217</v>
      </c>
      <c r="G217" s="10">
        <f>(1-$A$1)*(CF!G217+'TR-E-inf'!$A$2*CF!G217)</f>
        <v>2.0132166547560995</v>
      </c>
      <c r="H217" s="10">
        <f>(1-$A$1)*(CF!H217+'TR-E-inf'!$A$2*CF!H217)</f>
        <v>2.0334880414853065</v>
      </c>
      <c r="I217" s="10">
        <f>(1-$A$1)*(CF!I217+'TR-E-inf'!$A$2*CF!I217)</f>
        <v>2.0334880414853065</v>
      </c>
      <c r="J217" s="10">
        <f>(1-$A$1)*(CF!J217+'TR-E-inf'!$A$2*CF!J217)</f>
        <v>2.0334880414853065</v>
      </c>
      <c r="K217" s="10">
        <f>(1-$A$1)*(CF!K217+'TR-E-inf'!$A$2*CF!K217)</f>
        <v>2.0334880414853065</v>
      </c>
      <c r="L217" s="10">
        <f>(1-$A$1)*(CF!L217+'TR-E-inf'!$A$2*CF!L217)</f>
        <v>2.0334880414853065</v>
      </c>
      <c r="M217" s="10">
        <f>(1-$A$1)*(CF!M217+'TR-E-inf'!$A$2*CF!M217)</f>
        <v>2.1047841831882454</v>
      </c>
      <c r="N217" s="10">
        <f>(1-$A$1)*(CF!N217+'TR-E-inf'!$A$2*CF!N217)</f>
        <v>2.176080324891184</v>
      </c>
      <c r="O217" s="10">
        <f>(1-$A$1)*(CF!O217+'TR-E-inf'!$A$2*CF!O217)</f>
        <v>2.2473764665941229</v>
      </c>
      <c r="P217" s="10">
        <f>(1-$A$1)*(CF!P217+'TR-E-inf'!$A$2*CF!P217)</f>
        <v>2.3186726082970623</v>
      </c>
      <c r="Q217" s="10">
        <f>(1-$A$1)*(CF!Q217+'TR-E-inf'!$A$2*CF!Q217)</f>
        <v>2.3899687500000004</v>
      </c>
      <c r="R217" s="10">
        <f>(1-$A$1)*(CF!R217+'TR-E-inf'!$A$2*CF!R217)</f>
        <v>2.3899687500000004</v>
      </c>
      <c r="S217" s="10">
        <f>(1-$A$1)*(CF!S217+'TR-E-inf'!$A$2*CF!S217)</f>
        <v>2.3899687500000004</v>
      </c>
      <c r="T217" s="10">
        <f>(1-$A$1)*(CF!T217+'TR-E-inf'!$A$2*CF!T217)</f>
        <v>2.3899687500000004</v>
      </c>
      <c r="U217" s="10">
        <f>(1-$A$1)*(CF!U217+'TR-E-inf'!$A$2*CF!U217)</f>
        <v>2.3899687500000004</v>
      </c>
      <c r="V217" s="10">
        <f>(1-$A$1)*(CF!V217+'TR-E-inf'!$A$2*CF!V217)</f>
        <v>2.3899687500000004</v>
      </c>
      <c r="W217" s="10">
        <f t="shared" si="13"/>
        <v>0</v>
      </c>
      <c r="X217" s="10">
        <f t="shared" si="14"/>
        <v>2.4592907116997043</v>
      </c>
      <c r="Y217" s="10">
        <f t="shared" si="15"/>
        <v>2.2640583412628121</v>
      </c>
      <c r="Z217" s="10">
        <f t="shared" si="16"/>
        <v>2.1833304366121475</v>
      </c>
      <c r="AA217" s="10">
        <f t="shared" si="17"/>
        <v>2.1442283406308911</v>
      </c>
      <c r="AB217" s="10">
        <f t="shared" si="18"/>
        <v>2.1180260034559328</v>
      </c>
      <c r="AC217" s="10">
        <f t="shared" si="19"/>
        <v>2.1039363431274949</v>
      </c>
      <c r="AD217" s="10">
        <f t="shared" si="20"/>
        <v>2.0938723000357533</v>
      </c>
      <c r="AE217" s="10">
        <f t="shared" si="21"/>
        <v>2.0863242677169476</v>
      </c>
      <c r="AF217" s="10">
        <f t="shared" si="22"/>
        <v>2.0804535759134319</v>
      </c>
      <c r="AG217" s="10">
        <f t="shared" si="23"/>
        <v>2.0757570224706194</v>
      </c>
      <c r="AH217" s="10">
        <f t="shared" si="24"/>
        <v>2.0783958552631305</v>
      </c>
      <c r="AI217" s="10">
        <f t="shared" si="25"/>
        <v>2.0865362277321351</v>
      </c>
      <c r="AJ217" s="10">
        <f t="shared" si="26"/>
        <v>2.098908553798442</v>
      </c>
      <c r="AK217" s="10">
        <f t="shared" si="27"/>
        <v>2.1146059862626294</v>
      </c>
      <c r="AL217" s="10">
        <f t="shared" si="28"/>
        <v>2.1329635038451209</v>
      </c>
      <c r="AM217" s="10">
        <f t="shared" si="29"/>
        <v>2.1490263317298006</v>
      </c>
      <c r="AN217" s="10">
        <f t="shared" si="30"/>
        <v>2.1631994151574596</v>
      </c>
      <c r="AO217" s="10">
        <f t="shared" si="31"/>
        <v>2.1757977115376006</v>
      </c>
      <c r="AP217" s="10">
        <f t="shared" si="32"/>
        <v>2.1870698714566745</v>
      </c>
      <c r="AQ217" s="10">
        <f t="shared" si="33"/>
        <v>2.1972148153838407</v>
      </c>
    </row>
    <row r="218" spans="1:43" x14ac:dyDescent="0.25">
      <c r="A218" s="1">
        <v>45199</v>
      </c>
      <c r="B218" s="10">
        <v>0</v>
      </c>
      <c r="C218" s="10">
        <f>(1-$A$1)*(CF!C218+'TR-E-inf'!$A$2*CF!C218)</f>
        <v>2.5682397973383524</v>
      </c>
      <c r="D218" s="10">
        <f>(1-$A$1)*(CF!D218+'TR-E-inf'!$A$2*CF!D218)</f>
        <v>2.1739663116975381</v>
      </c>
      <c r="E218" s="10">
        <f>(1-$A$1)*(CF!E218+'TR-E-inf'!$A$2*CF!E218)</f>
        <v>2.0728861374124525</v>
      </c>
      <c r="F218" s="10">
        <f>(1-$A$1)*(CF!F218+'TR-E-inf'!$A$2*CF!F218)</f>
        <v>2.0404586048812519</v>
      </c>
      <c r="G218" s="10">
        <f>(1-$A$1)*(CF!G218+'TR-E-inf'!$A$2*CF!G218)</f>
        <v>2.0225930461174033</v>
      </c>
      <c r="H218" s="10">
        <f>(1-$A$1)*(CF!H218+'TR-E-inf'!$A$2*CF!H218)</f>
        <v>2.0043697323083087</v>
      </c>
      <c r="I218" s="10">
        <f>(1-$A$1)*(CF!I218+'TR-E-inf'!$A$2*CF!I218)</f>
        <v>2.0043697323083087</v>
      </c>
      <c r="J218" s="10">
        <f>(1-$A$1)*(CF!J218+'TR-E-inf'!$A$2*CF!J218)</f>
        <v>2.0043697323083087</v>
      </c>
      <c r="K218" s="10">
        <f>(1-$A$1)*(CF!K218+'TR-E-inf'!$A$2*CF!K218)</f>
        <v>2.0043697323083087</v>
      </c>
      <c r="L218" s="10">
        <f>(1-$A$1)*(CF!L218+'TR-E-inf'!$A$2*CF!L218)</f>
        <v>2.0043697323083087</v>
      </c>
      <c r="M218" s="10">
        <f>(1-$A$1)*(CF!M218+'TR-E-inf'!$A$2*CF!M218)</f>
        <v>2.081489535846647</v>
      </c>
      <c r="N218" s="10">
        <f>(1-$A$1)*(CF!N218+'TR-E-inf'!$A$2*CF!N218)</f>
        <v>2.1586093393849857</v>
      </c>
      <c r="O218" s="10">
        <f>(1-$A$1)*(CF!O218+'TR-E-inf'!$A$2*CF!O218)</f>
        <v>2.2357291429233235</v>
      </c>
      <c r="P218" s="10">
        <f>(1-$A$1)*(CF!P218+'TR-E-inf'!$A$2*CF!P218)</f>
        <v>2.3128489464616617</v>
      </c>
      <c r="Q218" s="10">
        <f>(1-$A$1)*(CF!Q218+'TR-E-inf'!$A$2*CF!Q218)</f>
        <v>2.3899687500000004</v>
      </c>
      <c r="R218" s="10">
        <f>(1-$A$1)*(CF!R218+'TR-E-inf'!$A$2*CF!R218)</f>
        <v>2.3899687500000004</v>
      </c>
      <c r="S218" s="10">
        <f>(1-$A$1)*(CF!S218+'TR-E-inf'!$A$2*CF!S218)</f>
        <v>2.3899687500000004</v>
      </c>
      <c r="T218" s="10">
        <f>(1-$A$1)*(CF!T218+'TR-E-inf'!$A$2*CF!T218)</f>
        <v>2.3899687500000004</v>
      </c>
      <c r="U218" s="10">
        <f>(1-$A$1)*(CF!U218+'TR-E-inf'!$A$2*CF!U218)</f>
        <v>2.3899687500000004</v>
      </c>
      <c r="V218" s="10">
        <f>(1-$A$1)*(CF!V218+'TR-E-inf'!$A$2*CF!V218)</f>
        <v>2.3899687500000004</v>
      </c>
      <c r="W218" s="10">
        <f t="shared" si="13"/>
        <v>0</v>
      </c>
      <c r="X218" s="10">
        <f t="shared" si="14"/>
        <v>2.5682397973383524</v>
      </c>
      <c r="Y218" s="10">
        <f t="shared" si="15"/>
        <v>2.3711030545179455</v>
      </c>
      <c r="Z218" s="10">
        <f t="shared" si="16"/>
        <v>2.2716974154827811</v>
      </c>
      <c r="AA218" s="10">
        <f t="shared" si="17"/>
        <v>2.213887712832399</v>
      </c>
      <c r="AB218" s="10">
        <f t="shared" si="18"/>
        <v>2.1756287794893998</v>
      </c>
      <c r="AC218" s="10">
        <f t="shared" si="19"/>
        <v>2.147085604959218</v>
      </c>
      <c r="AD218" s="10">
        <f t="shared" si="20"/>
        <v>2.1266976231519452</v>
      </c>
      <c r="AE218" s="10">
        <f t="shared" si="21"/>
        <v>2.1114066367964908</v>
      </c>
      <c r="AF218" s="10">
        <f t="shared" si="22"/>
        <v>2.0995136474089149</v>
      </c>
      <c r="AG218" s="10">
        <f t="shared" si="23"/>
        <v>2.0899992558988543</v>
      </c>
      <c r="AH218" s="10">
        <f t="shared" si="24"/>
        <v>2.0892256449850173</v>
      </c>
      <c r="AI218" s="10">
        <f t="shared" si="25"/>
        <v>2.095007619518348</v>
      </c>
      <c r="AJ218" s="10">
        <f t="shared" si="26"/>
        <v>2.1058323520879614</v>
      </c>
      <c r="AK218" s="10">
        <f t="shared" si="27"/>
        <v>2.1206192516860827</v>
      </c>
      <c r="AL218" s="10">
        <f t="shared" si="28"/>
        <v>2.1385758849070107</v>
      </c>
      <c r="AM218" s="10">
        <f t="shared" si="29"/>
        <v>2.1542879389753224</v>
      </c>
      <c r="AN218" s="10">
        <f t="shared" si="30"/>
        <v>2.1681515160944214</v>
      </c>
      <c r="AO218" s="10">
        <f t="shared" si="31"/>
        <v>2.1804746957558425</v>
      </c>
      <c r="AP218" s="10">
        <f t="shared" si="32"/>
        <v>2.1915006986107981</v>
      </c>
      <c r="AQ218" s="10">
        <f t="shared" si="33"/>
        <v>2.2014241011802582</v>
      </c>
    </row>
  </sheetData>
  <phoneticPr fontId="2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21"/>
  <dimension ref="A1:AQ218"/>
  <sheetViews>
    <sheetView zoomScale="85" zoomScaleNormal="85" workbookViewId="0">
      <pane xSplit="1" ySplit="3" topLeftCell="B124" activePane="bottomRight" state="frozen"/>
      <selection pane="topRight" activeCell="B1" sqref="B1"/>
      <selection pane="bottomLeft" activeCell="A4" sqref="A4"/>
      <selection pane="bottomRight" activeCell="A124" sqref="A124"/>
    </sheetView>
  </sheetViews>
  <sheetFormatPr defaultRowHeight="13.25" x14ac:dyDescent="0.25"/>
  <sheetData>
    <row r="1" spans="1:43" x14ac:dyDescent="0.25">
      <c r="A1" s="15">
        <f>0.85^4</f>
        <v>0.52200624999999989</v>
      </c>
      <c r="B1" s="9" t="s">
        <v>48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21" t="s">
        <v>49</v>
      </c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</row>
    <row r="2" spans="1:43" x14ac:dyDescent="0.25">
      <c r="A2" s="15">
        <f>data!Q2</f>
        <v>1.5</v>
      </c>
      <c r="B2" s="22">
        <v>0</v>
      </c>
      <c r="C2" s="22">
        <v>0</v>
      </c>
      <c r="D2" s="22">
        <v>0</v>
      </c>
      <c r="E2" s="22">
        <v>0</v>
      </c>
      <c r="F2" s="22">
        <v>0</v>
      </c>
      <c r="G2" s="22">
        <v>0</v>
      </c>
      <c r="H2" s="22">
        <v>0</v>
      </c>
      <c r="I2" s="22">
        <v>0</v>
      </c>
      <c r="J2" s="22">
        <v>0</v>
      </c>
      <c r="K2" s="22">
        <v>0</v>
      </c>
      <c r="L2" s="22">
        <v>0</v>
      </c>
      <c r="M2" s="22">
        <v>0</v>
      </c>
      <c r="N2" s="22">
        <v>0</v>
      </c>
      <c r="O2" s="22">
        <v>0</v>
      </c>
      <c r="P2" s="22">
        <v>0</v>
      </c>
      <c r="Q2" s="22">
        <v>0</v>
      </c>
      <c r="R2" s="22">
        <v>0</v>
      </c>
      <c r="S2" s="22">
        <v>0</v>
      </c>
      <c r="T2" s="22">
        <v>0</v>
      </c>
      <c r="U2" s="22">
        <v>0</v>
      </c>
      <c r="V2" s="22">
        <v>0</v>
      </c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</row>
    <row r="3" spans="1:43" x14ac:dyDescent="0.25">
      <c r="A3" s="17">
        <v>0.5</v>
      </c>
      <c r="B3" s="13">
        <v>0</v>
      </c>
      <c r="C3" s="13">
        <v>1</v>
      </c>
      <c r="D3" s="13">
        <f>+C3+1</f>
        <v>2</v>
      </c>
      <c r="E3" s="13">
        <f t="shared" ref="E3:V3" si="0">+D3+1</f>
        <v>3</v>
      </c>
      <c r="F3" s="13">
        <f t="shared" si="0"/>
        <v>4</v>
      </c>
      <c r="G3" s="13">
        <f t="shared" si="0"/>
        <v>5</v>
      </c>
      <c r="H3" s="13">
        <f t="shared" si="0"/>
        <v>6</v>
      </c>
      <c r="I3" s="13">
        <f t="shared" si="0"/>
        <v>7</v>
      </c>
      <c r="J3" s="13">
        <f t="shared" si="0"/>
        <v>8</v>
      </c>
      <c r="K3" s="13">
        <f t="shared" si="0"/>
        <v>9</v>
      </c>
      <c r="L3" s="13">
        <f t="shared" si="0"/>
        <v>10</v>
      </c>
      <c r="M3" s="13">
        <f t="shared" si="0"/>
        <v>11</v>
      </c>
      <c r="N3" s="13">
        <f t="shared" si="0"/>
        <v>12</v>
      </c>
      <c r="O3" s="13">
        <f t="shared" si="0"/>
        <v>13</v>
      </c>
      <c r="P3" s="13">
        <f t="shared" si="0"/>
        <v>14</v>
      </c>
      <c r="Q3" s="13">
        <f t="shared" si="0"/>
        <v>15</v>
      </c>
      <c r="R3" s="13">
        <f t="shared" si="0"/>
        <v>16</v>
      </c>
      <c r="S3" s="13">
        <f t="shared" si="0"/>
        <v>17</v>
      </c>
      <c r="T3" s="13">
        <f t="shared" si="0"/>
        <v>18</v>
      </c>
      <c r="U3" s="13">
        <f t="shared" si="0"/>
        <v>19</v>
      </c>
      <c r="V3" s="13">
        <f t="shared" si="0"/>
        <v>20</v>
      </c>
      <c r="W3" s="13">
        <v>0</v>
      </c>
      <c r="X3" s="13">
        <v>1</v>
      </c>
      <c r="Y3" s="13">
        <f>+X3+1</f>
        <v>2</v>
      </c>
      <c r="Z3" s="13">
        <f t="shared" ref="Z3:AQ3" si="1">+Y3+1</f>
        <v>3</v>
      </c>
      <c r="AA3" s="13">
        <f t="shared" si="1"/>
        <v>4</v>
      </c>
      <c r="AB3" s="13">
        <f t="shared" si="1"/>
        <v>5</v>
      </c>
      <c r="AC3" s="13">
        <f t="shared" si="1"/>
        <v>6</v>
      </c>
      <c r="AD3" s="13">
        <f t="shared" si="1"/>
        <v>7</v>
      </c>
      <c r="AE3" s="13">
        <f t="shared" si="1"/>
        <v>8</v>
      </c>
      <c r="AF3" s="13">
        <f t="shared" si="1"/>
        <v>9</v>
      </c>
      <c r="AG3" s="13">
        <f t="shared" si="1"/>
        <v>10</v>
      </c>
      <c r="AH3" s="13">
        <f t="shared" si="1"/>
        <v>11</v>
      </c>
      <c r="AI3" s="13">
        <f t="shared" si="1"/>
        <v>12</v>
      </c>
      <c r="AJ3" s="13">
        <f t="shared" si="1"/>
        <v>13</v>
      </c>
      <c r="AK3" s="13">
        <f t="shared" si="1"/>
        <v>14</v>
      </c>
      <c r="AL3" s="13">
        <f t="shared" si="1"/>
        <v>15</v>
      </c>
      <c r="AM3" s="13">
        <f t="shared" si="1"/>
        <v>16</v>
      </c>
      <c r="AN3" s="13">
        <f t="shared" si="1"/>
        <v>17</v>
      </c>
      <c r="AO3" s="13">
        <f t="shared" si="1"/>
        <v>18</v>
      </c>
      <c r="AP3" s="13">
        <f t="shared" si="1"/>
        <v>19</v>
      </c>
      <c r="AQ3" s="13">
        <f t="shared" si="1"/>
        <v>20</v>
      </c>
    </row>
    <row r="4" spans="1:43" hidden="1" x14ac:dyDescent="0.25">
      <c r="A4" s="1">
        <v>25628</v>
      </c>
      <c r="B4" s="1"/>
    </row>
    <row r="5" spans="1:43" hidden="1" x14ac:dyDescent="0.25">
      <c r="A5" s="1">
        <v>25720</v>
      </c>
      <c r="B5" s="1"/>
    </row>
    <row r="6" spans="1:43" hidden="1" x14ac:dyDescent="0.25">
      <c r="A6" s="1">
        <v>25841</v>
      </c>
      <c r="B6" s="1"/>
    </row>
    <row r="7" spans="1:43" hidden="1" x14ac:dyDescent="0.25">
      <c r="A7" s="1">
        <v>25933</v>
      </c>
      <c r="B7" s="1"/>
    </row>
    <row r="8" spans="1:43" hidden="1" x14ac:dyDescent="0.25">
      <c r="A8" s="1">
        <v>26023</v>
      </c>
      <c r="B8" s="1"/>
    </row>
    <row r="9" spans="1:43" hidden="1" x14ac:dyDescent="0.25">
      <c r="A9" s="1">
        <v>26114</v>
      </c>
      <c r="B9" s="1"/>
    </row>
    <row r="10" spans="1:43" hidden="1" x14ac:dyDescent="0.25">
      <c r="A10" s="1">
        <v>26206</v>
      </c>
      <c r="B10" s="1"/>
    </row>
    <row r="11" spans="1:43" hidden="1" x14ac:dyDescent="0.25">
      <c r="A11" s="1">
        <v>26298</v>
      </c>
      <c r="B11" s="1"/>
    </row>
    <row r="12" spans="1:43" hidden="1" x14ac:dyDescent="0.25">
      <c r="A12" s="1">
        <v>26389</v>
      </c>
      <c r="B12" s="1"/>
    </row>
    <row r="13" spans="1:43" hidden="1" x14ac:dyDescent="0.25">
      <c r="A13" s="1">
        <v>26480</v>
      </c>
      <c r="B13" s="1"/>
    </row>
    <row r="14" spans="1:43" hidden="1" x14ac:dyDescent="0.25">
      <c r="A14" s="1">
        <v>26572</v>
      </c>
      <c r="B14" s="1"/>
    </row>
    <row r="15" spans="1:43" hidden="1" x14ac:dyDescent="0.25">
      <c r="A15" s="1">
        <v>26664</v>
      </c>
      <c r="B15" s="1"/>
    </row>
    <row r="16" spans="1:43" hidden="1" x14ac:dyDescent="0.25">
      <c r="A16" s="1">
        <v>26754</v>
      </c>
      <c r="B16" s="1"/>
    </row>
    <row r="17" spans="1:2" hidden="1" x14ac:dyDescent="0.25">
      <c r="A17" s="1">
        <v>26845</v>
      </c>
      <c r="B17" s="1"/>
    </row>
    <row r="18" spans="1:2" hidden="1" x14ac:dyDescent="0.25">
      <c r="A18" s="1">
        <v>26937</v>
      </c>
      <c r="B18" s="1"/>
    </row>
    <row r="19" spans="1:2" hidden="1" x14ac:dyDescent="0.25">
      <c r="A19" s="1">
        <v>27029</v>
      </c>
      <c r="B19" s="1"/>
    </row>
    <row r="20" spans="1:2" hidden="1" x14ac:dyDescent="0.25">
      <c r="A20" s="1">
        <v>27119</v>
      </c>
      <c r="B20" s="1"/>
    </row>
    <row r="21" spans="1:2" hidden="1" x14ac:dyDescent="0.25">
      <c r="A21" s="1">
        <v>27210</v>
      </c>
      <c r="B21" s="1"/>
    </row>
    <row r="22" spans="1:2" hidden="1" x14ac:dyDescent="0.25">
      <c r="A22" s="1">
        <v>27302</v>
      </c>
      <c r="B22" s="1"/>
    </row>
    <row r="23" spans="1:2" hidden="1" x14ac:dyDescent="0.25">
      <c r="A23" s="1">
        <v>27394</v>
      </c>
      <c r="B23" s="1"/>
    </row>
    <row r="24" spans="1:2" hidden="1" x14ac:dyDescent="0.25">
      <c r="A24" s="1">
        <v>27484</v>
      </c>
      <c r="B24" s="1"/>
    </row>
    <row r="25" spans="1:2" hidden="1" x14ac:dyDescent="0.25">
      <c r="A25" s="1">
        <v>27575</v>
      </c>
      <c r="B25" s="1"/>
    </row>
    <row r="26" spans="1:2" hidden="1" x14ac:dyDescent="0.25">
      <c r="A26" s="1">
        <v>27667</v>
      </c>
      <c r="B26" s="1"/>
    </row>
    <row r="27" spans="1:2" hidden="1" x14ac:dyDescent="0.25">
      <c r="A27" s="1">
        <v>27759</v>
      </c>
      <c r="B27" s="1"/>
    </row>
    <row r="28" spans="1:2" hidden="1" x14ac:dyDescent="0.25">
      <c r="A28" s="1">
        <v>27850</v>
      </c>
      <c r="B28" s="1"/>
    </row>
    <row r="29" spans="1:2" hidden="1" x14ac:dyDescent="0.25">
      <c r="A29" s="1">
        <v>27941</v>
      </c>
      <c r="B29" s="1"/>
    </row>
    <row r="30" spans="1:2" hidden="1" x14ac:dyDescent="0.25">
      <c r="A30" s="1">
        <v>28033</v>
      </c>
      <c r="B30" s="1"/>
    </row>
    <row r="31" spans="1:2" hidden="1" x14ac:dyDescent="0.25">
      <c r="A31" s="1">
        <v>28125</v>
      </c>
      <c r="B31" s="1"/>
    </row>
    <row r="32" spans="1:2" hidden="1" x14ac:dyDescent="0.25">
      <c r="A32" s="1">
        <v>28215</v>
      </c>
      <c r="B32" s="1"/>
    </row>
    <row r="33" spans="1:2" hidden="1" x14ac:dyDescent="0.25">
      <c r="A33" s="1">
        <v>28306</v>
      </c>
      <c r="B33" s="1"/>
    </row>
    <row r="34" spans="1:2" hidden="1" x14ac:dyDescent="0.25">
      <c r="A34" s="1">
        <v>28398</v>
      </c>
      <c r="B34" s="1"/>
    </row>
    <row r="35" spans="1:2" hidden="1" x14ac:dyDescent="0.25">
      <c r="A35" s="1">
        <v>28490</v>
      </c>
      <c r="B35" s="1"/>
    </row>
    <row r="36" spans="1:2" hidden="1" x14ac:dyDescent="0.25">
      <c r="A36" s="1">
        <v>28580</v>
      </c>
      <c r="B36" s="1"/>
    </row>
    <row r="37" spans="1:2" hidden="1" x14ac:dyDescent="0.25">
      <c r="A37" s="1">
        <v>28671</v>
      </c>
      <c r="B37" s="1"/>
    </row>
    <row r="38" spans="1:2" hidden="1" x14ac:dyDescent="0.25">
      <c r="A38" s="1">
        <v>28763</v>
      </c>
      <c r="B38" s="1"/>
    </row>
    <row r="39" spans="1:2" hidden="1" x14ac:dyDescent="0.25">
      <c r="A39" s="1">
        <v>28855</v>
      </c>
      <c r="B39" s="1"/>
    </row>
    <row r="40" spans="1:2" hidden="1" x14ac:dyDescent="0.25">
      <c r="A40" s="1">
        <v>28945</v>
      </c>
      <c r="B40" s="1"/>
    </row>
    <row r="41" spans="1:2" hidden="1" x14ac:dyDescent="0.25">
      <c r="A41" s="1">
        <v>29036</v>
      </c>
      <c r="B41" s="1"/>
    </row>
    <row r="42" spans="1:2" hidden="1" x14ac:dyDescent="0.25">
      <c r="A42" s="1">
        <v>29128</v>
      </c>
      <c r="B42" s="1"/>
    </row>
    <row r="43" spans="1:2" hidden="1" x14ac:dyDescent="0.25">
      <c r="A43" s="1">
        <v>29220</v>
      </c>
      <c r="B43" s="1"/>
    </row>
    <row r="44" spans="1:2" hidden="1" x14ac:dyDescent="0.25">
      <c r="A44" s="1">
        <v>29311</v>
      </c>
      <c r="B44" s="1"/>
    </row>
    <row r="45" spans="1:2" hidden="1" x14ac:dyDescent="0.25">
      <c r="A45" s="1">
        <v>29402</v>
      </c>
      <c r="B45" s="1"/>
    </row>
    <row r="46" spans="1:2" hidden="1" x14ac:dyDescent="0.25">
      <c r="A46" s="1">
        <v>29494</v>
      </c>
      <c r="B46" s="1"/>
    </row>
    <row r="47" spans="1:2" hidden="1" x14ac:dyDescent="0.25">
      <c r="A47" s="1">
        <v>29586</v>
      </c>
      <c r="B47" s="1"/>
    </row>
    <row r="48" spans="1:2" hidden="1" x14ac:dyDescent="0.25">
      <c r="A48" s="1">
        <v>29676</v>
      </c>
      <c r="B48" s="1"/>
    </row>
    <row r="49" spans="1:2" hidden="1" x14ac:dyDescent="0.25">
      <c r="A49" s="1">
        <v>29767</v>
      </c>
      <c r="B49" s="1"/>
    </row>
    <row r="50" spans="1:2" hidden="1" x14ac:dyDescent="0.25">
      <c r="A50" s="1">
        <v>29859</v>
      </c>
      <c r="B50" s="1"/>
    </row>
    <row r="51" spans="1:2" hidden="1" x14ac:dyDescent="0.25">
      <c r="A51" s="1">
        <v>29951</v>
      </c>
      <c r="B51" s="1"/>
    </row>
    <row r="52" spans="1:2" hidden="1" x14ac:dyDescent="0.25">
      <c r="A52" s="1">
        <v>30041</v>
      </c>
      <c r="B52" s="1"/>
    </row>
    <row r="53" spans="1:2" hidden="1" x14ac:dyDescent="0.25">
      <c r="A53" s="1">
        <v>30132</v>
      </c>
      <c r="B53" s="1"/>
    </row>
    <row r="54" spans="1:2" hidden="1" x14ac:dyDescent="0.25">
      <c r="A54" s="1">
        <v>30224</v>
      </c>
      <c r="B54" s="1"/>
    </row>
    <row r="55" spans="1:2" hidden="1" x14ac:dyDescent="0.25">
      <c r="A55" s="1">
        <v>30316</v>
      </c>
      <c r="B55" s="1"/>
    </row>
    <row r="56" spans="1:2" hidden="1" x14ac:dyDescent="0.25">
      <c r="A56" s="1">
        <v>30406</v>
      </c>
      <c r="B56" s="1"/>
    </row>
    <row r="57" spans="1:2" hidden="1" x14ac:dyDescent="0.25">
      <c r="A57" s="1">
        <v>30497</v>
      </c>
      <c r="B57" s="1"/>
    </row>
    <row r="58" spans="1:2" hidden="1" x14ac:dyDescent="0.25">
      <c r="A58" s="1">
        <v>30589</v>
      </c>
      <c r="B58" s="1"/>
    </row>
    <row r="59" spans="1:2" hidden="1" x14ac:dyDescent="0.25">
      <c r="A59" s="1">
        <v>30681</v>
      </c>
      <c r="B59" s="1"/>
    </row>
    <row r="60" spans="1:2" hidden="1" x14ac:dyDescent="0.25">
      <c r="A60" s="1">
        <v>30772</v>
      </c>
      <c r="B60" s="1"/>
    </row>
    <row r="61" spans="1:2" hidden="1" x14ac:dyDescent="0.25">
      <c r="A61" s="1">
        <v>30863</v>
      </c>
      <c r="B61" s="1"/>
    </row>
    <row r="62" spans="1:2" hidden="1" x14ac:dyDescent="0.25">
      <c r="A62" s="1">
        <v>30955</v>
      </c>
      <c r="B62" s="1"/>
    </row>
    <row r="63" spans="1:2" hidden="1" x14ac:dyDescent="0.25">
      <c r="A63" s="1">
        <v>31047</v>
      </c>
      <c r="B63" s="1"/>
    </row>
    <row r="64" spans="1:2" hidden="1" x14ac:dyDescent="0.25">
      <c r="A64" s="1">
        <v>31137</v>
      </c>
      <c r="B64" s="1"/>
    </row>
    <row r="65" spans="1:2" hidden="1" x14ac:dyDescent="0.25">
      <c r="A65" s="1">
        <v>31228</v>
      </c>
      <c r="B65" s="1"/>
    </row>
    <row r="66" spans="1:2" hidden="1" x14ac:dyDescent="0.25">
      <c r="A66" s="1">
        <v>31320</v>
      </c>
      <c r="B66" s="1"/>
    </row>
    <row r="67" spans="1:2" hidden="1" x14ac:dyDescent="0.25">
      <c r="A67" s="1">
        <v>31412</v>
      </c>
      <c r="B67" s="1"/>
    </row>
    <row r="68" spans="1:2" hidden="1" x14ac:dyDescent="0.25">
      <c r="A68" s="1">
        <v>31502</v>
      </c>
      <c r="B68" s="1"/>
    </row>
    <row r="69" spans="1:2" hidden="1" x14ac:dyDescent="0.25">
      <c r="A69" s="1">
        <v>31593</v>
      </c>
      <c r="B69" s="1"/>
    </row>
    <row r="70" spans="1:2" hidden="1" x14ac:dyDescent="0.25">
      <c r="A70" s="1">
        <v>31685</v>
      </c>
      <c r="B70" s="1"/>
    </row>
    <row r="71" spans="1:2" hidden="1" x14ac:dyDescent="0.25">
      <c r="A71" s="1">
        <v>31777</v>
      </c>
      <c r="B71" s="1"/>
    </row>
    <row r="72" spans="1:2" hidden="1" x14ac:dyDescent="0.25">
      <c r="A72" s="1">
        <v>31867</v>
      </c>
      <c r="B72" s="1"/>
    </row>
    <row r="73" spans="1:2" hidden="1" x14ac:dyDescent="0.25">
      <c r="A73" s="1">
        <v>31958</v>
      </c>
      <c r="B73" s="1"/>
    </row>
    <row r="74" spans="1:2" hidden="1" x14ac:dyDescent="0.25">
      <c r="A74" s="1">
        <v>32050</v>
      </c>
      <c r="B74" s="1"/>
    </row>
    <row r="75" spans="1:2" hidden="1" x14ac:dyDescent="0.25">
      <c r="A75" s="1">
        <v>32142</v>
      </c>
      <c r="B75" s="1"/>
    </row>
    <row r="76" spans="1:2" hidden="1" x14ac:dyDescent="0.25">
      <c r="A76" s="1">
        <v>32233</v>
      </c>
      <c r="B76" s="1"/>
    </row>
    <row r="77" spans="1:2" hidden="1" x14ac:dyDescent="0.25">
      <c r="A77" s="1">
        <v>32324</v>
      </c>
      <c r="B77" s="1"/>
    </row>
    <row r="78" spans="1:2" hidden="1" x14ac:dyDescent="0.25">
      <c r="A78" s="1">
        <v>32416</v>
      </c>
      <c r="B78" s="1"/>
    </row>
    <row r="79" spans="1:2" hidden="1" x14ac:dyDescent="0.25">
      <c r="A79" s="1">
        <v>32508</v>
      </c>
      <c r="B79" s="1"/>
    </row>
    <row r="80" spans="1:2" hidden="1" x14ac:dyDescent="0.25">
      <c r="A80" s="1">
        <v>32598</v>
      </c>
      <c r="B80" s="1"/>
    </row>
    <row r="81" spans="1:2" hidden="1" x14ac:dyDescent="0.25">
      <c r="A81" s="1">
        <v>32689</v>
      </c>
      <c r="B81" s="1"/>
    </row>
    <row r="82" spans="1:2" hidden="1" x14ac:dyDescent="0.25">
      <c r="A82" s="1">
        <v>32781</v>
      </c>
      <c r="B82" s="1"/>
    </row>
    <row r="83" spans="1:2" hidden="1" x14ac:dyDescent="0.25">
      <c r="A83" s="1">
        <v>32873</v>
      </c>
      <c r="B83" s="1"/>
    </row>
    <row r="84" spans="1:2" hidden="1" x14ac:dyDescent="0.25">
      <c r="A84" s="1">
        <v>32963</v>
      </c>
      <c r="B84" s="1"/>
    </row>
    <row r="85" spans="1:2" hidden="1" x14ac:dyDescent="0.25">
      <c r="A85" s="1">
        <v>33054</v>
      </c>
      <c r="B85" s="1"/>
    </row>
    <row r="86" spans="1:2" hidden="1" x14ac:dyDescent="0.25">
      <c r="A86" s="1">
        <v>33146</v>
      </c>
      <c r="B86" s="1"/>
    </row>
    <row r="87" spans="1:2" hidden="1" x14ac:dyDescent="0.25">
      <c r="A87" s="1">
        <v>33238</v>
      </c>
      <c r="B87" s="1"/>
    </row>
    <row r="88" spans="1:2" hidden="1" x14ac:dyDescent="0.25">
      <c r="A88" s="1">
        <v>33328</v>
      </c>
      <c r="B88" s="1"/>
    </row>
    <row r="89" spans="1:2" hidden="1" x14ac:dyDescent="0.25">
      <c r="A89" s="1">
        <v>33419</v>
      </c>
      <c r="B89" s="1"/>
    </row>
    <row r="90" spans="1:2" hidden="1" x14ac:dyDescent="0.25">
      <c r="A90" s="1">
        <v>33511</v>
      </c>
      <c r="B90" s="1"/>
    </row>
    <row r="91" spans="1:2" hidden="1" x14ac:dyDescent="0.25">
      <c r="A91" s="1">
        <v>33603</v>
      </c>
      <c r="B91" s="1"/>
    </row>
    <row r="92" spans="1:2" hidden="1" x14ac:dyDescent="0.25">
      <c r="A92" s="1">
        <v>33694</v>
      </c>
      <c r="B92" s="1"/>
    </row>
    <row r="93" spans="1:2" hidden="1" x14ac:dyDescent="0.25">
      <c r="A93" s="1">
        <v>33785</v>
      </c>
      <c r="B93" s="1"/>
    </row>
    <row r="94" spans="1:2" hidden="1" x14ac:dyDescent="0.25">
      <c r="A94" s="1">
        <v>33877</v>
      </c>
      <c r="B94" s="1"/>
    </row>
    <row r="95" spans="1:2" hidden="1" x14ac:dyDescent="0.25">
      <c r="A95" s="1">
        <v>33969</v>
      </c>
      <c r="B95" s="1"/>
    </row>
    <row r="96" spans="1:2" hidden="1" x14ac:dyDescent="0.25">
      <c r="A96" s="1">
        <v>34059</v>
      </c>
      <c r="B96" s="1"/>
    </row>
    <row r="97" spans="1:2" hidden="1" x14ac:dyDescent="0.25">
      <c r="A97" s="1">
        <v>34150</v>
      </c>
      <c r="B97" s="1"/>
    </row>
    <row r="98" spans="1:2" hidden="1" x14ac:dyDescent="0.25">
      <c r="A98" s="1">
        <v>34242</v>
      </c>
      <c r="B98" s="1"/>
    </row>
    <row r="99" spans="1:2" hidden="1" x14ac:dyDescent="0.25">
      <c r="A99" s="1">
        <v>34334</v>
      </c>
      <c r="B99" s="1"/>
    </row>
    <row r="100" spans="1:2" hidden="1" x14ac:dyDescent="0.25">
      <c r="A100" s="1">
        <v>34424</v>
      </c>
      <c r="B100" s="1"/>
    </row>
    <row r="101" spans="1:2" hidden="1" x14ac:dyDescent="0.25">
      <c r="A101" s="1">
        <v>34515</v>
      </c>
      <c r="B101" s="1"/>
    </row>
    <row r="102" spans="1:2" hidden="1" x14ac:dyDescent="0.25">
      <c r="A102" s="1">
        <v>34607</v>
      </c>
      <c r="B102" s="1"/>
    </row>
    <row r="103" spans="1:2" hidden="1" x14ac:dyDescent="0.25">
      <c r="A103" s="1">
        <v>34699</v>
      </c>
      <c r="B103" s="1"/>
    </row>
    <row r="104" spans="1:2" hidden="1" x14ac:dyDescent="0.25">
      <c r="A104" s="1">
        <v>34789</v>
      </c>
      <c r="B104" s="1"/>
    </row>
    <row r="105" spans="1:2" hidden="1" x14ac:dyDescent="0.25">
      <c r="A105" s="1">
        <v>34880</v>
      </c>
      <c r="B105" s="1"/>
    </row>
    <row r="106" spans="1:2" hidden="1" x14ac:dyDescent="0.25">
      <c r="A106" s="1">
        <v>34972</v>
      </c>
      <c r="B106" s="1"/>
    </row>
    <row r="107" spans="1:2" hidden="1" x14ac:dyDescent="0.25">
      <c r="A107" s="1">
        <v>35064</v>
      </c>
      <c r="B107" s="1"/>
    </row>
    <row r="108" spans="1:2" hidden="1" x14ac:dyDescent="0.25">
      <c r="A108" s="1">
        <v>35155</v>
      </c>
      <c r="B108" s="1"/>
    </row>
    <row r="109" spans="1:2" hidden="1" x14ac:dyDescent="0.25">
      <c r="A109" s="1">
        <v>35246</v>
      </c>
      <c r="B109" s="1"/>
    </row>
    <row r="110" spans="1:2" hidden="1" x14ac:dyDescent="0.25">
      <c r="A110" s="1">
        <v>35338</v>
      </c>
      <c r="B110" s="1"/>
    </row>
    <row r="111" spans="1:2" hidden="1" x14ac:dyDescent="0.25">
      <c r="A111" s="1">
        <v>35430</v>
      </c>
      <c r="B111" s="1"/>
    </row>
    <row r="112" spans="1:2" hidden="1" x14ac:dyDescent="0.25">
      <c r="A112" s="1">
        <v>35520</v>
      </c>
      <c r="B112" s="1"/>
    </row>
    <row r="113" spans="1:43" hidden="1" x14ac:dyDescent="0.25">
      <c r="A113" s="1">
        <v>35611</v>
      </c>
      <c r="B113" s="1"/>
    </row>
    <row r="114" spans="1:43" hidden="1" x14ac:dyDescent="0.25">
      <c r="A114" s="1">
        <v>35703</v>
      </c>
      <c r="B114" s="1"/>
    </row>
    <row r="115" spans="1:43" hidden="1" x14ac:dyDescent="0.25">
      <c r="A115" s="1">
        <v>35795</v>
      </c>
      <c r="B115" s="1"/>
    </row>
    <row r="116" spans="1:43" hidden="1" x14ac:dyDescent="0.25">
      <c r="A116" s="1">
        <v>35885</v>
      </c>
      <c r="B116" s="1"/>
    </row>
    <row r="117" spans="1:43" hidden="1" x14ac:dyDescent="0.25">
      <c r="A117" s="1">
        <v>35976</v>
      </c>
      <c r="B117" s="1"/>
    </row>
    <row r="118" spans="1:43" hidden="1" x14ac:dyDescent="0.25">
      <c r="A118" s="1">
        <v>36068</v>
      </c>
      <c r="B118" s="1"/>
    </row>
    <row r="119" spans="1:43" hidden="1" x14ac:dyDescent="0.25">
      <c r="A119" s="1">
        <v>36160</v>
      </c>
      <c r="B119" s="1"/>
    </row>
    <row r="120" spans="1:43" hidden="1" x14ac:dyDescent="0.25">
      <c r="A120" s="1">
        <v>36250</v>
      </c>
      <c r="B120" s="1"/>
    </row>
    <row r="121" spans="1:43" hidden="1" x14ac:dyDescent="0.25">
      <c r="A121" s="1">
        <v>36341</v>
      </c>
      <c r="B121" s="1"/>
    </row>
    <row r="122" spans="1:43" hidden="1" x14ac:dyDescent="0.25">
      <c r="A122" s="1">
        <v>36433</v>
      </c>
      <c r="B122" s="1"/>
    </row>
    <row r="123" spans="1:43" hidden="1" x14ac:dyDescent="0.25">
      <c r="A123" s="1">
        <v>36525</v>
      </c>
      <c r="B123" s="1"/>
    </row>
    <row r="124" spans="1:43" x14ac:dyDescent="0.25">
      <c r="A124" s="1">
        <v>36616</v>
      </c>
      <c r="B124" s="10">
        <v>0</v>
      </c>
      <c r="C124" s="10">
        <f>(1-$A$1)*('TR-E-gdp'!$A$3*CF!DH124)</f>
        <v>0.4671754439001426</v>
      </c>
      <c r="D124" s="10">
        <f>(1-$A$1)*('TR-E-gdp'!$A$3*CF!DI124)</f>
        <v>0.23779663039961274</v>
      </c>
      <c r="E124" s="10">
        <f>(1-$A$1)*('TR-E-gdp'!$A$3*CF!DJ124)</f>
        <v>-5.3055309541339919E-2</v>
      </c>
      <c r="F124" s="10">
        <f>(1-$A$1)*('TR-E-gdp'!$A$3*CF!DK124)</f>
        <v>8.1422030277376271E-3</v>
      </c>
      <c r="G124" s="10">
        <f>(1-$A$1)*('TR-E-gdp'!$A$3*CF!DL124)</f>
        <v>0.2122740750953947</v>
      </c>
      <c r="H124" s="10">
        <f>(1-$A$1)*('TR-E-gdp'!$A$3*CF!DM124)</f>
        <v>9.6973652838534666E-2</v>
      </c>
      <c r="I124" s="10">
        <f>(1-$A$1)*('TR-E-gdp'!$A$3*CF!DN124)</f>
        <v>-1.3483633036631118E-2</v>
      </c>
      <c r="J124" s="10">
        <f>(1-$A$1)*('TR-E-gdp'!$A$3*CF!DO124)</f>
        <v>-9.6040271632889182E-2</v>
      </c>
      <c r="K124" s="10">
        <f>(1-$A$1)*('TR-E-gdp'!$A$3*CF!DP124)</f>
        <v>-0.15095106833831165</v>
      </c>
      <c r="L124" s="10">
        <f>(1-$A$1)*('TR-E-gdp'!$A$3*CF!DQ124)</f>
        <v>-0.17837476275356329</v>
      </c>
      <c r="M124" s="10">
        <f>(1-$A$1)*('TR-E-gdp'!$A$3*CF!DR124)</f>
        <v>-0.17837476275356573</v>
      </c>
      <c r="N124" s="10">
        <f>(1-$A$1)*('TR-E-gdp'!$A$3*CF!DS124)</f>
        <v>-0.17837476275356678</v>
      </c>
      <c r="O124" s="10">
        <f>(1-$A$1)*('TR-E-gdp'!$A$3*CF!DT124)</f>
        <v>-0.17837476275356756</v>
      </c>
      <c r="P124" s="10">
        <f>(1-$A$1)*('TR-E-gdp'!$A$3*CF!DU124)</f>
        <v>-0.17837476275357075</v>
      </c>
      <c r="Q124" s="10">
        <f>(1-$A$1)*('TR-E-gdp'!$A$3*CF!DV124)</f>
        <v>-0.17837476275357286</v>
      </c>
      <c r="R124" s="10">
        <f>(1-$A$1)*('TR-E-gdp'!$A$3*CF!DW124)</f>
        <v>-0.17837476275357336</v>
      </c>
      <c r="S124" s="10">
        <f>(1-$A$1)*('TR-E-gdp'!$A$3*CF!DX124)</f>
        <v>-0.17837476275357025</v>
      </c>
      <c r="T124" s="10">
        <f>(1-$A$1)*('TR-E-gdp'!$A$3*CF!DY124)</f>
        <v>-0.1783747627535677</v>
      </c>
      <c r="U124" s="10">
        <f>(1-$A$1)*('TR-E-gdp'!$A$3*CF!DZ124)</f>
        <v>-0.17837476275356831</v>
      </c>
      <c r="V124" s="10">
        <f>(1-$A$1)*('TR-E-gdp'!$A$3*CF!EA124)</f>
        <v>-0.17837476275356667</v>
      </c>
      <c r="W124" s="10">
        <f>+B124</f>
        <v>0</v>
      </c>
      <c r="X124" s="10">
        <f>+C124</f>
        <v>0.4671754439001426</v>
      </c>
      <c r="Y124" s="10">
        <f t="shared" ref="Y124:AN146" si="2">+(X124*X$3+D124)/Y$3</f>
        <v>0.3524860371498777</v>
      </c>
      <c r="Z124" s="10">
        <f t="shared" si="2"/>
        <v>0.21730558825280513</v>
      </c>
      <c r="AA124" s="10">
        <f t="shared" si="2"/>
        <v>0.16501474194653826</v>
      </c>
      <c r="AB124" s="10">
        <f t="shared" si="2"/>
        <v>0.17446660857630952</v>
      </c>
      <c r="AC124" s="10">
        <f t="shared" si="2"/>
        <v>0.16155111595334706</v>
      </c>
      <c r="AD124" s="10">
        <f t="shared" si="2"/>
        <v>0.13654615181192162</v>
      </c>
      <c r="AE124" s="10">
        <f t="shared" si="2"/>
        <v>0.10747284888132026</v>
      </c>
      <c r="AF124" s="10">
        <f t="shared" si="2"/>
        <v>7.8759080301361167E-2</v>
      </c>
      <c r="AG124" s="10">
        <f t="shared" si="2"/>
        <v>5.3045695995868725E-2</v>
      </c>
      <c r="AH124" s="10">
        <f t="shared" si="2"/>
        <v>3.2007472473192862E-2</v>
      </c>
      <c r="AI124" s="10">
        <f t="shared" si="2"/>
        <v>1.4475619537629556E-2</v>
      </c>
      <c r="AJ124" s="10">
        <f t="shared" si="2"/>
        <v>-3.5902525400099115E-4</v>
      </c>
      <c r="AK124" s="10">
        <f t="shared" si="2"/>
        <v>-1.3074435075398832E-2</v>
      </c>
      <c r="AL124" s="10">
        <f t="shared" si="2"/>
        <v>-2.4094456920610432E-2</v>
      </c>
      <c r="AM124" s="10">
        <f t="shared" si="2"/>
        <v>-3.3736976035170618E-2</v>
      </c>
      <c r="AN124" s="10">
        <f t="shared" si="2"/>
        <v>-4.224508113625295E-2</v>
      </c>
      <c r="AO124" s="10">
        <f t="shared" ref="AH124:AQ139" si="3">+(AN124*AN$3+T124)/AO$3</f>
        <v>-4.9807841226103766E-2</v>
      </c>
      <c r="AP124" s="10">
        <f t="shared" si="3"/>
        <v>-5.6574521306496629E-2</v>
      </c>
      <c r="AQ124" s="10">
        <f t="shared" si="3"/>
        <v>-6.266453337885014E-2</v>
      </c>
    </row>
    <row r="125" spans="1:43" x14ac:dyDescent="0.25">
      <c r="A125" s="1">
        <v>36707</v>
      </c>
      <c r="B125" s="10">
        <v>0</v>
      </c>
      <c r="C125" s="10">
        <f>(1-$A$1)*('TR-E-gdp'!$A$3*CF!DH125)</f>
        <v>0.74608709270682305</v>
      </c>
      <c r="D125" s="10">
        <f>(1-$A$1)*('TR-E-gdp'!$A$3*CF!DI125)</f>
        <v>0.57661569012636149</v>
      </c>
      <c r="E125" s="10">
        <f>(1-$A$1)*('TR-E-gdp'!$A$3*CF!DJ125)</f>
        <v>0.35400120261267604</v>
      </c>
      <c r="F125" s="10">
        <f>(1-$A$1)*('TR-E-gdp'!$A$3*CF!DK125)</f>
        <v>0.28633178839075646</v>
      </c>
      <c r="G125" s="10">
        <f>(1-$A$1)*('TR-E-gdp'!$A$3*CF!DL125)</f>
        <v>0.35999787619149909</v>
      </c>
      <c r="H125" s="10">
        <f>(1-$A$1)*('TR-E-gdp'!$A$3*CF!DM125)</f>
        <v>0.25971499134383158</v>
      </c>
      <c r="I125" s="10">
        <f>(1-$A$1)*('TR-E-gdp'!$A$3*CF!DN125)</f>
        <v>0.1610689217631428</v>
      </c>
      <c r="J125" s="10">
        <f>(1-$A$1)*('TR-E-gdp'!$A$3*CF!DO125)</f>
        <v>8.7311167701039846E-2</v>
      </c>
      <c r="K125" s="10">
        <f>(1-$A$1)*('TR-E-gdp'!$A$3*CF!DP125)</f>
        <v>3.8239924616377645E-2</v>
      </c>
      <c r="L125" s="10">
        <f>(1-$A$1)*('TR-E-gdp'!$A$3*CF!DQ125)</f>
        <v>1.3729425563471122E-2</v>
      </c>
      <c r="M125" s="10">
        <f>(1-$A$1)*('TR-E-gdp'!$A$3*CF!DR125)</f>
        <v>1.3729425563474481E-2</v>
      </c>
      <c r="N125" s="10">
        <f>(1-$A$1)*('TR-E-gdp'!$A$3*CF!DS125)</f>
        <v>1.3729425563470309E-2</v>
      </c>
      <c r="O125" s="10">
        <f>(1-$A$1)*('TR-E-gdp'!$A$3*CF!DT125)</f>
        <v>1.3729425563472574E-2</v>
      </c>
      <c r="P125" s="10">
        <f>(1-$A$1)*('TR-E-gdp'!$A$3*CF!DU125)</f>
        <v>1.3729425563474789E-2</v>
      </c>
      <c r="Q125" s="10">
        <f>(1-$A$1)*('TR-E-gdp'!$A$3*CF!DV125)</f>
        <v>1.3729425563472916E-2</v>
      </c>
      <c r="R125" s="10">
        <f>(1-$A$1)*('TR-E-gdp'!$A$3*CF!DW125)</f>
        <v>1.3729425563473738E-2</v>
      </c>
      <c r="S125" s="10">
        <f>(1-$A$1)*('TR-E-gdp'!$A$3*CF!DX125)</f>
        <v>1.3729425563471745E-2</v>
      </c>
      <c r="T125" s="10">
        <f>(1-$A$1)*('TR-E-gdp'!$A$3*CF!DY125)</f>
        <v>1.3729425563472465E-2</v>
      </c>
      <c r="U125" s="10">
        <f>(1-$A$1)*('TR-E-gdp'!$A$3*CF!DZ125)</f>
        <v>1.3729425563473379E-2</v>
      </c>
      <c r="V125" s="10">
        <f>(1-$A$1)*('TR-E-gdp'!$A$3*CF!EA125)</f>
        <v>1.3729425563473965E-2</v>
      </c>
      <c r="W125" s="10">
        <f t="shared" ref="W125:X188" si="4">+B125</f>
        <v>0</v>
      </c>
      <c r="X125" s="10">
        <f t="shared" si="4"/>
        <v>0.74608709270682305</v>
      </c>
      <c r="Y125" s="10">
        <f t="shared" si="2"/>
        <v>0.66135139141659227</v>
      </c>
      <c r="Z125" s="10">
        <f t="shared" si="2"/>
        <v>0.55890132848195351</v>
      </c>
      <c r="AA125" s="10">
        <f t="shared" si="2"/>
        <v>0.49075894345915427</v>
      </c>
      <c r="AB125" s="10">
        <f t="shared" si="2"/>
        <v>0.46460673000562325</v>
      </c>
      <c r="AC125" s="10">
        <f t="shared" si="2"/>
        <v>0.43045810689532465</v>
      </c>
      <c r="AD125" s="10">
        <f t="shared" si="2"/>
        <v>0.39197393759072729</v>
      </c>
      <c r="AE125" s="10">
        <f t="shared" si="2"/>
        <v>0.35389109135451635</v>
      </c>
      <c r="AF125" s="10">
        <f t="shared" si="2"/>
        <v>0.31881873949472317</v>
      </c>
      <c r="AG125" s="10">
        <f t="shared" si="2"/>
        <v>0.28830980810159795</v>
      </c>
      <c r="AH125" s="10">
        <f t="shared" si="3"/>
        <v>0.26334795514358672</v>
      </c>
      <c r="AI125" s="10">
        <f t="shared" si="3"/>
        <v>0.24254641101191035</v>
      </c>
      <c r="AJ125" s="10">
        <f t="shared" si="3"/>
        <v>0.2249451044389536</v>
      </c>
      <c r="AK125" s="10">
        <f t="shared" si="3"/>
        <v>0.20985827023356227</v>
      </c>
      <c r="AL125" s="10">
        <f t="shared" si="3"/>
        <v>0.19678301392222297</v>
      </c>
      <c r="AM125" s="10">
        <f t="shared" si="3"/>
        <v>0.18534216464980116</v>
      </c>
      <c r="AN125" s="10">
        <f t="shared" si="3"/>
        <v>0.17524729764472297</v>
      </c>
      <c r="AO125" s="10">
        <f t="shared" si="3"/>
        <v>0.16627408252909792</v>
      </c>
      <c r="AP125" s="10">
        <f t="shared" si="3"/>
        <v>0.1582454163730124</v>
      </c>
      <c r="AQ125" s="10">
        <f t="shared" si="3"/>
        <v>0.15101961683253545</v>
      </c>
    </row>
    <row r="126" spans="1:43" x14ac:dyDescent="0.25">
      <c r="A126" s="1">
        <v>36799</v>
      </c>
      <c r="B126" s="10">
        <v>0</v>
      </c>
      <c r="C126" s="10">
        <f>(1-$A$1)*('TR-E-gdp'!$A$3*CF!DH126)</f>
        <v>0.63361575504463907</v>
      </c>
      <c r="D126" s="10">
        <f>(1-$A$1)*('TR-E-gdp'!$A$3*CF!DI126)</f>
        <v>0.54088070104318597</v>
      </c>
      <c r="E126" s="10">
        <f>(1-$A$1)*('TR-E-gdp'!$A$3*CF!DJ126)</f>
        <v>0.40292738531291139</v>
      </c>
      <c r="F126" s="10">
        <f>(1-$A$1)*('TR-E-gdp'!$A$3*CF!DK126)</f>
        <v>0.2154885813324825</v>
      </c>
      <c r="G126" s="10">
        <f>(1-$A$1)*('TR-E-gdp'!$A$3*CF!DL126)</f>
        <v>0.16554791309715686</v>
      </c>
      <c r="H126" s="10">
        <f>(1-$A$1)*('TR-E-gdp'!$A$3*CF!DM126)</f>
        <v>8.9148749907184466E-2</v>
      </c>
      <c r="I126" s="10">
        <f>(1-$A$1)*('TR-E-gdp'!$A$3*CF!DN126)</f>
        <v>9.6386080105693456E-3</v>
      </c>
      <c r="J126" s="10">
        <f>(1-$A$1)*('TR-E-gdp'!$A$3*CF!DO126)</f>
        <v>-4.9845637868116563E-2</v>
      </c>
      <c r="K126" s="10">
        <f>(1-$A$1)*('TR-E-gdp'!$A$3*CF!DP126)</f>
        <v>-8.9435973223778054E-2</v>
      </c>
      <c r="L126" s="10">
        <f>(1-$A$1)*('TR-E-gdp'!$A$3*CF!DQ126)</f>
        <v>-0.10921469743137972</v>
      </c>
      <c r="M126" s="10">
        <f>(1-$A$1)*('TR-E-gdp'!$A$3*CF!DR126)</f>
        <v>-0.10921469743138017</v>
      </c>
      <c r="N126" s="10">
        <f>(1-$A$1)*('TR-E-gdp'!$A$3*CF!DS126)</f>
        <v>-0.10921469743137788</v>
      </c>
      <c r="O126" s="10">
        <f>(1-$A$1)*('TR-E-gdp'!$A$3*CF!DT126)</f>
        <v>-0.10921469743137525</v>
      </c>
      <c r="P126" s="10">
        <f>(1-$A$1)*('TR-E-gdp'!$A$3*CF!DU126)</f>
        <v>-0.10921469743137559</v>
      </c>
      <c r="Q126" s="10">
        <f>(1-$A$1)*('TR-E-gdp'!$A$3*CF!DV126)</f>
        <v>-0.10921469743137606</v>
      </c>
      <c r="R126" s="10">
        <f>(1-$A$1)*('TR-E-gdp'!$A$3*CF!DW126)</f>
        <v>-0.10921469743137614</v>
      </c>
      <c r="S126" s="10">
        <f>(1-$A$1)*('TR-E-gdp'!$A$3*CF!DX126)</f>
        <v>-0.10921469743137718</v>
      </c>
      <c r="T126" s="10">
        <f>(1-$A$1)*('TR-E-gdp'!$A$3*CF!DY126)</f>
        <v>-0.10921469743138064</v>
      </c>
      <c r="U126" s="10">
        <f>(1-$A$1)*('TR-E-gdp'!$A$3*CF!DZ126)</f>
        <v>-0.10921469743138189</v>
      </c>
      <c r="V126" s="10">
        <f>(1-$A$1)*('TR-E-gdp'!$A$3*CF!EA126)</f>
        <v>-0.10921469743138006</v>
      </c>
      <c r="W126" s="10">
        <f t="shared" si="4"/>
        <v>0</v>
      </c>
      <c r="X126" s="10">
        <f t="shared" si="4"/>
        <v>0.63361575504463907</v>
      </c>
      <c r="Y126" s="10">
        <f t="shared" si="2"/>
        <v>0.58724822804391252</v>
      </c>
      <c r="Z126" s="10">
        <f t="shared" si="2"/>
        <v>0.52580794713357881</v>
      </c>
      <c r="AA126" s="10">
        <f t="shared" si="2"/>
        <v>0.44822810568330473</v>
      </c>
      <c r="AB126" s="10">
        <f t="shared" si="2"/>
        <v>0.39169206716607519</v>
      </c>
      <c r="AC126" s="10">
        <f t="shared" si="2"/>
        <v>0.3412681809562601</v>
      </c>
      <c r="AD126" s="10">
        <f t="shared" si="2"/>
        <v>0.29389252767830426</v>
      </c>
      <c r="AE126" s="10">
        <f t="shared" si="2"/>
        <v>0.25092525698500168</v>
      </c>
      <c r="AF126" s="10">
        <f t="shared" si="2"/>
        <v>0.21310734251735949</v>
      </c>
      <c r="AG126" s="10">
        <f t="shared" si="2"/>
        <v>0.18087513852248557</v>
      </c>
      <c r="AH126" s="10">
        <f t="shared" si="3"/>
        <v>0.15450333525395232</v>
      </c>
      <c r="AI126" s="10">
        <f t="shared" si="3"/>
        <v>0.1325268325301748</v>
      </c>
      <c r="AJ126" s="10">
        <f t="shared" si="3"/>
        <v>0.11393133022544018</v>
      </c>
      <c r="AK126" s="10">
        <f t="shared" si="3"/>
        <v>9.7992328249953325E-2</v>
      </c>
      <c r="AL126" s="10">
        <f t="shared" si="3"/>
        <v>8.4178526537864701E-2</v>
      </c>
      <c r="AM126" s="10">
        <f t="shared" si="3"/>
        <v>7.2091450039787147E-2</v>
      </c>
      <c r="AN126" s="10">
        <f t="shared" si="3"/>
        <v>6.142638254148336E-2</v>
      </c>
      <c r="AO126" s="10">
        <f t="shared" si="3"/>
        <v>5.1946322542990912E-2</v>
      </c>
      <c r="AP126" s="10">
        <f t="shared" si="3"/>
        <v>4.3464163596971292E-2</v>
      </c>
      <c r="AQ126" s="10">
        <f t="shared" si="3"/>
        <v>3.5830220545553723E-2</v>
      </c>
    </row>
    <row r="127" spans="1:43" x14ac:dyDescent="0.25">
      <c r="A127" s="1">
        <v>36891</v>
      </c>
      <c r="B127" s="10">
        <v>0</v>
      </c>
      <c r="C127" s="10">
        <f>(1-$A$1)*('TR-E-gdp'!$A$3*CF!DH127)</f>
        <v>0.17135028227126492</v>
      </c>
      <c r="D127" s="10">
        <f>(1-$A$1)*('TR-E-gdp'!$A$3*CF!DI127)</f>
        <v>5.7777152961826624E-2</v>
      </c>
      <c r="E127" s="10">
        <f>(1-$A$1)*('TR-E-gdp'!$A$3*CF!DJ127)</f>
        <v>-2.7041323047330468E-2</v>
      </c>
      <c r="F127" s="10">
        <f>(1-$A$1)*('TR-E-gdp'!$A$3*CF!DK127)</f>
        <v>-0.16292422005719862</v>
      </c>
      <c r="G127" s="10">
        <f>(1-$A$1)*('TR-E-gdp'!$A$3*CF!DL127)</f>
        <v>-0.21172778236234202</v>
      </c>
      <c r="H127" s="10">
        <f>(1-$A$1)*('TR-E-gdp'!$A$3*CF!DM127)</f>
        <v>-0.27712962413085684</v>
      </c>
      <c r="I127" s="10">
        <f>(1-$A$1)*('TR-E-gdp'!$A$3*CF!DN127)</f>
        <v>-0.34761183216204222</v>
      </c>
      <c r="J127" s="10">
        <f>(1-$A$1)*('TR-E-gdp'!$A$3*CF!DO127)</f>
        <v>-0.40035510809235358</v>
      </c>
      <c r="K127" s="10">
        <f>(1-$A$1)*('TR-E-gdp'!$A$3*CF!DP127)</f>
        <v>-0.43546475727925565</v>
      </c>
      <c r="L127" s="10">
        <f>(1-$A$1)*('TR-E-gdp'!$A$3*CF!DQ127)</f>
        <v>-0.45300645799971639</v>
      </c>
      <c r="M127" s="10">
        <f>(1-$A$1)*('TR-E-gdp'!$A$3*CF!DR127)</f>
        <v>-0.45300645799971712</v>
      </c>
      <c r="N127" s="10">
        <f>(1-$A$1)*('TR-E-gdp'!$A$3*CF!DS127)</f>
        <v>-0.45300645799971773</v>
      </c>
      <c r="O127" s="10">
        <f>(1-$A$1)*('TR-E-gdp'!$A$3*CF!DT127)</f>
        <v>-0.45300645799971861</v>
      </c>
      <c r="P127" s="10">
        <f>(1-$A$1)*('TR-E-gdp'!$A$3*CF!DU127)</f>
        <v>-0.45300645799972072</v>
      </c>
      <c r="Q127" s="10">
        <f>(1-$A$1)*('TR-E-gdp'!$A$3*CF!DV127)</f>
        <v>-0.45300645799972156</v>
      </c>
      <c r="R127" s="10">
        <f>(1-$A$1)*('TR-E-gdp'!$A$3*CF!DW127)</f>
        <v>-0.45300645799972189</v>
      </c>
      <c r="S127" s="10">
        <f>(1-$A$1)*('TR-E-gdp'!$A$3*CF!DX127)</f>
        <v>-0.45300645799972056</v>
      </c>
      <c r="T127" s="10">
        <f>(1-$A$1)*('TR-E-gdp'!$A$3*CF!DY127)</f>
        <v>-0.45300645799972095</v>
      </c>
      <c r="U127" s="10">
        <f>(1-$A$1)*('TR-E-gdp'!$A$3*CF!DZ127)</f>
        <v>-0.45300645799972167</v>
      </c>
      <c r="V127" s="10">
        <f>(1-$A$1)*('TR-E-gdp'!$A$3*CF!EA127)</f>
        <v>-0.45300645799971939</v>
      </c>
      <c r="W127" s="10">
        <f t="shared" si="4"/>
        <v>0</v>
      </c>
      <c r="X127" s="10">
        <f t="shared" si="4"/>
        <v>0.17135028227126492</v>
      </c>
      <c r="Y127" s="10">
        <f t="shared" si="2"/>
        <v>0.11456371761654577</v>
      </c>
      <c r="Z127" s="10">
        <f t="shared" si="2"/>
        <v>6.736203739525369E-2</v>
      </c>
      <c r="AA127" s="10">
        <f t="shared" si="2"/>
        <v>9.7904730321406105E-3</v>
      </c>
      <c r="AB127" s="10">
        <f t="shared" si="2"/>
        <v>-3.4513178046755917E-2</v>
      </c>
      <c r="AC127" s="10">
        <f t="shared" si="2"/>
        <v>-7.4949252394106061E-2</v>
      </c>
      <c r="AD127" s="10">
        <f t="shared" si="2"/>
        <v>-0.11390104950381123</v>
      </c>
      <c r="AE127" s="10">
        <f t="shared" si="2"/>
        <v>-0.14970780682737903</v>
      </c>
      <c r="AF127" s="10">
        <f t="shared" si="2"/>
        <v>-0.18145857909980975</v>
      </c>
      <c r="AG127" s="10">
        <f t="shared" si="2"/>
        <v>-0.2086133669898004</v>
      </c>
      <c r="AH127" s="10">
        <f t="shared" si="3"/>
        <v>-0.23083092071797465</v>
      </c>
      <c r="AI127" s="10">
        <f t="shared" si="3"/>
        <v>-0.24934554882478657</v>
      </c>
      <c r="AJ127" s="10">
        <f t="shared" si="3"/>
        <v>-0.26501177260747366</v>
      </c>
      <c r="AK127" s="10">
        <f t="shared" si="3"/>
        <v>-0.27843996442120555</v>
      </c>
      <c r="AL127" s="10">
        <f t="shared" si="3"/>
        <v>-0.29007773065977333</v>
      </c>
      <c r="AM127" s="10">
        <f t="shared" si="3"/>
        <v>-0.30026077611852009</v>
      </c>
      <c r="AN127" s="10">
        <f t="shared" si="3"/>
        <v>-0.3092458162291789</v>
      </c>
      <c r="AO127" s="10">
        <f t="shared" si="3"/>
        <v>-0.31723251854976459</v>
      </c>
      <c r="AP127" s="10">
        <f t="shared" si="3"/>
        <v>-0.32437851536292023</v>
      </c>
      <c r="AQ127" s="10">
        <f t="shared" si="3"/>
        <v>-0.33080991249476022</v>
      </c>
    </row>
    <row r="128" spans="1:43" x14ac:dyDescent="0.25">
      <c r="A128" s="1">
        <v>36981</v>
      </c>
      <c r="B128" s="10">
        <v>0</v>
      </c>
      <c r="C128" s="10">
        <f>(1-$A$1)*('TR-E-gdp'!$A$3*CF!DH128)</f>
        <v>-0.47262984828037807</v>
      </c>
      <c r="D128" s="10">
        <f>(1-$A$1)*('TR-E-gdp'!$A$3*CF!DI128)</f>
        <v>-0.58988493395364294</v>
      </c>
      <c r="E128" s="10">
        <f>(1-$A$1)*('TR-E-gdp'!$A$3*CF!DJ128)</f>
        <v>-0.60964187169381523</v>
      </c>
      <c r="F128" s="10">
        <f>(1-$A$1)*('TR-E-gdp'!$A$3*CF!DK128)</f>
        <v>-0.68316628572433813</v>
      </c>
      <c r="G128" s="10">
        <f>(1-$A$1)*('TR-E-gdp'!$A$3*CF!DL128)</f>
        <v>-0.72038091173559204</v>
      </c>
      <c r="H128" s="10">
        <f>(1-$A$1)*('TR-E-gdp'!$A$3*CF!DM128)</f>
        <v>-0.76630569226426959</v>
      </c>
      <c r="I128" s="10">
        <f>(1-$A$1)*('TR-E-gdp'!$A$3*CF!DN128)</f>
        <v>-0.82090224273281909</v>
      </c>
      <c r="J128" s="10">
        <f>(1-$A$1)*('TR-E-gdp'!$A$3*CF!DO128)</f>
        <v>-0.86177713352512686</v>
      </c>
      <c r="K128" s="10">
        <f>(1-$A$1)*('TR-E-gdp'!$A$3*CF!DP128)</f>
        <v>-0.888994866773687</v>
      </c>
      <c r="L128" s="10">
        <f>(1-$A$1)*('TR-E-gdp'!$A$3*CF!DQ128)</f>
        <v>-0.90259568966856685</v>
      </c>
      <c r="M128" s="10">
        <f>(1-$A$1)*('TR-E-gdp'!$A$3*CF!DR128)</f>
        <v>-0.90259568966856429</v>
      </c>
      <c r="N128" s="10">
        <f>(1-$A$1)*('TR-E-gdp'!$A$3*CF!DS128)</f>
        <v>-0.90259568966856152</v>
      </c>
      <c r="O128" s="10">
        <f>(1-$A$1)*('TR-E-gdp'!$A$3*CF!DT128)</f>
        <v>-0.90259568966856185</v>
      </c>
      <c r="P128" s="10">
        <f>(1-$A$1)*('TR-E-gdp'!$A$3*CF!DU128)</f>
        <v>-0.90259568966856307</v>
      </c>
      <c r="Q128" s="10">
        <f>(1-$A$1)*('TR-E-gdp'!$A$3*CF!DV128)</f>
        <v>-0.90259568966856352</v>
      </c>
      <c r="R128" s="10">
        <f>(1-$A$1)*('TR-E-gdp'!$A$3*CF!DW128)</f>
        <v>-0.90259568966856252</v>
      </c>
      <c r="S128" s="10">
        <f>(1-$A$1)*('TR-E-gdp'!$A$3*CF!DX128)</f>
        <v>-0.90259568966856274</v>
      </c>
      <c r="T128" s="10">
        <f>(1-$A$1)*('TR-E-gdp'!$A$3*CF!DY128)</f>
        <v>-0.90259568966856207</v>
      </c>
      <c r="U128" s="10">
        <f>(1-$A$1)*('TR-E-gdp'!$A$3*CF!DZ128)</f>
        <v>-0.90259568966856452</v>
      </c>
      <c r="V128" s="10">
        <f>(1-$A$1)*('TR-E-gdp'!$A$3*CF!EA128)</f>
        <v>-0.90259568966856274</v>
      </c>
      <c r="W128" s="10">
        <f t="shared" si="4"/>
        <v>0</v>
      </c>
      <c r="X128" s="10">
        <f t="shared" si="4"/>
        <v>-0.47262984828037807</v>
      </c>
      <c r="Y128" s="10">
        <f t="shared" si="2"/>
        <v>-0.53125739111701054</v>
      </c>
      <c r="Z128" s="10">
        <f t="shared" si="2"/>
        <v>-0.5573855513092788</v>
      </c>
      <c r="AA128" s="10">
        <f t="shared" si="2"/>
        <v>-0.58883073491304372</v>
      </c>
      <c r="AB128" s="10">
        <f t="shared" si="2"/>
        <v>-0.61514077027755332</v>
      </c>
      <c r="AC128" s="10">
        <f t="shared" si="2"/>
        <v>-0.64033492394200597</v>
      </c>
      <c r="AD128" s="10">
        <f t="shared" si="2"/>
        <v>-0.66613025519783642</v>
      </c>
      <c r="AE128" s="10">
        <f t="shared" si="2"/>
        <v>-0.69058611498874778</v>
      </c>
      <c r="AF128" s="10">
        <f t="shared" si="2"/>
        <v>-0.71263153185374106</v>
      </c>
      <c r="AG128" s="10">
        <f t="shared" si="2"/>
        <v>-0.73162794763522365</v>
      </c>
      <c r="AH128" s="10">
        <f t="shared" si="3"/>
        <v>-0.74717046963825462</v>
      </c>
      <c r="AI128" s="10">
        <f t="shared" si="3"/>
        <v>-0.76012257130744698</v>
      </c>
      <c r="AJ128" s="10">
        <f t="shared" si="3"/>
        <v>-0.7710820419506097</v>
      </c>
      <c r="AK128" s="10">
        <f t="shared" si="3"/>
        <v>-0.78047587393046347</v>
      </c>
      <c r="AL128" s="10">
        <f t="shared" si="3"/>
        <v>-0.7886171949796702</v>
      </c>
      <c r="AM128" s="10">
        <f t="shared" si="3"/>
        <v>-0.79574085089772595</v>
      </c>
      <c r="AN128" s="10">
        <f t="shared" si="3"/>
        <v>-0.80202642964895166</v>
      </c>
      <c r="AO128" s="10">
        <f t="shared" si="3"/>
        <v>-0.80761361076115223</v>
      </c>
      <c r="AP128" s="10">
        <f t="shared" si="3"/>
        <v>-0.81261266754575279</v>
      </c>
      <c r="AQ128" s="10">
        <f t="shared" si="3"/>
        <v>-0.81711181865189331</v>
      </c>
    </row>
    <row r="129" spans="1:43" x14ac:dyDescent="0.25">
      <c r="A129" s="1">
        <v>37072</v>
      </c>
      <c r="B129" s="10">
        <v>0</v>
      </c>
      <c r="C129" s="10">
        <f>(1-$A$1)*('TR-E-gdp'!$A$3*CF!DH129)</f>
        <v>-0.57008336234851176</v>
      </c>
      <c r="D129" s="10">
        <f>(1-$A$1)*('TR-E-gdp'!$A$3*CF!DI129)</f>
        <v>-0.86085638264723607</v>
      </c>
      <c r="E129" s="10">
        <f>(1-$A$1)*('TR-E-gdp'!$A$3*CF!DJ129)</f>
        <v>-0.83202999960685975</v>
      </c>
      <c r="F129" s="10">
        <f>(1-$A$1)*('TR-E-gdp'!$A$3*CF!DK129)</f>
        <v>-0.85139109336641128</v>
      </c>
      <c r="G129" s="10">
        <f>(1-$A$1)*('TR-E-gdp'!$A$3*CF!DL129)</f>
        <v>-0.86319912109647323</v>
      </c>
      <c r="H129" s="10">
        <f>(1-$A$1)*('TR-E-gdp'!$A$3*CF!DM129)</f>
        <v>-0.88975965408402313</v>
      </c>
      <c r="I129" s="10">
        <f>(1-$A$1)*('TR-E-gdp'!$A$3*CF!DN129)</f>
        <v>-0.91990174331114682</v>
      </c>
      <c r="J129" s="10">
        <f>(1-$A$1)*('TR-E-gdp'!$A$3*CF!DO129)</f>
        <v>-0.94248609267860539</v>
      </c>
      <c r="K129" s="10">
        <f>(1-$A$1)*('TR-E-gdp'!$A$3*CF!DP129)</f>
        <v>-0.95753245759411376</v>
      </c>
      <c r="L129" s="10">
        <f>(1-$A$1)*('TR-E-gdp'!$A$3*CF!DQ129)</f>
        <v>-0.96505317386154532</v>
      </c>
      <c r="M129" s="10">
        <f>(1-$A$1)*('TR-E-gdp'!$A$3*CF!DR129)</f>
        <v>-0.96505317386154765</v>
      </c>
      <c r="N129" s="10">
        <f>(1-$A$1)*('TR-E-gdp'!$A$3*CF!DS129)</f>
        <v>-0.96505317386154743</v>
      </c>
      <c r="O129" s="10">
        <f>(1-$A$1)*('TR-E-gdp'!$A$3*CF!DT129)</f>
        <v>-0.96505317386155076</v>
      </c>
      <c r="P129" s="10">
        <f>(1-$A$1)*('TR-E-gdp'!$A$3*CF!DU129)</f>
        <v>-0.96505317386154976</v>
      </c>
      <c r="Q129" s="10">
        <f>(1-$A$1)*('TR-E-gdp'!$A$3*CF!DV129)</f>
        <v>-0.9650531738615481</v>
      </c>
      <c r="R129" s="10">
        <f>(1-$A$1)*('TR-E-gdp'!$A$3*CF!DW129)</f>
        <v>-0.96505317386154932</v>
      </c>
      <c r="S129" s="10">
        <f>(1-$A$1)*('TR-E-gdp'!$A$3*CF!DX129)</f>
        <v>-0.96505317386154577</v>
      </c>
      <c r="T129" s="10">
        <f>(1-$A$1)*('TR-E-gdp'!$A$3*CF!DY129)</f>
        <v>-0.96505317386154654</v>
      </c>
      <c r="U129" s="10">
        <f>(1-$A$1)*('TR-E-gdp'!$A$3*CF!DZ129)</f>
        <v>-0.96505317386154577</v>
      </c>
      <c r="V129" s="10">
        <f>(1-$A$1)*('TR-E-gdp'!$A$3*CF!EA129)</f>
        <v>-0.96505317386154488</v>
      </c>
      <c r="W129" s="10">
        <f t="shared" si="4"/>
        <v>0</v>
      </c>
      <c r="X129" s="10">
        <f t="shared" si="4"/>
        <v>-0.57008336234851176</v>
      </c>
      <c r="Y129" s="10">
        <f t="shared" si="2"/>
        <v>-0.71546987249787386</v>
      </c>
      <c r="Z129" s="10">
        <f t="shared" si="2"/>
        <v>-0.75432324820086916</v>
      </c>
      <c r="AA129" s="10">
        <f t="shared" si="2"/>
        <v>-0.77859020949225477</v>
      </c>
      <c r="AB129" s="10">
        <f t="shared" si="2"/>
        <v>-0.7955119918130984</v>
      </c>
      <c r="AC129" s="10">
        <f t="shared" si="2"/>
        <v>-0.81121993552491922</v>
      </c>
      <c r="AD129" s="10">
        <f t="shared" si="2"/>
        <v>-0.82674590806580894</v>
      </c>
      <c r="AE129" s="10">
        <f t="shared" si="2"/>
        <v>-0.84121343114240843</v>
      </c>
      <c r="AF129" s="10">
        <f t="shared" si="2"/>
        <v>-0.85413776741482017</v>
      </c>
      <c r="AG129" s="10">
        <f t="shared" si="2"/>
        <v>-0.86522930805949261</v>
      </c>
      <c r="AH129" s="10">
        <f t="shared" si="3"/>
        <v>-0.87430420495058858</v>
      </c>
      <c r="AI129" s="10">
        <f t="shared" si="3"/>
        <v>-0.88186661902650176</v>
      </c>
      <c r="AJ129" s="10">
        <f t="shared" si="3"/>
        <v>-0.88826558478304396</v>
      </c>
      <c r="AK129" s="10">
        <f t="shared" si="3"/>
        <v>-0.89375041257436583</v>
      </c>
      <c r="AL129" s="10">
        <f t="shared" si="3"/>
        <v>-0.89850392999351136</v>
      </c>
      <c r="AM129" s="10">
        <f t="shared" si="3"/>
        <v>-0.90266325773526379</v>
      </c>
      <c r="AN129" s="10">
        <f t="shared" si="3"/>
        <v>-0.90633325280151567</v>
      </c>
      <c r="AO129" s="10">
        <f t="shared" si="3"/>
        <v>-0.90959547063818391</v>
      </c>
      <c r="AP129" s="10">
        <f t="shared" si="3"/>
        <v>-0.91251429712362397</v>
      </c>
      <c r="AQ129" s="10">
        <f t="shared" si="3"/>
        <v>-0.91514124096051996</v>
      </c>
    </row>
    <row r="130" spans="1:43" x14ac:dyDescent="0.25">
      <c r="A130" s="1">
        <v>37164</v>
      </c>
      <c r="B130" s="10">
        <v>0</v>
      </c>
      <c r="C130" s="10">
        <f>(1-$A$1)*('TR-E-gdp'!$A$3*CF!DH130)</f>
        <v>-0.90303021527369509</v>
      </c>
      <c r="D130" s="10">
        <f>(1-$A$1)*('TR-E-gdp'!$A$3*CF!DI130)</f>
        <v>-1.3740899114359786</v>
      </c>
      <c r="E130" s="10">
        <f>(1-$A$1)*('TR-E-gdp'!$A$3*CF!DJ130)</f>
        <v>-1.3094133391804901</v>
      </c>
      <c r="F130" s="10">
        <f>(1-$A$1)*('TR-E-gdp'!$A$3*CF!DK130)</f>
        <v>-1.285457690291115</v>
      </c>
      <c r="G130" s="10">
        <f>(1-$A$1)*('TR-E-gdp'!$A$3*CF!DL130)</f>
        <v>-1.2805403307588221</v>
      </c>
      <c r="H130" s="10">
        <f>(1-$A$1)*('TR-E-gdp'!$A$3*CF!DM130)</f>
        <v>-1.2946945129507614</v>
      </c>
      <c r="I130" s="10">
        <f>(1-$A$1)*('TR-E-gdp'!$A$3*CF!DN130)</f>
        <v>-1.3060121894274452</v>
      </c>
      <c r="J130" s="10">
        <f>(1-$A$1)*('TR-E-gdp'!$A$3*CF!DO130)</f>
        <v>-1.3144972590143384</v>
      </c>
      <c r="K130" s="10">
        <f>(1-$A$1)*('TR-E-gdp'!$A$3*CF!DP130)</f>
        <v>-1.3201525556400864</v>
      </c>
      <c r="L130" s="10">
        <f>(1-$A$1)*('TR-E-gdp'!$A$3*CF!DQ130)</f>
        <v>-1.3229798498892533</v>
      </c>
      <c r="M130" s="10">
        <f>(1-$A$1)*('TR-E-gdp'!$A$3*CF!DR130)</f>
        <v>-1.3229798498892544</v>
      </c>
      <c r="N130" s="10">
        <f>(1-$A$1)*('TR-E-gdp'!$A$3*CF!DS130)</f>
        <v>-1.3229798498892524</v>
      </c>
      <c r="O130" s="10">
        <f>(1-$A$1)*('TR-E-gdp'!$A$3*CF!DT130)</f>
        <v>-1.3229798498892498</v>
      </c>
      <c r="P130" s="10">
        <f>(1-$A$1)*('TR-E-gdp'!$A$3*CF!DU130)</f>
        <v>-1.32297984988925</v>
      </c>
      <c r="Q130" s="10">
        <f>(1-$A$1)*('TR-E-gdp'!$A$3*CF!DV130)</f>
        <v>-1.3229798498892478</v>
      </c>
      <c r="R130" s="10">
        <f>(1-$A$1)*('TR-E-gdp'!$A$3*CF!DW130)</f>
        <v>-1.3229798498892473</v>
      </c>
      <c r="S130" s="10">
        <f>(1-$A$1)*('TR-E-gdp'!$A$3*CF!DX130)</f>
        <v>-1.3229798498892491</v>
      </c>
      <c r="T130" s="10">
        <f>(1-$A$1)*('TR-E-gdp'!$A$3*CF!DY130)</f>
        <v>-1.3229798498892495</v>
      </c>
      <c r="U130" s="10">
        <f>(1-$A$1)*('TR-E-gdp'!$A$3*CF!DZ130)</f>
        <v>-1.3229798498892507</v>
      </c>
      <c r="V130" s="10">
        <f>(1-$A$1)*('TR-E-gdp'!$A$3*CF!EA130)</f>
        <v>-1.3229798498892529</v>
      </c>
      <c r="W130" s="10">
        <f t="shared" si="4"/>
        <v>0</v>
      </c>
      <c r="X130" s="10">
        <f t="shared" si="4"/>
        <v>-0.90303021527369509</v>
      </c>
      <c r="Y130" s="10">
        <f t="shared" si="2"/>
        <v>-1.1385600633548369</v>
      </c>
      <c r="Z130" s="10">
        <f t="shared" si="2"/>
        <v>-1.1955111552967213</v>
      </c>
      <c r="AA130" s="10">
        <f t="shared" si="2"/>
        <v>-1.2179977890453197</v>
      </c>
      <c r="AB130" s="10">
        <f t="shared" si="2"/>
        <v>-1.2305062973880203</v>
      </c>
      <c r="AC130" s="10">
        <f t="shared" si="2"/>
        <v>-1.2412043333151439</v>
      </c>
      <c r="AD130" s="10">
        <f t="shared" si="2"/>
        <v>-1.2504625984740441</v>
      </c>
      <c r="AE130" s="10">
        <f t="shared" si="2"/>
        <v>-1.2584669310415808</v>
      </c>
      <c r="AF130" s="10">
        <f t="shared" si="2"/>
        <v>-1.2653208893303036</v>
      </c>
      <c r="AG130" s="10">
        <f t="shared" si="2"/>
        <v>-1.2710867853861987</v>
      </c>
      <c r="AH130" s="10">
        <f t="shared" si="3"/>
        <v>-1.2758043367046583</v>
      </c>
      <c r="AI130" s="10">
        <f t="shared" si="3"/>
        <v>-1.2797356294700413</v>
      </c>
      <c r="AJ130" s="10">
        <f t="shared" si="3"/>
        <v>-1.2830621079638267</v>
      </c>
      <c r="AK130" s="10">
        <f t="shared" si="3"/>
        <v>-1.285913375244214</v>
      </c>
      <c r="AL130" s="10">
        <f t="shared" si="3"/>
        <v>-1.288384473553883</v>
      </c>
      <c r="AM130" s="10">
        <f t="shared" si="3"/>
        <v>-1.2905466845748432</v>
      </c>
      <c r="AN130" s="10">
        <f t="shared" si="3"/>
        <v>-1.292454517828632</v>
      </c>
      <c r="AO130" s="10">
        <f t="shared" si="3"/>
        <v>-1.2941503696097774</v>
      </c>
      <c r="AP130" s="10">
        <f t="shared" si="3"/>
        <v>-1.2956677106771182</v>
      </c>
      <c r="AQ130" s="10">
        <f t="shared" si="3"/>
        <v>-1.2970333176377249</v>
      </c>
    </row>
    <row r="131" spans="1:43" x14ac:dyDescent="0.25">
      <c r="A131" s="1">
        <v>37256</v>
      </c>
      <c r="B131" s="10">
        <v>0</v>
      </c>
      <c r="C131" s="10">
        <f>(1-$A$1)*('TR-E-gdp'!$A$3*CF!DH131)</f>
        <v>-0.81098665600554676</v>
      </c>
      <c r="D131" s="10">
        <f>(1-$A$1)*('TR-E-gdp'!$A$3*CF!DI131)</f>
        <v>-0.99597291072811234</v>
      </c>
      <c r="E131" s="10">
        <f>(1-$A$1)*('TR-E-gdp'!$A$3*CF!DJ131)</f>
        <v>-0.92199931216127196</v>
      </c>
      <c r="F131" s="10">
        <f>(1-$A$1)*('TR-E-gdp'!$A$3*CF!DK131)</f>
        <v>-0.89186332225751153</v>
      </c>
      <c r="G131" s="10">
        <f>(1-$A$1)*('TR-E-gdp'!$A$3*CF!DL131)</f>
        <v>-0.88352145163147122</v>
      </c>
      <c r="H131" s="10">
        <f>(1-$A$1)*('TR-E-gdp'!$A$3*CF!DM131)</f>
        <v>-0.88586349196012604</v>
      </c>
      <c r="I131" s="10">
        <f>(1-$A$1)*('TR-E-gdp'!$A$3*CF!DN131)</f>
        <v>-0.88773697169680621</v>
      </c>
      <c r="J131" s="10">
        <f>(1-$A$1)*('TR-E-gdp'!$A$3*CF!DO131)</f>
        <v>-0.88914199570854191</v>
      </c>
      <c r="K131" s="10">
        <f>(1-$A$1)*('TR-E-gdp'!$A$3*CF!DP131)</f>
        <v>-0.89007864025535177</v>
      </c>
      <c r="L131" s="10">
        <f>(1-$A$1)*('TR-E-gdp'!$A$3*CF!DQ131)</f>
        <v>-0.89054695299703224</v>
      </c>
      <c r="M131" s="10">
        <f>(1-$A$1)*('TR-E-gdp'!$A$3*CF!DR131)</f>
        <v>-0.89054695299703179</v>
      </c>
      <c r="N131" s="10">
        <f>(1-$A$1)*('TR-E-gdp'!$A$3*CF!DS131)</f>
        <v>-0.89054695299703257</v>
      </c>
      <c r="O131" s="10">
        <f>(1-$A$1)*('TR-E-gdp'!$A$3*CF!DT131)</f>
        <v>-0.89054695299703357</v>
      </c>
      <c r="P131" s="10">
        <f>(1-$A$1)*('TR-E-gdp'!$A$3*CF!DU131)</f>
        <v>-0.89054695299703257</v>
      </c>
      <c r="Q131" s="10">
        <f>(1-$A$1)*('TR-E-gdp'!$A$3*CF!DV131)</f>
        <v>-0.89054695299703468</v>
      </c>
      <c r="R131" s="10">
        <f>(1-$A$1)*('TR-E-gdp'!$A$3*CF!DW131)</f>
        <v>-0.89054695299703301</v>
      </c>
      <c r="S131" s="10">
        <f>(1-$A$1)*('TR-E-gdp'!$A$3*CF!DX131)</f>
        <v>-0.89054695299703357</v>
      </c>
      <c r="T131" s="10">
        <f>(1-$A$1)*('TR-E-gdp'!$A$3*CF!DY131)</f>
        <v>-0.89054695299703301</v>
      </c>
      <c r="U131" s="10">
        <f>(1-$A$1)*('TR-E-gdp'!$A$3*CF!DZ131)</f>
        <v>-0.8905469529970329</v>
      </c>
      <c r="V131" s="10">
        <f>(1-$A$1)*('TR-E-gdp'!$A$3*CF!EA131)</f>
        <v>-0.89054695299703301</v>
      </c>
      <c r="W131" s="10">
        <f t="shared" si="4"/>
        <v>0</v>
      </c>
      <c r="X131" s="10">
        <f t="shared" si="4"/>
        <v>-0.81098665600554676</v>
      </c>
      <c r="Y131" s="10">
        <f t="shared" si="2"/>
        <v>-0.90347978336682955</v>
      </c>
      <c r="Z131" s="10">
        <f t="shared" si="2"/>
        <v>-0.90965295963164372</v>
      </c>
      <c r="AA131" s="10">
        <f t="shared" si="2"/>
        <v>-0.90520555028811067</v>
      </c>
      <c r="AB131" s="10">
        <f t="shared" si="2"/>
        <v>-0.90086873055678274</v>
      </c>
      <c r="AC131" s="10">
        <f t="shared" si="2"/>
        <v>-0.89836785745733982</v>
      </c>
      <c r="AD131" s="10">
        <f t="shared" si="2"/>
        <v>-0.89684915949154931</v>
      </c>
      <c r="AE131" s="10">
        <f t="shared" si="2"/>
        <v>-0.89588576401867337</v>
      </c>
      <c r="AF131" s="10">
        <f t="shared" si="2"/>
        <v>-0.8952405280449709</v>
      </c>
      <c r="AG131" s="10">
        <f t="shared" si="2"/>
        <v>-0.89477117054017707</v>
      </c>
      <c r="AH131" s="10">
        <f t="shared" si="3"/>
        <v>-0.89438715076352748</v>
      </c>
      <c r="AI131" s="10">
        <f t="shared" si="3"/>
        <v>-0.89406713428298623</v>
      </c>
      <c r="AJ131" s="10">
        <f t="shared" si="3"/>
        <v>-0.89379635110714362</v>
      </c>
      <c r="AK131" s="10">
        <f t="shared" si="3"/>
        <v>-0.89356425124213579</v>
      </c>
      <c r="AL131" s="10">
        <f t="shared" si="3"/>
        <v>-0.89336309802579572</v>
      </c>
      <c r="AM131" s="10">
        <f t="shared" si="3"/>
        <v>-0.89318708896149801</v>
      </c>
      <c r="AN131" s="10">
        <f t="shared" si="3"/>
        <v>-0.8930317868459412</v>
      </c>
      <c r="AO131" s="10">
        <f t="shared" si="3"/>
        <v>-0.89289374052100201</v>
      </c>
      <c r="AP131" s="10">
        <f t="shared" si="3"/>
        <v>-0.89277022538816164</v>
      </c>
      <c r="AQ131" s="10">
        <f t="shared" si="3"/>
        <v>-0.89265906176860521</v>
      </c>
    </row>
    <row r="132" spans="1:43" x14ac:dyDescent="0.25">
      <c r="A132" s="1">
        <v>37346</v>
      </c>
      <c r="B132" s="10">
        <v>0</v>
      </c>
      <c r="C132" s="10">
        <f>(1-$A$1)*('TR-E-gdp'!$A$3*CF!DH132)</f>
        <v>-0.56413848872484773</v>
      </c>
      <c r="D132" s="10">
        <f>(1-$A$1)*('TR-E-gdp'!$A$3*CF!DI132)</f>
        <v>-0.45392385694763343</v>
      </c>
      <c r="E132" s="10">
        <f>(1-$A$1)*('TR-E-gdp'!$A$3*CF!DJ132)</f>
        <v>-0.3650356945219313</v>
      </c>
      <c r="F132" s="10">
        <f>(1-$A$1)*('TR-E-gdp'!$A$3*CF!DK132)</f>
        <v>-0.3240946785938395</v>
      </c>
      <c r="G132" s="10">
        <f>(1-$A$1)*('TR-E-gdp'!$A$3*CF!DL132)</f>
        <v>-0.30855815957865612</v>
      </c>
      <c r="H132" s="10">
        <f>(1-$A$1)*('TR-E-gdp'!$A$3*CF!DM132)</f>
        <v>-0.2956039509718385</v>
      </c>
      <c r="I132" s="10">
        <f>(1-$A$1)*('TR-E-gdp'!$A$3*CF!DN132)</f>
        <v>-0.28523603205421971</v>
      </c>
      <c r="J132" s="10">
        <f>(1-$A$1)*('TR-E-gdp'!$A$3*CF!DO132)</f>
        <v>-0.27745753150448743</v>
      </c>
      <c r="K132" s="10">
        <f>(1-$A$1)*('TR-E-gdp'!$A$3*CF!DP132)</f>
        <v>-0.272270725838478</v>
      </c>
      <c r="L132" s="10">
        <f>(1-$A$1)*('TR-E-gdp'!$A$3*CF!DQ132)</f>
        <v>-0.26967703831601203</v>
      </c>
      <c r="M132" s="10">
        <f>(1-$A$1)*('TR-E-gdp'!$A$3*CF!DR132)</f>
        <v>-0.26967703831601253</v>
      </c>
      <c r="N132" s="10">
        <f>(1-$A$1)*('TR-E-gdp'!$A$3*CF!DS132)</f>
        <v>-0.26967703831601619</v>
      </c>
      <c r="O132" s="10">
        <f>(1-$A$1)*('TR-E-gdp'!$A$3*CF!DT132)</f>
        <v>-0.26967703831601508</v>
      </c>
      <c r="P132" s="10">
        <f>(1-$A$1)*('TR-E-gdp'!$A$3*CF!DU132)</f>
        <v>-0.2696770383160163</v>
      </c>
      <c r="Q132" s="10">
        <f>(1-$A$1)*('TR-E-gdp'!$A$3*CF!DV132)</f>
        <v>-0.26967703831601503</v>
      </c>
      <c r="R132" s="10">
        <f>(1-$A$1)*('TR-E-gdp'!$A$3*CF!DW132)</f>
        <v>-0.2696770383160127</v>
      </c>
      <c r="S132" s="10">
        <f>(1-$A$1)*('TR-E-gdp'!$A$3*CF!DX132)</f>
        <v>-0.2696770383160112</v>
      </c>
      <c r="T132" s="10">
        <f>(1-$A$1)*('TR-E-gdp'!$A$3*CF!DY132)</f>
        <v>-0.26967703831600942</v>
      </c>
      <c r="U132" s="10">
        <f>(1-$A$1)*('TR-E-gdp'!$A$3*CF!DZ132)</f>
        <v>-0.26967703831600759</v>
      </c>
      <c r="V132" s="10">
        <f>(1-$A$1)*('TR-E-gdp'!$A$3*CF!EA132)</f>
        <v>-0.26967703831600831</v>
      </c>
      <c r="W132" s="10">
        <f t="shared" si="4"/>
        <v>0</v>
      </c>
      <c r="X132" s="10">
        <f t="shared" si="4"/>
        <v>-0.56413848872484773</v>
      </c>
      <c r="Y132" s="10">
        <f t="shared" si="2"/>
        <v>-0.50903117283624055</v>
      </c>
      <c r="Z132" s="10">
        <f t="shared" si="2"/>
        <v>-0.46103268006480413</v>
      </c>
      <c r="AA132" s="10">
        <f t="shared" si="2"/>
        <v>-0.42679817969706296</v>
      </c>
      <c r="AB132" s="10">
        <f t="shared" si="2"/>
        <v>-0.40315017567338157</v>
      </c>
      <c r="AC132" s="10">
        <f t="shared" si="2"/>
        <v>-0.38522580488979102</v>
      </c>
      <c r="AD132" s="10">
        <f t="shared" si="2"/>
        <v>-0.37094155162756653</v>
      </c>
      <c r="AE132" s="10">
        <f t="shared" si="2"/>
        <v>-0.35925604911218167</v>
      </c>
      <c r="AF132" s="10">
        <f t="shared" si="2"/>
        <v>-0.34959101319288127</v>
      </c>
      <c r="AG132" s="10">
        <f t="shared" si="2"/>
        <v>-0.34159961570519431</v>
      </c>
      <c r="AH132" s="10">
        <f t="shared" si="3"/>
        <v>-0.33506119957890507</v>
      </c>
      <c r="AI132" s="10">
        <f t="shared" si="3"/>
        <v>-0.32961251947366432</v>
      </c>
      <c r="AJ132" s="10">
        <f t="shared" si="3"/>
        <v>-0.32500209784615286</v>
      </c>
      <c r="AK132" s="10">
        <f t="shared" si="3"/>
        <v>-0.3210503078797145</v>
      </c>
      <c r="AL132" s="10">
        <f t="shared" si="3"/>
        <v>-0.3176254232421345</v>
      </c>
      <c r="AM132" s="10">
        <f t="shared" si="3"/>
        <v>-0.31462864918425187</v>
      </c>
      <c r="AN132" s="10">
        <f t="shared" si="3"/>
        <v>-0.31198443678023774</v>
      </c>
      <c r="AO132" s="10">
        <f t="shared" si="3"/>
        <v>-0.30963402575444726</v>
      </c>
      <c r="AP132" s="10">
        <f t="shared" si="3"/>
        <v>-0.30753102641558205</v>
      </c>
      <c r="AQ132" s="10">
        <f t="shared" si="3"/>
        <v>-0.30563832701060339</v>
      </c>
    </row>
    <row r="133" spans="1:43" x14ac:dyDescent="0.25">
      <c r="A133" s="1">
        <v>37437</v>
      </c>
      <c r="B133" s="10">
        <v>0</v>
      </c>
      <c r="C133" s="10">
        <f>(1-$A$1)*('TR-E-gdp'!$A$3*CF!DH133)</f>
        <v>-0.57099768641441362</v>
      </c>
      <c r="D133" s="10">
        <f>(1-$A$1)*('TR-E-gdp'!$A$3*CF!DI133)</f>
        <v>-0.48299071831934837</v>
      </c>
      <c r="E133" s="10">
        <f>(1-$A$1)*('TR-E-gdp'!$A$3*CF!DJ133)</f>
        <v>-0.35578789494258145</v>
      </c>
      <c r="F133" s="10">
        <f>(1-$A$1)*('TR-E-gdp'!$A$3*CF!DK133)</f>
        <v>-0.30253035866144723</v>
      </c>
      <c r="G133" s="10">
        <f>(1-$A$1)*('TR-E-gdp'!$A$3*CF!DL133)</f>
        <v>-0.2551520674934365</v>
      </c>
      <c r="H133" s="10">
        <f>(1-$A$1)*('TR-E-gdp'!$A$3*CF!DM133)</f>
        <v>-0.23665003948780372</v>
      </c>
      <c r="I133" s="10">
        <f>(1-$A$1)*('TR-E-gdp'!$A$3*CF!DN133)</f>
        <v>-0.21265066364273741</v>
      </c>
      <c r="J133" s="10">
        <f>(1-$A$1)*('TR-E-gdp'!$A$3*CF!DO133)</f>
        <v>-0.19463744370125038</v>
      </c>
      <c r="K133" s="10">
        <f>(1-$A$1)*('TR-E-gdp'!$A$3*CF!DP133)</f>
        <v>-0.18262254374227158</v>
      </c>
      <c r="L133" s="10">
        <f>(1-$A$1)*('TR-E-gdp'!$A$3*CF!DQ133)</f>
        <v>-0.17661357171108649</v>
      </c>
      <c r="M133" s="10">
        <f>(1-$A$1)*('TR-E-gdp'!$A$3*CF!DR133)</f>
        <v>-0.1766135717110843</v>
      </c>
      <c r="N133" s="10">
        <f>(1-$A$1)*('TR-E-gdp'!$A$3*CF!DS133)</f>
        <v>-0.17661357171108399</v>
      </c>
      <c r="O133" s="10">
        <f>(1-$A$1)*('TR-E-gdp'!$A$3*CF!DT133)</f>
        <v>-0.17661357171108352</v>
      </c>
      <c r="P133" s="10">
        <f>(1-$A$1)*('TR-E-gdp'!$A$3*CF!DU133)</f>
        <v>-0.17661357171108483</v>
      </c>
      <c r="Q133" s="10">
        <f>(1-$A$1)*('TR-E-gdp'!$A$3*CF!DV133)</f>
        <v>-0.176613571711083</v>
      </c>
      <c r="R133" s="10">
        <f>(1-$A$1)*('TR-E-gdp'!$A$3*CF!DW133)</f>
        <v>-0.17661357171108361</v>
      </c>
      <c r="S133" s="10">
        <f>(1-$A$1)*('TR-E-gdp'!$A$3*CF!DX133)</f>
        <v>-0.17661357171108433</v>
      </c>
      <c r="T133" s="10">
        <f>(1-$A$1)*('TR-E-gdp'!$A$3*CF!DY133)</f>
        <v>-0.17661357171108494</v>
      </c>
      <c r="U133" s="10">
        <f>(1-$A$1)*('TR-E-gdp'!$A$3*CF!DZ133)</f>
        <v>-0.17661357171108402</v>
      </c>
      <c r="V133" s="10">
        <f>(1-$A$1)*('TR-E-gdp'!$A$3*CF!EA133)</f>
        <v>-0.17661357171108527</v>
      </c>
      <c r="W133" s="10">
        <f t="shared" si="4"/>
        <v>0</v>
      </c>
      <c r="X133" s="10">
        <f t="shared" si="4"/>
        <v>-0.57099768641441362</v>
      </c>
      <c r="Y133" s="10">
        <f t="shared" si="2"/>
        <v>-0.52699420236688099</v>
      </c>
      <c r="Z133" s="10">
        <f t="shared" si="2"/>
        <v>-0.46992543322544783</v>
      </c>
      <c r="AA133" s="10">
        <f t="shared" si="2"/>
        <v>-0.42807666458444765</v>
      </c>
      <c r="AB133" s="10">
        <f t="shared" si="2"/>
        <v>-0.39349174516624541</v>
      </c>
      <c r="AC133" s="10">
        <f t="shared" si="2"/>
        <v>-0.36735146088650517</v>
      </c>
      <c r="AD133" s="10">
        <f t="shared" si="2"/>
        <v>-0.3452513469945383</v>
      </c>
      <c r="AE133" s="10">
        <f t="shared" si="2"/>
        <v>-0.32642460908287735</v>
      </c>
      <c r="AF133" s="10">
        <f t="shared" si="2"/>
        <v>-0.31044660182281003</v>
      </c>
      <c r="AG133" s="10">
        <f t="shared" si="2"/>
        <v>-0.29706329881163768</v>
      </c>
      <c r="AH133" s="10">
        <f t="shared" si="3"/>
        <v>-0.28611332362067832</v>
      </c>
      <c r="AI133" s="10">
        <f t="shared" si="3"/>
        <v>-0.27698834429487879</v>
      </c>
      <c r="AJ133" s="10">
        <f t="shared" si="3"/>
        <v>-0.26926720794227915</v>
      </c>
      <c r="AK133" s="10">
        <f t="shared" si="3"/>
        <v>-0.26264909106862244</v>
      </c>
      <c r="AL133" s="10">
        <f t="shared" si="3"/>
        <v>-0.25691338977811978</v>
      </c>
      <c r="AM133" s="10">
        <f t="shared" si="3"/>
        <v>-0.25189465114893</v>
      </c>
      <c r="AN133" s="10">
        <f t="shared" si="3"/>
        <v>-0.24746635235846851</v>
      </c>
      <c r="AO133" s="10">
        <f t="shared" si="3"/>
        <v>-0.24353008676694721</v>
      </c>
      <c r="AP133" s="10">
        <f t="shared" si="3"/>
        <v>-0.2400081649219018</v>
      </c>
      <c r="AQ133" s="10">
        <f t="shared" si="3"/>
        <v>-0.23683843526136097</v>
      </c>
    </row>
    <row r="134" spans="1:43" x14ac:dyDescent="0.25">
      <c r="A134" s="1">
        <v>37529</v>
      </c>
      <c r="B134" s="10">
        <v>0</v>
      </c>
      <c r="C134" s="10">
        <f>(1-$A$1)*('TR-E-gdp'!$A$3*CF!DH134)</f>
        <v>-0.62070911100020187</v>
      </c>
      <c r="D134" s="10">
        <f>(1-$A$1)*('TR-E-gdp'!$A$3*CF!DI134)</f>
        <v>-0.56519726228828793</v>
      </c>
      <c r="E134" s="10">
        <f>(1-$A$1)*('TR-E-gdp'!$A$3*CF!DJ134)</f>
        <v>-0.4091168997332848</v>
      </c>
      <c r="F134" s="10">
        <f>(1-$A$1)*('TR-E-gdp'!$A$3*CF!DK134)</f>
        <v>-0.35162124872905509</v>
      </c>
      <c r="G134" s="10">
        <f>(1-$A$1)*('TR-E-gdp'!$A$3*CF!DL134)</f>
        <v>-0.2793479813764973</v>
      </c>
      <c r="H134" s="10">
        <f>(1-$A$1)*('TR-E-gdp'!$A$3*CF!DM134)</f>
        <v>-0.26103179494474865</v>
      </c>
      <c r="I134" s="10">
        <f>(1-$A$1)*('TR-E-gdp'!$A$3*CF!DN134)</f>
        <v>-0.22800466529368038</v>
      </c>
      <c r="J134" s="10">
        <f>(1-$A$1)*('TR-E-gdp'!$A$3*CF!DO134)</f>
        <v>-0.20320837090043359</v>
      </c>
      <c r="K134" s="10">
        <f>(1-$A$1)*('TR-E-gdp'!$A$3*CF!DP134)</f>
        <v>-0.18666596785225428</v>
      </c>
      <c r="L134" s="10">
        <f>(1-$A$1)*('TR-E-gdp'!$A$3*CF!DQ134)</f>
        <v>-0.17839188029166553</v>
      </c>
      <c r="M134" s="10">
        <f>(1-$A$1)*('TR-E-gdp'!$A$3*CF!DR134)</f>
        <v>-0.17839188029166372</v>
      </c>
      <c r="N134" s="10">
        <f>(1-$A$1)*('TR-E-gdp'!$A$3*CF!DS134)</f>
        <v>-0.17839188029166203</v>
      </c>
      <c r="O134" s="10">
        <f>(1-$A$1)*('TR-E-gdp'!$A$3*CF!DT134)</f>
        <v>-0.1783918802916625</v>
      </c>
      <c r="P134" s="10">
        <f>(1-$A$1)*('TR-E-gdp'!$A$3*CF!DU134)</f>
        <v>-0.17839188029166286</v>
      </c>
      <c r="Q134" s="10">
        <f>(1-$A$1)*('TR-E-gdp'!$A$3*CF!DV134)</f>
        <v>-0.17839188029166353</v>
      </c>
      <c r="R134" s="10">
        <f>(1-$A$1)*('TR-E-gdp'!$A$3*CF!DW134)</f>
        <v>-0.17839188029166458</v>
      </c>
      <c r="S134" s="10">
        <f>(1-$A$1)*('TR-E-gdp'!$A$3*CF!DX134)</f>
        <v>-0.17839188029166547</v>
      </c>
      <c r="T134" s="10">
        <f>(1-$A$1)*('TR-E-gdp'!$A$3*CF!DY134)</f>
        <v>-0.17839188029166356</v>
      </c>
      <c r="U134" s="10">
        <f>(1-$A$1)*('TR-E-gdp'!$A$3*CF!DZ134)</f>
        <v>-0.178391880291663</v>
      </c>
      <c r="V134" s="10">
        <f>(1-$A$1)*('TR-E-gdp'!$A$3*CF!EA134)</f>
        <v>-0.17839188029166272</v>
      </c>
      <c r="W134" s="10">
        <f t="shared" si="4"/>
        <v>0</v>
      </c>
      <c r="X134" s="10">
        <f t="shared" si="4"/>
        <v>-0.62070911100020187</v>
      </c>
      <c r="Y134" s="10">
        <f t="shared" si="2"/>
        <v>-0.5929531866442449</v>
      </c>
      <c r="Z134" s="10">
        <f t="shared" si="2"/>
        <v>-0.53167442434059153</v>
      </c>
      <c r="AA134" s="10">
        <f t="shared" si="2"/>
        <v>-0.48666113043770742</v>
      </c>
      <c r="AB134" s="10">
        <f t="shared" si="2"/>
        <v>-0.4451985006254654</v>
      </c>
      <c r="AC134" s="10">
        <f t="shared" si="2"/>
        <v>-0.41450404967867932</v>
      </c>
      <c r="AD134" s="10">
        <f t="shared" si="2"/>
        <v>-0.3878612804808223</v>
      </c>
      <c r="AE134" s="10">
        <f t="shared" si="2"/>
        <v>-0.36477966678327373</v>
      </c>
      <c r="AF134" s="10">
        <f t="shared" si="2"/>
        <v>-0.34498925579093825</v>
      </c>
      <c r="AG134" s="10">
        <f t="shared" si="2"/>
        <v>-0.32832951824101098</v>
      </c>
      <c r="AH134" s="10">
        <f t="shared" si="3"/>
        <v>-0.31469882388197939</v>
      </c>
      <c r="AI134" s="10">
        <f t="shared" si="3"/>
        <v>-0.30333991191611964</v>
      </c>
      <c r="AJ134" s="10">
        <f t="shared" si="3"/>
        <v>-0.29372852486808448</v>
      </c>
      <c r="AK134" s="10">
        <f t="shared" si="3"/>
        <v>-0.2854901931126258</v>
      </c>
      <c r="AL134" s="10">
        <f t="shared" si="3"/>
        <v>-0.27835030559122831</v>
      </c>
      <c r="AM134" s="10">
        <f t="shared" si="3"/>
        <v>-0.27210290401000559</v>
      </c>
      <c r="AN134" s="10">
        <f t="shared" si="3"/>
        <v>-0.26659049085010322</v>
      </c>
      <c r="AO134" s="10">
        <f t="shared" si="3"/>
        <v>-0.26169056804130109</v>
      </c>
      <c r="AP134" s="10">
        <f t="shared" si="3"/>
        <v>-0.25730642658079378</v>
      </c>
      <c r="AQ134" s="10">
        <f t="shared" si="3"/>
        <v>-0.25336069926633725</v>
      </c>
    </row>
    <row r="135" spans="1:43" x14ac:dyDescent="0.25">
      <c r="A135" s="1">
        <v>37621</v>
      </c>
      <c r="B135" s="10">
        <v>0</v>
      </c>
      <c r="C135" s="10">
        <f>(1-$A$1)*('TR-E-gdp'!$A$3*CF!DH135)</f>
        <v>-0.73677045546983533</v>
      </c>
      <c r="D135" s="10">
        <f>(1-$A$1)*('TR-E-gdp'!$A$3*CF!DI135)</f>
        <v>-0.59834746196737809</v>
      </c>
      <c r="E135" s="10">
        <f>(1-$A$1)*('TR-E-gdp'!$A$3*CF!DJ135)</f>
        <v>-0.46361032625007109</v>
      </c>
      <c r="F135" s="10">
        <f>(1-$A$1)*('TR-E-gdp'!$A$3*CF!DK135)</f>
        <v>-0.37215586385829608</v>
      </c>
      <c r="G135" s="10">
        <f>(1-$A$1)*('TR-E-gdp'!$A$3*CF!DL135)</f>
        <v>-0.30166384113313549</v>
      </c>
      <c r="H135" s="10">
        <f>(1-$A$1)*('TR-E-gdp'!$A$3*CF!DM135)</f>
        <v>-0.26379409616188021</v>
      </c>
      <c r="I135" s="10">
        <f>(1-$A$1)*('TR-E-gdp'!$A$3*CF!DN135)</f>
        <v>-0.2242769489452259</v>
      </c>
      <c r="J135" s="10">
        <f>(1-$A$1)*('TR-E-gdp'!$A$3*CF!DO135)</f>
        <v>-0.19460194012649712</v>
      </c>
      <c r="K135" s="10">
        <f>(1-$A$1)*('TR-E-gdp'!$A$3*CF!DP135)</f>
        <v>-0.17480207672079301</v>
      </c>
      <c r="L135" s="10">
        <f>(1-$A$1)*('TR-E-gdp'!$A$3*CF!DQ135)</f>
        <v>-0.16489801224510747</v>
      </c>
      <c r="M135" s="10">
        <f>(1-$A$1)*('TR-E-gdp'!$A$3*CF!DR135)</f>
        <v>-0.16489801224511122</v>
      </c>
      <c r="N135" s="10">
        <f>(1-$A$1)*('TR-E-gdp'!$A$3*CF!DS135)</f>
        <v>-0.16489801224510789</v>
      </c>
      <c r="O135" s="10">
        <f>(1-$A$1)*('TR-E-gdp'!$A$3*CF!DT135)</f>
        <v>-0.16489801224510495</v>
      </c>
      <c r="P135" s="10">
        <f>(1-$A$1)*('TR-E-gdp'!$A$3*CF!DU135)</f>
        <v>-0.1648980122451072</v>
      </c>
      <c r="Q135" s="10">
        <f>(1-$A$1)*('TR-E-gdp'!$A$3*CF!DV135)</f>
        <v>-0.1648980122451093</v>
      </c>
      <c r="R135" s="10">
        <f>(1-$A$1)*('TR-E-gdp'!$A$3*CF!DW135)</f>
        <v>-0.164898012245107</v>
      </c>
      <c r="S135" s="10">
        <f>(1-$A$1)*('TR-E-gdp'!$A$3*CF!DX135)</f>
        <v>-0.16489801224510769</v>
      </c>
      <c r="T135" s="10">
        <f>(1-$A$1)*('TR-E-gdp'!$A$3*CF!DY135)</f>
        <v>-0.16489801224510839</v>
      </c>
      <c r="U135" s="10">
        <f>(1-$A$1)*('TR-E-gdp'!$A$3*CF!DZ135)</f>
        <v>-0.16489801224510828</v>
      </c>
      <c r="V135" s="10">
        <f>(1-$A$1)*('TR-E-gdp'!$A$3*CF!EA135)</f>
        <v>-0.164898012245111</v>
      </c>
      <c r="W135" s="10">
        <f t="shared" si="4"/>
        <v>0</v>
      </c>
      <c r="X135" s="10">
        <f t="shared" si="4"/>
        <v>-0.73677045546983533</v>
      </c>
      <c r="Y135" s="10">
        <f t="shared" si="2"/>
        <v>-0.66755895871860671</v>
      </c>
      <c r="Z135" s="10">
        <f t="shared" si="2"/>
        <v>-0.59957608122909478</v>
      </c>
      <c r="AA135" s="10">
        <f t="shared" si="2"/>
        <v>-0.54272102688639512</v>
      </c>
      <c r="AB135" s="10">
        <f t="shared" si="2"/>
        <v>-0.49450958973574322</v>
      </c>
      <c r="AC135" s="10">
        <f t="shared" si="2"/>
        <v>-0.4560570074734327</v>
      </c>
      <c r="AD135" s="10">
        <f t="shared" si="2"/>
        <v>-0.42294557054083176</v>
      </c>
      <c r="AE135" s="10">
        <f t="shared" si="2"/>
        <v>-0.39440261673903992</v>
      </c>
      <c r="AF135" s="10">
        <f t="shared" si="2"/>
        <v>-0.37000255673701249</v>
      </c>
      <c r="AG135" s="10">
        <f t="shared" si="2"/>
        <v>-0.34949210228782202</v>
      </c>
      <c r="AH135" s="10">
        <f t="shared" si="3"/>
        <v>-0.33271082137484825</v>
      </c>
      <c r="AI135" s="10">
        <f t="shared" si="3"/>
        <v>-0.31872642061403655</v>
      </c>
      <c r="AJ135" s="10">
        <f t="shared" si="3"/>
        <v>-0.30689346612411872</v>
      </c>
      <c r="AK135" s="10">
        <f t="shared" si="3"/>
        <v>-0.29675093370418931</v>
      </c>
      <c r="AL135" s="10">
        <f t="shared" si="3"/>
        <v>-0.28796073894025059</v>
      </c>
      <c r="AM135" s="10">
        <f t="shared" si="3"/>
        <v>-0.28026931852180414</v>
      </c>
      <c r="AN135" s="10">
        <f t="shared" si="3"/>
        <v>-0.27348277109376318</v>
      </c>
      <c r="AO135" s="10">
        <f t="shared" si="3"/>
        <v>-0.26745028449106012</v>
      </c>
      <c r="AP135" s="10">
        <f t="shared" si="3"/>
        <v>-0.2620527964781153</v>
      </c>
      <c r="AQ135" s="10">
        <f t="shared" si="3"/>
        <v>-0.25719505726646508</v>
      </c>
    </row>
    <row r="136" spans="1:43" x14ac:dyDescent="0.25">
      <c r="A136" s="1">
        <v>37711</v>
      </c>
      <c r="B136" s="10">
        <v>0</v>
      </c>
      <c r="C136" s="10">
        <f>(1-$A$1)*('TR-E-gdp'!$A$3*CF!DH136)</f>
        <v>-0.77679655550774185</v>
      </c>
      <c r="D136" s="10">
        <f>(1-$A$1)*('TR-E-gdp'!$A$3*CF!DI136)</f>
        <v>-0.57039094276197921</v>
      </c>
      <c r="E136" s="10">
        <f>(1-$A$1)*('TR-E-gdp'!$A$3*CF!DJ136)</f>
        <v>-0.46997964521472685</v>
      </c>
      <c r="F136" s="10">
        <f>(1-$A$1)*('TR-E-gdp'!$A$3*CF!DK136)</f>
        <v>-0.35613796603563985</v>
      </c>
      <c r="G136" s="10">
        <f>(1-$A$1)*('TR-E-gdp'!$A$3*CF!DL136)</f>
        <v>-0.29737058910413583</v>
      </c>
      <c r="H136" s="10">
        <f>(1-$A$1)*('TR-E-gdp'!$A$3*CF!DM136)</f>
        <v>-0.24829594926178086</v>
      </c>
      <c r="I136" s="10">
        <f>(1-$A$1)*('TR-E-gdp'!$A$3*CF!DN136)</f>
        <v>-0.20897096056380943</v>
      </c>
      <c r="J136" s="10">
        <f>(1-$A$1)*('TR-E-gdp'!$A$3*CF!DO136)</f>
        <v>-0.17944045505748402</v>
      </c>
      <c r="K136" s="10">
        <f>(1-$A$1)*('TR-E-gdp'!$A$3*CF!DP136)</f>
        <v>-0.1597370982661335</v>
      </c>
      <c r="L136" s="10">
        <f>(1-$A$1)*('TR-E-gdp'!$A$3*CF!DQ136)</f>
        <v>-0.14988132989307357</v>
      </c>
      <c r="M136" s="10">
        <f>(1-$A$1)*('TR-E-gdp'!$A$3*CF!DR136)</f>
        <v>-0.14988132989307695</v>
      </c>
      <c r="N136" s="10">
        <f>(1-$A$1)*('TR-E-gdp'!$A$3*CF!DS136)</f>
        <v>-0.14988132989307834</v>
      </c>
      <c r="O136" s="10">
        <f>(1-$A$1)*('TR-E-gdp'!$A$3*CF!DT136)</f>
        <v>-0.1498813298930784</v>
      </c>
      <c r="P136" s="10">
        <f>(1-$A$1)*('TR-E-gdp'!$A$3*CF!DU136)</f>
        <v>-0.14988132989308114</v>
      </c>
      <c r="Q136" s="10">
        <f>(1-$A$1)*('TR-E-gdp'!$A$3*CF!DV136)</f>
        <v>-0.14988132989307978</v>
      </c>
      <c r="R136" s="10">
        <f>(1-$A$1)*('TR-E-gdp'!$A$3*CF!DW136)</f>
        <v>-0.14988132989307901</v>
      </c>
      <c r="S136" s="10">
        <f>(1-$A$1)*('TR-E-gdp'!$A$3*CF!DX136)</f>
        <v>-0.14988132989307806</v>
      </c>
      <c r="T136" s="10">
        <f>(1-$A$1)*('TR-E-gdp'!$A$3*CF!DY136)</f>
        <v>-0.14988132989307618</v>
      </c>
      <c r="U136" s="10">
        <f>(1-$A$1)*('TR-E-gdp'!$A$3*CF!DZ136)</f>
        <v>-0.14988132989307573</v>
      </c>
      <c r="V136" s="10">
        <f>(1-$A$1)*('TR-E-gdp'!$A$3*CF!EA136)</f>
        <v>-0.14988132989307509</v>
      </c>
      <c r="W136" s="10">
        <f t="shared" si="4"/>
        <v>0</v>
      </c>
      <c r="X136" s="10">
        <f t="shared" si="4"/>
        <v>-0.77679655550774185</v>
      </c>
      <c r="Y136" s="10">
        <f t="shared" si="2"/>
        <v>-0.67359374913486048</v>
      </c>
      <c r="Z136" s="10">
        <f t="shared" si="2"/>
        <v>-0.60572238116148258</v>
      </c>
      <c r="AA136" s="10">
        <f t="shared" si="2"/>
        <v>-0.54332627738002193</v>
      </c>
      <c r="AB136" s="10">
        <f t="shared" si="2"/>
        <v>-0.49413513972484469</v>
      </c>
      <c r="AC136" s="10">
        <f t="shared" si="2"/>
        <v>-0.45316194131433402</v>
      </c>
      <c r="AD136" s="10">
        <f t="shared" si="2"/>
        <v>-0.41827751549283049</v>
      </c>
      <c r="AE136" s="10">
        <f t="shared" si="2"/>
        <v>-0.38842288293841221</v>
      </c>
      <c r="AF136" s="10">
        <f t="shared" si="2"/>
        <v>-0.36301335130815904</v>
      </c>
      <c r="AG136" s="10">
        <f t="shared" si="2"/>
        <v>-0.34170014916665048</v>
      </c>
      <c r="AH136" s="10">
        <f t="shared" si="3"/>
        <v>-0.32426207468723472</v>
      </c>
      <c r="AI136" s="10">
        <f t="shared" si="3"/>
        <v>-0.30973034595438836</v>
      </c>
      <c r="AJ136" s="10">
        <f t="shared" si="3"/>
        <v>-0.29743426779582605</v>
      </c>
      <c r="AK136" s="10">
        <f t="shared" si="3"/>
        <v>-0.2868947722313443</v>
      </c>
      <c r="AL136" s="10">
        <f t="shared" si="3"/>
        <v>-0.27776054274212664</v>
      </c>
      <c r="AM136" s="10">
        <f t="shared" si="3"/>
        <v>-0.26976809193906115</v>
      </c>
      <c r="AN136" s="10">
        <f t="shared" si="3"/>
        <v>-0.26271592946576799</v>
      </c>
      <c r="AO136" s="10">
        <f t="shared" si="3"/>
        <v>-0.25644734060061847</v>
      </c>
      <c r="AP136" s="10">
        <f t="shared" si="3"/>
        <v>-0.25083860319495832</v>
      </c>
      <c r="AQ136" s="10">
        <f t="shared" si="3"/>
        <v>-0.24579073952986413</v>
      </c>
    </row>
    <row r="137" spans="1:43" x14ac:dyDescent="0.25">
      <c r="A137" s="1">
        <v>37802</v>
      </c>
      <c r="B137" s="10">
        <v>0</v>
      </c>
      <c r="C137" s="10">
        <f>(1-$A$1)*('TR-E-gdp'!$A$3*CF!DH137)</f>
        <v>-0.67574999469978403</v>
      </c>
      <c r="D137" s="10">
        <f>(1-$A$1)*('TR-E-gdp'!$A$3*CF!DI137)</f>
        <v>-0.42033074196835496</v>
      </c>
      <c r="E137" s="10">
        <f>(1-$A$1)*('TR-E-gdp'!$A$3*CF!DJ137)</f>
        <v>-0.27722818459418602</v>
      </c>
      <c r="F137" s="10">
        <f>(1-$A$1)*('TR-E-gdp'!$A$3*CF!DK137)</f>
        <v>-0.15706160575186293</v>
      </c>
      <c r="G137" s="10">
        <f>(1-$A$1)*('TR-E-gdp'!$A$3*CF!DL137)</f>
        <v>-7.1732782301487233E-2</v>
      </c>
      <c r="H137" s="10">
        <f>(1-$A$1)*('TR-E-gdp'!$A$3*CF!DM137)</f>
        <v>-1.0056855664856484E-2</v>
      </c>
      <c r="I137" s="10">
        <f>(1-$A$1)*('TR-E-gdp'!$A$3*CF!DN137)</f>
        <v>3.9386003058405665E-2</v>
      </c>
      <c r="J137" s="10">
        <f>(1-$A$1)*('TR-E-gdp'!$A$3*CF!DO137)</f>
        <v>7.6525677261672212E-2</v>
      </c>
      <c r="K137" s="10">
        <f>(1-$A$1)*('TR-E-gdp'!$A$3*CF!DP137)</f>
        <v>0.1013110554560927</v>
      </c>
      <c r="L137" s="10">
        <f>(1-$A$1)*('TR-E-gdp'!$A$3*CF!DQ137)</f>
        <v>0.11371014670705309</v>
      </c>
      <c r="M137" s="10">
        <f>(1-$A$1)*('TR-E-gdp'!$A$3*CF!DR137)</f>
        <v>0.11371014670704951</v>
      </c>
      <c r="N137" s="10">
        <f>(1-$A$1)*('TR-E-gdp'!$A$3*CF!DS137)</f>
        <v>0.11371014670705143</v>
      </c>
      <c r="O137" s="10">
        <f>(1-$A$1)*('TR-E-gdp'!$A$3*CF!DT137)</f>
        <v>0.11371014670705236</v>
      </c>
      <c r="P137" s="10">
        <f>(1-$A$1)*('TR-E-gdp'!$A$3*CF!DU137)</f>
        <v>0.11371014670705225</v>
      </c>
      <c r="Q137" s="10">
        <f>(1-$A$1)*('TR-E-gdp'!$A$3*CF!DV137)</f>
        <v>0.11371014670705476</v>
      </c>
      <c r="R137" s="10">
        <f>(1-$A$1)*('TR-E-gdp'!$A$3*CF!DW137)</f>
        <v>0.11371014670705389</v>
      </c>
      <c r="S137" s="10">
        <f>(1-$A$1)*('TR-E-gdp'!$A$3*CF!DX137)</f>
        <v>0.11371014670705328</v>
      </c>
      <c r="T137" s="10">
        <f>(1-$A$1)*('TR-E-gdp'!$A$3*CF!DY137)</f>
        <v>0.11371014670705044</v>
      </c>
      <c r="U137" s="10">
        <f>(1-$A$1)*('TR-E-gdp'!$A$3*CF!DZ137)</f>
        <v>0.11371014670705192</v>
      </c>
      <c r="V137" s="10">
        <f>(1-$A$1)*('TR-E-gdp'!$A$3*CF!EA137)</f>
        <v>0.11371014670705304</v>
      </c>
      <c r="W137" s="10">
        <f t="shared" si="4"/>
        <v>0</v>
      </c>
      <c r="X137" s="10">
        <f t="shared" si="4"/>
        <v>-0.67574999469978403</v>
      </c>
      <c r="Y137" s="10">
        <f t="shared" si="2"/>
        <v>-0.54804036833406955</v>
      </c>
      <c r="Z137" s="10">
        <f t="shared" si="2"/>
        <v>-0.457769640420775</v>
      </c>
      <c r="AA137" s="10">
        <f t="shared" si="2"/>
        <v>-0.38259263175354702</v>
      </c>
      <c r="AB137" s="10">
        <f t="shared" si="2"/>
        <v>-0.32042066186313506</v>
      </c>
      <c r="AC137" s="10">
        <f t="shared" si="2"/>
        <v>-0.26869336083008866</v>
      </c>
      <c r="AD137" s="10">
        <f t="shared" si="2"/>
        <v>-0.22468202313173233</v>
      </c>
      <c r="AE137" s="10">
        <f t="shared" si="2"/>
        <v>-0.18703106058255675</v>
      </c>
      <c r="AF137" s="10">
        <f t="shared" si="2"/>
        <v>-0.15499304768937347</v>
      </c>
      <c r="AG137" s="10">
        <f t="shared" si="2"/>
        <v>-0.12812272824973081</v>
      </c>
      <c r="AH137" s="10">
        <f t="shared" si="3"/>
        <v>-0.10613792143547805</v>
      </c>
      <c r="AI137" s="10">
        <f t="shared" si="3"/>
        <v>-8.7817249090267266E-2</v>
      </c>
      <c r="AJ137" s="10">
        <f t="shared" si="3"/>
        <v>-7.2315141721242676E-2</v>
      </c>
      <c r="AK137" s="10">
        <f t="shared" si="3"/>
        <v>-5.9027621119221607E-2</v>
      </c>
      <c r="AL137" s="10">
        <f t="shared" si="3"/>
        <v>-4.751176993080318E-2</v>
      </c>
      <c r="AM137" s="10">
        <f t="shared" si="3"/>
        <v>-3.743540014093711E-2</v>
      </c>
      <c r="AN137" s="10">
        <f t="shared" si="3"/>
        <v>-2.8544485620467089E-2</v>
      </c>
      <c r="AO137" s="10">
        <f t="shared" si="3"/>
        <v>-2.0641450491160559E-2</v>
      </c>
      <c r="AP137" s="10">
        <f t="shared" si="3"/>
        <v>-1.3570313796517797E-2</v>
      </c>
      <c r="AQ137" s="10">
        <f t="shared" si="3"/>
        <v>-7.2062907713392552E-3</v>
      </c>
    </row>
    <row r="138" spans="1:43" x14ac:dyDescent="0.25">
      <c r="A138" s="1">
        <v>37894</v>
      </c>
      <c r="B138" s="10">
        <v>0</v>
      </c>
      <c r="C138" s="10">
        <f>(1-$A$1)*('TR-E-gdp'!$A$3*CF!DH138)</f>
        <v>-0.38819960800291375</v>
      </c>
      <c r="D138" s="10">
        <f>(1-$A$1)*('TR-E-gdp'!$A$3*CF!DI138)</f>
        <v>-8.8749559546861603E-2</v>
      </c>
      <c r="E138" s="10">
        <f>(1-$A$1)*('TR-E-gdp'!$A$3*CF!DJ138)</f>
        <v>9.198694930359827E-2</v>
      </c>
      <c r="F138" s="10">
        <f>(1-$A$1)*('TR-E-gdp'!$A$3*CF!DK138)</f>
        <v>0.21330696083030787</v>
      </c>
      <c r="G138" s="10">
        <f>(1-$A$1)*('TR-E-gdp'!$A$3*CF!DL138)</f>
        <v>0.32111002650182374</v>
      </c>
      <c r="H138" s="10">
        <f>(1-$A$1)*('TR-E-gdp'!$A$3*CF!DM138)</f>
        <v>0.39167984247800908</v>
      </c>
      <c r="I138" s="10">
        <f>(1-$A$1)*('TR-E-gdp'!$A$3*CF!DN138)</f>
        <v>0.44826721062738173</v>
      </c>
      <c r="J138" s="10">
        <f>(1-$A$1)*('TR-E-gdp'!$A$3*CF!DO138)</f>
        <v>0.49078184330810587</v>
      </c>
      <c r="K138" s="10">
        <f>(1-$A$1)*('TR-E-gdp'!$A$3*CF!DP138)</f>
        <v>0.51915790633297154</v>
      </c>
      <c r="L138" s="10">
        <f>(1-$A$1)*('TR-E-gdp'!$A$3*CF!DQ138)</f>
        <v>0.5333541862807426</v>
      </c>
      <c r="M138" s="10">
        <f>(1-$A$1)*('TR-E-gdp'!$A$3*CF!DR138)</f>
        <v>0.53335418628074494</v>
      </c>
      <c r="N138" s="10">
        <f>(1-$A$1)*('TR-E-gdp'!$A$3*CF!DS138)</f>
        <v>0.53335418628074627</v>
      </c>
      <c r="O138" s="10">
        <f>(1-$A$1)*('TR-E-gdp'!$A$3*CF!DT138)</f>
        <v>0.53335418628074616</v>
      </c>
      <c r="P138" s="10">
        <f>(1-$A$1)*('TR-E-gdp'!$A$3*CF!DU138)</f>
        <v>0.53335418628074693</v>
      </c>
      <c r="Q138" s="10">
        <f>(1-$A$1)*('TR-E-gdp'!$A$3*CF!DV138)</f>
        <v>0.53335418628074849</v>
      </c>
      <c r="R138" s="10">
        <f>(1-$A$1)*('TR-E-gdp'!$A$3*CF!DW138)</f>
        <v>0.53335418628074682</v>
      </c>
      <c r="S138" s="10">
        <f>(1-$A$1)*('TR-E-gdp'!$A$3*CF!DX138)</f>
        <v>0.53335418628074749</v>
      </c>
      <c r="T138" s="10">
        <f>(1-$A$1)*('TR-E-gdp'!$A$3*CF!DY138)</f>
        <v>0.53335418628074704</v>
      </c>
      <c r="U138" s="10">
        <f>(1-$A$1)*('TR-E-gdp'!$A$3*CF!DZ138)</f>
        <v>0.53335418628074638</v>
      </c>
      <c r="V138" s="10">
        <f>(1-$A$1)*('TR-E-gdp'!$A$3*CF!EA138)</f>
        <v>0.5333541862807456</v>
      </c>
      <c r="W138" s="10">
        <f t="shared" si="4"/>
        <v>0</v>
      </c>
      <c r="X138" s="10">
        <f t="shared" si="4"/>
        <v>-0.38819960800291375</v>
      </c>
      <c r="Y138" s="10">
        <f t="shared" si="2"/>
        <v>-0.23847458377488767</v>
      </c>
      <c r="Z138" s="10">
        <f t="shared" si="2"/>
        <v>-0.12832073941539235</v>
      </c>
      <c r="AA138" s="10">
        <f t="shared" si="2"/>
        <v>-4.2913814353967294E-2</v>
      </c>
      <c r="AB138" s="10">
        <f t="shared" si="2"/>
        <v>2.9890953817190914E-2</v>
      </c>
      <c r="AC138" s="10">
        <f t="shared" si="2"/>
        <v>9.0189101927327278E-2</v>
      </c>
      <c r="AD138" s="10">
        <f t="shared" si="2"/>
        <v>0.1413431174559065</v>
      </c>
      <c r="AE138" s="10">
        <f t="shared" si="2"/>
        <v>0.18502295818743142</v>
      </c>
      <c r="AF138" s="10">
        <f t="shared" si="2"/>
        <v>0.22214906353693589</v>
      </c>
      <c r="AG138" s="10">
        <f t="shared" si="2"/>
        <v>0.25326957581131654</v>
      </c>
      <c r="AH138" s="10">
        <f t="shared" si="3"/>
        <v>0.27873181312671913</v>
      </c>
      <c r="AI138" s="10">
        <f t="shared" si="3"/>
        <v>0.29995034422288808</v>
      </c>
      <c r="AJ138" s="10">
        <f t="shared" si="3"/>
        <v>0.31790448591964637</v>
      </c>
      <c r="AK138" s="10">
        <f t="shared" si="3"/>
        <v>0.33329375023115354</v>
      </c>
      <c r="AL138" s="10">
        <f t="shared" si="3"/>
        <v>0.34663111263445984</v>
      </c>
      <c r="AM138" s="10">
        <f t="shared" si="3"/>
        <v>0.35830130473735278</v>
      </c>
      <c r="AN138" s="10">
        <f t="shared" si="3"/>
        <v>0.36859853306343482</v>
      </c>
      <c r="AO138" s="10">
        <f t="shared" si="3"/>
        <v>0.37775162490884107</v>
      </c>
      <c r="AP138" s="10">
        <f t="shared" si="3"/>
        <v>0.38594123340209924</v>
      </c>
      <c r="AQ138" s="10">
        <f t="shared" si="3"/>
        <v>0.39331188104603154</v>
      </c>
    </row>
    <row r="139" spans="1:43" x14ac:dyDescent="0.25">
      <c r="A139" s="1">
        <v>37986</v>
      </c>
      <c r="B139" s="10">
        <v>0</v>
      </c>
      <c r="C139" s="10">
        <f>(1-$A$1)*('TR-E-gdp'!$A$3*CF!DH139)</f>
        <v>-5.4774120231916391E-2</v>
      </c>
      <c r="D139" s="10">
        <f>(1-$A$1)*('TR-E-gdp'!$A$3*CF!DI139)</f>
        <v>0.22371712262982413</v>
      </c>
      <c r="E139" s="10">
        <f>(1-$A$1)*('TR-E-gdp'!$A$3*CF!DJ139)</f>
        <v>0.41908648925071973</v>
      </c>
      <c r="F139" s="10">
        <f>(1-$A$1)*('TR-E-gdp'!$A$3*CF!DK139)</f>
        <v>0.55434724715509442</v>
      </c>
      <c r="G139" s="10">
        <f>(1-$A$1)*('TR-E-gdp'!$A$3*CF!DL139)</f>
        <v>0.64028853818260478</v>
      </c>
      <c r="H139" s="10">
        <f>(1-$A$1)*('TR-E-gdp'!$A$3*CF!DM139)</f>
        <v>0.72404022584862338</v>
      </c>
      <c r="I139" s="10">
        <f>(1-$A$1)*('TR-E-gdp'!$A$3*CF!DN139)</f>
        <v>0.78166449441362029</v>
      </c>
      <c r="J139" s="10">
        <f>(1-$A$1)*('TR-E-gdp'!$A$3*CF!DO139)</f>
        <v>0.82495850567548301</v>
      </c>
      <c r="K139" s="10">
        <f>(1-$A$1)*('TR-E-gdp'!$A$3*CF!DP139)</f>
        <v>0.85385491248973133</v>
      </c>
      <c r="L139" s="10">
        <f>(1-$A$1)*('TR-E-gdp'!$A$3*CF!DQ139)</f>
        <v>0.86831155398193349</v>
      </c>
      <c r="M139" s="10">
        <f>(1-$A$1)*('TR-E-gdp'!$A$3*CF!DR139)</f>
        <v>0.86831155398193294</v>
      </c>
      <c r="N139" s="10">
        <f>(1-$A$1)*('TR-E-gdp'!$A$3*CF!DS139)</f>
        <v>0.86831155398193327</v>
      </c>
      <c r="O139" s="10">
        <f>(1-$A$1)*('TR-E-gdp'!$A$3*CF!DT139)</f>
        <v>0.86831155398193371</v>
      </c>
      <c r="P139" s="10">
        <f>(1-$A$1)*('TR-E-gdp'!$A$3*CF!DU139)</f>
        <v>0.86831155398193727</v>
      </c>
      <c r="Q139" s="10">
        <f>(1-$A$1)*('TR-E-gdp'!$A$3*CF!DV139)</f>
        <v>0.8683115539819356</v>
      </c>
      <c r="R139" s="10">
        <f>(1-$A$1)*('TR-E-gdp'!$A$3*CF!DW139)</f>
        <v>0.86831155398193605</v>
      </c>
      <c r="S139" s="10">
        <f>(1-$A$1)*('TR-E-gdp'!$A$3*CF!DX139)</f>
        <v>0.86831155398193371</v>
      </c>
      <c r="T139" s="10">
        <f>(1-$A$1)*('TR-E-gdp'!$A$3*CF!DY139)</f>
        <v>0.86831155398193438</v>
      </c>
      <c r="U139" s="10">
        <f>(1-$A$1)*('TR-E-gdp'!$A$3*CF!DZ139)</f>
        <v>0.86831155398193727</v>
      </c>
      <c r="V139" s="10">
        <f>(1-$A$1)*('TR-E-gdp'!$A$3*CF!EA139)</f>
        <v>0.86831155398193793</v>
      </c>
      <c r="W139" s="10">
        <f t="shared" si="4"/>
        <v>0</v>
      </c>
      <c r="X139" s="10">
        <f t="shared" si="4"/>
        <v>-5.4774120231916391E-2</v>
      </c>
      <c r="Y139" s="10">
        <f t="shared" si="2"/>
        <v>8.4471501198953872E-2</v>
      </c>
      <c r="Z139" s="10">
        <f t="shared" si="2"/>
        <v>0.19600983054954249</v>
      </c>
      <c r="AA139" s="10">
        <f t="shared" si="2"/>
        <v>0.28559418470093045</v>
      </c>
      <c r="AB139" s="10">
        <f t="shared" si="2"/>
        <v>0.35653305539726532</v>
      </c>
      <c r="AC139" s="10">
        <f t="shared" si="2"/>
        <v>0.41778425047249163</v>
      </c>
      <c r="AD139" s="10">
        <f t="shared" si="2"/>
        <v>0.46976714246408147</v>
      </c>
      <c r="AE139" s="10">
        <f t="shared" si="2"/>
        <v>0.5141660628655067</v>
      </c>
      <c r="AF139" s="10">
        <f t="shared" si="2"/>
        <v>0.55190926837930943</v>
      </c>
      <c r="AG139" s="10">
        <f t="shared" si="2"/>
        <v>0.58354949693957181</v>
      </c>
      <c r="AH139" s="10">
        <f t="shared" si="3"/>
        <v>0.60943695667069553</v>
      </c>
      <c r="AI139" s="10">
        <f t="shared" si="3"/>
        <v>0.63100983977996539</v>
      </c>
      <c r="AJ139" s="10">
        <f t="shared" si="3"/>
        <v>0.64926381779550146</v>
      </c>
      <c r="AK139" s="10">
        <f t="shared" si="3"/>
        <v>0.66491008466596124</v>
      </c>
      <c r="AL139" s="10">
        <f t="shared" si="3"/>
        <v>0.67847018262035952</v>
      </c>
      <c r="AM139" s="10">
        <f t="shared" si="3"/>
        <v>0.69033526833045811</v>
      </c>
      <c r="AN139" s="10">
        <f t="shared" si="3"/>
        <v>0.70080446160407439</v>
      </c>
      <c r="AO139" s="10">
        <f t="shared" si="3"/>
        <v>0.71011041118062213</v>
      </c>
      <c r="AP139" s="10">
        <f t="shared" si="3"/>
        <v>0.71843678711753345</v>
      </c>
      <c r="AQ139" s="10">
        <f t="shared" si="3"/>
        <v>0.72593052546075376</v>
      </c>
    </row>
    <row r="140" spans="1:43" x14ac:dyDescent="0.25">
      <c r="A140" s="1">
        <v>38077</v>
      </c>
      <c r="B140" s="10">
        <v>0</v>
      </c>
      <c r="C140" s="10">
        <f>(1-$A$1)*('TR-E-gdp'!$A$3*CF!DH140)</f>
        <v>0.12401302733013495</v>
      </c>
      <c r="D140" s="10">
        <f>(1-$A$1)*('TR-E-gdp'!$A$3*CF!DI140)</f>
        <v>0.37148190527232622</v>
      </c>
      <c r="E140" s="10">
        <f>(1-$A$1)*('TR-E-gdp'!$A$3*CF!DJ140)</f>
        <v>0.57347406435003223</v>
      </c>
      <c r="F140" s="10">
        <f>(1-$A$1)*('TR-E-gdp'!$A$3*CF!DK140)</f>
        <v>0.71588026390952986</v>
      </c>
      <c r="G140" s="10">
        <f>(1-$A$1)*('TR-E-gdp'!$A$3*CF!DL140)</f>
        <v>0.77362832018210204</v>
      </c>
      <c r="H140" s="10">
        <f>(1-$A$1)*('TR-E-gdp'!$A$3*CF!DM140)</f>
        <v>0.86579086647199621</v>
      </c>
      <c r="I140" s="10">
        <f>(1-$A$1)*('TR-E-gdp'!$A$3*CF!DN140)</f>
        <v>0.92051495889644963</v>
      </c>
      <c r="J140" s="10">
        <f>(1-$A$1)*('TR-E-gdp'!$A$3*CF!DO140)</f>
        <v>0.96162601008264426</v>
      </c>
      <c r="K140" s="10">
        <f>(1-$A$1)*('TR-E-gdp'!$A$3*CF!DP140)</f>
        <v>0.98906362504875744</v>
      </c>
      <c r="L140" s="10">
        <f>(1-$A$1)*('TR-E-gdp'!$A$3*CF!DQ140)</f>
        <v>1.002789998579422</v>
      </c>
      <c r="M140" s="10">
        <f>(1-$A$1)*('TR-E-gdp'!$A$3*CF!DR140)</f>
        <v>1.0027899985794217</v>
      </c>
      <c r="N140" s="10">
        <f>(1-$A$1)*('TR-E-gdp'!$A$3*CF!DS140)</f>
        <v>1.002789998579422</v>
      </c>
      <c r="O140" s="10">
        <f>(1-$A$1)*('TR-E-gdp'!$A$3*CF!DT140)</f>
        <v>1.0027899985794237</v>
      </c>
      <c r="P140" s="10">
        <f>(1-$A$1)*('TR-E-gdp'!$A$3*CF!DU140)</f>
        <v>1.0027899985794266</v>
      </c>
      <c r="Q140" s="10">
        <f>(1-$A$1)*('TR-E-gdp'!$A$3*CF!DV140)</f>
        <v>1.0027899985794291</v>
      </c>
      <c r="R140" s="10">
        <f>(1-$A$1)*('TR-E-gdp'!$A$3*CF!DW140)</f>
        <v>1.0027899985794291</v>
      </c>
      <c r="S140" s="10">
        <f>(1-$A$1)*('TR-E-gdp'!$A$3*CF!DX140)</f>
        <v>1.0027899985794293</v>
      </c>
      <c r="T140" s="10">
        <f>(1-$A$1)*('TR-E-gdp'!$A$3*CF!DY140)</f>
        <v>1.0027899985794291</v>
      </c>
      <c r="U140" s="10">
        <f>(1-$A$1)*('TR-E-gdp'!$A$3*CF!DZ140)</f>
        <v>1.0027899985794297</v>
      </c>
      <c r="V140" s="10">
        <f>(1-$A$1)*('TR-E-gdp'!$A$3*CF!EA140)</f>
        <v>1.002789998579428</v>
      </c>
      <c r="W140" s="10">
        <f t="shared" si="4"/>
        <v>0</v>
      </c>
      <c r="X140" s="10">
        <f t="shared" si="4"/>
        <v>0.12401302733013495</v>
      </c>
      <c r="Y140" s="10">
        <f t="shared" si="2"/>
        <v>0.24774746630123057</v>
      </c>
      <c r="Z140" s="10">
        <f t="shared" si="2"/>
        <v>0.35632299898416447</v>
      </c>
      <c r="AA140" s="10">
        <f t="shared" si="2"/>
        <v>0.44621231521550581</v>
      </c>
      <c r="AB140" s="10">
        <f t="shared" si="2"/>
        <v>0.51169551620882503</v>
      </c>
      <c r="AC140" s="10">
        <f t="shared" si="2"/>
        <v>0.5707114079193536</v>
      </c>
      <c r="AD140" s="10">
        <f t="shared" si="2"/>
        <v>0.62068334377322443</v>
      </c>
      <c r="AE140" s="10">
        <f t="shared" si="2"/>
        <v>0.66330117706190184</v>
      </c>
      <c r="AF140" s="10">
        <f t="shared" si="2"/>
        <v>0.69949700461599695</v>
      </c>
      <c r="AG140" s="10">
        <f t="shared" si="2"/>
        <v>0.7298263040123395</v>
      </c>
      <c r="AH140" s="10">
        <f t="shared" si="2"/>
        <v>0.75464118533661972</v>
      </c>
      <c r="AI140" s="10">
        <f t="shared" si="2"/>
        <v>0.77532025310685315</v>
      </c>
      <c r="AJ140" s="10">
        <f t="shared" si="2"/>
        <v>0.79281792583551247</v>
      </c>
      <c r="AK140" s="10">
        <f t="shared" si="2"/>
        <v>0.8078159310315064</v>
      </c>
      <c r="AL140" s="10">
        <f t="shared" si="2"/>
        <v>0.8208142022013678</v>
      </c>
      <c r="AM140" s="10">
        <f t="shared" si="2"/>
        <v>0.83218768947499666</v>
      </c>
      <c r="AN140" s="10">
        <f t="shared" si="2"/>
        <v>0.8422231194223162</v>
      </c>
      <c r="AO140" s="10">
        <f t="shared" ref="AO140:AQ191" si="5">+(AN140*AN$3+T140)/AO$3</f>
        <v>0.85114350159771135</v>
      </c>
      <c r="AP140" s="10">
        <f t="shared" si="5"/>
        <v>0.85912489617569654</v>
      </c>
      <c r="AQ140" s="10">
        <f t="shared" si="5"/>
        <v>0.86630815129588312</v>
      </c>
    </row>
    <row r="141" spans="1:43" x14ac:dyDescent="0.25">
      <c r="A141" s="1">
        <v>38168</v>
      </c>
      <c r="B141" s="10">
        <v>0</v>
      </c>
      <c r="C141" s="10">
        <f>(1-$A$1)*('TR-E-gdp'!$A$3*CF!DH141)</f>
        <v>0.10368250447035024</v>
      </c>
      <c r="D141" s="10">
        <f>(1-$A$1)*('TR-E-gdp'!$A$3*CF!DI141)</f>
        <v>0.30348566576476421</v>
      </c>
      <c r="E141" s="10">
        <f>(1-$A$1)*('TR-E-gdp'!$A$3*CF!DJ141)</f>
        <v>0.46513939787420144</v>
      </c>
      <c r="F141" s="10">
        <f>(1-$A$1)*('TR-E-gdp'!$A$3*CF!DK141)</f>
        <v>0.5689728715212985</v>
      </c>
      <c r="G141" s="10">
        <f>(1-$A$1)*('TR-E-gdp'!$A$3*CF!DL141)</f>
        <v>0.614153452028946</v>
      </c>
      <c r="H141" s="10">
        <f>(1-$A$1)*('TR-E-gdp'!$A$3*CF!DM141)</f>
        <v>0.6716969817030104</v>
      </c>
      <c r="I141" s="10">
        <f>(1-$A$1)*('TR-E-gdp'!$A$3*CF!DN141)</f>
        <v>0.71781821419998737</v>
      </c>
      <c r="J141" s="10">
        <f>(1-$A$1)*('TR-E-gdp'!$A$3*CF!DO141)</f>
        <v>0.75245781189153249</v>
      </c>
      <c r="K141" s="10">
        <f>(1-$A$1)*('TR-E-gdp'!$A$3*CF!DP141)</f>
        <v>0.7755725298888474</v>
      </c>
      <c r="L141" s="10">
        <f>(1-$A$1)*('TR-E-gdp'!$A$3*CF!DQ141)</f>
        <v>0.78713530464152781</v>
      </c>
      <c r="M141" s="10">
        <f>(1-$A$1)*('TR-E-gdp'!$A$3*CF!DR141)</f>
        <v>0.78713530464152803</v>
      </c>
      <c r="N141" s="10">
        <f>(1-$A$1)*('TR-E-gdp'!$A$3*CF!DS141)</f>
        <v>0.78713530464153147</v>
      </c>
      <c r="O141" s="10">
        <f>(1-$A$1)*('TR-E-gdp'!$A$3*CF!DT141)</f>
        <v>0.78713530464153103</v>
      </c>
      <c r="P141" s="10">
        <f>(1-$A$1)*('TR-E-gdp'!$A$3*CF!DU141)</f>
        <v>0.7871353046415327</v>
      </c>
      <c r="Q141" s="10">
        <f>(1-$A$1)*('TR-E-gdp'!$A$3*CF!DV141)</f>
        <v>0.78713530464153136</v>
      </c>
      <c r="R141" s="10">
        <f>(1-$A$1)*('TR-E-gdp'!$A$3*CF!DW141)</f>
        <v>0.78713530464153103</v>
      </c>
      <c r="S141" s="10">
        <f>(1-$A$1)*('TR-E-gdp'!$A$3*CF!DX141)</f>
        <v>0.78713530464152981</v>
      </c>
      <c r="T141" s="10">
        <f>(1-$A$1)*('TR-E-gdp'!$A$3*CF!DY141)</f>
        <v>0.78713530464152781</v>
      </c>
      <c r="U141" s="10">
        <f>(1-$A$1)*('TR-E-gdp'!$A$3*CF!DZ141)</f>
        <v>0.78713530464152948</v>
      </c>
      <c r="V141" s="10">
        <f>(1-$A$1)*('TR-E-gdp'!$A$3*CF!EA141)</f>
        <v>0.78713530464152803</v>
      </c>
      <c r="W141" s="10">
        <f t="shared" si="4"/>
        <v>0</v>
      </c>
      <c r="X141" s="10">
        <f t="shared" si="4"/>
        <v>0.10368250447035024</v>
      </c>
      <c r="Y141" s="10">
        <f t="shared" si="2"/>
        <v>0.20358408511755721</v>
      </c>
      <c r="Z141" s="10">
        <f t="shared" si="2"/>
        <v>0.29076918936977197</v>
      </c>
      <c r="AA141" s="10">
        <f t="shared" si="2"/>
        <v>0.36032010990765362</v>
      </c>
      <c r="AB141" s="10">
        <f t="shared" si="2"/>
        <v>0.41108677833191204</v>
      </c>
      <c r="AC141" s="10">
        <f t="shared" si="2"/>
        <v>0.45452181222709509</v>
      </c>
      <c r="AD141" s="10">
        <f t="shared" si="2"/>
        <v>0.49213558393750828</v>
      </c>
      <c r="AE141" s="10">
        <f t="shared" si="2"/>
        <v>0.52467586243176134</v>
      </c>
      <c r="AF141" s="10">
        <f t="shared" si="2"/>
        <v>0.55255326992699316</v>
      </c>
      <c r="AG141" s="10">
        <f t="shared" si="2"/>
        <v>0.57601147339844672</v>
      </c>
      <c r="AH141" s="10">
        <f t="shared" si="2"/>
        <v>0.59520454896599961</v>
      </c>
      <c r="AI141" s="10">
        <f t="shared" si="2"/>
        <v>0.61119877860562732</v>
      </c>
      <c r="AJ141" s="10">
        <f t="shared" si="2"/>
        <v>0.62473235753146605</v>
      </c>
      <c r="AK141" s="10">
        <f t="shared" si="2"/>
        <v>0.63633256803932792</v>
      </c>
      <c r="AL141" s="10">
        <f t="shared" si="2"/>
        <v>0.64638608381280815</v>
      </c>
      <c r="AM141" s="10">
        <f t="shared" si="2"/>
        <v>0.65518291011460328</v>
      </c>
      <c r="AN141" s="10">
        <f t="shared" si="2"/>
        <v>0.66294481567501062</v>
      </c>
      <c r="AO141" s="10">
        <f t="shared" si="5"/>
        <v>0.6698442872842616</v>
      </c>
      <c r="AP141" s="10">
        <f t="shared" si="5"/>
        <v>0.67601749872411776</v>
      </c>
      <c r="AQ141" s="10">
        <f t="shared" si="5"/>
        <v>0.68157338901998821</v>
      </c>
    </row>
    <row r="142" spans="1:43" x14ac:dyDescent="0.25">
      <c r="A142" s="1">
        <v>38260</v>
      </c>
      <c r="B142" s="10">
        <v>0</v>
      </c>
      <c r="C142" s="10">
        <f>(1-$A$1)*('TR-E-gdp'!$A$3*CF!DH142)</f>
        <v>0.14750562996758454</v>
      </c>
      <c r="D142" s="10">
        <f>(1-$A$1)*('TR-E-gdp'!$A$3*CF!DI142)</f>
        <v>0.31869708944855013</v>
      </c>
      <c r="E142" s="10">
        <f>(1-$A$1)*('TR-E-gdp'!$A$3*CF!DJ142)</f>
        <v>0.45723572088428238</v>
      </c>
      <c r="F142" s="10">
        <f>(1-$A$1)*('TR-E-gdp'!$A$3*CF!DK142)</f>
        <v>0.53765366412390658</v>
      </c>
      <c r="G142" s="10">
        <f>(1-$A$1)*('TR-E-gdp'!$A$3*CF!DL142)</f>
        <v>0.58303173214412451</v>
      </c>
      <c r="H142" s="10">
        <f>(1-$A$1)*('TR-E-gdp'!$A$3*CF!DM142)</f>
        <v>0.61693591254912372</v>
      </c>
      <c r="I142" s="10">
        <f>(1-$A$1)*('TR-E-gdp'!$A$3*CF!DN142)</f>
        <v>0.66312496502890794</v>
      </c>
      <c r="J142" s="10">
        <f>(1-$A$1)*('TR-E-gdp'!$A$3*CF!DO142)</f>
        <v>0.6978156799114007</v>
      </c>
      <c r="K142" s="10">
        <f>(1-$A$1)*('TR-E-gdp'!$A$3*CF!DP142)</f>
        <v>0.72096458830721777</v>
      </c>
      <c r="L142" s="10">
        <f>(1-$A$1)*('TR-E-gdp'!$A$3*CF!DQ142)</f>
        <v>0.73254448634954672</v>
      </c>
      <c r="M142" s="10">
        <f>(1-$A$1)*('TR-E-gdp'!$A$3*CF!DR142)</f>
        <v>0.73254448634954772</v>
      </c>
      <c r="N142" s="10">
        <f>(1-$A$1)*('TR-E-gdp'!$A$3*CF!DS142)</f>
        <v>0.73254448634954761</v>
      </c>
      <c r="O142" s="10">
        <f>(1-$A$1)*('TR-E-gdp'!$A$3*CF!DT142)</f>
        <v>0.73254448634954716</v>
      </c>
      <c r="P142" s="10">
        <f>(1-$A$1)*('TR-E-gdp'!$A$3*CF!DU142)</f>
        <v>0.73254448634954727</v>
      </c>
      <c r="Q142" s="10">
        <f>(1-$A$1)*('TR-E-gdp'!$A$3*CF!DV142)</f>
        <v>0.7325444863495485</v>
      </c>
      <c r="R142" s="10">
        <f>(1-$A$1)*('TR-E-gdp'!$A$3*CF!DW142)</f>
        <v>0.73254448634955027</v>
      </c>
      <c r="S142" s="10">
        <f>(1-$A$1)*('TR-E-gdp'!$A$3*CF!DX142)</f>
        <v>0.73254448634954905</v>
      </c>
      <c r="T142" s="10">
        <f>(1-$A$1)*('TR-E-gdp'!$A$3*CF!DY142)</f>
        <v>0.73254448634954716</v>
      </c>
      <c r="U142" s="10">
        <f>(1-$A$1)*('TR-E-gdp'!$A$3*CF!DZ142)</f>
        <v>0.73254448634954783</v>
      </c>
      <c r="V142" s="10">
        <f>(1-$A$1)*('TR-E-gdp'!$A$3*CF!EA142)</f>
        <v>0.7325444863495475</v>
      </c>
      <c r="W142" s="10">
        <f t="shared" si="4"/>
        <v>0</v>
      </c>
      <c r="X142" s="10">
        <f t="shared" si="4"/>
        <v>0.14750562996758454</v>
      </c>
      <c r="Y142" s="10">
        <f t="shared" si="2"/>
        <v>0.23310135970806733</v>
      </c>
      <c r="Z142" s="10">
        <f t="shared" si="2"/>
        <v>0.30781281343347233</v>
      </c>
      <c r="AA142" s="10">
        <f t="shared" si="2"/>
        <v>0.36527302610608092</v>
      </c>
      <c r="AB142" s="10">
        <f t="shared" si="2"/>
        <v>0.40882476731368966</v>
      </c>
      <c r="AC142" s="10">
        <f t="shared" si="2"/>
        <v>0.44350995818626199</v>
      </c>
      <c r="AD142" s="10">
        <f t="shared" si="2"/>
        <v>0.47488353059235422</v>
      </c>
      <c r="AE142" s="10">
        <f t="shared" si="2"/>
        <v>0.50275004925723499</v>
      </c>
      <c r="AF142" s="10">
        <f t="shared" si="2"/>
        <v>0.52699610915167749</v>
      </c>
      <c r="AG142" s="10">
        <f t="shared" si="2"/>
        <v>0.54755094687146444</v>
      </c>
      <c r="AH142" s="10">
        <f t="shared" si="2"/>
        <v>0.56436854136947201</v>
      </c>
      <c r="AI142" s="10">
        <f t="shared" si="2"/>
        <v>0.57838320345114491</v>
      </c>
      <c r="AJ142" s="10">
        <f t="shared" si="2"/>
        <v>0.59024176367409897</v>
      </c>
      <c r="AK142" s="10">
        <f t="shared" si="2"/>
        <v>0.60040624386520247</v>
      </c>
      <c r="AL142" s="10">
        <f t="shared" si="2"/>
        <v>0.6092154600308255</v>
      </c>
      <c r="AM142" s="10">
        <f t="shared" si="2"/>
        <v>0.61692352417574581</v>
      </c>
      <c r="AN142" s="10">
        <f t="shared" si="2"/>
        <v>0.62372475724479315</v>
      </c>
      <c r="AO142" s="10">
        <f t="shared" si="5"/>
        <v>0.62977029775061277</v>
      </c>
      <c r="AP142" s="10">
        <f t="shared" si="5"/>
        <v>0.63517946557160931</v>
      </c>
      <c r="AQ142" s="10">
        <f t="shared" si="5"/>
        <v>0.6400477166105063</v>
      </c>
    </row>
    <row r="143" spans="1:43" x14ac:dyDescent="0.25">
      <c r="A143" s="1">
        <v>38352</v>
      </c>
      <c r="B143" s="10">
        <v>0</v>
      </c>
      <c r="C143" s="10">
        <f>(1-$A$1)*('TR-E-gdp'!$A$3*CF!DH143)</f>
        <v>0.15595225924942796</v>
      </c>
      <c r="D143" s="10">
        <f>(1-$A$1)*('TR-E-gdp'!$A$3*CF!DI143)</f>
        <v>0.31858697966713218</v>
      </c>
      <c r="E143" s="10">
        <f>(1-$A$1)*('TR-E-gdp'!$A$3*CF!DJ143)</f>
        <v>0.45279349808920549</v>
      </c>
      <c r="F143" s="10">
        <f>(1-$A$1)*('TR-E-gdp'!$A$3*CF!DK143)</f>
        <v>0.54192358695924736</v>
      </c>
      <c r="G143" s="10">
        <f>(1-$A$1)*('TR-E-gdp'!$A$3*CF!DL143)</f>
        <v>0.6028044318554967</v>
      </c>
      <c r="H143" s="10">
        <f>(1-$A$1)*('TR-E-gdp'!$A$3*CF!DM143)</f>
        <v>0.65059541212155481</v>
      </c>
      <c r="I143" s="10">
        <f>(1-$A$1)*('TR-E-gdp'!$A$3*CF!DN143)</f>
        <v>0.6981314884196641</v>
      </c>
      <c r="J143" s="10">
        <f>(1-$A$1)*('TR-E-gdp'!$A$3*CF!DO143)</f>
        <v>0.73383529470870767</v>
      </c>
      <c r="K143" s="10">
        <f>(1-$A$1)*('TR-E-gdp'!$A$3*CF!DP143)</f>
        <v>0.75766085406459893</v>
      </c>
      <c r="L143" s="10">
        <f>(1-$A$1)*('TR-E-gdp'!$A$3*CF!DQ143)</f>
        <v>0.76957939198200154</v>
      </c>
      <c r="M143" s="10">
        <f>(1-$A$1)*('TR-E-gdp'!$A$3*CF!DR143)</f>
        <v>0.76957939198200287</v>
      </c>
      <c r="N143" s="10">
        <f>(1-$A$1)*('TR-E-gdp'!$A$3*CF!DS143)</f>
        <v>0.76957939198200287</v>
      </c>
      <c r="O143" s="10">
        <f>(1-$A$1)*('TR-E-gdp'!$A$3*CF!DT143)</f>
        <v>0.7695793919820022</v>
      </c>
      <c r="P143" s="10">
        <f>(1-$A$1)*('TR-E-gdp'!$A$3*CF!DU143)</f>
        <v>0.76957939198200342</v>
      </c>
      <c r="Q143" s="10">
        <f>(1-$A$1)*('TR-E-gdp'!$A$3*CF!DV143)</f>
        <v>0.76957939198200642</v>
      </c>
      <c r="R143" s="10">
        <f>(1-$A$1)*('TR-E-gdp'!$A$3*CF!DW143)</f>
        <v>0.76957939198200576</v>
      </c>
      <c r="S143" s="10">
        <f>(1-$A$1)*('TR-E-gdp'!$A$3*CF!DX143)</f>
        <v>0.76957939198200664</v>
      </c>
      <c r="T143" s="10">
        <f>(1-$A$1)*('TR-E-gdp'!$A$3*CF!DY143)</f>
        <v>0.76957939198200898</v>
      </c>
      <c r="U143" s="10">
        <f>(1-$A$1)*('TR-E-gdp'!$A$3*CF!DZ143)</f>
        <v>0.76957939198200964</v>
      </c>
      <c r="V143" s="10">
        <f>(1-$A$1)*('TR-E-gdp'!$A$3*CF!EA143)</f>
        <v>0.76957939198201142</v>
      </c>
      <c r="W143" s="10">
        <f t="shared" si="4"/>
        <v>0</v>
      </c>
      <c r="X143" s="10">
        <f t="shared" si="4"/>
        <v>0.15595225924942796</v>
      </c>
      <c r="Y143" s="10">
        <f t="shared" si="2"/>
        <v>0.23726961945828007</v>
      </c>
      <c r="Z143" s="10">
        <f t="shared" si="2"/>
        <v>0.30911091233525517</v>
      </c>
      <c r="AA143" s="10">
        <f t="shared" si="2"/>
        <v>0.36731408099125323</v>
      </c>
      <c r="AB143" s="10">
        <f t="shared" si="2"/>
        <v>0.41441215116410196</v>
      </c>
      <c r="AC143" s="10">
        <f t="shared" si="2"/>
        <v>0.45377602799034406</v>
      </c>
      <c r="AD143" s="10">
        <f t="shared" si="2"/>
        <v>0.48868395090881833</v>
      </c>
      <c r="AE143" s="10">
        <f t="shared" si="2"/>
        <v>0.51932786888380456</v>
      </c>
      <c r="AF143" s="10">
        <f t="shared" si="2"/>
        <v>0.54580931168167057</v>
      </c>
      <c r="AG143" s="10">
        <f t="shared" si="2"/>
        <v>0.56818631971170375</v>
      </c>
      <c r="AH143" s="10">
        <f t="shared" si="2"/>
        <v>0.58649478082718542</v>
      </c>
      <c r="AI143" s="10">
        <f t="shared" si="2"/>
        <v>0.60175183175675351</v>
      </c>
      <c r="AJ143" s="10">
        <f t="shared" si="2"/>
        <v>0.61466164408177271</v>
      </c>
      <c r="AK143" s="10">
        <f t="shared" si="2"/>
        <v>0.6257271975032177</v>
      </c>
      <c r="AL143" s="10">
        <f t="shared" si="2"/>
        <v>0.6353173438018036</v>
      </c>
      <c r="AM143" s="10">
        <f t="shared" si="2"/>
        <v>0.64370872181306626</v>
      </c>
      <c r="AN143" s="10">
        <f t="shared" si="2"/>
        <v>0.65111287888182745</v>
      </c>
      <c r="AO143" s="10">
        <f t="shared" si="5"/>
        <v>0.65769435183183755</v>
      </c>
      <c r="AP143" s="10">
        <f t="shared" si="5"/>
        <v>0.66358303815553088</v>
      </c>
      <c r="AQ143" s="10">
        <f t="shared" si="5"/>
        <v>0.66888285584685492</v>
      </c>
    </row>
    <row r="144" spans="1:43" x14ac:dyDescent="0.25">
      <c r="A144" s="1">
        <v>38442</v>
      </c>
      <c r="B144" s="10">
        <v>0</v>
      </c>
      <c r="C144" s="10">
        <f>(1-$A$1)*('TR-E-gdp'!$A$3*CF!DH144)</f>
        <v>0.19231278169476732</v>
      </c>
      <c r="D144" s="10">
        <f>(1-$A$1)*('TR-E-gdp'!$A$3*CF!DI144)</f>
        <v>0.34762772963999861</v>
      </c>
      <c r="E144" s="10">
        <f>(1-$A$1)*('TR-E-gdp'!$A$3*CF!DJ144)</f>
        <v>0.47861094710018348</v>
      </c>
      <c r="F144" s="10">
        <f>(1-$A$1)*('TR-E-gdp'!$A$3*CF!DK144)</f>
        <v>0.57741353370855164</v>
      </c>
      <c r="G144" s="10">
        <f>(1-$A$1)*('TR-E-gdp'!$A$3*CF!DL144)</f>
        <v>0.65462680599710088</v>
      </c>
      <c r="H144" s="10">
        <f>(1-$A$1)*('TR-E-gdp'!$A$3*CF!DM144)</f>
        <v>0.71701441644190034</v>
      </c>
      <c r="I144" s="10">
        <f>(1-$A$1)*('TR-E-gdp'!$A$3*CF!DN144)</f>
        <v>0.766448546155447</v>
      </c>
      <c r="J144" s="10">
        <f>(1-$A$1)*('TR-E-gdp'!$A$3*CF!DO144)</f>
        <v>0.80357995555397543</v>
      </c>
      <c r="K144" s="10">
        <f>(1-$A$1)*('TR-E-gdp'!$A$3*CF!DP144)</f>
        <v>0.82835905875158888</v>
      </c>
      <c r="L144" s="10">
        <f>(1-$A$1)*('TR-E-gdp'!$A$3*CF!DQ144)</f>
        <v>0.84075482102846011</v>
      </c>
      <c r="M144" s="10">
        <f>(1-$A$1)*('TR-E-gdp'!$A$3*CF!DR144)</f>
        <v>0.84075482102846177</v>
      </c>
      <c r="N144" s="10">
        <f>(1-$A$1)*('TR-E-gdp'!$A$3*CF!DS144)</f>
        <v>0.84075482102846211</v>
      </c>
      <c r="O144" s="10">
        <f>(1-$A$1)*('TR-E-gdp'!$A$3*CF!DT144)</f>
        <v>0.84075482102845933</v>
      </c>
      <c r="P144" s="10">
        <f>(1-$A$1)*('TR-E-gdp'!$A$3*CF!DU144)</f>
        <v>0.84075482102846044</v>
      </c>
      <c r="Q144" s="10">
        <f>(1-$A$1)*('TR-E-gdp'!$A$3*CF!DV144)</f>
        <v>0.84075482102846244</v>
      </c>
      <c r="R144" s="10">
        <f>(1-$A$1)*('TR-E-gdp'!$A$3*CF!DW144)</f>
        <v>0.84075482102846433</v>
      </c>
      <c r="S144" s="10">
        <f>(1-$A$1)*('TR-E-gdp'!$A$3*CF!DX144)</f>
        <v>0.84075482102846366</v>
      </c>
      <c r="T144" s="10">
        <f>(1-$A$1)*('TR-E-gdp'!$A$3*CF!DY144)</f>
        <v>0.84075482102846455</v>
      </c>
      <c r="U144" s="10">
        <f>(1-$A$1)*('TR-E-gdp'!$A$3*CF!DZ144)</f>
        <v>0.84075482102846366</v>
      </c>
      <c r="V144" s="10">
        <f>(1-$A$1)*('TR-E-gdp'!$A$3*CF!EA144)</f>
        <v>0.84075482102846244</v>
      </c>
      <c r="W144" s="10">
        <f t="shared" si="4"/>
        <v>0</v>
      </c>
      <c r="X144" s="10">
        <f t="shared" si="4"/>
        <v>0.19231278169476732</v>
      </c>
      <c r="Y144" s="10">
        <f t="shared" si="2"/>
        <v>0.26997025566738297</v>
      </c>
      <c r="Z144" s="10">
        <f t="shared" si="2"/>
        <v>0.33951715281164985</v>
      </c>
      <c r="AA144" s="10">
        <f t="shared" si="2"/>
        <v>0.39899124803587527</v>
      </c>
      <c r="AB144" s="10">
        <f t="shared" si="2"/>
        <v>0.45011835962812041</v>
      </c>
      <c r="AC144" s="10">
        <f t="shared" si="2"/>
        <v>0.49460103576375042</v>
      </c>
      <c r="AD144" s="10">
        <f t="shared" si="2"/>
        <v>0.53343639439113566</v>
      </c>
      <c r="AE144" s="10">
        <f t="shared" si="2"/>
        <v>0.56720433953649063</v>
      </c>
      <c r="AF144" s="10">
        <f t="shared" si="2"/>
        <v>0.59622153056039051</v>
      </c>
      <c r="AG144" s="10">
        <f t="shared" si="2"/>
        <v>0.62067485960719737</v>
      </c>
      <c r="AH144" s="10">
        <f t="shared" si="2"/>
        <v>0.64068212882731224</v>
      </c>
      <c r="AI144" s="10">
        <f t="shared" si="2"/>
        <v>0.65735485317740805</v>
      </c>
      <c r="AJ144" s="10">
        <f t="shared" si="2"/>
        <v>0.6714625430121044</v>
      </c>
      <c r="AK144" s="10">
        <f t="shared" si="2"/>
        <v>0.68355484858470117</v>
      </c>
      <c r="AL144" s="10">
        <f t="shared" si="2"/>
        <v>0.69403484674761851</v>
      </c>
      <c r="AM144" s="10">
        <f t="shared" si="2"/>
        <v>0.70320484514017134</v>
      </c>
      <c r="AN144" s="10">
        <f t="shared" si="2"/>
        <v>0.71129602019242377</v>
      </c>
      <c r="AO144" s="10">
        <f t="shared" si="5"/>
        <v>0.71848817579442614</v>
      </c>
      <c r="AP144" s="10">
        <f t="shared" si="5"/>
        <v>0.72492326238569127</v>
      </c>
      <c r="AQ144" s="10">
        <f t="shared" si="5"/>
        <v>0.73071484031782974</v>
      </c>
    </row>
    <row r="145" spans="1:43" x14ac:dyDescent="0.25">
      <c r="A145" s="1">
        <v>38533</v>
      </c>
      <c r="B145" s="10">
        <v>0</v>
      </c>
      <c r="C145" s="10">
        <f>(1-$A$1)*('TR-E-gdp'!$A$3*CF!DH145)</f>
        <v>0.14490290477530715</v>
      </c>
      <c r="D145" s="10">
        <f>(1-$A$1)*('TR-E-gdp'!$A$3*CF!DI145)</f>
        <v>0.30948972213996429</v>
      </c>
      <c r="E145" s="10">
        <f>(1-$A$1)*('TR-E-gdp'!$A$3*CF!DJ145)</f>
        <v>0.44385642007471121</v>
      </c>
      <c r="F145" s="10">
        <f>(1-$A$1)*('TR-E-gdp'!$A$3*CF!DK145)</f>
        <v>0.55234852468758477</v>
      </c>
      <c r="G145" s="10">
        <f>(1-$A$1)*('TR-E-gdp'!$A$3*CF!DL145)</f>
        <v>0.64392574921652235</v>
      </c>
      <c r="H145" s="10">
        <f>(1-$A$1)*('TR-E-gdp'!$A$3*CF!DM145)</f>
        <v>0.71438882753791721</v>
      </c>
      <c r="I145" s="10">
        <f>(1-$A$1)*('TR-E-gdp'!$A$3*CF!DN145)</f>
        <v>0.77072151951189083</v>
      </c>
      <c r="J145" s="10">
        <f>(1-$A$1)*('TR-E-gdp'!$A$3*CF!DO145)</f>
        <v>0.81304351739011604</v>
      </c>
      <c r="K145" s="10">
        <f>(1-$A$1)*('TR-E-gdp'!$A$3*CF!DP145)</f>
        <v>0.84129043230533385</v>
      </c>
      <c r="L145" s="10">
        <f>(1-$A$1)*('TR-E-gdp'!$A$3*CF!DQ145)</f>
        <v>0.85542195678379174</v>
      </c>
      <c r="M145" s="10">
        <f>(1-$A$1)*('TR-E-gdp'!$A$3*CF!DR145)</f>
        <v>0.85542195678379207</v>
      </c>
      <c r="N145" s="10">
        <f>(1-$A$1)*('TR-E-gdp'!$A$3*CF!DS145)</f>
        <v>0.8554219567837944</v>
      </c>
      <c r="O145" s="10">
        <f>(1-$A$1)*('TR-E-gdp'!$A$3*CF!DT145)</f>
        <v>0.85542195678379185</v>
      </c>
      <c r="P145" s="10">
        <f>(1-$A$1)*('TR-E-gdp'!$A$3*CF!DU145)</f>
        <v>0.85542195678379052</v>
      </c>
      <c r="Q145" s="10">
        <f>(1-$A$1)*('TR-E-gdp'!$A$3*CF!DV145)</f>
        <v>0.85542195678379129</v>
      </c>
      <c r="R145" s="10">
        <f>(1-$A$1)*('TR-E-gdp'!$A$3*CF!DW145)</f>
        <v>0.85542195678379451</v>
      </c>
      <c r="S145" s="10">
        <f>(1-$A$1)*('TR-E-gdp'!$A$3*CF!DX145)</f>
        <v>0.85542195678379473</v>
      </c>
      <c r="T145" s="10">
        <f>(1-$A$1)*('TR-E-gdp'!$A$3*CF!DY145)</f>
        <v>0.85542195678379618</v>
      </c>
      <c r="U145" s="10">
        <f>(1-$A$1)*('TR-E-gdp'!$A$3*CF!DZ145)</f>
        <v>0.85542195678379662</v>
      </c>
      <c r="V145" s="10">
        <f>(1-$A$1)*('TR-E-gdp'!$A$3*CF!EA145)</f>
        <v>0.85542195678379629</v>
      </c>
      <c r="W145" s="10">
        <f t="shared" si="4"/>
        <v>0</v>
      </c>
      <c r="X145" s="10">
        <f t="shared" si="4"/>
        <v>0.14490290477530715</v>
      </c>
      <c r="Y145" s="10">
        <f t="shared" si="2"/>
        <v>0.22719631345763572</v>
      </c>
      <c r="Z145" s="10">
        <f t="shared" si="2"/>
        <v>0.29941634899666086</v>
      </c>
      <c r="AA145" s="10">
        <f t="shared" si="2"/>
        <v>0.36264939291939186</v>
      </c>
      <c r="AB145" s="10">
        <f t="shared" si="2"/>
        <v>0.41890466417881794</v>
      </c>
      <c r="AC145" s="10">
        <f t="shared" si="2"/>
        <v>0.46815202473866785</v>
      </c>
      <c r="AD145" s="10">
        <f t="shared" si="2"/>
        <v>0.51137623827769974</v>
      </c>
      <c r="AE145" s="10">
        <f t="shared" si="2"/>
        <v>0.54908464816675173</v>
      </c>
      <c r="AF145" s="10">
        <f t="shared" si="2"/>
        <v>0.58155195751548305</v>
      </c>
      <c r="AG145" s="10">
        <f t="shared" si="2"/>
        <v>0.60893895744231386</v>
      </c>
      <c r="AH145" s="10">
        <f t="shared" si="2"/>
        <v>0.63134650283699378</v>
      </c>
      <c r="AI145" s="10">
        <f t="shared" si="2"/>
        <v>0.6500194573325605</v>
      </c>
      <c r="AJ145" s="10">
        <f t="shared" si="2"/>
        <v>0.66581964959803974</v>
      </c>
      <c r="AK145" s="10">
        <f t="shared" si="2"/>
        <v>0.67936267153987906</v>
      </c>
      <c r="AL145" s="10">
        <f t="shared" si="2"/>
        <v>0.69109995722280659</v>
      </c>
      <c r="AM145" s="10">
        <f t="shared" si="2"/>
        <v>0.70137008219536834</v>
      </c>
      <c r="AN145" s="10">
        <f t="shared" si="2"/>
        <v>0.71043195717115815</v>
      </c>
      <c r="AO145" s="10">
        <f t="shared" si="5"/>
        <v>0.71848695714963806</v>
      </c>
      <c r="AP145" s="10">
        <f t="shared" si="5"/>
        <v>0.72569406239354117</v>
      </c>
      <c r="AQ145" s="10">
        <f t="shared" si="5"/>
        <v>0.73218045711305391</v>
      </c>
    </row>
    <row r="146" spans="1:43" x14ac:dyDescent="0.25">
      <c r="A146" s="1">
        <v>38625</v>
      </c>
      <c r="B146" s="10">
        <v>0</v>
      </c>
      <c r="C146" s="10">
        <f>(1-$A$1)*('TR-E-gdp'!$A$3*CF!DH146)</f>
        <v>0.20373431464930161</v>
      </c>
      <c r="D146" s="10">
        <f>(1-$A$1)*('TR-E-gdp'!$A$3*CF!DI146)</f>
        <v>0.37683774416041699</v>
      </c>
      <c r="E146" s="10">
        <f>(1-$A$1)*('TR-E-gdp'!$A$3*CF!DJ146)</f>
        <v>0.51384045794588418</v>
      </c>
      <c r="F146" s="10">
        <f>(1-$A$1)*('TR-E-gdp'!$A$3*CF!DK146)</f>
        <v>0.63133700426612716</v>
      </c>
      <c r="G146" s="10">
        <f>(1-$A$1)*('TR-E-gdp'!$A$3*CF!DL146)</f>
        <v>0.73670291418482425</v>
      </c>
      <c r="H146" s="10">
        <f>(1-$A$1)*('TR-E-gdp'!$A$3*CF!DM146)</f>
        <v>0.8147267355846558</v>
      </c>
      <c r="I146" s="10">
        <f>(1-$A$1)*('TR-E-gdp'!$A$3*CF!DN146)</f>
        <v>0.87754813441522461</v>
      </c>
      <c r="J146" s="10">
        <f>(1-$A$1)*('TR-E-gdp'!$A$3*CF!DO146)</f>
        <v>0.92475394946416067</v>
      </c>
      <c r="K146" s="10">
        <f>(1-$A$1)*('TR-E-gdp'!$A$3*CF!DP146)</f>
        <v>0.95626443943851158</v>
      </c>
      <c r="L146" s="10">
        <f>(1-$A$1)*('TR-E-gdp'!$A$3*CF!DQ146)</f>
        <v>0.97202967741195967</v>
      </c>
      <c r="M146" s="10">
        <f>(1-$A$1)*('TR-E-gdp'!$A$3*CF!DR146)</f>
        <v>0.97202967741195967</v>
      </c>
      <c r="N146" s="10">
        <f>(1-$A$1)*('TR-E-gdp'!$A$3*CF!DS146)</f>
        <v>0.972029677411962</v>
      </c>
      <c r="O146" s="10">
        <f>(1-$A$1)*('TR-E-gdp'!$A$3*CF!DT146)</f>
        <v>0.97202967741195878</v>
      </c>
      <c r="P146" s="10">
        <f>(1-$A$1)*('TR-E-gdp'!$A$3*CF!DU146)</f>
        <v>0.97202967741195734</v>
      </c>
      <c r="Q146" s="10">
        <f>(1-$A$1)*('TR-E-gdp'!$A$3*CF!DV146)</f>
        <v>0.97202967741196011</v>
      </c>
      <c r="R146" s="10">
        <f>(1-$A$1)*('TR-E-gdp'!$A$3*CF!DW146)</f>
        <v>0.97202967741195923</v>
      </c>
      <c r="S146" s="10">
        <f>(1-$A$1)*('TR-E-gdp'!$A$3*CF!DX146)</f>
        <v>0.97202967741195945</v>
      </c>
      <c r="T146" s="10">
        <f>(1-$A$1)*('TR-E-gdp'!$A$3*CF!DY146)</f>
        <v>0.97202967741195967</v>
      </c>
      <c r="U146" s="10">
        <f>(1-$A$1)*('TR-E-gdp'!$A$3*CF!DZ146)</f>
        <v>0.97202967741195945</v>
      </c>
      <c r="V146" s="10">
        <f>(1-$A$1)*('TR-E-gdp'!$A$3*CF!EA146)</f>
        <v>0.97202967741196067</v>
      </c>
      <c r="W146" s="10">
        <f t="shared" si="4"/>
        <v>0</v>
      </c>
      <c r="X146" s="10">
        <f t="shared" si="4"/>
        <v>0.20373431464930161</v>
      </c>
      <c r="Y146" s="10">
        <f t="shared" si="2"/>
        <v>0.29028602940485931</v>
      </c>
      <c r="Z146" s="10">
        <f t="shared" si="2"/>
        <v>0.36480417225186762</v>
      </c>
      <c r="AA146" s="10">
        <f t="shared" si="2"/>
        <v>0.43143738025543255</v>
      </c>
      <c r="AB146" s="10">
        <f t="shared" si="2"/>
        <v>0.49249048704131082</v>
      </c>
      <c r="AC146" s="10">
        <f t="shared" si="2"/>
        <v>0.54619652846520161</v>
      </c>
      <c r="AD146" s="10">
        <f t="shared" si="2"/>
        <v>0.59353247217234784</v>
      </c>
      <c r="AE146" s="10">
        <f t="shared" si="2"/>
        <v>0.6349351568338244</v>
      </c>
      <c r="AF146" s="10">
        <f t="shared" si="2"/>
        <v>0.67063841045656736</v>
      </c>
      <c r="AG146" s="10">
        <f t="shared" ref="AG146:AN177" si="6">+(AF146*AF$3+L146)/AG$3</f>
        <v>0.70077753715210656</v>
      </c>
      <c r="AH146" s="10">
        <f t="shared" si="6"/>
        <v>0.72543682263027498</v>
      </c>
      <c r="AI146" s="10">
        <f t="shared" si="6"/>
        <v>0.74598622719541552</v>
      </c>
      <c r="AJ146" s="10">
        <f t="shared" si="6"/>
        <v>0.76337418490438036</v>
      </c>
      <c r="AK146" s="10">
        <f t="shared" si="6"/>
        <v>0.77827814865492151</v>
      </c>
      <c r="AL146" s="10">
        <f t="shared" si="6"/>
        <v>0.79119491723872415</v>
      </c>
      <c r="AM146" s="10">
        <f t="shared" si="6"/>
        <v>0.80249708974955125</v>
      </c>
      <c r="AN146" s="10">
        <f t="shared" si="6"/>
        <v>0.81246959490616344</v>
      </c>
      <c r="AO146" s="10">
        <f t="shared" si="5"/>
        <v>0.82133404393426324</v>
      </c>
      <c r="AP146" s="10">
        <f t="shared" si="5"/>
        <v>0.8292653930646684</v>
      </c>
      <c r="AQ146" s="10">
        <f t="shared" si="5"/>
        <v>0.836403607282033</v>
      </c>
    </row>
    <row r="147" spans="1:43" x14ac:dyDescent="0.25">
      <c r="A147" s="1">
        <v>38717</v>
      </c>
      <c r="B147" s="10">
        <v>0</v>
      </c>
      <c r="C147" s="10">
        <f>(1-$A$1)*('TR-E-gdp'!$A$3*CF!DH147)</f>
        <v>0.21668546220054061</v>
      </c>
      <c r="D147" s="10">
        <f>(1-$A$1)*('TR-E-gdp'!$A$3*CF!DI147)</f>
        <v>0.36593018499672902</v>
      </c>
      <c r="E147" s="10">
        <f>(1-$A$1)*('TR-E-gdp'!$A$3*CF!DJ147)</f>
        <v>0.51853386636990118</v>
      </c>
      <c r="F147" s="10">
        <f>(1-$A$1)*('TR-E-gdp'!$A$3*CF!DK147)</f>
        <v>0.64428382241835802</v>
      </c>
      <c r="G147" s="10">
        <f>(1-$A$1)*('TR-E-gdp'!$A$3*CF!DL147)</f>
        <v>0.75582714432404197</v>
      </c>
      <c r="H147" s="10">
        <f>(1-$A$1)*('TR-E-gdp'!$A$3*CF!DM147)</f>
        <v>0.84083387656510111</v>
      </c>
      <c r="I147" s="10">
        <f>(1-$A$1)*('TR-E-gdp'!$A$3*CF!DN147)</f>
        <v>0.91215295089409187</v>
      </c>
      <c r="J147" s="10">
        <f>(1-$A$1)*('TR-E-gdp'!$A$3*CF!DO147)</f>
        <v>0.96575781788368698</v>
      </c>
      <c r="K147" s="10">
        <f>(1-$A$1)*('TR-E-gdp'!$A$3*CF!DP147)</f>
        <v>1.001545830350673</v>
      </c>
      <c r="L147" s="10">
        <f>(1-$A$1)*('TR-E-gdp'!$A$3*CF!DQ147)</f>
        <v>1.0194527044494841</v>
      </c>
      <c r="M147" s="10">
        <f>(1-$A$1)*('TR-E-gdp'!$A$3*CF!DR147)</f>
        <v>1.0194527044494817</v>
      </c>
      <c r="N147" s="10">
        <f>(1-$A$1)*('TR-E-gdp'!$A$3*CF!DS147)</f>
        <v>1.0194527044494845</v>
      </c>
      <c r="O147" s="10">
        <f>(1-$A$1)*('TR-E-gdp'!$A$3*CF!DT147)</f>
        <v>1.0194527044494845</v>
      </c>
      <c r="P147" s="10">
        <f>(1-$A$1)*('TR-E-gdp'!$A$3*CF!DU147)</f>
        <v>1.0194527044494832</v>
      </c>
      <c r="Q147" s="10">
        <f>(1-$A$1)*('TR-E-gdp'!$A$3*CF!DV147)</f>
        <v>1.0194527044494832</v>
      </c>
      <c r="R147" s="10">
        <f>(1-$A$1)*('TR-E-gdp'!$A$3*CF!DW147)</f>
        <v>1.0194527044494828</v>
      </c>
      <c r="S147" s="10">
        <f>(1-$A$1)*('TR-E-gdp'!$A$3*CF!DX147)</f>
        <v>1.0194527044494841</v>
      </c>
      <c r="T147" s="10">
        <f>(1-$A$1)*('TR-E-gdp'!$A$3*CF!DY147)</f>
        <v>1.0194527044494837</v>
      </c>
      <c r="U147" s="10">
        <f>(1-$A$1)*('TR-E-gdp'!$A$3*CF!DZ147)</f>
        <v>1.0194527044494837</v>
      </c>
      <c r="V147" s="10">
        <f>(1-$A$1)*('TR-E-gdp'!$A$3*CF!EA147)</f>
        <v>1.0194527044494828</v>
      </c>
      <c r="W147" s="10">
        <f t="shared" si="4"/>
        <v>0</v>
      </c>
      <c r="X147" s="10">
        <f t="shared" si="4"/>
        <v>0.21668546220054061</v>
      </c>
      <c r="Y147" s="10">
        <f t="shared" ref="Y147:AF178" si="7">+(X147*X$3+D147)/Y$3</f>
        <v>0.29130782359863483</v>
      </c>
      <c r="Z147" s="10">
        <f t="shared" si="7"/>
        <v>0.36704983785572365</v>
      </c>
      <c r="AA147" s="10">
        <f t="shared" si="7"/>
        <v>0.43635833399638224</v>
      </c>
      <c r="AB147" s="10">
        <f t="shared" si="7"/>
        <v>0.50025209606191423</v>
      </c>
      <c r="AC147" s="10">
        <f t="shared" si="7"/>
        <v>0.55701572614577877</v>
      </c>
      <c r="AD147" s="10">
        <f t="shared" si="7"/>
        <v>0.60774961539553785</v>
      </c>
      <c r="AE147" s="10">
        <f t="shared" si="7"/>
        <v>0.65250064070655645</v>
      </c>
      <c r="AF147" s="10">
        <f t="shared" si="7"/>
        <v>0.69128343955590266</v>
      </c>
      <c r="AG147" s="10">
        <f t="shared" si="6"/>
        <v>0.72410036604526085</v>
      </c>
      <c r="AH147" s="10">
        <f t="shared" si="6"/>
        <v>0.75095057862746273</v>
      </c>
      <c r="AI147" s="10">
        <f t="shared" si="6"/>
        <v>0.77332575577929796</v>
      </c>
      <c r="AJ147" s="10">
        <f t="shared" si="6"/>
        <v>0.79225859798469689</v>
      </c>
      <c r="AK147" s="10">
        <f t="shared" si="6"/>
        <v>0.8084867484464674</v>
      </c>
      <c r="AL147" s="10">
        <f t="shared" si="6"/>
        <v>0.82255114551333508</v>
      </c>
      <c r="AM147" s="10">
        <f t="shared" si="6"/>
        <v>0.8348574929468443</v>
      </c>
      <c r="AN147" s="10">
        <f t="shared" si="6"/>
        <v>0.84571603479994084</v>
      </c>
      <c r="AO147" s="10">
        <f t="shared" si="5"/>
        <v>0.85536807200269316</v>
      </c>
      <c r="AP147" s="10">
        <f t="shared" si="5"/>
        <v>0.86400410528936644</v>
      </c>
      <c r="AQ147" s="10">
        <f t="shared" si="5"/>
        <v>0.87177653524737209</v>
      </c>
    </row>
    <row r="148" spans="1:43" x14ac:dyDescent="0.25">
      <c r="A148" s="1">
        <v>38807</v>
      </c>
      <c r="B148" s="10">
        <v>0</v>
      </c>
      <c r="C148" s="10">
        <f>(1-$A$1)*('TR-E-gdp'!$A$3*CF!DH148)</f>
        <v>0.42794448322892892</v>
      </c>
      <c r="D148" s="10">
        <f>(1-$A$1)*('TR-E-gdp'!$A$3*CF!DI148)</f>
        <v>0.57219264982046103</v>
      </c>
      <c r="E148" s="10">
        <f>(1-$A$1)*('TR-E-gdp'!$A$3*CF!DJ148)</f>
        <v>0.75793262565233255</v>
      </c>
      <c r="F148" s="10">
        <f>(1-$A$1)*('TR-E-gdp'!$A$3*CF!DK148)</f>
        <v>0.90732845216138169</v>
      </c>
      <c r="G148" s="10">
        <f>(1-$A$1)*('TR-E-gdp'!$A$3*CF!DL148)</f>
        <v>1.0383932520325734</v>
      </c>
      <c r="H148" s="10">
        <f>(1-$A$1)*('TR-E-gdp'!$A$3*CF!DM148)</f>
        <v>1.1415260971872914</v>
      </c>
      <c r="I148" s="10">
        <f>(1-$A$1)*('TR-E-gdp'!$A$3*CF!DN148)</f>
        <v>1.2303898017927222</v>
      </c>
      <c r="J148" s="10">
        <f>(1-$A$1)*('TR-E-gdp'!$A$3*CF!DO148)</f>
        <v>1.2972148076437364</v>
      </c>
      <c r="K148" s="10">
        <f>(1-$A$1)*('TR-E-gdp'!$A$3*CF!DP148)</f>
        <v>1.3418437187902845</v>
      </c>
      <c r="L148" s="10">
        <f>(1-$A$1)*('TR-E-gdp'!$A$3*CF!DQ148)</f>
        <v>1.3641779186296923</v>
      </c>
      <c r="M148" s="10">
        <f>(1-$A$1)*('TR-E-gdp'!$A$3*CF!DR148)</f>
        <v>1.3641779186296927</v>
      </c>
      <c r="N148" s="10">
        <f>(1-$A$1)*('TR-E-gdp'!$A$3*CF!DS148)</f>
        <v>1.3641779186296923</v>
      </c>
      <c r="O148" s="10">
        <f>(1-$A$1)*('TR-E-gdp'!$A$3*CF!DT148)</f>
        <v>1.3641779186296921</v>
      </c>
      <c r="P148" s="10">
        <f>(1-$A$1)*('TR-E-gdp'!$A$3*CF!DU148)</f>
        <v>1.3641779186296938</v>
      </c>
      <c r="Q148" s="10">
        <f>(1-$A$1)*('TR-E-gdp'!$A$3*CF!DV148)</f>
        <v>1.3641779186296923</v>
      </c>
      <c r="R148" s="10">
        <f>(1-$A$1)*('TR-E-gdp'!$A$3*CF!DW148)</f>
        <v>1.3641779186296914</v>
      </c>
      <c r="S148" s="10">
        <f>(1-$A$1)*('TR-E-gdp'!$A$3*CF!DX148)</f>
        <v>1.3641779186296878</v>
      </c>
      <c r="T148" s="10">
        <f>(1-$A$1)*('TR-E-gdp'!$A$3*CF!DY148)</f>
        <v>1.3641779186296856</v>
      </c>
      <c r="U148" s="10">
        <f>(1-$A$1)*('TR-E-gdp'!$A$3*CF!DZ148)</f>
        <v>1.3641779186296867</v>
      </c>
      <c r="V148" s="10">
        <f>(1-$A$1)*('TR-E-gdp'!$A$3*CF!EA148)</f>
        <v>1.3641779186296881</v>
      </c>
      <c r="W148" s="10">
        <f t="shared" si="4"/>
        <v>0</v>
      </c>
      <c r="X148" s="10">
        <f t="shared" si="4"/>
        <v>0.42794448322892892</v>
      </c>
      <c r="Y148" s="10">
        <f t="shared" si="7"/>
        <v>0.500068566524695</v>
      </c>
      <c r="Z148" s="10">
        <f t="shared" si="7"/>
        <v>0.58602325290057422</v>
      </c>
      <c r="AA148" s="10">
        <f t="shared" si="7"/>
        <v>0.66634955271577612</v>
      </c>
      <c r="AB148" s="10">
        <f t="shared" si="7"/>
        <v>0.74075829257913561</v>
      </c>
      <c r="AC148" s="10">
        <f t="shared" si="7"/>
        <v>0.80755292668049494</v>
      </c>
      <c r="AD148" s="10">
        <f t="shared" si="7"/>
        <v>0.86795819455367018</v>
      </c>
      <c r="AE148" s="10">
        <f t="shared" si="7"/>
        <v>0.92161527118992848</v>
      </c>
      <c r="AF148" s="10">
        <f t="shared" si="7"/>
        <v>0.9683073209233013</v>
      </c>
      <c r="AG148" s="10">
        <f t="shared" si="6"/>
        <v>1.0078943806939404</v>
      </c>
      <c r="AH148" s="10">
        <f t="shared" si="6"/>
        <v>1.0402837932335542</v>
      </c>
      <c r="AI148" s="10">
        <f t="shared" si="6"/>
        <v>1.0672749703498992</v>
      </c>
      <c r="AJ148" s="10">
        <f t="shared" si="6"/>
        <v>1.090113658679114</v>
      </c>
      <c r="AK148" s="10">
        <f t="shared" si="6"/>
        <v>1.1096896772470124</v>
      </c>
      <c r="AL148" s="10">
        <f t="shared" si="6"/>
        <v>1.1266555600058576</v>
      </c>
      <c r="AM148" s="10">
        <f t="shared" si="6"/>
        <v>1.1415007074198473</v>
      </c>
      <c r="AN148" s="10">
        <f t="shared" si="6"/>
        <v>1.1545993669027792</v>
      </c>
      <c r="AO148" s="10">
        <f t="shared" si="5"/>
        <v>1.1662426197764963</v>
      </c>
      <c r="AP148" s="10">
        <f t="shared" si="5"/>
        <v>1.176660267084559</v>
      </c>
      <c r="AQ148" s="10">
        <f t="shared" si="5"/>
        <v>1.1860361496618155</v>
      </c>
    </row>
    <row r="149" spans="1:43" x14ac:dyDescent="0.25">
      <c r="A149" s="1">
        <v>38898</v>
      </c>
      <c r="B149" s="10">
        <v>0</v>
      </c>
      <c r="C149" s="10">
        <f>(1-$A$1)*('TR-E-gdp'!$A$3*CF!DH149)</f>
        <v>0.39132841228147197</v>
      </c>
      <c r="D149" s="10">
        <f>(1-$A$1)*('TR-E-gdp'!$A$3*CF!DI149)</f>
        <v>0.53235082501666187</v>
      </c>
      <c r="E149" s="10">
        <f>(1-$A$1)*('TR-E-gdp'!$A$3*CF!DJ149)</f>
        <v>0.73660938792464403</v>
      </c>
      <c r="F149" s="10">
        <f>(1-$A$1)*('TR-E-gdp'!$A$3*CF!DK149)</f>
        <v>0.92039208535054795</v>
      </c>
      <c r="G149" s="10">
        <f>(1-$A$1)*('TR-E-gdp'!$A$3*CF!DL149)</f>
        <v>1.080945211917866</v>
      </c>
      <c r="H149" s="10">
        <f>(1-$A$1)*('TR-E-gdp'!$A$3*CF!DM149)</f>
        <v>1.1981365911683097</v>
      </c>
      <c r="I149" s="10">
        <f>(1-$A$1)*('TR-E-gdp'!$A$3*CF!DN149)</f>
        <v>1.2944522063223411</v>
      </c>
      <c r="J149" s="10">
        <f>(1-$A$1)*('TR-E-gdp'!$A$3*CF!DO149)</f>
        <v>1.3668966305538035</v>
      </c>
      <c r="K149" s="10">
        <f>(1-$A$1)*('TR-E-gdp'!$A$3*CF!DP149)</f>
        <v>1.4152854070027578</v>
      </c>
      <c r="L149" s="10">
        <f>(1-$A$1)*('TR-E-gdp'!$A$3*CF!DQ149)</f>
        <v>1.4395029407552062</v>
      </c>
      <c r="M149" s="10">
        <f>(1-$A$1)*('TR-E-gdp'!$A$3*CF!DR149)</f>
        <v>1.4395029407552065</v>
      </c>
      <c r="N149" s="10">
        <f>(1-$A$1)*('TR-E-gdp'!$A$3*CF!DS149)</f>
        <v>1.4395029407552069</v>
      </c>
      <c r="O149" s="10">
        <f>(1-$A$1)*('TR-E-gdp'!$A$3*CF!DT149)</f>
        <v>1.4395029407552076</v>
      </c>
      <c r="P149" s="10">
        <f>(1-$A$1)*('TR-E-gdp'!$A$3*CF!DU149)</f>
        <v>1.4395029407552082</v>
      </c>
      <c r="Q149" s="10">
        <f>(1-$A$1)*('TR-E-gdp'!$A$3*CF!DV149)</f>
        <v>1.4395029407552085</v>
      </c>
      <c r="R149" s="10">
        <f>(1-$A$1)*('TR-E-gdp'!$A$3*CF!DW149)</f>
        <v>1.4395029407552069</v>
      </c>
      <c r="S149" s="10">
        <f>(1-$A$1)*('TR-E-gdp'!$A$3*CF!DX149)</f>
        <v>1.4395029407552091</v>
      </c>
      <c r="T149" s="10">
        <f>(1-$A$1)*('TR-E-gdp'!$A$3*CF!DY149)</f>
        <v>1.4395029407552085</v>
      </c>
      <c r="U149" s="10">
        <f>(1-$A$1)*('TR-E-gdp'!$A$3*CF!DZ149)</f>
        <v>1.4395029407552093</v>
      </c>
      <c r="V149" s="10">
        <f>(1-$A$1)*('TR-E-gdp'!$A$3*CF!EA149)</f>
        <v>1.4395029407552085</v>
      </c>
      <c r="W149" s="10">
        <f t="shared" si="4"/>
        <v>0</v>
      </c>
      <c r="X149" s="10">
        <f t="shared" si="4"/>
        <v>0.39132841228147197</v>
      </c>
      <c r="Y149" s="10">
        <f t="shared" si="7"/>
        <v>0.46183961864906692</v>
      </c>
      <c r="Z149" s="10">
        <f t="shared" si="7"/>
        <v>0.55342954174092596</v>
      </c>
      <c r="AA149" s="10">
        <f t="shared" si="7"/>
        <v>0.64517017764333151</v>
      </c>
      <c r="AB149" s="10">
        <f t="shared" si="7"/>
        <v>0.73232518449823836</v>
      </c>
      <c r="AC149" s="10">
        <f t="shared" si="7"/>
        <v>0.80996041894325022</v>
      </c>
      <c r="AD149" s="10">
        <f t="shared" si="7"/>
        <v>0.87917353142597754</v>
      </c>
      <c r="AE149" s="10">
        <f t="shared" si="7"/>
        <v>0.94013891881695577</v>
      </c>
      <c r="AF149" s="10">
        <f t="shared" si="7"/>
        <v>0.99293297305982264</v>
      </c>
      <c r="AG149" s="10">
        <f t="shared" si="6"/>
        <v>1.0375899698293609</v>
      </c>
      <c r="AH149" s="10">
        <f t="shared" si="6"/>
        <v>1.0741275126408014</v>
      </c>
      <c r="AI149" s="10">
        <f t="shared" si="6"/>
        <v>1.1045754649836685</v>
      </c>
      <c r="AJ149" s="10">
        <f t="shared" si="6"/>
        <v>1.1303391169660946</v>
      </c>
      <c r="AK149" s="10">
        <f t="shared" si="6"/>
        <v>1.1524222472367456</v>
      </c>
      <c r="AL149" s="10">
        <f t="shared" si="6"/>
        <v>1.1715609601379764</v>
      </c>
      <c r="AM149" s="10">
        <f t="shared" si="6"/>
        <v>1.1883073339265533</v>
      </c>
      <c r="AN149" s="10">
        <f t="shared" si="6"/>
        <v>1.2030835460929448</v>
      </c>
      <c r="AO149" s="10">
        <f t="shared" si="5"/>
        <v>1.2162179569075149</v>
      </c>
      <c r="AP149" s="10">
        <f t="shared" si="5"/>
        <v>1.2279697981626567</v>
      </c>
      <c r="AQ149" s="10">
        <f t="shared" si="5"/>
        <v>1.2385464552922842</v>
      </c>
    </row>
    <row r="150" spans="1:43" x14ac:dyDescent="0.25">
      <c r="A150" s="1">
        <v>38990</v>
      </c>
      <c r="B150" s="10">
        <v>0</v>
      </c>
      <c r="C150" s="10">
        <f>(1-$A$1)*('TR-E-gdp'!$A$3*CF!DH150)</f>
        <v>0.32873949351965509</v>
      </c>
      <c r="D150" s="10">
        <f>(1-$A$1)*('TR-E-gdp'!$A$3*CF!DI150)</f>
        <v>0.45582625993300901</v>
      </c>
      <c r="E150" s="10">
        <f>(1-$A$1)*('TR-E-gdp'!$A$3*CF!DJ150)</f>
        <v>0.66878596069528895</v>
      </c>
      <c r="F150" s="10">
        <f>(1-$A$1)*('TR-E-gdp'!$A$3*CF!DK150)</f>
        <v>0.87821326769994446</v>
      </c>
      <c r="G150" s="10">
        <f>(1-$A$1)*('TR-E-gdp'!$A$3*CF!DL150)</f>
        <v>1.0607241071320361</v>
      </c>
      <c r="H150" s="10">
        <f>(1-$A$1)*('TR-E-gdp'!$A$3*CF!DM150)</f>
        <v>1.1856967193457786</v>
      </c>
      <c r="I150" s="10">
        <f>(1-$A$1)*('TR-E-gdp'!$A$3*CF!DN150)</f>
        <v>1.2843939638077666</v>
      </c>
      <c r="J150" s="10">
        <f>(1-$A$1)*('TR-E-gdp'!$A$3*CF!DO150)</f>
        <v>1.3586351122832538</v>
      </c>
      <c r="K150" s="10">
        <f>(1-$A$1)*('TR-E-gdp'!$A$3*CF!DP150)</f>
        <v>1.4082263861845343</v>
      </c>
      <c r="L150" s="10">
        <f>(1-$A$1)*('TR-E-gdp'!$A$3*CF!DQ150)</f>
        <v>1.4330463406899066</v>
      </c>
      <c r="M150" s="10">
        <f>(1-$A$1)*('TR-E-gdp'!$A$3*CF!DR150)</f>
        <v>1.4330463406899057</v>
      </c>
      <c r="N150" s="10">
        <f>(1-$A$1)*('TR-E-gdp'!$A$3*CF!DS150)</f>
        <v>1.4330463406899066</v>
      </c>
      <c r="O150" s="10">
        <f>(1-$A$1)*('TR-E-gdp'!$A$3*CF!DT150)</f>
        <v>1.4330463406899081</v>
      </c>
      <c r="P150" s="10">
        <f>(1-$A$1)*('TR-E-gdp'!$A$3*CF!DU150)</f>
        <v>1.4330463406899074</v>
      </c>
      <c r="Q150" s="10">
        <f>(1-$A$1)*('TR-E-gdp'!$A$3*CF!DV150)</f>
        <v>1.4330463406899061</v>
      </c>
      <c r="R150" s="10">
        <f>(1-$A$1)*('TR-E-gdp'!$A$3*CF!DW150)</f>
        <v>1.4330463406899074</v>
      </c>
      <c r="S150" s="10">
        <f>(1-$A$1)*('TR-E-gdp'!$A$3*CF!DX150)</f>
        <v>1.4330463406899088</v>
      </c>
      <c r="T150" s="10">
        <f>(1-$A$1)*('TR-E-gdp'!$A$3*CF!DY150)</f>
        <v>1.4330463406899105</v>
      </c>
      <c r="U150" s="10">
        <f>(1-$A$1)*('TR-E-gdp'!$A$3*CF!DZ150)</f>
        <v>1.4330463406899117</v>
      </c>
      <c r="V150" s="10">
        <f>(1-$A$1)*('TR-E-gdp'!$A$3*CF!EA150)</f>
        <v>1.4330463406899105</v>
      </c>
      <c r="W150" s="10">
        <f t="shared" si="4"/>
        <v>0</v>
      </c>
      <c r="X150" s="10">
        <f t="shared" si="4"/>
        <v>0.32873949351965509</v>
      </c>
      <c r="Y150" s="10">
        <f t="shared" si="7"/>
        <v>0.39228287672633205</v>
      </c>
      <c r="Z150" s="10">
        <f t="shared" si="7"/>
        <v>0.48445057138265102</v>
      </c>
      <c r="AA150" s="10">
        <f t="shared" si="7"/>
        <v>0.58289124546197435</v>
      </c>
      <c r="AB150" s="10">
        <f t="shared" si="7"/>
        <v>0.67845781779598668</v>
      </c>
      <c r="AC150" s="10">
        <f t="shared" si="7"/>
        <v>0.76299763472095206</v>
      </c>
      <c r="AD150" s="10">
        <f t="shared" si="7"/>
        <v>0.83748282459049694</v>
      </c>
      <c r="AE150" s="10">
        <f t="shared" si="7"/>
        <v>0.90262686055209151</v>
      </c>
      <c r="AF150" s="10">
        <f t="shared" si="7"/>
        <v>0.95880458562236293</v>
      </c>
      <c r="AG150" s="10">
        <f t="shared" si="6"/>
        <v>1.0062287611291172</v>
      </c>
      <c r="AH150" s="10">
        <f t="shared" si="6"/>
        <v>1.0450303592710071</v>
      </c>
      <c r="AI150" s="10">
        <f t="shared" si="6"/>
        <v>1.0773650243892485</v>
      </c>
      <c r="AJ150" s="10">
        <f t="shared" si="6"/>
        <v>1.1047251256431454</v>
      </c>
      <c r="AK150" s="10">
        <f t="shared" si="6"/>
        <v>1.1281766410036285</v>
      </c>
      <c r="AL150" s="10">
        <f t="shared" si="6"/>
        <v>1.1485012876493803</v>
      </c>
      <c r="AM150" s="10">
        <f t="shared" si="6"/>
        <v>1.1662853534644131</v>
      </c>
      <c r="AN150" s="10">
        <f t="shared" si="6"/>
        <v>1.1819771762423834</v>
      </c>
      <c r="AO150" s="10">
        <f t="shared" si="5"/>
        <v>1.1959254631561349</v>
      </c>
      <c r="AP150" s="10">
        <f t="shared" si="5"/>
        <v>1.2084055093421231</v>
      </c>
      <c r="AQ150" s="10">
        <f t="shared" si="5"/>
        <v>1.2196375509095125</v>
      </c>
    </row>
    <row r="151" spans="1:43" x14ac:dyDescent="0.25">
      <c r="A151" s="1">
        <v>39082</v>
      </c>
      <c r="B151" s="10">
        <v>0</v>
      </c>
      <c r="C151" s="10">
        <f>(1-$A$1)*('TR-E-gdp'!$A$3*CF!DH151)</f>
        <v>0.30982700522676437</v>
      </c>
      <c r="D151" s="10">
        <f>(1-$A$1)*('TR-E-gdp'!$A$3*CF!DI151)</f>
        <v>0.47912834721479541</v>
      </c>
      <c r="E151" s="10">
        <f>(1-$A$1)*('TR-E-gdp'!$A$3*CF!DJ151)</f>
        <v>0.71780567630818293</v>
      </c>
      <c r="F151" s="10">
        <f>(1-$A$1)*('TR-E-gdp'!$A$3*CF!DK151)</f>
        <v>0.92521848008967955</v>
      </c>
      <c r="G151" s="10">
        <f>(1-$A$1)*('TR-E-gdp'!$A$3*CF!DL151)</f>
        <v>1.0996891820742021</v>
      </c>
      <c r="H151" s="10">
        <f>(1-$A$1)*('TR-E-gdp'!$A$3*CF!DM151)</f>
        <v>1.2249662936489938</v>
      </c>
      <c r="I151" s="10">
        <f>(1-$A$1)*('TR-E-gdp'!$A$3*CF!DN151)</f>
        <v>1.3291854346559022</v>
      </c>
      <c r="J151" s="10">
        <f>(1-$A$1)*('TR-E-gdp'!$A$3*CF!DO151)</f>
        <v>1.4075927126528751</v>
      </c>
      <c r="K151" s="10">
        <f>(1-$A$1)*('TR-E-gdp'!$A$3*CF!DP151)</f>
        <v>1.4599724202196407</v>
      </c>
      <c r="L151" s="10">
        <f>(1-$A$1)*('TR-E-gdp'!$A$3*CF!DQ151)</f>
        <v>1.4861893491900935</v>
      </c>
      <c r="M151" s="10">
        <f>(1-$A$1)*('TR-E-gdp'!$A$3*CF!DR151)</f>
        <v>1.486189349190091</v>
      </c>
      <c r="N151" s="10">
        <f>(1-$A$1)*('TR-E-gdp'!$A$3*CF!DS151)</f>
        <v>1.4861893491900906</v>
      </c>
      <c r="O151" s="10">
        <f>(1-$A$1)*('TR-E-gdp'!$A$3*CF!DT151)</f>
        <v>1.4861893491900906</v>
      </c>
      <c r="P151" s="10">
        <f>(1-$A$1)*('TR-E-gdp'!$A$3*CF!DU151)</f>
        <v>1.4861893491900882</v>
      </c>
      <c r="Q151" s="10">
        <f>(1-$A$1)*('TR-E-gdp'!$A$3*CF!DV151)</f>
        <v>1.4861893491900886</v>
      </c>
      <c r="R151" s="10">
        <f>(1-$A$1)*('TR-E-gdp'!$A$3*CF!DW151)</f>
        <v>1.4861893491900902</v>
      </c>
      <c r="S151" s="10">
        <f>(1-$A$1)*('TR-E-gdp'!$A$3*CF!DX151)</f>
        <v>1.4861893491900899</v>
      </c>
      <c r="T151" s="10">
        <f>(1-$A$1)*('TR-E-gdp'!$A$3*CF!DY151)</f>
        <v>1.486189349190091</v>
      </c>
      <c r="U151" s="10">
        <f>(1-$A$1)*('TR-E-gdp'!$A$3*CF!DZ151)</f>
        <v>1.4861893491900908</v>
      </c>
      <c r="V151" s="10">
        <f>(1-$A$1)*('TR-E-gdp'!$A$3*CF!EA151)</f>
        <v>1.4861893491900895</v>
      </c>
      <c r="W151" s="10">
        <f t="shared" si="4"/>
        <v>0</v>
      </c>
      <c r="X151" s="10">
        <f t="shared" si="4"/>
        <v>0.30982700522676437</v>
      </c>
      <c r="Y151" s="10">
        <f t="shared" si="7"/>
        <v>0.39447767622077989</v>
      </c>
      <c r="Z151" s="10">
        <f t="shared" si="7"/>
        <v>0.50225367624991424</v>
      </c>
      <c r="AA151" s="10">
        <f t="shared" si="7"/>
        <v>0.60799487720985557</v>
      </c>
      <c r="AB151" s="10">
        <f t="shared" si="7"/>
        <v>0.70633373818272482</v>
      </c>
      <c r="AC151" s="10">
        <f t="shared" si="7"/>
        <v>0.79277249742710298</v>
      </c>
      <c r="AD151" s="10">
        <f t="shared" si="7"/>
        <v>0.86940291703121719</v>
      </c>
      <c r="AE151" s="10">
        <f t="shared" si="7"/>
        <v>0.93667664148392449</v>
      </c>
      <c r="AF151" s="10">
        <f t="shared" si="7"/>
        <v>0.99482061689900414</v>
      </c>
      <c r="AG151" s="10">
        <f t="shared" si="6"/>
        <v>1.043957490128113</v>
      </c>
      <c r="AH151" s="10">
        <f t="shared" si="6"/>
        <v>1.0841603864064746</v>
      </c>
      <c r="AI151" s="10">
        <f t="shared" si="6"/>
        <v>1.1176627999717761</v>
      </c>
      <c r="AJ151" s="10">
        <f t="shared" si="6"/>
        <v>1.1460109960654927</v>
      </c>
      <c r="AK151" s="10">
        <f t="shared" si="6"/>
        <v>1.1703094498601065</v>
      </c>
      <c r="AL151" s="10">
        <f t="shared" si="6"/>
        <v>1.1913681098154387</v>
      </c>
      <c r="AM151" s="10">
        <f t="shared" si="6"/>
        <v>1.2097944372763545</v>
      </c>
      <c r="AN151" s="10">
        <f t="shared" si="6"/>
        <v>1.2260529615065743</v>
      </c>
      <c r="AO151" s="10">
        <f t="shared" si="5"/>
        <v>1.2405049830445476</v>
      </c>
      <c r="AP151" s="10">
        <f t="shared" si="5"/>
        <v>1.2534357391574711</v>
      </c>
      <c r="AQ151" s="10">
        <f t="shared" si="5"/>
        <v>1.2650734196591018</v>
      </c>
    </row>
    <row r="152" spans="1:43" x14ac:dyDescent="0.25">
      <c r="A152" s="1">
        <v>39172</v>
      </c>
      <c r="B152" s="10">
        <v>0</v>
      </c>
      <c r="C152" s="10">
        <f>(1-$A$1)*('TR-E-gdp'!$A$3*CF!DH152)</f>
        <v>0.13196708859941134</v>
      </c>
      <c r="D152" s="10">
        <f>(1-$A$1)*('TR-E-gdp'!$A$3*CF!DI152)</f>
        <v>0.33189614741767909</v>
      </c>
      <c r="E152" s="10">
        <f>(1-$A$1)*('TR-E-gdp'!$A$3*CF!DJ152)</f>
        <v>0.58538609509548367</v>
      </c>
      <c r="F152" s="10">
        <f>(1-$A$1)*('TR-E-gdp'!$A$3*CF!DK152)</f>
        <v>0.78121819387999103</v>
      </c>
      <c r="G152" s="10">
        <f>(1-$A$1)*('TR-E-gdp'!$A$3*CF!DL152)</f>
        <v>0.93940178675943142</v>
      </c>
      <c r="H152" s="10">
        <f>(1-$A$1)*('TR-E-gdp'!$A$3*CF!DM152)</f>
        <v>1.0581871495010144</v>
      </c>
      <c r="I152" s="10">
        <f>(1-$A$1)*('TR-E-gdp'!$A$3*CF!DN152)</f>
        <v>1.1623969046261393</v>
      </c>
      <c r="J152" s="10">
        <f>(1-$A$1)*('TR-E-gdp'!$A$3*CF!DO152)</f>
        <v>1.2407987208068807</v>
      </c>
      <c r="K152" s="10">
        <f>(1-$A$1)*('TR-E-gdp'!$A$3*CF!DP152)</f>
        <v>1.2931754912468976</v>
      </c>
      <c r="L152" s="10">
        <f>(1-$A$1)*('TR-E-gdp'!$A$3*CF!DQ152)</f>
        <v>1.3193911280419033</v>
      </c>
      <c r="M152" s="10">
        <f>(1-$A$1)*('TR-E-gdp'!$A$3*CF!DR152)</f>
        <v>1.3193911280419026</v>
      </c>
      <c r="N152" s="10">
        <f>(1-$A$1)*('TR-E-gdp'!$A$3*CF!DS152)</f>
        <v>1.3193911280419008</v>
      </c>
      <c r="O152" s="10">
        <f>(1-$A$1)*('TR-E-gdp'!$A$3*CF!DT152)</f>
        <v>1.3193911280419004</v>
      </c>
      <c r="P152" s="10">
        <f>(1-$A$1)*('TR-E-gdp'!$A$3*CF!DU152)</f>
        <v>1.3193911280419008</v>
      </c>
      <c r="Q152" s="10">
        <f>(1-$A$1)*('TR-E-gdp'!$A$3*CF!DV152)</f>
        <v>1.3193911280419028</v>
      </c>
      <c r="R152" s="10">
        <f>(1-$A$1)*('TR-E-gdp'!$A$3*CF!DW152)</f>
        <v>1.3193911280419039</v>
      </c>
      <c r="S152" s="10">
        <f>(1-$A$1)*('TR-E-gdp'!$A$3*CF!DX152)</f>
        <v>1.3193911280419042</v>
      </c>
      <c r="T152" s="10">
        <f>(1-$A$1)*('TR-E-gdp'!$A$3*CF!DY152)</f>
        <v>1.3193911280419031</v>
      </c>
      <c r="U152" s="10">
        <f>(1-$A$1)*('TR-E-gdp'!$A$3*CF!DZ152)</f>
        <v>1.319391128041902</v>
      </c>
      <c r="V152" s="10">
        <f>(1-$A$1)*('TR-E-gdp'!$A$3*CF!EA152)</f>
        <v>1.3193911280419048</v>
      </c>
      <c r="W152" s="10">
        <f t="shared" si="4"/>
        <v>0</v>
      </c>
      <c r="X152" s="10">
        <f t="shared" si="4"/>
        <v>0.13196708859941134</v>
      </c>
      <c r="Y152" s="10">
        <f t="shared" si="7"/>
        <v>0.23193161800854523</v>
      </c>
      <c r="Z152" s="10">
        <f t="shared" si="7"/>
        <v>0.34974977703752469</v>
      </c>
      <c r="AA152" s="10">
        <f t="shared" si="7"/>
        <v>0.45761688124814126</v>
      </c>
      <c r="AB152" s="10">
        <f t="shared" si="7"/>
        <v>0.55397386235039936</v>
      </c>
      <c r="AC152" s="10">
        <f t="shared" si="7"/>
        <v>0.63800941020883517</v>
      </c>
      <c r="AD152" s="10">
        <f t="shared" si="7"/>
        <v>0.71292190941130718</v>
      </c>
      <c r="AE152" s="10">
        <f t="shared" si="7"/>
        <v>0.77890651083575391</v>
      </c>
      <c r="AF152" s="10">
        <f t="shared" si="7"/>
        <v>0.8360475086592144</v>
      </c>
      <c r="AG152" s="10">
        <f t="shared" si="6"/>
        <v>0.8843818705974833</v>
      </c>
      <c r="AH152" s="10">
        <f t="shared" si="6"/>
        <v>0.92392816672879408</v>
      </c>
      <c r="AI152" s="10">
        <f t="shared" si="6"/>
        <v>0.95688341350488626</v>
      </c>
      <c r="AJ152" s="10">
        <f t="shared" si="6"/>
        <v>0.98476862231542583</v>
      </c>
      <c r="AK152" s="10">
        <f t="shared" si="6"/>
        <v>1.0086702298673169</v>
      </c>
      <c r="AL152" s="10">
        <f t="shared" si="6"/>
        <v>1.0293849564122894</v>
      </c>
      <c r="AM152" s="10">
        <f t="shared" si="6"/>
        <v>1.0475103421391403</v>
      </c>
      <c r="AN152" s="10">
        <f t="shared" si="6"/>
        <v>1.0635033295451852</v>
      </c>
      <c r="AO152" s="10">
        <f t="shared" si="5"/>
        <v>1.0777193183505585</v>
      </c>
      <c r="AP152" s="10">
        <f t="shared" si="5"/>
        <v>1.0904388872816819</v>
      </c>
      <c r="AQ152" s="10">
        <f t="shared" si="5"/>
        <v>1.1018864993196931</v>
      </c>
    </row>
    <row r="153" spans="1:43" x14ac:dyDescent="0.25">
      <c r="A153" s="1">
        <v>39263</v>
      </c>
      <c r="B153" s="10">
        <v>0</v>
      </c>
      <c r="C153" s="10">
        <f>(1-$A$1)*('TR-E-gdp'!$A$3*CF!DH153)</f>
        <v>0.11329514886242877</v>
      </c>
      <c r="D153" s="10">
        <f>(1-$A$1)*('TR-E-gdp'!$A$3*CF!DI153)</f>
        <v>0.25433745553294768</v>
      </c>
      <c r="E153" s="10">
        <f>(1-$A$1)*('TR-E-gdp'!$A$3*CF!DJ153)</f>
        <v>0.48114116904609006</v>
      </c>
      <c r="F153" s="10">
        <f>(1-$A$1)*('TR-E-gdp'!$A$3*CF!DK153)</f>
        <v>0.66894094402804183</v>
      </c>
      <c r="G153" s="10">
        <f>(1-$A$1)*('TR-E-gdp'!$A$3*CF!DL153)</f>
        <v>0.82518995006134088</v>
      </c>
      <c r="H153" s="10">
        <f>(1-$A$1)*('TR-E-gdp'!$A$3*CF!DM153)</f>
        <v>0.93736328664699187</v>
      </c>
      <c r="I153" s="10">
        <f>(1-$A$1)*('TR-E-gdp'!$A$3*CF!DN153)</f>
        <v>1.0256796020135777</v>
      </c>
      <c r="J153" s="10">
        <f>(1-$A$1)*('TR-E-gdp'!$A$3*CF!DO153)</f>
        <v>1.0920933278817175</v>
      </c>
      <c r="K153" s="10">
        <f>(1-$A$1)*('TR-E-gdp'!$A$3*CF!DP153)</f>
        <v>1.1364477240468367</v>
      </c>
      <c r="L153" s="10">
        <f>(1-$A$1)*('TR-E-gdp'!$A$3*CF!DQ153)</f>
        <v>1.158644584276203</v>
      </c>
      <c r="M153" s="10">
        <f>(1-$A$1)*('TR-E-gdp'!$A$3*CF!DR153)</f>
        <v>1.1586445842762036</v>
      </c>
      <c r="N153" s="10">
        <f>(1-$A$1)*('TR-E-gdp'!$A$3*CF!DS153)</f>
        <v>1.1586445842762045</v>
      </c>
      <c r="O153" s="10">
        <f>(1-$A$1)*('TR-E-gdp'!$A$3*CF!DT153)</f>
        <v>1.1586445842762072</v>
      </c>
      <c r="P153" s="10">
        <f>(1-$A$1)*('TR-E-gdp'!$A$3*CF!DU153)</f>
        <v>1.1586445842762061</v>
      </c>
      <c r="Q153" s="10">
        <f>(1-$A$1)*('TR-E-gdp'!$A$3*CF!DV153)</f>
        <v>1.158644584276207</v>
      </c>
      <c r="R153" s="10">
        <f>(1-$A$1)*('TR-E-gdp'!$A$3*CF!DW153)</f>
        <v>1.1586445842762063</v>
      </c>
      <c r="S153" s="10">
        <f>(1-$A$1)*('TR-E-gdp'!$A$3*CF!DX153)</f>
        <v>1.1586445842762079</v>
      </c>
      <c r="T153" s="10">
        <f>(1-$A$1)*('TR-E-gdp'!$A$3*CF!DY153)</f>
        <v>1.1586445842762099</v>
      </c>
      <c r="U153" s="10">
        <f>(1-$A$1)*('TR-E-gdp'!$A$3*CF!DZ153)</f>
        <v>1.1586445842762092</v>
      </c>
      <c r="V153" s="10">
        <f>(1-$A$1)*('TR-E-gdp'!$A$3*CF!EA153)</f>
        <v>1.1586445842762081</v>
      </c>
      <c r="W153" s="10">
        <f t="shared" si="4"/>
        <v>0</v>
      </c>
      <c r="X153" s="10">
        <f t="shared" si="4"/>
        <v>0.11329514886242877</v>
      </c>
      <c r="Y153" s="10">
        <f t="shared" si="7"/>
        <v>0.18381630219768821</v>
      </c>
      <c r="Z153" s="10">
        <f t="shared" si="7"/>
        <v>0.28292459114715546</v>
      </c>
      <c r="AA153" s="10">
        <f t="shared" si="7"/>
        <v>0.37942867936737706</v>
      </c>
      <c r="AB153" s="10">
        <f t="shared" si="7"/>
        <v>0.46858093350616981</v>
      </c>
      <c r="AC153" s="10">
        <f t="shared" si="7"/>
        <v>0.54671132569630687</v>
      </c>
      <c r="AD153" s="10">
        <f t="shared" si="7"/>
        <v>0.61513536517020273</v>
      </c>
      <c r="AE153" s="10">
        <f t="shared" si="7"/>
        <v>0.67475511050914205</v>
      </c>
      <c r="AF153" s="10">
        <f t="shared" si="7"/>
        <v>0.7260542897911082</v>
      </c>
      <c r="AG153" s="10">
        <f t="shared" si="6"/>
        <v>0.76931331923961765</v>
      </c>
      <c r="AH153" s="10">
        <f t="shared" si="6"/>
        <v>0.80470707060657998</v>
      </c>
      <c r="AI153" s="10">
        <f t="shared" si="6"/>
        <v>0.83420186341238212</v>
      </c>
      <c r="AJ153" s="10">
        <f t="shared" si="6"/>
        <v>0.85915899578652244</v>
      </c>
      <c r="AK153" s="10">
        <f t="shared" si="6"/>
        <v>0.88055082353578562</v>
      </c>
      <c r="AL153" s="10">
        <f t="shared" si="6"/>
        <v>0.89909040758514702</v>
      </c>
      <c r="AM153" s="10">
        <f t="shared" si="6"/>
        <v>0.91531254362833825</v>
      </c>
      <c r="AN153" s="10">
        <f t="shared" si="6"/>
        <v>0.92962619307821293</v>
      </c>
      <c r="AO153" s="10">
        <f t="shared" si="5"/>
        <v>0.94234943703365714</v>
      </c>
      <c r="AP153" s="10">
        <f t="shared" si="5"/>
        <v>0.95373339215168629</v>
      </c>
      <c r="AQ153" s="10">
        <f t="shared" si="5"/>
        <v>0.96397895175791226</v>
      </c>
    </row>
    <row r="154" spans="1:43" x14ac:dyDescent="0.25">
      <c r="A154" s="1">
        <v>39355</v>
      </c>
      <c r="B154" s="10">
        <v>0</v>
      </c>
      <c r="C154" s="10">
        <f>(1-$A$1)*('TR-E-gdp'!$A$3*CF!DH154)</f>
        <v>9.7187643285459008E-2</v>
      </c>
      <c r="D154" s="10">
        <f>(1-$A$1)*('TR-E-gdp'!$A$3*CF!DI154)</f>
        <v>0.18655992572218869</v>
      </c>
      <c r="E154" s="10">
        <f>(1-$A$1)*('TR-E-gdp'!$A$3*CF!DJ154)</f>
        <v>0.39329875258830549</v>
      </c>
      <c r="F154" s="10">
        <f>(1-$A$1)*('TR-E-gdp'!$A$3*CF!DK154)</f>
        <v>0.57887117160552259</v>
      </c>
      <c r="G154" s="10">
        <f>(1-$A$1)*('TR-E-gdp'!$A$3*CF!DL154)</f>
        <v>0.73818732824617039</v>
      </c>
      <c r="H154" s="10">
        <f>(1-$A$1)*('TR-E-gdp'!$A$3*CF!DM154)</f>
        <v>0.8479707589122234</v>
      </c>
      <c r="I154" s="10">
        <f>(1-$A$1)*('TR-E-gdp'!$A$3*CF!DN154)</f>
        <v>0.92386228162711859</v>
      </c>
      <c r="J154" s="10">
        <f>(1-$A$1)*('TR-E-gdp'!$A$3*CF!DO154)</f>
        <v>0.98091173401828358</v>
      </c>
      <c r="K154" s="10">
        <f>(1-$A$1)*('TR-E-gdp'!$A$3*CF!DP154)</f>
        <v>1.0190029292214513</v>
      </c>
      <c r="L154" s="10">
        <f>(1-$A$1)*('TR-E-gdp'!$A$3*CF!DQ154)</f>
        <v>1.0380630946929963</v>
      </c>
      <c r="M154" s="10">
        <f>(1-$A$1)*('TR-E-gdp'!$A$3*CF!DR154)</f>
        <v>1.0380630946929967</v>
      </c>
      <c r="N154" s="10">
        <f>(1-$A$1)*('TR-E-gdp'!$A$3*CF!DS154)</f>
        <v>1.0380630946929992</v>
      </c>
      <c r="O154" s="10">
        <f>(1-$A$1)*('TR-E-gdp'!$A$3*CF!DT154)</f>
        <v>1.0380630946929961</v>
      </c>
      <c r="P154" s="10">
        <f>(1-$A$1)*('TR-E-gdp'!$A$3*CF!DU154)</f>
        <v>1.0380630946929961</v>
      </c>
      <c r="Q154" s="10">
        <f>(1-$A$1)*('TR-E-gdp'!$A$3*CF!DV154)</f>
        <v>1.0380630946929963</v>
      </c>
      <c r="R154" s="10">
        <f>(1-$A$1)*('TR-E-gdp'!$A$3*CF!DW154)</f>
        <v>1.0380630946929987</v>
      </c>
      <c r="S154" s="10">
        <f>(1-$A$1)*('TR-E-gdp'!$A$3*CF!DX154)</f>
        <v>1.0380630946929963</v>
      </c>
      <c r="T154" s="10">
        <f>(1-$A$1)*('TR-E-gdp'!$A$3*CF!DY154)</f>
        <v>1.0380630946929958</v>
      </c>
      <c r="U154" s="10">
        <f>(1-$A$1)*('TR-E-gdp'!$A$3*CF!DZ154)</f>
        <v>1.0380630946929976</v>
      </c>
      <c r="V154" s="10">
        <f>(1-$A$1)*('TR-E-gdp'!$A$3*CF!EA154)</f>
        <v>1.0380630946929976</v>
      </c>
      <c r="W154" s="10">
        <f t="shared" si="4"/>
        <v>0</v>
      </c>
      <c r="X154" s="10">
        <f t="shared" si="4"/>
        <v>9.7187643285459008E-2</v>
      </c>
      <c r="Y154" s="10">
        <f t="shared" si="7"/>
        <v>0.14187378450382385</v>
      </c>
      <c r="Z154" s="10">
        <f t="shared" si="7"/>
        <v>0.22568210719865109</v>
      </c>
      <c r="AA154" s="10">
        <f t="shared" si="7"/>
        <v>0.31397937330036896</v>
      </c>
      <c r="AB154" s="10">
        <f t="shared" si="7"/>
        <v>0.39882096428952923</v>
      </c>
      <c r="AC154" s="10">
        <f t="shared" si="7"/>
        <v>0.47367926339331162</v>
      </c>
      <c r="AD154" s="10">
        <f t="shared" si="7"/>
        <v>0.5379911231409984</v>
      </c>
      <c r="AE154" s="10">
        <f t="shared" si="7"/>
        <v>0.59335619950065899</v>
      </c>
      <c r="AF154" s="10">
        <f t="shared" si="7"/>
        <v>0.64065028058074702</v>
      </c>
      <c r="AG154" s="10">
        <f t="shared" si="6"/>
        <v>0.68039156199197193</v>
      </c>
      <c r="AH154" s="10">
        <f t="shared" si="6"/>
        <v>0.7129071558738832</v>
      </c>
      <c r="AI154" s="10">
        <f t="shared" si="6"/>
        <v>0.74000348410880956</v>
      </c>
      <c r="AJ154" s="10">
        <f t="shared" si="6"/>
        <v>0.76293114646143922</v>
      </c>
      <c r="AK154" s="10">
        <f t="shared" si="6"/>
        <v>0.78258342847797902</v>
      </c>
      <c r="AL154" s="10">
        <f t="shared" si="6"/>
        <v>0.79961540622564675</v>
      </c>
      <c r="AM154" s="10">
        <f t="shared" si="6"/>
        <v>0.81451838675485633</v>
      </c>
      <c r="AN154" s="10">
        <f t="shared" si="6"/>
        <v>0.82766807545709986</v>
      </c>
      <c r="AO154" s="10">
        <f t="shared" si="5"/>
        <v>0.83935668763687188</v>
      </c>
      <c r="AP154" s="10">
        <f t="shared" si="5"/>
        <v>0.84981491958719435</v>
      </c>
      <c r="AQ154" s="10">
        <f t="shared" si="5"/>
        <v>0.8592273283424845</v>
      </c>
    </row>
    <row r="155" spans="1:43" x14ac:dyDescent="0.25">
      <c r="A155" s="1">
        <v>39447</v>
      </c>
      <c r="B155" s="10">
        <v>0</v>
      </c>
      <c r="C155" s="10">
        <f>(1-$A$1)*('TR-E-gdp'!$A$3*CF!DH155)</f>
        <v>6.0295766504663222E-2</v>
      </c>
      <c r="D155" s="10">
        <f>(1-$A$1)*('TR-E-gdp'!$A$3*CF!DI155)</f>
        <v>0.13030070164220145</v>
      </c>
      <c r="E155" s="10">
        <f>(1-$A$1)*('TR-E-gdp'!$A$3*CF!DJ155)</f>
        <v>0.31891363539525025</v>
      </c>
      <c r="F155" s="10">
        <f>(1-$A$1)*('TR-E-gdp'!$A$3*CF!DK155)</f>
        <v>0.49982151284003073</v>
      </c>
      <c r="G155" s="10">
        <f>(1-$A$1)*('TR-E-gdp'!$A$3*CF!DL155)</f>
        <v>0.6524311067602494</v>
      </c>
      <c r="H155" s="10">
        <f>(1-$A$1)*('TR-E-gdp'!$A$3*CF!DM155)</f>
        <v>0.76418097829878306</v>
      </c>
      <c r="I155" s="10">
        <f>(1-$A$1)*('TR-E-gdp'!$A$3*CF!DN155)</f>
        <v>0.84215020040162059</v>
      </c>
      <c r="J155" s="10">
        <f>(1-$A$1)*('TR-E-gdp'!$A$3*CF!DO155)</f>
        <v>0.90076565361491978</v>
      </c>
      <c r="K155" s="10">
        <f>(1-$A$1)*('TR-E-gdp'!$A$3*CF!DP155)</f>
        <v>0.93990429143118515</v>
      </c>
      <c r="L155" s="10">
        <f>(1-$A$1)*('TR-E-gdp'!$A$3*CF!DQ155)</f>
        <v>0.95948903974688249</v>
      </c>
      <c r="M155" s="10">
        <f>(1-$A$1)*('TR-E-gdp'!$A$3*CF!DR155)</f>
        <v>0.95948903974688338</v>
      </c>
      <c r="N155" s="10">
        <f>(1-$A$1)*('TR-E-gdp'!$A$3*CF!DS155)</f>
        <v>0.95948903974688426</v>
      </c>
      <c r="O155" s="10">
        <f>(1-$A$1)*('TR-E-gdp'!$A$3*CF!DT155)</f>
        <v>0.95948903974688637</v>
      </c>
      <c r="P155" s="10">
        <f>(1-$A$1)*('TR-E-gdp'!$A$3*CF!DU155)</f>
        <v>0.95948903974688637</v>
      </c>
      <c r="Q155" s="10">
        <f>(1-$A$1)*('TR-E-gdp'!$A$3*CF!DV155)</f>
        <v>0.9594890397468866</v>
      </c>
      <c r="R155" s="10">
        <f>(1-$A$1)*('TR-E-gdp'!$A$3*CF!DW155)</f>
        <v>0.95948903974688549</v>
      </c>
      <c r="S155" s="10">
        <f>(1-$A$1)*('TR-E-gdp'!$A$3*CF!DX155)</f>
        <v>0.95948903974688593</v>
      </c>
      <c r="T155" s="10">
        <f>(1-$A$1)*('TR-E-gdp'!$A$3*CF!DY155)</f>
        <v>0.95948903974688637</v>
      </c>
      <c r="U155" s="10">
        <f>(1-$A$1)*('TR-E-gdp'!$A$3*CF!DZ155)</f>
        <v>0.95948903974688637</v>
      </c>
      <c r="V155" s="10">
        <f>(1-$A$1)*('TR-E-gdp'!$A$3*CF!EA155)</f>
        <v>0.95948903974688826</v>
      </c>
      <c r="W155" s="10">
        <f t="shared" si="4"/>
        <v>0</v>
      </c>
      <c r="X155" s="10">
        <f t="shared" si="4"/>
        <v>6.0295766504663222E-2</v>
      </c>
      <c r="Y155" s="10">
        <f t="shared" si="7"/>
        <v>9.5298234073432339E-2</v>
      </c>
      <c r="Z155" s="10">
        <f t="shared" si="7"/>
        <v>0.16983670118070496</v>
      </c>
      <c r="AA155" s="10">
        <f t="shared" si="7"/>
        <v>0.25233290409553644</v>
      </c>
      <c r="AB155" s="10">
        <f t="shared" si="7"/>
        <v>0.33235254462847907</v>
      </c>
      <c r="AC155" s="10">
        <f t="shared" si="7"/>
        <v>0.40432395024019635</v>
      </c>
      <c r="AD155" s="10">
        <f t="shared" si="7"/>
        <v>0.46687055740611416</v>
      </c>
      <c r="AE155" s="10">
        <f t="shared" si="7"/>
        <v>0.52110744443221479</v>
      </c>
      <c r="AF155" s="10">
        <f t="shared" si="7"/>
        <v>0.56764042743210041</v>
      </c>
      <c r="AG155" s="10">
        <f t="shared" si="6"/>
        <v>0.60682528866357865</v>
      </c>
      <c r="AH155" s="10">
        <f t="shared" si="6"/>
        <v>0.63888562967115181</v>
      </c>
      <c r="AI155" s="10">
        <f t="shared" si="6"/>
        <v>0.66560258051079624</v>
      </c>
      <c r="AJ155" s="10">
        <f t="shared" si="6"/>
        <v>0.68820923122126476</v>
      </c>
      <c r="AK155" s="10">
        <f t="shared" si="6"/>
        <v>0.70758636040166623</v>
      </c>
      <c r="AL155" s="10">
        <f t="shared" si="6"/>
        <v>0.72437987235801427</v>
      </c>
      <c r="AM155" s="10">
        <f t="shared" si="6"/>
        <v>0.73907419531981877</v>
      </c>
      <c r="AN155" s="10">
        <f t="shared" si="6"/>
        <v>0.75203977440376391</v>
      </c>
      <c r="AO155" s="10">
        <f t="shared" si="5"/>
        <v>0.76356473358949295</v>
      </c>
      <c r="AP155" s="10">
        <f t="shared" si="5"/>
        <v>0.77387653917672417</v>
      </c>
      <c r="AQ155" s="10">
        <f t="shared" si="5"/>
        <v>0.7831571642052324</v>
      </c>
    </row>
    <row r="156" spans="1:43" x14ac:dyDescent="0.25">
      <c r="A156" s="1">
        <v>39538</v>
      </c>
      <c r="B156" s="10">
        <v>0</v>
      </c>
      <c r="C156" s="10">
        <f>(1-$A$1)*('TR-E-gdp'!$A$3*CF!DH156)</f>
        <v>-0.26215321772885092</v>
      </c>
      <c r="D156" s="10">
        <f>(1-$A$1)*('TR-E-gdp'!$A$3*CF!DI156)</f>
        <v>-0.21642300014683882</v>
      </c>
      <c r="E156" s="10">
        <f>(1-$A$1)*('TR-E-gdp'!$A$3*CF!DJ156)</f>
        <v>-5.1819975082345177E-2</v>
      </c>
      <c r="F156" s="10">
        <f>(1-$A$1)*('TR-E-gdp'!$A$3*CF!DK156)</f>
        <v>0.11885705418506511</v>
      </c>
      <c r="G156" s="10">
        <f>(1-$A$1)*('TR-E-gdp'!$A$3*CF!DL156)</f>
        <v>0.26003439588441757</v>
      </c>
      <c r="H156" s="10">
        <f>(1-$A$1)*('TR-E-gdp'!$A$3*CF!DM156)</f>
        <v>0.36984151706546464</v>
      </c>
      <c r="I156" s="10">
        <f>(1-$A$1)*('TR-E-gdp'!$A$3*CF!DN156)</f>
        <v>0.44688264259649912</v>
      </c>
      <c r="J156" s="10">
        <f>(1-$A$1)*('TR-E-gdp'!$A$3*CF!DO156)</f>
        <v>0.50480094217367855</v>
      </c>
      <c r="K156" s="10">
        <f>(1-$A$1)*('TR-E-gdp'!$A$3*CF!DP156)</f>
        <v>0.54347433000389711</v>
      </c>
      <c r="L156" s="10">
        <f>(1-$A$1)*('TR-E-gdp'!$A$3*CF!DQ156)</f>
        <v>0.5628263330579083</v>
      </c>
      <c r="M156" s="10">
        <f>(1-$A$1)*('TR-E-gdp'!$A$3*CF!DR156)</f>
        <v>0.56282633305791063</v>
      </c>
      <c r="N156" s="10">
        <f>(1-$A$1)*('TR-E-gdp'!$A$3*CF!DS156)</f>
        <v>0.56282633305791252</v>
      </c>
      <c r="O156" s="10">
        <f>(1-$A$1)*('TR-E-gdp'!$A$3*CF!DT156)</f>
        <v>0.56282633305791374</v>
      </c>
      <c r="P156" s="10">
        <f>(1-$A$1)*('TR-E-gdp'!$A$3*CF!DU156)</f>
        <v>0.56282633305791108</v>
      </c>
      <c r="Q156" s="10">
        <f>(1-$A$1)*('TR-E-gdp'!$A$3*CF!DV156)</f>
        <v>0.56282633305791174</v>
      </c>
      <c r="R156" s="10">
        <f>(1-$A$1)*('TR-E-gdp'!$A$3*CF!DW156)</f>
        <v>0.56282633305791063</v>
      </c>
      <c r="S156" s="10">
        <f>(1-$A$1)*('TR-E-gdp'!$A$3*CF!DX156)</f>
        <v>0.56282633305791152</v>
      </c>
      <c r="T156" s="10">
        <f>(1-$A$1)*('TR-E-gdp'!$A$3*CF!DY156)</f>
        <v>0.56282633305790875</v>
      </c>
      <c r="U156" s="10">
        <f>(1-$A$1)*('TR-E-gdp'!$A$3*CF!DZ156)</f>
        <v>0.56282633305790863</v>
      </c>
      <c r="V156" s="10">
        <f>(1-$A$1)*('TR-E-gdp'!$A$3*CF!EA156)</f>
        <v>0.56282633305791097</v>
      </c>
      <c r="W156" s="10">
        <f t="shared" si="4"/>
        <v>0</v>
      </c>
      <c r="X156" s="10">
        <f t="shared" si="4"/>
        <v>-0.26215321772885092</v>
      </c>
      <c r="Y156" s="10">
        <f t="shared" si="7"/>
        <v>-0.23928810893784486</v>
      </c>
      <c r="Z156" s="10">
        <f t="shared" si="7"/>
        <v>-0.17679873098601162</v>
      </c>
      <c r="AA156" s="10">
        <f t="shared" si="7"/>
        <v>-0.10288478469324244</v>
      </c>
      <c r="AB156" s="10">
        <f t="shared" si="7"/>
        <v>-3.030094857771044E-2</v>
      </c>
      <c r="AC156" s="10">
        <f t="shared" si="7"/>
        <v>3.6389462362818738E-2</v>
      </c>
      <c r="AD156" s="10">
        <f t="shared" si="7"/>
        <v>9.5031345253344515E-2</v>
      </c>
      <c r="AE156" s="10">
        <f t="shared" si="7"/>
        <v>0.14625254486838626</v>
      </c>
      <c r="AF156" s="10">
        <f t="shared" si="7"/>
        <v>0.1903882987723319</v>
      </c>
      <c r="AG156" s="10">
        <f t="shared" si="6"/>
        <v>0.22763210220088953</v>
      </c>
      <c r="AH156" s="10">
        <f t="shared" si="6"/>
        <v>0.25810430500607323</v>
      </c>
      <c r="AI156" s="10">
        <f t="shared" si="6"/>
        <v>0.28349780734372648</v>
      </c>
      <c r="AJ156" s="10">
        <f t="shared" si="6"/>
        <v>0.30498461701404861</v>
      </c>
      <c r="AK156" s="10">
        <f t="shared" si="6"/>
        <v>0.32340188244575307</v>
      </c>
      <c r="AL156" s="10">
        <f t="shared" si="6"/>
        <v>0.33936351248656371</v>
      </c>
      <c r="AM156" s="10">
        <f t="shared" si="6"/>
        <v>0.35332993877227287</v>
      </c>
      <c r="AN156" s="10">
        <f t="shared" si="6"/>
        <v>0.36565325608319277</v>
      </c>
      <c r="AO156" s="10">
        <f t="shared" si="5"/>
        <v>0.37660731591512142</v>
      </c>
      <c r="AP156" s="10">
        <f t="shared" si="5"/>
        <v>0.38640831681737337</v>
      </c>
      <c r="AQ156" s="10">
        <f t="shared" si="5"/>
        <v>0.39522921762940022</v>
      </c>
    </row>
    <row r="157" spans="1:43" x14ac:dyDescent="0.25">
      <c r="A157" s="1">
        <v>39629</v>
      </c>
      <c r="B157" s="10">
        <v>0</v>
      </c>
      <c r="C157" s="10">
        <f>(1-$A$1)*('TR-E-gdp'!$A$3*CF!DH157)</f>
        <v>-0.23220595153849738</v>
      </c>
      <c r="D157" s="10">
        <f>(1-$A$1)*('TR-E-gdp'!$A$3*CF!DI157)</f>
        <v>-0.42791528503496068</v>
      </c>
      <c r="E157" s="10">
        <f>(1-$A$1)*('TR-E-gdp'!$A$3*CF!DJ157)</f>
        <v>-0.27330709487566107</v>
      </c>
      <c r="F157" s="10">
        <f>(1-$A$1)*('TR-E-gdp'!$A$3*CF!DK157)</f>
        <v>-7.9519233706529885E-2</v>
      </c>
      <c r="G157" s="10">
        <f>(1-$A$1)*('TR-E-gdp'!$A$3*CF!DL157)</f>
        <v>9.005170297844127E-2</v>
      </c>
      <c r="H157" s="10">
        <f>(1-$A$1)*('TR-E-gdp'!$A$3*CF!DM157)</f>
        <v>0.21490493651087489</v>
      </c>
      <c r="I157" s="10">
        <f>(1-$A$1)*('TR-E-gdp'!$A$3*CF!DN157)</f>
        <v>0.299986467636289</v>
      </c>
      <c r="J157" s="10">
        <f>(1-$A$1)*('TR-E-gdp'!$A$3*CF!DO157)</f>
        <v>0.36396632188837624</v>
      </c>
      <c r="K157" s="10">
        <f>(1-$A$1)*('TR-E-gdp'!$A$3*CF!DP157)</f>
        <v>0.40669467050065861</v>
      </c>
      <c r="L157" s="10">
        <f>(1-$A$1)*('TR-E-gdp'!$A$3*CF!DQ157)</f>
        <v>0.42807763943746119</v>
      </c>
      <c r="M157" s="10">
        <f>(1-$A$1)*('TR-E-gdp'!$A$3*CF!DR157)</f>
        <v>0.42807763943746147</v>
      </c>
      <c r="N157" s="10">
        <f>(1-$A$1)*('TR-E-gdp'!$A$3*CF!DS157)</f>
        <v>0.42807763943746302</v>
      </c>
      <c r="O157" s="10">
        <f>(1-$A$1)*('TR-E-gdp'!$A$3*CF!DT157)</f>
        <v>0.42807763943746319</v>
      </c>
      <c r="P157" s="10">
        <f>(1-$A$1)*('TR-E-gdp'!$A$3*CF!DU157)</f>
        <v>0.4280776394374643</v>
      </c>
      <c r="Q157" s="10">
        <f>(1-$A$1)*('TR-E-gdp'!$A$3*CF!DV157)</f>
        <v>0.42807763943746452</v>
      </c>
      <c r="R157" s="10">
        <f>(1-$A$1)*('TR-E-gdp'!$A$3*CF!DW157)</f>
        <v>0.42807763943746341</v>
      </c>
      <c r="S157" s="10">
        <f>(1-$A$1)*('TR-E-gdp'!$A$3*CF!DX157)</f>
        <v>0.4280776394374638</v>
      </c>
      <c r="T157" s="10">
        <f>(1-$A$1)*('TR-E-gdp'!$A$3*CF!DY157)</f>
        <v>0.42807763943746485</v>
      </c>
      <c r="U157" s="10">
        <f>(1-$A$1)*('TR-E-gdp'!$A$3*CF!DZ157)</f>
        <v>0.42807763943746546</v>
      </c>
      <c r="V157" s="10">
        <f>(1-$A$1)*('TR-E-gdp'!$A$3*CF!EA157)</f>
        <v>0.42807763943746518</v>
      </c>
      <c r="W157" s="10">
        <f t="shared" si="4"/>
        <v>0</v>
      </c>
      <c r="X157" s="10">
        <f t="shared" si="4"/>
        <v>-0.23220595153849738</v>
      </c>
      <c r="Y157" s="10">
        <f t="shared" si="7"/>
        <v>-0.33006061828672906</v>
      </c>
      <c r="Z157" s="10">
        <f t="shared" si="7"/>
        <v>-0.3111427771497064</v>
      </c>
      <c r="AA157" s="10">
        <f t="shared" si="7"/>
        <v>-0.25323689128891225</v>
      </c>
      <c r="AB157" s="10">
        <f t="shared" si="7"/>
        <v>-0.18457917243544156</v>
      </c>
      <c r="AC157" s="10">
        <f t="shared" si="7"/>
        <v>-0.11799848761105547</v>
      </c>
      <c r="AD157" s="10">
        <f t="shared" si="7"/>
        <v>-5.8286351147149119E-2</v>
      </c>
      <c r="AE157" s="10">
        <f t="shared" si="7"/>
        <v>-5.5047670177084465E-3</v>
      </c>
      <c r="AF157" s="10">
        <f t="shared" si="7"/>
        <v>4.0295170484332336E-2</v>
      </c>
      <c r="AG157" s="10">
        <f t="shared" si="6"/>
        <v>7.9073417379645211E-2</v>
      </c>
      <c r="AH157" s="10">
        <f t="shared" si="6"/>
        <v>0.11080107393035578</v>
      </c>
      <c r="AI157" s="10">
        <f t="shared" si="6"/>
        <v>0.13724078772261472</v>
      </c>
      <c r="AJ157" s="10">
        <f t="shared" si="6"/>
        <v>0.15961285323914151</v>
      </c>
      <c r="AK157" s="10">
        <f t="shared" si="6"/>
        <v>0.17878890939616457</v>
      </c>
      <c r="AL157" s="10">
        <f t="shared" si="6"/>
        <v>0.19540815806558456</v>
      </c>
      <c r="AM157" s="10">
        <f t="shared" si="6"/>
        <v>0.20995000065132699</v>
      </c>
      <c r="AN157" s="10">
        <f t="shared" si="6"/>
        <v>0.22278103822698211</v>
      </c>
      <c r="AO157" s="10">
        <f t="shared" si="5"/>
        <v>0.23418640496089782</v>
      </c>
      <c r="AP157" s="10">
        <f t="shared" si="5"/>
        <v>0.24439120677545403</v>
      </c>
      <c r="AQ157" s="10">
        <f t="shared" si="5"/>
        <v>0.25357552840855457</v>
      </c>
    </row>
    <row r="158" spans="1:43" x14ac:dyDescent="0.25">
      <c r="A158" s="1">
        <v>39721</v>
      </c>
      <c r="B158" s="10">
        <v>0</v>
      </c>
      <c r="C158" s="10">
        <f>(1-$A$1)*('TR-E-gdp'!$A$3*CF!DH158)</f>
        <v>-0.43406671117729989</v>
      </c>
      <c r="D158" s="10">
        <f>(1-$A$1)*('TR-E-gdp'!$A$3*CF!DI158)</f>
        <v>-0.85577334015366746</v>
      </c>
      <c r="E158" s="10">
        <f>(1-$A$1)*('TR-E-gdp'!$A$3*CF!DJ158)</f>
        <v>-0.70181029591420208</v>
      </c>
      <c r="F158" s="10">
        <f>(1-$A$1)*('TR-E-gdp'!$A$3*CF!DK158)</f>
        <v>-0.47799137510105588</v>
      </c>
      <c r="G158" s="10">
        <f>(1-$A$1)*('TR-E-gdp'!$A$3*CF!DL158)</f>
        <v>-0.27416834640565829</v>
      </c>
      <c r="H158" s="10">
        <f>(1-$A$1)*('TR-E-gdp'!$A$3*CF!DM158)</f>
        <v>-0.12891009933125563</v>
      </c>
      <c r="I158" s="10">
        <f>(1-$A$1)*('TR-E-gdp'!$A$3*CF!DN158)</f>
        <v>-3.1235481057360071E-2</v>
      </c>
      <c r="J158" s="10">
        <f>(1-$A$1)*('TR-E-gdp'!$A$3*CF!DO158)</f>
        <v>4.2246008683062226E-2</v>
      </c>
      <c r="K158" s="10">
        <f>(1-$A$1)*('TR-E-gdp'!$A$3*CF!DP158)</f>
        <v>9.1334107812493279E-2</v>
      </c>
      <c r="L158" s="10">
        <f>(1-$A$1)*('TR-E-gdp'!$A$3*CF!DQ158)</f>
        <v>0.11590329291777722</v>
      </c>
      <c r="M158" s="10">
        <f>(1-$A$1)*('TR-E-gdp'!$A$3*CF!DR158)</f>
        <v>0.11590329291777592</v>
      </c>
      <c r="N158" s="10">
        <f>(1-$A$1)*('TR-E-gdp'!$A$3*CF!DS158)</f>
        <v>0.11590329291777242</v>
      </c>
      <c r="O158" s="10">
        <f>(1-$A$1)*('TR-E-gdp'!$A$3*CF!DT158)</f>
        <v>0.11590329291777228</v>
      </c>
      <c r="P158" s="10">
        <f>(1-$A$1)*('TR-E-gdp'!$A$3*CF!DU158)</f>
        <v>0.11590329291777351</v>
      </c>
      <c r="Q158" s="10">
        <f>(1-$A$1)*('TR-E-gdp'!$A$3*CF!DV158)</f>
        <v>0.11590329291777253</v>
      </c>
      <c r="R158" s="10">
        <f>(1-$A$1)*('TR-E-gdp'!$A$3*CF!DW158)</f>
        <v>0.11590329291777252</v>
      </c>
      <c r="S158" s="10">
        <f>(1-$A$1)*('TR-E-gdp'!$A$3*CF!DX158)</f>
        <v>0.11590329291777546</v>
      </c>
      <c r="T158" s="10">
        <f>(1-$A$1)*('TR-E-gdp'!$A$3*CF!DY158)</f>
        <v>0.11590329291777297</v>
      </c>
      <c r="U158" s="10">
        <f>(1-$A$1)*('TR-E-gdp'!$A$3*CF!DZ158)</f>
        <v>0.11590329291777307</v>
      </c>
      <c r="V158" s="10">
        <f>(1-$A$1)*('TR-E-gdp'!$A$3*CF!EA158)</f>
        <v>0.11590329291777121</v>
      </c>
      <c r="W158" s="10">
        <f t="shared" si="4"/>
        <v>0</v>
      </c>
      <c r="X158" s="10">
        <f t="shared" si="4"/>
        <v>-0.43406671117729989</v>
      </c>
      <c r="Y158" s="10">
        <f t="shared" si="7"/>
        <v>-0.64492002566548368</v>
      </c>
      <c r="Z158" s="10">
        <f t="shared" si="7"/>
        <v>-0.66388344908172314</v>
      </c>
      <c r="AA158" s="10">
        <f t="shared" si="7"/>
        <v>-0.61741043058655631</v>
      </c>
      <c r="AB158" s="10">
        <f t="shared" si="7"/>
        <v>-0.5487620137503767</v>
      </c>
      <c r="AC158" s="10">
        <f t="shared" si="7"/>
        <v>-0.47878669468052321</v>
      </c>
      <c r="AD158" s="10">
        <f t="shared" si="7"/>
        <v>-0.41485080702007132</v>
      </c>
      <c r="AE158" s="10">
        <f t="shared" si="7"/>
        <v>-0.35771370505717964</v>
      </c>
      <c r="AF158" s="10">
        <f t="shared" si="7"/>
        <v>-0.307819503627216</v>
      </c>
      <c r="AG158" s="10">
        <f t="shared" si="6"/>
        <v>-0.26544722397271669</v>
      </c>
      <c r="AH158" s="10">
        <f t="shared" si="6"/>
        <v>-0.2307789951644901</v>
      </c>
      <c r="AI158" s="10">
        <f t="shared" si="6"/>
        <v>-0.20188880449096822</v>
      </c>
      <c r="AJ158" s="10">
        <f t="shared" si="6"/>
        <v>-0.17744325853644971</v>
      </c>
      <c r="AK158" s="10">
        <f t="shared" si="6"/>
        <v>-0.15648993343257664</v>
      </c>
      <c r="AL158" s="10">
        <f t="shared" si="6"/>
        <v>-0.13833038500922001</v>
      </c>
      <c r="AM158" s="10">
        <f t="shared" si="6"/>
        <v>-0.12244078013878298</v>
      </c>
      <c r="AN158" s="10">
        <f t="shared" si="6"/>
        <v>-0.10842054054722072</v>
      </c>
      <c r="AO158" s="10">
        <f t="shared" si="5"/>
        <v>-9.5958105354721074E-2</v>
      </c>
      <c r="AP158" s="10">
        <f t="shared" si="5"/>
        <v>-8.4807505445642431E-2</v>
      </c>
      <c r="AQ158" s="10">
        <f t="shared" si="5"/>
        <v>-7.4771965527471757E-2</v>
      </c>
    </row>
    <row r="159" spans="1:43" x14ac:dyDescent="0.25">
      <c r="A159" s="1">
        <v>39813</v>
      </c>
      <c r="B159" s="10">
        <v>0</v>
      </c>
      <c r="C159" s="10">
        <f>(1-$A$1)*('TR-E-gdp'!$A$3*CF!DH159)</f>
        <v>-1.4865926421339903</v>
      </c>
      <c r="D159" s="10">
        <f>(1-$A$1)*('TR-E-gdp'!$A$3*CF!DI159)</f>
        <v>-1.6777638353378497</v>
      </c>
      <c r="E159" s="10">
        <f>(1-$A$1)*('TR-E-gdp'!$A$3*CF!DJ159)</f>
        <v>-1.4155050334079702</v>
      </c>
      <c r="F159" s="10">
        <f>(1-$A$1)*('TR-E-gdp'!$A$3*CF!DK159)</f>
        <v>-1.1077881682582715</v>
      </c>
      <c r="G159" s="10">
        <f>(1-$A$1)*('TR-E-gdp'!$A$3*CF!DL159)</f>
        <v>-0.87266173121413826</v>
      </c>
      <c r="H159" s="10">
        <f>(1-$A$1)*('TR-E-gdp'!$A$3*CF!DM159)</f>
        <v>-0.7160763263265596</v>
      </c>
      <c r="I159" s="10">
        <f>(1-$A$1)*('TR-E-gdp'!$A$3*CF!DN159)</f>
        <v>-0.62736822395555936</v>
      </c>
      <c r="J159" s="10">
        <f>(1-$A$1)*('TR-E-gdp'!$A$3*CF!DO159)</f>
        <v>-0.56064640234506313</v>
      </c>
      <c r="K159" s="10">
        <f>(1-$A$1)*('TR-E-gdp'!$A$3*CF!DP159)</f>
        <v>-0.51608025057736462</v>
      </c>
      <c r="L159" s="10">
        <f>(1-$A$1)*('TR-E-gdp'!$A$3*CF!DQ159)</f>
        <v>-0.493775920099079</v>
      </c>
      <c r="M159" s="10">
        <f>(1-$A$1)*('TR-E-gdp'!$A$3*CF!DR159)</f>
        <v>-0.49377592009907983</v>
      </c>
      <c r="N159" s="10">
        <f>(1-$A$1)*('TR-E-gdp'!$A$3*CF!DS159)</f>
        <v>-0.49377592009907983</v>
      </c>
      <c r="O159" s="10">
        <f>(1-$A$1)*('TR-E-gdp'!$A$3*CF!DT159)</f>
        <v>-0.49377592009908283</v>
      </c>
      <c r="P159" s="10">
        <f>(1-$A$1)*('TR-E-gdp'!$A$3*CF!DU159)</f>
        <v>-0.493775920099084</v>
      </c>
      <c r="Q159" s="10">
        <f>(1-$A$1)*('TR-E-gdp'!$A$3*CF!DV159)</f>
        <v>-0.4937759200990825</v>
      </c>
      <c r="R159" s="10">
        <f>(1-$A$1)*('TR-E-gdp'!$A$3*CF!DW159)</f>
        <v>-0.49377592009908228</v>
      </c>
      <c r="S159" s="10">
        <f>(1-$A$1)*('TR-E-gdp'!$A$3*CF!DX159)</f>
        <v>-0.49377592009908283</v>
      </c>
      <c r="T159" s="10">
        <f>(1-$A$1)*('TR-E-gdp'!$A$3*CF!DY159)</f>
        <v>-0.49377592009908261</v>
      </c>
      <c r="U159" s="10">
        <f>(1-$A$1)*('TR-E-gdp'!$A$3*CF!DZ159)</f>
        <v>-0.49377592009908328</v>
      </c>
      <c r="V159" s="10">
        <f>(1-$A$1)*('TR-E-gdp'!$A$3*CF!EA159)</f>
        <v>-0.493775920099082</v>
      </c>
      <c r="W159" s="10">
        <f t="shared" si="4"/>
        <v>0</v>
      </c>
      <c r="X159" s="10">
        <f t="shared" si="4"/>
        <v>-1.4865926421339903</v>
      </c>
      <c r="Y159" s="10">
        <f t="shared" si="7"/>
        <v>-1.58217823873592</v>
      </c>
      <c r="Z159" s="10">
        <f t="shared" si="7"/>
        <v>-1.5266205036266036</v>
      </c>
      <c r="AA159" s="10">
        <f t="shared" si="7"/>
        <v>-1.4219124197845205</v>
      </c>
      <c r="AB159" s="10">
        <f t="shared" si="7"/>
        <v>-1.312062282070444</v>
      </c>
      <c r="AC159" s="10">
        <f t="shared" si="7"/>
        <v>-1.2127312894464632</v>
      </c>
      <c r="AD159" s="10">
        <f t="shared" si="7"/>
        <v>-1.1291079943763342</v>
      </c>
      <c r="AE159" s="10">
        <f t="shared" si="7"/>
        <v>-1.0580502953724253</v>
      </c>
      <c r="AF159" s="10">
        <f t="shared" si="7"/>
        <v>-0.99783140150630745</v>
      </c>
      <c r="AG159" s="10">
        <f t="shared" si="6"/>
        <v>-0.9474258533655846</v>
      </c>
      <c r="AH159" s="10">
        <f t="shared" si="6"/>
        <v>-0.90618495034135682</v>
      </c>
      <c r="AI159" s="10">
        <f t="shared" si="6"/>
        <v>-0.87181753115450034</v>
      </c>
      <c r="AJ159" s="10">
        <f t="shared" si="6"/>
        <v>-0.84273740722716051</v>
      </c>
      <c r="AK159" s="10">
        <f t="shared" si="6"/>
        <v>-0.81781158671801213</v>
      </c>
      <c r="AL159" s="10">
        <f t="shared" si="6"/>
        <v>-0.79620920894341685</v>
      </c>
      <c r="AM159" s="10">
        <f t="shared" si="6"/>
        <v>-0.77730712839064597</v>
      </c>
      <c r="AN159" s="10">
        <f t="shared" si="6"/>
        <v>-0.76062882202055404</v>
      </c>
      <c r="AO159" s="10">
        <f t="shared" si="5"/>
        <v>-0.74580366080269445</v>
      </c>
      <c r="AP159" s="10">
        <f t="shared" si="5"/>
        <v>-0.73253904287092542</v>
      </c>
      <c r="AQ159" s="10">
        <f t="shared" si="5"/>
        <v>-0.72060088673233325</v>
      </c>
    </row>
    <row r="160" spans="1:43" x14ac:dyDescent="0.25">
      <c r="A160" s="1">
        <v>39903</v>
      </c>
      <c r="B160" s="10">
        <v>0</v>
      </c>
      <c r="C160" s="10">
        <f>(1-$A$1)*('TR-E-gdp'!$A$3*CF!DH160)</f>
        <v>-2.2540762608093874</v>
      </c>
      <c r="D160" s="10">
        <f>(1-$A$1)*('TR-E-gdp'!$A$3*CF!DI160)</f>
        <v>-2.2235665121789352</v>
      </c>
      <c r="E160" s="10">
        <f>(1-$A$1)*('TR-E-gdp'!$A$3*CF!DJ160)</f>
        <v>-1.8471671204543842</v>
      </c>
      <c r="F160" s="10">
        <f>(1-$A$1)*('TR-E-gdp'!$A$3*CF!DK160)</f>
        <v>-1.4477906246117078</v>
      </c>
      <c r="G160" s="10">
        <f>(1-$A$1)*('TR-E-gdp'!$A$3*CF!DL160)</f>
        <v>-1.1726346780469616</v>
      </c>
      <c r="H160" s="10">
        <f>(1-$A$1)*('TR-E-gdp'!$A$3*CF!DM160)</f>
        <v>-0.99718762939680206</v>
      </c>
      <c r="I160" s="10">
        <f>(1-$A$1)*('TR-E-gdp'!$A$3*CF!DN160)</f>
        <v>-0.91119215803079212</v>
      </c>
      <c r="J160" s="10">
        <f>(1-$A$1)*('TR-E-gdp'!$A$3*CF!DO160)</f>
        <v>-0.84651409350056761</v>
      </c>
      <c r="K160" s="10">
        <f>(1-$A$1)*('TR-E-gdp'!$A$3*CF!DP160)</f>
        <v>-0.80331458334849282</v>
      </c>
      <c r="L160" s="10">
        <f>(1-$A$1)*('TR-E-gdp'!$A$3*CF!DQ160)</f>
        <v>-0.78169460924728906</v>
      </c>
      <c r="M160" s="10">
        <f>(1-$A$1)*('TR-E-gdp'!$A$3*CF!DR160)</f>
        <v>-0.78169460924729028</v>
      </c>
      <c r="N160" s="10">
        <f>(1-$A$1)*('TR-E-gdp'!$A$3*CF!DS160)</f>
        <v>-0.78169460924728729</v>
      </c>
      <c r="O160" s="10">
        <f>(1-$A$1)*('TR-E-gdp'!$A$3*CF!DT160)</f>
        <v>-0.78169460924728407</v>
      </c>
      <c r="P160" s="10">
        <f>(1-$A$1)*('TR-E-gdp'!$A$3*CF!DU160)</f>
        <v>-0.78169460924728418</v>
      </c>
      <c r="Q160" s="10">
        <f>(1-$A$1)*('TR-E-gdp'!$A$3*CF!DV160)</f>
        <v>-0.7816946092472844</v>
      </c>
      <c r="R160" s="10">
        <f>(1-$A$1)*('TR-E-gdp'!$A$3*CF!DW160)</f>
        <v>-0.78169460924728529</v>
      </c>
      <c r="S160" s="10">
        <f>(1-$A$1)*('TR-E-gdp'!$A$3*CF!DX160)</f>
        <v>-0.78169460924728607</v>
      </c>
      <c r="T160" s="10">
        <f>(1-$A$1)*('TR-E-gdp'!$A$3*CF!DY160)</f>
        <v>-0.78169460924728706</v>
      </c>
      <c r="U160" s="10">
        <f>(1-$A$1)*('TR-E-gdp'!$A$3*CF!DZ160)</f>
        <v>-0.78169460924728706</v>
      </c>
      <c r="V160" s="10">
        <f>(1-$A$1)*('TR-E-gdp'!$A$3*CF!EA160)</f>
        <v>-0.78169460924728829</v>
      </c>
      <c r="W160" s="10">
        <f t="shared" si="4"/>
        <v>0</v>
      </c>
      <c r="X160" s="10">
        <f t="shared" si="4"/>
        <v>-2.2540762608093874</v>
      </c>
      <c r="Y160" s="10">
        <f t="shared" si="7"/>
        <v>-2.2388213864941613</v>
      </c>
      <c r="Z160" s="10">
        <f t="shared" si="7"/>
        <v>-2.1082699644809022</v>
      </c>
      <c r="AA160" s="10">
        <f t="shared" si="7"/>
        <v>-1.9431501295136036</v>
      </c>
      <c r="AB160" s="10">
        <f t="shared" si="7"/>
        <v>-1.7890470392202751</v>
      </c>
      <c r="AC160" s="10">
        <f t="shared" si="7"/>
        <v>-1.6570704709163628</v>
      </c>
      <c r="AD160" s="10">
        <f t="shared" si="7"/>
        <v>-1.5505164262184241</v>
      </c>
      <c r="AE160" s="10">
        <f t="shared" si="7"/>
        <v>-1.4625161346286921</v>
      </c>
      <c r="AF160" s="10">
        <f t="shared" si="7"/>
        <v>-1.3892715178197812</v>
      </c>
      <c r="AG160" s="10">
        <f t="shared" si="6"/>
        <v>-1.3285138269625318</v>
      </c>
      <c r="AH160" s="10">
        <f t="shared" si="6"/>
        <v>-1.2788029889884189</v>
      </c>
      <c r="AI160" s="10">
        <f t="shared" si="6"/>
        <v>-1.237377290676658</v>
      </c>
      <c r="AJ160" s="10">
        <f t="shared" si="6"/>
        <v>-1.2023247767205523</v>
      </c>
      <c r="AK160" s="10">
        <f t="shared" si="6"/>
        <v>-1.172279764758176</v>
      </c>
      <c r="AL160" s="10">
        <f t="shared" si="6"/>
        <v>-1.1462407543907831</v>
      </c>
      <c r="AM160" s="10">
        <f t="shared" si="6"/>
        <v>-1.1234566203193146</v>
      </c>
      <c r="AN160" s="10">
        <f t="shared" si="6"/>
        <v>-1.1033529726091953</v>
      </c>
      <c r="AO160" s="10">
        <f t="shared" si="5"/>
        <v>-1.0854830635335335</v>
      </c>
      <c r="AP160" s="10">
        <f t="shared" si="5"/>
        <v>-1.069494197518468</v>
      </c>
      <c r="AQ160" s="10">
        <f t="shared" si="5"/>
        <v>-1.0551042181049091</v>
      </c>
    </row>
    <row r="161" spans="1:43" x14ac:dyDescent="0.25">
      <c r="A161" s="1">
        <v>39994</v>
      </c>
      <c r="B161" s="10">
        <v>0</v>
      </c>
      <c r="C161" s="10">
        <f>(1-$A$1)*('TR-E-gdp'!$A$3*CF!DH161)</f>
        <v>-2.2770770274843373</v>
      </c>
      <c r="D161" s="10">
        <f>(1-$A$1)*('TR-E-gdp'!$A$3*CF!DI161)</f>
        <v>-2.1164781048254788</v>
      </c>
      <c r="E161" s="10">
        <f>(1-$A$1)*('TR-E-gdp'!$A$3*CF!DJ161)</f>
        <v>-1.7383379648154929</v>
      </c>
      <c r="F161" s="10">
        <f>(1-$A$1)*('TR-E-gdp'!$A$3*CF!DK161)</f>
        <v>-1.3379342987474385</v>
      </c>
      <c r="G161" s="10">
        <f>(1-$A$1)*('TR-E-gdp'!$A$3*CF!DL161)</f>
        <v>-1.0333348232775821</v>
      </c>
      <c r="H161" s="10">
        <f>(1-$A$1)*('TR-E-gdp'!$A$3*CF!DM161)</f>
        <v>-0.81610160498899198</v>
      </c>
      <c r="I161" s="10">
        <f>(1-$A$1)*('TR-E-gdp'!$A$3*CF!DN161)</f>
        <v>-0.70555561956473323</v>
      </c>
      <c r="J161" s="10">
        <f>(1-$A$1)*('TR-E-gdp'!$A$3*CF!DO161)</f>
        <v>-0.62234869995560504</v>
      </c>
      <c r="K161" s="10">
        <f>(1-$A$1)*('TR-E-gdp'!$A$3*CF!DP161)</f>
        <v>-0.56674491309232</v>
      </c>
      <c r="L161" s="10">
        <f>(1-$A$1)*('TR-E-gdp'!$A$3*CF!DQ161)</f>
        <v>-0.53890985336108477</v>
      </c>
      <c r="M161" s="10">
        <f>(1-$A$1)*('TR-E-gdp'!$A$3*CF!DR161)</f>
        <v>-0.5389098533610841</v>
      </c>
      <c r="N161" s="10">
        <f>(1-$A$1)*('TR-E-gdp'!$A$3*CF!DS161)</f>
        <v>-0.53890985336108266</v>
      </c>
      <c r="O161" s="10">
        <f>(1-$A$1)*('TR-E-gdp'!$A$3*CF!DT161)</f>
        <v>-0.53890985336108654</v>
      </c>
      <c r="P161" s="10">
        <f>(1-$A$1)*('TR-E-gdp'!$A$3*CF!DU161)</f>
        <v>-0.53890985336108732</v>
      </c>
      <c r="Q161" s="10">
        <f>(1-$A$1)*('TR-E-gdp'!$A$3*CF!DV161)</f>
        <v>-0.53890985336108543</v>
      </c>
      <c r="R161" s="10">
        <f>(1-$A$1)*('TR-E-gdp'!$A$3*CF!DW161)</f>
        <v>-0.53890985336108499</v>
      </c>
      <c r="S161" s="10">
        <f>(1-$A$1)*('TR-E-gdp'!$A$3*CF!DX161)</f>
        <v>-0.53890985336108277</v>
      </c>
      <c r="T161" s="10">
        <f>(1-$A$1)*('TR-E-gdp'!$A$3*CF!DY161)</f>
        <v>-0.53890985336108244</v>
      </c>
      <c r="U161" s="10">
        <f>(1-$A$1)*('TR-E-gdp'!$A$3*CF!DZ161)</f>
        <v>-0.5389098533610831</v>
      </c>
      <c r="V161" s="10">
        <f>(1-$A$1)*('TR-E-gdp'!$A$3*CF!EA161)</f>
        <v>-0.53890985336108488</v>
      </c>
      <c r="W161" s="10">
        <f t="shared" si="4"/>
        <v>0</v>
      </c>
      <c r="X161" s="10">
        <f t="shared" si="4"/>
        <v>-2.2770770274843373</v>
      </c>
      <c r="Y161" s="10">
        <f t="shared" si="7"/>
        <v>-2.1967775661549078</v>
      </c>
      <c r="Z161" s="10">
        <f t="shared" si="7"/>
        <v>-2.0439643657084363</v>
      </c>
      <c r="AA161" s="10">
        <f t="shared" si="7"/>
        <v>-1.8674568489681866</v>
      </c>
      <c r="AB161" s="10">
        <f t="shared" si="7"/>
        <v>-1.700632443830066</v>
      </c>
      <c r="AC161" s="10">
        <f t="shared" si="7"/>
        <v>-1.5532106373565535</v>
      </c>
      <c r="AD161" s="10">
        <f t="shared" si="7"/>
        <v>-1.4321170633862934</v>
      </c>
      <c r="AE161" s="10">
        <f t="shared" si="7"/>
        <v>-1.3308960179574574</v>
      </c>
      <c r="AF161" s="10">
        <f t="shared" si="7"/>
        <v>-1.2459903396391088</v>
      </c>
      <c r="AG161" s="10">
        <f t="shared" si="6"/>
        <v>-1.1752822910113063</v>
      </c>
      <c r="AH161" s="10">
        <f t="shared" si="6"/>
        <v>-1.1174302512249226</v>
      </c>
      <c r="AI161" s="10">
        <f t="shared" si="6"/>
        <v>-1.0692202180696027</v>
      </c>
      <c r="AJ161" s="10">
        <f t="shared" si="6"/>
        <v>-1.0284271130920244</v>
      </c>
      <c r="AK161" s="10">
        <f t="shared" si="6"/>
        <v>-0.99346159453981464</v>
      </c>
      <c r="AL161" s="10">
        <f t="shared" si="6"/>
        <v>-0.96315814512789932</v>
      </c>
      <c r="AM161" s="10">
        <f t="shared" si="6"/>
        <v>-0.93664262689247346</v>
      </c>
      <c r="AN161" s="10">
        <f t="shared" si="6"/>
        <v>-0.91324658139062698</v>
      </c>
      <c r="AO161" s="10">
        <f t="shared" si="5"/>
        <v>-0.89245009650009677</v>
      </c>
      <c r="AP161" s="10">
        <f t="shared" si="5"/>
        <v>-0.87384271528225399</v>
      </c>
      <c r="AQ161" s="10">
        <f t="shared" si="5"/>
        <v>-0.85709607218619543</v>
      </c>
    </row>
    <row r="162" spans="1:43" x14ac:dyDescent="0.25">
      <c r="A162" s="1">
        <v>40086</v>
      </c>
      <c r="B162" s="10">
        <v>0</v>
      </c>
      <c r="C162" s="10">
        <f>(1-$A$1)*('TR-E-gdp'!$A$3*CF!DH162)</f>
        <v>-2.2100447490347075</v>
      </c>
      <c r="D162" s="10">
        <f>(1-$A$1)*('TR-E-gdp'!$A$3*CF!DI162)</f>
        <v>-1.9411794810646223</v>
      </c>
      <c r="E162" s="10">
        <f>(1-$A$1)*('TR-E-gdp'!$A$3*CF!DJ162)</f>
        <v>-1.5811032577870403</v>
      </c>
      <c r="F162" s="10">
        <f>(1-$A$1)*('TR-E-gdp'!$A$3*CF!DK162)</f>
        <v>-1.1974636578461308</v>
      </c>
      <c r="G162" s="10">
        <f>(1-$A$1)*('TR-E-gdp'!$A$3*CF!DL162)</f>
        <v>-0.87881817646395866</v>
      </c>
      <c r="H162" s="10">
        <f>(1-$A$1)*('TR-E-gdp'!$A$3*CF!DM162)</f>
        <v>-0.63267198857891405</v>
      </c>
      <c r="I162" s="10">
        <f>(1-$A$1)*('TR-E-gdp'!$A$3*CF!DN162)</f>
        <v>-0.50809051688060458</v>
      </c>
      <c r="J162" s="10">
        <f>(1-$A$1)*('TR-E-gdp'!$A$3*CF!DO162)</f>
        <v>-0.41427969230665296</v>
      </c>
      <c r="K162" s="10">
        <f>(1-$A$1)*('TR-E-gdp'!$A$3*CF!DP162)</f>
        <v>-0.35157215533350133</v>
      </c>
      <c r="L162" s="10">
        <f>(1-$A$1)*('TR-E-gdp'!$A$3*CF!DQ162)</f>
        <v>-0.32017658437361146</v>
      </c>
      <c r="M162" s="10">
        <f>(1-$A$1)*('TR-E-gdp'!$A$3*CF!DR162)</f>
        <v>-0.32017658437361363</v>
      </c>
      <c r="N162" s="10">
        <f>(1-$A$1)*('TR-E-gdp'!$A$3*CF!DS162)</f>
        <v>-0.32017658437361313</v>
      </c>
      <c r="O162" s="10">
        <f>(1-$A$1)*('TR-E-gdp'!$A$3*CF!DT162)</f>
        <v>-0.32017658437361202</v>
      </c>
      <c r="P162" s="10">
        <f>(1-$A$1)*('TR-E-gdp'!$A$3*CF!DU162)</f>
        <v>-0.32017658437361157</v>
      </c>
      <c r="Q162" s="10">
        <f>(1-$A$1)*('TR-E-gdp'!$A$3*CF!DV162)</f>
        <v>-0.32017658437361041</v>
      </c>
      <c r="R162" s="10">
        <f>(1-$A$1)*('TR-E-gdp'!$A$3*CF!DW162)</f>
        <v>-0.32017658437361046</v>
      </c>
      <c r="S162" s="10">
        <f>(1-$A$1)*('TR-E-gdp'!$A$3*CF!DX162)</f>
        <v>-0.32017658437361279</v>
      </c>
      <c r="T162" s="10">
        <f>(1-$A$1)*('TR-E-gdp'!$A$3*CF!DY162)</f>
        <v>-0.32017658437361218</v>
      </c>
      <c r="U162" s="10">
        <f>(1-$A$1)*('TR-E-gdp'!$A$3*CF!DZ162)</f>
        <v>-0.32017658437361124</v>
      </c>
      <c r="V162" s="10">
        <f>(1-$A$1)*('TR-E-gdp'!$A$3*CF!EA162)</f>
        <v>-0.32017658437360902</v>
      </c>
      <c r="W162" s="10">
        <f t="shared" si="4"/>
        <v>0</v>
      </c>
      <c r="X162" s="10">
        <f t="shared" si="4"/>
        <v>-2.2100447490347075</v>
      </c>
      <c r="Y162" s="10">
        <f t="shared" si="7"/>
        <v>-2.0756121150496649</v>
      </c>
      <c r="Z162" s="10">
        <f t="shared" si="7"/>
        <v>-1.9107758292954566</v>
      </c>
      <c r="AA162" s="10">
        <f t="shared" si="7"/>
        <v>-1.7324477864331254</v>
      </c>
      <c r="AB162" s="10">
        <f t="shared" si="7"/>
        <v>-1.5617218644392921</v>
      </c>
      <c r="AC162" s="10">
        <f t="shared" si="7"/>
        <v>-1.4068802184625622</v>
      </c>
      <c r="AD162" s="10">
        <f t="shared" si="7"/>
        <v>-1.2784816896651399</v>
      </c>
      <c r="AE162" s="10">
        <f t="shared" si="7"/>
        <v>-1.170456439995329</v>
      </c>
      <c r="AF162" s="10">
        <f t="shared" si="7"/>
        <v>-1.0794692972551259</v>
      </c>
      <c r="AG162" s="10">
        <f t="shared" si="6"/>
        <v>-1.0035400259669744</v>
      </c>
      <c r="AH162" s="10">
        <f t="shared" si="6"/>
        <v>-0.94141607673121441</v>
      </c>
      <c r="AI162" s="10">
        <f t="shared" si="6"/>
        <v>-0.88964611903474766</v>
      </c>
      <c r="AJ162" s="10">
        <f t="shared" si="6"/>
        <v>-0.84584077021466031</v>
      </c>
      <c r="AK162" s="10">
        <f t="shared" si="6"/>
        <v>-0.80829332836887102</v>
      </c>
      <c r="AL162" s="10">
        <f t="shared" si="6"/>
        <v>-0.77575221210252043</v>
      </c>
      <c r="AM162" s="10">
        <f t="shared" si="6"/>
        <v>-0.74727873536946354</v>
      </c>
      <c r="AN162" s="10">
        <f t="shared" si="6"/>
        <v>-0.72215507942853119</v>
      </c>
      <c r="AO162" s="10">
        <f t="shared" si="5"/>
        <v>-0.69982294081436913</v>
      </c>
      <c r="AP162" s="10">
        <f t="shared" si="5"/>
        <v>-0.67984155363327659</v>
      </c>
      <c r="AQ162" s="10">
        <f t="shared" si="5"/>
        <v>-0.6618583051702932</v>
      </c>
    </row>
    <row r="163" spans="1:43" x14ac:dyDescent="0.25">
      <c r="A163" s="1">
        <v>40178</v>
      </c>
      <c r="B163" s="10">
        <v>0</v>
      </c>
      <c r="C163" s="10">
        <f>(1-$A$1)*('TR-E-gdp'!$A$3*CF!DH163)</f>
        <v>-1.3843733573823269</v>
      </c>
      <c r="D163" s="10">
        <f>(1-$A$1)*('TR-E-gdp'!$A$3*CF!DI163)</f>
        <v>-1.0343513891511609</v>
      </c>
      <c r="E163" s="10">
        <f>(1-$A$1)*('TR-E-gdp'!$A$3*CF!DJ163)</f>
        <v>-0.61867358804528039</v>
      </c>
      <c r="F163" s="10">
        <f>(1-$A$1)*('TR-E-gdp'!$A$3*CF!DK163)</f>
        <v>-0.21606247302700871</v>
      </c>
      <c r="G163" s="10">
        <f>(1-$A$1)*('TR-E-gdp'!$A$3*CF!DL163)</f>
        <v>0.1130184878642794</v>
      </c>
      <c r="H163" s="10">
        <f>(1-$A$1)*('TR-E-gdp'!$A$3*CF!DM163)</f>
        <v>0.3606909028255269</v>
      </c>
      <c r="I163" s="10">
        <f>(1-$A$1)*('TR-E-gdp'!$A$3*CF!DN163)</f>
        <v>0.49767048912558098</v>
      </c>
      <c r="J163" s="10">
        <f>(1-$A$1)*('TR-E-gdp'!$A$3*CF!DO163)</f>
        <v>0.6008396131014786</v>
      </c>
      <c r="K163" s="10">
        <f>(1-$A$1)*('TR-E-gdp'!$A$3*CF!DP163)</f>
        <v>0.66981265453217498</v>
      </c>
      <c r="L163" s="10">
        <f>(1-$A$1)*('TR-E-gdp'!$A$3*CF!DQ163)</f>
        <v>0.70434764964940522</v>
      </c>
      <c r="M163" s="10">
        <f>(1-$A$1)*('TR-E-gdp'!$A$3*CF!DR163)</f>
        <v>0.70434764964940355</v>
      </c>
      <c r="N163" s="10">
        <f>(1-$A$1)*('TR-E-gdp'!$A$3*CF!DS163)</f>
        <v>0.70434764964940455</v>
      </c>
      <c r="O163" s="10">
        <f>(1-$A$1)*('TR-E-gdp'!$A$3*CF!DT163)</f>
        <v>0.70434764964940311</v>
      </c>
      <c r="P163" s="10">
        <f>(1-$A$1)*('TR-E-gdp'!$A$3*CF!DU163)</f>
        <v>0.70434764964940455</v>
      </c>
      <c r="Q163" s="10">
        <f>(1-$A$1)*('TR-E-gdp'!$A$3*CF!DV163)</f>
        <v>0.70434764964940444</v>
      </c>
      <c r="R163" s="10">
        <f>(1-$A$1)*('TR-E-gdp'!$A$3*CF!DW163)</f>
        <v>0.70434764964940233</v>
      </c>
      <c r="S163" s="10">
        <f>(1-$A$1)*('TR-E-gdp'!$A$3*CF!DX163)</f>
        <v>0.7043476496494</v>
      </c>
      <c r="T163" s="10">
        <f>(1-$A$1)*('TR-E-gdp'!$A$3*CF!DY163)</f>
        <v>0.70434764964939967</v>
      </c>
      <c r="U163" s="10">
        <f>(1-$A$1)*('TR-E-gdp'!$A$3*CF!DZ163)</f>
        <v>0.70434764964939722</v>
      </c>
      <c r="V163" s="10">
        <f>(1-$A$1)*('TR-E-gdp'!$A$3*CF!EA163)</f>
        <v>0.70434764964939789</v>
      </c>
      <c r="W163" s="10">
        <f t="shared" si="4"/>
        <v>0</v>
      </c>
      <c r="X163" s="10">
        <f t="shared" si="4"/>
        <v>-1.3843733573823269</v>
      </c>
      <c r="Y163" s="10">
        <f t="shared" si="7"/>
        <v>-1.2093623732667438</v>
      </c>
      <c r="Z163" s="10">
        <f t="shared" si="7"/>
        <v>-1.0124661115262559</v>
      </c>
      <c r="AA163" s="10">
        <f t="shared" si="7"/>
        <v>-0.81336520190144412</v>
      </c>
      <c r="AB163" s="10">
        <f t="shared" si="7"/>
        <v>-0.62808846394829942</v>
      </c>
      <c r="AC163" s="10">
        <f t="shared" si="7"/>
        <v>-0.46329190281932836</v>
      </c>
      <c r="AD163" s="10">
        <f t="shared" si="7"/>
        <v>-0.32601156111291274</v>
      </c>
      <c r="AE163" s="10">
        <f t="shared" si="7"/>
        <v>-0.21015516433611381</v>
      </c>
      <c r="AF163" s="10">
        <f t="shared" si="7"/>
        <v>-0.11238096223963728</v>
      </c>
      <c r="AG163" s="10">
        <f t="shared" si="6"/>
        <v>-3.0708101050733027E-2</v>
      </c>
      <c r="AH163" s="10">
        <f t="shared" si="6"/>
        <v>3.6115149012915751E-2</v>
      </c>
      <c r="AI163" s="10">
        <f t="shared" si="6"/>
        <v>9.1801190732623161E-2</v>
      </c>
      <c r="AJ163" s="10">
        <f t="shared" si="6"/>
        <v>0.138920149110837</v>
      </c>
      <c r="AK163" s="10">
        <f t="shared" si="6"/>
        <v>0.17930782772073467</v>
      </c>
      <c r="AL163" s="10">
        <f t="shared" si="6"/>
        <v>0.21431048251597931</v>
      </c>
      <c r="AM163" s="10">
        <f t="shared" si="6"/>
        <v>0.24493780546181826</v>
      </c>
      <c r="AN163" s="10">
        <f t="shared" si="6"/>
        <v>0.27196191394344071</v>
      </c>
      <c r="AO163" s="10">
        <f t="shared" si="5"/>
        <v>0.29598334370488288</v>
      </c>
      <c r="AP163" s="10">
        <f t="shared" si="5"/>
        <v>0.31747620191248893</v>
      </c>
      <c r="AQ163" s="10">
        <f t="shared" si="5"/>
        <v>0.33681977429933435</v>
      </c>
    </row>
    <row r="164" spans="1:43" x14ac:dyDescent="0.25">
      <c r="A164" s="1">
        <v>40268</v>
      </c>
      <c r="B164" s="10">
        <v>0</v>
      </c>
      <c r="C164" s="10">
        <f>(1-$A$1)*('TR-E-gdp'!$A$3*CF!DH164)</f>
        <v>-0.7029762316892193</v>
      </c>
      <c r="D164" s="10">
        <f>(1-$A$1)*('TR-E-gdp'!$A$3*CF!DI164)</f>
        <v>-0.26725116825019302</v>
      </c>
      <c r="E164" s="10">
        <f>(1-$A$1)*('TR-E-gdp'!$A$3*CF!DJ164)</f>
        <v>0.20627659603652096</v>
      </c>
      <c r="F164" s="10">
        <f>(1-$A$1)*('TR-E-gdp'!$A$3*CF!DK164)</f>
        <v>0.62722687861819737</v>
      </c>
      <c r="G164" s="10">
        <f>(1-$A$1)*('TR-E-gdp'!$A$3*CF!DL164)</f>
        <v>0.96591325370880776</v>
      </c>
      <c r="H164" s="10">
        <f>(1-$A$1)*('TR-E-gdp'!$A$3*CF!DM164)</f>
        <v>1.2141073125423738</v>
      </c>
      <c r="I164" s="10">
        <f>(1-$A$1)*('TR-E-gdp'!$A$3*CF!DN164)</f>
        <v>1.364150908556695</v>
      </c>
      <c r="J164" s="10">
        <f>(1-$A$1)*('TR-E-gdp'!$A$3*CF!DO164)</f>
        <v>1.4771871026042036</v>
      </c>
      <c r="K164" s="10">
        <f>(1-$A$1)*('TR-E-gdp'!$A$3*CF!DP164)</f>
        <v>1.5527690082540428</v>
      </c>
      <c r="L164" s="10">
        <f>(1-$A$1)*('TR-E-gdp'!$A$3*CF!DQ164)</f>
        <v>1.5906161552520584</v>
      </c>
      <c r="M164" s="10">
        <f>(1-$A$1)*('TR-E-gdp'!$A$3*CF!DR164)</f>
        <v>1.5906161552520592</v>
      </c>
      <c r="N164" s="10">
        <f>(1-$A$1)*('TR-E-gdp'!$A$3*CF!DS164)</f>
        <v>1.590616155252063</v>
      </c>
      <c r="O164" s="10">
        <f>(1-$A$1)*('TR-E-gdp'!$A$3*CF!DT164)</f>
        <v>1.5906161552520608</v>
      </c>
      <c r="P164" s="10">
        <f>(1-$A$1)*('TR-E-gdp'!$A$3*CF!DU164)</f>
        <v>1.5906161552520619</v>
      </c>
      <c r="Q164" s="10">
        <f>(1-$A$1)*('TR-E-gdp'!$A$3*CF!DV164)</f>
        <v>1.590616155252063</v>
      </c>
      <c r="R164" s="10">
        <f>(1-$A$1)*('TR-E-gdp'!$A$3*CF!DW164)</f>
        <v>1.5906161552520619</v>
      </c>
      <c r="S164" s="10">
        <f>(1-$A$1)*('TR-E-gdp'!$A$3*CF!DX164)</f>
        <v>1.5906161552520601</v>
      </c>
      <c r="T164" s="10">
        <f>(1-$A$1)*('TR-E-gdp'!$A$3*CF!DY164)</f>
        <v>1.5906161552520581</v>
      </c>
      <c r="U164" s="10">
        <f>(1-$A$1)*('TR-E-gdp'!$A$3*CF!DZ164)</f>
        <v>1.590616155252057</v>
      </c>
      <c r="V164" s="10">
        <f>(1-$A$1)*('TR-E-gdp'!$A$3*CF!EA164)</f>
        <v>1.5906161552520572</v>
      </c>
      <c r="W164" s="10">
        <f t="shared" si="4"/>
        <v>0</v>
      </c>
      <c r="X164" s="10">
        <f t="shared" si="4"/>
        <v>-0.7029762316892193</v>
      </c>
      <c r="Y164" s="10">
        <f t="shared" si="7"/>
        <v>-0.48511369996970616</v>
      </c>
      <c r="Z164" s="10">
        <f t="shared" si="7"/>
        <v>-0.25465026796763046</v>
      </c>
      <c r="AA164" s="10">
        <f t="shared" si="7"/>
        <v>-3.4180981321173504E-2</v>
      </c>
      <c r="AB164" s="10">
        <f t="shared" si="7"/>
        <v>0.16583786568482276</v>
      </c>
      <c r="AC164" s="10">
        <f t="shared" si="7"/>
        <v>0.3405494401610813</v>
      </c>
      <c r="AD164" s="10">
        <f t="shared" si="7"/>
        <v>0.48677822136045468</v>
      </c>
      <c r="AE164" s="10">
        <f t="shared" si="7"/>
        <v>0.61057933151592336</v>
      </c>
      <c r="AF164" s="10">
        <f t="shared" si="7"/>
        <v>0.71526707337571438</v>
      </c>
      <c r="AG164" s="10">
        <f t="shared" si="6"/>
        <v>0.80280198156334881</v>
      </c>
      <c r="AH164" s="10">
        <f t="shared" si="6"/>
        <v>0.87442145189868614</v>
      </c>
      <c r="AI164" s="10">
        <f t="shared" si="6"/>
        <v>0.93410434384480079</v>
      </c>
      <c r="AJ164" s="10">
        <f t="shared" si="6"/>
        <v>0.98460525241459007</v>
      </c>
      <c r="AK164" s="10">
        <f t="shared" si="6"/>
        <v>1.0278917454744094</v>
      </c>
      <c r="AL164" s="10">
        <f t="shared" si="6"/>
        <v>1.0654067061262529</v>
      </c>
      <c r="AM164" s="10">
        <f t="shared" si="6"/>
        <v>1.0982322966966158</v>
      </c>
      <c r="AN164" s="10">
        <f t="shared" si="6"/>
        <v>1.1271960530822303</v>
      </c>
      <c r="AO164" s="10">
        <f t="shared" si="5"/>
        <v>1.1529416143138873</v>
      </c>
      <c r="AP164" s="10">
        <f t="shared" si="5"/>
        <v>1.1759771164685278</v>
      </c>
      <c r="AQ164" s="10">
        <f t="shared" si="5"/>
        <v>1.1967090684077042</v>
      </c>
    </row>
    <row r="165" spans="1:43" x14ac:dyDescent="0.25">
      <c r="A165" s="1">
        <v>40359</v>
      </c>
      <c r="B165" s="10">
        <v>0</v>
      </c>
      <c r="C165" s="10">
        <f>(1-$A$1)*('TR-E-gdp'!$A$3*CF!DH165)</f>
        <v>-0.59870058505126533</v>
      </c>
      <c r="D165" s="10">
        <f>(1-$A$1)*('TR-E-gdp'!$A$3*CF!DI165)</f>
        <v>-0.23969907230898646</v>
      </c>
      <c r="E165" s="10">
        <f>(1-$A$1)*('TR-E-gdp'!$A$3*CF!DJ165)</f>
        <v>0.23427726783061448</v>
      </c>
      <c r="F165" s="10">
        <f>(1-$A$1)*('TR-E-gdp'!$A$3*CF!DK165)</f>
        <v>0.670487298206071</v>
      </c>
      <c r="G165" s="10">
        <f>(1-$A$1)*('TR-E-gdp'!$A$3*CF!DL165)</f>
        <v>1.0171541877688524</v>
      </c>
      <c r="H165" s="10">
        <f>(1-$A$1)*('TR-E-gdp'!$A$3*CF!DM165)</f>
        <v>1.2746511689094737</v>
      </c>
      <c r="I165" s="10">
        <f>(1-$A$1)*('TR-E-gdp'!$A$3*CF!DN165)</f>
        <v>1.4277825160820818</v>
      </c>
      <c r="J165" s="10">
        <f>(1-$A$1)*('TR-E-gdp'!$A$3*CF!DO165)</f>
        <v>1.543154184290773</v>
      </c>
      <c r="K165" s="10">
        <f>(1-$A$1)*('TR-E-gdp'!$A$3*CF!DP165)</f>
        <v>1.6203018493836616</v>
      </c>
      <c r="L165" s="10">
        <f>(1-$A$1)*('TR-E-gdp'!$A$3*CF!DQ165)</f>
        <v>1.6589340750973256</v>
      </c>
      <c r="M165" s="10">
        <f>(1-$A$1)*('TR-E-gdp'!$A$3*CF!DR165)</f>
        <v>1.6589340750973294</v>
      </c>
      <c r="N165" s="10">
        <f>(1-$A$1)*('TR-E-gdp'!$A$3*CF!DS165)</f>
        <v>1.6589340750973312</v>
      </c>
      <c r="O165" s="10">
        <f>(1-$A$1)*('TR-E-gdp'!$A$3*CF!DT165)</f>
        <v>1.6589340750973347</v>
      </c>
      <c r="P165" s="10">
        <f>(1-$A$1)*('TR-E-gdp'!$A$3*CF!DU165)</f>
        <v>1.6589340750973358</v>
      </c>
      <c r="Q165" s="10">
        <f>(1-$A$1)*('TR-E-gdp'!$A$3*CF!DV165)</f>
        <v>1.6589340750973336</v>
      </c>
      <c r="R165" s="10">
        <f>(1-$A$1)*('TR-E-gdp'!$A$3*CF!DW165)</f>
        <v>1.6589340750973349</v>
      </c>
      <c r="S165" s="10">
        <f>(1-$A$1)*('TR-E-gdp'!$A$3*CF!DX165)</f>
        <v>1.6589340750973331</v>
      </c>
      <c r="T165" s="10">
        <f>(1-$A$1)*('TR-E-gdp'!$A$3*CF!DY165)</f>
        <v>1.6589340750973331</v>
      </c>
      <c r="U165" s="10">
        <f>(1-$A$1)*('TR-E-gdp'!$A$3*CF!DZ165)</f>
        <v>1.6589340750973354</v>
      </c>
      <c r="V165" s="10">
        <f>(1-$A$1)*('TR-E-gdp'!$A$3*CF!EA165)</f>
        <v>1.6589340750973343</v>
      </c>
      <c r="W165" s="10">
        <f t="shared" si="4"/>
        <v>0</v>
      </c>
      <c r="X165" s="10">
        <f t="shared" si="4"/>
        <v>-0.59870058505126533</v>
      </c>
      <c r="Y165" s="10">
        <f t="shared" si="7"/>
        <v>-0.4191998286801259</v>
      </c>
      <c r="Z165" s="10">
        <f t="shared" si="7"/>
        <v>-0.20137412984321243</v>
      </c>
      <c r="AA165" s="10">
        <f t="shared" si="7"/>
        <v>1.6591227169108436E-2</v>
      </c>
      <c r="AB165" s="10">
        <f t="shared" si="7"/>
        <v>0.21670381928905721</v>
      </c>
      <c r="AC165" s="10">
        <f t="shared" si="7"/>
        <v>0.39302837755912662</v>
      </c>
      <c r="AD165" s="10">
        <f t="shared" si="7"/>
        <v>0.54085039734812024</v>
      </c>
      <c r="AE165" s="10">
        <f t="shared" si="7"/>
        <v>0.66613837071595183</v>
      </c>
      <c r="AF165" s="10">
        <f t="shared" si="7"/>
        <v>0.77215653501236403</v>
      </c>
      <c r="AG165" s="10">
        <f t="shared" si="6"/>
        <v>0.86083428902086023</v>
      </c>
      <c r="AH165" s="10">
        <f t="shared" si="6"/>
        <v>0.93338881502781201</v>
      </c>
      <c r="AI165" s="10">
        <f t="shared" si="6"/>
        <v>0.99385092003360531</v>
      </c>
      <c r="AJ165" s="10">
        <f t="shared" si="6"/>
        <v>1.0450111627308152</v>
      </c>
      <c r="AK165" s="10">
        <f t="shared" si="6"/>
        <v>1.0888627993284239</v>
      </c>
      <c r="AL165" s="10">
        <f t="shared" si="6"/>
        <v>1.1268675510463513</v>
      </c>
      <c r="AM165" s="10">
        <f t="shared" si="6"/>
        <v>1.1601217087995377</v>
      </c>
      <c r="AN165" s="10">
        <f t="shared" si="6"/>
        <v>1.1894636126994078</v>
      </c>
      <c r="AO165" s="10">
        <f t="shared" si="5"/>
        <v>1.2155453050548484</v>
      </c>
      <c r="AP165" s="10">
        <f t="shared" si="5"/>
        <v>1.238881556109716</v>
      </c>
      <c r="AQ165" s="10">
        <f t="shared" si="5"/>
        <v>1.2598841820590969</v>
      </c>
    </row>
    <row r="166" spans="1:43" x14ac:dyDescent="0.25">
      <c r="A166" s="1">
        <v>40451</v>
      </c>
      <c r="B166" s="10">
        <v>0</v>
      </c>
      <c r="C166" s="10">
        <f>(1-$A$1)*('TR-E-gdp'!$A$3*CF!DH166)</f>
        <v>-0.54136391592338329</v>
      </c>
      <c r="D166" s="10">
        <f>(1-$A$1)*('TR-E-gdp'!$A$3*CF!DI166)</f>
        <v>-0.26400222352749059</v>
      </c>
      <c r="E166" s="10">
        <f>(1-$A$1)*('TR-E-gdp'!$A$3*CF!DJ166)</f>
        <v>0.20609263338429754</v>
      </c>
      <c r="F166" s="10">
        <f>(1-$A$1)*('TR-E-gdp'!$A$3*CF!DK166)</f>
        <v>0.65361853608292664</v>
      </c>
      <c r="G166" s="10">
        <f>(1-$A$1)*('TR-E-gdp'!$A$3*CF!DL166)</f>
        <v>1.0048830356407898</v>
      </c>
      <c r="H166" s="10">
        <f>(1-$A$1)*('TR-E-gdp'!$A$3*CF!DM166)</f>
        <v>1.2689019496259779</v>
      </c>
      <c r="I166" s="10">
        <f>(1-$A$1)*('TR-E-gdp'!$A$3*CF!DN166)</f>
        <v>1.4230053909776363</v>
      </c>
      <c r="J166" s="10">
        <f>(1-$A$1)*('TR-E-gdp'!$A$3*CF!DO166)</f>
        <v>1.5391129087599791</v>
      </c>
      <c r="K166" s="10">
        <f>(1-$A$1)*('TR-E-gdp'!$A$3*CF!DP166)</f>
        <v>1.6167541669162435</v>
      </c>
      <c r="L166" s="10">
        <f>(1-$A$1)*('TR-E-gdp'!$A$3*CF!DQ166)</f>
        <v>1.6556339475627226</v>
      </c>
      <c r="M166" s="10">
        <f>(1-$A$1)*('TR-E-gdp'!$A$3*CF!DR166)</f>
        <v>1.6556339475627226</v>
      </c>
      <c r="N166" s="10">
        <f>(1-$A$1)*('TR-E-gdp'!$A$3*CF!DS166)</f>
        <v>1.6556339475627264</v>
      </c>
      <c r="O166" s="10">
        <f>(1-$A$1)*('TR-E-gdp'!$A$3*CF!DT166)</f>
        <v>1.6556339475627264</v>
      </c>
      <c r="P166" s="10">
        <f>(1-$A$1)*('TR-E-gdp'!$A$3*CF!DU166)</f>
        <v>1.6556339475627269</v>
      </c>
      <c r="Q166" s="10">
        <f>(1-$A$1)*('TR-E-gdp'!$A$3*CF!DV166)</f>
        <v>1.655633947562726</v>
      </c>
      <c r="R166" s="10">
        <f>(1-$A$1)*('TR-E-gdp'!$A$3*CF!DW166)</f>
        <v>1.6556339475627257</v>
      </c>
      <c r="S166" s="10">
        <f>(1-$A$1)*('TR-E-gdp'!$A$3*CF!DX166)</f>
        <v>1.6556339475627235</v>
      </c>
      <c r="T166" s="10">
        <f>(1-$A$1)*('TR-E-gdp'!$A$3*CF!DY166)</f>
        <v>1.6556339475627229</v>
      </c>
      <c r="U166" s="10">
        <f>(1-$A$1)*('TR-E-gdp'!$A$3*CF!DZ166)</f>
        <v>1.6556339475627211</v>
      </c>
      <c r="V166" s="10">
        <f>(1-$A$1)*('TR-E-gdp'!$A$3*CF!EA166)</f>
        <v>1.655633947562722</v>
      </c>
      <c r="W166" s="10">
        <f t="shared" si="4"/>
        <v>0</v>
      </c>
      <c r="X166" s="10">
        <f t="shared" si="4"/>
        <v>-0.54136391592338329</v>
      </c>
      <c r="Y166" s="10">
        <f t="shared" si="7"/>
        <v>-0.40268306972543694</v>
      </c>
      <c r="Z166" s="10">
        <f t="shared" si="7"/>
        <v>-0.19975783535552546</v>
      </c>
      <c r="AA166" s="10">
        <f t="shared" si="7"/>
        <v>1.3586257504087568E-2</v>
      </c>
      <c r="AB166" s="10">
        <f t="shared" si="7"/>
        <v>0.21184561313142805</v>
      </c>
      <c r="AC166" s="10">
        <f t="shared" si="7"/>
        <v>0.388021669213853</v>
      </c>
      <c r="AD166" s="10">
        <f t="shared" si="7"/>
        <v>0.53587648660867926</v>
      </c>
      <c r="AE166" s="10">
        <f t="shared" si="7"/>
        <v>0.66128103937759175</v>
      </c>
      <c r="AF166" s="10">
        <f t="shared" si="7"/>
        <v>0.7674447202152197</v>
      </c>
      <c r="AG166" s="10">
        <f t="shared" si="6"/>
        <v>0.85626364294997015</v>
      </c>
      <c r="AH166" s="10">
        <f t="shared" si="6"/>
        <v>0.92893367064203858</v>
      </c>
      <c r="AI166" s="10">
        <f t="shared" si="6"/>
        <v>0.98949202705209593</v>
      </c>
      <c r="AJ166" s="10">
        <f t="shared" si="6"/>
        <v>1.0407337132452215</v>
      </c>
      <c r="AK166" s="10">
        <f t="shared" si="6"/>
        <v>1.0846551585536146</v>
      </c>
      <c r="AL166" s="10">
        <f t="shared" si="6"/>
        <v>1.1227204111542222</v>
      </c>
      <c r="AM166" s="10">
        <f t="shared" si="6"/>
        <v>1.1560275071797537</v>
      </c>
      <c r="AN166" s="10">
        <f t="shared" si="6"/>
        <v>1.1854161213199284</v>
      </c>
      <c r="AO166" s="10">
        <f t="shared" si="5"/>
        <v>1.2115393338889726</v>
      </c>
      <c r="AP166" s="10">
        <f t="shared" si="5"/>
        <v>1.2349127346086435</v>
      </c>
      <c r="AQ166" s="10">
        <f t="shared" si="5"/>
        <v>1.2559487952563475</v>
      </c>
    </row>
    <row r="167" spans="1:43" x14ac:dyDescent="0.25">
      <c r="A167" s="1">
        <v>40543</v>
      </c>
      <c r="B167" s="10">
        <v>0</v>
      </c>
      <c r="C167" s="10">
        <f>(1-$A$1)*('TR-E-gdp'!$A$3*CF!DH167)</f>
        <v>-0.46897962858562703</v>
      </c>
      <c r="D167" s="10">
        <f>(1-$A$1)*('TR-E-gdp'!$A$3*CF!DI167)</f>
        <v>-8.9797239216714217E-2</v>
      </c>
      <c r="E167" s="10">
        <f>(1-$A$1)*('TR-E-gdp'!$A$3*CF!DJ167)</f>
        <v>0.37295613044640979</v>
      </c>
      <c r="F167" s="10">
        <f>(1-$A$1)*('TR-E-gdp'!$A$3*CF!DK167)</f>
        <v>0.82136295227785983</v>
      </c>
      <c r="G167" s="10">
        <f>(1-$A$1)*('TR-E-gdp'!$A$3*CF!DL167)</f>
        <v>1.1634336645636449</v>
      </c>
      <c r="H167" s="10">
        <f>(1-$A$1)*('TR-E-gdp'!$A$3*CF!DM167)</f>
        <v>1.4092301804190461</v>
      </c>
      <c r="I167" s="10">
        <f>(1-$A$1)*('TR-E-gdp'!$A$3*CF!DN167)</f>
        <v>1.5552618926329342</v>
      </c>
      <c r="J167" s="10">
        <f>(1-$A$1)*('TR-E-gdp'!$A$3*CF!DO167)</f>
        <v>1.6652589558568802</v>
      </c>
      <c r="K167" s="10">
        <f>(1-$A$1)*('TR-E-gdp'!$A$3*CF!DP167)</f>
        <v>1.7388012826901085</v>
      </c>
      <c r="L167" s="10">
        <f>(1-$A$1)*('TR-E-gdp'!$A$3*CF!DQ167)</f>
        <v>1.7756252596905278</v>
      </c>
      <c r="M167" s="10">
        <f>(1-$A$1)*('TR-E-gdp'!$A$3*CF!DR167)</f>
        <v>1.7756252596905304</v>
      </c>
      <c r="N167" s="10">
        <f>(1-$A$1)*('TR-E-gdp'!$A$3*CF!DS167)</f>
        <v>1.7756252596905318</v>
      </c>
      <c r="O167" s="10">
        <f>(1-$A$1)*('TR-E-gdp'!$A$3*CF!DT167)</f>
        <v>1.7756252596905338</v>
      </c>
      <c r="P167" s="10">
        <f>(1-$A$1)*('TR-E-gdp'!$A$3*CF!DU167)</f>
        <v>1.7756252596905346</v>
      </c>
      <c r="Q167" s="10">
        <f>(1-$A$1)*('TR-E-gdp'!$A$3*CF!DV167)</f>
        <v>1.7756252596905369</v>
      </c>
      <c r="R167" s="10">
        <f>(1-$A$1)*('TR-E-gdp'!$A$3*CF!DW167)</f>
        <v>1.7756252596905384</v>
      </c>
      <c r="S167" s="10">
        <f>(1-$A$1)*('TR-E-gdp'!$A$3*CF!DX167)</f>
        <v>1.7756252596905393</v>
      </c>
      <c r="T167" s="10">
        <f>(1-$A$1)*('TR-E-gdp'!$A$3*CF!DY167)</f>
        <v>1.7756252596905393</v>
      </c>
      <c r="U167" s="10">
        <f>(1-$A$1)*('TR-E-gdp'!$A$3*CF!DZ167)</f>
        <v>1.775625259690538</v>
      </c>
      <c r="V167" s="10">
        <f>(1-$A$1)*('TR-E-gdp'!$A$3*CF!EA167)</f>
        <v>1.7756252596905384</v>
      </c>
      <c r="W167" s="10">
        <f t="shared" si="4"/>
        <v>0</v>
      </c>
      <c r="X167" s="10">
        <f t="shared" si="4"/>
        <v>-0.46897962858562703</v>
      </c>
      <c r="Y167" s="10">
        <f t="shared" si="7"/>
        <v>-0.27938843390117063</v>
      </c>
      <c r="Z167" s="10">
        <f t="shared" si="7"/>
        <v>-6.1940245785310488E-2</v>
      </c>
      <c r="AA167" s="10">
        <f t="shared" si="7"/>
        <v>0.15888555373048208</v>
      </c>
      <c r="AB167" s="10">
        <f t="shared" si="7"/>
        <v>0.35979517589711463</v>
      </c>
      <c r="AC167" s="10">
        <f t="shared" si="7"/>
        <v>0.5347010099841033</v>
      </c>
      <c r="AD167" s="10">
        <f t="shared" si="7"/>
        <v>0.68049542179107914</v>
      </c>
      <c r="AE167" s="10">
        <f t="shared" si="7"/>
        <v>0.80359086354930431</v>
      </c>
      <c r="AF167" s="10">
        <f t="shared" si="7"/>
        <v>0.90750313234272695</v>
      </c>
      <c r="AG167" s="10">
        <f t="shared" si="6"/>
        <v>0.99431534507750707</v>
      </c>
      <c r="AH167" s="10">
        <f t="shared" si="6"/>
        <v>1.0653435191332365</v>
      </c>
      <c r="AI167" s="10">
        <f t="shared" si="6"/>
        <v>1.1245336641796777</v>
      </c>
      <c r="AJ167" s="10">
        <f t="shared" si="6"/>
        <v>1.1746176330651281</v>
      </c>
      <c r="AK167" s="10">
        <f t="shared" si="6"/>
        <v>1.217546749252657</v>
      </c>
      <c r="AL167" s="10">
        <f t="shared" si="6"/>
        <v>1.254751983281849</v>
      </c>
      <c r="AM167" s="10">
        <f t="shared" si="6"/>
        <v>1.2873065630573921</v>
      </c>
      <c r="AN167" s="10">
        <f t="shared" si="6"/>
        <v>1.3160311922711065</v>
      </c>
      <c r="AO167" s="10">
        <f t="shared" si="5"/>
        <v>1.3415641960166307</v>
      </c>
      <c r="AP167" s="10">
        <f t="shared" si="5"/>
        <v>1.3644095151573628</v>
      </c>
      <c r="AQ167" s="10">
        <f t="shared" si="5"/>
        <v>1.3849703023840214</v>
      </c>
    </row>
    <row r="168" spans="1:43" x14ac:dyDescent="0.25">
      <c r="A168" s="1">
        <v>40633</v>
      </c>
      <c r="B168" s="10">
        <v>0</v>
      </c>
      <c r="C168" s="10">
        <f>(1-$A$1)*('TR-E-gdp'!$A$3*CF!DH168)</f>
        <v>-0.60608789499429494</v>
      </c>
      <c r="D168" s="10">
        <f>(1-$A$1)*('TR-E-gdp'!$A$3*CF!DI168)</f>
        <v>-0.15355026865079036</v>
      </c>
      <c r="E168" s="10">
        <f>(1-$A$1)*('TR-E-gdp'!$A$3*CF!DJ168)</f>
        <v>0.27483691659711851</v>
      </c>
      <c r="F168" s="10">
        <f>(1-$A$1)*('TR-E-gdp'!$A$3*CF!DK168)</f>
        <v>0.69934728745419217</v>
      </c>
      <c r="G168" s="10">
        <f>(1-$A$1)*('TR-E-gdp'!$A$3*CF!DL168)</f>
        <v>1.0109646897022955</v>
      </c>
      <c r="H168" s="10">
        <f>(1-$A$1)*('TR-E-gdp'!$A$3*CF!DM168)</f>
        <v>1.2210222833980859</v>
      </c>
      <c r="I168" s="10">
        <f>(1-$A$1)*('TR-E-gdp'!$A$3*CF!DN168)</f>
        <v>1.345491995764541</v>
      </c>
      <c r="J168" s="10">
        <f>(1-$A$1)*('TR-E-gdp'!$A$3*CF!DO168)</f>
        <v>1.4391907617842701</v>
      </c>
      <c r="K168" s="10">
        <f>(1-$A$1)*('TR-E-gdp'!$A$3*CF!DP168)</f>
        <v>1.5018109782456865</v>
      </c>
      <c r="L168" s="10">
        <f>(1-$A$1)*('TR-E-gdp'!$A$3*CF!DQ168)</f>
        <v>1.5331597272173749</v>
      </c>
      <c r="M168" s="10">
        <f>(1-$A$1)*('TR-E-gdp'!$A$3*CF!DR168)</f>
        <v>1.5331597272173738</v>
      </c>
      <c r="N168" s="10">
        <f>(1-$A$1)*('TR-E-gdp'!$A$3*CF!DS168)</f>
        <v>1.5331597272173756</v>
      </c>
      <c r="O168" s="10">
        <f>(1-$A$1)*('TR-E-gdp'!$A$3*CF!DT168)</f>
        <v>1.5331597272173756</v>
      </c>
      <c r="P168" s="10">
        <f>(1-$A$1)*('TR-E-gdp'!$A$3*CF!DU168)</f>
        <v>1.5331597272173767</v>
      </c>
      <c r="Q168" s="10">
        <f>(1-$A$1)*('TR-E-gdp'!$A$3*CF!DV168)</f>
        <v>1.5331597272173765</v>
      </c>
      <c r="R168" s="10">
        <f>(1-$A$1)*('TR-E-gdp'!$A$3*CF!DW168)</f>
        <v>1.533159727217374</v>
      </c>
      <c r="S168" s="10">
        <f>(1-$A$1)*('TR-E-gdp'!$A$3*CF!DX168)</f>
        <v>1.5331597272173778</v>
      </c>
      <c r="T168" s="10">
        <f>(1-$A$1)*('TR-E-gdp'!$A$3*CF!DY168)</f>
        <v>1.533159727217378</v>
      </c>
      <c r="U168" s="10">
        <f>(1-$A$1)*('TR-E-gdp'!$A$3*CF!DZ168)</f>
        <v>1.5331597272173787</v>
      </c>
      <c r="V168" s="10">
        <f>(1-$A$1)*('TR-E-gdp'!$A$3*CF!EA168)</f>
        <v>1.5331597272173787</v>
      </c>
      <c r="W168" s="10">
        <f t="shared" si="4"/>
        <v>0</v>
      </c>
      <c r="X168" s="10">
        <f t="shared" si="4"/>
        <v>-0.60608789499429494</v>
      </c>
      <c r="Y168" s="10">
        <f t="shared" si="7"/>
        <v>-0.37981908182254265</v>
      </c>
      <c r="Z168" s="10">
        <f t="shared" si="7"/>
        <v>-0.1616004156826556</v>
      </c>
      <c r="AA168" s="10">
        <f t="shared" si="7"/>
        <v>5.3636510101556345E-2</v>
      </c>
      <c r="AB168" s="10">
        <f t="shared" si="7"/>
        <v>0.24510214602170416</v>
      </c>
      <c r="AC168" s="10">
        <f t="shared" si="7"/>
        <v>0.40775550225110119</v>
      </c>
      <c r="AD168" s="10">
        <f t="shared" si="7"/>
        <v>0.54171785846730691</v>
      </c>
      <c r="AE168" s="10">
        <f t="shared" si="7"/>
        <v>0.65390197138192729</v>
      </c>
      <c r="AF168" s="10">
        <f t="shared" si="7"/>
        <v>0.74811408325567841</v>
      </c>
      <c r="AG168" s="10">
        <f t="shared" si="6"/>
        <v>0.82661864765184812</v>
      </c>
      <c r="AH168" s="10">
        <f t="shared" si="6"/>
        <v>0.89084965488507772</v>
      </c>
      <c r="AI168" s="10">
        <f t="shared" si="6"/>
        <v>0.94437549424610256</v>
      </c>
      <c r="AJ168" s="10">
        <f t="shared" si="6"/>
        <v>0.98966658909004657</v>
      </c>
      <c r="AK168" s="10">
        <f t="shared" si="6"/>
        <v>1.028487527527713</v>
      </c>
      <c r="AL168" s="10">
        <f t="shared" si="6"/>
        <v>1.0621323408403571</v>
      </c>
      <c r="AM168" s="10">
        <f t="shared" si="6"/>
        <v>1.0915715524889207</v>
      </c>
      <c r="AN168" s="10">
        <f t="shared" si="6"/>
        <v>1.1175473274729475</v>
      </c>
      <c r="AO168" s="10">
        <f t="shared" si="5"/>
        <v>1.1406369052365271</v>
      </c>
      <c r="AP168" s="10">
        <f t="shared" si="5"/>
        <v>1.161296001130256</v>
      </c>
      <c r="AQ168" s="10">
        <f t="shared" si="5"/>
        <v>1.179889187434612</v>
      </c>
    </row>
    <row r="169" spans="1:43" x14ac:dyDescent="0.25">
      <c r="A169" s="1">
        <v>40724</v>
      </c>
      <c r="B169" s="10">
        <v>0</v>
      </c>
      <c r="C169" s="10">
        <f>(1-$A$1)*('TR-E-gdp'!$A$3*CF!DH169)</f>
        <v>-0.6672783210001878</v>
      </c>
      <c r="D169" s="10">
        <f>(1-$A$1)*('TR-E-gdp'!$A$3*CF!DI169)</f>
        <v>-0.38414466828143856</v>
      </c>
      <c r="E169" s="10">
        <f>(1-$A$1)*('TR-E-gdp'!$A$3*CF!DJ169)</f>
        <v>-2.5952165698043379E-2</v>
      </c>
      <c r="F169" s="10">
        <f>(1-$A$1)*('TR-E-gdp'!$A$3*CF!DK169)</f>
        <v>0.35095535328893895</v>
      </c>
      <c r="G169" s="10">
        <f>(1-$A$1)*('TR-E-gdp'!$A$3*CF!DL169)</f>
        <v>0.66133739507278855</v>
      </c>
      <c r="H169" s="10">
        <f>(1-$A$1)*('TR-E-gdp'!$A$3*CF!DM169)</f>
        <v>0.88107656858840755</v>
      </c>
      <c r="I169" s="10">
        <f>(1-$A$1)*('TR-E-gdp'!$A$3*CF!DN169)</f>
        <v>0.99330026794178083</v>
      </c>
      <c r="J169" s="10">
        <f>(1-$A$1)*('TR-E-gdp'!$A$3*CF!DO169)</f>
        <v>1.0777535947026917</v>
      </c>
      <c r="K169" s="10">
        <f>(1-$A$1)*('TR-E-gdp'!$A$3*CF!DP169)</f>
        <v>1.1341830113743561</v>
      </c>
      <c r="L169" s="10">
        <f>(1-$A$1)*('TR-E-gdp'!$A$3*CF!DQ169)</f>
        <v>1.162429555298615</v>
      </c>
      <c r="M169" s="10">
        <f>(1-$A$1)*('TR-E-gdp'!$A$3*CF!DR169)</f>
        <v>1.1624295552986132</v>
      </c>
      <c r="N169" s="10">
        <f>(1-$A$1)*('TR-E-gdp'!$A$3*CF!DS169)</f>
        <v>1.1624295552986128</v>
      </c>
      <c r="O169" s="10">
        <f>(1-$A$1)*('TR-E-gdp'!$A$3*CF!DT169)</f>
        <v>1.162429555298611</v>
      </c>
      <c r="P169" s="10">
        <f>(1-$A$1)*('TR-E-gdp'!$A$3*CF!DU169)</f>
        <v>1.1624295552986124</v>
      </c>
      <c r="Q169" s="10">
        <f>(1-$A$1)*('TR-E-gdp'!$A$3*CF!DV169)</f>
        <v>1.1624295552986119</v>
      </c>
      <c r="R169" s="10">
        <f>(1-$A$1)*('TR-E-gdp'!$A$3*CF!DW169)</f>
        <v>1.1624295552986128</v>
      </c>
      <c r="S169" s="10">
        <f>(1-$A$1)*('TR-E-gdp'!$A$3*CF!DX169)</f>
        <v>1.162429555298615</v>
      </c>
      <c r="T169" s="10">
        <f>(1-$A$1)*('TR-E-gdp'!$A$3*CF!DY169)</f>
        <v>1.1624295552986179</v>
      </c>
      <c r="U169" s="10">
        <f>(1-$A$1)*('TR-E-gdp'!$A$3*CF!DZ169)</f>
        <v>1.1624295552986152</v>
      </c>
      <c r="V169" s="10">
        <f>(1-$A$1)*('TR-E-gdp'!$A$3*CF!EA169)</f>
        <v>1.1624295552986166</v>
      </c>
      <c r="W169" s="10">
        <f t="shared" si="4"/>
        <v>0</v>
      </c>
      <c r="X169" s="10">
        <f t="shared" si="4"/>
        <v>-0.6672783210001878</v>
      </c>
      <c r="Y169" s="10">
        <f t="shared" si="7"/>
        <v>-0.52571149464081324</v>
      </c>
      <c r="Z169" s="10">
        <f t="shared" si="7"/>
        <v>-0.35912505165989</v>
      </c>
      <c r="AA169" s="10">
        <f t="shared" si="7"/>
        <v>-0.18160495042268276</v>
      </c>
      <c r="AB169" s="10">
        <f t="shared" si="7"/>
        <v>-1.3016481323588503E-2</v>
      </c>
      <c r="AC169" s="10">
        <f t="shared" si="7"/>
        <v>0.13599902699507752</v>
      </c>
      <c r="AD169" s="10">
        <f t="shared" si="7"/>
        <v>0.25847063284460658</v>
      </c>
      <c r="AE169" s="10">
        <f t="shared" si="7"/>
        <v>0.36088100307686721</v>
      </c>
      <c r="AF169" s="10">
        <f t="shared" si="7"/>
        <v>0.44680344844325481</v>
      </c>
      <c r="AG169" s="10">
        <f t="shared" si="6"/>
        <v>0.51836605912879086</v>
      </c>
      <c r="AH169" s="10">
        <f t="shared" si="6"/>
        <v>0.57691728605332027</v>
      </c>
      <c r="AI169" s="10">
        <f t="shared" si="6"/>
        <v>0.62570997515709459</v>
      </c>
      <c r="AJ169" s="10">
        <f t="shared" si="6"/>
        <v>0.666996096706442</v>
      </c>
      <c r="AK169" s="10">
        <f t="shared" si="6"/>
        <v>0.70238420089159703</v>
      </c>
      <c r="AL169" s="10">
        <f t="shared" si="6"/>
        <v>0.73305389118539799</v>
      </c>
      <c r="AM169" s="10">
        <f t="shared" si="6"/>
        <v>0.75988987019247389</v>
      </c>
      <c r="AN169" s="10">
        <f t="shared" si="6"/>
        <v>0.78356867519871753</v>
      </c>
      <c r="AO169" s="10">
        <f t="shared" si="5"/>
        <v>0.80461650187093414</v>
      </c>
      <c r="AP169" s="10">
        <f t="shared" si="5"/>
        <v>0.82344876784081211</v>
      </c>
      <c r="AQ169" s="10">
        <f t="shared" si="5"/>
        <v>0.84039780721370239</v>
      </c>
    </row>
    <row r="170" spans="1:43" x14ac:dyDescent="0.25">
      <c r="A170" s="1">
        <v>40816</v>
      </c>
      <c r="B170" s="10">
        <v>0</v>
      </c>
      <c r="C170" s="10">
        <f>(1-$A$1)*('TR-E-gdp'!$A$3*CF!DH170)</f>
        <v>-0.90510482717589735</v>
      </c>
      <c r="D170" s="10">
        <f>(1-$A$1)*('TR-E-gdp'!$A$3*CF!DI170)</f>
        <v>-0.79260716974148382</v>
      </c>
      <c r="E170" s="10">
        <f>(1-$A$1)*('TR-E-gdp'!$A$3*CF!DJ170)</f>
        <v>-0.50673034471273448</v>
      </c>
      <c r="F170" s="10">
        <f>(1-$A$1)*('TR-E-gdp'!$A$3*CF!DK170)</f>
        <v>-0.17997025633339939</v>
      </c>
      <c r="G170" s="10">
        <f>(1-$A$1)*('TR-E-gdp'!$A$3*CF!DL170)</f>
        <v>0.12576446063158181</v>
      </c>
      <c r="H170" s="10">
        <f>(1-$A$1)*('TR-E-gdp'!$A$3*CF!DM170)</f>
        <v>0.35225976122818847</v>
      </c>
      <c r="I170" s="10">
        <f>(1-$A$1)*('TR-E-gdp'!$A$3*CF!DN170)</f>
        <v>0.45110308249776765</v>
      </c>
      <c r="J170" s="10">
        <f>(1-$A$1)*('TR-E-gdp'!$A$3*CF!DO170)</f>
        <v>0.52546194835683602</v>
      </c>
      <c r="K170" s="10">
        <f>(1-$A$1)*('TR-E-gdp'!$A$3*CF!DP170)</f>
        <v>0.57513534127853361</v>
      </c>
      <c r="L170" s="10">
        <f>(1-$A$1)*('TR-E-gdp'!$A$3*CF!DQ170)</f>
        <v>0.5999972672625169</v>
      </c>
      <c r="M170" s="10">
        <f>(1-$A$1)*('TR-E-gdp'!$A$3*CF!DR170)</f>
        <v>0.5999972672625139</v>
      </c>
      <c r="N170" s="10">
        <f>(1-$A$1)*('TR-E-gdp'!$A$3*CF!DS170)</f>
        <v>0.59999726726251246</v>
      </c>
      <c r="O170" s="10">
        <f>(1-$A$1)*('TR-E-gdp'!$A$3*CF!DT170)</f>
        <v>0.59999726726251035</v>
      </c>
      <c r="P170" s="10">
        <f>(1-$A$1)*('TR-E-gdp'!$A$3*CF!DU170)</f>
        <v>0.59999726726250935</v>
      </c>
      <c r="Q170" s="10">
        <f>(1-$A$1)*('TR-E-gdp'!$A$3*CF!DV170)</f>
        <v>0.59999726726250957</v>
      </c>
      <c r="R170" s="10">
        <f>(1-$A$1)*('TR-E-gdp'!$A$3*CF!DW170)</f>
        <v>0.59999726726251135</v>
      </c>
      <c r="S170" s="10">
        <f>(1-$A$1)*('TR-E-gdp'!$A$3*CF!DX170)</f>
        <v>0.5999972672625109</v>
      </c>
      <c r="T170" s="10">
        <f>(1-$A$1)*('TR-E-gdp'!$A$3*CF!DY170)</f>
        <v>0.59999726726251046</v>
      </c>
      <c r="U170" s="10">
        <f>(1-$A$1)*('TR-E-gdp'!$A$3*CF!DZ170)</f>
        <v>0.59999726726251079</v>
      </c>
      <c r="V170" s="10">
        <f>(1-$A$1)*('TR-E-gdp'!$A$3*CF!EA170)</f>
        <v>0.5999972672625099</v>
      </c>
      <c r="W170" s="10">
        <f t="shared" si="4"/>
        <v>0</v>
      </c>
      <c r="X170" s="10">
        <f t="shared" si="4"/>
        <v>-0.90510482717589735</v>
      </c>
      <c r="Y170" s="10">
        <f t="shared" si="7"/>
        <v>-0.84885599845869053</v>
      </c>
      <c r="Z170" s="10">
        <f t="shared" si="7"/>
        <v>-0.73481411387670514</v>
      </c>
      <c r="AA170" s="10">
        <f t="shared" si="7"/>
        <v>-0.59610314949087873</v>
      </c>
      <c r="AB170" s="10">
        <f t="shared" si="7"/>
        <v>-0.45172962746638656</v>
      </c>
      <c r="AC170" s="10">
        <f t="shared" si="7"/>
        <v>-0.31773139601729072</v>
      </c>
      <c r="AD170" s="10">
        <f t="shared" si="7"/>
        <v>-0.20789789908656811</v>
      </c>
      <c r="AE170" s="10">
        <f t="shared" si="7"/>
        <v>-0.1162279181561426</v>
      </c>
      <c r="AF170" s="10">
        <f t="shared" si="7"/>
        <v>-3.9409778218956353E-2</v>
      </c>
      <c r="AG170" s="10">
        <f t="shared" si="6"/>
        <v>2.4530926329190971E-2</v>
      </c>
      <c r="AH170" s="10">
        <f t="shared" si="6"/>
        <v>7.6846048232220326E-2</v>
      </c>
      <c r="AI170" s="10">
        <f t="shared" si="6"/>
        <v>0.12044198315141134</v>
      </c>
      <c r="AJ170" s="10">
        <f t="shared" si="6"/>
        <v>0.15733085115995743</v>
      </c>
      <c r="AK170" s="10">
        <f t="shared" si="6"/>
        <v>0.18894988088156831</v>
      </c>
      <c r="AL170" s="10">
        <f t="shared" si="6"/>
        <v>0.21635303997363103</v>
      </c>
      <c r="AM170" s="10">
        <f t="shared" si="6"/>
        <v>0.24033080417918606</v>
      </c>
      <c r="AN170" s="10">
        <f t="shared" si="6"/>
        <v>0.26148765494879339</v>
      </c>
      <c r="AO170" s="10">
        <f t="shared" si="5"/>
        <v>0.28029374452177769</v>
      </c>
      <c r="AP170" s="10">
        <f t="shared" si="5"/>
        <v>0.29712024571865842</v>
      </c>
      <c r="AQ170" s="10">
        <f t="shared" si="5"/>
        <v>0.31226409679585099</v>
      </c>
    </row>
    <row r="171" spans="1:43" x14ac:dyDescent="0.25">
      <c r="A171" s="1">
        <v>40908</v>
      </c>
      <c r="B171" s="10">
        <v>0</v>
      </c>
      <c r="C171" s="10">
        <f>(1-$A$1)*('TR-E-gdp'!$A$3*CF!DH171)</f>
        <v>-0.6579060101662908</v>
      </c>
      <c r="D171" s="10">
        <f>(1-$A$1)*('TR-E-gdp'!$A$3*CF!DI171)</f>
        <v>-0.4855682792337046</v>
      </c>
      <c r="E171" s="10">
        <f>(1-$A$1)*('TR-E-gdp'!$A$3*CF!DJ171)</f>
        <v>-0.17182455892287743</v>
      </c>
      <c r="F171" s="10">
        <f>(1-$A$1)*('TR-E-gdp'!$A$3*CF!DK171)</f>
        <v>0.15799531117773966</v>
      </c>
      <c r="G171" s="10">
        <f>(1-$A$1)*('TR-E-gdp'!$A$3*CF!DL171)</f>
        <v>0.4472270693807468</v>
      </c>
      <c r="H171" s="10">
        <f>(1-$A$1)*('TR-E-gdp'!$A$3*CF!DM171)</f>
        <v>0.64502531427544851</v>
      </c>
      <c r="I171" s="10">
        <f>(1-$A$1)*('TR-E-gdp'!$A$3*CF!DN171)</f>
        <v>0.73955650015968211</v>
      </c>
      <c r="J171" s="10">
        <f>(1-$A$1)*('TR-E-gdp'!$A$3*CF!DO171)</f>
        <v>0.81065948542562971</v>
      </c>
      <c r="K171" s="10">
        <f>(1-$A$1)*('TR-E-gdp'!$A$3*CF!DP171)</f>
        <v>0.85815258186266719</v>
      </c>
      <c r="L171" s="10">
        <f>(1-$A$1)*('TR-E-gdp'!$A$3*CF!DQ171)</f>
        <v>0.88192192851329987</v>
      </c>
      <c r="M171" s="10">
        <f>(1-$A$1)*('TR-E-gdp'!$A$3*CF!DR171)</f>
        <v>0.88192192851330287</v>
      </c>
      <c r="N171" s="10">
        <f>(1-$A$1)*('TR-E-gdp'!$A$3*CF!DS171)</f>
        <v>0.8819219285133032</v>
      </c>
      <c r="O171" s="10">
        <f>(1-$A$1)*('TR-E-gdp'!$A$3*CF!DT171)</f>
        <v>0.88192192851330342</v>
      </c>
      <c r="P171" s="10">
        <f>(1-$A$1)*('TR-E-gdp'!$A$3*CF!DU171)</f>
        <v>0.8819219285133032</v>
      </c>
      <c r="Q171" s="10">
        <f>(1-$A$1)*('TR-E-gdp'!$A$3*CF!DV171)</f>
        <v>0.8819219285133022</v>
      </c>
      <c r="R171" s="10">
        <f>(1-$A$1)*('TR-E-gdp'!$A$3*CF!DW171)</f>
        <v>0.88192192851330087</v>
      </c>
      <c r="S171" s="10">
        <f>(1-$A$1)*('TR-E-gdp'!$A$3*CF!DX171)</f>
        <v>0.88192192851329843</v>
      </c>
      <c r="T171" s="10">
        <f>(1-$A$1)*('TR-E-gdp'!$A$3*CF!DY171)</f>
        <v>0.8819219285132982</v>
      </c>
      <c r="U171" s="10">
        <f>(1-$A$1)*('TR-E-gdp'!$A$3*CF!DZ171)</f>
        <v>0.88192192851329754</v>
      </c>
      <c r="V171" s="10">
        <f>(1-$A$1)*('TR-E-gdp'!$A$3*CF!EA171)</f>
        <v>0.8819219285132972</v>
      </c>
      <c r="W171" s="10">
        <f t="shared" si="4"/>
        <v>0</v>
      </c>
      <c r="X171" s="10">
        <f t="shared" si="4"/>
        <v>-0.6579060101662908</v>
      </c>
      <c r="Y171" s="10">
        <f t="shared" si="7"/>
        <v>-0.5717371446999977</v>
      </c>
      <c r="Z171" s="10">
        <f t="shared" si="7"/>
        <v>-0.43843294944095762</v>
      </c>
      <c r="AA171" s="10">
        <f t="shared" si="7"/>
        <v>-0.28932588428628331</v>
      </c>
      <c r="AB171" s="10">
        <f t="shared" si="7"/>
        <v>-0.14201529355287729</v>
      </c>
      <c r="AC171" s="10">
        <f t="shared" si="7"/>
        <v>-1.0841858914822996E-2</v>
      </c>
      <c r="AD171" s="10">
        <f t="shared" si="7"/>
        <v>9.6357906667249166E-2</v>
      </c>
      <c r="AE171" s="10">
        <f t="shared" si="7"/>
        <v>0.18564560401204672</v>
      </c>
      <c r="AF171" s="10">
        <f t="shared" si="7"/>
        <v>0.26036860155100455</v>
      </c>
      <c r="AG171" s="10">
        <f t="shared" si="6"/>
        <v>0.32252393424723408</v>
      </c>
      <c r="AH171" s="10">
        <f t="shared" si="6"/>
        <v>0.3733782973623313</v>
      </c>
      <c r="AI171" s="10">
        <f t="shared" si="6"/>
        <v>0.41575693329157892</v>
      </c>
      <c r="AJ171" s="10">
        <f t="shared" si="6"/>
        <v>0.45161577907786543</v>
      </c>
      <c r="AK171" s="10">
        <f t="shared" si="6"/>
        <v>0.48235193260896814</v>
      </c>
      <c r="AL171" s="10">
        <f t="shared" si="6"/>
        <v>0.50898993233592371</v>
      </c>
      <c r="AM171" s="10">
        <f t="shared" si="6"/>
        <v>0.53229818209700974</v>
      </c>
      <c r="AN171" s="10">
        <f t="shared" si="6"/>
        <v>0.5528642848273797</v>
      </c>
      <c r="AO171" s="10">
        <f t="shared" si="5"/>
        <v>0.5711452650321529</v>
      </c>
      <c r="AP171" s="10">
        <f t="shared" si="5"/>
        <v>0.58750193153116059</v>
      </c>
      <c r="AQ171" s="10">
        <f t="shared" si="5"/>
        <v>0.60222293138026739</v>
      </c>
    </row>
    <row r="172" spans="1:43" x14ac:dyDescent="0.25">
      <c r="A172" s="1">
        <v>40999</v>
      </c>
      <c r="B172" s="10">
        <v>0</v>
      </c>
      <c r="C172" s="10">
        <f>(1-$A$1)*('TR-E-gdp'!$A$3*CF!DH172)</f>
        <v>-0.49471763457384638</v>
      </c>
      <c r="D172" s="10">
        <f>(1-$A$1)*('TR-E-gdp'!$A$3*CF!DI172)</f>
        <v>-0.25902285737189829</v>
      </c>
      <c r="E172" s="10">
        <f>(1-$A$1)*('TR-E-gdp'!$A$3*CF!DJ172)</f>
        <v>8.4887824521574853E-2</v>
      </c>
      <c r="F172" s="10">
        <f>(1-$A$1)*('TR-E-gdp'!$A$3*CF!DK172)</f>
        <v>0.41917022582731717</v>
      </c>
      <c r="G172" s="10">
        <f>(1-$A$1)*('TR-E-gdp'!$A$3*CF!DL172)</f>
        <v>0.69266099343198195</v>
      </c>
      <c r="H172" s="10">
        <f>(1-$A$1)*('TR-E-gdp'!$A$3*CF!DM172)</f>
        <v>0.86226049739342714</v>
      </c>
      <c r="I172" s="10">
        <f>(1-$A$1)*('TR-E-gdp'!$A$3*CF!DN172)</f>
        <v>0.95354960644527442</v>
      </c>
      <c r="J172" s="10">
        <f>(1-$A$1)*('TR-E-gdp'!$A$3*CF!DO172)</f>
        <v>1.0222055748290633</v>
      </c>
      <c r="K172" s="10">
        <f>(1-$A$1)*('TR-E-gdp'!$A$3*CF!DP172)</f>
        <v>1.0680604357940051</v>
      </c>
      <c r="L172" s="10">
        <f>(1-$A$1)*('TR-E-gdp'!$A$3*CF!DQ172)</f>
        <v>1.0910089394715503</v>
      </c>
      <c r="M172" s="10">
        <f>(1-$A$1)*('TR-E-gdp'!$A$3*CF!DR172)</f>
        <v>1.0910089394715472</v>
      </c>
      <c r="N172" s="10">
        <f>(1-$A$1)*('TR-E-gdp'!$A$3*CF!DS172)</f>
        <v>1.0910089394715465</v>
      </c>
      <c r="O172" s="10">
        <f>(1-$A$1)*('TR-E-gdp'!$A$3*CF!DT172)</f>
        <v>1.0910089394715481</v>
      </c>
      <c r="P172" s="10">
        <f>(1-$A$1)*('TR-E-gdp'!$A$3*CF!DU172)</f>
        <v>1.0910089394715479</v>
      </c>
      <c r="Q172" s="10">
        <f>(1-$A$1)*('TR-E-gdp'!$A$3*CF!DV172)</f>
        <v>1.0910089394715476</v>
      </c>
      <c r="R172" s="10">
        <f>(1-$A$1)*('TR-E-gdp'!$A$3*CF!DW172)</f>
        <v>1.0910089394715479</v>
      </c>
      <c r="S172" s="10">
        <f>(1-$A$1)*('TR-E-gdp'!$A$3*CF!DX172)</f>
        <v>1.091008939471547</v>
      </c>
      <c r="T172" s="10">
        <f>(1-$A$1)*('TR-E-gdp'!$A$3*CF!DY172)</f>
        <v>1.0910089394715468</v>
      </c>
      <c r="U172" s="10">
        <f>(1-$A$1)*('TR-E-gdp'!$A$3*CF!DZ172)</f>
        <v>1.0910089394715483</v>
      </c>
      <c r="V172" s="10">
        <f>(1-$A$1)*('TR-E-gdp'!$A$3*CF!EA172)</f>
        <v>1.0910089394715481</v>
      </c>
      <c r="W172" s="10">
        <f t="shared" si="4"/>
        <v>0</v>
      </c>
      <c r="X172" s="10">
        <f t="shared" si="4"/>
        <v>-0.49471763457384638</v>
      </c>
      <c r="Y172" s="10">
        <f t="shared" si="7"/>
        <v>-0.37687024597287233</v>
      </c>
      <c r="Z172" s="10">
        <f t="shared" si="7"/>
        <v>-0.22295088914138994</v>
      </c>
      <c r="AA172" s="10">
        <f t="shared" si="7"/>
        <v>-6.2420610399213164E-2</v>
      </c>
      <c r="AB172" s="10">
        <f t="shared" si="7"/>
        <v>8.8595710367025862E-2</v>
      </c>
      <c r="AC172" s="10">
        <f t="shared" si="7"/>
        <v>0.21753984153809272</v>
      </c>
      <c r="AD172" s="10">
        <f t="shared" si="7"/>
        <v>0.32268409366769013</v>
      </c>
      <c r="AE172" s="10">
        <f t="shared" si="7"/>
        <v>0.41012427881286173</v>
      </c>
      <c r="AF172" s="10">
        <f t="shared" si="7"/>
        <v>0.48322829625521102</v>
      </c>
      <c r="AG172" s="10">
        <f t="shared" si="6"/>
        <v>0.54400636057684493</v>
      </c>
      <c r="AH172" s="10">
        <f t="shared" si="6"/>
        <v>0.59373386774909054</v>
      </c>
      <c r="AI172" s="10">
        <f t="shared" si="6"/>
        <v>0.63517345705929518</v>
      </c>
      <c r="AJ172" s="10">
        <f t="shared" si="6"/>
        <v>0.67023772493716072</v>
      </c>
      <c r="AK172" s="10">
        <f t="shared" si="6"/>
        <v>0.70029281168961699</v>
      </c>
      <c r="AL172" s="10">
        <f t="shared" si="6"/>
        <v>0.72634055354174576</v>
      </c>
      <c r="AM172" s="10">
        <f t="shared" si="6"/>
        <v>0.74913232766235838</v>
      </c>
      <c r="AN172" s="10">
        <f t="shared" si="6"/>
        <v>0.76924271659231058</v>
      </c>
      <c r="AO172" s="10">
        <f t="shared" si="5"/>
        <v>0.78711861786337922</v>
      </c>
      <c r="AP172" s="10">
        <f t="shared" si="5"/>
        <v>0.80311284531644078</v>
      </c>
      <c r="AQ172" s="10">
        <f t="shared" si="5"/>
        <v>0.81750765002419601</v>
      </c>
    </row>
    <row r="173" spans="1:43" x14ac:dyDescent="0.25">
      <c r="A173" s="1">
        <v>41090</v>
      </c>
      <c r="B173" s="10">
        <v>0</v>
      </c>
      <c r="C173" s="10">
        <f>(1-$A$1)*('TR-E-gdp'!$A$3*CF!DH173)</f>
        <v>-0.52223219993655112</v>
      </c>
      <c r="D173" s="10">
        <f>(1-$A$1)*('TR-E-gdp'!$A$3*CF!DI173)</f>
        <v>-0.36798754028865954</v>
      </c>
      <c r="E173" s="10">
        <f>(1-$A$1)*('TR-E-gdp'!$A$3*CF!DJ173)</f>
        <v>-7.3483713225742348E-2</v>
      </c>
      <c r="F173" s="10">
        <f>(1-$A$1)*('TR-E-gdp'!$A$3*CF!DK173)</f>
        <v>0.23691483049237294</v>
      </c>
      <c r="G173" s="10">
        <f>(1-$A$1)*('TR-E-gdp'!$A$3*CF!DL173)</f>
        <v>0.4723937481448105</v>
      </c>
      <c r="H173" s="10">
        <f>(1-$A$1)*('TR-E-gdp'!$A$3*CF!DM173)</f>
        <v>0.63953726386388521</v>
      </c>
      <c r="I173" s="10">
        <f>(1-$A$1)*('TR-E-gdp'!$A$3*CF!DN173)</f>
        <v>0.72635775065246366</v>
      </c>
      <c r="J173" s="10">
        <f>(1-$A$1)*('TR-E-gdp'!$A$3*CF!DO173)</f>
        <v>0.791645748082767</v>
      </c>
      <c r="K173" s="10">
        <f>(1-$A$1)*('TR-E-gdp'!$A$3*CF!DP173)</f>
        <v>0.83524794067572017</v>
      </c>
      <c r="L173" s="10">
        <f>(1-$A$1)*('TR-E-gdp'!$A$3*CF!DQ173)</f>
        <v>0.85706826916642265</v>
      </c>
      <c r="M173" s="10">
        <f>(1-$A$1)*('TR-E-gdp'!$A$3*CF!DR173)</f>
        <v>0.85706826916642431</v>
      </c>
      <c r="N173" s="10">
        <f>(1-$A$1)*('TR-E-gdp'!$A$3*CF!DS173)</f>
        <v>0.85706826916642609</v>
      </c>
      <c r="O173" s="10">
        <f>(1-$A$1)*('TR-E-gdp'!$A$3*CF!DT173)</f>
        <v>0.85706826916642354</v>
      </c>
      <c r="P173" s="10">
        <f>(1-$A$1)*('TR-E-gdp'!$A$3*CF!DU173)</f>
        <v>0.85706826916642154</v>
      </c>
      <c r="Q173" s="10">
        <f>(1-$A$1)*('TR-E-gdp'!$A$3*CF!DV173)</f>
        <v>0.85706826916642143</v>
      </c>
      <c r="R173" s="10">
        <f>(1-$A$1)*('TR-E-gdp'!$A$3*CF!DW173)</f>
        <v>0.8570682691664222</v>
      </c>
      <c r="S173" s="10">
        <f>(1-$A$1)*('TR-E-gdp'!$A$3*CF!DX173)</f>
        <v>0.85706826916642076</v>
      </c>
      <c r="T173" s="10">
        <f>(1-$A$1)*('TR-E-gdp'!$A$3*CF!DY173)</f>
        <v>0.85706826916642309</v>
      </c>
      <c r="U173" s="10">
        <f>(1-$A$1)*('TR-E-gdp'!$A$3*CF!DZ173)</f>
        <v>0.85706826916642354</v>
      </c>
      <c r="V173" s="10">
        <f>(1-$A$1)*('TR-E-gdp'!$A$3*CF!EA173)</f>
        <v>0.85706826916642431</v>
      </c>
      <c r="W173" s="10">
        <f t="shared" si="4"/>
        <v>0</v>
      </c>
      <c r="X173" s="10">
        <f t="shared" si="4"/>
        <v>-0.52223219993655112</v>
      </c>
      <c r="Y173" s="10">
        <f t="shared" si="7"/>
        <v>-0.44510987011260533</v>
      </c>
      <c r="Z173" s="10">
        <f t="shared" si="7"/>
        <v>-0.32123448448365099</v>
      </c>
      <c r="AA173" s="10">
        <f t="shared" si="7"/>
        <v>-0.18169715573964501</v>
      </c>
      <c r="AB173" s="10">
        <f t="shared" si="7"/>
        <v>-5.0878974962753912E-2</v>
      </c>
      <c r="AC173" s="10">
        <f t="shared" si="7"/>
        <v>6.4190398175019273E-2</v>
      </c>
      <c r="AD173" s="10">
        <f t="shared" si="7"/>
        <v>0.15878573424322559</v>
      </c>
      <c r="AE173" s="10">
        <f t="shared" si="7"/>
        <v>0.23789323597316828</v>
      </c>
      <c r="AF173" s="10">
        <f t="shared" si="7"/>
        <v>0.30426598094011847</v>
      </c>
      <c r="AG173" s="10">
        <f t="shared" si="6"/>
        <v>0.35954620976274887</v>
      </c>
      <c r="AH173" s="10">
        <f t="shared" si="6"/>
        <v>0.40477548789035572</v>
      </c>
      <c r="AI173" s="10">
        <f t="shared" si="6"/>
        <v>0.44246655299669491</v>
      </c>
      <c r="AJ173" s="10">
        <f t="shared" si="6"/>
        <v>0.47435899270205861</v>
      </c>
      <c r="AK173" s="10">
        <f t="shared" si="6"/>
        <v>0.50169536959237027</v>
      </c>
      <c r="AL173" s="10">
        <f t="shared" si="6"/>
        <v>0.52538689623064039</v>
      </c>
      <c r="AM173" s="10">
        <f t="shared" si="6"/>
        <v>0.54611698203912673</v>
      </c>
      <c r="AN173" s="10">
        <f t="shared" si="6"/>
        <v>0.56440823422308517</v>
      </c>
      <c r="AO173" s="10">
        <f t="shared" si="5"/>
        <v>0.58066712505327056</v>
      </c>
      <c r="AP173" s="10">
        <f t="shared" si="5"/>
        <v>0.595214553690805</v>
      </c>
      <c r="AQ173" s="10">
        <f t="shared" si="5"/>
        <v>0.60830723946458598</v>
      </c>
    </row>
    <row r="174" spans="1:43" x14ac:dyDescent="0.25">
      <c r="A174" s="1">
        <v>41182</v>
      </c>
      <c r="B174" s="10">
        <v>0</v>
      </c>
      <c r="C174" s="10">
        <f>(1-$A$1)*('TR-E-gdp'!$A$3*CF!DH174)</f>
        <v>-0.61331529883248714</v>
      </c>
      <c r="D174" s="10">
        <f>(1-$A$1)*('TR-E-gdp'!$A$3*CF!DI174)</f>
        <v>-0.53325992377721099</v>
      </c>
      <c r="E174" s="10">
        <f>(1-$A$1)*('TR-E-gdp'!$A$3*CF!DJ174)</f>
        <v>-0.28182868741399436</v>
      </c>
      <c r="F174" s="10">
        <f>(1-$A$1)*('TR-E-gdp'!$A$3*CF!DK174)</f>
        <v>1.007277324597044E-2</v>
      </c>
      <c r="G174" s="10">
        <f>(1-$A$1)*('TR-E-gdp'!$A$3*CF!DL174)</f>
        <v>0.21266265193564479</v>
      </c>
      <c r="H174" s="10">
        <f>(1-$A$1)*('TR-E-gdp'!$A$3*CF!DM174)</f>
        <v>0.38120758136709182</v>
      </c>
      <c r="I174" s="10">
        <f>(1-$A$1)*('TR-E-gdp'!$A$3*CF!DN174)</f>
        <v>0.46680484112233261</v>
      </c>
      <c r="J174" s="10">
        <f>(1-$A$1)*('TR-E-gdp'!$A$3*CF!DO174)</f>
        <v>0.53117237388183691</v>
      </c>
      <c r="K174" s="10">
        <f>(1-$A$1)*('TR-E-gdp'!$A$3*CF!DP174)</f>
        <v>0.57415956742846608</v>
      </c>
      <c r="L174" s="10">
        <f>(1-$A$1)*('TR-E-gdp'!$A$3*CF!DQ174)</f>
        <v>0.59567205705406778</v>
      </c>
      <c r="M174" s="10">
        <f>(1-$A$1)*('TR-E-gdp'!$A$3*CF!DR174)</f>
        <v>0.59567205705406701</v>
      </c>
      <c r="N174" s="10">
        <f>(1-$A$1)*('TR-E-gdp'!$A$3*CF!DS174)</f>
        <v>0.59567205705406689</v>
      </c>
      <c r="O174" s="10">
        <f>(1-$A$1)*('TR-E-gdp'!$A$3*CF!DT174)</f>
        <v>0.59567205705406323</v>
      </c>
      <c r="P174" s="10">
        <f>(1-$A$1)*('TR-E-gdp'!$A$3*CF!DU174)</f>
        <v>0.59567205705406456</v>
      </c>
      <c r="Q174" s="10">
        <f>(1-$A$1)*('TR-E-gdp'!$A$3*CF!DV174)</f>
        <v>0.59567205705406512</v>
      </c>
      <c r="R174" s="10">
        <f>(1-$A$1)*('TR-E-gdp'!$A$3*CF!DW174)</f>
        <v>0.59567205705406367</v>
      </c>
      <c r="S174" s="10">
        <f>(1-$A$1)*('TR-E-gdp'!$A$3*CF!DX174)</f>
        <v>0.5956720570540639</v>
      </c>
      <c r="T174" s="10">
        <f>(1-$A$1)*('TR-E-gdp'!$A$3*CF!DY174)</f>
        <v>0.59567205705406434</v>
      </c>
      <c r="U174" s="10">
        <f>(1-$A$1)*('TR-E-gdp'!$A$3*CF!DZ174)</f>
        <v>0.59567205705406256</v>
      </c>
      <c r="V174" s="10">
        <f>(1-$A$1)*('TR-E-gdp'!$A$3*CF!EA174)</f>
        <v>0.59567205705406245</v>
      </c>
      <c r="W174" s="10">
        <f t="shared" si="4"/>
        <v>0</v>
      </c>
      <c r="X174" s="10">
        <f t="shared" si="4"/>
        <v>-0.61331529883248714</v>
      </c>
      <c r="Y174" s="10">
        <f t="shared" si="7"/>
        <v>-0.57328761130484907</v>
      </c>
      <c r="Z174" s="10">
        <f t="shared" si="7"/>
        <v>-0.47613463667456418</v>
      </c>
      <c r="AA174" s="10">
        <f t="shared" si="7"/>
        <v>-0.35458278419443051</v>
      </c>
      <c r="AB174" s="10">
        <f t="shared" si="7"/>
        <v>-0.24113369696841547</v>
      </c>
      <c r="AC174" s="10">
        <f t="shared" si="7"/>
        <v>-0.13741015057916425</v>
      </c>
      <c r="AD174" s="10">
        <f t="shared" si="7"/>
        <v>-5.1093723193236122E-2</v>
      </c>
      <c r="AE174" s="10">
        <f t="shared" si="7"/>
        <v>2.1689538941148008E-2</v>
      </c>
      <c r="AF174" s="10">
        <f t="shared" si="7"/>
        <v>8.3075097661961125E-2</v>
      </c>
      <c r="AG174" s="10">
        <f t="shared" si="6"/>
        <v>0.13433479360117179</v>
      </c>
      <c r="AH174" s="10">
        <f t="shared" si="6"/>
        <v>0.17627454482416227</v>
      </c>
      <c r="AI174" s="10">
        <f t="shared" si="6"/>
        <v>0.21122433750998768</v>
      </c>
      <c r="AJ174" s="10">
        <f t="shared" si="6"/>
        <v>0.2407972390133781</v>
      </c>
      <c r="AK174" s="10">
        <f t="shared" si="6"/>
        <v>0.26614544030199855</v>
      </c>
      <c r="AL174" s="10">
        <f t="shared" si="6"/>
        <v>0.28811388141880301</v>
      </c>
      <c r="AM174" s="10">
        <f t="shared" si="6"/>
        <v>0.30733626739600683</v>
      </c>
      <c r="AN174" s="10">
        <f t="shared" si="6"/>
        <v>0.32429719619942199</v>
      </c>
      <c r="AO174" s="10">
        <f t="shared" si="5"/>
        <v>0.33937357735801321</v>
      </c>
      <c r="AP174" s="10">
        <f t="shared" si="5"/>
        <v>0.35286297102622632</v>
      </c>
      <c r="AQ174" s="10">
        <f t="shared" si="5"/>
        <v>0.36500342532761809</v>
      </c>
    </row>
    <row r="175" spans="1:43" x14ac:dyDescent="0.25">
      <c r="A175" s="1">
        <v>41274</v>
      </c>
      <c r="B175" s="10">
        <v>0</v>
      </c>
      <c r="C175" s="10">
        <f>(1-$A$1)*('TR-E-gdp'!$A$3*CF!DH175)</f>
        <v>-0.69907347061749625</v>
      </c>
      <c r="D175" s="10">
        <f>(1-$A$1)*('TR-E-gdp'!$A$3*CF!DI175)</f>
        <v>-0.5454977619438196</v>
      </c>
      <c r="E175" s="10">
        <f>(1-$A$1)*('TR-E-gdp'!$A$3*CF!DJ175)</f>
        <v>-0.26778617769324314</v>
      </c>
      <c r="F175" s="10">
        <f>(1-$A$1)*('TR-E-gdp'!$A$3*CF!DK175)</f>
        <v>-5.9581872142300219E-3</v>
      </c>
      <c r="G175" s="10">
        <f>(1-$A$1)*('TR-E-gdp'!$A$3*CF!DL175)</f>
        <v>0.18103154852352177</v>
      </c>
      <c r="H175" s="10">
        <f>(1-$A$1)*('TR-E-gdp'!$A$3*CF!DM175)</f>
        <v>0.32657786087411123</v>
      </c>
      <c r="I175" s="10">
        <f>(1-$A$1)*('TR-E-gdp'!$A$3*CF!DN175)</f>
        <v>0.40555969243107637</v>
      </c>
      <c r="J175" s="10">
        <f>(1-$A$1)*('TR-E-gdp'!$A$3*CF!DO175)</f>
        <v>0.46494078879118939</v>
      </c>
      <c r="K175" s="10">
        <f>(1-$A$1)*('TR-E-gdp'!$A$3*CF!DP175)</f>
        <v>0.5045926122397133</v>
      </c>
      <c r="L175" s="10">
        <f>(1-$A$1)*('TR-E-gdp'!$A$3*CF!DQ175)</f>
        <v>0.52443464352820524</v>
      </c>
      <c r="M175" s="10">
        <f>(1-$A$1)*('TR-E-gdp'!$A$3*CF!DR175)</f>
        <v>0.52443464352820712</v>
      </c>
      <c r="N175" s="10">
        <f>(1-$A$1)*('TR-E-gdp'!$A$3*CF!DS175)</f>
        <v>0.5244346435282059</v>
      </c>
      <c r="O175" s="10">
        <f>(1-$A$1)*('TR-E-gdp'!$A$3*CF!DT175)</f>
        <v>0.52443464352820446</v>
      </c>
      <c r="P175" s="10">
        <f>(1-$A$1)*('TR-E-gdp'!$A$3*CF!DU175)</f>
        <v>0.52443464352820557</v>
      </c>
      <c r="Q175" s="10">
        <f>(1-$A$1)*('TR-E-gdp'!$A$3*CF!DV175)</f>
        <v>0.52443464352820757</v>
      </c>
      <c r="R175" s="10">
        <f>(1-$A$1)*('TR-E-gdp'!$A$3*CF!DW175)</f>
        <v>0.52443464352820868</v>
      </c>
      <c r="S175" s="10">
        <f>(1-$A$1)*('TR-E-gdp'!$A$3*CF!DX175)</f>
        <v>0.52443464352820679</v>
      </c>
      <c r="T175" s="10">
        <f>(1-$A$1)*('TR-E-gdp'!$A$3*CF!DY175)</f>
        <v>0.52443464352820757</v>
      </c>
      <c r="U175" s="10">
        <f>(1-$A$1)*('TR-E-gdp'!$A$3*CF!DZ175)</f>
        <v>0.52443464352820746</v>
      </c>
      <c r="V175" s="10">
        <f>(1-$A$1)*('TR-E-gdp'!$A$3*CF!EA175)</f>
        <v>0.52443464352820879</v>
      </c>
      <c r="W175" s="10">
        <f t="shared" si="4"/>
        <v>0</v>
      </c>
      <c r="X175" s="10">
        <f t="shared" si="4"/>
        <v>-0.69907347061749625</v>
      </c>
      <c r="Y175" s="10">
        <f t="shared" si="7"/>
        <v>-0.62228561628065793</v>
      </c>
      <c r="Z175" s="10">
        <f t="shared" si="7"/>
        <v>-0.50411913675151965</v>
      </c>
      <c r="AA175" s="10">
        <f t="shared" si="7"/>
        <v>-0.37957889936719724</v>
      </c>
      <c r="AB175" s="10">
        <f t="shared" si="7"/>
        <v>-0.26745680978905345</v>
      </c>
      <c r="AC175" s="10">
        <f t="shared" si="7"/>
        <v>-0.16845103134519268</v>
      </c>
      <c r="AD175" s="10">
        <f t="shared" si="7"/>
        <v>-8.6449499377154251E-2</v>
      </c>
      <c r="AE175" s="10">
        <f t="shared" si="7"/>
        <v>-1.7525713356111292E-2</v>
      </c>
      <c r="AF175" s="10">
        <f t="shared" si="7"/>
        <v>4.048743393231366E-2</v>
      </c>
      <c r="AG175" s="10">
        <f t="shared" si="6"/>
        <v>8.888215489190282E-2</v>
      </c>
      <c r="AH175" s="10">
        <f t="shared" si="6"/>
        <v>0.1284778356770214</v>
      </c>
      <c r="AI175" s="10">
        <f t="shared" si="6"/>
        <v>0.16147423633128677</v>
      </c>
      <c r="AJ175" s="10">
        <f t="shared" si="6"/>
        <v>0.18939426765412659</v>
      </c>
      <c r="AK175" s="10">
        <f t="shared" si="6"/>
        <v>0.21332572307370365</v>
      </c>
      <c r="AL175" s="10">
        <f t="shared" si="6"/>
        <v>0.23406631777067058</v>
      </c>
      <c r="AM175" s="10">
        <f t="shared" si="6"/>
        <v>0.25221433813051669</v>
      </c>
      <c r="AN175" s="10">
        <f t="shared" si="6"/>
        <v>0.26822729727155731</v>
      </c>
      <c r="AO175" s="10">
        <f t="shared" si="5"/>
        <v>0.28246103873026013</v>
      </c>
      <c r="AP175" s="10">
        <f t="shared" si="5"/>
        <v>0.29519649161436262</v>
      </c>
      <c r="AQ175" s="10">
        <f t="shared" si="5"/>
        <v>0.30665839921005494</v>
      </c>
    </row>
    <row r="176" spans="1:43" x14ac:dyDescent="0.25">
      <c r="A176" s="1">
        <v>41364</v>
      </c>
      <c r="B176" s="10">
        <v>0</v>
      </c>
      <c r="C176" s="10">
        <f>(1-$A$1)*('TR-E-gdp'!$A$3*CF!DH176)</f>
        <v>-0.60815945483288492</v>
      </c>
      <c r="D176" s="10">
        <f>(1-$A$1)*('TR-E-gdp'!$A$3*CF!DI176)</f>
        <v>-0.37932015305664268</v>
      </c>
      <c r="E176" s="10">
        <f>(1-$A$1)*('TR-E-gdp'!$A$3*CF!DJ176)</f>
        <v>-7.2496163639857836E-2</v>
      </c>
      <c r="F176" s="10">
        <f>(1-$A$1)*('TR-E-gdp'!$A$3*CF!DK176)</f>
        <v>0.16150299675051707</v>
      </c>
      <c r="G176" s="10">
        <f>(1-$A$1)*('TR-E-gdp'!$A$3*CF!DL176)</f>
        <v>0.33465815380375075</v>
      </c>
      <c r="H176" s="10">
        <f>(1-$A$1)*('TR-E-gdp'!$A$3*CF!DM176)</f>
        <v>0.45856876586374185</v>
      </c>
      <c r="I176" s="10">
        <f>(1-$A$1)*('TR-E-gdp'!$A$3*CF!DN176)</f>
        <v>0.5318067830684412</v>
      </c>
      <c r="J176" s="10">
        <f>(1-$A$1)*('TR-E-gdp'!$A$3*CF!DO176)</f>
        <v>0.58685906818656342</v>
      </c>
      <c r="K176" s="10">
        <f>(1-$A$1)*('TR-E-gdp'!$A$3*CF!DP176)</f>
        <v>0.62361568404681234</v>
      </c>
      <c r="L176" s="10">
        <f>(1-$A$1)*('TR-E-gdp'!$A$3*CF!DQ176)</f>
        <v>0.64200777541859577</v>
      </c>
      <c r="M176" s="10">
        <f>(1-$A$1)*('TR-E-gdp'!$A$3*CF!DR176)</f>
        <v>0.64200777541859633</v>
      </c>
      <c r="N176" s="10">
        <f>(1-$A$1)*('TR-E-gdp'!$A$3*CF!DS176)</f>
        <v>0.64200777541859333</v>
      </c>
      <c r="O176" s="10">
        <f>(1-$A$1)*('TR-E-gdp'!$A$3*CF!DT176)</f>
        <v>0.642007775418594</v>
      </c>
      <c r="P176" s="10">
        <f>(1-$A$1)*('TR-E-gdp'!$A$3*CF!DU176)</f>
        <v>0.64200777541859644</v>
      </c>
      <c r="Q176" s="10">
        <f>(1-$A$1)*('TR-E-gdp'!$A$3*CF!DV176)</f>
        <v>0.64200777541859511</v>
      </c>
      <c r="R176" s="10">
        <f>(1-$A$1)*('TR-E-gdp'!$A$3*CF!DW176)</f>
        <v>0.64200777541859355</v>
      </c>
      <c r="S176" s="10">
        <f>(1-$A$1)*('TR-E-gdp'!$A$3*CF!DX176)</f>
        <v>0.64200777541859166</v>
      </c>
      <c r="T176" s="10">
        <f>(1-$A$1)*('TR-E-gdp'!$A$3*CF!DY176)</f>
        <v>0.64200777541859055</v>
      </c>
      <c r="U176" s="10">
        <f>(1-$A$1)*('TR-E-gdp'!$A$3*CF!DZ176)</f>
        <v>0.642007775418589</v>
      </c>
      <c r="V176" s="10">
        <f>(1-$A$1)*('TR-E-gdp'!$A$3*CF!EA176)</f>
        <v>0.64200777541858745</v>
      </c>
      <c r="W176" s="10">
        <f t="shared" si="4"/>
        <v>0</v>
      </c>
      <c r="X176" s="10">
        <f t="shared" si="4"/>
        <v>-0.60815945483288492</v>
      </c>
      <c r="Y176" s="10">
        <f t="shared" si="7"/>
        <v>-0.4937398039447638</v>
      </c>
      <c r="Z176" s="10">
        <f t="shared" si="7"/>
        <v>-0.35332525717646179</v>
      </c>
      <c r="AA176" s="10">
        <f t="shared" si="7"/>
        <v>-0.22461819369471708</v>
      </c>
      <c r="AB176" s="10">
        <f t="shared" si="7"/>
        <v>-0.11276292419502351</v>
      </c>
      <c r="AC176" s="10">
        <f t="shared" si="7"/>
        <v>-1.7540975851895957E-2</v>
      </c>
      <c r="AD176" s="10">
        <f t="shared" si="7"/>
        <v>6.0937275422437924E-2</v>
      </c>
      <c r="AE176" s="10">
        <f t="shared" si="7"/>
        <v>0.1266774995179536</v>
      </c>
      <c r="AF176" s="10">
        <f t="shared" si="7"/>
        <v>0.18189285335449346</v>
      </c>
      <c r="AG176" s="10">
        <f t="shared" si="6"/>
        <v>0.22790434556090369</v>
      </c>
      <c r="AH176" s="10">
        <f t="shared" si="6"/>
        <v>0.26555011191160305</v>
      </c>
      <c r="AI176" s="10">
        <f t="shared" si="6"/>
        <v>0.29692158387051892</v>
      </c>
      <c r="AJ176" s="10">
        <f t="shared" si="6"/>
        <v>0.32346667552806319</v>
      </c>
      <c r="AK176" s="10">
        <f t="shared" si="6"/>
        <v>0.34621961123452982</v>
      </c>
      <c r="AL176" s="10">
        <f t="shared" si="6"/>
        <v>0.36593882218013424</v>
      </c>
      <c r="AM176" s="10">
        <f t="shared" si="6"/>
        <v>0.38319313175753794</v>
      </c>
      <c r="AN176" s="10">
        <f t="shared" si="6"/>
        <v>0.39841752256112933</v>
      </c>
      <c r="AO176" s="10">
        <f t="shared" si="5"/>
        <v>0.41195031438654384</v>
      </c>
      <c r="AP176" s="10">
        <f t="shared" si="5"/>
        <v>0.42405860180928306</v>
      </c>
      <c r="AQ176" s="10">
        <f t="shared" si="5"/>
        <v>0.43495606048974828</v>
      </c>
    </row>
    <row r="177" spans="1:43" x14ac:dyDescent="0.25">
      <c r="A177" s="1">
        <v>41455</v>
      </c>
      <c r="B177" s="10">
        <v>0</v>
      </c>
      <c r="C177" s="10">
        <f>(1-$A$1)*('TR-E-gdp'!$A$3*CF!DH177)</f>
        <v>-0.73619597949615512</v>
      </c>
      <c r="D177" s="10">
        <f>(1-$A$1)*('TR-E-gdp'!$A$3*CF!DI177)</f>
        <v>-0.53330134984765398</v>
      </c>
      <c r="E177" s="10">
        <f>(1-$A$1)*('TR-E-gdp'!$A$3*CF!DJ177)</f>
        <v>-0.24448294154092734</v>
      </c>
      <c r="F177" s="10">
        <f>(1-$A$1)*('TR-E-gdp'!$A$3*CF!DK177)</f>
        <v>-1.2277526116941054E-2</v>
      </c>
      <c r="G177" s="10">
        <f>(1-$A$1)*('TR-E-gdp'!$A$3*CF!DL177)</f>
        <v>0.15847586581577983</v>
      </c>
      <c r="H177" s="10">
        <f>(1-$A$1)*('TR-E-gdp'!$A$3*CF!DM177)</f>
        <v>0.28095004001624241</v>
      </c>
      <c r="I177" s="10">
        <f>(1-$A$1)*('TR-E-gdp'!$A$3*CF!DN177)</f>
        <v>0.35717019129468092</v>
      </c>
      <c r="J177" s="10">
        <f>(1-$A$1)*('TR-E-gdp'!$A$3*CF!DO177)</f>
        <v>0.41447034160103385</v>
      </c>
      <c r="K177" s="10">
        <f>(1-$A$1)*('TR-E-gdp'!$A$3*CF!DP177)</f>
        <v>0.45273055262236378</v>
      </c>
      <c r="L177" s="10">
        <f>(1-$A$1)*('TR-E-gdp'!$A$3*CF!DQ177)</f>
        <v>0.47187569765163978</v>
      </c>
      <c r="M177" s="10">
        <f>(1-$A$1)*('TR-E-gdp'!$A$3*CF!DR177)</f>
        <v>0.47187569765164039</v>
      </c>
      <c r="N177" s="10">
        <f>(1-$A$1)*('TR-E-gdp'!$A$3*CF!DS177)</f>
        <v>0.47187569765164145</v>
      </c>
      <c r="O177" s="10">
        <f>(1-$A$1)*('TR-E-gdp'!$A$3*CF!DT177)</f>
        <v>0.47187569765164022</v>
      </c>
      <c r="P177" s="10">
        <f>(1-$A$1)*('TR-E-gdp'!$A$3*CF!DU177)</f>
        <v>0.47187569765163889</v>
      </c>
      <c r="Q177" s="10">
        <f>(1-$A$1)*('TR-E-gdp'!$A$3*CF!DV177)</f>
        <v>0.471875697651638</v>
      </c>
      <c r="R177" s="10">
        <f>(1-$A$1)*('TR-E-gdp'!$A$3*CF!DW177)</f>
        <v>0.47187569765163756</v>
      </c>
      <c r="S177" s="10">
        <f>(1-$A$1)*('TR-E-gdp'!$A$3*CF!DX177)</f>
        <v>0.47187569765163612</v>
      </c>
      <c r="T177" s="10">
        <f>(1-$A$1)*('TR-E-gdp'!$A$3*CF!DY177)</f>
        <v>0.47187569765163712</v>
      </c>
      <c r="U177" s="10">
        <f>(1-$A$1)*('TR-E-gdp'!$A$3*CF!DZ177)</f>
        <v>0.47187569765163789</v>
      </c>
      <c r="V177" s="10">
        <f>(1-$A$1)*('TR-E-gdp'!$A$3*CF!EA177)</f>
        <v>0.47187569765163784</v>
      </c>
      <c r="W177" s="10">
        <f t="shared" si="4"/>
        <v>0</v>
      </c>
      <c r="X177" s="10">
        <f t="shared" si="4"/>
        <v>-0.73619597949615512</v>
      </c>
      <c r="Y177" s="10">
        <f t="shared" si="7"/>
        <v>-0.63474866467190449</v>
      </c>
      <c r="Z177" s="10">
        <f t="shared" si="7"/>
        <v>-0.5046600902949121</v>
      </c>
      <c r="AA177" s="10">
        <f t="shared" si="7"/>
        <v>-0.38156444925041932</v>
      </c>
      <c r="AB177" s="10">
        <f t="shared" si="7"/>
        <v>-0.27355638623717948</v>
      </c>
      <c r="AC177" s="10">
        <f t="shared" si="7"/>
        <v>-0.18113864852827585</v>
      </c>
      <c r="AD177" s="10">
        <f t="shared" si="7"/>
        <v>-0.10423738569642486</v>
      </c>
      <c r="AE177" s="10">
        <f t="shared" si="7"/>
        <v>-3.939891978424253E-2</v>
      </c>
      <c r="AF177" s="10">
        <f t="shared" si="7"/>
        <v>1.5282132705380393E-2</v>
      </c>
      <c r="AG177" s="10">
        <f t="shared" si="6"/>
        <v>6.0941489200006325E-2</v>
      </c>
      <c r="AH177" s="10">
        <f t="shared" si="6"/>
        <v>9.8299144513791237E-2</v>
      </c>
      <c r="AI177" s="10">
        <f t="shared" si="6"/>
        <v>0.1294305239419454</v>
      </c>
      <c r="AJ177" s="10">
        <f t="shared" si="6"/>
        <v>0.15577246038115269</v>
      </c>
      <c r="AK177" s="10">
        <f t="shared" si="6"/>
        <v>0.17835126304333029</v>
      </c>
      <c r="AL177" s="10">
        <f t="shared" si="6"/>
        <v>0.19791955868388414</v>
      </c>
      <c r="AM177" s="10">
        <f t="shared" si="6"/>
        <v>0.21504181736936873</v>
      </c>
      <c r="AN177" s="10">
        <f t="shared" ref="AN177:AQ202" si="8">+(AM177*AM$3+S177)/AN$3</f>
        <v>0.23014969268009033</v>
      </c>
      <c r="AO177" s="10">
        <f t="shared" si="5"/>
        <v>0.24357891517850958</v>
      </c>
      <c r="AP177" s="10">
        <f t="shared" si="5"/>
        <v>0.25559453530867421</v>
      </c>
      <c r="AQ177" s="10">
        <f t="shared" si="5"/>
        <v>0.26640859342582235</v>
      </c>
    </row>
    <row r="178" spans="1:43" x14ac:dyDescent="0.25">
      <c r="A178" s="1">
        <v>41547</v>
      </c>
      <c r="B178" s="10">
        <v>0</v>
      </c>
      <c r="C178" s="10">
        <f>(1-$A$1)*('TR-E-gdp'!$A$3*CF!DH178)</f>
        <v>-0.71296417487584585</v>
      </c>
      <c r="D178" s="10">
        <f>(1-$A$1)*('TR-E-gdp'!$A$3*CF!DI178)</f>
        <v>-0.53450374237387521</v>
      </c>
      <c r="E178" s="10">
        <f>(1-$A$1)*('TR-E-gdp'!$A$3*CF!DJ178)</f>
        <v>-0.26163189375311491</v>
      </c>
      <c r="F178" s="10">
        <f>(1-$A$1)*('TR-E-gdp'!$A$3*CF!DK178)</f>
        <v>-2.9650636223065418E-2</v>
      </c>
      <c r="G178" s="10">
        <f>(1-$A$1)*('TR-E-gdp'!$A$3*CF!DL178)</f>
        <v>0.13987112118366596</v>
      </c>
      <c r="H178" s="10">
        <f>(1-$A$1)*('TR-E-gdp'!$A$3*CF!DM178)</f>
        <v>0.26175099788240891</v>
      </c>
      <c r="I178" s="10">
        <f>(1-$A$1)*('TR-E-gdp'!$A$3*CF!DN178)</f>
        <v>0.34144921120628241</v>
      </c>
      <c r="J178" s="10">
        <f>(1-$A$1)*('TR-E-gdp'!$A$3*CF!DO178)</f>
        <v>0.40137062508805982</v>
      </c>
      <c r="K178" s="10">
        <f>(1-$A$1)*('TR-E-gdp'!$A$3*CF!DP178)</f>
        <v>0.44138401086522056</v>
      </c>
      <c r="L178" s="10">
        <f>(1-$A$1)*('TR-E-gdp'!$A$3*CF!DQ178)</f>
        <v>0.46140716141152388</v>
      </c>
      <c r="M178" s="10">
        <f>(1-$A$1)*('TR-E-gdp'!$A$3*CF!DR178)</f>
        <v>0.46140716141152255</v>
      </c>
      <c r="N178" s="10">
        <f>(1-$A$1)*('TR-E-gdp'!$A$3*CF!DS178)</f>
        <v>0.46140716141152205</v>
      </c>
      <c r="O178" s="10">
        <f>(1-$A$1)*('TR-E-gdp'!$A$3*CF!DT178)</f>
        <v>0.46140716141152166</v>
      </c>
      <c r="P178" s="10">
        <f>(1-$A$1)*('TR-E-gdp'!$A$3*CF!DU178)</f>
        <v>0.46140716141152122</v>
      </c>
      <c r="Q178" s="10">
        <f>(1-$A$1)*('TR-E-gdp'!$A$3*CF!DV178)</f>
        <v>0.46140716141152049</v>
      </c>
      <c r="R178" s="10">
        <f>(1-$A$1)*('TR-E-gdp'!$A$3*CF!DW178)</f>
        <v>0.46140716141152155</v>
      </c>
      <c r="S178" s="10">
        <f>(1-$A$1)*('TR-E-gdp'!$A$3*CF!DX178)</f>
        <v>0.46140716141152355</v>
      </c>
      <c r="T178" s="10">
        <f>(1-$A$1)*('TR-E-gdp'!$A$3*CF!DY178)</f>
        <v>0.46140716141152249</v>
      </c>
      <c r="U178" s="10">
        <f>(1-$A$1)*('TR-E-gdp'!$A$3*CF!DZ178)</f>
        <v>0.46140716141152166</v>
      </c>
      <c r="V178" s="10">
        <f>(1-$A$1)*('TR-E-gdp'!$A$3*CF!EA178)</f>
        <v>0.46140716141151961</v>
      </c>
      <c r="W178" s="10">
        <f t="shared" si="4"/>
        <v>0</v>
      </c>
      <c r="X178" s="10">
        <f t="shared" si="4"/>
        <v>-0.71296417487584585</v>
      </c>
      <c r="Y178" s="10">
        <f t="shared" si="7"/>
        <v>-0.62373395862486047</v>
      </c>
      <c r="Z178" s="10">
        <f t="shared" si="7"/>
        <v>-0.50303327033427869</v>
      </c>
      <c r="AA178" s="10">
        <f t="shared" si="7"/>
        <v>-0.38468761180647537</v>
      </c>
      <c r="AB178" s="10">
        <f t="shared" si="7"/>
        <v>-0.27977586520844711</v>
      </c>
      <c r="AC178" s="10">
        <f t="shared" si="7"/>
        <v>-0.18952138802663776</v>
      </c>
      <c r="AD178" s="10">
        <f t="shared" si="7"/>
        <v>-0.11366844527907774</v>
      </c>
      <c r="AE178" s="10">
        <f t="shared" si="7"/>
        <v>-4.9288561483185549E-2</v>
      </c>
      <c r="AF178" s="10">
        <f t="shared" ref="AF178:AM202" si="9">+(AE178*AE$3+K178)/AF$3</f>
        <v>5.2306132221929076E-3</v>
      </c>
      <c r="AG178" s="10">
        <f t="shared" si="9"/>
        <v>5.0848268041126007E-2</v>
      </c>
      <c r="AH178" s="10">
        <f t="shared" si="9"/>
        <v>8.8171803802071139E-2</v>
      </c>
      <c r="AI178" s="10">
        <f t="shared" si="9"/>
        <v>0.11927475026952539</v>
      </c>
      <c r="AJ178" s="10">
        <f t="shared" si="9"/>
        <v>0.14559262804967893</v>
      </c>
      <c r="AK178" s="10">
        <f t="shared" si="9"/>
        <v>0.16815080900409624</v>
      </c>
      <c r="AL178" s="10">
        <f t="shared" si="9"/>
        <v>0.18770123249792453</v>
      </c>
      <c r="AM178" s="10">
        <f t="shared" si="9"/>
        <v>0.20480785305502433</v>
      </c>
      <c r="AN178" s="10">
        <f t="shared" si="8"/>
        <v>0.21990193001717134</v>
      </c>
      <c r="AO178" s="10">
        <f t="shared" si="5"/>
        <v>0.23331888731685752</v>
      </c>
      <c r="AP178" s="10">
        <f t="shared" si="5"/>
        <v>0.24532353332183984</v>
      </c>
      <c r="AQ178" s="10">
        <f t="shared" si="5"/>
        <v>0.25612771472632384</v>
      </c>
    </row>
    <row r="179" spans="1:43" x14ac:dyDescent="0.25">
      <c r="A179" s="1">
        <v>41639</v>
      </c>
      <c r="B179" s="10">
        <v>0</v>
      </c>
      <c r="C179" s="10">
        <f>(1-$A$1)*('TR-E-gdp'!$A$3*CF!DH179)</f>
        <v>-0.50390464379459121</v>
      </c>
      <c r="D179" s="10">
        <f>(1-$A$1)*('TR-E-gdp'!$A$3*CF!DI179)</f>
        <v>-0.27133368969849886</v>
      </c>
      <c r="E179" s="10">
        <f>(1-$A$1)*('TR-E-gdp'!$A$3*CF!DJ179)</f>
        <v>-4.6823204901581313E-3</v>
      </c>
      <c r="F179" s="10">
        <f>(1-$A$1)*('TR-E-gdp'!$A$3*CF!DK179)</f>
        <v>0.21219028162180539</v>
      </c>
      <c r="G179" s="10">
        <f>(1-$A$1)*('TR-E-gdp'!$A$3*CF!DL179)</f>
        <v>0.36788225576115574</v>
      </c>
      <c r="H179" s="10">
        <f>(1-$A$1)*('TR-E-gdp'!$A$3*CF!DM179)</f>
        <v>0.48176463483797949</v>
      </c>
      <c r="I179" s="10">
        <f>(1-$A$1)*('TR-E-gdp'!$A$3*CF!DN179)</f>
        <v>0.55780198563968975</v>
      </c>
      <c r="J179" s="10">
        <f>(1-$A$1)*('TR-E-gdp'!$A$3*CF!DO179)</f>
        <v>0.61496328287094371</v>
      </c>
      <c r="K179" s="10">
        <f>(1-$A$1)*('TR-E-gdp'!$A$3*CF!DP179)</f>
        <v>0.65313014397624225</v>
      </c>
      <c r="L179" s="10">
        <f>(1-$A$1)*('TR-E-gdp'!$A$3*CF!DQ179)</f>
        <v>0.67222841847064263</v>
      </c>
      <c r="M179" s="10">
        <f>(1-$A$1)*('TR-E-gdp'!$A$3*CF!DR179)</f>
        <v>0.67222841847064319</v>
      </c>
      <c r="N179" s="10">
        <f>(1-$A$1)*('TR-E-gdp'!$A$3*CF!DS179)</f>
        <v>0.67222841847064208</v>
      </c>
      <c r="O179" s="10">
        <f>(1-$A$1)*('TR-E-gdp'!$A$3*CF!DT179)</f>
        <v>0.67222841847064074</v>
      </c>
      <c r="P179" s="10">
        <f>(1-$A$1)*('TR-E-gdp'!$A$3*CF!DU179)</f>
        <v>0.67222841847064296</v>
      </c>
      <c r="Q179" s="10">
        <f>(1-$A$1)*('TR-E-gdp'!$A$3*CF!DV179)</f>
        <v>0.67222841847064396</v>
      </c>
      <c r="R179" s="10">
        <f>(1-$A$1)*('TR-E-gdp'!$A$3*CF!DW179)</f>
        <v>0.67222841847064319</v>
      </c>
      <c r="S179" s="10">
        <f>(1-$A$1)*('TR-E-gdp'!$A$3*CF!DX179)</f>
        <v>0.67222841847064385</v>
      </c>
      <c r="T179" s="10">
        <f>(1-$A$1)*('TR-E-gdp'!$A$3*CF!DY179)</f>
        <v>0.67222841847064174</v>
      </c>
      <c r="U179" s="10">
        <f>(1-$A$1)*('TR-E-gdp'!$A$3*CF!DZ179)</f>
        <v>0.67222841847064341</v>
      </c>
      <c r="V179" s="10">
        <f>(1-$A$1)*('TR-E-gdp'!$A$3*CF!EA179)</f>
        <v>0.6722284184706433</v>
      </c>
      <c r="W179" s="10">
        <f t="shared" si="4"/>
        <v>0</v>
      </c>
      <c r="X179" s="10">
        <f t="shared" si="4"/>
        <v>-0.50390464379459121</v>
      </c>
      <c r="Y179" s="10">
        <f t="shared" ref="Y179:AE202" si="10">+(X179*X$3+D179)/Y$3</f>
        <v>-0.38761916674654506</v>
      </c>
      <c r="Z179" s="10">
        <f t="shared" si="10"/>
        <v>-0.25997355132774941</v>
      </c>
      <c r="AA179" s="10">
        <f t="shared" si="10"/>
        <v>-0.14193259309036069</v>
      </c>
      <c r="AB179" s="10">
        <f t="shared" si="10"/>
        <v>-3.99696233200574E-2</v>
      </c>
      <c r="AC179" s="10">
        <f t="shared" si="10"/>
        <v>4.6986086372948745E-2</v>
      </c>
      <c r="AD179" s="10">
        <f t="shared" si="10"/>
        <v>0.11995978626819746</v>
      </c>
      <c r="AE179" s="10">
        <f t="shared" si="10"/>
        <v>0.18183522334354074</v>
      </c>
      <c r="AF179" s="10">
        <f t="shared" si="9"/>
        <v>0.23420132563606316</v>
      </c>
      <c r="AG179" s="10">
        <f t="shared" si="9"/>
        <v>0.27800403491952108</v>
      </c>
      <c r="AH179" s="10">
        <f t="shared" si="9"/>
        <v>0.31384261524235035</v>
      </c>
      <c r="AI179" s="10">
        <f t="shared" si="9"/>
        <v>0.34370809884470793</v>
      </c>
      <c r="AJ179" s="10">
        <f t="shared" si="9"/>
        <v>0.36897889266208739</v>
      </c>
      <c r="AK179" s="10">
        <f t="shared" si="9"/>
        <v>0.39063957307698421</v>
      </c>
      <c r="AL179" s="10">
        <f t="shared" si="9"/>
        <v>0.40941216276989489</v>
      </c>
      <c r="AM179" s="10">
        <f t="shared" si="9"/>
        <v>0.42583817875119168</v>
      </c>
      <c r="AN179" s="10">
        <f t="shared" si="8"/>
        <v>0.44033172226410061</v>
      </c>
      <c r="AO179" s="10">
        <f t="shared" si="5"/>
        <v>0.45321487205335287</v>
      </c>
      <c r="AP179" s="10">
        <f t="shared" si="5"/>
        <v>0.46474190081215766</v>
      </c>
      <c r="AQ179" s="10">
        <f t="shared" si="5"/>
        <v>0.47511622669508197</v>
      </c>
    </row>
    <row r="180" spans="1:43" x14ac:dyDescent="0.25">
      <c r="A180" s="1">
        <v>41729</v>
      </c>
      <c r="B180" s="10">
        <v>0</v>
      </c>
      <c r="C180" s="10">
        <f>(1-$A$1)*('TR-E-gdp'!$A$3*CF!DH180)</f>
        <v>-0.54082145959511418</v>
      </c>
      <c r="D180" s="10">
        <f>(1-$A$1)*('TR-E-gdp'!$A$3*CF!DI180)</f>
        <v>-0.25127306593954485</v>
      </c>
      <c r="E180" s="10">
        <f>(1-$A$1)*('TR-E-gdp'!$A$3*CF!DJ180)</f>
        <v>1.0736153279778053E-2</v>
      </c>
      <c r="F180" s="10">
        <f>(1-$A$1)*('TR-E-gdp'!$A$3*CF!DK180)</f>
        <v>0.21401549463388689</v>
      </c>
      <c r="G180" s="10">
        <f>(1-$A$1)*('TR-E-gdp'!$A$3*CF!DL180)</f>
        <v>0.35753697785565658</v>
      </c>
      <c r="H180" s="10">
        <f>(1-$A$1)*('TR-E-gdp'!$A$3*CF!DM180)</f>
        <v>0.46503624520560377</v>
      </c>
      <c r="I180" s="10">
        <f>(1-$A$1)*('TR-E-gdp'!$A$3*CF!DN180)</f>
        <v>0.53889517231993833</v>
      </c>
      <c r="J180" s="10">
        <f>(1-$A$1)*('TR-E-gdp'!$A$3*CF!DO180)</f>
        <v>0.5944152132513022</v>
      </c>
      <c r="K180" s="10">
        <f>(1-$A$1)*('TR-E-gdp'!$A$3*CF!DP180)</f>
        <v>0.63148458989459078</v>
      </c>
      <c r="L180" s="10">
        <f>(1-$A$1)*('TR-E-gdp'!$A$3*CF!DQ180)</f>
        <v>0.6500332928106507</v>
      </c>
      <c r="M180" s="10">
        <f>(1-$A$1)*('TR-E-gdp'!$A$3*CF!DR180)</f>
        <v>0.65003329281064792</v>
      </c>
      <c r="N180" s="10">
        <f>(1-$A$1)*('TR-E-gdp'!$A$3*CF!DS180)</f>
        <v>0.6500332928106477</v>
      </c>
      <c r="O180" s="10">
        <f>(1-$A$1)*('TR-E-gdp'!$A$3*CF!DT180)</f>
        <v>0.65003329281064703</v>
      </c>
      <c r="P180" s="10">
        <f>(1-$A$1)*('TR-E-gdp'!$A$3*CF!DU180)</f>
        <v>0.65003329281064648</v>
      </c>
      <c r="Q180" s="10">
        <f>(1-$A$1)*('TR-E-gdp'!$A$3*CF!DV180)</f>
        <v>0.6500332928106457</v>
      </c>
      <c r="R180" s="10">
        <f>(1-$A$1)*('TR-E-gdp'!$A$3*CF!DW180)</f>
        <v>0.65003329281064337</v>
      </c>
      <c r="S180" s="10">
        <f>(1-$A$1)*('TR-E-gdp'!$A$3*CF!DX180)</f>
        <v>0.65003329281064248</v>
      </c>
      <c r="T180" s="10">
        <f>(1-$A$1)*('TR-E-gdp'!$A$3*CF!DY180)</f>
        <v>0.65003329281064137</v>
      </c>
      <c r="U180" s="10">
        <f>(1-$A$1)*('TR-E-gdp'!$A$3*CF!DZ180)</f>
        <v>0.65003329281063849</v>
      </c>
      <c r="V180" s="10">
        <f>(1-$A$1)*('TR-E-gdp'!$A$3*CF!EA180)</f>
        <v>0.65003329281063771</v>
      </c>
      <c r="W180" s="10">
        <f t="shared" si="4"/>
        <v>0</v>
      </c>
      <c r="X180" s="10">
        <f t="shared" si="4"/>
        <v>-0.54082145959511418</v>
      </c>
      <c r="Y180" s="10">
        <f t="shared" si="10"/>
        <v>-0.39604726276732949</v>
      </c>
      <c r="Z180" s="10">
        <f t="shared" si="10"/>
        <v>-0.26045279075162697</v>
      </c>
      <c r="AA180" s="10">
        <f t="shared" si="10"/>
        <v>-0.1418357194052485</v>
      </c>
      <c r="AB180" s="10">
        <f t="shared" si="10"/>
        <v>-4.1961179953067487E-2</v>
      </c>
      <c r="AC180" s="10">
        <f t="shared" si="10"/>
        <v>4.2538390906711056E-2</v>
      </c>
      <c r="AD180" s="10">
        <f t="shared" si="10"/>
        <v>0.1134465025371721</v>
      </c>
      <c r="AE180" s="10">
        <f t="shared" si="10"/>
        <v>0.17356759137643835</v>
      </c>
      <c r="AF180" s="10">
        <f t="shared" si="9"/>
        <v>0.22444725787845529</v>
      </c>
      <c r="AG180" s="10">
        <f t="shared" si="9"/>
        <v>0.26700586137167487</v>
      </c>
      <c r="AH180" s="10">
        <f t="shared" si="9"/>
        <v>0.30182653695703604</v>
      </c>
      <c r="AI180" s="10">
        <f t="shared" si="9"/>
        <v>0.33084376661150366</v>
      </c>
      <c r="AJ180" s="10">
        <f t="shared" si="9"/>
        <v>0.35539680708836091</v>
      </c>
      <c r="AK180" s="10">
        <f t="shared" si="9"/>
        <v>0.37644227035423844</v>
      </c>
      <c r="AL180" s="10">
        <f t="shared" si="9"/>
        <v>0.39468167185133224</v>
      </c>
      <c r="AM180" s="10">
        <f t="shared" si="9"/>
        <v>0.41064114816128916</v>
      </c>
      <c r="AN180" s="10">
        <f t="shared" si="8"/>
        <v>0.42472303902301578</v>
      </c>
      <c r="AO180" s="10">
        <f t="shared" si="5"/>
        <v>0.43724027534455057</v>
      </c>
      <c r="AP180" s="10">
        <f t="shared" si="5"/>
        <v>0.44843990784276572</v>
      </c>
      <c r="AQ180" s="10">
        <f t="shared" si="5"/>
        <v>0.45851957709115937</v>
      </c>
    </row>
    <row r="181" spans="1:43" x14ac:dyDescent="0.25">
      <c r="A181" s="1">
        <v>41820</v>
      </c>
      <c r="B181" s="10">
        <v>0</v>
      </c>
      <c r="C181" s="10">
        <f>(1-$A$1)*('TR-E-gdp'!$A$3*CF!DH181)</f>
        <v>-0.25994036548188215</v>
      </c>
      <c r="D181" s="10">
        <f>(1-$A$1)*('TR-E-gdp'!$A$3*CF!DI181)</f>
        <v>2.6911013341657644E-2</v>
      </c>
      <c r="E181" s="10">
        <f>(1-$A$1)*('TR-E-gdp'!$A$3*CF!DJ181)</f>
        <v>0.29402207696643523</v>
      </c>
      <c r="F181" s="10">
        <f>(1-$A$1)*('TR-E-gdp'!$A$3*CF!DK181)</f>
        <v>0.50996952745389601</v>
      </c>
      <c r="G181" s="10">
        <f>(1-$A$1)*('TR-E-gdp'!$A$3*CF!DL181)</f>
        <v>0.66409635809735168</v>
      </c>
      <c r="H181" s="10">
        <f>(1-$A$1)*('TR-E-gdp'!$A$3*CF!DM181)</f>
        <v>0.78187237055565029</v>
      </c>
      <c r="I181" s="10">
        <f>(1-$A$1)*('TR-E-gdp'!$A$3*CF!DN181)</f>
        <v>0.84547344276480108</v>
      </c>
      <c r="J181" s="10">
        <f>(1-$A$1)*('TR-E-gdp'!$A$3*CF!DO181)</f>
        <v>0.89326637650521468</v>
      </c>
      <c r="K181" s="10">
        <f>(1-$A$1)*('TR-E-gdp'!$A$3*CF!DP181)</f>
        <v>0.92516933150264147</v>
      </c>
      <c r="L181" s="10">
        <f>(1-$A$1)*('TR-E-gdp'!$A$3*CF!DQ181)</f>
        <v>0.94113106538432789</v>
      </c>
      <c r="M181" s="10">
        <f>(1-$A$1)*('TR-E-gdp'!$A$3*CF!DR181)</f>
        <v>0.94113106538432956</v>
      </c>
      <c r="N181" s="10">
        <f>(1-$A$1)*('TR-E-gdp'!$A$3*CF!DS181)</f>
        <v>0.94113106538433156</v>
      </c>
      <c r="O181" s="10">
        <f>(1-$A$1)*('TR-E-gdp'!$A$3*CF!DT181)</f>
        <v>0.94113106538433366</v>
      </c>
      <c r="P181" s="10">
        <f>(1-$A$1)*('TR-E-gdp'!$A$3*CF!DU181)</f>
        <v>0.94113106538433233</v>
      </c>
      <c r="Q181" s="10">
        <f>(1-$A$1)*('TR-E-gdp'!$A$3*CF!DV181)</f>
        <v>0.94113106538433289</v>
      </c>
      <c r="R181" s="10">
        <f>(1-$A$1)*('TR-E-gdp'!$A$3*CF!DW181)</f>
        <v>0.94113106538433333</v>
      </c>
      <c r="S181" s="10">
        <f>(1-$A$1)*('TR-E-gdp'!$A$3*CF!DX181)</f>
        <v>0.94113106538433389</v>
      </c>
      <c r="T181" s="10">
        <f>(1-$A$1)*('TR-E-gdp'!$A$3*CF!DY181)</f>
        <v>0.941131065384335</v>
      </c>
      <c r="U181" s="10">
        <f>(1-$A$1)*('TR-E-gdp'!$A$3*CF!DZ181)</f>
        <v>0.94113106538433566</v>
      </c>
      <c r="V181" s="10">
        <f>(1-$A$1)*('TR-E-gdp'!$A$3*CF!EA181)</f>
        <v>0.94113106538433444</v>
      </c>
      <c r="W181" s="10">
        <f t="shared" si="4"/>
        <v>0</v>
      </c>
      <c r="X181" s="10">
        <f t="shared" si="4"/>
        <v>-0.25994036548188215</v>
      </c>
      <c r="Y181" s="10">
        <f t="shared" si="10"/>
        <v>-0.11651467607011226</v>
      </c>
      <c r="Z181" s="10">
        <f t="shared" si="10"/>
        <v>2.033090827540357E-2</v>
      </c>
      <c r="AA181" s="10">
        <f t="shared" si="10"/>
        <v>0.14274056307002669</v>
      </c>
      <c r="AB181" s="10">
        <f t="shared" si="10"/>
        <v>0.24701172207549166</v>
      </c>
      <c r="AC181" s="10">
        <f t="shared" si="10"/>
        <v>0.33615516348885138</v>
      </c>
      <c r="AD181" s="10">
        <f t="shared" si="10"/>
        <v>0.40891491767112992</v>
      </c>
      <c r="AE181" s="10">
        <f t="shared" si="10"/>
        <v>0.46945885002539051</v>
      </c>
      <c r="AF181" s="10">
        <f t="shared" si="9"/>
        <v>0.52009334796730722</v>
      </c>
      <c r="AG181" s="10">
        <f t="shared" si="9"/>
        <v>0.56219711970900932</v>
      </c>
      <c r="AH181" s="10">
        <f t="shared" si="9"/>
        <v>0.59664566022494747</v>
      </c>
      <c r="AI181" s="10">
        <f t="shared" si="9"/>
        <v>0.6253527773215628</v>
      </c>
      <c r="AJ181" s="10">
        <f t="shared" si="9"/>
        <v>0.64964341486485289</v>
      </c>
      <c r="AK181" s="10">
        <f t="shared" si="9"/>
        <v>0.67046396133052999</v>
      </c>
      <c r="AL181" s="10">
        <f t="shared" si="9"/>
        <v>0.68850843493411695</v>
      </c>
      <c r="AM181" s="10">
        <f t="shared" si="9"/>
        <v>0.70429734933725541</v>
      </c>
      <c r="AN181" s="10">
        <f t="shared" si="8"/>
        <v>0.71822874439884832</v>
      </c>
      <c r="AO181" s="10">
        <f t="shared" si="5"/>
        <v>0.73061220667581983</v>
      </c>
      <c r="AP181" s="10">
        <f t="shared" si="5"/>
        <v>0.7416921466078471</v>
      </c>
      <c r="AQ181" s="10">
        <f t="shared" si="5"/>
        <v>0.75166409254667144</v>
      </c>
    </row>
    <row r="182" spans="1:43" x14ac:dyDescent="0.25">
      <c r="A182" s="1">
        <v>41912</v>
      </c>
      <c r="B182" s="10">
        <v>0</v>
      </c>
      <c r="C182" s="10">
        <f>(1-$A$1)*('TR-E-gdp'!$A$3*CF!DH182)</f>
        <v>-0.26097745090871061</v>
      </c>
      <c r="D182" s="10">
        <f>(1-$A$1)*('TR-E-gdp'!$A$3*CF!DI182)</f>
        <v>3.4249424797955667E-2</v>
      </c>
      <c r="E182" s="10">
        <f>(1-$A$1)*('TR-E-gdp'!$A$3*CF!DJ182)</f>
        <v>0.29432776226578111</v>
      </c>
      <c r="F182" s="10">
        <f>(1-$A$1)*('TR-E-gdp'!$A$3*CF!DK182)</f>
        <v>0.50531294476586475</v>
      </c>
      <c r="G182" s="10">
        <f>(1-$A$1)*('TR-E-gdp'!$A$3*CF!DL182)</f>
        <v>0.65847283886351571</v>
      </c>
      <c r="H182" s="10">
        <f>(1-$A$1)*('TR-E-gdp'!$A$3*CF!DM182)</f>
        <v>0.75098696262718967</v>
      </c>
      <c r="I182" s="10">
        <f>(1-$A$1)*('TR-E-gdp'!$A$3*CF!DN182)</f>
        <v>0.81295110822285988</v>
      </c>
      <c r="J182" s="10">
        <f>(1-$A$1)*('TR-E-gdp'!$A$3*CF!DO182)</f>
        <v>0.85951177662610911</v>
      </c>
      <c r="K182" s="10">
        <f>(1-$A$1)*('TR-E-gdp'!$A$3*CF!DP182)</f>
        <v>0.89059118628013756</v>
      </c>
      <c r="L182" s="10">
        <f>(1-$A$1)*('TR-E-gdp'!$A$3*CF!DQ182)</f>
        <v>0.90614063823006641</v>
      </c>
      <c r="M182" s="10">
        <f>(1-$A$1)*('TR-E-gdp'!$A$3*CF!DR182)</f>
        <v>0.90614063823006707</v>
      </c>
      <c r="N182" s="10">
        <f>(1-$A$1)*('TR-E-gdp'!$A$3*CF!DS182)</f>
        <v>0.90614063823006596</v>
      </c>
      <c r="O182" s="10">
        <f>(1-$A$1)*('TR-E-gdp'!$A$3*CF!DT182)</f>
        <v>0.9061406382300683</v>
      </c>
      <c r="P182" s="10">
        <f>(1-$A$1)*('TR-E-gdp'!$A$3*CF!DU182)</f>
        <v>0.9061406382300673</v>
      </c>
      <c r="Q182" s="10">
        <f>(1-$A$1)*('TR-E-gdp'!$A$3*CF!DV182)</f>
        <v>0.90614063823006596</v>
      </c>
      <c r="R182" s="10">
        <f>(1-$A$1)*('TR-E-gdp'!$A$3*CF!DW182)</f>
        <v>0.90614063823006508</v>
      </c>
      <c r="S182" s="10">
        <f>(1-$A$1)*('TR-E-gdp'!$A$3*CF!DX182)</f>
        <v>0.90614063823006619</v>
      </c>
      <c r="T182" s="10">
        <f>(1-$A$1)*('TR-E-gdp'!$A$3*CF!DY182)</f>
        <v>0.90614063823006497</v>
      </c>
      <c r="U182" s="10">
        <f>(1-$A$1)*('TR-E-gdp'!$A$3*CF!DZ182)</f>
        <v>0.90614063823006263</v>
      </c>
      <c r="V182" s="10">
        <f>(1-$A$1)*('TR-E-gdp'!$A$3*CF!EA182)</f>
        <v>0.90614063823006097</v>
      </c>
      <c r="W182" s="10">
        <f t="shared" si="4"/>
        <v>0</v>
      </c>
      <c r="X182" s="10">
        <f t="shared" si="4"/>
        <v>-0.26097745090871061</v>
      </c>
      <c r="Y182" s="10">
        <f t="shared" si="10"/>
        <v>-0.11336401305537747</v>
      </c>
      <c r="Z182" s="10">
        <f t="shared" si="10"/>
        <v>2.2533245385008727E-2</v>
      </c>
      <c r="AA182" s="10">
        <f t="shared" si="10"/>
        <v>0.14322817023022272</v>
      </c>
      <c r="AB182" s="10">
        <f t="shared" si="10"/>
        <v>0.24627710395688132</v>
      </c>
      <c r="AC182" s="10">
        <f t="shared" si="10"/>
        <v>0.33039541373526604</v>
      </c>
      <c r="AD182" s="10">
        <f t="shared" si="10"/>
        <v>0.39933194151920803</v>
      </c>
      <c r="AE182" s="10">
        <f t="shared" si="10"/>
        <v>0.45685442090757067</v>
      </c>
      <c r="AF182" s="10">
        <f t="shared" si="9"/>
        <v>0.50504739483785588</v>
      </c>
      <c r="AG182" s="10">
        <f t="shared" si="9"/>
        <v>0.54515671917707698</v>
      </c>
      <c r="AH182" s="10">
        <f t="shared" si="9"/>
        <v>0.57797343909098509</v>
      </c>
      <c r="AI182" s="10">
        <f t="shared" si="9"/>
        <v>0.60532070568590846</v>
      </c>
      <c r="AJ182" s="10">
        <f t="shared" si="9"/>
        <v>0.62846070049699765</v>
      </c>
      <c r="AK182" s="10">
        <f t="shared" si="9"/>
        <v>0.64829498176364542</v>
      </c>
      <c r="AL182" s="10">
        <f t="shared" si="9"/>
        <v>0.66548469219474016</v>
      </c>
      <c r="AM182" s="10">
        <f t="shared" si="9"/>
        <v>0.68052568882194797</v>
      </c>
      <c r="AN182" s="10">
        <f t="shared" si="8"/>
        <v>0.69379715643419027</v>
      </c>
      <c r="AO182" s="10">
        <f t="shared" si="5"/>
        <v>0.70559401653396103</v>
      </c>
      <c r="AP182" s="10">
        <f t="shared" si="5"/>
        <v>0.71614910188638747</v>
      </c>
      <c r="AQ182" s="10">
        <f t="shared" si="5"/>
        <v>0.72564867870357119</v>
      </c>
    </row>
    <row r="183" spans="1:43" x14ac:dyDescent="0.25">
      <c r="A183" s="1">
        <v>42004</v>
      </c>
      <c r="B183" s="10">
        <v>0</v>
      </c>
      <c r="C183" s="10">
        <f>(1-$A$1)*('TR-E-gdp'!$A$3*CF!DH183)</f>
        <v>-3.9464595338840512E-4</v>
      </c>
      <c r="D183" s="10">
        <f>(1-$A$1)*('TR-E-gdp'!$A$3*CF!DI183)</f>
        <v>0.23396694663201817</v>
      </c>
      <c r="E183" s="10">
        <f>(1-$A$1)*('TR-E-gdp'!$A$3*CF!DJ183)</f>
        <v>0.4231539969897718</v>
      </c>
      <c r="F183" s="10">
        <f>(1-$A$1)*('TR-E-gdp'!$A$3*CF!DK183)</f>
        <v>0.61425479560993235</v>
      </c>
      <c r="G183" s="10">
        <f>(1-$A$1)*('TR-E-gdp'!$A$3*CF!DL183)</f>
        <v>0.73049544970164026</v>
      </c>
      <c r="H183" s="10">
        <f>(1-$A$1)*('TR-E-gdp'!$A$3*CF!DM183)</f>
        <v>0.82704872353073</v>
      </c>
      <c r="I183" s="10">
        <f>(1-$A$1)*('TR-E-gdp'!$A$3*CF!DN183)</f>
        <v>0.89103752054465857</v>
      </c>
      <c r="J183" s="10">
        <f>(1-$A$1)*('TR-E-gdp'!$A$3*CF!DO183)</f>
        <v>0.93912220395640589</v>
      </c>
      <c r="K183" s="10">
        <f>(1-$A$1)*('TR-E-gdp'!$A$3*CF!DP183)</f>
        <v>0.97122008442688745</v>
      </c>
      <c r="L183" s="10">
        <f>(1-$A$1)*('TR-E-gdp'!$A$3*CF!DQ183)</f>
        <v>0.98727938756486189</v>
      </c>
      <c r="M183" s="10">
        <f>(1-$A$1)*('TR-E-gdp'!$A$3*CF!DR183)</f>
        <v>0.98727938756486122</v>
      </c>
      <c r="N183" s="10">
        <f>(1-$A$1)*('TR-E-gdp'!$A$3*CF!DS183)</f>
        <v>0.98727938756485911</v>
      </c>
      <c r="O183" s="10">
        <f>(1-$A$1)*('TR-E-gdp'!$A$3*CF!DT183)</f>
        <v>0.98727938756485911</v>
      </c>
      <c r="P183" s="10">
        <f>(1-$A$1)*('TR-E-gdp'!$A$3*CF!DU183)</f>
        <v>0.98727938756485745</v>
      </c>
      <c r="Q183" s="10">
        <f>(1-$A$1)*('TR-E-gdp'!$A$3*CF!DV183)</f>
        <v>0.98727938756485678</v>
      </c>
      <c r="R183" s="10">
        <f>(1-$A$1)*('TR-E-gdp'!$A$3*CF!DW183)</f>
        <v>0.987279387564858</v>
      </c>
      <c r="S183" s="10">
        <f>(1-$A$1)*('TR-E-gdp'!$A$3*CF!DX183)</f>
        <v>0.98727938756485567</v>
      </c>
      <c r="T183" s="10">
        <f>(1-$A$1)*('TR-E-gdp'!$A$3*CF!DY183)</f>
        <v>0.98727938756485822</v>
      </c>
      <c r="U183" s="10">
        <f>(1-$A$1)*('TR-E-gdp'!$A$3*CF!DZ183)</f>
        <v>0.98727938756486056</v>
      </c>
      <c r="V183" s="10">
        <f>(1-$A$1)*('TR-E-gdp'!$A$3*CF!EA183)</f>
        <v>0.98727938756486211</v>
      </c>
      <c r="W183" s="10">
        <f t="shared" si="4"/>
        <v>0</v>
      </c>
      <c r="X183" s="10">
        <f t="shared" si="4"/>
        <v>-3.9464595338840512E-4</v>
      </c>
      <c r="Y183" s="10">
        <f t="shared" si="10"/>
        <v>0.11678615033931489</v>
      </c>
      <c r="Z183" s="10">
        <f t="shared" si="10"/>
        <v>0.2189087658894672</v>
      </c>
      <c r="AA183" s="10">
        <f t="shared" si="10"/>
        <v>0.31774527331958347</v>
      </c>
      <c r="AB183" s="10">
        <f t="shared" si="10"/>
        <v>0.40029530859599483</v>
      </c>
      <c r="AC183" s="10">
        <f t="shared" si="10"/>
        <v>0.47142087775178404</v>
      </c>
      <c r="AD183" s="10">
        <f t="shared" si="10"/>
        <v>0.53136611243648046</v>
      </c>
      <c r="AE183" s="10">
        <f t="shared" si="10"/>
        <v>0.5823356238764712</v>
      </c>
      <c r="AF183" s="10">
        <f t="shared" si="9"/>
        <v>0.62554500838207305</v>
      </c>
      <c r="AG183" s="10">
        <f t="shared" si="9"/>
        <v>0.66171844630035193</v>
      </c>
      <c r="AH183" s="10">
        <f t="shared" si="9"/>
        <v>0.69131489550621639</v>
      </c>
      <c r="AI183" s="10">
        <f t="shared" si="9"/>
        <v>0.71597860317776985</v>
      </c>
      <c r="AJ183" s="10">
        <f t="shared" si="9"/>
        <v>0.73684789428446906</v>
      </c>
      <c r="AK183" s="10">
        <f t="shared" si="9"/>
        <v>0.75473585809021115</v>
      </c>
      <c r="AL183" s="10">
        <f t="shared" si="9"/>
        <v>0.77023876005518754</v>
      </c>
      <c r="AM183" s="10">
        <f t="shared" si="9"/>
        <v>0.78380379927454191</v>
      </c>
      <c r="AN183" s="10">
        <f t="shared" si="8"/>
        <v>0.7957729515269133</v>
      </c>
      <c r="AO183" s="10">
        <f t="shared" si="5"/>
        <v>0.80641219797346575</v>
      </c>
      <c r="AP183" s="10">
        <f t="shared" si="5"/>
        <v>0.81593152374143396</v>
      </c>
      <c r="AQ183" s="10">
        <f t="shared" si="5"/>
        <v>0.82449891693260535</v>
      </c>
    </row>
    <row r="184" spans="1:43" x14ac:dyDescent="0.25">
      <c r="A184" s="1">
        <v>42094</v>
      </c>
      <c r="B184" s="10">
        <v>0</v>
      </c>
      <c r="C184" s="10">
        <f>(1-$A$1)*('TR-E-gdp'!$A$3*CF!DH184)</f>
        <v>-5.6580048077334863E-3</v>
      </c>
      <c r="D184" s="10">
        <f>(1-$A$1)*('TR-E-gdp'!$A$3*CF!DI184)</f>
        <v>0.23551240285756272</v>
      </c>
      <c r="E184" s="10">
        <f>(1-$A$1)*('TR-E-gdp'!$A$3*CF!DJ184)</f>
        <v>0.41669291181457035</v>
      </c>
      <c r="F184" s="10">
        <f>(1-$A$1)*('TR-E-gdp'!$A$3*CF!DK184)</f>
        <v>0.56154924195379008</v>
      </c>
      <c r="G184" s="10">
        <f>(1-$A$1)*('TR-E-gdp'!$A$3*CF!DL184)</f>
        <v>0.67190046318012819</v>
      </c>
      <c r="H184" s="10">
        <f>(1-$A$1)*('TR-E-gdp'!$A$3*CF!DM184)</f>
        <v>0.76265475700043039</v>
      </c>
      <c r="I184" s="10">
        <f>(1-$A$1)*('TR-E-gdp'!$A$3*CF!DN184)</f>
        <v>0.81448669375853278</v>
      </c>
      <c r="J184" s="10">
        <f>(1-$A$1)*('TR-E-gdp'!$A$3*CF!DO184)</f>
        <v>0.85342188911538697</v>
      </c>
      <c r="K184" s="10">
        <f>(1-$A$1)*('TR-E-gdp'!$A$3*CF!DP184)</f>
        <v>0.87940593360954178</v>
      </c>
      <c r="L184" s="10">
        <f>(1-$A$1)*('TR-E-gdp'!$A$3*CF!DQ184)</f>
        <v>0.89240477132745843</v>
      </c>
      <c r="M184" s="10">
        <f>(1-$A$1)*('TR-E-gdp'!$A$3*CF!DR184)</f>
        <v>0.89240477132745843</v>
      </c>
      <c r="N184" s="10">
        <f>(1-$A$1)*('TR-E-gdp'!$A$3*CF!DS184)</f>
        <v>0.89240477132745877</v>
      </c>
      <c r="O184" s="10">
        <f>(1-$A$1)*('TR-E-gdp'!$A$3*CF!DT184)</f>
        <v>0.89240477132745821</v>
      </c>
      <c r="P184" s="10">
        <f>(1-$A$1)*('TR-E-gdp'!$A$3*CF!DU184)</f>
        <v>0.89240477132746021</v>
      </c>
      <c r="Q184" s="10">
        <f>(1-$A$1)*('TR-E-gdp'!$A$3*CF!DV184)</f>
        <v>0.89240477132746043</v>
      </c>
      <c r="R184" s="10">
        <f>(1-$A$1)*('TR-E-gdp'!$A$3*CF!DW184)</f>
        <v>0.89240477132745788</v>
      </c>
      <c r="S184" s="10">
        <f>(1-$A$1)*('TR-E-gdp'!$A$3*CF!DX184)</f>
        <v>0.89240477132745732</v>
      </c>
      <c r="T184" s="10">
        <f>(1-$A$1)*('TR-E-gdp'!$A$3*CF!DY184)</f>
        <v>0.89240477132745877</v>
      </c>
      <c r="U184" s="10">
        <f>(1-$A$1)*('TR-E-gdp'!$A$3*CF!DZ184)</f>
        <v>0.89240477132745977</v>
      </c>
      <c r="V184" s="10">
        <f>(1-$A$1)*('TR-E-gdp'!$A$3*CF!EA184)</f>
        <v>0.89240477132745843</v>
      </c>
      <c r="W184" s="10">
        <f t="shared" si="4"/>
        <v>0</v>
      </c>
      <c r="X184" s="10">
        <f t="shared" si="4"/>
        <v>-5.6580048077334863E-3</v>
      </c>
      <c r="Y184" s="10">
        <f t="shared" si="10"/>
        <v>0.11492719902491462</v>
      </c>
      <c r="Z184" s="10">
        <f t="shared" si="10"/>
        <v>0.21551576995479985</v>
      </c>
      <c r="AA184" s="10">
        <f t="shared" si="10"/>
        <v>0.30202413795454741</v>
      </c>
      <c r="AB184" s="10">
        <f t="shared" si="10"/>
        <v>0.37599940299966356</v>
      </c>
      <c r="AC184" s="10">
        <f t="shared" si="10"/>
        <v>0.44044196199979141</v>
      </c>
      <c r="AD184" s="10">
        <f t="shared" si="10"/>
        <v>0.49387692367961161</v>
      </c>
      <c r="AE184" s="10">
        <f t="shared" si="10"/>
        <v>0.53882004435908348</v>
      </c>
      <c r="AF184" s="10">
        <f t="shared" si="9"/>
        <v>0.57666292094246774</v>
      </c>
      <c r="AG184" s="10">
        <f t="shared" si="9"/>
        <v>0.60823710598096681</v>
      </c>
      <c r="AH184" s="10">
        <f t="shared" si="9"/>
        <v>0.63407053010337522</v>
      </c>
      <c r="AI184" s="10">
        <f t="shared" si="9"/>
        <v>0.65559838353871547</v>
      </c>
      <c r="AJ184" s="10">
        <f t="shared" si="9"/>
        <v>0.67381425952246488</v>
      </c>
      <c r="AK184" s="10">
        <f t="shared" si="9"/>
        <v>0.68942786750853602</v>
      </c>
      <c r="AL184" s="10">
        <f t="shared" si="9"/>
        <v>0.70295966109646424</v>
      </c>
      <c r="AM184" s="10">
        <f t="shared" si="9"/>
        <v>0.71479998048590132</v>
      </c>
      <c r="AN184" s="10">
        <f t="shared" si="8"/>
        <v>0.72524732112363999</v>
      </c>
      <c r="AO184" s="10">
        <f t="shared" si="5"/>
        <v>0.7345338461349632</v>
      </c>
      <c r="AP184" s="10">
        <f t="shared" si="5"/>
        <v>0.74284284219772612</v>
      </c>
      <c r="AQ184" s="10">
        <f t="shared" si="5"/>
        <v>0.75032093865421268</v>
      </c>
    </row>
    <row r="185" spans="1:43" x14ac:dyDescent="0.25">
      <c r="A185" s="1">
        <v>42185</v>
      </c>
      <c r="B185" s="10">
        <v>0</v>
      </c>
      <c r="C185" s="10">
        <f>(1-$A$1)*('TR-E-gdp'!$A$3*CF!DH185)</f>
        <v>-5.3184632066669436E-2</v>
      </c>
      <c r="D185" s="10">
        <f>(1-$A$1)*('TR-E-gdp'!$A$3*CF!DI185)</f>
        <v>0.16911436176044473</v>
      </c>
      <c r="E185" s="10">
        <f>(1-$A$1)*('TR-E-gdp'!$A$3*CF!DJ185)</f>
        <v>0.33647341179448326</v>
      </c>
      <c r="F185" s="10">
        <f>(1-$A$1)*('TR-E-gdp'!$A$3*CF!DK185)</f>
        <v>0.4711916364919741</v>
      </c>
      <c r="G185" s="10">
        <f>(1-$A$1)*('TR-E-gdp'!$A$3*CF!DL185)</f>
        <v>0.56276010108303487</v>
      </c>
      <c r="H185" s="10">
        <f>(1-$A$1)*('TR-E-gdp'!$A$3*CF!DM185)</f>
        <v>0.65154166247212575</v>
      </c>
      <c r="I185" s="10">
        <f>(1-$A$1)*('TR-E-gdp'!$A$3*CF!DN185)</f>
        <v>0.70102406157697383</v>
      </c>
      <c r="J185" s="10">
        <f>(1-$A$1)*('TR-E-gdp'!$A$3*CF!DO185)</f>
        <v>0.73819193109331549</v>
      </c>
      <c r="K185" s="10">
        <f>(1-$A$1)*('TR-E-gdp'!$A$3*CF!DP185)</f>
        <v>0.76299545594192653</v>
      </c>
      <c r="L185" s="10">
        <f>(1-$A$1)*('TR-E-gdp'!$A$3*CF!DQ185)</f>
        <v>0.77540345779652642</v>
      </c>
      <c r="M185" s="10">
        <f>(1-$A$1)*('TR-E-gdp'!$A$3*CF!DR185)</f>
        <v>0.77540345779652442</v>
      </c>
      <c r="N185" s="10">
        <f>(1-$A$1)*('TR-E-gdp'!$A$3*CF!DS185)</f>
        <v>0.77540345779652264</v>
      </c>
      <c r="O185" s="10">
        <f>(1-$A$1)*('TR-E-gdp'!$A$3*CF!DT185)</f>
        <v>0.77540345779652065</v>
      </c>
      <c r="P185" s="10">
        <f>(1-$A$1)*('TR-E-gdp'!$A$3*CF!DU185)</f>
        <v>0.77540345779652153</v>
      </c>
      <c r="Q185" s="10">
        <f>(1-$A$1)*('TR-E-gdp'!$A$3*CF!DV185)</f>
        <v>0.77540345779652198</v>
      </c>
      <c r="R185" s="10">
        <f>(1-$A$1)*('TR-E-gdp'!$A$3*CF!DW185)</f>
        <v>0.7754034577965232</v>
      </c>
      <c r="S185" s="10">
        <f>(1-$A$1)*('TR-E-gdp'!$A$3*CF!DX185)</f>
        <v>0.77540345779652331</v>
      </c>
      <c r="T185" s="10">
        <f>(1-$A$1)*('TR-E-gdp'!$A$3*CF!DY185)</f>
        <v>0.77540345779652331</v>
      </c>
      <c r="U185" s="10">
        <f>(1-$A$1)*('TR-E-gdp'!$A$3*CF!DZ185)</f>
        <v>0.77540345779652375</v>
      </c>
      <c r="V185" s="10">
        <f>(1-$A$1)*('TR-E-gdp'!$A$3*CF!EA185)</f>
        <v>0.77540345779652331</v>
      </c>
      <c r="W185" s="10">
        <f t="shared" si="4"/>
        <v>0</v>
      </c>
      <c r="X185" s="10">
        <f t="shared" si="4"/>
        <v>-5.3184632066669436E-2</v>
      </c>
      <c r="Y185" s="10">
        <f t="shared" si="10"/>
        <v>5.7964864846887648E-2</v>
      </c>
      <c r="Z185" s="10">
        <f t="shared" si="10"/>
        <v>0.15080104716275286</v>
      </c>
      <c r="AA185" s="10">
        <f t="shared" si="10"/>
        <v>0.23089869449505818</v>
      </c>
      <c r="AB185" s="10">
        <f t="shared" si="10"/>
        <v>0.29727097581265349</v>
      </c>
      <c r="AC185" s="10">
        <f t="shared" si="10"/>
        <v>0.35631609025589883</v>
      </c>
      <c r="AD185" s="10">
        <f t="shared" si="10"/>
        <v>0.40556008615890959</v>
      </c>
      <c r="AE185" s="10">
        <f t="shared" si="10"/>
        <v>0.4471390667757103</v>
      </c>
      <c r="AF185" s="10">
        <f t="shared" si="9"/>
        <v>0.48223422112751213</v>
      </c>
      <c r="AG185" s="10">
        <f t="shared" si="9"/>
        <v>0.51155114479441355</v>
      </c>
      <c r="AH185" s="10">
        <f t="shared" si="9"/>
        <v>0.53553771870369637</v>
      </c>
      <c r="AI185" s="10">
        <f t="shared" si="9"/>
        <v>0.55552653029476518</v>
      </c>
      <c r="AJ185" s="10">
        <f t="shared" si="9"/>
        <v>0.57244014010259248</v>
      </c>
      <c r="AK185" s="10">
        <f t="shared" si="9"/>
        <v>0.58693751993787313</v>
      </c>
      <c r="AL185" s="10">
        <f t="shared" si="9"/>
        <v>0.59950191579511636</v>
      </c>
      <c r="AM185" s="10">
        <f t="shared" si="9"/>
        <v>0.61049576217020429</v>
      </c>
      <c r="AN185" s="10">
        <f t="shared" si="8"/>
        <v>0.62019621485410537</v>
      </c>
      <c r="AO185" s="10">
        <f t="shared" si="5"/>
        <v>0.62881883946201755</v>
      </c>
      <c r="AP185" s="10">
        <f t="shared" si="5"/>
        <v>0.63653381937435993</v>
      </c>
      <c r="AQ185" s="10">
        <f t="shared" si="5"/>
        <v>0.6434773012954681</v>
      </c>
    </row>
    <row r="186" spans="1:43" x14ac:dyDescent="0.25">
      <c r="A186" s="1">
        <v>42277</v>
      </c>
      <c r="B186" s="10">
        <v>0</v>
      </c>
      <c r="C186" s="10">
        <f>(1-$A$1)*('TR-E-gdp'!$A$3*CF!DH186)</f>
        <v>-4.7417925132660833E-2</v>
      </c>
      <c r="D186" s="10">
        <f>(1-$A$1)*('TR-E-gdp'!$A$3*CF!DI186)</f>
        <v>0.14078082700219316</v>
      </c>
      <c r="E186" s="10">
        <f>(1-$A$1)*('TR-E-gdp'!$A$3*CF!DJ186)</f>
        <v>0.30090100993234875</v>
      </c>
      <c r="F186" s="10">
        <f>(1-$A$1)*('TR-E-gdp'!$A$3*CF!DK186)</f>
        <v>0.42902363623431167</v>
      </c>
      <c r="G186" s="10">
        <f>(1-$A$1)*('TR-E-gdp'!$A$3*CF!DL186)</f>
        <v>0.51199229587388984</v>
      </c>
      <c r="H186" s="10">
        <f>(1-$A$1)*('TR-E-gdp'!$A$3*CF!DM186)</f>
        <v>0.57865154320168577</v>
      </c>
      <c r="I186" s="10">
        <f>(1-$A$1)*('TR-E-gdp'!$A$3*CF!DN186)</f>
        <v>0.62023884280834862</v>
      </c>
      <c r="J186" s="10">
        <f>(1-$A$1)*('TR-E-gdp'!$A$3*CF!DO186)</f>
        <v>0.65146904376616643</v>
      </c>
      <c r="K186" s="10">
        <f>(1-$A$1)*('TR-E-gdp'!$A$3*CF!DP186)</f>
        <v>0.67230684883604497</v>
      </c>
      <c r="L186" s="10">
        <f>(1-$A$1)*('TR-E-gdp'!$A$3*CF!DQ186)</f>
        <v>0.68273017101948319</v>
      </c>
      <c r="M186" s="10">
        <f>(1-$A$1)*('TR-E-gdp'!$A$3*CF!DR186)</f>
        <v>0.68273017101948241</v>
      </c>
      <c r="N186" s="10">
        <f>(1-$A$1)*('TR-E-gdp'!$A$3*CF!DS186)</f>
        <v>0.6827301710194803</v>
      </c>
      <c r="O186" s="10">
        <f>(1-$A$1)*('TR-E-gdp'!$A$3*CF!DT186)</f>
        <v>0.68273017101947964</v>
      </c>
      <c r="P186" s="10">
        <f>(1-$A$1)*('TR-E-gdp'!$A$3*CF!DU186)</f>
        <v>0.68273017101948075</v>
      </c>
      <c r="Q186" s="10">
        <f>(1-$A$1)*('TR-E-gdp'!$A$3*CF!DV186)</f>
        <v>0.68273017101948041</v>
      </c>
      <c r="R186" s="10">
        <f>(1-$A$1)*('TR-E-gdp'!$A$3*CF!DW186)</f>
        <v>0.68273017101947997</v>
      </c>
      <c r="S186" s="10">
        <f>(1-$A$1)*('TR-E-gdp'!$A$3*CF!DX186)</f>
        <v>0.68273017101948197</v>
      </c>
      <c r="T186" s="10">
        <f>(1-$A$1)*('TR-E-gdp'!$A$3*CF!DY186)</f>
        <v>0.68273017101948152</v>
      </c>
      <c r="U186" s="10">
        <f>(1-$A$1)*('TR-E-gdp'!$A$3*CF!DZ186)</f>
        <v>0.6827301710194823</v>
      </c>
      <c r="V186" s="10">
        <f>(1-$A$1)*('TR-E-gdp'!$A$3*CF!EA186)</f>
        <v>0.68273017101948197</v>
      </c>
      <c r="W186" s="10">
        <f t="shared" si="4"/>
        <v>0</v>
      </c>
      <c r="X186" s="10">
        <f t="shared" si="4"/>
        <v>-4.7417925132660833E-2</v>
      </c>
      <c r="Y186" s="10">
        <f t="shared" si="10"/>
        <v>4.6681450934766167E-2</v>
      </c>
      <c r="Z186" s="10">
        <f t="shared" si="10"/>
        <v>0.13142130393396037</v>
      </c>
      <c r="AA186" s="10">
        <f t="shared" si="10"/>
        <v>0.20582188700904819</v>
      </c>
      <c r="AB186" s="10">
        <f t="shared" si="10"/>
        <v>0.26705596878201654</v>
      </c>
      <c r="AC186" s="10">
        <f t="shared" si="10"/>
        <v>0.31898856451862806</v>
      </c>
      <c r="AD186" s="10">
        <f t="shared" si="10"/>
        <v>0.36202431856001666</v>
      </c>
      <c r="AE186" s="10">
        <f t="shared" si="10"/>
        <v>0.39820490921078538</v>
      </c>
      <c r="AF186" s="10">
        <f t="shared" si="9"/>
        <v>0.42866068028025867</v>
      </c>
      <c r="AG186" s="10">
        <f t="shared" si="9"/>
        <v>0.4540676293541811</v>
      </c>
      <c r="AH186" s="10">
        <f t="shared" si="9"/>
        <v>0.47485513314193573</v>
      </c>
      <c r="AI186" s="10">
        <f t="shared" si="9"/>
        <v>0.49217805296506451</v>
      </c>
      <c r="AJ186" s="10">
        <f t="shared" si="9"/>
        <v>0.50683590820001956</v>
      </c>
      <c r="AK186" s="10">
        <f t="shared" si="9"/>
        <v>0.51939978411569532</v>
      </c>
      <c r="AL186" s="10">
        <f t="shared" si="9"/>
        <v>0.53028847657594769</v>
      </c>
      <c r="AM186" s="10">
        <f t="shared" si="9"/>
        <v>0.53981608247866852</v>
      </c>
      <c r="AN186" s="10">
        <f t="shared" si="8"/>
        <v>0.54822279356930459</v>
      </c>
      <c r="AO186" s="10">
        <f t="shared" si="5"/>
        <v>0.55569542564986996</v>
      </c>
      <c r="AP186" s="10">
        <f t="shared" si="5"/>
        <v>0.56238146487984952</v>
      </c>
      <c r="AQ186" s="10">
        <f t="shared" si="5"/>
        <v>0.56839890018683126</v>
      </c>
    </row>
    <row r="187" spans="1:43" x14ac:dyDescent="0.25">
      <c r="A187" s="1">
        <v>42369</v>
      </c>
      <c r="B187" s="10">
        <v>0</v>
      </c>
      <c r="C187" s="10">
        <f>(1-$A$1)*('TR-E-gdp'!$A$3*CF!DH187)</f>
        <v>-0.16818068988849233</v>
      </c>
      <c r="D187" s="10">
        <f>(1-$A$1)*('TR-E-gdp'!$A$3*CF!DI187)</f>
        <v>-1.782592626725437E-2</v>
      </c>
      <c r="E187" s="10">
        <f>(1-$A$1)*('TR-E-gdp'!$A$3*CF!DJ187)</f>
        <v>0.11238867299211584</v>
      </c>
      <c r="F187" s="10">
        <f>(1-$A$1)*('TR-E-gdp'!$A$3*CF!DK187)</f>
        <v>0.20937993790080281</v>
      </c>
      <c r="G187" s="10">
        <f>(1-$A$1)*('TR-E-gdp'!$A$3*CF!DL187)</f>
        <v>0.28219507741925137</v>
      </c>
      <c r="H187" s="10">
        <f>(1-$A$1)*('TR-E-gdp'!$A$3*CF!DM187)</f>
        <v>0.33895740252518353</v>
      </c>
      <c r="I187" s="10">
        <f>(1-$A$1)*('TR-E-gdp'!$A$3*CF!DN187)</f>
        <v>0.37939868236424107</v>
      </c>
      <c r="J187" s="10">
        <f>(1-$A$1)*('TR-E-gdp'!$A$3*CF!DO187)</f>
        <v>0.4097675809797206</v>
      </c>
      <c r="K187" s="10">
        <f>(1-$A$1)*('TR-E-gdp'!$A$3*CF!DP187)</f>
        <v>0.43003038910536751</v>
      </c>
      <c r="L187" s="10">
        <f>(1-$A$1)*('TR-E-gdp'!$A$3*CF!DQ187)</f>
        <v>0.44016601385460719</v>
      </c>
      <c r="M187" s="10">
        <f>(1-$A$1)*('TR-E-gdp'!$A$3*CF!DR187)</f>
        <v>0.44016601385460719</v>
      </c>
      <c r="N187" s="10">
        <f>(1-$A$1)*('TR-E-gdp'!$A$3*CF!DS187)</f>
        <v>0.44016601385460824</v>
      </c>
      <c r="O187" s="10">
        <f>(1-$A$1)*('TR-E-gdp'!$A$3*CF!DT187)</f>
        <v>0.44016601385460885</v>
      </c>
      <c r="P187" s="10">
        <f>(1-$A$1)*('TR-E-gdp'!$A$3*CF!DU187)</f>
        <v>0.44016601385460835</v>
      </c>
      <c r="Q187" s="10">
        <f>(1-$A$1)*('TR-E-gdp'!$A$3*CF!DV187)</f>
        <v>0.44016601385460691</v>
      </c>
      <c r="R187" s="10">
        <f>(1-$A$1)*('TR-E-gdp'!$A$3*CF!DW187)</f>
        <v>0.44016601385460752</v>
      </c>
      <c r="S187" s="10">
        <f>(1-$A$1)*('TR-E-gdp'!$A$3*CF!DX187)</f>
        <v>0.44016601385460635</v>
      </c>
      <c r="T187" s="10">
        <f>(1-$A$1)*('TR-E-gdp'!$A$3*CF!DY187)</f>
        <v>0.44016601385460563</v>
      </c>
      <c r="U187" s="10">
        <f>(1-$A$1)*('TR-E-gdp'!$A$3*CF!DZ187)</f>
        <v>0.44016601385460513</v>
      </c>
      <c r="V187" s="10">
        <f>(1-$A$1)*('TR-E-gdp'!$A$3*CF!EA187)</f>
        <v>0.44016601385460513</v>
      </c>
      <c r="W187" s="10">
        <f t="shared" si="4"/>
        <v>0</v>
      </c>
      <c r="X187" s="10">
        <f t="shared" si="4"/>
        <v>-0.16818068988849233</v>
      </c>
      <c r="Y187" s="10">
        <f t="shared" si="10"/>
        <v>-9.3003308077873353E-2</v>
      </c>
      <c r="Z187" s="10">
        <f t="shared" si="10"/>
        <v>-2.4539314387876956E-2</v>
      </c>
      <c r="AA187" s="10">
        <f t="shared" si="10"/>
        <v>3.3940498684292983E-2</v>
      </c>
      <c r="AB187" s="10">
        <f t="shared" si="10"/>
        <v>8.3591414431284664E-2</v>
      </c>
      <c r="AC187" s="10">
        <f t="shared" si="10"/>
        <v>0.12615241244693445</v>
      </c>
      <c r="AD187" s="10">
        <f t="shared" si="10"/>
        <v>0.16233045100654969</v>
      </c>
      <c r="AE187" s="10">
        <f t="shared" si="10"/>
        <v>0.19326009225319604</v>
      </c>
      <c r="AF187" s="10">
        <f t="shared" si="9"/>
        <v>0.21956790301454843</v>
      </c>
      <c r="AG187" s="10">
        <f t="shared" si="9"/>
        <v>0.24162771409855432</v>
      </c>
      <c r="AH187" s="10">
        <f t="shared" si="9"/>
        <v>0.2596766504400137</v>
      </c>
      <c r="AI187" s="10">
        <f t="shared" si="9"/>
        <v>0.27471743072456323</v>
      </c>
      <c r="AJ187" s="10">
        <f t="shared" si="9"/>
        <v>0.28744424481148978</v>
      </c>
      <c r="AK187" s="10">
        <f t="shared" si="9"/>
        <v>0.298352942600284</v>
      </c>
      <c r="AL187" s="10">
        <f t="shared" si="9"/>
        <v>0.30780714735057219</v>
      </c>
      <c r="AM187" s="10">
        <f t="shared" si="9"/>
        <v>0.31607957650707441</v>
      </c>
      <c r="AN187" s="10">
        <f t="shared" si="8"/>
        <v>0.32337877870398801</v>
      </c>
      <c r="AO187" s="10">
        <f t="shared" si="5"/>
        <v>0.32986695843457792</v>
      </c>
      <c r="AP187" s="10">
        <f t="shared" si="5"/>
        <v>0.33567217187773724</v>
      </c>
      <c r="AQ187" s="10">
        <f t="shared" si="5"/>
        <v>0.34089686397658064</v>
      </c>
    </row>
    <row r="188" spans="1:43" x14ac:dyDescent="0.25">
      <c r="A188" s="1">
        <v>42460</v>
      </c>
      <c r="B188" s="10">
        <v>0</v>
      </c>
      <c r="C188" s="10">
        <f>(1-$A$1)*('TR-E-gdp'!$A$3*CF!DH188)</f>
        <v>-0.25185800421070609</v>
      </c>
      <c r="D188" s="10">
        <f>(1-$A$1)*('TR-E-gdp'!$A$3*CF!DI188)</f>
        <v>-0.12119027935713196</v>
      </c>
      <c r="E188" s="10">
        <f>(1-$A$1)*('TR-E-gdp'!$A$3*CF!DJ188)</f>
        <v>-1.5752655294634398E-2</v>
      </c>
      <c r="F188" s="10">
        <f>(1-$A$1)*('TR-E-gdp'!$A$3*CF!DK188)</f>
        <v>4.8738354068898829E-2</v>
      </c>
      <c r="G188" s="10">
        <f>(1-$A$1)*('TR-E-gdp'!$A$3*CF!DL188)</f>
        <v>0.11415146484428719</v>
      </c>
      <c r="H188" s="10">
        <f>(1-$A$1)*('TR-E-gdp'!$A$3*CF!DM188)</f>
        <v>0.17071623499191349</v>
      </c>
      <c r="I188" s="10">
        <f>(1-$A$1)*('TR-E-gdp'!$A$3*CF!DN188)</f>
        <v>0.21181648104456843</v>
      </c>
      <c r="J188" s="10">
        <f>(1-$A$1)*('TR-E-gdp'!$A$3*CF!DO188)</f>
        <v>0.24268112427249172</v>
      </c>
      <c r="K188" s="10">
        <f>(1-$A$1)*('TR-E-gdp'!$A$3*CF!DP188)</f>
        <v>0.2632751052455809</v>
      </c>
      <c r="L188" s="10">
        <f>(1-$A$1)*('TR-E-gdp'!$A$3*CF!DQ188)</f>
        <v>0.27357648564149917</v>
      </c>
      <c r="M188" s="10">
        <f>(1-$A$1)*('TR-E-gdp'!$A$3*CF!DR188)</f>
        <v>0.27357648564149811</v>
      </c>
      <c r="N188" s="10">
        <f>(1-$A$1)*('TR-E-gdp'!$A$3*CF!DS188)</f>
        <v>0.27357648564149861</v>
      </c>
      <c r="O188" s="10">
        <f>(1-$A$1)*('TR-E-gdp'!$A$3*CF!DT188)</f>
        <v>0.27357648564149689</v>
      </c>
      <c r="P188" s="10">
        <f>(1-$A$1)*('TR-E-gdp'!$A$3*CF!DU188)</f>
        <v>0.27357648564149395</v>
      </c>
      <c r="Q188" s="10">
        <f>(1-$A$1)*('TR-E-gdp'!$A$3*CF!DV188)</f>
        <v>0.27357648564149362</v>
      </c>
      <c r="R188" s="10">
        <f>(1-$A$1)*('TR-E-gdp'!$A$3*CF!DW188)</f>
        <v>0.27357648564149228</v>
      </c>
      <c r="S188" s="10">
        <f>(1-$A$1)*('TR-E-gdp'!$A$3*CF!DX188)</f>
        <v>0.27357648564149395</v>
      </c>
      <c r="T188" s="10">
        <f>(1-$A$1)*('TR-E-gdp'!$A$3*CF!DY188)</f>
        <v>0.27357648564149217</v>
      </c>
      <c r="U188" s="10">
        <f>(1-$A$1)*('TR-E-gdp'!$A$3*CF!DZ188)</f>
        <v>0.27357648564149256</v>
      </c>
      <c r="V188" s="10">
        <f>(1-$A$1)*('TR-E-gdp'!$A$3*CF!EA188)</f>
        <v>0.27357648564149234</v>
      </c>
      <c r="W188" s="10">
        <f t="shared" si="4"/>
        <v>0</v>
      </c>
      <c r="X188" s="10">
        <f t="shared" si="4"/>
        <v>-0.25185800421070609</v>
      </c>
      <c r="Y188" s="10">
        <f t="shared" si="10"/>
        <v>-0.18652414178391902</v>
      </c>
      <c r="Z188" s="10">
        <f t="shared" si="10"/>
        <v>-0.12960031295415747</v>
      </c>
      <c r="AA188" s="10">
        <f t="shared" si="10"/>
        <v>-8.5015646198393399E-2</v>
      </c>
      <c r="AB188" s="10">
        <f t="shared" si="10"/>
        <v>-4.5182223989857287E-2</v>
      </c>
      <c r="AC188" s="10">
        <f t="shared" si="10"/>
        <v>-9.1991474928954878E-3</v>
      </c>
      <c r="AD188" s="10">
        <f t="shared" si="10"/>
        <v>2.2374513726742214E-2</v>
      </c>
      <c r="AE188" s="10">
        <f t="shared" si="10"/>
        <v>4.9912840044960903E-2</v>
      </c>
      <c r="AF188" s="10">
        <f t="shared" si="9"/>
        <v>7.361975840058535E-2</v>
      </c>
      <c r="AG188" s="10">
        <f t="shared" si="9"/>
        <v>9.3615431124676726E-2</v>
      </c>
      <c r="AH188" s="10">
        <f t="shared" si="9"/>
        <v>0.10997552698984231</v>
      </c>
      <c r="AI188" s="10">
        <f t="shared" si="9"/>
        <v>0.12360894021081366</v>
      </c>
      <c r="AJ188" s="10">
        <f t="shared" si="9"/>
        <v>0.13514490524394313</v>
      </c>
      <c r="AK188" s="10">
        <f t="shared" si="9"/>
        <v>0.1450328752723396</v>
      </c>
      <c r="AL188" s="10">
        <f t="shared" si="9"/>
        <v>0.15360244929694986</v>
      </c>
      <c r="AM188" s="10">
        <f t="shared" si="9"/>
        <v>0.16110082656848376</v>
      </c>
      <c r="AN188" s="10">
        <f t="shared" si="8"/>
        <v>0.16771704180807259</v>
      </c>
      <c r="AO188" s="10">
        <f t="shared" si="5"/>
        <v>0.17359812202104036</v>
      </c>
      <c r="AP188" s="10">
        <f t="shared" si="5"/>
        <v>0.1788601411589589</v>
      </c>
      <c r="AQ188" s="10">
        <f t="shared" si="5"/>
        <v>0.18359595838308557</v>
      </c>
    </row>
    <row r="189" spans="1:43" x14ac:dyDescent="0.25">
      <c r="A189" s="1">
        <v>42551</v>
      </c>
      <c r="B189" s="10">
        <v>0</v>
      </c>
      <c r="C189" s="10">
        <f>(1-$A$1)*('TR-E-gdp'!$A$3*CF!DH189)</f>
        <v>-0.2455621450642741</v>
      </c>
      <c r="D189" s="10">
        <f>(1-$A$1)*('TR-E-gdp'!$A$3*CF!DI189)</f>
        <v>-0.13283916238098914</v>
      </c>
      <c r="E189" s="10">
        <f>(1-$A$1)*('TR-E-gdp'!$A$3*CF!DJ189)</f>
        <v>-3.1033460351344463E-2</v>
      </c>
      <c r="F189" s="10">
        <f>(1-$A$1)*('TR-E-gdp'!$A$3*CF!DK189)</f>
        <v>2.5938607647544451E-2</v>
      </c>
      <c r="G189" s="10">
        <f>(1-$A$1)*('TR-E-gdp'!$A$3*CF!DL189)</f>
        <v>7.7314718379555239E-2</v>
      </c>
      <c r="H189" s="10">
        <f>(1-$A$1)*('TR-E-gdp'!$A$3*CF!DM189)</f>
        <v>0.1166291287831005</v>
      </c>
      <c r="I189" s="10">
        <f>(1-$A$1)*('TR-E-gdp'!$A$3*CF!DN189)</f>
        <v>0.15806934459961558</v>
      </c>
      <c r="J189" s="10">
        <f>(1-$A$1)*('TR-E-gdp'!$A$3*CF!DO189)</f>
        <v>0.18918971079296615</v>
      </c>
      <c r="K189" s="10">
        <f>(1-$A$1)*('TR-E-gdp'!$A$3*CF!DP189)</f>
        <v>0.20995450558293377</v>
      </c>
      <c r="L189" s="10">
        <f>(1-$A$1)*('TR-E-gdp'!$A$3*CF!DQ189)</f>
        <v>0.22034137590270533</v>
      </c>
      <c r="M189" s="10">
        <f>(1-$A$1)*('TR-E-gdp'!$A$3*CF!DR189)</f>
        <v>0.22034137590270378</v>
      </c>
      <c r="N189" s="10">
        <f>(1-$A$1)*('TR-E-gdp'!$A$3*CF!DS189)</f>
        <v>0.22034137590270275</v>
      </c>
      <c r="O189" s="10">
        <f>(1-$A$1)*('TR-E-gdp'!$A$3*CF!DT189)</f>
        <v>0.22034137590270136</v>
      </c>
      <c r="P189" s="10">
        <f>(1-$A$1)*('TR-E-gdp'!$A$3*CF!DU189)</f>
        <v>0.22034137590270089</v>
      </c>
      <c r="Q189" s="10">
        <f>(1-$A$1)*('TR-E-gdp'!$A$3*CF!DV189)</f>
        <v>0.2203413759027</v>
      </c>
      <c r="R189" s="10">
        <f>(1-$A$1)*('TR-E-gdp'!$A$3*CF!DW189)</f>
        <v>0.22034137590270195</v>
      </c>
      <c r="S189" s="10">
        <f>(1-$A$1)*('TR-E-gdp'!$A$3*CF!DX189)</f>
        <v>0.22034137590270222</v>
      </c>
      <c r="T189" s="10">
        <f>(1-$A$1)*('TR-E-gdp'!$A$3*CF!DY189)</f>
        <v>0.22034137590270078</v>
      </c>
      <c r="U189" s="10">
        <f>(1-$A$1)*('TR-E-gdp'!$A$3*CF!DZ189)</f>
        <v>0.22034137590270095</v>
      </c>
      <c r="V189" s="10">
        <f>(1-$A$1)*('TR-E-gdp'!$A$3*CF!EA189)</f>
        <v>0.22034137590269975</v>
      </c>
      <c r="W189" s="10">
        <f t="shared" ref="W189:X202" si="11">+B189</f>
        <v>0</v>
      </c>
      <c r="X189" s="10">
        <f t="shared" si="11"/>
        <v>-0.2455621450642741</v>
      </c>
      <c r="Y189" s="10">
        <f t="shared" si="10"/>
        <v>-0.18920065372263162</v>
      </c>
      <c r="Z189" s="10">
        <f>+(Y189*Y$3+E189)/Z$3</f>
        <v>-0.13647825593220256</v>
      </c>
      <c r="AA189" s="10">
        <f t="shared" si="10"/>
        <v>-9.5874040037265809E-2</v>
      </c>
      <c r="AB189" s="10">
        <f t="shared" si="10"/>
        <v>-6.1236288353901602E-2</v>
      </c>
      <c r="AC189" s="10">
        <f t="shared" si="10"/>
        <v>-3.1592052164401252E-2</v>
      </c>
      <c r="AD189" s="10">
        <f t="shared" si="10"/>
        <v>-4.4975669123988472E-3</v>
      </c>
      <c r="AE189" s="10">
        <f t="shared" si="10"/>
        <v>1.9713342800771777E-2</v>
      </c>
      <c r="AF189" s="10">
        <f t="shared" si="9"/>
        <v>4.0851249776567553E-2</v>
      </c>
      <c r="AG189" s="10">
        <f t="shared" si="9"/>
        <v>5.8800262389181332E-2</v>
      </c>
      <c r="AH189" s="10">
        <f t="shared" si="9"/>
        <v>7.3485818163137914E-2</v>
      </c>
      <c r="AI189" s="10">
        <f t="shared" si="9"/>
        <v>8.5723781308101654E-2</v>
      </c>
      <c r="AJ189" s="10">
        <f t="shared" si="9"/>
        <v>9.607898089230163E-2</v>
      </c>
      <c r="AK189" s="10">
        <f t="shared" si="9"/>
        <v>0.10495486625018728</v>
      </c>
      <c r="AL189" s="10">
        <f t="shared" si="9"/>
        <v>0.11264730022702146</v>
      </c>
      <c r="AM189" s="10">
        <f t="shared" si="9"/>
        <v>0.1193781799567515</v>
      </c>
      <c r="AN189" s="10">
        <f t="shared" si="8"/>
        <v>0.1253171914829839</v>
      </c>
      <c r="AO189" s="10">
        <f t="shared" si="5"/>
        <v>0.13059631283963485</v>
      </c>
      <c r="AP189" s="10">
        <f t="shared" si="5"/>
        <v>0.13531973721137516</v>
      </c>
      <c r="AQ189" s="10">
        <f t="shared" si="5"/>
        <v>0.13957081914594141</v>
      </c>
    </row>
    <row r="190" spans="1:43" x14ac:dyDescent="0.25">
      <c r="A190" s="1">
        <v>42643</v>
      </c>
      <c r="B190" s="10">
        <v>0</v>
      </c>
      <c r="C190" s="10">
        <f>(1-$A$1)*('TR-E-gdp'!$A$3*CF!DH190)</f>
        <v>-0.29860953439195653</v>
      </c>
      <c r="D190" s="10">
        <f>(1-$A$1)*('TR-E-gdp'!$A$3*CF!DI190)</f>
        <v>-0.1819839411329435</v>
      </c>
      <c r="E190" s="10">
        <f>(1-$A$1)*('TR-E-gdp'!$A$3*CF!DJ190)</f>
        <v>-9.517685578247706E-2</v>
      </c>
      <c r="F190" s="10">
        <f>(1-$A$1)*('TR-E-gdp'!$A$3*CF!DK190)</f>
        <v>-4.5993602965253629E-2</v>
      </c>
      <c r="G190" s="10">
        <f>(1-$A$1)*('TR-E-gdp'!$A$3*CF!DL190)</f>
        <v>2.5346763861792175E-3</v>
      </c>
      <c r="H190" s="10">
        <f>(1-$A$1)*('TR-E-gdp'!$A$3*CF!DM190)</f>
        <v>3.9960411558478542E-2</v>
      </c>
      <c r="I190" s="10">
        <f>(1-$A$1)*('TR-E-gdp'!$A$3*CF!DN190)</f>
        <v>7.5592081976784506E-2</v>
      </c>
      <c r="J190" s="10">
        <f>(1-$A$1)*('TR-E-gdp'!$A$3*CF!DO190)</f>
        <v>0.10234565533458165</v>
      </c>
      <c r="K190" s="10">
        <f>(1-$A$1)*('TR-E-gdp'!$A$3*CF!DP190)</f>
        <v>0.12019463433753409</v>
      </c>
      <c r="L190" s="10">
        <f>(1-$A$1)*('TR-E-gdp'!$A$3*CF!DQ190)</f>
        <v>0.12912244092923297</v>
      </c>
      <c r="M190" s="10">
        <f>(1-$A$1)*('TR-E-gdp'!$A$3*CF!DR190)</f>
        <v>0.12912244092923444</v>
      </c>
      <c r="N190" s="10">
        <f>(1-$A$1)*('TR-E-gdp'!$A$3*CF!DS190)</f>
        <v>0.12912244092923425</v>
      </c>
      <c r="O190" s="10">
        <f>(1-$A$1)*('TR-E-gdp'!$A$3*CF!DT190)</f>
        <v>0.12912244092923506</v>
      </c>
      <c r="P190" s="10">
        <f>(1-$A$1)*('TR-E-gdp'!$A$3*CF!DU190)</f>
        <v>0.12912244092923383</v>
      </c>
      <c r="Q190" s="10">
        <f>(1-$A$1)*('TR-E-gdp'!$A$3*CF!DV190)</f>
        <v>0.12912244092923336</v>
      </c>
      <c r="R190" s="10">
        <f>(1-$A$1)*('TR-E-gdp'!$A$3*CF!DW190)</f>
        <v>0.12912244092923406</v>
      </c>
      <c r="S190" s="10">
        <f>(1-$A$1)*('TR-E-gdp'!$A$3*CF!DX190)</f>
        <v>0.12912244092923433</v>
      </c>
      <c r="T190" s="10">
        <f>(1-$A$1)*('TR-E-gdp'!$A$3*CF!DY190)</f>
        <v>0.12912244092923328</v>
      </c>
      <c r="U190" s="10">
        <f>(1-$A$1)*('TR-E-gdp'!$A$3*CF!DZ190)</f>
        <v>0.12912244092923394</v>
      </c>
      <c r="V190" s="10">
        <f>(1-$A$1)*('TR-E-gdp'!$A$3*CF!EA190)</f>
        <v>0.12912244092923375</v>
      </c>
      <c r="W190" s="10">
        <f t="shared" si="11"/>
        <v>0</v>
      </c>
      <c r="X190" s="10">
        <f t="shared" si="11"/>
        <v>-0.29860953439195653</v>
      </c>
      <c r="Y190" s="10">
        <f t="shared" si="10"/>
        <v>-0.24029673776245003</v>
      </c>
      <c r="Z190" s="10">
        <f>+(Y190*Y$3+E190)/Z$3</f>
        <v>-0.19192344376912571</v>
      </c>
      <c r="AA190" s="10">
        <f t="shared" si="10"/>
        <v>-0.15544098356815769</v>
      </c>
      <c r="AB190" s="10">
        <f t="shared" si="10"/>
        <v>-0.12384585157729031</v>
      </c>
      <c r="AC190" s="10">
        <f t="shared" si="10"/>
        <v>-9.654480772132884E-2</v>
      </c>
      <c r="AD190" s="10">
        <f t="shared" si="10"/>
        <v>-7.1953823478741227E-2</v>
      </c>
      <c r="AE190" s="10">
        <f t="shared" si="10"/>
        <v>-5.016638862707587E-2</v>
      </c>
      <c r="AF190" s="10">
        <f t="shared" si="9"/>
        <v>-3.1237386075452542E-2</v>
      </c>
      <c r="AG190" s="10">
        <f t="shared" si="9"/>
        <v>-1.5201403374983991E-2</v>
      </c>
      <c r="AH190" s="10">
        <f t="shared" si="9"/>
        <v>-2.0810538927823145E-3</v>
      </c>
      <c r="AI190" s="10">
        <f t="shared" si="9"/>
        <v>8.8525706757190663E-3</v>
      </c>
      <c r="AJ190" s="10">
        <f t="shared" si="9"/>
        <v>1.8104099156758757E-2</v>
      </c>
      <c r="AK190" s="10">
        <f t="shared" si="9"/>
        <v>2.6033980711935547E-2</v>
      </c>
      <c r="AL190" s="10">
        <f t="shared" si="9"/>
        <v>3.2906544726422064E-2</v>
      </c>
      <c r="AM190" s="10">
        <f t="shared" si="9"/>
        <v>3.8920038239097815E-2</v>
      </c>
      <c r="AN190" s="10">
        <f t="shared" si="8"/>
        <v>4.4226061926752901E-2</v>
      </c>
      <c r="AO190" s="10">
        <f t="shared" si="5"/>
        <v>4.8942527426890703E-2</v>
      </c>
      <c r="AP190" s="10">
        <f t="shared" si="5"/>
        <v>5.3162522874382445E-2</v>
      </c>
      <c r="AQ190" s="10">
        <f t="shared" si="5"/>
        <v>5.6960518777125012E-2</v>
      </c>
    </row>
    <row r="191" spans="1:43" x14ac:dyDescent="0.25">
      <c r="A191" s="1">
        <v>42735</v>
      </c>
      <c r="B191" s="10">
        <v>0</v>
      </c>
      <c r="C191" s="10">
        <f>(1-$A$1)*('TR-E-gdp'!$A$3*CF!DH191)</f>
        <v>-9.2409808754658776E-2</v>
      </c>
      <c r="D191" s="10">
        <f>(1-$A$1)*('TR-E-gdp'!$A$3*CF!DI191)</f>
        <v>4.9834016513989408E-2</v>
      </c>
      <c r="E191" s="10">
        <f>(1-$A$1)*('TR-E-gdp'!$A$3*CF!DJ191)</f>
        <v>0.1361640354451471</v>
      </c>
      <c r="F191" s="10">
        <f>(1-$A$1)*('TR-E-gdp'!$A$3*CF!DK191)</f>
        <v>0.18540507892421507</v>
      </c>
      <c r="G191" s="10">
        <f>(1-$A$1)*('TR-E-gdp'!$A$3*CF!DL191)</f>
        <v>0.21856213908868841</v>
      </c>
      <c r="H191" s="10">
        <f>(1-$A$1)*('TR-E-gdp'!$A$3*CF!DM191)</f>
        <v>0.26103690508810601</v>
      </c>
      <c r="I191" s="10">
        <f>(1-$A$1)*('TR-E-gdp'!$A$3*CF!DN191)</f>
        <v>0.30604664260518261</v>
      </c>
      <c r="J191" s="10">
        <f>(1-$A$1)*('TR-E-gdp'!$A$3*CF!DO191)</f>
        <v>0.33985108940536796</v>
      </c>
      <c r="K191" s="10">
        <f>(1-$A$1)*('TR-E-gdp'!$A$3*CF!DP191)</f>
        <v>0.36240835950957029</v>
      </c>
      <c r="L191" s="10">
        <f>(1-$A$1)*('TR-E-gdp'!$A$3*CF!DQ191)</f>
        <v>0.37369224005948121</v>
      </c>
      <c r="M191" s="10">
        <f>(1-$A$1)*('TR-E-gdp'!$A$3*CF!DR191)</f>
        <v>0.37369224005948037</v>
      </c>
      <c r="N191" s="10">
        <f>(1-$A$1)*('TR-E-gdp'!$A$3*CF!DS191)</f>
        <v>0.37369224005947821</v>
      </c>
      <c r="O191" s="10">
        <f>(1-$A$1)*('TR-E-gdp'!$A$3*CF!DT191)</f>
        <v>0.3736922400594796</v>
      </c>
      <c r="P191" s="10">
        <f>(1-$A$1)*('TR-E-gdp'!$A$3*CF!DU191)</f>
        <v>0.37369224005948065</v>
      </c>
      <c r="Q191" s="10">
        <f>(1-$A$1)*('TR-E-gdp'!$A$3*CF!DV191)</f>
        <v>0.3736922400594832</v>
      </c>
      <c r="R191" s="10">
        <f>(1-$A$1)*('TR-E-gdp'!$A$3*CF!DW191)</f>
        <v>0.37369224005948226</v>
      </c>
      <c r="S191" s="10">
        <f>(1-$A$1)*('TR-E-gdp'!$A$3*CF!DX191)</f>
        <v>0.37369224005948409</v>
      </c>
      <c r="T191" s="10">
        <f>(1-$A$1)*('TR-E-gdp'!$A$3*CF!DY191)</f>
        <v>0.37369224005948609</v>
      </c>
      <c r="U191" s="10">
        <f>(1-$A$1)*('TR-E-gdp'!$A$3*CF!DZ191)</f>
        <v>0.37369224005948526</v>
      </c>
      <c r="V191" s="10">
        <f>(1-$A$1)*('TR-E-gdp'!$A$3*CF!EA191)</f>
        <v>0.37369224005948543</v>
      </c>
      <c r="W191" s="10">
        <f t="shared" si="11"/>
        <v>0</v>
      </c>
      <c r="X191" s="10">
        <f t="shared" si="11"/>
        <v>-9.2409808754658776E-2</v>
      </c>
      <c r="Y191" s="10">
        <f>+(X191*X$3+D191)/Y$3</f>
        <v>-2.1287896120334684E-2</v>
      </c>
      <c r="Z191" s="10">
        <f>+(Y191*Y$3+E191)/Z$3</f>
        <v>3.1196081068159243E-2</v>
      </c>
      <c r="AA191" s="10">
        <f t="shared" si="10"/>
        <v>6.9748330532173192E-2</v>
      </c>
      <c r="AB191" s="10">
        <f t="shared" si="10"/>
        <v>9.9511092243476235E-2</v>
      </c>
      <c r="AC191" s="10">
        <f t="shared" si="10"/>
        <v>0.12643206105091453</v>
      </c>
      <c r="AD191" s="10">
        <f t="shared" si="10"/>
        <v>0.15209128698723856</v>
      </c>
      <c r="AE191" s="10">
        <f t="shared" si="10"/>
        <v>0.17556126228950472</v>
      </c>
      <c r="AF191" s="10">
        <f t="shared" si="9"/>
        <v>0.19632205086951199</v>
      </c>
      <c r="AG191" s="10">
        <f t="shared" si="9"/>
        <v>0.21405906978850892</v>
      </c>
      <c r="AH191" s="10">
        <f t="shared" si="9"/>
        <v>0.22857117617677905</v>
      </c>
      <c r="AI191" s="10">
        <f t="shared" si="9"/>
        <v>0.240664598167004</v>
      </c>
      <c r="AJ191" s="10">
        <f t="shared" si="9"/>
        <v>0.25089749369719444</v>
      </c>
      <c r="AK191" s="10">
        <f t="shared" si="9"/>
        <v>0.25966854700878633</v>
      </c>
      <c r="AL191" s="10">
        <f t="shared" si="9"/>
        <v>0.26727012654549948</v>
      </c>
      <c r="AM191" s="10">
        <f t="shared" si="9"/>
        <v>0.27392150864012343</v>
      </c>
      <c r="AN191" s="10">
        <f t="shared" si="8"/>
        <v>0.27979037519420347</v>
      </c>
      <c r="AO191" s="10">
        <f t="shared" si="5"/>
        <v>0.2850071454644969</v>
      </c>
      <c r="AP191" s="10">
        <f t="shared" si="5"/>
        <v>0.28967478202212787</v>
      </c>
      <c r="AQ191" s="10">
        <f t="shared" si="5"/>
        <v>0.29387565492399575</v>
      </c>
    </row>
    <row r="192" spans="1:43" x14ac:dyDescent="0.25">
      <c r="A192" s="1">
        <v>42825</v>
      </c>
      <c r="B192" s="10">
        <v>0</v>
      </c>
      <c r="C192" s="10">
        <f>(1-$A$1)*('TR-E-gdp'!$A$3*CF!DH192)</f>
        <v>-9.0294447247192031E-2</v>
      </c>
      <c r="D192" s="10">
        <f>(1-$A$1)*('TR-E-gdp'!$A$3*CF!DI192)</f>
        <v>6.0152451565146488E-2</v>
      </c>
      <c r="E192" s="10">
        <f>(1-$A$1)*('TR-E-gdp'!$A$3*CF!DJ192)</f>
        <v>0.14895988822867914</v>
      </c>
      <c r="F192" s="10">
        <f>(1-$A$1)*('TR-E-gdp'!$A$3*CF!DK192)</f>
        <v>0.19440124147512339</v>
      </c>
      <c r="G192" s="10">
        <f>(1-$A$1)*('TR-E-gdp'!$A$3*CF!DL192)</f>
        <v>0.21422279309134173</v>
      </c>
      <c r="H192" s="10">
        <f>(1-$A$1)*('TR-E-gdp'!$A$3*CF!DM192)</f>
        <v>0.25331631964695717</v>
      </c>
      <c r="I192" s="10">
        <f>(1-$A$1)*('TR-E-gdp'!$A$3*CF!DN192)</f>
        <v>0.29218631852809163</v>
      </c>
      <c r="J192" s="10">
        <f>(1-$A$1)*('TR-E-gdp'!$A$3*CF!DO192)</f>
        <v>0.32137399039139125</v>
      </c>
      <c r="K192" s="10">
        <f>(1-$A$1)*('TR-E-gdp'!$A$3*CF!DP192)</f>
        <v>0.34084808318106752</v>
      </c>
      <c r="L192" s="10">
        <f>(1-$A$1)*('TR-E-gdp'!$A$3*CF!DQ192)</f>
        <v>0.35058904236781729</v>
      </c>
      <c r="M192" s="10">
        <f>(1-$A$1)*('TR-E-gdp'!$A$3*CF!DR192)</f>
        <v>0.35058904236781907</v>
      </c>
      <c r="N192" s="10">
        <f>(1-$A$1)*('TR-E-gdp'!$A$3*CF!DS192)</f>
        <v>0.35058904236781774</v>
      </c>
      <c r="O192" s="10">
        <f>(1-$A$1)*('TR-E-gdp'!$A$3*CF!DT192)</f>
        <v>0.35058904236781718</v>
      </c>
      <c r="P192" s="10">
        <f>(1-$A$1)*('TR-E-gdp'!$A$3*CF!DU192)</f>
        <v>0.35058904236781768</v>
      </c>
      <c r="Q192" s="10">
        <f>(1-$A$1)*('TR-E-gdp'!$A$3*CF!DV192)</f>
        <v>0.35058904236781602</v>
      </c>
      <c r="R192" s="10">
        <f>(1-$A$1)*('TR-E-gdp'!$A$3*CF!DW192)</f>
        <v>0.35058904236781563</v>
      </c>
      <c r="S192" s="10">
        <f>(1-$A$1)*('TR-E-gdp'!$A$3*CF!DX192)</f>
        <v>0.35058904236781468</v>
      </c>
      <c r="T192" s="10">
        <f>(1-$A$1)*('TR-E-gdp'!$A$3*CF!DY192)</f>
        <v>0.35058904236781202</v>
      </c>
      <c r="U192" s="10">
        <f>(1-$A$1)*('TR-E-gdp'!$A$3*CF!DZ192)</f>
        <v>0.3505890423678128</v>
      </c>
      <c r="V192" s="10">
        <f>(1-$A$1)*('TR-E-gdp'!$A$3*CF!EA192)</f>
        <v>0.35058904236781302</v>
      </c>
      <c r="W192" s="10">
        <f t="shared" si="11"/>
        <v>0</v>
      </c>
      <c r="X192" s="10">
        <f t="shared" si="11"/>
        <v>-9.0294447247192031E-2</v>
      </c>
      <c r="Y192" s="10">
        <f t="shared" ref="Y192:Z202" si="12">+(X192*X$3+D192)/Y$3</f>
        <v>-1.5070997841022771E-2</v>
      </c>
      <c r="Z192" s="10">
        <f t="shared" si="12"/>
        <v>3.9605964182211205E-2</v>
      </c>
      <c r="AA192" s="10">
        <f t="shared" si="10"/>
        <v>7.8304783505439249E-2</v>
      </c>
      <c r="AB192" s="10">
        <f t="shared" si="10"/>
        <v>0.10548838542261976</v>
      </c>
      <c r="AC192" s="10">
        <f t="shared" si="10"/>
        <v>0.13012637446000933</v>
      </c>
      <c r="AD192" s="10">
        <f t="shared" si="10"/>
        <v>0.15327779504116393</v>
      </c>
      <c r="AE192" s="10">
        <f t="shared" si="10"/>
        <v>0.17428981945994235</v>
      </c>
      <c r="AF192" s="10">
        <f t="shared" si="9"/>
        <v>0.19279629320673403</v>
      </c>
      <c r="AG192" s="10">
        <f t="shared" si="9"/>
        <v>0.20857556812284236</v>
      </c>
      <c r="AH192" s="10">
        <f t="shared" si="9"/>
        <v>0.22148588396329477</v>
      </c>
      <c r="AI192" s="10">
        <f t="shared" si="9"/>
        <v>0.23224448049700505</v>
      </c>
      <c r="AJ192" s="10">
        <f t="shared" si="9"/>
        <v>0.24134790833322134</v>
      </c>
      <c r="AK192" s="10">
        <f t="shared" si="9"/>
        <v>0.24915084647854965</v>
      </c>
      <c r="AL192" s="10">
        <f t="shared" si="9"/>
        <v>0.25591339287116743</v>
      </c>
      <c r="AM192" s="10">
        <f t="shared" si="9"/>
        <v>0.26183062096470794</v>
      </c>
      <c r="AN192" s="10">
        <f t="shared" si="8"/>
        <v>0.26705170457665539</v>
      </c>
      <c r="AO192" s="10">
        <f t="shared" si="8"/>
        <v>0.27169266778727519</v>
      </c>
      <c r="AP192" s="10">
        <f t="shared" si="8"/>
        <v>0.27584510855467187</v>
      </c>
      <c r="AQ192" s="10">
        <f t="shared" si="8"/>
        <v>0.2795823052453289</v>
      </c>
    </row>
    <row r="193" spans="1:43" x14ac:dyDescent="0.25">
      <c r="A193" s="1">
        <v>42916</v>
      </c>
      <c r="B193" s="10">
        <v>0</v>
      </c>
      <c r="C193" s="10">
        <f>(1-$A$1)*('TR-E-gdp'!$A$3*CF!DH193)</f>
        <v>-5.7227262079270577E-2</v>
      </c>
      <c r="D193" s="10">
        <f>(1-$A$1)*('TR-E-gdp'!$A$3*CF!DI193)</f>
        <v>8.072459486670111E-2</v>
      </c>
      <c r="E193" s="10">
        <f>(1-$A$1)*('TR-E-gdp'!$A$3*CF!DJ193)</f>
        <v>0.14971336992044113</v>
      </c>
      <c r="F193" s="10">
        <f>(1-$A$1)*('TR-E-gdp'!$A$3*CF!DK193)</f>
        <v>0.19389055579544065</v>
      </c>
      <c r="G193" s="10">
        <f>(1-$A$1)*('TR-E-gdp'!$A$3*CF!DL193)</f>
        <v>0.21835450139344822</v>
      </c>
      <c r="H193" s="10">
        <f>(1-$A$1)*('TR-E-gdp'!$A$3*CF!DM193)</f>
        <v>0.25732961098000079</v>
      </c>
      <c r="I193" s="10">
        <f>(1-$A$1)*('TR-E-gdp'!$A$3*CF!DN193)</f>
        <v>0.29666063527681219</v>
      </c>
      <c r="J193" s="10">
        <f>(1-$A$1)*('TR-E-gdp'!$A$3*CF!DO193)</f>
        <v>0.32619490934349638</v>
      </c>
      <c r="K193" s="10">
        <f>(1-$A$1)*('TR-E-gdp'!$A$3*CF!DP193)</f>
        <v>0.3459004410019641</v>
      </c>
      <c r="L193" s="10">
        <f>(1-$A$1)*('TR-E-gdp'!$A$3*CF!DQ193)</f>
        <v>0.35575721236243923</v>
      </c>
      <c r="M193" s="10">
        <f>(1-$A$1)*('TR-E-gdp'!$A$3*CF!DR193)</f>
        <v>0.35575721236244195</v>
      </c>
      <c r="N193" s="10">
        <f>(1-$A$1)*('TR-E-gdp'!$A$3*CF!DS193)</f>
        <v>0.35575721236244029</v>
      </c>
      <c r="O193" s="10">
        <f>(1-$A$1)*('TR-E-gdp'!$A$3*CF!DT193)</f>
        <v>0.35575721236243957</v>
      </c>
      <c r="P193" s="10">
        <f>(1-$A$1)*('TR-E-gdp'!$A$3*CF!DU193)</f>
        <v>0.35575721236244023</v>
      </c>
      <c r="Q193" s="10">
        <f>(1-$A$1)*('TR-E-gdp'!$A$3*CF!DV193)</f>
        <v>0.35575721236243857</v>
      </c>
      <c r="R193" s="10">
        <f>(1-$A$1)*('TR-E-gdp'!$A$3*CF!DW193)</f>
        <v>0.35575721236243885</v>
      </c>
      <c r="S193" s="10">
        <f>(1-$A$1)*('TR-E-gdp'!$A$3*CF!DX193)</f>
        <v>0.35575721236244151</v>
      </c>
      <c r="T193" s="10">
        <f>(1-$A$1)*('TR-E-gdp'!$A$3*CF!DY193)</f>
        <v>0.35575721236244107</v>
      </c>
      <c r="U193" s="10">
        <f>(1-$A$1)*('TR-E-gdp'!$A$3*CF!DZ193)</f>
        <v>0.35575721236243968</v>
      </c>
      <c r="V193" s="10">
        <f>(1-$A$1)*('TR-E-gdp'!$A$3*CF!EA193)</f>
        <v>0.35575721236244062</v>
      </c>
      <c r="W193" s="10">
        <f t="shared" si="11"/>
        <v>0</v>
      </c>
      <c r="X193" s="10">
        <f t="shared" si="11"/>
        <v>-5.7227262079270577E-2</v>
      </c>
      <c r="Y193" s="10">
        <f t="shared" si="12"/>
        <v>1.1748666393715267E-2</v>
      </c>
      <c r="Z193" s="10">
        <f t="shared" si="12"/>
        <v>5.7736900902623879E-2</v>
      </c>
      <c r="AA193" s="10">
        <f t="shared" si="10"/>
        <v>9.1775314625828081E-2</v>
      </c>
      <c r="AB193" s="10">
        <f t="shared" si="10"/>
        <v>0.11709115197935212</v>
      </c>
      <c r="AC193" s="10">
        <f t="shared" si="10"/>
        <v>0.14046422847946025</v>
      </c>
      <c r="AD193" s="10">
        <f t="shared" si="10"/>
        <v>0.16277800087908195</v>
      </c>
      <c r="AE193" s="10">
        <f t="shared" si="10"/>
        <v>0.18320511443713375</v>
      </c>
      <c r="AF193" s="10">
        <f t="shared" si="9"/>
        <v>0.20128237294433712</v>
      </c>
      <c r="AG193" s="10">
        <f t="shared" si="9"/>
        <v>0.21672985688614732</v>
      </c>
      <c r="AH193" s="10">
        <f t="shared" si="9"/>
        <v>0.22936870738399229</v>
      </c>
      <c r="AI193" s="10">
        <f t="shared" si="9"/>
        <v>0.23990108279886294</v>
      </c>
      <c r="AJ193" s="10">
        <f t="shared" si="9"/>
        <v>0.24881309276529193</v>
      </c>
      <c r="AK193" s="10">
        <f t="shared" si="9"/>
        <v>0.25645195845080254</v>
      </c>
      <c r="AL193" s="10">
        <f t="shared" si="9"/>
        <v>0.26307230871157827</v>
      </c>
      <c r="AM193" s="10">
        <f t="shared" si="9"/>
        <v>0.26886511518975709</v>
      </c>
      <c r="AN193" s="10">
        <f t="shared" si="8"/>
        <v>0.27397641502344439</v>
      </c>
      <c r="AO193" s="10">
        <f t="shared" si="8"/>
        <v>0.27851979265338866</v>
      </c>
      <c r="AP193" s="10">
        <f t="shared" si="8"/>
        <v>0.28258492000649654</v>
      </c>
      <c r="AQ193" s="10">
        <f t="shared" si="8"/>
        <v>0.28624353462429369</v>
      </c>
    </row>
    <row r="194" spans="1:43" x14ac:dyDescent="0.25">
      <c r="A194" s="1">
        <v>43008</v>
      </c>
      <c r="B194" s="10">
        <v>0</v>
      </c>
      <c r="C194" s="10">
        <f>(1-$A$1)*('TR-E-gdp'!$A$3*CF!DH194)</f>
        <v>9.4830729289313524E-3</v>
      </c>
      <c r="D194" s="10">
        <f>(1-$A$1)*('TR-E-gdp'!$A$3*CF!DI194)</f>
        <v>0.1632509277442164</v>
      </c>
      <c r="E194" s="10">
        <f>(1-$A$1)*('TR-E-gdp'!$A$3*CF!DJ194)</f>
        <v>0.23582641238328619</v>
      </c>
      <c r="F194" s="10">
        <f>(1-$A$1)*('TR-E-gdp'!$A$3*CF!DK194)</f>
        <v>0.25129092978476664</v>
      </c>
      <c r="G194" s="10">
        <f>(1-$A$1)*('TR-E-gdp'!$A$3*CF!DL194)</f>
        <v>0.28353959140762369</v>
      </c>
      <c r="H194" s="10">
        <f>(1-$A$1)*('TR-E-gdp'!$A$3*CF!DM194)</f>
        <v>0.31610155124153372</v>
      </c>
      <c r="I194" s="10">
        <f>(1-$A$1)*('TR-E-gdp'!$A$3*CF!DN194)</f>
        <v>0.35297838723882163</v>
      </c>
      <c r="J194" s="10">
        <f>(1-$A$1)*('TR-E-gdp'!$A$3*CF!DO194)</f>
        <v>0.3806675908753972</v>
      </c>
      <c r="K194" s="10">
        <f>(1-$A$1)*('TR-E-gdp'!$A$3*CF!DP194)</f>
        <v>0.39914110470575725</v>
      </c>
      <c r="L194" s="10">
        <f>(1-$A$1)*('TR-E-gdp'!$A$3*CF!DQ194)</f>
        <v>0.40838137414098435</v>
      </c>
      <c r="M194" s="10">
        <f>(1-$A$1)*('TR-E-gdp'!$A$3*CF!DR194)</f>
        <v>0.4083813741409823</v>
      </c>
      <c r="N194" s="10">
        <f>(1-$A$1)*('TR-E-gdp'!$A$3*CF!DS194)</f>
        <v>0.40838137414098291</v>
      </c>
      <c r="O194" s="10">
        <f>(1-$A$1)*('TR-E-gdp'!$A$3*CF!DT194)</f>
        <v>0.40838137414098452</v>
      </c>
      <c r="P194" s="10">
        <f>(1-$A$1)*('TR-E-gdp'!$A$3*CF!DU194)</f>
        <v>0.40838137414098408</v>
      </c>
      <c r="Q194" s="10">
        <f>(1-$A$1)*('TR-E-gdp'!$A$3*CF!DV194)</f>
        <v>0.40838137414098369</v>
      </c>
      <c r="R194" s="10">
        <f>(1-$A$1)*('TR-E-gdp'!$A$3*CF!DW194)</f>
        <v>0.40838137414098086</v>
      </c>
      <c r="S194" s="10">
        <f>(1-$A$1)*('TR-E-gdp'!$A$3*CF!DX194)</f>
        <v>0.40838137414098197</v>
      </c>
      <c r="T194" s="10">
        <f>(1-$A$1)*('TR-E-gdp'!$A$3*CF!DY194)</f>
        <v>0.40838137414098258</v>
      </c>
      <c r="U194" s="10">
        <f>(1-$A$1)*('TR-E-gdp'!$A$3*CF!DZ194)</f>
        <v>0.40838137414098025</v>
      </c>
      <c r="V194" s="10">
        <f>(1-$A$1)*('TR-E-gdp'!$A$3*CF!EA194)</f>
        <v>0.40838137414097858</v>
      </c>
      <c r="W194" s="10">
        <f t="shared" si="11"/>
        <v>0</v>
      </c>
      <c r="X194" s="10">
        <f t="shared" si="11"/>
        <v>9.4830729289313524E-3</v>
      </c>
      <c r="Y194" s="10">
        <f t="shared" si="12"/>
        <v>8.6367000336573879E-2</v>
      </c>
      <c r="Z194" s="10">
        <f t="shared" si="12"/>
        <v>0.13618680435214467</v>
      </c>
      <c r="AA194" s="10">
        <f t="shared" si="10"/>
        <v>0.16496283571030015</v>
      </c>
      <c r="AB194" s="10">
        <f t="shared" si="10"/>
        <v>0.18867818684976484</v>
      </c>
      <c r="AC194" s="10">
        <f t="shared" si="10"/>
        <v>0.209915414248393</v>
      </c>
      <c r="AD194" s="10">
        <f t="shared" si="10"/>
        <v>0.23035298181845423</v>
      </c>
      <c r="AE194" s="10">
        <f t="shared" si="10"/>
        <v>0.2491423079505721</v>
      </c>
      <c r="AF194" s="10">
        <f t="shared" si="9"/>
        <v>0.26580884092337048</v>
      </c>
      <c r="AG194" s="10">
        <f t="shared" si="9"/>
        <v>0.28006609424513185</v>
      </c>
      <c r="AH194" s="10">
        <f t="shared" si="9"/>
        <v>0.29173111969020921</v>
      </c>
      <c r="AI194" s="10">
        <f t="shared" si="9"/>
        <v>0.3014519742277737</v>
      </c>
      <c r="AJ194" s="10">
        <f t="shared" si="9"/>
        <v>0.30967731268263604</v>
      </c>
      <c r="AK194" s="10">
        <f t="shared" si="9"/>
        <v>0.31672760278680379</v>
      </c>
      <c r="AL194" s="10">
        <f t="shared" si="9"/>
        <v>0.32283785421041578</v>
      </c>
      <c r="AM194" s="10">
        <f t="shared" si="9"/>
        <v>0.32818432420607607</v>
      </c>
      <c r="AN194" s="10">
        <f t="shared" si="8"/>
        <v>0.33290179773165873</v>
      </c>
      <c r="AO194" s="10">
        <f t="shared" si="8"/>
        <v>0.33709510753217675</v>
      </c>
      <c r="AP194" s="10">
        <f t="shared" si="8"/>
        <v>0.34084701630106112</v>
      </c>
      <c r="AQ194" s="10">
        <f t="shared" si="8"/>
        <v>0.34422373419305702</v>
      </c>
    </row>
    <row r="195" spans="1:43" x14ac:dyDescent="0.25">
      <c r="A195" s="1">
        <v>43100</v>
      </c>
      <c r="B195" s="10">
        <v>0</v>
      </c>
      <c r="C195" s="10">
        <f>(1-$A$1)*('TR-E-gdp'!$A$3*CF!DH195)</f>
        <v>0.22898837553855009</v>
      </c>
      <c r="D195" s="10">
        <f>(1-$A$1)*('TR-E-gdp'!$A$3*CF!DI195)</f>
        <v>0.35773919525192732</v>
      </c>
      <c r="E195" s="10">
        <f>(1-$A$1)*('TR-E-gdp'!$A$3*CF!DJ195)</f>
        <v>0.37209207389421967</v>
      </c>
      <c r="F195" s="10">
        <f>(1-$A$1)*('TR-E-gdp'!$A$3*CF!DK195)</f>
        <v>0.40219742392318736</v>
      </c>
      <c r="G195" s="10">
        <f>(1-$A$1)*('TR-E-gdp'!$A$3*CF!DL195)</f>
        <v>0.42326103551176814</v>
      </c>
      <c r="H195" s="10">
        <f>(1-$A$1)*('TR-E-gdp'!$A$3*CF!DM195)</f>
        <v>0.46311519222416375</v>
      </c>
      <c r="I195" s="10">
        <f>(1-$A$1)*('TR-E-gdp'!$A$3*CF!DN195)</f>
        <v>0.5065785810950445</v>
      </c>
      <c r="J195" s="10">
        <f>(1-$A$1)*('TR-E-gdp'!$A$3*CF!DO195)</f>
        <v>0.53921971896434873</v>
      </c>
      <c r="K195" s="10">
        <f>(1-$A$1)*('TR-E-gdp'!$A$3*CF!DP195)</f>
        <v>0.56099987090808123</v>
      </c>
      <c r="L195" s="10">
        <f>(1-$A$1)*('TR-E-gdp'!$A$3*CF!DQ195)</f>
        <v>0.57189479738047677</v>
      </c>
      <c r="M195" s="10">
        <f>(1-$A$1)*('TR-E-gdp'!$A$3*CF!DR195)</f>
        <v>0.57189479738047722</v>
      </c>
      <c r="N195" s="10">
        <f>(1-$A$1)*('TR-E-gdp'!$A$3*CF!DS195)</f>
        <v>0.5718947973804781</v>
      </c>
      <c r="O195" s="10">
        <f>(1-$A$1)*('TR-E-gdp'!$A$3*CF!DT195)</f>
        <v>0.57189479738047955</v>
      </c>
      <c r="P195" s="10">
        <f>(1-$A$1)*('TR-E-gdp'!$A$3*CF!DU195)</f>
        <v>0.57189479738048188</v>
      </c>
      <c r="Q195" s="10">
        <f>(1-$A$1)*('TR-E-gdp'!$A$3*CF!DV195)</f>
        <v>0.57189479738048421</v>
      </c>
      <c r="R195" s="10">
        <f>(1-$A$1)*('TR-E-gdp'!$A$3*CF!DW195)</f>
        <v>0.57189479738048421</v>
      </c>
      <c r="S195" s="10">
        <f>(1-$A$1)*('TR-E-gdp'!$A$3*CF!DX195)</f>
        <v>0.57189479738048321</v>
      </c>
      <c r="T195" s="10">
        <f>(1-$A$1)*('TR-E-gdp'!$A$3*CF!DY195)</f>
        <v>0.57189479738048177</v>
      </c>
      <c r="U195" s="10">
        <f>(1-$A$1)*('TR-E-gdp'!$A$3*CF!DZ195)</f>
        <v>0.57189479738048332</v>
      </c>
      <c r="V195" s="10">
        <f>(1-$A$1)*('TR-E-gdp'!$A$3*CF!EA195)</f>
        <v>0.57189479738048132</v>
      </c>
      <c r="W195" s="10">
        <f t="shared" si="11"/>
        <v>0</v>
      </c>
      <c r="X195" s="10">
        <f t="shared" si="11"/>
        <v>0.22898837553855009</v>
      </c>
      <c r="Y195" s="10">
        <f t="shared" si="12"/>
        <v>0.29336378539523872</v>
      </c>
      <c r="Z195" s="10">
        <f t="shared" si="12"/>
        <v>0.31960654822823237</v>
      </c>
      <c r="AA195" s="10">
        <f t="shared" si="10"/>
        <v>0.3402542671519711</v>
      </c>
      <c r="AB195" s="10">
        <f t="shared" si="10"/>
        <v>0.35685562082393052</v>
      </c>
      <c r="AC195" s="10">
        <f t="shared" si="10"/>
        <v>0.37456554939063608</v>
      </c>
      <c r="AD195" s="10">
        <f t="shared" si="10"/>
        <v>0.39342455391983727</v>
      </c>
      <c r="AE195" s="10">
        <f t="shared" si="10"/>
        <v>0.41164894955040121</v>
      </c>
      <c r="AF195" s="10">
        <f t="shared" si="9"/>
        <v>0.42824349636792125</v>
      </c>
      <c r="AG195" s="10">
        <f t="shared" si="9"/>
        <v>0.44260862646917676</v>
      </c>
      <c r="AH195" s="10">
        <f t="shared" si="9"/>
        <v>0.45436191473384047</v>
      </c>
      <c r="AI195" s="10">
        <f t="shared" si="9"/>
        <v>0.4641563216210603</v>
      </c>
      <c r="AJ195" s="10">
        <f t="shared" si="9"/>
        <v>0.47244389667947717</v>
      </c>
      <c r="AK195" s="10">
        <f t="shared" si="9"/>
        <v>0.47954753244383463</v>
      </c>
      <c r="AL195" s="10">
        <f t="shared" si="9"/>
        <v>0.48570401677294467</v>
      </c>
      <c r="AM195" s="10">
        <f t="shared" si="9"/>
        <v>0.49109094056091585</v>
      </c>
      <c r="AN195" s="10">
        <f t="shared" si="8"/>
        <v>0.4958441086091257</v>
      </c>
      <c r="AO195" s="10">
        <f t="shared" si="8"/>
        <v>0.50006914687420112</v>
      </c>
      <c r="AP195" s="10">
        <f t="shared" si="8"/>
        <v>0.5038494442692687</v>
      </c>
      <c r="AQ195" s="10">
        <f t="shared" si="8"/>
        <v>0.50725171192482932</v>
      </c>
    </row>
    <row r="196" spans="1:43" x14ac:dyDescent="0.25">
      <c r="A196" s="1">
        <v>43190</v>
      </c>
      <c r="B196" s="10">
        <v>0</v>
      </c>
      <c r="C196" s="10">
        <f>(1-$A$1)*('TR-E-gdp'!$A$3*CF!DH196)</f>
        <v>0.26337227075414438</v>
      </c>
      <c r="D196" s="10">
        <f>(1-$A$1)*('TR-E-gdp'!$A$3*CF!DI196)</f>
        <v>0.43759249714419307</v>
      </c>
      <c r="E196" s="10">
        <f>(1-$A$1)*('TR-E-gdp'!$A$3*CF!DJ196)</f>
        <v>0.42383889419951337</v>
      </c>
      <c r="F196" s="10">
        <f>(1-$A$1)*('TR-E-gdp'!$A$3*CF!DK196)</f>
        <v>0.42240622646661968</v>
      </c>
      <c r="G196" s="10">
        <f>(1-$A$1)*('TR-E-gdp'!$A$3*CF!DL196)</f>
        <v>0.4329864659939886</v>
      </c>
      <c r="H196" s="10">
        <f>(1-$A$1)*('TR-E-gdp'!$A$3*CF!DM196)</f>
        <v>0.43422531926429808</v>
      </c>
      <c r="I196" s="10">
        <f>(1-$A$1)*('TR-E-gdp'!$A$3*CF!DN196)</f>
        <v>0.45601314209491639</v>
      </c>
      <c r="J196" s="10">
        <f>(1-$A$1)*('TR-E-gdp'!$A$3*CF!DO196)</f>
        <v>0.47236498008731853</v>
      </c>
      <c r="K196" s="10">
        <f>(1-$A$1)*('TR-E-gdp'!$A$3*CF!DP196)</f>
        <v>0.48327108353946346</v>
      </c>
      <c r="L196" s="10">
        <f>(1-$A$1)*('TR-E-gdp'!$A$3*CF!DQ196)</f>
        <v>0.48872535506930465</v>
      </c>
      <c r="M196" s="10">
        <f>(1-$A$1)*('TR-E-gdp'!$A$3*CF!DR196)</f>
        <v>0.48872535506930675</v>
      </c>
      <c r="N196" s="10">
        <f>(1-$A$1)*('TR-E-gdp'!$A$3*CF!DS196)</f>
        <v>0.48872535506930453</v>
      </c>
      <c r="O196" s="10">
        <f>(1-$A$1)*('TR-E-gdp'!$A$3*CF!DT196)</f>
        <v>0.48872535506930537</v>
      </c>
      <c r="P196" s="10">
        <f>(1-$A$1)*('TR-E-gdp'!$A$3*CF!DU196)</f>
        <v>0.48872535506930409</v>
      </c>
      <c r="Q196" s="10">
        <f>(1-$A$1)*('TR-E-gdp'!$A$3*CF!DV196)</f>
        <v>0.48872535506930664</v>
      </c>
      <c r="R196" s="10">
        <f>(1-$A$1)*('TR-E-gdp'!$A$3*CF!DW196)</f>
        <v>0.48872535506930476</v>
      </c>
      <c r="S196" s="10">
        <f>(1-$A$1)*('TR-E-gdp'!$A$3*CF!DX196)</f>
        <v>0.48872535506930709</v>
      </c>
      <c r="T196" s="10">
        <f>(1-$A$1)*('TR-E-gdp'!$A$3*CF!DY196)</f>
        <v>0.48872535506930953</v>
      </c>
      <c r="U196" s="10">
        <f>(1-$A$1)*('TR-E-gdp'!$A$3*CF!DZ196)</f>
        <v>0.48872535506930803</v>
      </c>
      <c r="V196" s="10">
        <f>(1-$A$1)*('TR-E-gdp'!$A$3*CF!EA196)</f>
        <v>0.48872535506930864</v>
      </c>
      <c r="W196" s="10">
        <f t="shared" si="11"/>
        <v>0</v>
      </c>
      <c r="X196" s="10">
        <f t="shared" si="11"/>
        <v>0.26337227075414438</v>
      </c>
      <c r="Y196" s="10">
        <f t="shared" si="12"/>
        <v>0.35048238394916875</v>
      </c>
      <c r="Z196" s="10">
        <f t="shared" si="12"/>
        <v>0.37493455403261694</v>
      </c>
      <c r="AA196" s="10">
        <f t="shared" si="10"/>
        <v>0.38680247214111763</v>
      </c>
      <c r="AB196" s="10">
        <f t="shared" si="10"/>
        <v>0.39603927091169183</v>
      </c>
      <c r="AC196" s="10">
        <f t="shared" si="10"/>
        <v>0.40240361230379285</v>
      </c>
      <c r="AD196" s="10">
        <f t="shared" si="10"/>
        <v>0.41006211655966762</v>
      </c>
      <c r="AE196" s="10">
        <f t="shared" si="10"/>
        <v>0.417849974500624</v>
      </c>
      <c r="AF196" s="10">
        <f t="shared" si="9"/>
        <v>0.42511898661605063</v>
      </c>
      <c r="AG196" s="10">
        <f t="shared" si="9"/>
        <v>0.43147962346137597</v>
      </c>
      <c r="AH196" s="10">
        <f t="shared" si="9"/>
        <v>0.43668378088027882</v>
      </c>
      <c r="AI196" s="10">
        <f t="shared" si="9"/>
        <v>0.44102057872936423</v>
      </c>
      <c r="AJ196" s="10">
        <f t="shared" si="9"/>
        <v>0.44469017690935969</v>
      </c>
      <c r="AK196" s="10">
        <f t="shared" si="9"/>
        <v>0.4478355467779272</v>
      </c>
      <c r="AL196" s="10">
        <f t="shared" si="9"/>
        <v>0.45056153399735249</v>
      </c>
      <c r="AM196" s="10">
        <f t="shared" si="9"/>
        <v>0.45294677281434953</v>
      </c>
      <c r="AN196" s="10">
        <f t="shared" si="8"/>
        <v>0.45505139529993527</v>
      </c>
      <c r="AO196" s="10">
        <f t="shared" si="8"/>
        <v>0.45692217084267828</v>
      </c>
      <c r="AP196" s="10">
        <f t="shared" si="8"/>
        <v>0.45859602264407984</v>
      </c>
      <c r="AQ196" s="10">
        <f t="shared" si="8"/>
        <v>0.46010248926534125</v>
      </c>
    </row>
    <row r="197" spans="1:43" x14ac:dyDescent="0.25">
      <c r="A197" s="1">
        <v>43281</v>
      </c>
      <c r="B197" s="10">
        <v>0</v>
      </c>
      <c r="C197" s="10">
        <f>(1-$A$1)*('TR-E-gdp'!$A$3*CF!DH197)</f>
        <v>0.38231605348561931</v>
      </c>
      <c r="D197" s="10">
        <f>(1-$A$1)*('TR-E-gdp'!$A$3*CF!DI197)</f>
        <v>0.54898865734665525</v>
      </c>
      <c r="E197" s="10">
        <f>(1-$A$1)*('TR-E-gdp'!$A$3*CF!DJ197)</f>
        <v>0.49479609334644686</v>
      </c>
      <c r="F197" s="10">
        <f>(1-$A$1)*('TR-E-gdp'!$A$3*CF!DK197)</f>
        <v>0.47778106991483427</v>
      </c>
      <c r="G197" s="10">
        <f>(1-$A$1)*('TR-E-gdp'!$A$3*CF!DL197)</f>
        <v>0.47829002711569457</v>
      </c>
      <c r="H197" s="10">
        <f>(1-$A$1)*('TR-E-gdp'!$A$3*CF!DM197)</f>
        <v>0.48839951725948311</v>
      </c>
      <c r="I197" s="10">
        <f>(1-$A$1)*('TR-E-gdp'!$A$3*CF!DN197)</f>
        <v>0.50161974382846297</v>
      </c>
      <c r="J197" s="10">
        <f>(1-$A$1)*('TR-E-gdp'!$A$3*CF!DO197)</f>
        <v>0.51153894429984004</v>
      </c>
      <c r="K197" s="10">
        <f>(1-$A$1)*('TR-E-gdp'!$A$3*CF!DP197)</f>
        <v>0.5181535364526616</v>
      </c>
      <c r="L197" s="10">
        <f>(1-$A$1)*('TR-E-gdp'!$A$3*CF!DQ197)</f>
        <v>0.52146128054939589</v>
      </c>
      <c r="M197" s="10">
        <f>(1-$A$1)*('TR-E-gdp'!$A$3*CF!DR197)</f>
        <v>0.52146128054939711</v>
      </c>
      <c r="N197" s="10">
        <f>(1-$A$1)*('TR-E-gdp'!$A$3*CF!DS197)</f>
        <v>0.52146128054939633</v>
      </c>
      <c r="O197" s="10">
        <f>(1-$A$1)*('TR-E-gdp'!$A$3*CF!DT197)</f>
        <v>0.52146128054939611</v>
      </c>
      <c r="P197" s="10">
        <f>(1-$A$1)*('TR-E-gdp'!$A$3*CF!DU197)</f>
        <v>0.52146128054939522</v>
      </c>
      <c r="Q197" s="10">
        <f>(1-$A$1)*('TR-E-gdp'!$A$3*CF!DV197)</f>
        <v>0.52146128054939522</v>
      </c>
      <c r="R197" s="10">
        <f>(1-$A$1)*('TR-E-gdp'!$A$3*CF!DW197)</f>
        <v>0.52146128054939522</v>
      </c>
      <c r="S197" s="10">
        <f>(1-$A$1)*('TR-E-gdp'!$A$3*CF!DX197)</f>
        <v>0.521461280549395</v>
      </c>
      <c r="T197" s="10">
        <f>(1-$A$1)*('TR-E-gdp'!$A$3*CF!DY197)</f>
        <v>0.52146128054939678</v>
      </c>
      <c r="U197" s="10">
        <f>(1-$A$1)*('TR-E-gdp'!$A$3*CF!DZ197)</f>
        <v>0.52146128054939689</v>
      </c>
      <c r="V197" s="10">
        <f>(1-$A$1)*('TR-E-gdp'!$A$3*CF!EA197)</f>
        <v>0.52146128054939811</v>
      </c>
      <c r="W197" s="10">
        <f t="shared" si="11"/>
        <v>0</v>
      </c>
      <c r="X197" s="10">
        <f t="shared" si="11"/>
        <v>0.38231605348561931</v>
      </c>
      <c r="Y197" s="10">
        <f t="shared" si="12"/>
        <v>0.46565235541613725</v>
      </c>
      <c r="Z197" s="10">
        <f t="shared" si="12"/>
        <v>0.47536693472624042</v>
      </c>
      <c r="AA197" s="10">
        <f t="shared" si="10"/>
        <v>0.47597046852338887</v>
      </c>
      <c r="AB197" s="10">
        <f t="shared" si="10"/>
        <v>0.47643438024184998</v>
      </c>
      <c r="AC197" s="10">
        <f t="shared" si="10"/>
        <v>0.47842856974478881</v>
      </c>
      <c r="AD197" s="10">
        <f t="shared" si="10"/>
        <v>0.48174159461388516</v>
      </c>
      <c r="AE197" s="10">
        <f t="shared" si="10"/>
        <v>0.4854662633246295</v>
      </c>
      <c r="AF197" s="10">
        <f t="shared" si="9"/>
        <v>0.48909818256107751</v>
      </c>
      <c r="AG197" s="10">
        <f t="shared" si="9"/>
        <v>0.49233449235990934</v>
      </c>
      <c r="AH197" s="10">
        <f t="shared" si="9"/>
        <v>0.49498238219531737</v>
      </c>
      <c r="AI197" s="10">
        <f t="shared" si="9"/>
        <v>0.4971889570581573</v>
      </c>
      <c r="AJ197" s="10">
        <f t="shared" si="9"/>
        <v>0.49905605886517562</v>
      </c>
      <c r="AK197" s="10">
        <f t="shared" si="9"/>
        <v>0.50065643184261988</v>
      </c>
      <c r="AL197" s="10">
        <f t="shared" si="9"/>
        <v>0.50204342175640493</v>
      </c>
      <c r="AM197" s="10">
        <f t="shared" si="9"/>
        <v>0.50325703793096688</v>
      </c>
      <c r="AN197" s="10">
        <f t="shared" si="8"/>
        <v>0.50432787573205096</v>
      </c>
      <c r="AO197" s="10">
        <f t="shared" si="8"/>
        <v>0.50527973155523687</v>
      </c>
      <c r="AP197" s="10">
        <f t="shared" si="8"/>
        <v>0.50613139202861368</v>
      </c>
      <c r="AQ197" s="10">
        <f t="shared" si="8"/>
        <v>0.50689788645465295</v>
      </c>
    </row>
    <row r="198" spans="1:43" x14ac:dyDescent="0.25">
      <c r="A198" s="1">
        <v>43373</v>
      </c>
      <c r="B198" s="10">
        <v>0</v>
      </c>
      <c r="C198" s="10">
        <f>(1-$A$1)*('TR-E-gdp'!$A$3*CF!DH198)</f>
        <v>0.41896484886295199</v>
      </c>
      <c r="D198" s="10">
        <f>(1-$A$1)*('TR-E-gdp'!$A$3*CF!DI198)</f>
        <v>0.57968897512851791</v>
      </c>
      <c r="E198" s="10">
        <f>(1-$A$1)*('TR-E-gdp'!$A$3*CF!DJ198)</f>
        <v>0.53639186485653267</v>
      </c>
      <c r="F198" s="10">
        <f>(1-$A$1)*('TR-E-gdp'!$A$3*CF!DK198)</f>
        <v>0.4992178450146032</v>
      </c>
      <c r="G198" s="10">
        <f>(1-$A$1)*('TR-E-gdp'!$A$3*CF!DL198)</f>
        <v>0.48361396390523997</v>
      </c>
      <c r="H198" s="10">
        <f>(1-$A$1)*('TR-E-gdp'!$A$3*CF!DM198)</f>
        <v>0.4783238600024024</v>
      </c>
      <c r="I198" s="10">
        <f>(1-$A$1)*('TR-E-gdp'!$A$3*CF!DN198)</f>
        <v>0.4865118918905591</v>
      </c>
      <c r="J198" s="10">
        <f>(1-$A$1)*('TR-E-gdp'!$A$3*CF!DO198)</f>
        <v>0.4926544626518165</v>
      </c>
      <c r="K198" s="10">
        <f>(1-$A$1)*('TR-E-gdp'!$A$3*CF!DP198)</f>
        <v>0.49675019742814858</v>
      </c>
      <c r="L198" s="10">
        <f>(1-$A$1)*('TR-E-gdp'!$A$3*CF!DQ198)</f>
        <v>0.49879823673128526</v>
      </c>
      <c r="M198" s="10">
        <f>(1-$A$1)*('TR-E-gdp'!$A$3*CF!DR198)</f>
        <v>0.49879823673128654</v>
      </c>
      <c r="N198" s="10">
        <f>(1-$A$1)*('TR-E-gdp'!$A$3*CF!DS198)</f>
        <v>0.49879823673128559</v>
      </c>
      <c r="O198" s="10">
        <f>(1-$A$1)*('TR-E-gdp'!$A$3*CF!DT198)</f>
        <v>0.49879823673128593</v>
      </c>
      <c r="P198" s="10">
        <f>(1-$A$1)*('TR-E-gdp'!$A$3*CF!DU198)</f>
        <v>0.49879823673128465</v>
      </c>
      <c r="Q198" s="10">
        <f>(1-$A$1)*('TR-E-gdp'!$A$3*CF!DV198)</f>
        <v>0.49879823673128465</v>
      </c>
      <c r="R198" s="10">
        <f>(1-$A$1)*('TR-E-gdp'!$A$3*CF!DW198)</f>
        <v>0.49879823673128654</v>
      </c>
      <c r="S198" s="10">
        <f>(1-$A$1)*('TR-E-gdp'!$A$3*CF!DX198)</f>
        <v>0.49879823673128432</v>
      </c>
      <c r="T198" s="10">
        <f>(1-$A$1)*('TR-E-gdp'!$A$3*CF!DY198)</f>
        <v>0.49879823673128454</v>
      </c>
      <c r="U198" s="10">
        <f>(1-$A$1)*('TR-E-gdp'!$A$3*CF!DZ198)</f>
        <v>0.49879823673128387</v>
      </c>
      <c r="V198" s="10">
        <f>(1-$A$1)*('TR-E-gdp'!$A$3*CF!EA198)</f>
        <v>0.49879823673128432</v>
      </c>
      <c r="W198" s="10">
        <f t="shared" si="11"/>
        <v>0</v>
      </c>
      <c r="X198" s="10">
        <f t="shared" si="11"/>
        <v>0.41896484886295199</v>
      </c>
      <c r="Y198" s="10">
        <f t="shared" si="12"/>
        <v>0.49932691199573498</v>
      </c>
      <c r="Z198" s="10">
        <f t="shared" si="12"/>
        <v>0.51168189628266758</v>
      </c>
      <c r="AA198" s="10">
        <f t="shared" si="10"/>
        <v>0.50856588346565146</v>
      </c>
      <c r="AB198" s="10">
        <f t="shared" si="10"/>
        <v>0.50357549955356917</v>
      </c>
      <c r="AC198" s="10">
        <f t="shared" si="10"/>
        <v>0.49936689296170805</v>
      </c>
      <c r="AD198" s="10">
        <f t="shared" si="10"/>
        <v>0.49753046423725816</v>
      </c>
      <c r="AE198" s="10">
        <f t="shared" si="10"/>
        <v>0.49692096403907793</v>
      </c>
      <c r="AF198" s="10">
        <f t="shared" si="9"/>
        <v>0.49690198997119694</v>
      </c>
      <c r="AG198" s="10">
        <f t="shared" si="9"/>
        <v>0.49709161464720575</v>
      </c>
      <c r="AH198" s="10">
        <f t="shared" si="9"/>
        <v>0.49724676210939495</v>
      </c>
      <c r="AI198" s="10">
        <f t="shared" si="9"/>
        <v>0.49737605166121918</v>
      </c>
      <c r="AJ198" s="10">
        <f t="shared" si="9"/>
        <v>0.49748545051276277</v>
      </c>
      <c r="AK198" s="10">
        <f t="shared" si="9"/>
        <v>0.4975792209569429</v>
      </c>
      <c r="AL198" s="10">
        <f t="shared" si="9"/>
        <v>0.49766048867523233</v>
      </c>
      <c r="AM198" s="10">
        <f t="shared" si="9"/>
        <v>0.49773159792873573</v>
      </c>
      <c r="AN198" s="10">
        <f t="shared" si="8"/>
        <v>0.49779434138770923</v>
      </c>
      <c r="AO198" s="10">
        <f t="shared" si="8"/>
        <v>0.49785011335124119</v>
      </c>
      <c r="AP198" s="10">
        <f t="shared" si="8"/>
        <v>0.49790001458176975</v>
      </c>
      <c r="AQ198" s="10">
        <f t="shared" si="8"/>
        <v>0.49794492568924548</v>
      </c>
    </row>
    <row r="199" spans="1:43" x14ac:dyDescent="0.25">
      <c r="A199" s="1">
        <v>43465</v>
      </c>
      <c r="B199" s="10">
        <v>0</v>
      </c>
      <c r="C199" s="10">
        <f>(1-$A$1)*('TR-E-gdp'!$A$3*CF!DH199)</f>
        <v>0.26066759132876832</v>
      </c>
      <c r="D199" s="10">
        <f>(1-$A$1)*('TR-E-gdp'!$A$3*CF!DI199)</f>
        <v>0.22286862032972982</v>
      </c>
      <c r="E199" s="10">
        <f>(1-$A$1)*('TR-E-gdp'!$A$3*CF!DJ199)</f>
        <v>0.18798092255285218</v>
      </c>
      <c r="F199" s="10">
        <f>(1-$A$1)*('TR-E-gdp'!$A$3*CF!DK199)</f>
        <v>0.17396452232736329</v>
      </c>
      <c r="G199" s="10">
        <f>(1-$A$1)*('TR-E-gdp'!$A$3*CF!DL199)</f>
        <v>0.16406557398515936</v>
      </c>
      <c r="H199" s="10">
        <f>(1-$A$1)*('TR-E-gdp'!$A$3*CF!DM199)</f>
        <v>0.17138384662334138</v>
      </c>
      <c r="I199" s="10">
        <f>(1-$A$1)*('TR-E-gdp'!$A$3*CF!DN199)</f>
        <v>0.17455314510619782</v>
      </c>
      <c r="J199" s="10">
        <f>(1-$A$1)*('TR-E-gdp'!$A$3*CF!DO199)</f>
        <v>0.17693035368239915</v>
      </c>
      <c r="K199" s="10">
        <f>(1-$A$1)*('TR-E-gdp'!$A$3*CF!DP199)</f>
        <v>0.17851526372408746</v>
      </c>
      <c r="L199" s="10">
        <f>(1-$A$1)*('TR-E-gdp'!$A$3*CF!DQ199)</f>
        <v>0.17930774482684289</v>
      </c>
      <c r="M199" s="10">
        <f>(1-$A$1)*('TR-E-gdp'!$A$3*CF!DR199)</f>
        <v>0.17930774482684528</v>
      </c>
      <c r="N199" s="10">
        <f>(1-$A$1)*('TR-E-gdp'!$A$3*CF!DS199)</f>
        <v>0.17930774482684289</v>
      </c>
      <c r="O199" s="10">
        <f>(1-$A$1)*('TR-E-gdp'!$A$3*CF!DT199)</f>
        <v>0.17930774482683962</v>
      </c>
      <c r="P199" s="10">
        <f>(1-$A$1)*('TR-E-gdp'!$A$3*CF!DU199)</f>
        <v>0.17930774482684073</v>
      </c>
      <c r="Q199" s="10">
        <f>(1-$A$1)*('TR-E-gdp'!$A$3*CF!DV199)</f>
        <v>0.17930774482684039</v>
      </c>
      <c r="R199" s="10">
        <f>(1-$A$1)*('TR-E-gdp'!$A$3*CF!DW199)</f>
        <v>0.17930774482684195</v>
      </c>
      <c r="S199" s="10">
        <f>(1-$A$1)*('TR-E-gdp'!$A$3*CF!DX199)</f>
        <v>0.17930774482684009</v>
      </c>
      <c r="T199" s="10">
        <f>(1-$A$1)*('TR-E-gdp'!$A$3*CF!DY199)</f>
        <v>0.17930774482683898</v>
      </c>
      <c r="U199" s="10">
        <f>(1-$A$1)*('TR-E-gdp'!$A$3*CF!DZ199)</f>
        <v>0.17930774482683901</v>
      </c>
      <c r="V199" s="10">
        <f>(1-$A$1)*('TR-E-gdp'!$A$3*CF!EA199)</f>
        <v>0.17930774482683809</v>
      </c>
      <c r="W199" s="10">
        <f t="shared" si="11"/>
        <v>0</v>
      </c>
      <c r="X199" s="10">
        <f t="shared" si="11"/>
        <v>0.26066759132876832</v>
      </c>
      <c r="Y199" s="10">
        <f t="shared" si="12"/>
        <v>0.24176810582924907</v>
      </c>
      <c r="Z199" s="10">
        <f t="shared" si="12"/>
        <v>0.22383904473711677</v>
      </c>
      <c r="AA199" s="10">
        <f t="shared" si="10"/>
        <v>0.21137041413467839</v>
      </c>
      <c r="AB199" s="10">
        <f t="shared" si="10"/>
        <v>0.20190944610477457</v>
      </c>
      <c r="AC199" s="10">
        <f t="shared" si="10"/>
        <v>0.19682184619120235</v>
      </c>
      <c r="AD199" s="10">
        <f t="shared" si="10"/>
        <v>0.19364060317905887</v>
      </c>
      <c r="AE199" s="10">
        <f t="shared" si="10"/>
        <v>0.1915518219919764</v>
      </c>
      <c r="AF199" s="10">
        <f t="shared" si="9"/>
        <v>0.19010331551776652</v>
      </c>
      <c r="AG199" s="10">
        <f t="shared" si="9"/>
        <v>0.18902375844867417</v>
      </c>
      <c r="AH199" s="10">
        <f t="shared" si="9"/>
        <v>0.18814048448305334</v>
      </c>
      <c r="AI199" s="10">
        <f t="shared" si="9"/>
        <v>0.18740442284503581</v>
      </c>
      <c r="AJ199" s="10">
        <f t="shared" si="9"/>
        <v>0.1867816014590207</v>
      </c>
      <c r="AK199" s="10">
        <f t="shared" si="9"/>
        <v>0.18624775455672213</v>
      </c>
      <c r="AL199" s="10">
        <f t="shared" si="9"/>
        <v>0.1857850872413967</v>
      </c>
      <c r="AM199" s="10">
        <f t="shared" si="9"/>
        <v>0.18538025334048702</v>
      </c>
      <c r="AN199" s="10">
        <f t="shared" si="8"/>
        <v>0.18502304695733129</v>
      </c>
      <c r="AO199" s="10">
        <f t="shared" si="8"/>
        <v>0.18470553017230396</v>
      </c>
      <c r="AP199" s="10">
        <f t="shared" si="8"/>
        <v>0.18442143620675316</v>
      </c>
      <c r="AQ199" s="10">
        <f t="shared" si="8"/>
        <v>0.18416575163775742</v>
      </c>
    </row>
    <row r="200" spans="1:43" x14ac:dyDescent="0.25">
      <c r="A200" s="1">
        <v>43555</v>
      </c>
      <c r="B200" s="10">
        <v>0</v>
      </c>
      <c r="C200" s="10">
        <f>(1-$A$1)*('TR-E-gdp'!$A$3*CF!DH200)</f>
        <v>0.27834194829629055</v>
      </c>
      <c r="D200" s="10">
        <f>(1-$A$1)*('TR-E-gdp'!$A$3*CF!DI200)</f>
        <v>0.26030249874789646</v>
      </c>
      <c r="E200" s="10">
        <f>(1-$A$1)*('TR-E-gdp'!$A$3*CF!DJ200)</f>
        <v>0.20526576068347999</v>
      </c>
      <c r="F200" s="10">
        <f>(1-$A$1)*('TR-E-gdp'!$A$3*CF!DK200)</f>
        <v>0.15653021276279219</v>
      </c>
      <c r="G200" s="10">
        <f>(1-$A$1)*('TR-E-gdp'!$A$3*CF!DL200)</f>
        <v>0.11891350443190013</v>
      </c>
      <c r="H200" s="10">
        <f>(1-$A$1)*('TR-E-gdp'!$A$3*CF!DM200)</f>
        <v>0.11435199155562786</v>
      </c>
      <c r="I200" s="10">
        <f>(1-$A$1)*('TR-E-gdp'!$A$3*CF!DN200)</f>
        <v>0.11825910077844927</v>
      </c>
      <c r="J200" s="10">
        <f>(1-$A$1)*('TR-E-gdp'!$A$3*CF!DO200)</f>
        <v>0.12118979025706</v>
      </c>
      <c r="K200" s="10">
        <f>(1-$A$1)*('TR-E-gdp'!$A$3*CF!DP200)</f>
        <v>0.12314374217195009</v>
      </c>
      <c r="L200" s="10">
        <f>(1-$A$1)*('TR-E-gdp'!$A$3*CF!DQ200)</f>
        <v>0.12412075786329547</v>
      </c>
      <c r="M200" s="10">
        <f>(1-$A$1)*('TR-E-gdp'!$A$3*CF!DR200)</f>
        <v>0.12412075786329504</v>
      </c>
      <c r="N200" s="10">
        <f>(1-$A$1)*('TR-E-gdp'!$A$3*CF!DS200)</f>
        <v>0.12412075786329553</v>
      </c>
      <c r="O200" s="10">
        <f>(1-$A$1)*('TR-E-gdp'!$A$3*CF!DT200)</f>
        <v>0.12412075786329407</v>
      </c>
      <c r="P200" s="10">
        <f>(1-$A$1)*('TR-E-gdp'!$A$3*CF!DU200)</f>
        <v>0.12412075786329303</v>
      </c>
      <c r="Q200" s="10">
        <f>(1-$A$1)*('TR-E-gdp'!$A$3*CF!DV200)</f>
        <v>0.12412075786329314</v>
      </c>
      <c r="R200" s="10">
        <f>(1-$A$1)*('TR-E-gdp'!$A$3*CF!DW200)</f>
        <v>0.12412075786329295</v>
      </c>
      <c r="S200" s="10">
        <f>(1-$A$1)*('TR-E-gdp'!$A$3*CF!DX200)</f>
        <v>0.12412075786329425</v>
      </c>
      <c r="T200" s="10">
        <f>(1-$A$1)*('TR-E-gdp'!$A$3*CF!DY200)</f>
        <v>0.12412075786329232</v>
      </c>
      <c r="U200" s="10">
        <f>(1-$A$1)*('TR-E-gdp'!$A$3*CF!DZ200)</f>
        <v>0.124120757863293</v>
      </c>
      <c r="V200" s="10">
        <f>(1-$A$1)*('TR-E-gdp'!$A$3*CF!EA200)</f>
        <v>0.12412075786329224</v>
      </c>
      <c r="W200" s="10">
        <f t="shared" si="11"/>
        <v>0</v>
      </c>
      <c r="X200" s="10">
        <f t="shared" si="11"/>
        <v>0.27834194829629055</v>
      </c>
      <c r="Y200" s="10">
        <f t="shared" si="12"/>
        <v>0.26932222352209351</v>
      </c>
      <c r="Z200" s="10">
        <f t="shared" si="12"/>
        <v>0.24797006924255569</v>
      </c>
      <c r="AA200" s="10">
        <f t="shared" si="10"/>
        <v>0.22511010512261481</v>
      </c>
      <c r="AB200" s="10">
        <f t="shared" si="10"/>
        <v>0.20387078498447186</v>
      </c>
      <c r="AC200" s="10">
        <f t="shared" si="10"/>
        <v>0.18895098607966454</v>
      </c>
      <c r="AD200" s="10">
        <f t="shared" si="10"/>
        <v>0.17885214532234808</v>
      </c>
      <c r="AE200" s="10">
        <f t="shared" si="10"/>
        <v>0.17164435093918706</v>
      </c>
      <c r="AF200" s="10">
        <f t="shared" si="9"/>
        <v>0.16625539440949408</v>
      </c>
      <c r="AG200" s="10">
        <f t="shared" si="9"/>
        <v>0.16204193075487422</v>
      </c>
      <c r="AH200" s="10">
        <f t="shared" si="9"/>
        <v>0.15859455140109427</v>
      </c>
      <c r="AI200" s="10">
        <f t="shared" si="9"/>
        <v>0.15572173527294436</v>
      </c>
      <c r="AJ200" s="10">
        <f t="shared" si="9"/>
        <v>0.15329089085681741</v>
      </c>
      <c r="AK200" s="10">
        <f t="shared" si="9"/>
        <v>0.15120730992870854</v>
      </c>
      <c r="AL200" s="10">
        <f t="shared" si="9"/>
        <v>0.14940153979101417</v>
      </c>
      <c r="AM200" s="10">
        <f t="shared" si="9"/>
        <v>0.1478214909205316</v>
      </c>
      <c r="AN200" s="10">
        <f t="shared" si="8"/>
        <v>0.14642733015245882</v>
      </c>
      <c r="AO200" s="10">
        <f t="shared" si="8"/>
        <v>0.14518807613639401</v>
      </c>
      <c r="AP200" s="10">
        <f t="shared" si="8"/>
        <v>0.14407926991149395</v>
      </c>
      <c r="AQ200" s="10">
        <f t="shared" si="8"/>
        <v>0.14308134430908387</v>
      </c>
    </row>
    <row r="201" spans="1:43" x14ac:dyDescent="0.25">
      <c r="A201" s="1">
        <v>43646</v>
      </c>
      <c r="B201" s="10">
        <v>0</v>
      </c>
      <c r="C201" s="10">
        <f>(1-$A$1)*('TR-E-gdp'!$A$3*CF!DH201)</f>
        <v>0.30185017102163658</v>
      </c>
      <c r="D201" s="10">
        <f>(1-$A$1)*('TR-E-gdp'!$A$3*CF!DI201)</f>
        <v>0.25191889090236369</v>
      </c>
      <c r="E201" s="10">
        <f>(1-$A$1)*('TR-E-gdp'!$A$3*CF!DJ201)</f>
        <v>0.21197445112272797</v>
      </c>
      <c r="F201" s="10">
        <f>(1-$A$1)*('TR-E-gdp'!$A$3*CF!DK201)</f>
        <v>0.18181770384130094</v>
      </c>
      <c r="G201" s="10">
        <f>(1-$A$1)*('TR-E-gdp'!$A$3*CF!DL201)</f>
        <v>0.15163582723944108</v>
      </c>
      <c r="H201" s="10">
        <f>(1-$A$1)*('TR-E-gdp'!$A$3*CF!DM201)</f>
        <v>0.14201126918188148</v>
      </c>
      <c r="I201" s="10">
        <f>(1-$A$1)*('TR-E-gdp'!$A$3*CF!DN201)</f>
        <v>0.13861933376833407</v>
      </c>
      <c r="J201" s="10">
        <f>(1-$A$1)*('TR-E-gdp'!$A$3*CF!DO201)</f>
        <v>0.13607565140369607</v>
      </c>
      <c r="K201" s="10">
        <f>(1-$A$1)*('TR-E-gdp'!$A$3*CF!DP201)</f>
        <v>0.13437998279462407</v>
      </c>
      <c r="L201" s="10">
        <f>(1-$A$1)*('TR-E-gdp'!$A$3*CF!DQ201)</f>
        <v>0.13353217839753637</v>
      </c>
      <c r="M201" s="10">
        <f>(1-$A$1)*('TR-E-gdp'!$A$3*CF!DR201)</f>
        <v>0.13353217839753395</v>
      </c>
      <c r="N201" s="10">
        <f>(1-$A$1)*('TR-E-gdp'!$A$3*CF!DS201)</f>
        <v>0.13353217839753176</v>
      </c>
      <c r="O201" s="10">
        <f>(1-$A$1)*('TR-E-gdp'!$A$3*CF!DT201)</f>
        <v>0.13353217839753148</v>
      </c>
      <c r="P201" s="10">
        <f>(1-$A$1)*('TR-E-gdp'!$A$3*CF!DU201)</f>
        <v>0.13353217839753073</v>
      </c>
      <c r="Q201" s="10">
        <f>(1-$A$1)*('TR-E-gdp'!$A$3*CF!DV201)</f>
        <v>0.1335321783975317</v>
      </c>
      <c r="R201" s="10">
        <f>(1-$A$1)*('TR-E-gdp'!$A$3*CF!DW201)</f>
        <v>0.13353217839753029</v>
      </c>
      <c r="S201" s="10">
        <f>(1-$A$1)*('TR-E-gdp'!$A$3*CF!DX201)</f>
        <v>0.13353217839753065</v>
      </c>
      <c r="T201" s="10">
        <f>(1-$A$1)*('TR-E-gdp'!$A$3*CF!DY201)</f>
        <v>0.13353217839752915</v>
      </c>
      <c r="U201" s="10">
        <f>(1-$A$1)*('TR-E-gdp'!$A$3*CF!DZ201)</f>
        <v>0.13353217839753054</v>
      </c>
      <c r="V201" s="10">
        <f>(1-$A$1)*('TR-E-gdp'!$A$3*CF!EA201)</f>
        <v>0.13353217839753195</v>
      </c>
      <c r="W201" s="10">
        <f t="shared" si="11"/>
        <v>0</v>
      </c>
      <c r="X201" s="10">
        <f t="shared" si="11"/>
        <v>0.30185017102163658</v>
      </c>
      <c r="Y201" s="10">
        <f t="shared" si="12"/>
        <v>0.27688453096200016</v>
      </c>
      <c r="Z201" s="10">
        <f t="shared" si="12"/>
        <v>0.25524783768224274</v>
      </c>
      <c r="AA201" s="10">
        <f t="shared" si="10"/>
        <v>0.2368903042220073</v>
      </c>
      <c r="AB201" s="10">
        <f t="shared" si="10"/>
        <v>0.21983940882549408</v>
      </c>
      <c r="AC201" s="10">
        <f t="shared" si="10"/>
        <v>0.20686805221822532</v>
      </c>
      <c r="AD201" s="10">
        <f t="shared" si="10"/>
        <v>0.1971182352968123</v>
      </c>
      <c r="AE201" s="10">
        <f t="shared" si="10"/>
        <v>0.18948791231017276</v>
      </c>
      <c r="AF201" s="10">
        <f t="shared" si="9"/>
        <v>0.18336480903066735</v>
      </c>
      <c r="AG201" s="10">
        <f t="shared" si="9"/>
        <v>0.17838154596735425</v>
      </c>
      <c r="AH201" s="10">
        <f t="shared" si="9"/>
        <v>0.17430433073373422</v>
      </c>
      <c r="AI201" s="10">
        <f t="shared" si="9"/>
        <v>0.17090665137238401</v>
      </c>
      <c r="AJ201" s="10">
        <f t="shared" si="9"/>
        <v>0.16803169191277997</v>
      </c>
      <c r="AK201" s="10">
        <f t="shared" si="9"/>
        <v>0.16556744094740503</v>
      </c>
      <c r="AL201" s="10">
        <f t="shared" si="9"/>
        <v>0.16343175677741345</v>
      </c>
      <c r="AM201" s="10">
        <f t="shared" si="9"/>
        <v>0.16156303312867076</v>
      </c>
      <c r="AN201" s="10">
        <f t="shared" si="8"/>
        <v>0.15991415932095665</v>
      </c>
      <c r="AO201" s="10">
        <f t="shared" si="8"/>
        <v>0.15844849371409955</v>
      </c>
      <c r="AP201" s="10">
        <f t="shared" si="8"/>
        <v>0.15713710869743802</v>
      </c>
      <c r="AQ201" s="10">
        <f t="shared" si="8"/>
        <v>0.1559568621824427</v>
      </c>
    </row>
    <row r="202" spans="1:43" x14ac:dyDescent="0.25">
      <c r="A202" s="1">
        <v>43738</v>
      </c>
      <c r="B202" s="10">
        <v>0</v>
      </c>
      <c r="C202" s="10">
        <f>(1-$A$1)*('TR-E-gdp'!$A$3*CF!DH202)</f>
        <v>0.24126414020296053</v>
      </c>
      <c r="D202" s="10">
        <f>(1-$A$1)*('TR-E-gdp'!$A$3*CF!DI202)</f>
        <v>0.17160321733876907</v>
      </c>
      <c r="E202" s="10">
        <f>(1-$A$1)*('TR-E-gdp'!$A$3*CF!DJ202)</f>
        <v>0.10787804657306246</v>
      </c>
      <c r="F202" s="10">
        <f>(1-$A$1)*('TR-E-gdp'!$A$3*CF!DK202)</f>
        <v>6.9436071851420048E-2</v>
      </c>
      <c r="G202" s="10">
        <f>(1-$A$1)*('TR-E-gdp'!$A$3*CF!DL202)</f>
        <v>4.9768516251529268E-2</v>
      </c>
      <c r="H202" s="10">
        <f>(1-$A$1)*('TR-E-gdp'!$A$3*CF!DM202)</f>
        <v>3.3937719778985222E-2</v>
      </c>
      <c r="I202" s="10">
        <f>(1-$A$1)*('TR-E-gdp'!$A$3*CF!DN202)</f>
        <v>2.9104998344398739E-2</v>
      </c>
      <c r="J202" s="10">
        <f>(1-$A$1)*('TR-E-gdp'!$A$3*CF!DO202)</f>
        <v>2.548100620165163E-2</v>
      </c>
      <c r="K202" s="10">
        <f>(1-$A$1)*('TR-E-gdp'!$A$3*CF!DP202)</f>
        <v>2.3065255385492284E-2</v>
      </c>
      <c r="L202" s="10">
        <f>(1-$A$1)*('TR-E-gdp'!$A$3*CF!DQ202)</f>
        <v>2.1857440960751838E-2</v>
      </c>
      <c r="M202" s="10">
        <f>(1-$A$1)*('TR-E-gdp'!$A$3*CF!DR202)</f>
        <v>2.1857440960753753E-2</v>
      </c>
      <c r="N202" s="10">
        <f>(1-$A$1)*('TR-E-gdp'!$A$3*CF!DS202)</f>
        <v>2.1857440960752789E-2</v>
      </c>
      <c r="O202" s="10">
        <f>(1-$A$1)*('TR-E-gdp'!$A$3*CF!DT202)</f>
        <v>2.1857440960752341E-2</v>
      </c>
      <c r="P202" s="10">
        <f>(1-$A$1)*('TR-E-gdp'!$A$3*CF!DU202)</f>
        <v>2.1857440960755332E-2</v>
      </c>
      <c r="Q202" s="10">
        <f>(1-$A$1)*('TR-E-gdp'!$A$3*CF!DV202)</f>
        <v>2.1857440960757361E-2</v>
      </c>
      <c r="R202" s="10">
        <f>(1-$A$1)*('TR-E-gdp'!$A$3*CF!DW202)</f>
        <v>2.1857440960757445E-2</v>
      </c>
      <c r="S202" s="10">
        <f>(1-$A$1)*('TR-E-gdp'!$A$3*CF!DX202)</f>
        <v>2.1857440960758989E-2</v>
      </c>
      <c r="T202" s="10">
        <f>(1-$A$1)*('TR-E-gdp'!$A$3*CF!DY202)</f>
        <v>2.1857440960759464E-2</v>
      </c>
      <c r="U202" s="10">
        <f>(1-$A$1)*('TR-E-gdp'!$A$3*CF!DZ202)</f>
        <v>2.1857440960758187E-2</v>
      </c>
      <c r="V202" s="10">
        <f>(1-$A$1)*('TR-E-gdp'!$A$3*CF!EA202)</f>
        <v>2.1857440960760702E-2</v>
      </c>
      <c r="W202" s="10">
        <f t="shared" si="11"/>
        <v>0</v>
      </c>
      <c r="X202" s="10">
        <f t="shared" si="11"/>
        <v>0.24126414020296053</v>
      </c>
      <c r="Y202" s="10">
        <f t="shared" si="12"/>
        <v>0.2064336787708648</v>
      </c>
      <c r="Z202" s="10">
        <f t="shared" si="12"/>
        <v>0.17358180137159737</v>
      </c>
      <c r="AA202" s="10">
        <f t="shared" si="10"/>
        <v>0.14754536899155304</v>
      </c>
      <c r="AB202" s="10">
        <f t="shared" si="10"/>
        <v>0.12798999844354828</v>
      </c>
      <c r="AC202" s="10">
        <f t="shared" si="10"/>
        <v>0.11231461866612109</v>
      </c>
      <c r="AD202" s="10">
        <f t="shared" si="10"/>
        <v>0.10042753004873219</v>
      </c>
      <c r="AE202" s="10">
        <f t="shared" si="10"/>
        <v>9.1059214567847116E-2</v>
      </c>
      <c r="AF202" s="10">
        <f t="shared" si="9"/>
        <v>8.3504330214252132E-2</v>
      </c>
      <c r="AG202" s="10">
        <f t="shared" si="9"/>
        <v>7.7339641288902111E-2</v>
      </c>
      <c r="AH202" s="10">
        <f t="shared" si="9"/>
        <v>7.2295804895434079E-2</v>
      </c>
      <c r="AI202" s="10">
        <f t="shared" si="9"/>
        <v>6.8092607900877303E-2</v>
      </c>
      <c r="AJ202" s="10">
        <f t="shared" si="9"/>
        <v>6.453605659779077E-2</v>
      </c>
      <c r="AK202" s="10">
        <f t="shared" si="9"/>
        <v>6.1487584052288248E-2</v>
      </c>
      <c r="AL202" s="10">
        <f t="shared" si="9"/>
        <v>5.8845574512852855E-2</v>
      </c>
      <c r="AM202" s="10">
        <f t="shared" si="9"/>
        <v>5.6533816165846892E-2</v>
      </c>
      <c r="AN202" s="10">
        <f t="shared" si="8"/>
        <v>5.449402938907702E-2</v>
      </c>
      <c r="AO202" s="10">
        <f t="shared" si="8"/>
        <v>5.268088558750382E-2</v>
      </c>
      <c r="AP202" s="10">
        <f t="shared" si="8"/>
        <v>5.1058599028201417E-2</v>
      </c>
      <c r="AQ202" s="10">
        <f t="shared" si="8"/>
        <v>4.9598541124829379E-2</v>
      </c>
    </row>
    <row r="203" spans="1:43" x14ac:dyDescent="0.25">
      <c r="A203" s="1">
        <v>43830</v>
      </c>
      <c r="B203" s="10">
        <v>0</v>
      </c>
      <c r="C203" s="10">
        <f>(1-$A$1)*('TR-E-gdp'!$A$3*CF!DH203)</f>
        <v>-0.21622061751389227</v>
      </c>
      <c r="D203" s="10">
        <f>(1-$A$1)*('TR-E-gdp'!$A$3*CF!DI203)</f>
        <v>-0.62554567971566144</v>
      </c>
      <c r="E203" s="10">
        <f>(1-$A$1)*('TR-E-gdp'!$A$3*CF!DJ203)</f>
        <v>-0.98506281285794983</v>
      </c>
      <c r="F203" s="10">
        <f>(1-$A$1)*('TR-E-gdp'!$A$3*CF!DK203)</f>
        <v>-1.3057789125748867</v>
      </c>
      <c r="G203" s="10">
        <f>(1-$A$1)*('TR-E-gdp'!$A$3*CF!DL203)</f>
        <v>-1.5691680389545333</v>
      </c>
      <c r="H203" s="10">
        <f>(1-$A$1)*('TR-E-gdp'!$A$3*CF!DM203)</f>
        <v>-1.7708800369592284</v>
      </c>
      <c r="I203" s="10">
        <f>(1-$A$1)*('TR-E-gdp'!$A$3*CF!DN203)</f>
        <v>-1.9279904318829986</v>
      </c>
      <c r="J203" s="10">
        <f>(1-$A$1)*('TR-E-gdp'!$A$3*CF!DO203)</f>
        <v>-2.0451946692996152</v>
      </c>
      <c r="K203" s="10">
        <f>(1-$A$1)*('TR-E-gdp'!$A$3*CF!DP203)</f>
        <v>-2.1230524633541989</v>
      </c>
      <c r="L203" s="10">
        <f>(1-$A$1)*('TR-E-gdp'!$A$3*CF!DQ203)</f>
        <v>-2.1619118935078205</v>
      </c>
      <c r="M203" s="10">
        <f>(1-$A$1)*('TR-E-gdp'!$A$3*CF!DR203)</f>
        <v>-2.1619118935078196</v>
      </c>
      <c r="N203" s="10">
        <f>(1-$A$1)*('TR-E-gdp'!$A$3*CF!DS203)</f>
        <v>-2.1619118935078214</v>
      </c>
      <c r="O203" s="10">
        <f>(1-$A$1)*('TR-E-gdp'!$A$3*CF!DT203)</f>
        <v>-2.1619118935078236</v>
      </c>
      <c r="P203" s="10">
        <f>(1-$A$1)*('TR-E-gdp'!$A$3*CF!DU203)</f>
        <v>-2.1619118935078254</v>
      </c>
      <c r="Q203" s="10">
        <f>(1-$A$1)*('TR-E-gdp'!$A$3*CF!DV203)</f>
        <v>-2.1619118935078245</v>
      </c>
      <c r="R203" s="10">
        <f>(1-$A$1)*('TR-E-gdp'!$A$3*CF!DW203)</f>
        <v>-2.1619118935078236</v>
      </c>
      <c r="S203" s="10">
        <f>(1-$A$1)*('TR-E-gdp'!$A$3*CF!DX203)</f>
        <v>-2.1619118935078214</v>
      </c>
      <c r="T203" s="10">
        <f>(1-$A$1)*('TR-E-gdp'!$A$3*CF!DY203)</f>
        <v>-2.1619118935078219</v>
      </c>
      <c r="U203" s="10">
        <f>(1-$A$1)*('TR-E-gdp'!$A$3*CF!DZ203)</f>
        <v>-2.1619118935078205</v>
      </c>
      <c r="V203" s="10">
        <f>(1-$A$1)*('TR-E-gdp'!$A$3*CF!EA203)</f>
        <v>-2.1619118935078223</v>
      </c>
      <c r="W203" s="10">
        <f t="shared" ref="W203:W218" si="13">+B203</f>
        <v>0</v>
      </c>
      <c r="X203" s="10">
        <f t="shared" ref="X203:X218" si="14">+C203</f>
        <v>-0.21622061751389227</v>
      </c>
      <c r="Y203" s="10">
        <f t="shared" ref="Y203:Y218" si="15">+(X203*X$3+D203)/Y$3</f>
        <v>-0.42088314861477683</v>
      </c>
      <c r="Z203" s="10">
        <f t="shared" ref="Z203:Z218" si="16">+(Y203*Y$3+E203)/Z$3</f>
        <v>-0.60894303669583449</v>
      </c>
      <c r="AA203" s="10">
        <f t="shared" ref="AA203:AA218" si="17">+(Z203*Z$3+F203)/AA$3</f>
        <v>-0.78315200566559762</v>
      </c>
      <c r="AB203" s="10">
        <f t="shared" ref="AB203:AB218" si="18">+(AA203*AA$3+G203)/AB$3</f>
        <v>-0.9403552123233847</v>
      </c>
      <c r="AC203" s="10">
        <f t="shared" ref="AC203:AC218" si="19">+(AB203*AB$3+H203)/AC$3</f>
        <v>-1.0787760164293587</v>
      </c>
      <c r="AD203" s="10">
        <f t="shared" ref="AD203:AD218" si="20">+(AC203*AC$3+I203)/AD$3</f>
        <v>-1.2000923614941643</v>
      </c>
      <c r="AE203" s="10">
        <f t="shared" ref="AE203:AE218" si="21">+(AD203*AD$3+J203)/AE$3</f>
        <v>-1.3057301499698457</v>
      </c>
      <c r="AF203" s="10">
        <f t="shared" ref="AF203:AF218" si="22">+(AE203*AE$3+K203)/AF$3</f>
        <v>-1.3965437403458849</v>
      </c>
      <c r="AG203" s="10">
        <f t="shared" ref="AG203:AG218" si="23">+(AF203*AF$3+L203)/AG$3</f>
        <v>-1.4730805556620785</v>
      </c>
      <c r="AH203" s="10">
        <f t="shared" ref="AH203:AH218" si="24">+(AG203*AG$3+M203)/AH$3</f>
        <v>-1.5357015863753276</v>
      </c>
      <c r="AI203" s="10">
        <f t="shared" ref="AI203:AI218" si="25">+(AH203*AH$3+N203)/AI$3</f>
        <v>-1.5878857786363687</v>
      </c>
      <c r="AJ203" s="10">
        <f t="shared" ref="AJ203:AJ218" si="26">+(AI203*AI$3+O203)/AJ$3</f>
        <v>-1.6320416336264807</v>
      </c>
      <c r="AK203" s="10">
        <f t="shared" ref="AK203:AK218" si="27">+(AJ203*AJ$3+P203)/AK$3</f>
        <v>-1.669889509332291</v>
      </c>
      <c r="AL203" s="10">
        <f t="shared" ref="AL203:AL218" si="28">+(AK203*AK$3+Q203)/AL$3</f>
        <v>-1.7026910016106598</v>
      </c>
      <c r="AM203" s="10">
        <f t="shared" ref="AM203:AM218" si="29">+(AL203*AL$3+R203)/AM$3</f>
        <v>-1.7313923073542326</v>
      </c>
      <c r="AN203" s="10">
        <f t="shared" ref="AN203:AN218" si="30">+(AM203*AM$3+S203)/AN$3</f>
        <v>-1.7567169888926788</v>
      </c>
      <c r="AO203" s="10">
        <f t="shared" ref="AO203:AO218" si="31">+(AN203*AN$3+T203)/AO$3</f>
        <v>-1.7792278169268532</v>
      </c>
      <c r="AP203" s="10">
        <f t="shared" ref="AP203:AP218" si="32">+(AO203*AO$3+U203)/AP$3</f>
        <v>-1.7993690841153251</v>
      </c>
      <c r="AQ203" s="10">
        <f t="shared" ref="AQ203:AQ218" si="33">+(AP203*AP$3+V203)/AQ$3</f>
        <v>-1.81749622458495</v>
      </c>
    </row>
    <row r="204" spans="1:43" x14ac:dyDescent="0.25">
      <c r="A204" s="1">
        <v>43921</v>
      </c>
      <c r="B204" s="10">
        <v>0</v>
      </c>
      <c r="C204" s="10">
        <f>(1-$A$1)*('TR-E-gdp'!$A$3*CF!DH204)</f>
        <v>-2.098471835571869</v>
      </c>
      <c r="D204" s="10">
        <f>(1-$A$1)*('TR-E-gdp'!$A$3*CF!DI204)</f>
        <v>-2.0625576360445015</v>
      </c>
      <c r="E204" s="10">
        <f>(1-$A$1)*('TR-E-gdp'!$A$3*CF!DJ204)</f>
        <v>-2.1639951418658754</v>
      </c>
      <c r="F204" s="10">
        <f>(1-$A$1)*('TR-E-gdp'!$A$3*CF!DK204)</f>
        <v>-2.3965298958686585</v>
      </c>
      <c r="G204" s="10">
        <f>(1-$A$1)*('TR-E-gdp'!$A$3*CF!DL204)</f>
        <v>-2.6297675181407505</v>
      </c>
      <c r="H204" s="10">
        <f>(1-$A$1)*('TR-E-gdp'!$A$3*CF!DM204)</f>
        <v>-2.8182463499896198</v>
      </c>
      <c r="I204" s="10">
        <f>(1-$A$1)*('TR-E-gdp'!$A$3*CF!DN204)</f>
        <v>-2.9722937948788313</v>
      </c>
      <c r="J204" s="10">
        <f>(1-$A$1)*('TR-E-gdp'!$A$3*CF!DO204)</f>
        <v>-3.0871950338254779</v>
      </c>
      <c r="K204" s="10">
        <f>(1-$A$1)*('TR-E-gdp'!$A$3*CF!DP204)</f>
        <v>-3.1635149626510835</v>
      </c>
      <c r="L204" s="10">
        <f>(1-$A$1)*('TR-E-gdp'!$A$3*CF!DQ204)</f>
        <v>-3.2016048317727948</v>
      </c>
      <c r="M204" s="10">
        <f>(1-$A$1)*('TR-E-gdp'!$A$3*CF!DR204)</f>
        <v>-3.2016048317727961</v>
      </c>
      <c r="N204" s="10">
        <f>(1-$A$1)*('TR-E-gdp'!$A$3*CF!DS204)</f>
        <v>-3.2016048317727965</v>
      </c>
      <c r="O204" s="10">
        <f>(1-$A$1)*('TR-E-gdp'!$A$3*CF!DT204)</f>
        <v>-3.2016048317727979</v>
      </c>
      <c r="P204" s="10">
        <f>(1-$A$1)*('TR-E-gdp'!$A$3*CF!DU204)</f>
        <v>-3.2016048317727965</v>
      </c>
      <c r="Q204" s="10">
        <f>(1-$A$1)*('TR-E-gdp'!$A$3*CF!DV204)</f>
        <v>-3.2016048317727961</v>
      </c>
      <c r="R204" s="10">
        <f>(1-$A$1)*('TR-E-gdp'!$A$3*CF!DW204)</f>
        <v>-3.2016048317727979</v>
      </c>
      <c r="S204" s="10">
        <f>(1-$A$1)*('TR-E-gdp'!$A$3*CF!DX204)</f>
        <v>-3.2016048317727988</v>
      </c>
      <c r="T204" s="10">
        <f>(1-$A$1)*('TR-E-gdp'!$A$3*CF!DY204)</f>
        <v>-3.2016048317727979</v>
      </c>
      <c r="U204" s="10">
        <f>(1-$A$1)*('TR-E-gdp'!$A$3*CF!DZ204)</f>
        <v>-3.2016048317727988</v>
      </c>
      <c r="V204" s="10">
        <f>(1-$A$1)*('TR-E-gdp'!$A$3*CF!EA204)</f>
        <v>-3.2016048317727992</v>
      </c>
      <c r="W204" s="10">
        <f t="shared" si="13"/>
        <v>0</v>
      </c>
      <c r="X204" s="10">
        <f t="shared" si="14"/>
        <v>-2.098471835571869</v>
      </c>
      <c r="Y204" s="10">
        <f t="shared" si="15"/>
        <v>-2.080514735808185</v>
      </c>
      <c r="Z204" s="10">
        <f t="shared" si="16"/>
        <v>-2.1083415378274153</v>
      </c>
      <c r="AA204" s="10">
        <f t="shared" si="17"/>
        <v>-2.180388627337726</v>
      </c>
      <c r="AB204" s="10">
        <f t="shared" si="18"/>
        <v>-2.270264405498331</v>
      </c>
      <c r="AC204" s="10">
        <f t="shared" si="19"/>
        <v>-2.3615947295802124</v>
      </c>
      <c r="AD204" s="10">
        <f t="shared" si="20"/>
        <v>-2.4488374531943009</v>
      </c>
      <c r="AE204" s="10">
        <f t="shared" si="21"/>
        <v>-2.5286321507731979</v>
      </c>
      <c r="AF204" s="10">
        <f t="shared" si="22"/>
        <v>-2.5991746854262963</v>
      </c>
      <c r="AG204" s="10">
        <f t="shared" si="23"/>
        <v>-2.659417700060946</v>
      </c>
      <c r="AH204" s="10">
        <f t="shared" si="24"/>
        <v>-2.7087074393074775</v>
      </c>
      <c r="AI204" s="10">
        <f t="shared" si="25"/>
        <v>-2.7497822220129211</v>
      </c>
      <c r="AJ204" s="10">
        <f t="shared" si="26"/>
        <v>-2.7845378073790652</v>
      </c>
      <c r="AK204" s="10">
        <f t="shared" si="27"/>
        <v>-2.8143283091214748</v>
      </c>
      <c r="AL204" s="10">
        <f t="shared" si="28"/>
        <v>-2.8401467439648962</v>
      </c>
      <c r="AM204" s="10">
        <f t="shared" si="29"/>
        <v>-2.8627378744528902</v>
      </c>
      <c r="AN204" s="10">
        <f t="shared" si="30"/>
        <v>-2.8826712248834729</v>
      </c>
      <c r="AO204" s="10">
        <f t="shared" si="31"/>
        <v>-2.9003897585995464</v>
      </c>
      <c r="AP204" s="10">
        <f t="shared" si="32"/>
        <v>-2.9162431835034015</v>
      </c>
      <c r="AQ204" s="10">
        <f t="shared" si="33"/>
        <v>-2.9305112659168713</v>
      </c>
    </row>
    <row r="205" spans="1:43" x14ac:dyDescent="0.25">
      <c r="A205" s="1">
        <v>44012</v>
      </c>
      <c r="B205" s="10">
        <v>0</v>
      </c>
      <c r="C205" s="10">
        <f>(1-$A$1)*('TR-E-gdp'!$A$3*CF!DH205)</f>
        <v>-3.7556376766607253</v>
      </c>
      <c r="D205" s="10">
        <f>(1-$A$1)*('TR-E-gdp'!$A$3*CF!DI205)</f>
        <v>-3.3107877369716965</v>
      </c>
      <c r="E205" s="10">
        <f>(1-$A$1)*('TR-E-gdp'!$A$3*CF!DJ205)</f>
        <v>-2.9703550509710737</v>
      </c>
      <c r="F205" s="10">
        <f>(1-$A$1)*('TR-E-gdp'!$A$3*CF!DK205)</f>
        <v>-2.8031750244520022</v>
      </c>
      <c r="G205" s="10">
        <f>(1-$A$1)*('TR-E-gdp'!$A$3*CF!DL205)</f>
        <v>-2.7167331941773916</v>
      </c>
      <c r="H205" s="10">
        <f>(1-$A$1)*('TR-E-gdp'!$A$3*CF!DM205)</f>
        <v>-2.661952792682424</v>
      </c>
      <c r="I205" s="10">
        <f>(1-$A$1)*('TR-E-gdp'!$A$3*CF!DN205)</f>
        <v>-2.6370874386298708</v>
      </c>
      <c r="J205" s="10">
        <f>(1-$A$1)*('TR-E-gdp'!$A$3*CF!DO205)</f>
        <v>-2.6184220520406507</v>
      </c>
      <c r="K205" s="10">
        <f>(1-$A$1)*('TR-E-gdp'!$A$3*CF!DP205)</f>
        <v>-2.6059711807021082</v>
      </c>
      <c r="L205" s="10">
        <f>(1-$A$1)*('TR-E-gdp'!$A$3*CF!DQ205)</f>
        <v>-2.5997439244308009</v>
      </c>
      <c r="M205" s="10">
        <f>(1-$A$1)*('TR-E-gdp'!$A$3*CF!DR205)</f>
        <v>-2.5997439244308023</v>
      </c>
      <c r="N205" s="10">
        <f>(1-$A$1)*('TR-E-gdp'!$A$3*CF!DS205)</f>
        <v>-2.5997439244308027</v>
      </c>
      <c r="O205" s="10">
        <f>(1-$A$1)*('TR-E-gdp'!$A$3*CF!DT205)</f>
        <v>-2.5997439244308023</v>
      </c>
      <c r="P205" s="10">
        <f>(1-$A$1)*('TR-E-gdp'!$A$3*CF!DU205)</f>
        <v>-2.5997439244308005</v>
      </c>
      <c r="Q205" s="10">
        <f>(1-$A$1)*('TR-E-gdp'!$A$3*CF!DV205)</f>
        <v>-2.5997439244308018</v>
      </c>
      <c r="R205" s="10">
        <f>(1-$A$1)*('TR-E-gdp'!$A$3*CF!DW205)</f>
        <v>-2.5997439244308005</v>
      </c>
      <c r="S205" s="10">
        <f>(1-$A$1)*('TR-E-gdp'!$A$3*CF!DX205)</f>
        <v>-2.5997439244308023</v>
      </c>
      <c r="T205" s="10">
        <f>(1-$A$1)*('TR-E-gdp'!$A$3*CF!DY205)</f>
        <v>-2.599743924430804</v>
      </c>
      <c r="U205" s="10">
        <f>(1-$A$1)*('TR-E-gdp'!$A$3*CF!DZ205)</f>
        <v>-2.599743924430804</v>
      </c>
      <c r="V205" s="10">
        <f>(1-$A$1)*('TR-E-gdp'!$A$3*CF!EA205)</f>
        <v>-2.5997439244308027</v>
      </c>
      <c r="W205" s="10">
        <f t="shared" si="13"/>
        <v>0</v>
      </c>
      <c r="X205" s="10">
        <f t="shared" si="14"/>
        <v>-3.7556376766607253</v>
      </c>
      <c r="Y205" s="10">
        <f t="shared" si="15"/>
        <v>-3.5332127068162107</v>
      </c>
      <c r="Z205" s="10">
        <f t="shared" si="16"/>
        <v>-3.3455934882011653</v>
      </c>
      <c r="AA205" s="10">
        <f t="shared" si="17"/>
        <v>-3.2099888722638745</v>
      </c>
      <c r="AB205" s="10">
        <f t="shared" si="18"/>
        <v>-3.1113377366465782</v>
      </c>
      <c r="AC205" s="10">
        <f t="shared" si="19"/>
        <v>-3.0364402459858861</v>
      </c>
      <c r="AD205" s="10">
        <f t="shared" si="20"/>
        <v>-2.9793898449350267</v>
      </c>
      <c r="AE205" s="10">
        <f t="shared" si="21"/>
        <v>-2.9342688708232294</v>
      </c>
      <c r="AF205" s="10">
        <f t="shared" si="22"/>
        <v>-2.8977913496986605</v>
      </c>
      <c r="AG205" s="10">
        <f t="shared" si="23"/>
        <v>-2.8679866071718747</v>
      </c>
      <c r="AH205" s="10">
        <f t="shared" si="24"/>
        <v>-2.8436009087408682</v>
      </c>
      <c r="AI205" s="10">
        <f t="shared" si="25"/>
        <v>-2.8232794933816958</v>
      </c>
      <c r="AJ205" s="10">
        <f t="shared" si="26"/>
        <v>-2.8060844496162427</v>
      </c>
      <c r="AK205" s="10">
        <f t="shared" si="27"/>
        <v>-2.7913458406744249</v>
      </c>
      <c r="AL205" s="10">
        <f t="shared" si="28"/>
        <v>-2.7785723795915169</v>
      </c>
      <c r="AM205" s="10">
        <f t="shared" si="29"/>
        <v>-2.7673956011439724</v>
      </c>
      <c r="AN205" s="10">
        <f t="shared" si="30"/>
        <v>-2.7575337378079037</v>
      </c>
      <c r="AO205" s="10">
        <f t="shared" si="31"/>
        <v>-2.7487676370647316</v>
      </c>
      <c r="AP205" s="10">
        <f t="shared" si="32"/>
        <v>-2.7409242837682091</v>
      </c>
      <c r="AQ205" s="10">
        <f t="shared" si="33"/>
        <v>-2.7338652658013389</v>
      </c>
    </row>
    <row r="206" spans="1:43" x14ac:dyDescent="0.25">
      <c r="A206" s="1">
        <v>44104</v>
      </c>
      <c r="B206" s="10">
        <v>0</v>
      </c>
      <c r="C206" s="10">
        <f>(1-$A$1)*('TR-E-gdp'!$A$3*CF!DH206)</f>
        <v>-1.9153178561242652</v>
      </c>
      <c r="D206" s="10">
        <f>(1-$A$1)*('TR-E-gdp'!$A$3*CF!DI206)</f>
        <v>-1.4464412690914679</v>
      </c>
      <c r="E206" s="10">
        <f>(1-$A$1)*('TR-E-gdp'!$A$3*CF!DJ206)</f>
        <v>-1.1279627501404255</v>
      </c>
      <c r="F206" s="10">
        <f>(1-$A$1)*('TR-E-gdp'!$A$3*CF!DK206)</f>
        <v>-0.94098797650412991</v>
      </c>
      <c r="G206" s="10">
        <f>(1-$A$1)*('TR-E-gdp'!$A$3*CF!DL206)</f>
        <v>-0.85183043045857121</v>
      </c>
      <c r="H206" s="10">
        <f>(1-$A$1)*('TR-E-gdp'!$A$3*CF!DM206)</f>
        <v>-0.78194767477852944</v>
      </c>
      <c r="I206" s="10">
        <f>(1-$A$1)*('TR-E-gdp'!$A$3*CF!DN206)</f>
        <v>-0.73388167141721306</v>
      </c>
      <c r="J206" s="10">
        <f>(1-$A$1)*('TR-E-gdp'!$A$3*CF!DO206)</f>
        <v>-0.69777598297650412</v>
      </c>
      <c r="K206" s="10">
        <f>(1-$A$1)*('TR-E-gdp'!$A$3*CF!DP206)</f>
        <v>-0.67368052656294408</v>
      </c>
      <c r="L206" s="10">
        <f>(1-$A$1)*('TR-E-gdp'!$A$3*CF!DQ206)</f>
        <v>-0.66162654574955504</v>
      </c>
      <c r="M206" s="10">
        <f>(1-$A$1)*('TR-E-gdp'!$A$3*CF!DR206)</f>
        <v>-0.66162654574955471</v>
      </c>
      <c r="N206" s="10">
        <f>(1-$A$1)*('TR-E-gdp'!$A$3*CF!DS206)</f>
        <v>-0.6616265457495567</v>
      </c>
      <c r="O206" s="10">
        <f>(1-$A$1)*('TR-E-gdp'!$A$3*CF!DT206)</f>
        <v>-0.66162654574955826</v>
      </c>
      <c r="P206" s="10">
        <f>(1-$A$1)*('TR-E-gdp'!$A$3*CF!DU206)</f>
        <v>-0.66162654574955815</v>
      </c>
      <c r="Q206" s="10">
        <f>(1-$A$1)*('TR-E-gdp'!$A$3*CF!DV206)</f>
        <v>-0.66162654574955804</v>
      </c>
      <c r="R206" s="10">
        <f>(1-$A$1)*('TR-E-gdp'!$A$3*CF!DW206)</f>
        <v>-0.66162654574955837</v>
      </c>
      <c r="S206" s="10">
        <f>(1-$A$1)*('TR-E-gdp'!$A$3*CF!DX206)</f>
        <v>-0.66162654574956037</v>
      </c>
      <c r="T206" s="10">
        <f>(1-$A$1)*('TR-E-gdp'!$A$3*CF!DY206)</f>
        <v>-0.66162654574955981</v>
      </c>
      <c r="U206" s="10">
        <f>(1-$A$1)*('TR-E-gdp'!$A$3*CF!DZ206)</f>
        <v>-0.66162654574956004</v>
      </c>
      <c r="V206" s="10">
        <f>(1-$A$1)*('TR-E-gdp'!$A$3*CF!EA206)</f>
        <v>-0.66162654574955981</v>
      </c>
      <c r="W206" s="10">
        <f t="shared" si="13"/>
        <v>0</v>
      </c>
      <c r="X206" s="10">
        <f t="shared" si="14"/>
        <v>-1.9153178561242652</v>
      </c>
      <c r="Y206" s="10">
        <f t="shared" si="15"/>
        <v>-1.6808795626078665</v>
      </c>
      <c r="Z206" s="10">
        <f t="shared" si="16"/>
        <v>-1.4965739584520528</v>
      </c>
      <c r="AA206" s="10">
        <f t="shared" si="17"/>
        <v>-1.3576774629650721</v>
      </c>
      <c r="AB206" s="10">
        <f t="shared" si="18"/>
        <v>-1.2565080564637721</v>
      </c>
      <c r="AC206" s="10">
        <f t="shared" si="19"/>
        <v>-1.1774146595162318</v>
      </c>
      <c r="AD206" s="10">
        <f t="shared" si="20"/>
        <v>-1.1140528040735149</v>
      </c>
      <c r="AE206" s="10">
        <f t="shared" si="21"/>
        <v>-1.0620182014363886</v>
      </c>
      <c r="AF206" s="10">
        <f t="shared" si="22"/>
        <v>-1.0188695708948947</v>
      </c>
      <c r="AG206" s="10">
        <f t="shared" si="23"/>
        <v>-0.98314526838036076</v>
      </c>
      <c r="AH206" s="10">
        <f t="shared" si="24"/>
        <v>-0.95391629359574204</v>
      </c>
      <c r="AI206" s="10">
        <f t="shared" si="25"/>
        <v>-0.92955881460855994</v>
      </c>
      <c r="AJ206" s="10">
        <f t="shared" si="26"/>
        <v>-0.90894864008094445</v>
      </c>
      <c r="AK206" s="10">
        <f t="shared" si="27"/>
        <v>-0.89128277620013108</v>
      </c>
      <c r="AL206" s="10">
        <f t="shared" si="28"/>
        <v>-0.87597236083675944</v>
      </c>
      <c r="AM206" s="10">
        <f t="shared" si="29"/>
        <v>-0.86257574739380938</v>
      </c>
      <c r="AN206" s="10">
        <f t="shared" si="30"/>
        <v>-0.85075520612061828</v>
      </c>
      <c r="AO206" s="10">
        <f t="shared" si="31"/>
        <v>-0.84024805832222615</v>
      </c>
      <c r="AP206" s="10">
        <f t="shared" si="32"/>
        <v>-0.83084692608155952</v>
      </c>
      <c r="AQ206" s="10">
        <f t="shared" si="33"/>
        <v>-0.82238590706495951</v>
      </c>
    </row>
    <row r="207" spans="1:43" x14ac:dyDescent="0.25">
      <c r="A207" s="1">
        <v>44196</v>
      </c>
      <c r="B207" s="10">
        <v>0</v>
      </c>
      <c r="C207" s="10">
        <f>(1-$A$1)*('TR-E-gdp'!$A$3*CF!DH207)</f>
        <v>9.7687856553191579E-2</v>
      </c>
      <c r="D207" s="10">
        <f>(1-$A$1)*('TR-E-gdp'!$A$3*CF!DI207)</f>
        <v>0.49418389973585758</v>
      </c>
      <c r="E207" s="10">
        <f>(1-$A$1)*('TR-E-gdp'!$A$3*CF!DJ207)</f>
        <v>0.63394758427879594</v>
      </c>
      <c r="F207" s="10">
        <f>(1-$A$1)*('TR-E-gdp'!$A$3*CF!DK207)</f>
        <v>0.71755417499168606</v>
      </c>
      <c r="G207" s="10">
        <f>(1-$A$1)*('TR-E-gdp'!$A$3*CF!DL207)</f>
        <v>0.77501065890487386</v>
      </c>
      <c r="H207" s="10">
        <f>(1-$A$1)*('TR-E-gdp'!$A$3*CF!DM207)</f>
        <v>0.81107198951820714</v>
      </c>
      <c r="I207" s="10">
        <f>(1-$A$1)*('TR-E-gdp'!$A$3*CF!DN207)</f>
        <v>0.84169692337442747</v>
      </c>
      <c r="J207" s="10">
        <f>(1-$A$1)*('TR-E-gdp'!$A$3*CF!DO207)</f>
        <v>0.86468696660682909</v>
      </c>
      <c r="K207" s="10">
        <f>(1-$A$1)*('TR-E-gdp'!$A$3*CF!DP207)</f>
        <v>0.88002315367621475</v>
      </c>
      <c r="L207" s="10">
        <f>(1-$A$1)*('TR-E-gdp'!$A$3*CF!DQ207)</f>
        <v>0.88769362084070824</v>
      </c>
      <c r="M207" s="10">
        <f>(1-$A$1)*('TR-E-gdp'!$A$3*CF!DR207)</f>
        <v>0.8876936208407088</v>
      </c>
      <c r="N207" s="10">
        <f>(1-$A$1)*('TR-E-gdp'!$A$3*CF!DS207)</f>
        <v>0.88769362084071113</v>
      </c>
      <c r="O207" s="10">
        <f>(1-$A$1)*('TR-E-gdp'!$A$3*CF!DT207)</f>
        <v>0.88769362084071202</v>
      </c>
      <c r="P207" s="10">
        <f>(1-$A$1)*('TR-E-gdp'!$A$3*CF!DU207)</f>
        <v>0.88769362084071091</v>
      </c>
      <c r="Q207" s="10">
        <f>(1-$A$1)*('TR-E-gdp'!$A$3*CF!DV207)</f>
        <v>0.88769362084071157</v>
      </c>
      <c r="R207" s="10">
        <f>(1-$A$1)*('TR-E-gdp'!$A$3*CF!DW207)</f>
        <v>0.88769362084071191</v>
      </c>
      <c r="S207" s="10">
        <f>(1-$A$1)*('TR-E-gdp'!$A$3*CF!DX207)</f>
        <v>0.88769362084071424</v>
      </c>
      <c r="T207" s="10">
        <f>(1-$A$1)*('TR-E-gdp'!$A$3*CF!DY207)</f>
        <v>0.88769362084071146</v>
      </c>
      <c r="U207" s="10">
        <f>(1-$A$1)*('TR-E-gdp'!$A$3*CF!DZ207)</f>
        <v>0.88769362084071179</v>
      </c>
      <c r="V207" s="10">
        <f>(1-$A$1)*('TR-E-gdp'!$A$3*CF!EA207)</f>
        <v>0.88769362084071335</v>
      </c>
      <c r="W207" s="10">
        <f t="shared" si="13"/>
        <v>0</v>
      </c>
      <c r="X207" s="10">
        <f t="shared" si="14"/>
        <v>9.7687856553191579E-2</v>
      </c>
      <c r="Y207" s="10">
        <f t="shared" si="15"/>
        <v>0.2959358781445246</v>
      </c>
      <c r="Z207" s="10">
        <f t="shared" si="16"/>
        <v>0.40860644685594832</v>
      </c>
      <c r="AA207" s="10">
        <f t="shared" si="17"/>
        <v>0.48584337888988277</v>
      </c>
      <c r="AB207" s="10">
        <f t="shared" si="18"/>
        <v>0.54367683489288099</v>
      </c>
      <c r="AC207" s="10">
        <f t="shared" si="19"/>
        <v>0.58824269399710205</v>
      </c>
      <c r="AD207" s="10">
        <f t="shared" si="20"/>
        <v>0.62445044105100567</v>
      </c>
      <c r="AE207" s="10">
        <f t="shared" si="21"/>
        <v>0.65448000674548357</v>
      </c>
      <c r="AF207" s="10">
        <f t="shared" si="22"/>
        <v>0.67954035640445365</v>
      </c>
      <c r="AG207" s="10">
        <f t="shared" si="23"/>
        <v>0.70035568284807914</v>
      </c>
      <c r="AH207" s="10">
        <f t="shared" si="24"/>
        <v>0.71738640448377278</v>
      </c>
      <c r="AI207" s="10">
        <f t="shared" si="25"/>
        <v>0.7315786725135176</v>
      </c>
      <c r="AJ207" s="10">
        <f t="shared" si="26"/>
        <v>0.74358751469253259</v>
      </c>
      <c r="AK207" s="10">
        <f t="shared" si="27"/>
        <v>0.75388080798883106</v>
      </c>
      <c r="AL207" s="10">
        <f t="shared" si="28"/>
        <v>0.7628016621789564</v>
      </c>
      <c r="AM207" s="10">
        <f t="shared" si="29"/>
        <v>0.77060740959531615</v>
      </c>
      <c r="AN207" s="10">
        <f t="shared" si="30"/>
        <v>0.77749483378622197</v>
      </c>
      <c r="AO207" s="10">
        <f t="shared" si="31"/>
        <v>0.78361698862258244</v>
      </c>
      <c r="AP207" s="10">
        <f t="shared" si="32"/>
        <v>0.78909470610774712</v>
      </c>
      <c r="AQ207" s="10">
        <f t="shared" si="33"/>
        <v>0.79402465184439541</v>
      </c>
    </row>
    <row r="208" spans="1:43" x14ac:dyDescent="0.25">
      <c r="A208" s="1">
        <v>44286</v>
      </c>
      <c r="B208" s="10">
        <v>0</v>
      </c>
      <c r="C208" s="10">
        <f>(1-$A$1)*('TR-E-gdp'!$A$3*CF!DH208)</f>
        <v>0.67936502155759793</v>
      </c>
      <c r="D208" s="10">
        <f>(1-$A$1)*('TR-E-gdp'!$A$3*CF!DI208)</f>
        <v>1.2385053937827737</v>
      </c>
      <c r="E208" s="10">
        <f>(1-$A$1)*('TR-E-gdp'!$A$3*CF!DJ208)</f>
        <v>1.3558646304359403</v>
      </c>
      <c r="F208" s="10">
        <f>(1-$A$1)*('TR-E-gdp'!$A$3*CF!DK208)</f>
        <v>1.4280407353336815</v>
      </c>
      <c r="G208" s="10">
        <f>(1-$A$1)*('TR-E-gdp'!$A$3*CF!DL208)</f>
        <v>1.489082520634792</v>
      </c>
      <c r="H208" s="10">
        <f>(1-$A$1)*('TR-E-gdp'!$A$3*CF!DM208)</f>
        <v>1.5320974109752321</v>
      </c>
      <c r="I208" s="10">
        <f>(1-$A$1)*('TR-E-gdp'!$A$3*CF!DN208)</f>
        <v>1.5535718343091969</v>
      </c>
      <c r="J208" s="10">
        <f>(1-$A$1)*('TR-E-gdp'!$A$3*CF!DO208)</f>
        <v>1.5696878493876838</v>
      </c>
      <c r="K208" s="10">
        <f>(1-$A$1)*('TR-E-gdp'!$A$3*CF!DP208)</f>
        <v>1.5804363936096011</v>
      </c>
      <c r="L208" s="10">
        <f>(1-$A$1)*('TR-E-gdp'!$A$3*CF!DQ208)</f>
        <v>1.5858117995020911</v>
      </c>
      <c r="M208" s="10">
        <f>(1-$A$1)*('TR-E-gdp'!$A$3*CF!DR208)</f>
        <v>1.5858117995020908</v>
      </c>
      <c r="N208" s="10">
        <f>(1-$A$1)*('TR-E-gdp'!$A$3*CF!DS208)</f>
        <v>1.5858117995020933</v>
      </c>
      <c r="O208" s="10">
        <f>(1-$A$1)*('TR-E-gdp'!$A$3*CF!DT208)</f>
        <v>1.5858117995020924</v>
      </c>
      <c r="P208" s="10">
        <f>(1-$A$1)*('TR-E-gdp'!$A$3*CF!DU208)</f>
        <v>1.5858117995020911</v>
      </c>
      <c r="Q208" s="10">
        <f>(1-$A$1)*('TR-E-gdp'!$A$3*CF!DV208)</f>
        <v>1.5858117995020895</v>
      </c>
      <c r="R208" s="10">
        <f>(1-$A$1)*('TR-E-gdp'!$A$3*CF!DW208)</f>
        <v>1.5858117995020891</v>
      </c>
      <c r="S208" s="10">
        <f>(1-$A$1)*('TR-E-gdp'!$A$3*CF!DX208)</f>
        <v>1.5858117995020911</v>
      </c>
      <c r="T208" s="10">
        <f>(1-$A$1)*('TR-E-gdp'!$A$3*CF!DY208)</f>
        <v>1.5858117995020915</v>
      </c>
      <c r="U208" s="10">
        <f>(1-$A$1)*('TR-E-gdp'!$A$3*CF!DZ208)</f>
        <v>1.5858117995020897</v>
      </c>
      <c r="V208" s="10">
        <f>(1-$A$1)*('TR-E-gdp'!$A$3*CF!EA208)</f>
        <v>1.5858117995020879</v>
      </c>
      <c r="W208" s="10">
        <f t="shared" si="13"/>
        <v>0</v>
      </c>
      <c r="X208" s="10">
        <f t="shared" si="14"/>
        <v>0.67936502155759793</v>
      </c>
      <c r="Y208" s="10">
        <f t="shared" si="15"/>
        <v>0.95893520767018581</v>
      </c>
      <c r="Z208" s="10">
        <f t="shared" si="16"/>
        <v>1.0912450152587707</v>
      </c>
      <c r="AA208" s="10">
        <f t="shared" si="17"/>
        <v>1.1754439452774983</v>
      </c>
      <c r="AB208" s="10">
        <f t="shared" si="18"/>
        <v>1.238171660348957</v>
      </c>
      <c r="AC208" s="10">
        <f t="shared" si="19"/>
        <v>1.2871592854533362</v>
      </c>
      <c r="AD208" s="10">
        <f t="shared" si="20"/>
        <v>1.3252182210041734</v>
      </c>
      <c r="AE208" s="10">
        <f t="shared" si="21"/>
        <v>1.3557769245521123</v>
      </c>
      <c r="AF208" s="10">
        <f t="shared" si="22"/>
        <v>1.3807390877807222</v>
      </c>
      <c r="AG208" s="10">
        <f t="shared" si="23"/>
        <v>1.401246358952859</v>
      </c>
      <c r="AH208" s="10">
        <f t="shared" si="24"/>
        <v>1.4180250353664254</v>
      </c>
      <c r="AI208" s="10">
        <f t="shared" si="25"/>
        <v>1.4320072657110643</v>
      </c>
      <c r="AJ208" s="10">
        <f t="shared" si="26"/>
        <v>1.4438383836949895</v>
      </c>
      <c r="AK208" s="10">
        <f t="shared" si="27"/>
        <v>1.4539793419669256</v>
      </c>
      <c r="AL208" s="10">
        <f t="shared" si="28"/>
        <v>1.4627681724692698</v>
      </c>
      <c r="AM208" s="10">
        <f t="shared" si="29"/>
        <v>1.4704583991588209</v>
      </c>
      <c r="AN208" s="10">
        <f t="shared" si="30"/>
        <v>1.4772438932966605</v>
      </c>
      <c r="AO208" s="10">
        <f t="shared" si="31"/>
        <v>1.4832754436414066</v>
      </c>
      <c r="AP208" s="10">
        <f t="shared" si="32"/>
        <v>1.4886720939498637</v>
      </c>
      <c r="AQ208" s="10">
        <f t="shared" si="33"/>
        <v>1.4935290792274749</v>
      </c>
    </row>
    <row r="209" spans="1:43" x14ac:dyDescent="0.25">
      <c r="A209" s="1">
        <v>44377</v>
      </c>
      <c r="B209" s="10">
        <v>0</v>
      </c>
      <c r="C209" s="10">
        <f>(1-$A$1)*('TR-E-gdp'!$A$3*CF!DH209)</f>
        <v>0.99971077215351334</v>
      </c>
      <c r="D209" s="10">
        <f>(1-$A$1)*('TR-E-gdp'!$A$3*CF!DI209)</f>
        <v>1.5875748593043875</v>
      </c>
      <c r="E209" s="10">
        <f>(1-$A$1)*('TR-E-gdp'!$A$3*CF!DJ209)</f>
        <v>1.6561540085020574</v>
      </c>
      <c r="F209" s="10">
        <f>(1-$A$1)*('TR-E-gdp'!$A$3*CF!DK209)</f>
        <v>1.668459901721451</v>
      </c>
      <c r="G209" s="10">
        <f>(1-$A$1)*('TR-E-gdp'!$A$3*CF!DL209)</f>
        <v>1.6839768416441598</v>
      </c>
      <c r="H209" s="10">
        <f>(1-$A$1)*('TR-E-gdp'!$A$3*CF!DM209)</f>
        <v>1.6998693203050594</v>
      </c>
      <c r="I209" s="10">
        <f>(1-$A$1)*('TR-E-gdp'!$A$3*CF!DN209)</f>
        <v>1.7067506395150485</v>
      </c>
      <c r="J209" s="10">
        <f>(1-$A$1)*('TR-E-gdp'!$A$3*CF!DO209)</f>
        <v>1.7119126693320288</v>
      </c>
      <c r="K209" s="10">
        <f>(1-$A$1)*('TR-E-gdp'!$A$3*CF!DP209)</f>
        <v>1.7153544850097093</v>
      </c>
      <c r="L209" s="10">
        <f>(1-$A$1)*('TR-E-gdp'!$A$3*CF!DQ209)</f>
        <v>1.7170755084729032</v>
      </c>
      <c r="M209" s="10">
        <f>(1-$A$1)*('TR-E-gdp'!$A$3*CF!DR209)</f>
        <v>1.7170755084729046</v>
      </c>
      <c r="N209" s="10">
        <f>(1-$A$1)*('TR-E-gdp'!$A$3*CF!DS209)</f>
        <v>1.7170755084729057</v>
      </c>
      <c r="O209" s="10">
        <f>(1-$A$1)*('TR-E-gdp'!$A$3*CF!DT209)</f>
        <v>1.7170755084729044</v>
      </c>
      <c r="P209" s="10">
        <f>(1-$A$1)*('TR-E-gdp'!$A$3*CF!DU209)</f>
        <v>1.717075508472905</v>
      </c>
      <c r="Q209" s="10">
        <f>(1-$A$1)*('TR-E-gdp'!$A$3*CF!DV209)</f>
        <v>1.7170755084729057</v>
      </c>
      <c r="R209" s="10">
        <f>(1-$A$1)*('TR-E-gdp'!$A$3*CF!DW209)</f>
        <v>1.7170755084729079</v>
      </c>
      <c r="S209" s="10">
        <f>(1-$A$1)*('TR-E-gdp'!$A$3*CF!DX209)</f>
        <v>1.7170755084729072</v>
      </c>
      <c r="T209" s="10">
        <f>(1-$A$1)*('TR-E-gdp'!$A$3*CF!DY209)</f>
        <v>1.7170755084729081</v>
      </c>
      <c r="U209" s="10">
        <f>(1-$A$1)*('TR-E-gdp'!$A$3*CF!DZ209)</f>
        <v>1.7170755084729081</v>
      </c>
      <c r="V209" s="10">
        <f>(1-$A$1)*('TR-E-gdp'!$A$3*CF!EA209)</f>
        <v>1.7170755084729112</v>
      </c>
      <c r="W209" s="10">
        <f t="shared" si="13"/>
        <v>0</v>
      </c>
      <c r="X209" s="10">
        <f t="shared" si="14"/>
        <v>0.99971077215351334</v>
      </c>
      <c r="Y209" s="10">
        <f t="shared" si="15"/>
        <v>1.2936428157289503</v>
      </c>
      <c r="Z209" s="10">
        <f t="shared" si="16"/>
        <v>1.4144798799866527</v>
      </c>
      <c r="AA209" s="10">
        <f t="shared" si="17"/>
        <v>1.4779748854203523</v>
      </c>
      <c r="AB209" s="10">
        <f t="shared" si="18"/>
        <v>1.5191752766651139</v>
      </c>
      <c r="AC209" s="10">
        <f t="shared" si="19"/>
        <v>1.5492909506051049</v>
      </c>
      <c r="AD209" s="10">
        <f t="shared" si="20"/>
        <v>1.571785191877954</v>
      </c>
      <c r="AE209" s="10">
        <f t="shared" si="21"/>
        <v>1.5893011265597132</v>
      </c>
      <c r="AF209" s="10">
        <f t="shared" si="22"/>
        <v>1.6033070552763793</v>
      </c>
      <c r="AG209" s="10">
        <f t="shared" si="23"/>
        <v>1.6146839005960316</v>
      </c>
      <c r="AH209" s="10">
        <f t="shared" si="24"/>
        <v>1.6239922285848385</v>
      </c>
      <c r="AI209" s="10">
        <f t="shared" si="25"/>
        <v>1.6317491685755108</v>
      </c>
      <c r="AJ209" s="10">
        <f t="shared" si="26"/>
        <v>1.6383127331830027</v>
      </c>
      <c r="AK209" s="10">
        <f t="shared" si="27"/>
        <v>1.64393864570371</v>
      </c>
      <c r="AL209" s="10">
        <f t="shared" si="28"/>
        <v>1.6488144365549897</v>
      </c>
      <c r="AM209" s="10">
        <f t="shared" si="29"/>
        <v>1.6530807535498597</v>
      </c>
      <c r="AN209" s="10">
        <f t="shared" si="30"/>
        <v>1.6568451508982742</v>
      </c>
      <c r="AO209" s="10">
        <f t="shared" si="31"/>
        <v>1.6601912818746429</v>
      </c>
      <c r="AP209" s="10">
        <f t="shared" si="32"/>
        <v>1.6631851885377096</v>
      </c>
      <c r="AQ209" s="10">
        <f t="shared" si="33"/>
        <v>1.6658797045344695</v>
      </c>
    </row>
    <row r="210" spans="1:43" x14ac:dyDescent="0.25">
      <c r="A210" s="1">
        <v>44469</v>
      </c>
      <c r="B210" s="10">
        <v>0</v>
      </c>
      <c r="C210" s="10">
        <f>(1-$A$1)*('TR-E-gdp'!$A$3*CF!DH210)</f>
        <v>0.84691235343762183</v>
      </c>
      <c r="D210" s="10">
        <f>(1-$A$1)*('TR-E-gdp'!$A$3*CF!DI210)</f>
        <v>1.3635264893526631</v>
      </c>
      <c r="E210" s="10">
        <f>(1-$A$1)*('TR-E-gdp'!$A$3*CF!DJ210)</f>
        <v>1.4927129630005846</v>
      </c>
      <c r="F210" s="10">
        <f>(1-$A$1)*('TR-E-gdp'!$A$3*CF!DK210)</f>
        <v>1.5170626448675362</v>
      </c>
      <c r="G210" s="10">
        <f>(1-$A$1)*('TR-E-gdp'!$A$3*CF!DL210)</f>
        <v>1.5291044915799827</v>
      </c>
      <c r="H210" s="10">
        <f>(1-$A$1)*('TR-E-gdp'!$A$3*CF!DM210)</f>
        <v>1.5507584628715767</v>
      </c>
      <c r="I210" s="10">
        <f>(1-$A$1)*('TR-E-gdp'!$A$3*CF!DN210)</f>
        <v>1.5465333808694885</v>
      </c>
      <c r="J210" s="10">
        <f>(1-$A$1)*('TR-E-gdp'!$A$3*CF!DO210)</f>
        <v>1.5433649639300913</v>
      </c>
      <c r="K210" s="10">
        <f>(1-$A$1)*('TR-E-gdp'!$A$3*CF!DP210)</f>
        <v>1.5412528613168974</v>
      </c>
      <c r="L210" s="10">
        <f>(1-$A$1)*('TR-E-gdp'!$A$3*CF!DQ210)</f>
        <v>1.5401968538450796</v>
      </c>
      <c r="M210" s="10">
        <f>(1-$A$1)*('TR-E-gdp'!$A$3*CF!DR210)</f>
        <v>1.5401968538450794</v>
      </c>
      <c r="N210" s="10">
        <f>(1-$A$1)*('TR-E-gdp'!$A$3*CF!DS210)</f>
        <v>1.5401968538450794</v>
      </c>
      <c r="O210" s="10">
        <f>(1-$A$1)*('TR-E-gdp'!$A$3*CF!DT210)</f>
        <v>1.5401968538450812</v>
      </c>
      <c r="P210" s="10">
        <f>(1-$A$1)*('TR-E-gdp'!$A$3*CF!DU210)</f>
        <v>1.540196853845079</v>
      </c>
      <c r="Q210" s="10">
        <f>(1-$A$1)*('TR-E-gdp'!$A$3*CF!DV210)</f>
        <v>1.5401968538450768</v>
      </c>
      <c r="R210" s="10">
        <f>(1-$A$1)*('TR-E-gdp'!$A$3*CF!DW210)</f>
        <v>1.5401968538450783</v>
      </c>
      <c r="S210" s="10">
        <f>(1-$A$1)*('TR-E-gdp'!$A$3*CF!DX210)</f>
        <v>1.5401968538450788</v>
      </c>
      <c r="T210" s="10">
        <f>(1-$A$1)*('TR-E-gdp'!$A$3*CF!DY210)</f>
        <v>1.5401968538450777</v>
      </c>
      <c r="U210" s="10">
        <f>(1-$A$1)*('TR-E-gdp'!$A$3*CF!DZ210)</f>
        <v>1.5401968538450781</v>
      </c>
      <c r="V210" s="10">
        <f>(1-$A$1)*('TR-E-gdp'!$A$3*CF!EA210)</f>
        <v>1.5401968538450768</v>
      </c>
      <c r="W210" s="10">
        <f t="shared" si="13"/>
        <v>0</v>
      </c>
      <c r="X210" s="10">
        <f t="shared" si="14"/>
        <v>0.84691235343762183</v>
      </c>
      <c r="Y210" s="10">
        <f t="shared" si="15"/>
        <v>1.1052194213951425</v>
      </c>
      <c r="Z210" s="10">
        <f t="shared" si="16"/>
        <v>1.2343839352636232</v>
      </c>
      <c r="AA210" s="10">
        <f t="shared" si="17"/>
        <v>1.3050536126646015</v>
      </c>
      <c r="AB210" s="10">
        <f t="shared" si="18"/>
        <v>1.3498637884476778</v>
      </c>
      <c r="AC210" s="10">
        <f t="shared" si="19"/>
        <v>1.3833462341849945</v>
      </c>
      <c r="AD210" s="10">
        <f t="shared" si="20"/>
        <v>1.4066586837113508</v>
      </c>
      <c r="AE210" s="10">
        <f t="shared" si="21"/>
        <v>1.4237469687386934</v>
      </c>
      <c r="AF210" s="10">
        <f t="shared" si="22"/>
        <v>1.4368031790251605</v>
      </c>
      <c r="AG210" s="10">
        <f t="shared" si="23"/>
        <v>1.4471425465071523</v>
      </c>
      <c r="AH210" s="10">
        <f t="shared" si="24"/>
        <v>1.4556020289924183</v>
      </c>
      <c r="AI210" s="10">
        <f t="shared" si="25"/>
        <v>1.46265159773014</v>
      </c>
      <c r="AJ210" s="10">
        <f t="shared" si="26"/>
        <v>1.4686166174312894</v>
      </c>
      <c r="AK210" s="10">
        <f t="shared" si="27"/>
        <v>1.4737294914608456</v>
      </c>
      <c r="AL210" s="10">
        <f t="shared" si="28"/>
        <v>1.4781606489531278</v>
      </c>
      <c r="AM210" s="10">
        <f t="shared" si="29"/>
        <v>1.4820379117588747</v>
      </c>
      <c r="AN210" s="10">
        <f t="shared" si="30"/>
        <v>1.4854590259992395</v>
      </c>
      <c r="AO210" s="10">
        <f t="shared" si="31"/>
        <v>1.4885000164351194</v>
      </c>
      <c r="AP210" s="10">
        <f t="shared" si="32"/>
        <v>1.4912209026145911</v>
      </c>
      <c r="AQ210" s="10">
        <f t="shared" si="33"/>
        <v>1.4936697001761154</v>
      </c>
    </row>
    <row r="211" spans="1:43" x14ac:dyDescent="0.25">
      <c r="A211" s="1">
        <v>44561</v>
      </c>
      <c r="B211" s="10">
        <v>0</v>
      </c>
      <c r="C211" s="10">
        <f>(1-$A$1)*('TR-E-gdp'!$A$3*CF!DH211)</f>
        <v>0.71410346518247125</v>
      </c>
      <c r="D211" s="10">
        <f>(1-$A$1)*('TR-E-gdp'!$A$3*CF!DI211)</f>
        <v>0.84651332813602953</v>
      </c>
      <c r="E211" s="10">
        <f>(1-$A$1)*('TR-E-gdp'!$A$3*CF!DJ211)</f>
        <v>0.86500218541075991</v>
      </c>
      <c r="F211" s="10">
        <f>(1-$A$1)*('TR-E-gdp'!$A$3*CF!DK211)</f>
        <v>0.86051496580831388</v>
      </c>
      <c r="G211" s="10">
        <f>(1-$A$1)*('TR-E-gdp'!$A$3*CF!DL211)</f>
        <v>0.87325132975714159</v>
      </c>
      <c r="H211" s="10">
        <f>(1-$A$1)*('TR-E-gdp'!$A$3*CF!DM211)</f>
        <v>0.85952689277755756</v>
      </c>
      <c r="I211" s="10">
        <f>(1-$A$1)*('TR-E-gdp'!$A$3*CF!DN211)</f>
        <v>0.85409664555430775</v>
      </c>
      <c r="J211" s="10">
        <f>(1-$A$1)*('TR-E-gdp'!$A$3*CF!DO211)</f>
        <v>0.85002463009657447</v>
      </c>
      <c r="K211" s="10">
        <f>(1-$A$1)*('TR-E-gdp'!$A$3*CF!DP211)</f>
        <v>0.84731025085196743</v>
      </c>
      <c r="L211" s="10">
        <f>(1-$A$1)*('TR-E-gdp'!$A$3*CF!DQ211)</f>
        <v>0.84595313565738395</v>
      </c>
      <c r="M211" s="10">
        <f>(1-$A$1)*('TR-E-gdp'!$A$3*CF!DR211)</f>
        <v>0.84595313565738439</v>
      </c>
      <c r="N211" s="10">
        <f>(1-$A$1)*('TR-E-gdp'!$A$3*CF!DS211)</f>
        <v>0.84595313565738683</v>
      </c>
      <c r="O211" s="10">
        <f>(1-$A$1)*('TR-E-gdp'!$A$3*CF!DT211)</f>
        <v>0.84595313565738561</v>
      </c>
      <c r="P211" s="10">
        <f>(1-$A$1)*('TR-E-gdp'!$A$3*CF!DU211)</f>
        <v>0.84595313565738328</v>
      </c>
      <c r="Q211" s="10">
        <f>(1-$A$1)*('TR-E-gdp'!$A$3*CF!DV211)</f>
        <v>0.84595313565738506</v>
      </c>
      <c r="R211" s="10">
        <f>(1-$A$1)*('TR-E-gdp'!$A$3*CF!DW211)</f>
        <v>0.84595313565738439</v>
      </c>
      <c r="S211" s="10">
        <f>(1-$A$1)*('TR-E-gdp'!$A$3*CF!DX211)</f>
        <v>0.84595313565738528</v>
      </c>
      <c r="T211" s="10">
        <f>(1-$A$1)*('TR-E-gdp'!$A$3*CF!DY211)</f>
        <v>0.84595313565738706</v>
      </c>
      <c r="U211" s="10">
        <f>(1-$A$1)*('TR-E-gdp'!$A$3*CF!DZ211)</f>
        <v>0.8459531356573885</v>
      </c>
      <c r="V211" s="10">
        <f>(1-$A$1)*('TR-E-gdp'!$A$3*CF!EA211)</f>
        <v>0.84595313565738928</v>
      </c>
      <c r="W211" s="10">
        <f t="shared" si="13"/>
        <v>0</v>
      </c>
      <c r="X211" s="10">
        <f t="shared" si="14"/>
        <v>0.71410346518247125</v>
      </c>
      <c r="Y211" s="10">
        <f t="shared" si="15"/>
        <v>0.78030839665925034</v>
      </c>
      <c r="Z211" s="10">
        <f t="shared" si="16"/>
        <v>0.80853965957642016</v>
      </c>
      <c r="AA211" s="10">
        <f t="shared" si="17"/>
        <v>0.82153348613439359</v>
      </c>
      <c r="AB211" s="10">
        <f t="shared" si="18"/>
        <v>0.83187705485894325</v>
      </c>
      <c r="AC211" s="10">
        <f t="shared" si="19"/>
        <v>0.83648536117871231</v>
      </c>
      <c r="AD211" s="10">
        <f t="shared" si="20"/>
        <v>0.83900125894665456</v>
      </c>
      <c r="AE211" s="10">
        <f t="shared" si="21"/>
        <v>0.84037918034039449</v>
      </c>
      <c r="AF211" s="10">
        <f t="shared" si="22"/>
        <v>0.84114929928612492</v>
      </c>
      <c r="AG211" s="10">
        <f t="shared" si="23"/>
        <v>0.8416296829232508</v>
      </c>
      <c r="AH211" s="10">
        <f t="shared" si="24"/>
        <v>0.84202272408089918</v>
      </c>
      <c r="AI211" s="10">
        <f t="shared" si="25"/>
        <v>0.84235025837893984</v>
      </c>
      <c r="AJ211" s="10">
        <f t="shared" si="26"/>
        <v>0.84262740278497417</v>
      </c>
      <c r="AK211" s="10">
        <f t="shared" si="27"/>
        <v>0.84286495513300341</v>
      </c>
      <c r="AL211" s="10">
        <f t="shared" si="28"/>
        <v>0.84307083383462889</v>
      </c>
      <c r="AM211" s="10">
        <f t="shared" si="29"/>
        <v>0.84325097769855106</v>
      </c>
      <c r="AN211" s="10">
        <f t="shared" si="30"/>
        <v>0.84340992816671778</v>
      </c>
      <c r="AO211" s="10">
        <f t="shared" si="31"/>
        <v>0.84355121747175499</v>
      </c>
      <c r="AP211" s="10">
        <f t="shared" si="32"/>
        <v>0.84367763421836717</v>
      </c>
      <c r="AQ211" s="10">
        <f t="shared" si="33"/>
        <v>0.84379140929031826</v>
      </c>
    </row>
    <row r="212" spans="1:43" x14ac:dyDescent="0.25">
      <c r="A212" s="1">
        <v>44651</v>
      </c>
      <c r="B212" s="10">
        <v>0</v>
      </c>
      <c r="C212" s="10">
        <f>(1-$A$1)*('TR-E-gdp'!$A$3*CF!DH212)</f>
        <v>0.31584966889656824</v>
      </c>
      <c r="D212" s="10">
        <f>(1-$A$1)*('TR-E-gdp'!$A$3*CF!DI212)</f>
        <v>0.36355732128909979</v>
      </c>
      <c r="E212" s="10">
        <f>(1-$A$1)*('TR-E-gdp'!$A$3*CF!DJ212)</f>
        <v>0.32750090710772461</v>
      </c>
      <c r="F212" s="10">
        <f>(1-$A$1)*('TR-E-gdp'!$A$3*CF!DK212)</f>
        <v>0.37126628185145089</v>
      </c>
      <c r="G212" s="10">
        <f>(1-$A$1)*('TR-E-gdp'!$A$3*CF!DL212)</f>
        <v>0.38516976185655949</v>
      </c>
      <c r="H212" s="10">
        <f>(1-$A$1)*('TR-E-gdp'!$A$3*CF!DM212)</f>
        <v>0.38141100517505649</v>
      </c>
      <c r="I212" s="10">
        <f>(1-$A$1)*('TR-E-gdp'!$A$3*CF!DN212)</f>
        <v>0.3731695519158606</v>
      </c>
      <c r="J212" s="10">
        <f>(1-$A$1)*('TR-E-gdp'!$A$3*CF!DO212)</f>
        <v>0.36699003558704829</v>
      </c>
      <c r="K212" s="10">
        <f>(1-$A$1)*('TR-E-gdp'!$A$3*CF!DP212)</f>
        <v>0.36287105730050551</v>
      </c>
      <c r="L212" s="10">
        <f>(1-$A$1)*('TR-E-gdp'!$A$3*CF!DQ212)</f>
        <v>0.3608117429588939</v>
      </c>
      <c r="M212" s="10">
        <f>(1-$A$1)*('TR-E-gdp'!$A$3*CF!DR212)</f>
        <v>0.36081174295889407</v>
      </c>
      <c r="N212" s="10">
        <f>(1-$A$1)*('TR-E-gdp'!$A$3*CF!DS212)</f>
        <v>0.36081174295889662</v>
      </c>
      <c r="O212" s="10">
        <f>(1-$A$1)*('TR-E-gdp'!$A$3*CF!DT212)</f>
        <v>0.3608117429588969</v>
      </c>
      <c r="P212" s="10">
        <f>(1-$A$1)*('TR-E-gdp'!$A$3*CF!DU212)</f>
        <v>0.3608117429588994</v>
      </c>
      <c r="Q212" s="10">
        <f>(1-$A$1)*('TR-E-gdp'!$A$3*CF!DV212)</f>
        <v>0.36081174295890167</v>
      </c>
      <c r="R212" s="10">
        <f>(1-$A$1)*('TR-E-gdp'!$A$3*CF!DW212)</f>
        <v>0.36081174295890367</v>
      </c>
      <c r="S212" s="10">
        <f>(1-$A$1)*('TR-E-gdp'!$A$3*CF!DX212)</f>
        <v>0.36081174295890373</v>
      </c>
      <c r="T212" s="10">
        <f>(1-$A$1)*('TR-E-gdp'!$A$3*CF!DY212)</f>
        <v>0.36081174295890472</v>
      </c>
      <c r="U212" s="10">
        <f>(1-$A$1)*('TR-E-gdp'!$A$3*CF!DZ212)</f>
        <v>0.3608117429589045</v>
      </c>
      <c r="V212" s="10">
        <f>(1-$A$1)*('TR-E-gdp'!$A$3*CF!EA212)</f>
        <v>0.36081174295890533</v>
      </c>
      <c r="W212" s="10">
        <f t="shared" si="13"/>
        <v>0</v>
      </c>
      <c r="X212" s="10">
        <f t="shared" si="14"/>
        <v>0.31584966889656824</v>
      </c>
      <c r="Y212" s="10">
        <f t="shared" si="15"/>
        <v>0.33970349509283404</v>
      </c>
      <c r="Z212" s="10">
        <f t="shared" si="16"/>
        <v>0.33563596576446425</v>
      </c>
      <c r="AA212" s="10">
        <f t="shared" si="17"/>
        <v>0.34454354478621091</v>
      </c>
      <c r="AB212" s="10">
        <f t="shared" si="18"/>
        <v>0.35266878820028064</v>
      </c>
      <c r="AC212" s="10">
        <f t="shared" si="19"/>
        <v>0.35745915769607661</v>
      </c>
      <c r="AD212" s="10">
        <f t="shared" si="20"/>
        <v>0.35970349972747429</v>
      </c>
      <c r="AE212" s="10">
        <f t="shared" si="21"/>
        <v>0.36061431670992106</v>
      </c>
      <c r="AF212" s="10">
        <f t="shared" si="22"/>
        <v>0.36086506566443044</v>
      </c>
      <c r="AG212" s="10">
        <f t="shared" si="23"/>
        <v>0.36085973339387678</v>
      </c>
      <c r="AH212" s="10">
        <f t="shared" si="24"/>
        <v>0.36085537062706013</v>
      </c>
      <c r="AI212" s="10">
        <f t="shared" si="25"/>
        <v>0.36085173498804651</v>
      </c>
      <c r="AJ212" s="10">
        <f t="shared" si="26"/>
        <v>0.36084865867811194</v>
      </c>
      <c r="AK212" s="10">
        <f t="shared" si="27"/>
        <v>0.36084602184102538</v>
      </c>
      <c r="AL212" s="10">
        <f t="shared" si="28"/>
        <v>0.36084373658221713</v>
      </c>
      <c r="AM212" s="10">
        <f t="shared" si="29"/>
        <v>0.36084173698076</v>
      </c>
      <c r="AN212" s="10">
        <f t="shared" si="30"/>
        <v>0.36083997262653317</v>
      </c>
      <c r="AO212" s="10">
        <f t="shared" si="31"/>
        <v>0.36083840431166497</v>
      </c>
      <c r="AP212" s="10">
        <f t="shared" si="32"/>
        <v>0.36083700108257227</v>
      </c>
      <c r="AQ212" s="10">
        <f t="shared" si="33"/>
        <v>0.36083573817638892</v>
      </c>
    </row>
    <row r="213" spans="1:43" x14ac:dyDescent="0.25">
      <c r="A213" s="1">
        <v>44742</v>
      </c>
      <c r="B213" s="10">
        <v>0</v>
      </c>
      <c r="C213" s="10">
        <f>(1-$A$1)*('TR-E-gdp'!$A$3*CF!DH213)</f>
        <v>-8.6024970517511956E-2</v>
      </c>
      <c r="D213" s="10">
        <f>(1-$A$1)*('TR-E-gdp'!$A$3*CF!DI213)</f>
        <v>-0.29888803257696239</v>
      </c>
      <c r="E213" s="10">
        <f>(1-$A$1)*('TR-E-gdp'!$A$3*CF!DJ213)</f>
        <v>-0.30512227200491959</v>
      </c>
      <c r="F213" s="10">
        <f>(1-$A$1)*('TR-E-gdp'!$A$3*CF!DK213)</f>
        <v>-0.25554410867823468</v>
      </c>
      <c r="G213" s="10">
        <f>(1-$A$1)*('TR-E-gdp'!$A$3*CF!DL213)</f>
        <v>-0.22469129943160918</v>
      </c>
      <c r="H213" s="10">
        <f>(1-$A$1)*('TR-E-gdp'!$A$3*CF!DM213)</f>
        <v>-0.20881463611794951</v>
      </c>
      <c r="I213" s="10">
        <f>(1-$A$1)*('TR-E-gdp'!$A$3*CF!DN213)</f>
        <v>-0.20600893044195703</v>
      </c>
      <c r="J213" s="10">
        <f>(1-$A$1)*('TR-E-gdp'!$A$3*CF!DO213)</f>
        <v>-0.20390446428344686</v>
      </c>
      <c r="K213" s="10">
        <f>(1-$A$1)*('TR-E-gdp'!$A$3*CF!DP213)</f>
        <v>-0.20250140377218095</v>
      </c>
      <c r="L213" s="10">
        <f>(1-$A$1)*('TR-E-gdp'!$A$3*CF!DQ213)</f>
        <v>-0.20179985274787027</v>
      </c>
      <c r="M213" s="10">
        <f>(1-$A$1)*('TR-E-gdp'!$A$3*CF!DR213)</f>
        <v>-0.20179985274787057</v>
      </c>
      <c r="N213" s="10">
        <f>(1-$A$1)*('TR-E-gdp'!$A$3*CF!DS213)</f>
        <v>-0.20179985274786916</v>
      </c>
      <c r="O213" s="10">
        <f>(1-$A$1)*('TR-E-gdp'!$A$3*CF!DT213)</f>
        <v>-0.20179985274787021</v>
      </c>
      <c r="P213" s="10">
        <f>(1-$A$1)*('TR-E-gdp'!$A$3*CF!DU213)</f>
        <v>-0.20179985274786916</v>
      </c>
      <c r="Q213" s="10">
        <f>(1-$A$1)*('TR-E-gdp'!$A$3*CF!DV213)</f>
        <v>-0.20179985274786866</v>
      </c>
      <c r="R213" s="10">
        <f>(1-$A$1)*('TR-E-gdp'!$A$3*CF!DW213)</f>
        <v>-0.2017998527478691</v>
      </c>
      <c r="S213" s="10">
        <f>(1-$A$1)*('TR-E-gdp'!$A$3*CF!DX213)</f>
        <v>-0.20179985274786769</v>
      </c>
      <c r="T213" s="10">
        <f>(1-$A$1)*('TR-E-gdp'!$A$3*CF!DY213)</f>
        <v>-0.20179985274786694</v>
      </c>
      <c r="U213" s="10">
        <f>(1-$A$1)*('TR-E-gdp'!$A$3*CF!DZ213)</f>
        <v>-0.2017998527478658</v>
      </c>
      <c r="V213" s="10">
        <f>(1-$A$1)*('TR-E-gdp'!$A$3*CF!EA213)</f>
        <v>-0.20179985274786527</v>
      </c>
      <c r="W213" s="10">
        <f t="shared" si="13"/>
        <v>0</v>
      </c>
      <c r="X213" s="10">
        <f t="shared" si="14"/>
        <v>-8.6024970517511956E-2</v>
      </c>
      <c r="Y213" s="10">
        <f t="shared" si="15"/>
        <v>-0.19245650154723717</v>
      </c>
      <c r="Z213" s="10">
        <f t="shared" si="16"/>
        <v>-0.23001175836646462</v>
      </c>
      <c r="AA213" s="10">
        <f t="shared" si="17"/>
        <v>-0.23639484594440713</v>
      </c>
      <c r="AB213" s="10">
        <f t="shared" si="18"/>
        <v>-0.23405413664184754</v>
      </c>
      <c r="AC213" s="10">
        <f t="shared" si="19"/>
        <v>-0.22984755322119788</v>
      </c>
      <c r="AD213" s="10">
        <f t="shared" si="20"/>
        <v>-0.22644203568130633</v>
      </c>
      <c r="AE213" s="10">
        <f t="shared" si="21"/>
        <v>-0.22362483925657389</v>
      </c>
      <c r="AF213" s="10">
        <f t="shared" si="22"/>
        <v>-0.22127779086941912</v>
      </c>
      <c r="AG213" s="10">
        <f t="shared" si="23"/>
        <v>-0.21932999705726425</v>
      </c>
      <c r="AH213" s="10">
        <f t="shared" si="24"/>
        <v>-0.21773634757459207</v>
      </c>
      <c r="AI213" s="10">
        <f t="shared" si="25"/>
        <v>-0.21640830633903183</v>
      </c>
      <c r="AJ213" s="10">
        <f t="shared" si="26"/>
        <v>-0.21528457913971172</v>
      </c>
      <c r="AK213" s="10">
        <f t="shared" si="27"/>
        <v>-0.21432138439743723</v>
      </c>
      <c r="AL213" s="10">
        <f t="shared" si="28"/>
        <v>-0.21348661562079932</v>
      </c>
      <c r="AM213" s="10">
        <f t="shared" si="29"/>
        <v>-0.21275619294124118</v>
      </c>
      <c r="AN213" s="10">
        <f t="shared" si="30"/>
        <v>-0.21211170234163099</v>
      </c>
      <c r="AO213" s="10">
        <f t="shared" si="31"/>
        <v>-0.21153882180864408</v>
      </c>
      <c r="AP213" s="10">
        <f t="shared" si="32"/>
        <v>-0.21102624448965576</v>
      </c>
      <c r="AQ213" s="10">
        <f t="shared" si="33"/>
        <v>-0.21056492490256623</v>
      </c>
    </row>
    <row r="214" spans="1:43" x14ac:dyDescent="0.25">
      <c r="A214" s="1">
        <v>44834</v>
      </c>
      <c r="B214" s="10">
        <v>0</v>
      </c>
      <c r="C214" s="10">
        <f>(1-$A$1)*('TR-E-gdp'!$A$3*CF!DH214)</f>
        <v>-0.10456450064070968</v>
      </c>
      <c r="D214" s="10">
        <f>(1-$A$1)*('TR-E-gdp'!$A$3*CF!DI214)</f>
        <v>-0.49085268452102782</v>
      </c>
      <c r="E214" s="10">
        <f>(1-$A$1)*('TR-E-gdp'!$A$3*CF!DJ214)</f>
        <v>-0.54187467187238403</v>
      </c>
      <c r="F214" s="10">
        <f>(1-$A$1)*('TR-E-gdp'!$A$3*CF!DK214)</f>
        <v>-0.44748152892780318</v>
      </c>
      <c r="G214" s="10">
        <f>(1-$A$1)*('TR-E-gdp'!$A$3*CF!DL214)</f>
        <v>-0.37134359058349925</v>
      </c>
      <c r="H214" s="10">
        <f>(1-$A$1)*('TR-E-gdp'!$A$3*CF!DM214)</f>
        <v>-0.33378216870952687</v>
      </c>
      <c r="I214" s="10">
        <f>(1-$A$1)*('TR-E-gdp'!$A$3*CF!DN214)</f>
        <v>-0.32748332916903777</v>
      </c>
      <c r="J214" s="10">
        <f>(1-$A$1)*('TR-E-gdp'!$A$3*CF!DO214)</f>
        <v>-0.32275825255621432</v>
      </c>
      <c r="K214" s="10">
        <f>(1-$A$1)*('TR-E-gdp'!$A$3*CF!DP214)</f>
        <v>-0.31960778055478278</v>
      </c>
      <c r="L214" s="10">
        <f>(1-$A$1)*('TR-E-gdp'!$A$3*CF!DQ214)</f>
        <v>-0.31803243931548275</v>
      </c>
      <c r="M214" s="10">
        <f>(1-$A$1)*('TR-E-gdp'!$A$3*CF!DR214)</f>
        <v>-0.31803243931548381</v>
      </c>
      <c r="N214" s="10">
        <f>(1-$A$1)*('TR-E-gdp'!$A$3*CF!DS214)</f>
        <v>-0.31803243931548497</v>
      </c>
      <c r="O214" s="10">
        <f>(1-$A$1)*('TR-E-gdp'!$A$3*CF!DT214)</f>
        <v>-0.31803243931548436</v>
      </c>
      <c r="P214" s="10">
        <f>(1-$A$1)*('TR-E-gdp'!$A$3*CF!DU214)</f>
        <v>-0.31803243931548408</v>
      </c>
      <c r="Q214" s="10">
        <f>(1-$A$1)*('TR-E-gdp'!$A$3*CF!DV214)</f>
        <v>-0.31803243931548203</v>
      </c>
      <c r="R214" s="10">
        <f>(1-$A$1)*('TR-E-gdp'!$A$3*CF!DW214)</f>
        <v>-0.31803243931548159</v>
      </c>
      <c r="S214" s="10">
        <f>(1-$A$1)*('TR-E-gdp'!$A$3*CF!DX214)</f>
        <v>-0.3180324393154812</v>
      </c>
      <c r="T214" s="10">
        <f>(1-$A$1)*('TR-E-gdp'!$A$3*CF!DY214)</f>
        <v>-0.31803243931548114</v>
      </c>
      <c r="U214" s="10">
        <f>(1-$A$1)*('TR-E-gdp'!$A$3*CF!DZ214)</f>
        <v>-0.31803243931548075</v>
      </c>
      <c r="V214" s="10">
        <f>(1-$A$1)*('TR-E-gdp'!$A$3*CF!EA214)</f>
        <v>-0.31803243931547992</v>
      </c>
      <c r="W214" s="10">
        <f t="shared" si="13"/>
        <v>0</v>
      </c>
      <c r="X214" s="10">
        <f t="shared" si="14"/>
        <v>-0.10456450064070968</v>
      </c>
      <c r="Y214" s="10">
        <f t="shared" si="15"/>
        <v>-0.29770859258086874</v>
      </c>
      <c r="Z214" s="10">
        <f t="shared" si="16"/>
        <v>-0.37909728567804052</v>
      </c>
      <c r="AA214" s="10">
        <f t="shared" si="17"/>
        <v>-0.39619334649048116</v>
      </c>
      <c r="AB214" s="10">
        <f t="shared" si="18"/>
        <v>-0.39122339530908479</v>
      </c>
      <c r="AC214" s="10">
        <f t="shared" si="19"/>
        <v>-0.38164985754249181</v>
      </c>
      <c r="AD214" s="10">
        <f t="shared" si="20"/>
        <v>-0.3739117820605698</v>
      </c>
      <c r="AE214" s="10">
        <f t="shared" si="21"/>
        <v>-0.36751759087252539</v>
      </c>
      <c r="AF214" s="10">
        <f t="shared" si="22"/>
        <v>-0.36219427861499842</v>
      </c>
      <c r="AG214" s="10">
        <f t="shared" si="23"/>
        <v>-0.35777809468504684</v>
      </c>
      <c r="AH214" s="10">
        <f t="shared" si="24"/>
        <v>-0.35416485328781383</v>
      </c>
      <c r="AI214" s="10">
        <f t="shared" si="25"/>
        <v>-0.35115381879011975</v>
      </c>
      <c r="AJ214" s="10">
        <f t="shared" si="26"/>
        <v>-0.34860602036899391</v>
      </c>
      <c r="AK214" s="10">
        <f t="shared" si="27"/>
        <v>-0.34642219315088607</v>
      </c>
      <c r="AL214" s="10">
        <f t="shared" si="28"/>
        <v>-0.3445295428951925</v>
      </c>
      <c r="AM214" s="10">
        <f t="shared" si="29"/>
        <v>-0.34287347392146056</v>
      </c>
      <c r="AN214" s="10">
        <f t="shared" si="30"/>
        <v>-0.34141223659169706</v>
      </c>
      <c r="AO214" s="10">
        <f t="shared" si="31"/>
        <v>-0.34011335896524064</v>
      </c>
      <c r="AP214" s="10">
        <f t="shared" si="32"/>
        <v>-0.33895120529946382</v>
      </c>
      <c r="AQ214" s="10">
        <f t="shared" si="33"/>
        <v>-0.33790526700026458</v>
      </c>
    </row>
    <row r="215" spans="1:43" x14ac:dyDescent="0.25">
      <c r="A215" s="1">
        <v>44926</v>
      </c>
      <c r="B215" s="10">
        <v>0</v>
      </c>
      <c r="C215" s="10">
        <f>(1-$A$1)*('TR-E-gdp'!$A$3*CF!DH215)</f>
        <v>-0.36328885521669324</v>
      </c>
      <c r="D215" s="10">
        <f>(1-$A$1)*('TR-E-gdp'!$A$3*CF!DI215)</f>
        <v>-0.51090042559872473</v>
      </c>
      <c r="E215" s="10">
        <f>(1-$A$1)*('TR-E-gdp'!$A$3*CF!DJ215)</f>
        <v>-0.38886391737949261</v>
      </c>
      <c r="F215" s="10">
        <f>(1-$A$1)*('TR-E-gdp'!$A$3*CF!DK215)</f>
        <v>-0.31228075628323998</v>
      </c>
      <c r="G215" s="10">
        <f>(1-$A$1)*('TR-E-gdp'!$A$3*CF!DL215)</f>
        <v>-0.27216115388984125</v>
      </c>
      <c r="H215" s="10">
        <f>(1-$A$1)*('TR-E-gdp'!$A$3*CF!DM215)</f>
        <v>-0.24463159740546758</v>
      </c>
      <c r="I215" s="10">
        <f>(1-$A$1)*('TR-E-gdp'!$A$3*CF!DN215)</f>
        <v>-0.23940803456738191</v>
      </c>
      <c r="J215" s="10">
        <f>(1-$A$1)*('TR-E-gdp'!$A$3*CF!DO215)</f>
        <v>-0.23548971364272991</v>
      </c>
      <c r="K215" s="10">
        <f>(1-$A$1)*('TR-E-gdp'!$A$3*CF!DP215)</f>
        <v>-0.23287721130731229</v>
      </c>
      <c r="L215" s="10">
        <f>(1-$A$1)*('TR-E-gdp'!$A$3*CF!DQ215)</f>
        <v>-0.23157088803920983</v>
      </c>
      <c r="M215" s="10">
        <f>(1-$A$1)*('TR-E-gdp'!$A$3*CF!DR215)</f>
        <v>-0.23157088803920978</v>
      </c>
      <c r="N215" s="10">
        <f>(1-$A$1)*('TR-E-gdp'!$A$3*CF!DS215)</f>
        <v>-0.23157088803920903</v>
      </c>
      <c r="O215" s="10">
        <f>(1-$A$1)*('TR-E-gdp'!$A$3*CF!DT215)</f>
        <v>-0.23157088803920908</v>
      </c>
      <c r="P215" s="10">
        <f>(1-$A$1)*('TR-E-gdp'!$A$3*CF!DU215)</f>
        <v>-0.23157088803920672</v>
      </c>
      <c r="Q215" s="10">
        <f>(1-$A$1)*('TR-E-gdp'!$A$3*CF!DV215)</f>
        <v>-0.23157088803920564</v>
      </c>
      <c r="R215" s="10">
        <f>(1-$A$1)*('TR-E-gdp'!$A$3*CF!DW215)</f>
        <v>-0.23157088803920689</v>
      </c>
      <c r="S215" s="10">
        <f>(1-$A$1)*('TR-E-gdp'!$A$3*CF!DX215)</f>
        <v>-0.23157088803920711</v>
      </c>
      <c r="T215" s="10">
        <f>(1-$A$1)*('TR-E-gdp'!$A$3*CF!DY215)</f>
        <v>-0.23157088803920609</v>
      </c>
      <c r="U215" s="10">
        <f>(1-$A$1)*('TR-E-gdp'!$A$3*CF!DZ215)</f>
        <v>-0.23157088803920542</v>
      </c>
      <c r="V215" s="10">
        <f>(1-$A$1)*('TR-E-gdp'!$A$3*CF!EA215)</f>
        <v>-0.23157088803920522</v>
      </c>
      <c r="W215" s="10">
        <f t="shared" si="13"/>
        <v>0</v>
      </c>
      <c r="X215" s="10">
        <f t="shared" si="14"/>
        <v>-0.36328885521669324</v>
      </c>
      <c r="Y215" s="10">
        <f t="shared" si="15"/>
        <v>-0.43709464040770896</v>
      </c>
      <c r="Z215" s="10">
        <f t="shared" si="16"/>
        <v>-0.42101773273163684</v>
      </c>
      <c r="AA215" s="10">
        <f t="shared" si="17"/>
        <v>-0.3938334886195376</v>
      </c>
      <c r="AB215" s="10">
        <f t="shared" si="18"/>
        <v>-0.36949902167359833</v>
      </c>
      <c r="AC215" s="10">
        <f t="shared" si="19"/>
        <v>-0.34868778429557651</v>
      </c>
      <c r="AD215" s="10">
        <f t="shared" si="20"/>
        <v>-0.33307639147726303</v>
      </c>
      <c r="AE215" s="10">
        <f t="shared" si="21"/>
        <v>-0.32087805674794639</v>
      </c>
      <c r="AF215" s="10">
        <f t="shared" si="22"/>
        <v>-0.3111001850323204</v>
      </c>
      <c r="AG215" s="10">
        <f t="shared" si="23"/>
        <v>-0.30314725533300935</v>
      </c>
      <c r="AH215" s="10">
        <f t="shared" si="24"/>
        <v>-0.29664031285175485</v>
      </c>
      <c r="AI215" s="10">
        <f t="shared" si="25"/>
        <v>-0.29121786078404271</v>
      </c>
      <c r="AJ215" s="10">
        <f t="shared" si="26"/>
        <v>-0.28662963211136316</v>
      </c>
      <c r="AK215" s="10">
        <f t="shared" si="27"/>
        <v>-0.28269686467763772</v>
      </c>
      <c r="AL215" s="10">
        <f t="shared" si="28"/>
        <v>-0.27928846623507558</v>
      </c>
      <c r="AM215" s="10">
        <f t="shared" si="29"/>
        <v>-0.2763061175978338</v>
      </c>
      <c r="AN215" s="10">
        <f t="shared" si="30"/>
        <v>-0.2736746335061499</v>
      </c>
      <c r="AO215" s="10">
        <f t="shared" si="31"/>
        <v>-0.27133553653576414</v>
      </c>
      <c r="AP215" s="10">
        <f t="shared" si="32"/>
        <v>-0.26924266029910315</v>
      </c>
      <c r="AQ215" s="10">
        <f t="shared" si="33"/>
        <v>-0.26735907168610828</v>
      </c>
    </row>
    <row r="216" spans="1:43" x14ac:dyDescent="0.25">
      <c r="A216" s="1">
        <v>45016</v>
      </c>
      <c r="B216" s="10">
        <v>0</v>
      </c>
      <c r="C216" s="10">
        <f>(1-$A$1)*('TR-E-gdp'!$A$3*CF!DH216)</f>
        <v>-0.13360232177873171</v>
      </c>
      <c r="D216" s="10">
        <f>(1-$A$1)*('TR-E-gdp'!$A$3*CF!DI216)</f>
        <v>-0.37079404871616256</v>
      </c>
      <c r="E216" s="10">
        <f>(1-$A$1)*('TR-E-gdp'!$A$3*CF!DJ216)</f>
        <v>-0.25985061007087806</v>
      </c>
      <c r="F216" s="10">
        <f>(1-$A$1)*('TR-E-gdp'!$A$3*CF!DK216)</f>
        <v>-0.15391778189089692</v>
      </c>
      <c r="G216" s="10">
        <f>(1-$A$1)*('TR-E-gdp'!$A$3*CF!DL216)</f>
        <v>-9.8232386399342952E-2</v>
      </c>
      <c r="H216" s="10">
        <f>(1-$A$1)*('TR-E-gdp'!$A$3*CF!DM216)</f>
        <v>-6.7361972504705825E-2</v>
      </c>
      <c r="I216" s="10">
        <f>(1-$A$1)*('TR-E-gdp'!$A$3*CF!DN216)</f>
        <v>-6.0375473882021337E-2</v>
      </c>
      <c r="J216" s="10">
        <f>(1-$A$1)*('TR-E-gdp'!$A$3*CF!DO216)</f>
        <v>-5.5134447939005272E-2</v>
      </c>
      <c r="K216" s="10">
        <f>(1-$A$1)*('TR-E-gdp'!$A$3*CF!DP216)</f>
        <v>-5.1639918579288256E-2</v>
      </c>
      <c r="L216" s="10">
        <f>(1-$A$1)*('TR-E-gdp'!$A$3*CF!DQ216)</f>
        <v>-4.9892525873956664E-2</v>
      </c>
      <c r="M216" s="10">
        <f>(1-$A$1)*('TR-E-gdp'!$A$3*CF!DR216)</f>
        <v>-4.9892525873957184E-2</v>
      </c>
      <c r="N216" s="10">
        <f>(1-$A$1)*('TR-E-gdp'!$A$3*CF!DS216)</f>
        <v>-4.9892525873957344E-2</v>
      </c>
      <c r="O216" s="10">
        <f>(1-$A$1)*('TR-E-gdp'!$A$3*CF!DT216)</f>
        <v>-4.9892525873958218E-2</v>
      </c>
      <c r="P216" s="10">
        <f>(1-$A$1)*('TR-E-gdp'!$A$3*CF!DU216)</f>
        <v>-4.9892525873956484E-2</v>
      </c>
      <c r="Q216" s="10">
        <f>(1-$A$1)*('TR-E-gdp'!$A$3*CF!DV216)</f>
        <v>-4.9892525873957788E-2</v>
      </c>
      <c r="R216" s="10">
        <f>(1-$A$1)*('TR-E-gdp'!$A$3*CF!DW216)</f>
        <v>-4.9892525873959669E-2</v>
      </c>
      <c r="S216" s="10">
        <f>(1-$A$1)*('TR-E-gdp'!$A$3*CF!DX216)</f>
        <v>-4.9892525873962285E-2</v>
      </c>
      <c r="T216" s="10">
        <f>(1-$A$1)*('TR-E-gdp'!$A$3*CF!DY216)</f>
        <v>-4.9892525873960349E-2</v>
      </c>
      <c r="U216" s="10">
        <f>(1-$A$1)*('TR-E-gdp'!$A$3*CF!DZ216)</f>
        <v>-4.9892525873958385E-2</v>
      </c>
      <c r="V216" s="10">
        <f>(1-$A$1)*('TR-E-gdp'!$A$3*CF!EA216)</f>
        <v>-4.9892525873957767E-2</v>
      </c>
      <c r="W216" s="10">
        <f t="shared" si="13"/>
        <v>0</v>
      </c>
      <c r="X216" s="10">
        <f t="shared" si="14"/>
        <v>-0.13360232177873171</v>
      </c>
      <c r="Y216" s="10">
        <f t="shared" si="15"/>
        <v>-0.25219818524744714</v>
      </c>
      <c r="Z216" s="10">
        <f t="shared" si="16"/>
        <v>-0.25474899352192409</v>
      </c>
      <c r="AA216" s="10">
        <f t="shared" si="17"/>
        <v>-0.22954119061416731</v>
      </c>
      <c r="AB216" s="10">
        <f t="shared" si="18"/>
        <v>-0.20327942977120245</v>
      </c>
      <c r="AC216" s="10">
        <f t="shared" si="19"/>
        <v>-0.18062652022678635</v>
      </c>
      <c r="AD216" s="10">
        <f t="shared" si="20"/>
        <v>-0.16344779932039133</v>
      </c>
      <c r="AE216" s="10">
        <f t="shared" si="21"/>
        <v>-0.14990863039771807</v>
      </c>
      <c r="AF216" s="10">
        <f t="shared" si="22"/>
        <v>-0.13898988464011475</v>
      </c>
      <c r="AG216" s="10">
        <f t="shared" si="23"/>
        <v>-0.13008014876349894</v>
      </c>
      <c r="AH216" s="10">
        <f t="shared" si="24"/>
        <v>-0.12279036486444968</v>
      </c>
      <c r="AI216" s="10">
        <f t="shared" si="25"/>
        <v>-0.11671554494857532</v>
      </c>
      <c r="AJ216" s="10">
        <f t="shared" si="26"/>
        <v>-0.1115753127120663</v>
      </c>
      <c r="AK216" s="10">
        <f t="shared" si="27"/>
        <v>-0.10716939936648703</v>
      </c>
      <c r="AL216" s="10">
        <f t="shared" si="28"/>
        <v>-0.10335094113365174</v>
      </c>
      <c r="AM216" s="10">
        <f t="shared" si="29"/>
        <v>-0.100009790179921</v>
      </c>
      <c r="AN216" s="10">
        <f t="shared" si="30"/>
        <v>-9.7061715808982249E-2</v>
      </c>
      <c r="AO216" s="10">
        <f t="shared" si="31"/>
        <v>-9.4441205257036587E-2</v>
      </c>
      <c r="AP216" s="10">
        <f t="shared" si="32"/>
        <v>-9.2096537921085103E-2</v>
      </c>
      <c r="AQ216" s="10">
        <f t="shared" si="33"/>
        <v>-8.9986337318728737E-2</v>
      </c>
    </row>
    <row r="217" spans="1:43" x14ac:dyDescent="0.25">
      <c r="A217" s="1">
        <v>45107</v>
      </c>
      <c r="B217" s="10">
        <v>0</v>
      </c>
      <c r="C217" s="10">
        <f>(1-$A$1)*('TR-E-gdp'!$A$3*CF!DH217)</f>
        <v>-3.016010691074629E-2</v>
      </c>
      <c r="D217" s="10">
        <f>(1-$A$1)*('TR-E-gdp'!$A$3*CF!DI217)</f>
        <v>-0.32939867093036407</v>
      </c>
      <c r="E217" s="10">
        <f>(1-$A$1)*('TR-E-gdp'!$A$3*CF!DJ217)</f>
        <v>-0.26893812751825913</v>
      </c>
      <c r="F217" s="10">
        <f>(1-$A$1)*('TR-E-gdp'!$A$3*CF!DK217)</f>
        <v>-0.18038701125018836</v>
      </c>
      <c r="G217" s="10">
        <f>(1-$A$1)*('TR-E-gdp'!$A$3*CF!DL217)</f>
        <v>-0.13082516490227314</v>
      </c>
      <c r="H217" s="10">
        <f>(1-$A$1)*('TR-E-gdp'!$A$3*CF!DM217)</f>
        <v>-0.10601871685738924</v>
      </c>
      <c r="I217" s="10">
        <f>(1-$A$1)*('TR-E-gdp'!$A$3*CF!DN217)</f>
        <v>-0.10558965606489752</v>
      </c>
      <c r="J217" s="10">
        <f>(1-$A$1)*('TR-E-gdp'!$A$3*CF!DO217)</f>
        <v>-0.10526785611844941</v>
      </c>
      <c r="K217" s="10">
        <f>(1-$A$1)*('TR-E-gdp'!$A$3*CF!DP217)</f>
        <v>-0.10505332088654491</v>
      </c>
      <c r="L217" s="10">
        <f>(1-$A$1)*('TR-E-gdp'!$A$3*CF!DQ217)</f>
        <v>-0.10494605278702418</v>
      </c>
      <c r="M217" s="10">
        <f>(1-$A$1)*('TR-E-gdp'!$A$3*CF!DR217)</f>
        <v>-0.1049460527870221</v>
      </c>
      <c r="N217" s="10">
        <f>(1-$A$1)*('TR-E-gdp'!$A$3*CF!DS217)</f>
        <v>-0.10494605278702239</v>
      </c>
      <c r="O217" s="10">
        <f>(1-$A$1)*('TR-E-gdp'!$A$3*CF!DT217)</f>
        <v>-0.10494605278702313</v>
      </c>
      <c r="P217" s="10">
        <f>(1-$A$1)*('TR-E-gdp'!$A$3*CF!DU217)</f>
        <v>-0.10494605278702238</v>
      </c>
      <c r="Q217" s="10">
        <f>(1-$A$1)*('TR-E-gdp'!$A$3*CF!DV217)</f>
        <v>-0.10494605278702401</v>
      </c>
      <c r="R217" s="10">
        <f>(1-$A$1)*('TR-E-gdp'!$A$3*CF!DW217)</f>
        <v>-0.10494605278702289</v>
      </c>
      <c r="S217" s="10">
        <f>(1-$A$1)*('TR-E-gdp'!$A$3*CF!DX217)</f>
        <v>-0.10494605278702349</v>
      </c>
      <c r="T217" s="10">
        <f>(1-$A$1)*('TR-E-gdp'!$A$3*CF!DY217)</f>
        <v>-0.10494605278702375</v>
      </c>
      <c r="U217" s="10">
        <f>(1-$A$1)*('TR-E-gdp'!$A$3*CF!DZ217)</f>
        <v>-0.10494605278702293</v>
      </c>
      <c r="V217" s="10">
        <f>(1-$A$1)*('TR-E-gdp'!$A$3*CF!EA217)</f>
        <v>-0.10494605278702493</v>
      </c>
      <c r="W217" s="10">
        <f t="shared" si="13"/>
        <v>0</v>
      </c>
      <c r="X217" s="10">
        <f t="shared" si="14"/>
        <v>-3.016010691074629E-2</v>
      </c>
      <c r="Y217" s="10">
        <f t="shared" si="15"/>
        <v>-0.17977938892055517</v>
      </c>
      <c r="Z217" s="10">
        <f t="shared" si="16"/>
        <v>-0.20949896845312313</v>
      </c>
      <c r="AA217" s="10">
        <f t="shared" si="17"/>
        <v>-0.20222097915238946</v>
      </c>
      <c r="AB217" s="10">
        <f t="shared" si="18"/>
        <v>-0.1879418163023662</v>
      </c>
      <c r="AC217" s="10">
        <f t="shared" si="19"/>
        <v>-0.17428796639487001</v>
      </c>
      <c r="AD217" s="10">
        <f t="shared" si="20"/>
        <v>-0.1644739220620168</v>
      </c>
      <c r="AE217" s="10">
        <f t="shared" si="21"/>
        <v>-0.15707316381907088</v>
      </c>
      <c r="AF217" s="10">
        <f t="shared" si="22"/>
        <v>-0.15129318127101243</v>
      </c>
      <c r="AG217" s="10">
        <f t="shared" si="23"/>
        <v>-0.1466584684226136</v>
      </c>
      <c r="AH217" s="10">
        <f t="shared" si="24"/>
        <v>-0.1428664306375598</v>
      </c>
      <c r="AI217" s="10">
        <f t="shared" si="25"/>
        <v>-0.13970639915001501</v>
      </c>
      <c r="AJ217" s="10">
        <f t="shared" si="26"/>
        <v>-0.13703252635286178</v>
      </c>
      <c r="AK217" s="10">
        <f t="shared" si="27"/>
        <v>-0.13474063538387324</v>
      </c>
      <c r="AL217" s="10">
        <f t="shared" si="28"/>
        <v>-0.13275432987741662</v>
      </c>
      <c r="AM217" s="10">
        <f t="shared" si="29"/>
        <v>-0.13101631255926702</v>
      </c>
      <c r="AN217" s="10">
        <f t="shared" si="30"/>
        <v>-0.12948276786678212</v>
      </c>
      <c r="AO217" s="10">
        <f t="shared" si="31"/>
        <v>-0.12811961702901775</v>
      </c>
      <c r="AP217" s="10">
        <f t="shared" si="32"/>
        <v>-0.12689995575312327</v>
      </c>
      <c r="AQ217" s="10">
        <f t="shared" si="33"/>
        <v>-0.12580226060481836</v>
      </c>
    </row>
    <row r="218" spans="1:43" x14ac:dyDescent="0.25">
      <c r="A218" s="1">
        <v>45199</v>
      </c>
      <c r="B218" s="10">
        <v>0</v>
      </c>
      <c r="C218" s="10">
        <f>(1-$A$1)*('TR-E-gdp'!$A$3*CF!DH218)</f>
        <v>0.29786990952967685</v>
      </c>
      <c r="D218" s="10">
        <f>(1-$A$1)*('TR-E-gdp'!$A$3*CF!DI218)</f>
        <v>8.9327624771271055E-2</v>
      </c>
      <c r="E218" s="10">
        <f>(1-$A$1)*('TR-E-gdp'!$A$3*CF!DJ218)</f>
        <v>0.10970948506773293</v>
      </c>
      <c r="F218" s="10">
        <f>(1-$A$1)*('TR-E-gdp'!$A$3*CF!DK218)</f>
        <v>0.19281039288252783</v>
      </c>
      <c r="G218" s="10">
        <f>(1-$A$1)*('TR-E-gdp'!$A$3*CF!DL218)</f>
        <v>0.22498092004409848</v>
      </c>
      <c r="H218" s="10">
        <f>(1-$A$1)*('TR-E-gdp'!$A$3*CF!DM218)</f>
        <v>0.23751378105738258</v>
      </c>
      <c r="I218" s="10">
        <f>(1-$A$1)*('TR-E-gdp'!$A$3*CF!DN218)</f>
        <v>0.2314543996297303</v>
      </c>
      <c r="J218" s="10">
        <f>(1-$A$1)*('TR-E-gdp'!$A$3*CF!DO218)</f>
        <v>0.22691071925489878</v>
      </c>
      <c r="K218" s="10">
        <f>(1-$A$1)*('TR-E-gdp'!$A$3*CF!DP218)</f>
        <v>0.22388197926655556</v>
      </c>
      <c r="L218" s="10">
        <f>(1-$A$1)*('TR-E-gdp'!$A$3*CF!DQ218)</f>
        <v>0.2223677043318075</v>
      </c>
      <c r="M218" s="10">
        <f>(1-$A$1)*('TR-E-gdp'!$A$3*CF!DR218)</f>
        <v>0.22236770433180947</v>
      </c>
      <c r="N218" s="10">
        <f>(1-$A$1)*('TR-E-gdp'!$A$3*CF!DS218)</f>
        <v>0.22236770433180897</v>
      </c>
      <c r="O218" s="10">
        <f>(1-$A$1)*('TR-E-gdp'!$A$3*CF!DT218)</f>
        <v>0.22236770433180933</v>
      </c>
      <c r="P218" s="10">
        <f>(1-$A$1)*('TR-E-gdp'!$A$3*CF!DU218)</f>
        <v>0.22236770433181074</v>
      </c>
      <c r="Q218" s="10">
        <f>(1-$A$1)*('TR-E-gdp'!$A$3*CF!DV218)</f>
        <v>0.22236770433181102</v>
      </c>
      <c r="R218" s="10">
        <f>(1-$A$1)*('TR-E-gdp'!$A$3*CF!DW218)</f>
        <v>0.22236770433181158</v>
      </c>
      <c r="S218" s="10">
        <f>(1-$A$1)*('TR-E-gdp'!$A$3*CF!DX218)</f>
        <v>0.22236770433181205</v>
      </c>
      <c r="T218" s="10">
        <f>(1-$A$1)*('TR-E-gdp'!$A$3*CF!DY218)</f>
        <v>0.22236770433181147</v>
      </c>
      <c r="U218" s="10">
        <f>(1-$A$1)*('TR-E-gdp'!$A$3*CF!DZ218)</f>
        <v>0.22236770433181091</v>
      </c>
      <c r="V218" s="10">
        <f>(1-$A$1)*('TR-E-gdp'!$A$3*CF!EA218)</f>
        <v>0.22236770433181358</v>
      </c>
      <c r="W218" s="10">
        <f t="shared" si="13"/>
        <v>0</v>
      </c>
      <c r="X218" s="10">
        <f t="shared" si="14"/>
        <v>0.29786990952967685</v>
      </c>
      <c r="Y218" s="10">
        <f t="shared" si="15"/>
        <v>0.19359876715047394</v>
      </c>
      <c r="Z218" s="10">
        <f t="shared" si="16"/>
        <v>0.1656356731228936</v>
      </c>
      <c r="AA218" s="10">
        <f t="shared" si="17"/>
        <v>0.17242935306280216</v>
      </c>
      <c r="AB218" s="10">
        <f t="shared" si="18"/>
        <v>0.1829396664590614</v>
      </c>
      <c r="AC218" s="10">
        <f t="shared" si="19"/>
        <v>0.19203535222544829</v>
      </c>
      <c r="AD218" s="10">
        <f t="shared" si="20"/>
        <v>0.19766664471177428</v>
      </c>
      <c r="AE218" s="10">
        <f t="shared" si="21"/>
        <v>0.20132215402966483</v>
      </c>
      <c r="AF218" s="10">
        <f t="shared" si="22"/>
        <v>0.20382880127820824</v>
      </c>
      <c r="AG218" s="10">
        <f t="shared" si="23"/>
        <v>0.20568269158356817</v>
      </c>
      <c r="AH218" s="10">
        <f t="shared" si="24"/>
        <v>0.20719951092431738</v>
      </c>
      <c r="AI218" s="10">
        <f t="shared" si="25"/>
        <v>0.20846352704160834</v>
      </c>
      <c r="AJ218" s="10">
        <f t="shared" si="26"/>
        <v>0.20953307914085459</v>
      </c>
      <c r="AK218" s="10">
        <f t="shared" si="27"/>
        <v>0.21044983808306575</v>
      </c>
      <c r="AL218" s="10">
        <f t="shared" si="28"/>
        <v>0.21124436249964876</v>
      </c>
      <c r="AM218" s="10">
        <f t="shared" si="29"/>
        <v>0.21193957136415895</v>
      </c>
      <c r="AN218" s="10">
        <f t="shared" si="30"/>
        <v>0.21255299095049149</v>
      </c>
      <c r="AO218" s="10">
        <f t="shared" si="31"/>
        <v>0.21309825280500927</v>
      </c>
      <c r="AP218" s="10">
        <f t="shared" si="32"/>
        <v>0.21358611867484095</v>
      </c>
      <c r="AQ218" s="10">
        <f t="shared" si="33"/>
        <v>0.21402519795768957</v>
      </c>
    </row>
  </sheetData>
  <phoneticPr fontId="2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1"/>
  <dimension ref="A1:X218"/>
  <sheetViews>
    <sheetView zoomScale="85" zoomScaleNormal="85" workbookViewId="0">
      <pane xSplit="1" ySplit="3" topLeftCell="B199" activePane="bottomRight" state="frozen"/>
      <selection pane="topRight" activeCell="B1" sqref="B1"/>
      <selection pane="bottomLeft" activeCell="A4" sqref="A4"/>
      <selection pane="bottomRight" activeCell="C204" sqref="C204"/>
    </sheetView>
  </sheetViews>
  <sheetFormatPr defaultRowHeight="13.25" x14ac:dyDescent="0.25"/>
  <sheetData>
    <row r="1" spans="1:24" x14ac:dyDescent="0.25">
      <c r="B1" s="9" t="s">
        <v>67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</row>
    <row r="2" spans="1:24" x14ac:dyDescent="0.25">
      <c r="B2" s="13" t="s">
        <v>65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24" x14ac:dyDescent="0.25">
      <c r="B3" s="13"/>
      <c r="C3" s="13" t="s">
        <v>66</v>
      </c>
      <c r="D3" s="13">
        <v>0</v>
      </c>
      <c r="E3" s="13">
        <f t="shared" ref="E3:V3" si="0">+D3+1</f>
        <v>1</v>
      </c>
      <c r="F3" s="13">
        <f t="shared" si="0"/>
        <v>2</v>
      </c>
      <c r="G3" s="13">
        <f t="shared" si="0"/>
        <v>3</v>
      </c>
      <c r="H3" s="13">
        <f t="shared" si="0"/>
        <v>4</v>
      </c>
      <c r="I3" s="13">
        <f t="shared" si="0"/>
        <v>5</v>
      </c>
      <c r="J3" s="13">
        <f t="shared" si="0"/>
        <v>6</v>
      </c>
      <c r="K3" s="13">
        <f t="shared" si="0"/>
        <v>7</v>
      </c>
      <c r="L3" s="13">
        <f t="shared" si="0"/>
        <v>8</v>
      </c>
      <c r="M3" s="13">
        <f t="shared" si="0"/>
        <v>9</v>
      </c>
      <c r="N3" s="13">
        <f t="shared" si="0"/>
        <v>10</v>
      </c>
      <c r="O3" s="13">
        <f t="shared" si="0"/>
        <v>11</v>
      </c>
      <c r="P3" s="13">
        <f t="shared" si="0"/>
        <v>12</v>
      </c>
      <c r="Q3" s="13">
        <f t="shared" si="0"/>
        <v>13</v>
      </c>
      <c r="R3" s="13">
        <f t="shared" si="0"/>
        <v>14</v>
      </c>
      <c r="S3" s="13">
        <f t="shared" si="0"/>
        <v>15</v>
      </c>
      <c r="T3" s="13">
        <f t="shared" si="0"/>
        <v>16</v>
      </c>
      <c r="U3" s="13">
        <f t="shared" si="0"/>
        <v>17</v>
      </c>
      <c r="V3" s="13">
        <f t="shared" si="0"/>
        <v>18</v>
      </c>
      <c r="W3" s="13">
        <f t="shared" ref="W3" si="1">+V3+1</f>
        <v>19</v>
      </c>
      <c r="X3" s="13">
        <f t="shared" ref="X3" si="2">+W3+1</f>
        <v>20</v>
      </c>
    </row>
    <row r="4" spans="1:24" hidden="1" x14ac:dyDescent="0.25">
      <c r="A4" s="1">
        <v>25628</v>
      </c>
      <c r="B4" s="1"/>
    </row>
    <row r="5" spans="1:24" hidden="1" x14ac:dyDescent="0.25">
      <c r="A5" s="1">
        <v>25720</v>
      </c>
      <c r="B5" s="1"/>
    </row>
    <row r="6" spans="1:24" hidden="1" x14ac:dyDescent="0.25">
      <c r="A6" s="1">
        <v>25841</v>
      </c>
      <c r="B6" s="1"/>
    </row>
    <row r="7" spans="1:24" hidden="1" x14ac:dyDescent="0.25">
      <c r="A7" s="1">
        <v>25933</v>
      </c>
      <c r="B7" s="1"/>
    </row>
    <row r="8" spans="1:24" hidden="1" x14ac:dyDescent="0.25">
      <c r="A8" s="1">
        <v>26023</v>
      </c>
      <c r="B8" s="1"/>
    </row>
    <row r="9" spans="1:24" hidden="1" x14ac:dyDescent="0.25">
      <c r="A9" s="1">
        <v>26114</v>
      </c>
      <c r="B9" s="1"/>
    </row>
    <row r="10" spans="1:24" hidden="1" x14ac:dyDescent="0.25">
      <c r="A10" s="1">
        <v>26206</v>
      </c>
      <c r="B10" s="1"/>
    </row>
    <row r="11" spans="1:24" hidden="1" x14ac:dyDescent="0.25">
      <c r="A11" s="1">
        <v>26298</v>
      </c>
      <c r="B11" s="1"/>
    </row>
    <row r="12" spans="1:24" hidden="1" x14ac:dyDescent="0.25">
      <c r="A12" s="1">
        <v>26389</v>
      </c>
      <c r="B12" s="1"/>
    </row>
    <row r="13" spans="1:24" hidden="1" x14ac:dyDescent="0.25">
      <c r="A13" s="1">
        <v>26480</v>
      </c>
      <c r="B13" s="1"/>
    </row>
    <row r="14" spans="1:24" hidden="1" x14ac:dyDescent="0.25">
      <c r="A14" s="1">
        <v>26572</v>
      </c>
      <c r="B14" s="1"/>
    </row>
    <row r="15" spans="1:24" hidden="1" x14ac:dyDescent="0.25">
      <c r="A15" s="1">
        <v>26664</v>
      </c>
      <c r="B15" s="1"/>
    </row>
    <row r="16" spans="1:24" hidden="1" x14ac:dyDescent="0.25">
      <c r="A16" s="1">
        <v>26754</v>
      </c>
      <c r="B16" s="1"/>
    </row>
    <row r="17" spans="1:2" hidden="1" x14ac:dyDescent="0.25">
      <c r="A17" s="1">
        <v>26845</v>
      </c>
      <c r="B17" s="1"/>
    </row>
    <row r="18" spans="1:2" hidden="1" x14ac:dyDescent="0.25">
      <c r="A18" s="1">
        <v>26937</v>
      </c>
      <c r="B18" s="1"/>
    </row>
    <row r="19" spans="1:2" hidden="1" x14ac:dyDescent="0.25">
      <c r="A19" s="1">
        <v>27029</v>
      </c>
      <c r="B19" s="1"/>
    </row>
    <row r="20" spans="1:2" hidden="1" x14ac:dyDescent="0.25">
      <c r="A20" s="1">
        <v>27119</v>
      </c>
      <c r="B20" s="1"/>
    </row>
    <row r="21" spans="1:2" hidden="1" x14ac:dyDescent="0.25">
      <c r="A21" s="1">
        <v>27210</v>
      </c>
      <c r="B21" s="1"/>
    </row>
    <row r="22" spans="1:2" hidden="1" x14ac:dyDescent="0.25">
      <c r="A22" s="1">
        <v>27302</v>
      </c>
      <c r="B22" s="1"/>
    </row>
    <row r="23" spans="1:2" hidden="1" x14ac:dyDescent="0.25">
      <c r="A23" s="1">
        <v>27394</v>
      </c>
      <c r="B23" s="1"/>
    </row>
    <row r="24" spans="1:2" hidden="1" x14ac:dyDescent="0.25">
      <c r="A24" s="1">
        <v>27484</v>
      </c>
      <c r="B24" s="1"/>
    </row>
    <row r="25" spans="1:2" hidden="1" x14ac:dyDescent="0.25">
      <c r="A25" s="1">
        <v>27575</v>
      </c>
      <c r="B25" s="1"/>
    </row>
    <row r="26" spans="1:2" hidden="1" x14ac:dyDescent="0.25">
      <c r="A26" s="1">
        <v>27667</v>
      </c>
      <c r="B26" s="1"/>
    </row>
    <row r="27" spans="1:2" hidden="1" x14ac:dyDescent="0.25">
      <c r="A27" s="1">
        <v>27759</v>
      </c>
      <c r="B27" s="1"/>
    </row>
    <row r="28" spans="1:2" hidden="1" x14ac:dyDescent="0.25">
      <c r="A28" s="1">
        <v>27850</v>
      </c>
      <c r="B28" s="1"/>
    </row>
    <row r="29" spans="1:2" hidden="1" x14ac:dyDescent="0.25">
      <c r="A29" s="1">
        <v>27941</v>
      </c>
      <c r="B29" s="1"/>
    </row>
    <row r="30" spans="1:2" hidden="1" x14ac:dyDescent="0.25">
      <c r="A30" s="1">
        <v>28033</v>
      </c>
      <c r="B30" s="1"/>
    </row>
    <row r="31" spans="1:2" hidden="1" x14ac:dyDescent="0.25">
      <c r="A31" s="1">
        <v>28125</v>
      </c>
      <c r="B31" s="1"/>
    </row>
    <row r="32" spans="1:2" hidden="1" x14ac:dyDescent="0.25">
      <c r="A32" s="1">
        <v>28215</v>
      </c>
      <c r="B32" s="1"/>
    </row>
    <row r="33" spans="1:2" hidden="1" x14ac:dyDescent="0.25">
      <c r="A33" s="1">
        <v>28306</v>
      </c>
      <c r="B33" s="1"/>
    </row>
    <row r="34" spans="1:2" hidden="1" x14ac:dyDescent="0.25">
      <c r="A34" s="1">
        <v>28398</v>
      </c>
      <c r="B34" s="1"/>
    </row>
    <row r="35" spans="1:2" hidden="1" x14ac:dyDescent="0.25">
      <c r="A35" s="1">
        <v>28490</v>
      </c>
      <c r="B35" s="1"/>
    </row>
    <row r="36" spans="1:2" hidden="1" x14ac:dyDescent="0.25">
      <c r="A36" s="1">
        <v>28580</v>
      </c>
      <c r="B36" s="1"/>
    </row>
    <row r="37" spans="1:2" hidden="1" x14ac:dyDescent="0.25">
      <c r="A37" s="1">
        <v>28671</v>
      </c>
      <c r="B37" s="1"/>
    </row>
    <row r="38" spans="1:2" hidden="1" x14ac:dyDescent="0.25">
      <c r="A38" s="1">
        <v>28763</v>
      </c>
      <c r="B38" s="1"/>
    </row>
    <row r="39" spans="1:2" hidden="1" x14ac:dyDescent="0.25">
      <c r="A39" s="1">
        <v>28855</v>
      </c>
      <c r="B39" s="1"/>
    </row>
    <row r="40" spans="1:2" hidden="1" x14ac:dyDescent="0.25">
      <c r="A40" s="1">
        <v>28945</v>
      </c>
      <c r="B40" s="1"/>
    </row>
    <row r="41" spans="1:2" hidden="1" x14ac:dyDescent="0.25">
      <c r="A41" s="1">
        <v>29036</v>
      </c>
      <c r="B41" s="1"/>
    </row>
    <row r="42" spans="1:2" hidden="1" x14ac:dyDescent="0.25">
      <c r="A42" s="1">
        <v>29128</v>
      </c>
      <c r="B42" s="1"/>
    </row>
    <row r="43" spans="1:2" hidden="1" x14ac:dyDescent="0.25">
      <c r="A43" s="1">
        <v>29220</v>
      </c>
      <c r="B43" s="1"/>
    </row>
    <row r="44" spans="1:2" hidden="1" x14ac:dyDescent="0.25">
      <c r="A44" s="1">
        <v>29311</v>
      </c>
      <c r="B44" s="1"/>
    </row>
    <row r="45" spans="1:2" hidden="1" x14ac:dyDescent="0.25">
      <c r="A45" s="1">
        <v>29402</v>
      </c>
      <c r="B45" s="1"/>
    </row>
    <row r="46" spans="1:2" hidden="1" x14ac:dyDescent="0.25">
      <c r="A46" s="1">
        <v>29494</v>
      </c>
      <c r="B46" s="1"/>
    </row>
    <row r="47" spans="1:2" hidden="1" x14ac:dyDescent="0.25">
      <c r="A47" s="1">
        <v>29586</v>
      </c>
      <c r="B47" s="1"/>
    </row>
    <row r="48" spans="1:2" hidden="1" x14ac:dyDescent="0.25">
      <c r="A48" s="1">
        <v>29676</v>
      </c>
      <c r="B48" s="1"/>
    </row>
    <row r="49" spans="1:2" hidden="1" x14ac:dyDescent="0.25">
      <c r="A49" s="1">
        <v>29767</v>
      </c>
      <c r="B49" s="1"/>
    </row>
    <row r="50" spans="1:2" hidden="1" x14ac:dyDescent="0.25">
      <c r="A50" s="1">
        <v>29859</v>
      </c>
      <c r="B50" s="1"/>
    </row>
    <row r="51" spans="1:2" hidden="1" x14ac:dyDescent="0.25">
      <c r="A51" s="1">
        <v>29951</v>
      </c>
      <c r="B51" s="1"/>
    </row>
    <row r="52" spans="1:2" hidden="1" x14ac:dyDescent="0.25">
      <c r="A52" s="1">
        <v>30041</v>
      </c>
      <c r="B52" s="1"/>
    </row>
    <row r="53" spans="1:2" hidden="1" x14ac:dyDescent="0.25">
      <c r="A53" s="1">
        <v>30132</v>
      </c>
      <c r="B53" s="1"/>
    </row>
    <row r="54" spans="1:2" hidden="1" x14ac:dyDescent="0.25">
      <c r="A54" s="1">
        <v>30224</v>
      </c>
      <c r="B54" s="1"/>
    </row>
    <row r="55" spans="1:2" hidden="1" x14ac:dyDescent="0.25">
      <c r="A55" s="1">
        <v>30316</v>
      </c>
      <c r="B55" s="1"/>
    </row>
    <row r="56" spans="1:2" hidden="1" x14ac:dyDescent="0.25">
      <c r="A56" s="1">
        <v>30406</v>
      </c>
      <c r="B56" s="1"/>
    </row>
    <row r="57" spans="1:2" hidden="1" x14ac:dyDescent="0.25">
      <c r="A57" s="1">
        <v>30497</v>
      </c>
      <c r="B57" s="1"/>
    </row>
    <row r="58" spans="1:2" hidden="1" x14ac:dyDescent="0.25">
      <c r="A58" s="1">
        <v>30589</v>
      </c>
      <c r="B58" s="1"/>
    </row>
    <row r="59" spans="1:2" hidden="1" x14ac:dyDescent="0.25">
      <c r="A59" s="1">
        <v>30681</v>
      </c>
      <c r="B59" s="1"/>
    </row>
    <row r="60" spans="1:2" hidden="1" x14ac:dyDescent="0.25">
      <c r="A60" s="1">
        <v>30772</v>
      </c>
      <c r="B60" s="1"/>
    </row>
    <row r="61" spans="1:2" hidden="1" x14ac:dyDescent="0.25">
      <c r="A61" s="1">
        <v>30863</v>
      </c>
      <c r="B61" s="1"/>
    </row>
    <row r="62" spans="1:2" hidden="1" x14ac:dyDescent="0.25">
      <c r="A62" s="1">
        <v>30955</v>
      </c>
      <c r="B62" s="1"/>
    </row>
    <row r="63" spans="1:2" hidden="1" x14ac:dyDescent="0.25">
      <c r="A63" s="1">
        <v>31047</v>
      </c>
      <c r="B63" s="1"/>
    </row>
    <row r="64" spans="1:2" hidden="1" x14ac:dyDescent="0.25">
      <c r="A64" s="1">
        <v>31137</v>
      </c>
      <c r="B64" s="1"/>
    </row>
    <row r="65" spans="1:2" hidden="1" x14ac:dyDescent="0.25">
      <c r="A65" s="1">
        <v>31228</v>
      </c>
      <c r="B65" s="1"/>
    </row>
    <row r="66" spans="1:2" hidden="1" x14ac:dyDescent="0.25">
      <c r="A66" s="1">
        <v>31320</v>
      </c>
      <c r="B66" s="1"/>
    </row>
    <row r="67" spans="1:2" hidden="1" x14ac:dyDescent="0.25">
      <c r="A67" s="1">
        <v>31412</v>
      </c>
      <c r="B67" s="1"/>
    </row>
    <row r="68" spans="1:2" hidden="1" x14ac:dyDescent="0.25">
      <c r="A68" s="1">
        <v>31502</v>
      </c>
      <c r="B68" s="1"/>
    </row>
    <row r="69" spans="1:2" hidden="1" x14ac:dyDescent="0.25">
      <c r="A69" s="1">
        <v>31593</v>
      </c>
      <c r="B69" s="1"/>
    </row>
    <row r="70" spans="1:2" hidden="1" x14ac:dyDescent="0.25">
      <c r="A70" s="1">
        <v>31685</v>
      </c>
      <c r="B70" s="1"/>
    </row>
    <row r="71" spans="1:2" hidden="1" x14ac:dyDescent="0.25">
      <c r="A71" s="1">
        <v>31777</v>
      </c>
      <c r="B71" s="1"/>
    </row>
    <row r="72" spans="1:2" hidden="1" x14ac:dyDescent="0.25">
      <c r="A72" s="1">
        <v>31867</v>
      </c>
      <c r="B72" s="1"/>
    </row>
    <row r="73" spans="1:2" hidden="1" x14ac:dyDescent="0.25">
      <c r="A73" s="1">
        <v>31958</v>
      </c>
      <c r="B73" s="1"/>
    </row>
    <row r="74" spans="1:2" hidden="1" x14ac:dyDescent="0.25">
      <c r="A74" s="1">
        <v>32050</v>
      </c>
      <c r="B74" s="1"/>
    </row>
    <row r="75" spans="1:2" hidden="1" x14ac:dyDescent="0.25">
      <c r="A75" s="1">
        <v>32142</v>
      </c>
      <c r="B75" s="1"/>
    </row>
    <row r="76" spans="1:2" hidden="1" x14ac:dyDescent="0.25">
      <c r="A76" s="1">
        <v>32233</v>
      </c>
      <c r="B76" s="1"/>
    </row>
    <row r="77" spans="1:2" hidden="1" x14ac:dyDescent="0.25">
      <c r="A77" s="1">
        <v>32324</v>
      </c>
      <c r="B77" s="1"/>
    </row>
    <row r="78" spans="1:2" hidden="1" x14ac:dyDescent="0.25">
      <c r="A78" s="1">
        <v>32416</v>
      </c>
      <c r="B78" s="1"/>
    </row>
    <row r="79" spans="1:2" hidden="1" x14ac:dyDescent="0.25">
      <c r="A79" s="1">
        <v>32508</v>
      </c>
      <c r="B79" s="1"/>
    </row>
    <row r="80" spans="1:2" hidden="1" x14ac:dyDescent="0.25">
      <c r="A80" s="1">
        <v>32598</v>
      </c>
      <c r="B80" s="1"/>
    </row>
    <row r="81" spans="1:2" hidden="1" x14ac:dyDescent="0.25">
      <c r="A81" s="1">
        <v>32689</v>
      </c>
      <c r="B81" s="1"/>
    </row>
    <row r="82" spans="1:2" hidden="1" x14ac:dyDescent="0.25">
      <c r="A82" s="1">
        <v>32781</v>
      </c>
      <c r="B82" s="1"/>
    </row>
    <row r="83" spans="1:2" hidden="1" x14ac:dyDescent="0.25">
      <c r="A83" s="1">
        <v>32873</v>
      </c>
      <c r="B83" s="1"/>
    </row>
    <row r="84" spans="1:2" hidden="1" x14ac:dyDescent="0.25">
      <c r="A84" s="1">
        <v>32963</v>
      </c>
      <c r="B84" s="1"/>
    </row>
    <row r="85" spans="1:2" hidden="1" x14ac:dyDescent="0.25">
      <c r="A85" s="1">
        <v>33054</v>
      </c>
      <c r="B85" s="1"/>
    </row>
    <row r="86" spans="1:2" hidden="1" x14ac:dyDescent="0.25">
      <c r="A86" s="1">
        <v>33146</v>
      </c>
      <c r="B86" s="1"/>
    </row>
    <row r="87" spans="1:2" hidden="1" x14ac:dyDescent="0.25">
      <c r="A87" s="1">
        <v>33238</v>
      </c>
      <c r="B87" s="1"/>
    </row>
    <row r="88" spans="1:2" hidden="1" x14ac:dyDescent="0.25">
      <c r="A88" s="1">
        <v>33328</v>
      </c>
      <c r="B88" s="1"/>
    </row>
    <row r="89" spans="1:2" hidden="1" x14ac:dyDescent="0.25">
      <c r="A89" s="1">
        <v>33419</v>
      </c>
      <c r="B89" s="1"/>
    </row>
    <row r="90" spans="1:2" hidden="1" x14ac:dyDescent="0.25">
      <c r="A90" s="1">
        <v>33511</v>
      </c>
      <c r="B90" s="1"/>
    </row>
    <row r="91" spans="1:2" hidden="1" x14ac:dyDescent="0.25">
      <c r="A91" s="1">
        <v>33603</v>
      </c>
      <c r="B91" s="1"/>
    </row>
    <row r="92" spans="1:2" hidden="1" x14ac:dyDescent="0.25">
      <c r="A92" s="1">
        <v>33694</v>
      </c>
      <c r="B92" s="1"/>
    </row>
    <row r="93" spans="1:2" hidden="1" x14ac:dyDescent="0.25">
      <c r="A93" s="1">
        <v>33785</v>
      </c>
      <c r="B93" s="1"/>
    </row>
    <row r="94" spans="1:2" hidden="1" x14ac:dyDescent="0.25">
      <c r="A94" s="1">
        <v>33877</v>
      </c>
      <c r="B94" s="1"/>
    </row>
    <row r="95" spans="1:2" hidden="1" x14ac:dyDescent="0.25">
      <c r="A95" s="1">
        <v>33969</v>
      </c>
      <c r="B95" s="1"/>
    </row>
    <row r="96" spans="1:2" hidden="1" x14ac:dyDescent="0.25">
      <c r="A96" s="1">
        <v>34059</v>
      </c>
      <c r="B96" s="1"/>
    </row>
    <row r="97" spans="1:2" hidden="1" x14ac:dyDescent="0.25">
      <c r="A97" s="1">
        <v>34150</v>
      </c>
      <c r="B97" s="1"/>
    </row>
    <row r="98" spans="1:2" hidden="1" x14ac:dyDescent="0.25">
      <c r="A98" s="1">
        <v>34242</v>
      </c>
      <c r="B98" s="1"/>
    </row>
    <row r="99" spans="1:2" hidden="1" x14ac:dyDescent="0.25">
      <c r="A99" s="1">
        <v>34334</v>
      </c>
      <c r="B99" s="1"/>
    </row>
    <row r="100" spans="1:2" hidden="1" x14ac:dyDescent="0.25">
      <c r="A100" s="1">
        <v>34424</v>
      </c>
      <c r="B100" s="1"/>
    </row>
    <row r="101" spans="1:2" hidden="1" x14ac:dyDescent="0.25">
      <c r="A101" s="1">
        <v>34515</v>
      </c>
      <c r="B101" s="1"/>
    </row>
    <row r="102" spans="1:2" hidden="1" x14ac:dyDescent="0.25">
      <c r="A102" s="1">
        <v>34607</v>
      </c>
      <c r="B102" s="1"/>
    </row>
    <row r="103" spans="1:2" hidden="1" x14ac:dyDescent="0.25">
      <c r="A103" s="1">
        <v>34699</v>
      </c>
      <c r="B103" s="1"/>
    </row>
    <row r="104" spans="1:2" hidden="1" x14ac:dyDescent="0.25">
      <c r="A104" s="1">
        <v>34789</v>
      </c>
      <c r="B104" s="1"/>
    </row>
    <row r="105" spans="1:2" hidden="1" x14ac:dyDescent="0.25">
      <c r="A105" s="1">
        <v>34880</v>
      </c>
      <c r="B105" s="1"/>
    </row>
    <row r="106" spans="1:2" hidden="1" x14ac:dyDescent="0.25">
      <c r="A106" s="1">
        <v>34972</v>
      </c>
      <c r="B106" s="1"/>
    </row>
    <row r="107" spans="1:2" hidden="1" x14ac:dyDescent="0.25">
      <c r="A107" s="1">
        <v>35064</v>
      </c>
      <c r="B107" s="1"/>
    </row>
    <row r="108" spans="1:2" hidden="1" x14ac:dyDescent="0.25">
      <c r="A108" s="1">
        <v>35155</v>
      </c>
      <c r="B108" s="1"/>
    </row>
    <row r="109" spans="1:2" hidden="1" x14ac:dyDescent="0.25">
      <c r="A109" s="1">
        <v>35246</v>
      </c>
      <c r="B109" s="1"/>
    </row>
    <row r="110" spans="1:2" hidden="1" x14ac:dyDescent="0.25">
      <c r="A110" s="1">
        <v>35338</v>
      </c>
      <c r="B110" s="1"/>
    </row>
    <row r="111" spans="1:2" hidden="1" x14ac:dyDescent="0.25">
      <c r="A111" s="1">
        <v>35430</v>
      </c>
      <c r="B111" s="1"/>
    </row>
    <row r="112" spans="1:2" hidden="1" x14ac:dyDescent="0.25">
      <c r="A112" s="1">
        <v>35520</v>
      </c>
      <c r="B112" s="1"/>
    </row>
    <row r="113" spans="1:24" hidden="1" x14ac:dyDescent="0.25">
      <c r="A113" s="1">
        <v>35611</v>
      </c>
      <c r="B113" s="1"/>
    </row>
    <row r="114" spans="1:24" hidden="1" x14ac:dyDescent="0.25">
      <c r="A114" s="1">
        <v>35703</v>
      </c>
      <c r="B114" s="1"/>
    </row>
    <row r="115" spans="1:24" hidden="1" x14ac:dyDescent="0.25">
      <c r="A115" s="1">
        <v>35795</v>
      </c>
      <c r="B115" s="1"/>
    </row>
    <row r="116" spans="1:24" hidden="1" x14ac:dyDescent="0.25">
      <c r="A116" s="1">
        <v>35885</v>
      </c>
      <c r="B116" s="1"/>
    </row>
    <row r="117" spans="1:24" hidden="1" x14ac:dyDescent="0.25">
      <c r="A117" s="1">
        <v>35976</v>
      </c>
      <c r="B117" s="1"/>
    </row>
    <row r="118" spans="1:24" hidden="1" x14ac:dyDescent="0.25">
      <c r="A118" s="1">
        <v>36068</v>
      </c>
      <c r="B118" s="1"/>
    </row>
    <row r="119" spans="1:24" hidden="1" x14ac:dyDescent="0.25">
      <c r="A119" s="1">
        <v>36160</v>
      </c>
      <c r="B119" s="1"/>
    </row>
    <row r="120" spans="1:24" hidden="1" x14ac:dyDescent="0.25">
      <c r="A120" s="1">
        <v>36250</v>
      </c>
      <c r="B120" s="1"/>
    </row>
    <row r="121" spans="1:24" hidden="1" x14ac:dyDescent="0.25">
      <c r="A121" s="1">
        <v>36341</v>
      </c>
      <c r="B121" s="1"/>
    </row>
    <row r="122" spans="1:24" hidden="1" x14ac:dyDescent="0.25">
      <c r="A122" s="1">
        <v>36433</v>
      </c>
      <c r="B122" s="1"/>
    </row>
    <row r="123" spans="1:24" hidden="1" x14ac:dyDescent="0.25">
      <c r="A123" s="1">
        <v>36525</v>
      </c>
      <c r="B123" s="1"/>
    </row>
    <row r="124" spans="1:24" x14ac:dyDescent="0.25">
      <c r="A124" s="1">
        <v>36616</v>
      </c>
      <c r="B124" s="2">
        <f>+data!F124-data!Q124</f>
        <v>0.82924420281297451</v>
      </c>
      <c r="C124" s="10">
        <f t="shared" ref="C124:C126" si="3">+AVERAGE(B121:B124)</f>
        <v>0.82924420281297451</v>
      </c>
      <c r="D124" s="10">
        <v>0</v>
      </c>
      <c r="E124" s="10">
        <f>+Y!C124-'TR-E'!X124-'TR-TP'!$C124</f>
        <v>-0.6233254223027318</v>
      </c>
      <c r="F124" s="10">
        <f>+Y!D124-'TR-E'!Y124-'TR-TP'!$C124</f>
        <v>-0.44549118405666643</v>
      </c>
      <c r="G124" s="10">
        <f>+Y!E124-'TR-E'!Z124-'TR-TP'!$C124</f>
        <v>-0.32003833201999488</v>
      </c>
      <c r="H124" s="10">
        <f>+Y!F124-'TR-E'!AA124-'TR-TP'!$C124</f>
        <v>-0.31065955602492679</v>
      </c>
      <c r="I124" s="10">
        <f>+Y!G124-'TR-E'!AB124-'TR-TP'!$C124</f>
        <v>-0.35561865941509829</v>
      </c>
      <c r="J124" s="10">
        <f>+Y!H124-'TR-E'!AC124-'TR-TP'!$C124</f>
        <v>-0.3842375510417364</v>
      </c>
      <c r="K124" s="10">
        <f>+Y!I124-'TR-E'!AD124-'TR-TP'!$C124</f>
        <v>-0.38417385897359591</v>
      </c>
      <c r="L124" s="10">
        <f>+Y!J124-'TR-E'!AE124-'TR-TP'!$C124</f>
        <v>-0.37009144019810858</v>
      </c>
      <c r="M124" s="10">
        <f>+Y!K124-'TR-E'!AF124-'TR-TP'!$C124</f>
        <v>-0.35135445067574889</v>
      </c>
      <c r="N124" s="10">
        <f>+Y!L124-'TR-E'!AG124-'TR-TP'!$C124</f>
        <v>-0.33391917435325702</v>
      </c>
      <c r="O124" s="10">
        <f>+Y!M124-'TR-E'!AH124-'TR-TP'!$C124</f>
        <v>-0.31936295218289068</v>
      </c>
      <c r="P124" s="10">
        <f>+Y!N124-'TR-E'!AI124-'TR-TP'!$C124</f>
        <v>-0.30826863062921728</v>
      </c>
      <c r="Q124" s="10">
        <f>+Y!O124-'TR-E'!AJ124-'TR-TP'!$C124</f>
        <v>-0.30083433090498524</v>
      </c>
      <c r="R124" s="10">
        <f>+Y!P124-'TR-E'!AK124-'TR-TP'!$C124</f>
        <v>-0.29700969403078847</v>
      </c>
      <c r="S124" s="10">
        <f>+Y!Q124-'TR-E'!AL124-'TR-TP'!$C124</f>
        <v>-0.29659358026097671</v>
      </c>
      <c r="T124" s="10">
        <f>+Y!R124-'TR-E'!AM124-'TR-TP'!$C124</f>
        <v>-0.30079410876571711</v>
      </c>
      <c r="U124" s="10">
        <f>+Y!S124-'TR-E'!AN124-'TR-TP'!$C124</f>
        <v>-0.30902117592364142</v>
      </c>
      <c r="V124" s="10">
        <f>+Y!T124-'TR-E'!AO124-'TR-TP'!$C124</f>
        <v>-0.32073031333688373</v>
      </c>
      <c r="W124" s="10">
        <f>+Y!U124-'TR-E'!AP124-'TR-TP'!$C124</f>
        <v>-0.33542474599178629</v>
      </c>
      <c r="X124" s="10">
        <f>+Y!V124-'TR-E'!AQ124-'TR-TP'!$C124</f>
        <v>-0.35265514209573823</v>
      </c>
    </row>
    <row r="125" spans="1:24" x14ac:dyDescent="0.25">
      <c r="A125" s="1">
        <v>36707</v>
      </c>
      <c r="B125" s="2">
        <f>+data!F125-data!Q125</f>
        <v>1.0895052062981323</v>
      </c>
      <c r="C125" s="10">
        <f t="shared" si="3"/>
        <v>0.9593747045555534</v>
      </c>
      <c r="D125" s="10">
        <v>0</v>
      </c>
      <c r="E125" s="10">
        <f>+Y!C125-'TR-E'!X125-'TR-TP'!$C125</f>
        <v>-1.3606051099101593</v>
      </c>
      <c r="F125" s="10">
        <f>+Y!D125-'TR-E'!Y125-'TR-TP'!$C125</f>
        <v>-1.2895644255640044</v>
      </c>
      <c r="G125" s="10">
        <f>+Y!E125-'TR-E'!Z125-'TR-TP'!$C125</f>
        <v>-1.2752229351593241</v>
      </c>
      <c r="H125" s="10">
        <f>+Y!F125-'TR-E'!AA125-'TR-TP'!$C125</f>
        <v>-1.2494307085511038</v>
      </c>
      <c r="I125" s="10">
        <f>+Y!G125-'TR-E'!AB125-'TR-TP'!$C125</f>
        <v>-1.2411174686541595</v>
      </c>
      <c r="J125" s="10">
        <f>+Y!H125-'TR-E'!AC125-'TR-TP'!$C125</f>
        <v>-1.2294373647140531</v>
      </c>
      <c r="K125" s="10">
        <f>+Y!I125-'TR-E'!AD125-'TR-TP'!$C125</f>
        <v>-1.2003664057198802</v>
      </c>
      <c r="L125" s="10">
        <f>+Y!J125-'TR-E'!AE125-'TR-TP'!$C125</f>
        <v>-1.1656616301609355</v>
      </c>
      <c r="M125" s="10">
        <f>+Y!K125-'TR-E'!AF125-'TR-TP'!$C125</f>
        <v>-1.1318333550697717</v>
      </c>
      <c r="N125" s="10">
        <f>+Y!L125-'TR-E'!AG125-'TR-TP'!$C125</f>
        <v>-1.1025516151227097</v>
      </c>
      <c r="O125" s="10">
        <f>+Y!M125-'TR-E'!AH125-'TR-TP'!$C125</f>
        <v>-1.0766463676254951</v>
      </c>
      <c r="P125" s="10">
        <f>+Y!N125-'TR-E'!AI125-'TR-TP'!$C125</f>
        <v>-1.0540741380565168</v>
      </c>
      <c r="Q125" s="10">
        <f>+Y!O125-'TR-E'!AJ125-'TR-TP'!$C125</f>
        <v>-1.0346368706136917</v>
      </c>
      <c r="R125" s="10">
        <f>+Y!P125-'TR-E'!AK125-'TR-TP'!$C125</f>
        <v>-1.0180608247728666</v>
      </c>
      <c r="S125" s="10">
        <f>+Y!Q125-'TR-E'!AL125-'TR-TP'!$C125</f>
        <v>-1.0040420402037262</v>
      </c>
      <c r="T125" s="10">
        <f>+Y!R125-'TR-E'!AM125-'TR-TP'!$C125</f>
        <v>-0.99451297555655449</v>
      </c>
      <c r="U125" s="10">
        <f>+Y!S125-'TR-E'!AN125-'TR-TP'!$C125</f>
        <v>-0.9887805737044606</v>
      </c>
      <c r="V125" s="10">
        <f>+Y!T125-'TR-E'!AO125-'TR-TP'!$C125</f>
        <v>-0.986258022059467</v>
      </c>
      <c r="W125" s="10">
        <f>+Y!U125-'TR-E'!AP125-'TR-TP'!$C125</f>
        <v>-0.98644548109385033</v>
      </c>
      <c r="X125" s="10">
        <f>+Y!V125-'TR-E'!AQ125-'TR-TP'!$C125</f>
        <v>-0.98891531709583669</v>
      </c>
    </row>
    <row r="126" spans="1:24" x14ac:dyDescent="0.25">
      <c r="A126" s="1">
        <v>36799</v>
      </c>
      <c r="B126" s="2">
        <f>+data!F126-data!Q126</f>
        <v>1.1910243464161576</v>
      </c>
      <c r="C126" s="10">
        <f t="shared" si="3"/>
        <v>1.0365912518424214</v>
      </c>
      <c r="D126" s="10">
        <v>0</v>
      </c>
      <c r="E126" s="10">
        <f>+Y!C126-'TR-E'!X126-'TR-TP'!$C126</f>
        <v>-1.5990597046465711</v>
      </c>
      <c r="F126" s="10">
        <f>+Y!D126-'TR-E'!Y126-'TR-TP'!$C126</f>
        <v>-1.7000739910969955</v>
      </c>
      <c r="G126" s="10">
        <f>+Y!E126-'TR-E'!Z126-'TR-TP'!$C126</f>
        <v>-1.7739686725705781</v>
      </c>
      <c r="H126" s="10">
        <f>+Y!F126-'TR-E'!AA126-'TR-TP'!$C126</f>
        <v>-1.7145210217814617</v>
      </c>
      <c r="I126" s="10">
        <f>+Y!G126-'TR-E'!AB126-'TR-TP'!$C126</f>
        <v>-1.6381284719296076</v>
      </c>
      <c r="J126" s="10">
        <f>+Y!H126-'TR-E'!AC126-'TR-TP'!$C126</f>
        <v>-1.5685051321725754</v>
      </c>
      <c r="K126" s="10">
        <f>+Y!I126-'TR-E'!AD126-'TR-TP'!$C126</f>
        <v>-1.4889974990987789</v>
      </c>
      <c r="L126" s="10">
        <f>+Y!J126-'TR-E'!AE126-'TR-TP'!$C126</f>
        <v>-1.4100071301900974</v>
      </c>
      <c r="M126" s="10">
        <f>+Y!K126-'TR-E'!AF126-'TR-TP'!$C126</f>
        <v>-1.3371978388655148</v>
      </c>
      <c r="N126" s="10">
        <f>+Y!L126-'TR-E'!AG126-'TR-TP'!$C126</f>
        <v>-1.2735992768975672</v>
      </c>
      <c r="O126" s="10">
        <f>+Y!M126-'TR-E'!AH126-'TR-TP'!$C126</f>
        <v>-1.2164086336241218</v>
      </c>
      <c r="P126" s="10">
        <f>+Y!N126-'TR-E'!AI126-'TR-TP'!$C126</f>
        <v>-1.1657549071090492</v>
      </c>
      <c r="Q126" s="10">
        <f>+Y!O126-'TR-E'!AJ126-'TR-TP'!$C126</f>
        <v>-1.1214463240519736</v>
      </c>
      <c r="R126" s="10">
        <f>+Y!P126-'TR-E'!AK126-'TR-TP'!$C126</f>
        <v>-1.0831166584886225</v>
      </c>
      <c r="S126" s="10">
        <f>+Y!Q126-'TR-E'!AL126-'TR-TP'!$C126</f>
        <v>-1.0503117825223314</v>
      </c>
      <c r="T126" s="10">
        <f>+Y!R126-'TR-E'!AM126-'TR-TP'!$C126</f>
        <v>-1.025528765950851</v>
      </c>
      <c r="U126" s="10">
        <f>+Y!S126-'TR-E'!AN126-'TR-TP'!$C126</f>
        <v>-1.0077446290645098</v>
      </c>
      <c r="V126" s="10">
        <f>+Y!T126-'TR-E'!AO126-'TR-TP'!$C126</f>
        <v>-0.99606644781978404</v>
      </c>
      <c r="W126" s="10">
        <f>+Y!U126-'TR-E'!AP126-'TR-TP'!$C126</f>
        <v>-0.98971105889240918</v>
      </c>
      <c r="X126" s="10">
        <f>+Y!V126-'TR-E'!AQ126-'TR-TP'!$C126</f>
        <v>-0.98798917263221164</v>
      </c>
    </row>
    <row r="127" spans="1:24" x14ac:dyDescent="0.25">
      <c r="A127" s="1">
        <v>36891</v>
      </c>
      <c r="B127" s="2">
        <f>+data!F127-data!Q127</f>
        <v>1.0767642751173945</v>
      </c>
      <c r="C127" s="10">
        <f>+AVERAGE(B124:B127)</f>
        <v>1.0466345076611647</v>
      </c>
      <c r="D127" s="10">
        <v>0</v>
      </c>
      <c r="E127" s="10">
        <f>+Y!C127-'TR-E'!X127-'TR-TP'!$C127</f>
        <v>-1.5469488469336898</v>
      </c>
      <c r="F127" s="10">
        <f>+Y!D127-'TR-E'!Y127-'TR-TP'!$C127</f>
        <v>-1.8386070407050958</v>
      </c>
      <c r="G127" s="10">
        <f>+Y!E127-'TR-E'!Z127-'TR-TP'!$C127</f>
        <v>-1.9257367723667622</v>
      </c>
      <c r="H127" s="10">
        <f>+Y!F127-'TR-E'!AA127-'TR-TP'!$C127</f>
        <v>-1.8845491130626284</v>
      </c>
      <c r="I127" s="10">
        <f>+Y!G127-'TR-E'!AB127-'TR-TP'!$C127</f>
        <v>-1.8104328088536699</v>
      </c>
      <c r="J127" s="10">
        <f>+Y!H127-'TR-E'!AC127-'TR-TP'!$C127</f>
        <v>-1.7373463876828605</v>
      </c>
      <c r="K127" s="10">
        <f>+Y!I127-'TR-E'!AD127-'TR-TP'!$C127</f>
        <v>-1.6503489891204701</v>
      </c>
      <c r="L127" s="10">
        <f>+Y!J127-'TR-E'!AE127-'TR-TP'!$C127</f>
        <v>-1.5605373583513273</v>
      </c>
      <c r="M127" s="10">
        <f>+Y!K127-'TR-E'!AF127-'TR-TP'!$C127</f>
        <v>-1.4740930998568933</v>
      </c>
      <c r="N127" s="10">
        <f>+Y!L127-'TR-E'!AG127-'TR-TP'!$C127</f>
        <v>-1.3945169800134991</v>
      </c>
      <c r="O127" s="10">
        <f>+Y!M127-'TR-E'!AH127-'TR-TP'!$C127</f>
        <v>-1.3205247134052227</v>
      </c>
      <c r="P127" s="10">
        <f>+Y!N127-'TR-E'!AI127-'TR-TP'!$C127</f>
        <v>-1.2525464335431593</v>
      </c>
      <c r="Q127" s="10">
        <f>+Y!O127-'TR-E'!AJ127-'TR-TP'!$C127</f>
        <v>-1.1906690022512016</v>
      </c>
      <c r="R127" s="10">
        <f>+Y!P127-'TR-E'!AK127-'TR-TP'!$C127</f>
        <v>-1.1347740737348087</v>
      </c>
      <c r="S127" s="10">
        <f>+Y!Q127-'TR-E'!AL127-'TR-TP'!$C127</f>
        <v>-1.0846223453410699</v>
      </c>
      <c r="T127" s="10">
        <f>+Y!R127-'TR-E'!AM127-'TR-TP'!$C127</f>
        <v>-1.0421464937645455</v>
      </c>
      <c r="U127" s="10">
        <f>+Y!S127-'TR-E'!AN127-'TR-TP'!$C127</f>
        <v>-1.0066075758427608</v>
      </c>
      <c r="V127" s="10">
        <f>+Y!T127-'TR-E'!AO127-'TR-TP'!$C127</f>
        <v>-0.9773398900514243</v>
      </c>
      <c r="W127" s="10">
        <f>+Y!U127-'TR-E'!AP127-'TR-TP'!$C127</f>
        <v>-0.95374126877964915</v>
      </c>
      <c r="X127" s="10">
        <f>+Y!V127-'TR-E'!AQ127-'TR-TP'!$C127</f>
        <v>-0.93526542062972684</v>
      </c>
    </row>
    <row r="128" spans="1:24" x14ac:dyDescent="0.25">
      <c r="A128" s="1">
        <v>36981</v>
      </c>
      <c r="B128" s="2">
        <f>+data!F128-data!Q128</f>
        <v>0.53581127154527852</v>
      </c>
      <c r="C128" s="10">
        <f t="shared" ref="C128:C191" si="4">+AVERAGE(B125:B128)</f>
        <v>0.97327627484424073</v>
      </c>
      <c r="D128" s="10">
        <v>0</v>
      </c>
      <c r="E128" s="10">
        <f>+Y!C128-'TR-E'!X128-'TR-TP'!$C128</f>
        <v>-1.1352255165257217</v>
      </c>
      <c r="F128" s="10">
        <f>+Y!D128-'TR-E'!Y128-'TR-TP'!$C128</f>
        <v>-1.2162194086210902</v>
      </c>
      <c r="G128" s="10">
        <f>+Y!E128-'TR-E'!Z128-'TR-TP'!$C128</f>
        <v>-1.0874594965250217</v>
      </c>
      <c r="H128" s="10">
        <f>+Y!F128-'TR-E'!AA128-'TR-TP'!$C128</f>
        <v>-0.92117260285105806</v>
      </c>
      <c r="I128" s="10">
        <f>+Y!G128-'TR-E'!AB128-'TR-TP'!$C128</f>
        <v>-0.75538270721274681</v>
      </c>
      <c r="J128" s="10">
        <f>+Y!H128-'TR-E'!AC128-'TR-TP'!$C128</f>
        <v>-0.61620220191029396</v>
      </c>
      <c r="K128" s="10">
        <f>+Y!I128-'TR-E'!AD128-'TR-TP'!$C128</f>
        <v>-0.48030064830743657</v>
      </c>
      <c r="L128" s="10">
        <f>+Y!J128-'TR-E'!AE128-'TR-TP'!$C128</f>
        <v>-0.3531875686074526</v>
      </c>
      <c r="M128" s="10">
        <f>+Y!K128-'TR-E'!AF128-'TR-TP'!$C128</f>
        <v>-0.23740599418909247</v>
      </c>
      <c r="N128" s="10">
        <f>+Y!L128-'TR-E'!AG128-'TR-TP'!$C128</f>
        <v>-0.13404941066127729</v>
      </c>
      <c r="O128" s="10">
        <f>+Y!M128-'TR-E'!AH128-'TR-TP'!$C128</f>
        <v>-4.1286038052955609E-2</v>
      </c>
      <c r="P128" s="10">
        <f>+Y!N128-'TR-E'!AI128-'TR-TP'!$C128</f>
        <v>4.1538658217746383E-2</v>
      </c>
      <c r="Q128" s="10">
        <f>+Y!O128-'TR-E'!AJ128-'TR-TP'!$C128</f>
        <v>0.11511917384790871</v>
      </c>
      <c r="R128" s="10">
        <f>+Y!P128-'TR-E'!AK128-'TR-TP'!$C128</f>
        <v>0.1801521437650202</v>
      </c>
      <c r="S128" s="10">
        <f>+Y!Q128-'TR-E'!AL128-'TR-TP'!$C128</f>
        <v>0.23731569695596932</v>
      </c>
      <c r="T128" s="10">
        <f>+Y!R128-'TR-E'!AM128-'TR-TP'!$C128</f>
        <v>0.28576460362237666</v>
      </c>
      <c r="U128" s="10">
        <f>+Y!S128-'TR-E'!AN128-'TR-TP'!$C128</f>
        <v>0.32637567257281686</v>
      </c>
      <c r="V128" s="10">
        <f>+Y!T128-'TR-E'!AO128-'TR-TP'!$C128</f>
        <v>0.35992938777918604</v>
      </c>
      <c r="W128" s="10">
        <f>+Y!U128-'TR-E'!AP128-'TR-TP'!$C128</f>
        <v>0.38712478000576778</v>
      </c>
      <c r="X128" s="10">
        <f>+Y!V128-'TR-E'!AQ128-'TR-TP'!$C128</f>
        <v>0.40859081810859199</v>
      </c>
    </row>
    <row r="129" spans="1:24" x14ac:dyDescent="0.25">
      <c r="A129" s="1">
        <v>37072</v>
      </c>
      <c r="B129" s="2">
        <f>+data!F129-data!Q129</f>
        <v>-0.83193659046672463</v>
      </c>
      <c r="C129" s="10">
        <f t="shared" si="4"/>
        <v>0.4929158256530265</v>
      </c>
      <c r="D129" s="10">
        <v>0</v>
      </c>
      <c r="E129" s="10">
        <f>+Y!C129-'TR-E'!X129-'TR-TP'!$C129</f>
        <v>-0.26542415319455792</v>
      </c>
      <c r="F129" s="10">
        <f>+Y!D129-'TR-E'!Y129-'TR-TP'!$C129</f>
        <v>7.7420289113737772E-2</v>
      </c>
      <c r="G129" s="10">
        <f>+Y!E129-'TR-E'!Z129-'TR-TP'!$C129</f>
        <v>0.33440670046704335</v>
      </c>
      <c r="H129" s="10">
        <f>+Y!F129-'TR-E'!AA129-'TR-TP'!$C129</f>
        <v>0.57182613163478402</v>
      </c>
      <c r="I129" s="10">
        <f>+Y!G129-'TR-E'!AB129-'TR-TP'!$C129</f>
        <v>0.7730561531475616</v>
      </c>
      <c r="J129" s="10">
        <f>+Y!H129-'TR-E'!AC129-'TR-TP'!$C129</f>
        <v>0.94893204560860311</v>
      </c>
      <c r="K129" s="10">
        <f>+Y!I129-'TR-E'!AD129-'TR-TP'!$C129</f>
        <v>1.1036800548215391</v>
      </c>
      <c r="L129" s="10">
        <f>+Y!J129-'TR-E'!AE129-'TR-TP'!$C129</f>
        <v>1.2388737084351717</v>
      </c>
      <c r="M129" s="10">
        <f>+Y!K129-'TR-E'!AF129-'TR-TP'!$C129</f>
        <v>1.3560560346212753</v>
      </c>
      <c r="N129" s="10">
        <f>+Y!L129-'TR-E'!AG129-'TR-TP'!$C129</f>
        <v>1.456683828565422</v>
      </c>
      <c r="O129" s="10">
        <f>+Y!M129-'TR-E'!AH129-'TR-TP'!$C129</f>
        <v>1.5431957229880502</v>
      </c>
      <c r="P129" s="10">
        <f>+Y!N129-'TR-E'!AI129-'TR-TP'!$C129</f>
        <v>1.6171913257734425</v>
      </c>
      <c r="Q129" s="10">
        <f>+Y!O129-'TR-E'!AJ129-'TR-TP'!$C129</f>
        <v>1.6800564124613744</v>
      </c>
      <c r="R129" s="10">
        <f>+Y!P129-'TR-E'!AK129-'TR-TP'!$C129</f>
        <v>1.7330076896015996</v>
      </c>
      <c r="S129" s="10">
        <f>+Y!Q129-'TR-E'!AL129-'TR-TP'!$C129</f>
        <v>1.7771228973722635</v>
      </c>
      <c r="T129" s="10">
        <f>+Y!R129-'TR-E'!AM129-'TR-TP'!$C129</f>
        <v>1.8126154848898435</v>
      </c>
      <c r="U129" s="10">
        <f>+Y!S129-'TR-E'!AN129-'TR-TP'!$C129</f>
        <v>1.8404763772522013</v>
      </c>
      <c r="V129" s="10">
        <f>+Y!T129-'TR-E'!AO129-'TR-TP'!$C129</f>
        <v>1.8615787903046099</v>
      </c>
      <c r="W129" s="10">
        <f>+Y!U129-'TR-E'!AP129-'TR-TP'!$C129</f>
        <v>1.8766963228215436</v>
      </c>
      <c r="X129" s="10">
        <f>+Y!V129-'TR-E'!AQ129-'TR-TP'!$C129</f>
        <v>1.8865170214925842</v>
      </c>
    </row>
    <row r="130" spans="1:24" x14ac:dyDescent="0.25">
      <c r="A130" s="1">
        <v>37164</v>
      </c>
      <c r="B130" s="2">
        <f>+data!F130-data!Q130</f>
        <v>-0.27470109758608174</v>
      </c>
      <c r="C130" s="10">
        <f t="shared" si="4"/>
        <v>0.12648446465246665</v>
      </c>
      <c r="D130" s="10">
        <v>0</v>
      </c>
      <c r="E130" s="10">
        <f>+Y!C130-'TR-E'!X130-'TR-TP'!$C130</f>
        <v>-0.15950928665660002</v>
      </c>
      <c r="F130" s="10">
        <f>+Y!D130-'TR-E'!Y130-'TR-TP'!$C130</f>
        <v>0.24956488434120827</v>
      </c>
      <c r="G130" s="10">
        <f>+Y!E130-'TR-E'!Z130-'TR-TP'!$C130</f>
        <v>0.57527179225531555</v>
      </c>
      <c r="H130" s="10">
        <f>+Y!F130-'TR-E'!AA130-'TR-TP'!$C130</f>
        <v>0.92112094336502415</v>
      </c>
      <c r="I130" s="10">
        <f>+Y!G130-'TR-E'!AB130-'TR-TP'!$C130</f>
        <v>1.2248109621243914</v>
      </c>
      <c r="J130" s="10">
        <f>+Y!H130-'TR-E'!AC130-'TR-TP'!$C130</f>
        <v>1.5135864112459592</v>
      </c>
      <c r="K130" s="10">
        <f>+Y!I130-'TR-E'!AD130-'TR-TP'!$C130</f>
        <v>1.7649885429723198</v>
      </c>
      <c r="L130" s="10">
        <f>+Y!J130-'TR-E'!AE130-'TR-TP'!$C130</f>
        <v>1.9842757754654521</v>
      </c>
      <c r="M130" s="10">
        <f>+Y!K130-'TR-E'!AF130-'TR-TP'!$C130</f>
        <v>2.1753853225851936</v>
      </c>
      <c r="N130" s="10">
        <f>+Y!L130-'TR-E'!AG130-'TR-TP'!$C130</f>
        <v>2.3413636897059025</v>
      </c>
      <c r="O130" s="10">
        <f>+Y!M130-'TR-E'!AH130-'TR-TP'!$C130</f>
        <v>2.4849205355319395</v>
      </c>
      <c r="P130" s="10">
        <f>+Y!N130-'TR-E'!AI130-'TR-TP'!$C130</f>
        <v>2.6084912403869671</v>
      </c>
      <c r="Q130" s="10">
        <f>+Y!O130-'TR-E'!AJ130-'TR-TP'!$C130</f>
        <v>2.7141526060335304</v>
      </c>
      <c r="R130" s="10">
        <f>+Y!P130-'TR-E'!AK130-'TR-TP'!$C130</f>
        <v>2.8038509194448706</v>
      </c>
      <c r="S130" s="10">
        <f>+Y!Q130-'TR-E'!AL130-'TR-TP'!$C130</f>
        <v>2.8791187910680311</v>
      </c>
      <c r="T130" s="10">
        <f>+Y!R130-'TR-E'!AM130-'TR-TP'!$C130</f>
        <v>2.9414856787382981</v>
      </c>
      <c r="U130" s="10">
        <f>+Y!S130-'TR-E'!AN130-'TR-TP'!$C130</f>
        <v>2.9921846972708841</v>
      </c>
      <c r="V130" s="10">
        <f>+Y!T130-'TR-E'!AO130-'TR-TP'!$C130</f>
        <v>3.0324571581887403</v>
      </c>
      <c r="W130" s="10">
        <f>+Y!U130-'TR-E'!AP130-'TR-TP'!$C130</f>
        <v>3.0633356758520858</v>
      </c>
      <c r="X130" s="10">
        <f>+Y!V130-'TR-E'!AQ130-'TR-TP'!$C130</f>
        <v>3.0857863417490958</v>
      </c>
    </row>
    <row r="131" spans="1:24" x14ac:dyDescent="0.25">
      <c r="A131" s="1">
        <v>37256</v>
      </c>
      <c r="B131" s="2">
        <f>+data!F131-data!Q131</f>
        <v>-1.5668662663327511</v>
      </c>
      <c r="C131" s="10">
        <f t="shared" si="4"/>
        <v>-0.53442317071006973</v>
      </c>
      <c r="D131" s="10">
        <v>0</v>
      </c>
      <c r="E131" s="10">
        <f>+Y!C131-'TR-E'!X131-'TR-TP'!$C131</f>
        <v>0.51462709016743724</v>
      </c>
      <c r="F131" s="10">
        <f>+Y!D131-'TR-E'!Y131-'TR-TP'!$C131</f>
        <v>1.4440689805495535</v>
      </c>
      <c r="G131" s="10">
        <f>+Y!E131-'TR-E'!Z131-'TR-TP'!$C131</f>
        <v>2.0546503382379786</v>
      </c>
      <c r="H131" s="10">
        <f>+Y!F131-'TR-E'!AA131-'TR-TP'!$C131</f>
        <v>2.4770695196062515</v>
      </c>
      <c r="I131" s="10">
        <f>+Y!G131-'TR-E'!AB131-'TR-TP'!$C131</f>
        <v>2.7944226543020072</v>
      </c>
      <c r="J131" s="10">
        <f>+Y!H131-'TR-E'!AC131-'TR-TP'!$C131</f>
        <v>3.0565566206122865</v>
      </c>
      <c r="K131" s="10">
        <f>+Y!I131-'TR-E'!AD131-'TR-TP'!$C131</f>
        <v>3.2693770936534401</v>
      </c>
      <c r="L131" s="10">
        <f>+Y!J131-'TR-E'!AE131-'TR-TP'!$C131</f>
        <v>3.4445555764357723</v>
      </c>
      <c r="M131" s="10">
        <f>+Y!K131-'TR-E'!AF131-'TR-TP'!$C131</f>
        <v>3.5896206902161216</v>
      </c>
      <c r="N131" s="10">
        <f>+Y!L131-'TR-E'!AG131-'TR-TP'!$C131</f>
        <v>3.709829612514568</v>
      </c>
      <c r="O131" s="10">
        <f>+Y!M131-'TR-E'!AH131-'TR-TP'!$C131</f>
        <v>3.8090869125769338</v>
      </c>
      <c r="P131" s="10">
        <f>+Y!N131-'TR-E'!AI131-'TR-TP'!$C131</f>
        <v>3.8903679959622393</v>
      </c>
      <c r="Q131" s="10">
        <f>+Y!O131-'TR-E'!AJ131-'TR-TP'!$C131</f>
        <v>3.9562962203651884</v>
      </c>
      <c r="R131" s="10">
        <f>+Y!P131-'TR-E'!AK131-'TR-TP'!$C131</f>
        <v>4.0089096984248602</v>
      </c>
      <c r="S131" s="10">
        <f>+Y!Q131-'TR-E'!AL131-'TR-TP'!$C131</f>
        <v>4.0499563794099087</v>
      </c>
      <c r="T131" s="10">
        <f>+Y!R131-'TR-E'!AM131-'TR-TP'!$C131</f>
        <v>4.080890975271827</v>
      </c>
      <c r="U131" s="10">
        <f>+Y!S131-'TR-E'!AN131-'TR-TP'!$C131</f>
        <v>4.1031229716205777</v>
      </c>
      <c r="V131" s="10">
        <f>+Y!T131-'TR-E'!AO131-'TR-TP'!$C131</f>
        <v>4.1176653017083567</v>
      </c>
      <c r="W131" s="10">
        <f>+Y!U131-'TR-E'!AP131-'TR-TP'!$C131</f>
        <v>4.1255834391553154</v>
      </c>
      <c r="X131" s="10">
        <f>+Y!V131-'TR-E'!AQ131-'TR-TP'!$C131</f>
        <v>4.1276947628575806</v>
      </c>
    </row>
    <row r="132" spans="1:24" x14ac:dyDescent="0.25">
      <c r="A132" s="1">
        <v>37346</v>
      </c>
      <c r="B132" s="2">
        <f>+data!F132-data!Q132</f>
        <v>-1.0242376985644313</v>
      </c>
      <c r="C132" s="10">
        <f t="shared" si="4"/>
        <v>-0.92443541323749723</v>
      </c>
      <c r="D132" s="10">
        <v>0</v>
      </c>
      <c r="E132" s="10">
        <f>+Y!C132-'TR-E'!X132-'TR-TP'!$C132</f>
        <v>1.0231544924272937</v>
      </c>
      <c r="F132" s="10">
        <f>+Y!D132-'TR-E'!Y132-'TR-TP'!$C132</f>
        <v>1.8595303796636868</v>
      </c>
      <c r="G132" s="10">
        <f>+Y!E132-'TR-E'!Z132-'TR-TP'!$C132</f>
        <v>2.4272174337672503</v>
      </c>
      <c r="H132" s="10">
        <f>+Y!F132-'TR-E'!AA132-'TR-TP'!$C132</f>
        <v>2.7781885974620097</v>
      </c>
      <c r="I132" s="10">
        <f>+Y!G132-'TR-E'!AB132-'TR-TP'!$C132</f>
        <v>3.0429089918758274</v>
      </c>
      <c r="J132" s="10">
        <f>+Y!H132-'TR-E'!AC132-'TR-TP'!$C132</f>
        <v>3.2522468867172369</v>
      </c>
      <c r="K132" s="10">
        <f>+Y!I132-'TR-E'!AD132-'TR-TP'!$C132</f>
        <v>3.4223821089014423</v>
      </c>
      <c r="L132" s="10">
        <f>+Y!J132-'TR-E'!AE132-'TR-TP'!$C132</f>
        <v>3.5625924629708781</v>
      </c>
      <c r="M132" s="10">
        <f>+Y!K132-'TR-E'!AF132-'TR-TP'!$C132</f>
        <v>3.6788575377286623</v>
      </c>
      <c r="N132" s="10">
        <f>+Y!L132-'TR-E'!AG132-'TR-TP'!$C132</f>
        <v>3.7753702287826414</v>
      </c>
      <c r="O132" s="10">
        <f>+Y!M132-'TR-E'!AH132-'TR-TP'!$C132</f>
        <v>3.8552851578268053</v>
      </c>
      <c r="P132" s="10">
        <f>+Y!N132-'TR-E'!AI132-'TR-TP'!$C132</f>
        <v>3.9208892653636109</v>
      </c>
      <c r="Q132" s="10">
        <f>+Y!O132-'TR-E'!AJ132-'TR-TP'!$C132</f>
        <v>3.9740869717409071</v>
      </c>
      <c r="R132" s="10">
        <f>+Y!P132-'TR-E'!AK132-'TR-TP'!$C132</f>
        <v>4.0164242914928749</v>
      </c>
      <c r="S132" s="10">
        <f>+Y!Q132-'TR-E'!AL132-'TR-TP'!$C132</f>
        <v>4.0493583019445811</v>
      </c>
      <c r="T132" s="10">
        <f>+Y!R132-'TR-E'!AM132-'TR-TP'!$C132</f>
        <v>4.0739630610898248</v>
      </c>
      <c r="U132" s="10">
        <f>+Y!S132-'TR-E'!AN132-'TR-TP'!$C132</f>
        <v>4.0913672603356259</v>
      </c>
      <c r="V132" s="10">
        <f>+Y!T132-'TR-E'!AO132-'TR-TP'!$C132</f>
        <v>4.102420992998562</v>
      </c>
      <c r="W132" s="10">
        <f>+Y!U132-'TR-E'!AP132-'TR-TP'!$C132</f>
        <v>4.1079901222232911</v>
      </c>
      <c r="X132" s="10">
        <f>+Y!V132-'TR-E'!AQ132-'TR-TP'!$C132</f>
        <v>4.1087273385255498</v>
      </c>
    </row>
    <row r="133" spans="1:24" x14ac:dyDescent="0.25">
      <c r="A133" s="1">
        <v>37437</v>
      </c>
      <c r="B133" s="2">
        <f>+data!F133-data!Q133</f>
        <v>-1.3880258784313539</v>
      </c>
      <c r="C133" s="10">
        <f t="shared" si="4"/>
        <v>-1.0634577352286545</v>
      </c>
      <c r="D133" s="10">
        <v>0</v>
      </c>
      <c r="E133" s="10">
        <f>+Y!C133-'TR-E'!X133-'TR-TP'!$C133</f>
        <v>0.43542344365898433</v>
      </c>
      <c r="F133" s="10">
        <f>+Y!D133-'TR-E'!Y133-'TR-TP'!$C133</f>
        <v>1.1285128028034155</v>
      </c>
      <c r="G133" s="10">
        <f>+Y!E133-'TR-E'!Z133-'TR-TP'!$C133</f>
        <v>1.6294216480593038</v>
      </c>
      <c r="H133" s="10">
        <f>+Y!F133-'TR-E'!AA133-'TR-TP'!$C133</f>
        <v>1.9876343819294653</v>
      </c>
      <c r="I133" s="10">
        <f>+Y!G133-'TR-E'!AB133-'TR-TP'!$C133</f>
        <v>2.2742663640179583</v>
      </c>
      <c r="J133" s="10">
        <f>+Y!H133-'TR-E'!AC133-'TR-TP'!$C133</f>
        <v>2.5163706807426833</v>
      </c>
      <c r="K133" s="10">
        <f>+Y!I133-'TR-E'!AD133-'TR-TP'!$C133</f>
        <v>2.7229024247110476</v>
      </c>
      <c r="L133" s="10">
        <f>+Y!J133-'TR-E'!AE133-'TR-TP'!$C133</f>
        <v>2.9009645801946351</v>
      </c>
      <c r="M133" s="10">
        <f>+Y!K133-'TR-E'!AF133-'TR-TP'!$C133</f>
        <v>3.055233490019762</v>
      </c>
      <c r="N133" s="10">
        <f>+Y!L133-'TR-E'!AG133-'TR-TP'!$C133</f>
        <v>3.189171720676744</v>
      </c>
      <c r="O133" s="10">
        <f>+Y!M133-'TR-E'!AH133-'TR-TP'!$C133</f>
        <v>3.305452091214276</v>
      </c>
      <c r="P133" s="10">
        <f>+Y!N133-'TR-E'!AI133-'TR-TP'!$C133</f>
        <v>3.4058690666622176</v>
      </c>
      <c r="Q133" s="10">
        <f>+Y!O133-'TR-E'!AJ133-'TR-TP'!$C133</f>
        <v>3.4919465074258622</v>
      </c>
      <c r="R133" s="10">
        <f>+Y!P133-'TR-E'!AK133-'TR-TP'!$C133</f>
        <v>3.5650357423661272</v>
      </c>
      <c r="S133" s="10">
        <f>+Y!Q133-'TR-E'!AL133-'TR-TP'!$C133</f>
        <v>3.6264264126476902</v>
      </c>
      <c r="T133" s="10">
        <f>+Y!R133-'TR-E'!AM133-'TR-TP'!$C133</f>
        <v>3.6772357491440588</v>
      </c>
      <c r="U133" s="10">
        <f>+Y!S133-'TR-E'!AN133-'TR-TP'!$C133</f>
        <v>3.7184886931114431</v>
      </c>
      <c r="V133" s="10">
        <f>+Y!T133-'TR-E'!AO133-'TR-TP'!$C133</f>
        <v>3.7511846433046738</v>
      </c>
      <c r="W133" s="10">
        <f>+Y!U133-'TR-E'!AP133-'TR-TP'!$C133</f>
        <v>3.7760883882144056</v>
      </c>
      <c r="X133" s="10">
        <f>+Y!V133-'TR-E'!AQ133-'TR-TP'!$C133</f>
        <v>3.7940237586331644</v>
      </c>
    </row>
    <row r="134" spans="1:24" x14ac:dyDescent="0.25">
      <c r="A134" s="1">
        <v>37529</v>
      </c>
      <c r="B134" s="2">
        <f>+data!F134-data!Q134</f>
        <v>-1.8726916750303961</v>
      </c>
      <c r="C134" s="10">
        <f t="shared" si="4"/>
        <v>-1.462955379589733</v>
      </c>
      <c r="D134" s="10">
        <v>0</v>
      </c>
      <c r="E134" s="10">
        <f>+Y!C134-'TR-E'!X134-'TR-TP'!$C134</f>
        <v>0.5771448463875446</v>
      </c>
      <c r="F134" s="10">
        <f>+Y!D134-'TR-E'!Y134-'TR-TP'!$C134</f>
        <v>0.73208140529051624</v>
      </c>
      <c r="G134" s="10">
        <f>+Y!E134-'TR-E'!Z134-'TR-TP'!$C134</f>
        <v>0.9435273249065057</v>
      </c>
      <c r="H134" s="10">
        <f>+Y!F134-'TR-E'!AA134-'TR-TP'!$C134</f>
        <v>1.2163863719634427</v>
      </c>
      <c r="I134" s="10">
        <f>+Y!G134-'TR-E'!AB134-'TR-TP'!$C134</f>
        <v>1.4923391467270939</v>
      </c>
      <c r="J134" s="10">
        <f>+Y!H134-'TR-E'!AC134-'TR-TP'!$C134</f>
        <v>1.7621416321642362</v>
      </c>
      <c r="K134" s="10">
        <f>+Y!I134-'TR-E'!AD134-'TR-TP'!$C134</f>
        <v>2.0128681032406144</v>
      </c>
      <c r="L134" s="10">
        <f>+Y!J134-'TR-E'!AE134-'TR-TP'!$C134</f>
        <v>2.2419334197487415</v>
      </c>
      <c r="M134" s="10">
        <f>+Y!K134-'TR-E'!AF134-'TR-TP'!$C134</f>
        <v>2.4490617322497097</v>
      </c>
      <c r="N134" s="10">
        <f>+Y!L134-'TR-E'!AG134-'TR-TP'!$C134</f>
        <v>2.6349409734944249</v>
      </c>
      <c r="O134" s="10">
        <f>+Y!M134-'TR-E'!AH134-'TR-TP'!$C134</f>
        <v>2.8006676254219189</v>
      </c>
      <c r="P134" s="10">
        <f>+Y!N134-'TR-E'!AI134-'TR-TP'!$C134</f>
        <v>2.9470098353614973</v>
      </c>
      <c r="Q134" s="10">
        <f>+Y!O134-'TR-E'!AJ134-'TR-TP'!$C134</f>
        <v>3.074922474541141</v>
      </c>
      <c r="R134" s="10">
        <f>+Y!P134-'TR-E'!AK134-'TR-TP'!$C134</f>
        <v>3.185664736695121</v>
      </c>
      <c r="S134" s="10">
        <f>+Y!Q134-'TR-E'!AL134-'TR-TP'!$C134</f>
        <v>3.2803186972285703</v>
      </c>
      <c r="T134" s="10">
        <f>+Y!R134-'TR-E'!AM134-'TR-TP'!$C134</f>
        <v>3.3601109126953386</v>
      </c>
      <c r="U134" s="10">
        <f>+Y!S134-'TR-E'!AN134-'TR-TP'!$C134</f>
        <v>3.4262675734013111</v>
      </c>
      <c r="V134" s="10">
        <f>+Y!T134-'TR-E'!AO134-'TR-TP'!$C134</f>
        <v>3.4797979384732862</v>
      </c>
      <c r="W134" s="10">
        <f>+Y!U134-'TR-E'!AP134-'TR-TP'!$C134</f>
        <v>3.5218430019587377</v>
      </c>
      <c r="X134" s="10">
        <f>+Y!V134-'TR-E'!AQ134-'TR-TP'!$C134</f>
        <v>3.5533675590956433</v>
      </c>
    </row>
    <row r="135" spans="1:24" x14ac:dyDescent="0.25">
      <c r="A135" s="1">
        <v>37621</v>
      </c>
      <c r="B135" s="2">
        <f>+data!F135-data!Q135</f>
        <v>-1.4431636168483755</v>
      </c>
      <c r="C135" s="10">
        <f t="shared" si="4"/>
        <v>-1.4320297172186391</v>
      </c>
      <c r="D135" s="10">
        <v>0</v>
      </c>
      <c r="E135" s="10">
        <f>+Y!C135-'TR-E'!X135-'TR-TP'!$C135</f>
        <v>0.88562707460749968</v>
      </c>
      <c r="F135" s="10">
        <f>+Y!D135-'TR-E'!Y135-'TR-TP'!$C135</f>
        <v>1.0445489395141454</v>
      </c>
      <c r="G135" s="10">
        <f>+Y!E135-'TR-E'!Z135-'TR-TP'!$C135</f>
        <v>1.3597941096605912</v>
      </c>
      <c r="H135" s="10">
        <f>+Y!F135-'TR-E'!AA135-'TR-TP'!$C135</f>
        <v>1.6980280791358702</v>
      </c>
      <c r="I135" s="10">
        <f>+Y!G135-'TR-E'!AB135-'TR-TP'!$C135</f>
        <v>2.0065502125260055</v>
      </c>
      <c r="J135" s="10">
        <f>+Y!H135-'TR-E'!AC135-'TR-TP'!$C135</f>
        <v>2.304894880415886</v>
      </c>
      <c r="K135" s="10">
        <f>+Y!I135-'TR-E'!AD135-'TR-TP'!$C135</f>
        <v>2.5739279078777075</v>
      </c>
      <c r="L135" s="10">
        <f>+Y!J135-'TR-E'!AE135-'TR-TP'!$C135</f>
        <v>2.8147370523717319</v>
      </c>
      <c r="M135" s="10">
        <f>+Y!K135-'TR-E'!AF135-'TR-TP'!$C135</f>
        <v>3.0291608465997841</v>
      </c>
      <c r="N135" s="10">
        <f>+Y!L135-'TR-E'!AG135-'TR-TP'!$C135</f>
        <v>3.2193994755346576</v>
      </c>
      <c r="O135" s="10">
        <f>+Y!M135-'TR-E'!AH135-'TR-TP'!$C135</f>
        <v>3.3864038225041</v>
      </c>
      <c r="P135" s="10">
        <f>+Y!N135-'TR-E'!AI135-'TR-TP'!$C135</f>
        <v>3.5316949579994685</v>
      </c>
      <c r="Q135" s="10">
        <f>+Y!O135-'TR-E'!AJ135-'TR-TP'!$C135</f>
        <v>3.6568990077455483</v>
      </c>
      <c r="R135" s="10">
        <f>+Y!P135-'TR-E'!AK135-'TR-TP'!$C135</f>
        <v>3.7634810615457601</v>
      </c>
      <c r="S135" s="10">
        <f>+Y!Q135-'TR-E'!AL135-'TR-TP'!$C135</f>
        <v>3.8530155185892787</v>
      </c>
      <c r="T135" s="10">
        <f>+Y!R135-'TR-E'!AM135-'TR-TP'!$C135</f>
        <v>3.9276737935023553</v>
      </c>
      <c r="U135" s="10">
        <f>+Y!S135-'TR-E'!AN135-'TR-TP'!$C135</f>
        <v>3.9886516831315415</v>
      </c>
      <c r="V135" s="10">
        <f>+Y!T135-'TR-E'!AO135-'TR-TP'!$C135</f>
        <v>4.0371375850241513</v>
      </c>
      <c r="W135" s="10">
        <f>+Y!U135-'TR-E'!AP135-'TR-TP'!$C135</f>
        <v>4.0742197077701707</v>
      </c>
      <c r="X135" s="10">
        <f>+Y!V135-'TR-E'!AQ135-'TR-TP'!$C135</f>
        <v>4.1009486182415884</v>
      </c>
    </row>
    <row r="136" spans="1:24" x14ac:dyDescent="0.25">
      <c r="A136" s="1">
        <v>37711</v>
      </c>
      <c r="B136" s="2">
        <f>+data!F136-data!Q136</f>
        <v>-1.0577383207689373</v>
      </c>
      <c r="C136" s="10">
        <f t="shared" si="4"/>
        <v>-1.4404048727697656</v>
      </c>
      <c r="D136" s="10">
        <v>0</v>
      </c>
      <c r="E136" s="10">
        <f>+Y!C136-'TR-E'!X136-'TR-TP'!$C136</f>
        <v>1.1531617190798698</v>
      </c>
      <c r="F136" s="10">
        <f>+Y!D136-'TR-E'!Y136-'TR-TP'!$C136</f>
        <v>1.2406131527638062</v>
      </c>
      <c r="G136" s="10">
        <f>+Y!E136-'TR-E'!Z136-'TR-TP'!$C136</f>
        <v>1.5852131981427009</v>
      </c>
      <c r="H136" s="10">
        <f>+Y!F136-'TR-E'!AA136-'TR-TP'!$C136</f>
        <v>1.9327528010373769</v>
      </c>
      <c r="I136" s="10">
        <f>+Y!G136-'TR-E'!AB136-'TR-TP'!$C136</f>
        <v>2.2303833998878817</v>
      </c>
      <c r="J136" s="10">
        <f>+Y!H136-'TR-E'!AC136-'TR-TP'!$C136</f>
        <v>2.5226677653978253</v>
      </c>
      <c r="K136" s="10">
        <f>+Y!I136-'TR-E'!AD136-'TR-TP'!$C136</f>
        <v>2.7824130280909323</v>
      </c>
      <c r="L136" s="10">
        <f>+Y!J136-'TR-E'!AE136-'TR-TP'!$C136</f>
        <v>3.0132156619224713</v>
      </c>
      <c r="M136" s="10">
        <f>+Y!K136-'TR-E'!AF136-'TR-TP'!$C136</f>
        <v>3.2183951152590744</v>
      </c>
      <c r="N136" s="10">
        <f>+Y!L136-'TR-E'!AG136-'TR-TP'!$C136</f>
        <v>3.4009011010910513</v>
      </c>
      <c r="O136" s="10">
        <f>+Y!M136-'TR-E'!AH136-'TR-TP'!$C136</f>
        <v>3.5609569360899416</v>
      </c>
      <c r="P136" s="10">
        <f>+Y!N136-'TR-E'!AI136-'TR-TP'!$C136</f>
        <v>3.7004951579640162</v>
      </c>
      <c r="Q136" s="10">
        <f>+Y!O136-'TR-E'!AJ136-'TR-TP'!$C136</f>
        <v>3.8212490620497723</v>
      </c>
      <c r="R136" s="10">
        <f>+Y!P136-'TR-E'!AK136-'TR-TP'!$C136</f>
        <v>3.9247881450161346</v>
      </c>
      <c r="S136" s="10">
        <f>+Y!Q136-'TR-E'!AL136-'TR-TP'!$C136</f>
        <v>4.0126193710869824</v>
      </c>
      <c r="T136" s="10">
        <f>+Y!R136-'TR-E'!AM136-'TR-TP'!$C136</f>
        <v>4.087556693898974</v>
      </c>
      <c r="U136" s="10">
        <f>+Y!S136-'TR-E'!AN136-'TR-TP'!$C136</f>
        <v>4.1506343316742607</v>
      </c>
      <c r="V136" s="10">
        <f>+Y!T136-'TR-E'!AO136-'TR-TP'!$C136</f>
        <v>4.2027322319189588</v>
      </c>
      <c r="W136" s="10">
        <f>+Y!U136-'TR-E'!AP136-'TR-TP'!$C136</f>
        <v>4.2447535110852677</v>
      </c>
      <c r="X136" s="10">
        <f>+Y!V136-'TR-E'!AQ136-'TR-TP'!$C136</f>
        <v>4.2775686623349465</v>
      </c>
    </row>
    <row r="137" spans="1:24" x14ac:dyDescent="0.25">
      <c r="A137" s="1">
        <v>37802</v>
      </c>
      <c r="B137" s="2">
        <f>+data!F137-data!Q137</f>
        <v>-0.41438384158366448</v>
      </c>
      <c r="C137" s="10">
        <f t="shared" si="4"/>
        <v>-1.1969943635578435</v>
      </c>
      <c r="D137" s="10">
        <v>0</v>
      </c>
      <c r="E137" s="10">
        <f>+Y!C137-'TR-E'!X137-'TR-TP'!$C137</f>
        <v>0.89082205234773504</v>
      </c>
      <c r="F137" s="10">
        <f>+Y!D137-'TR-E'!Y137-'TR-TP'!$C137</f>
        <v>0.85137046955953632</v>
      </c>
      <c r="G137" s="10">
        <f>+Y!E137-'TR-E'!Z137-'TR-TP'!$C137</f>
        <v>1.0279062770054137</v>
      </c>
      <c r="H137" s="10">
        <f>+Y!F137-'TR-E'!AA137-'TR-TP'!$C137</f>
        <v>1.2966298407052717</v>
      </c>
      <c r="I137" s="10">
        <f>+Y!G137-'TR-E'!AB137-'TR-TP'!$C137</f>
        <v>1.5487025267351116</v>
      </c>
      <c r="J137" s="10">
        <f>+Y!H137-'TR-E'!AC137-'TR-TP'!$C137</f>
        <v>1.7958583296489001</v>
      </c>
      <c r="K137" s="10">
        <f>+Y!I137-'TR-E'!AD137-'TR-TP'!$C137</f>
        <v>2.0270320661982826</v>
      </c>
      <c r="L137" s="10">
        <f>+Y!J137-'TR-E'!AE137-'TR-TP'!$C137</f>
        <v>2.2389599093349117</v>
      </c>
      <c r="M137" s="10">
        <f>+Y!K137-'TR-E'!AF137-'TR-TP'!$C137</f>
        <v>2.431456523086243</v>
      </c>
      <c r="N137" s="10">
        <f>+Y!L137-'TR-E'!AG137-'TR-TP'!$C137</f>
        <v>2.6055939049622108</v>
      </c>
      <c r="O137" s="10">
        <f>+Y!M137-'TR-E'!AH137-'TR-TP'!$C137</f>
        <v>2.7595090782016403</v>
      </c>
      <c r="P137" s="10">
        <f>+Y!N137-'TR-E'!AI137-'TR-TP'!$C137</f>
        <v>2.8946475949636645</v>
      </c>
      <c r="Q137" s="10">
        <f>+Y!O137-'TR-E'!AJ137-'TR-TP'!$C137</f>
        <v>3.0122240682815304</v>
      </c>
      <c r="R137" s="10">
        <f>+Y!P137-'TR-E'!AK137-'TR-TP'!$C137</f>
        <v>3.113726078893273</v>
      </c>
      <c r="S137" s="10">
        <f>+Y!Q137-'TR-E'!AL137-'TR-TP'!$C137</f>
        <v>3.2002965193401183</v>
      </c>
      <c r="T137" s="10">
        <f>+Y!R137-'TR-E'!AM137-'TR-TP'!$C137</f>
        <v>3.2754381547311056</v>
      </c>
      <c r="U137" s="10">
        <f>+Y!S137-'TR-E'!AN137-'TR-TP'!$C137</f>
        <v>3.3397937153702126</v>
      </c>
      <c r="V137" s="10">
        <f>+Y!T137-'TR-E'!AO137-'TR-TP'!$C137</f>
        <v>3.3941142137160862</v>
      </c>
      <c r="W137" s="10">
        <f>+Y!U137-'TR-E'!AP137-'TR-TP'!$C137</f>
        <v>3.4391251859202887</v>
      </c>
      <c r="X137" s="10">
        <f>+Y!V137-'TR-E'!AQ137-'TR-TP'!$C137</f>
        <v>3.4755030609040709</v>
      </c>
    </row>
    <row r="138" spans="1:24" x14ac:dyDescent="0.25">
      <c r="A138" s="1">
        <v>37894</v>
      </c>
      <c r="B138" s="2">
        <f>+data!F138-data!Q138</f>
        <v>-1.0523864888613026</v>
      </c>
      <c r="C138" s="10">
        <f t="shared" si="4"/>
        <v>-0.99191806701556984</v>
      </c>
      <c r="D138" s="10">
        <v>0</v>
      </c>
      <c r="E138" s="10">
        <f>+Y!C138-'TR-E'!X138-'TR-TP'!$C138</f>
        <v>0.63492750686046939</v>
      </c>
      <c r="F138" s="10">
        <f>+Y!D138-'TR-E'!Y138-'TR-TP'!$C138</f>
        <v>0.76470432973065749</v>
      </c>
      <c r="G138" s="10">
        <f>+Y!E138-'TR-E'!Z138-'TR-TP'!$C138</f>
        <v>1.0361521427372338</v>
      </c>
      <c r="H138" s="10">
        <f>+Y!F138-'TR-E'!AA138-'TR-TP'!$C138</f>
        <v>1.3859706557338443</v>
      </c>
      <c r="I138" s="10">
        <f>+Y!G138-'TR-E'!AB138-'TR-TP'!$C138</f>
        <v>1.6807534628975078</v>
      </c>
      <c r="J138" s="10">
        <f>+Y!H138-'TR-E'!AC138-'TR-TP'!$C138</f>
        <v>1.930283958760586</v>
      </c>
      <c r="K138" s="10">
        <f>+Y!I138-'TR-E'!AD138-'TR-TP'!$C138</f>
        <v>2.1578304032128734</v>
      </c>
      <c r="L138" s="10">
        <f>+Y!J138-'TR-E'!AE138-'TR-TP'!$C138</f>
        <v>2.362810907466999</v>
      </c>
      <c r="M138" s="10">
        <f>+Y!K138-'TR-E'!AF138-'TR-TP'!$C138</f>
        <v>2.5462850704396676</v>
      </c>
      <c r="N138" s="10">
        <f>+Y!L138-'TR-E'!AG138-'TR-TP'!$C138</f>
        <v>2.709980772823025</v>
      </c>
      <c r="O138" s="10">
        <f>+Y!M138-'TR-E'!AH138-'TR-TP'!$C138</f>
        <v>2.8513045861366804</v>
      </c>
      <c r="P138" s="10">
        <f>+Y!N138-'TR-E'!AI138-'TR-TP'!$C138</f>
        <v>2.9719944826480607</v>
      </c>
      <c r="Q138" s="10">
        <f>+Y!O138-'TR-E'!AJ138-'TR-TP'!$C138</f>
        <v>3.0736075200807669</v>
      </c>
      <c r="R138" s="10">
        <f>+Y!P138-'TR-E'!AK138-'TR-TP'!$C138</f>
        <v>3.1577987396659433</v>
      </c>
      <c r="S138" s="10">
        <f>+Y!Q138-'TR-E'!AL138-'TR-TP'!$C138</f>
        <v>3.2259885049730963</v>
      </c>
      <c r="T138" s="10">
        <f>+Y!R138-'TR-E'!AM138-'TR-TP'!$C138</f>
        <v>3.2826045496168552</v>
      </c>
      <c r="U138" s="10">
        <f>+Y!S138-'TR-E'!AN138-'TR-TP'!$C138</f>
        <v>3.3283104713613483</v>
      </c>
      <c r="V138" s="10">
        <f>+Y!T138-'TR-E'!AO138-'TR-TP'!$C138</f>
        <v>3.3639979573564531</v>
      </c>
      <c r="W138" s="10">
        <f>+Y!U138-'TR-E'!AP138-'TR-TP'!$C138</f>
        <v>3.3903625500889172</v>
      </c>
      <c r="X138" s="10">
        <f>+Y!V138-'TR-E'!AQ138-'TR-TP'!$C138</f>
        <v>3.4082326835481327</v>
      </c>
    </row>
    <row r="139" spans="1:24" x14ac:dyDescent="0.25">
      <c r="A139" s="1">
        <v>37986</v>
      </c>
      <c r="B139" s="2">
        <f>+data!F139-data!Q139</f>
        <v>-1.6947737465301362</v>
      </c>
      <c r="C139" s="10">
        <f t="shared" si="4"/>
        <v>-1.05482059943601</v>
      </c>
      <c r="D139" s="10">
        <v>0</v>
      </c>
      <c r="E139" s="10">
        <f>+Y!C139-'TR-E'!X139-'TR-TP'!$C139</f>
        <v>0.42443018721112336</v>
      </c>
      <c r="F139" s="10">
        <f>+Y!D139-'TR-E'!Y139-'TR-TP'!$C139</f>
        <v>0.70592351667311082</v>
      </c>
      <c r="G139" s="10">
        <f>+Y!E139-'TR-E'!Z139-'TR-TP'!$C139</f>
        <v>1.0533403584534744</v>
      </c>
      <c r="H139" s="10">
        <f>+Y!F139-'TR-E'!AA139-'TR-TP'!$C139</f>
        <v>1.3844085898675624</v>
      </c>
      <c r="I139" s="10">
        <f>+Y!G139-'TR-E'!AB139-'TR-TP'!$C139</f>
        <v>1.6797712705105137</v>
      </c>
      <c r="J139" s="10">
        <f>+Y!H139-'TR-E'!AC139-'TR-TP'!$C139</f>
        <v>1.9071715002864775</v>
      </c>
      <c r="K139" s="10">
        <f>+Y!I139-'TR-E'!AD139-'TR-TP'!$C139</f>
        <v>2.1120824831885954</v>
      </c>
      <c r="L139" s="10">
        <f>+Y!J139-'TR-E'!AE139-'TR-TP'!$C139</f>
        <v>2.2954227189574512</v>
      </c>
      <c r="M139" s="10">
        <f>+Y!K139-'TR-E'!AF139-'TR-TP'!$C139</f>
        <v>2.458965523798311</v>
      </c>
      <c r="N139" s="10">
        <f>+Y!L139-'TR-E'!AG139-'TR-TP'!$C139</f>
        <v>2.6045091035217789</v>
      </c>
      <c r="O139" s="10">
        <f>+Y!M139-'TR-E'!AH139-'TR-TP'!$C139</f>
        <v>2.7295357255682529</v>
      </c>
      <c r="P139" s="10">
        <f>+Y!N139-'TR-E'!AI139-'TR-TP'!$C139</f>
        <v>2.8357371293569811</v>
      </c>
      <c r="Q139" s="10">
        <f>+Y!O139-'TR-E'!AJ139-'TR-TP'!$C139</f>
        <v>2.9245633652551355</v>
      </c>
      <c r="R139" s="10">
        <f>+Y!P139-'TR-E'!AK139-'TR-TP'!$C139</f>
        <v>2.9975787549535529</v>
      </c>
      <c r="S139" s="10">
        <f>+Y!Q139-'TR-E'!AL139-'TR-TP'!$C139</f>
        <v>3.0560904676921816</v>
      </c>
      <c r="T139" s="10">
        <f>+Y!R139-'TR-E'!AM139-'TR-TP'!$C139</f>
        <v>3.1043413413384822</v>
      </c>
      <c r="U139" s="10">
        <f>+Y!S139-'TR-E'!AN139-'TR-TP'!$C139</f>
        <v>3.1430288769087475</v>
      </c>
      <c r="V139" s="10">
        <f>+Y!T139-'TR-E'!AO139-'TR-TP'!$C139</f>
        <v>3.1728677974156492</v>
      </c>
      <c r="W139" s="10">
        <f>+Y!U139-'TR-E'!AP139-'TR-TP'!$C139</f>
        <v>3.1944460420797198</v>
      </c>
      <c r="X139" s="10">
        <f>+Y!V139-'TR-E'!AQ139-'TR-TP'!$C139</f>
        <v>3.2084939622773829</v>
      </c>
    </row>
    <row r="140" spans="1:24" x14ac:dyDescent="0.25">
      <c r="A140" s="1">
        <v>38077</v>
      </c>
      <c r="B140" s="2">
        <f>+data!F140-data!Q140</f>
        <v>-2.4294177578489835</v>
      </c>
      <c r="C140" s="10">
        <f t="shared" si="4"/>
        <v>-1.3977404587060218</v>
      </c>
      <c r="D140" s="10">
        <v>0</v>
      </c>
      <c r="E140" s="10">
        <f>+Y!C140-'TR-E'!X140-'TR-TP'!$C140</f>
        <v>0.34040769380977465</v>
      </c>
      <c r="F140" s="10">
        <f>+Y!D140-'TR-E'!Y140-'TR-TP'!$C140</f>
        <v>0.500779309526179</v>
      </c>
      <c r="G140" s="10">
        <f>+Y!E140-'TR-E'!Z140-'TR-TP'!$C140</f>
        <v>0.80451246173907798</v>
      </c>
      <c r="H140" s="10">
        <f>+Y!F140-'TR-E'!AA140-'TR-TP'!$C140</f>
        <v>1.0778828785806538</v>
      </c>
      <c r="I140" s="10">
        <f>+Y!G140-'TR-E'!AB140-'TR-TP'!$C140</f>
        <v>1.373335204931085</v>
      </c>
      <c r="J140" s="10">
        <f>+Y!H140-'TR-E'!AC140-'TR-TP'!$C140</f>
        <v>1.5958835189497229</v>
      </c>
      <c r="K140" s="10">
        <f>+Y!I140-'TR-E'!AD140-'TR-TP'!$C140</f>
        <v>1.8035488729023998</v>
      </c>
      <c r="L140" s="10">
        <f>+Y!J140-'TR-E'!AE140-'TR-TP'!$C140</f>
        <v>1.9941090069686336</v>
      </c>
      <c r="M140" s="10">
        <f>+Y!K140-'TR-E'!AF140-'TR-TP'!$C140</f>
        <v>2.1673249318016903</v>
      </c>
      <c r="N140" s="10">
        <f>+Y!L140-'TR-E'!AG140-'TR-TP'!$C140</f>
        <v>2.3239570343150695</v>
      </c>
      <c r="O140" s="10">
        <f>+Y!M140-'TR-E'!AH140-'TR-TP'!$C140</f>
        <v>2.4606742659169258</v>
      </c>
      <c r="P140" s="10">
        <f>+Y!N140-'TR-E'!AI140-'TR-TP'!$C140</f>
        <v>2.57873534433514</v>
      </c>
      <c r="Q140" s="10">
        <f>+Y!O140-'TR-E'!AJ140-'TR-TP'!$C140</f>
        <v>2.6793809203043968</v>
      </c>
      <c r="R140" s="10">
        <f>+Y!P140-'TR-E'!AK140-'TR-TP'!$C140</f>
        <v>2.7638457443494744</v>
      </c>
      <c r="S140" s="10">
        <f>+Y!Q140-'TR-E'!AL140-'TR-TP'!$C140</f>
        <v>2.8334139668552081</v>
      </c>
      <c r="T140" s="10">
        <f>+Y!R140-'TR-E'!AM140-'TR-TP'!$C140</f>
        <v>2.8921861615477247</v>
      </c>
      <c r="U140" s="10">
        <f>+Y!S140-'TR-E'!AN140-'TR-TP'!$C140</f>
        <v>2.9408110392175941</v>
      </c>
      <c r="V140" s="10">
        <f>+Y!T140-'TR-E'!AO140-'TR-TP'!$C140</f>
        <v>2.9799198193685874</v>
      </c>
      <c r="W140" s="10">
        <f>+Y!U140-'TR-E'!AP140-'TR-TP'!$C140</f>
        <v>3.0101634647668454</v>
      </c>
      <c r="X140" s="10">
        <f>+Y!V140-'TR-E'!AQ140-'TR-TP'!$C140</f>
        <v>3.0321827456252768</v>
      </c>
    </row>
    <row r="141" spans="1:24" x14ac:dyDescent="0.25">
      <c r="A141" s="1">
        <v>38168</v>
      </c>
      <c r="B141" s="2">
        <f>+data!F141-data!Q141</f>
        <v>-3.0688217901988413</v>
      </c>
      <c r="C141" s="10">
        <f t="shared" si="4"/>
        <v>-2.0613499458598161</v>
      </c>
      <c r="D141" s="10">
        <v>0</v>
      </c>
      <c r="E141" s="10">
        <f>+Y!C141-'TR-E'!X141-'TR-TP'!$C141</f>
        <v>1.6684610641879392</v>
      </c>
      <c r="F141" s="10">
        <f>+Y!D141-'TR-E'!Y141-'TR-TP'!$C141</f>
        <v>2.1509311753828979</v>
      </c>
      <c r="G141" s="10">
        <f>+Y!E141-'TR-E'!Z141-'TR-TP'!$C141</f>
        <v>2.461583822578072</v>
      </c>
      <c r="H141" s="10">
        <f>+Y!F141-'TR-E'!AA141-'TR-TP'!$C141</f>
        <v>2.7111744730763854</v>
      </c>
      <c r="I141" s="10">
        <f>+Y!G141-'TR-E'!AB141-'TR-TP'!$C141</f>
        <v>2.9522425910238428</v>
      </c>
      <c r="J141" s="10">
        <f>+Y!H141-'TR-E'!AC141-'TR-TP'!$C141</f>
        <v>3.1440743417931376</v>
      </c>
      <c r="K141" s="10">
        <f>+Y!I141-'TR-E'!AD141-'TR-TP'!$C141</f>
        <v>3.3167682734144939</v>
      </c>
      <c r="L141" s="10">
        <f>+Y!J141-'TR-E'!AE141-'TR-TP'!$C141</f>
        <v>3.4714537724190682</v>
      </c>
      <c r="M141" s="10">
        <f>+Y!K141-'TR-E'!AF141-'TR-TP'!$C141</f>
        <v>3.6095408585340358</v>
      </c>
      <c r="N141" s="10">
        <f>+Y!L141-'TR-E'!AG141-'TR-TP'!$C141</f>
        <v>3.7325582499507406</v>
      </c>
      <c r="O141" s="10">
        <f>+Y!M141-'TR-E'!AH141-'TR-TP'!$C141</f>
        <v>3.8398197804280469</v>
      </c>
      <c r="P141" s="10">
        <f>+Y!N141-'TR-E'!AI141-'TR-TP'!$C141</f>
        <v>3.9323094152008009</v>
      </c>
      <c r="Q141" s="10">
        <f>+Y!O141-'TR-E'!AJ141-'TR-TP'!$C141</f>
        <v>4.0110914378931293</v>
      </c>
      <c r="R141" s="10">
        <f>+Y!P141-'TR-E'!AK141-'TR-TP'!$C141</f>
        <v>4.0772231939508412</v>
      </c>
      <c r="S141" s="10">
        <f>+Y!Q141-'TR-E'!AL141-'TR-TP'!$C141</f>
        <v>4.1316907367008575</v>
      </c>
      <c r="T141" s="10">
        <f>+Y!R141-'TR-E'!AM141-'TR-TP'!$C141</f>
        <v>4.1770023366071225</v>
      </c>
      <c r="U141" s="10">
        <f>+Y!S141-'TR-E'!AN141-'TR-TP'!$C141</f>
        <v>4.2137313953479438</v>
      </c>
      <c r="V141" s="10">
        <f>+Y!T141-'TR-E'!AO141-'TR-TP'!$C141</f>
        <v>4.2426150031175629</v>
      </c>
      <c r="W141" s="10">
        <f>+Y!U141-'TR-E'!AP141-'TR-TP'!$C141</f>
        <v>4.2642466521745916</v>
      </c>
      <c r="X141" s="10">
        <f>+Y!V141-'TR-E'!AQ141-'TR-TP'!$C141</f>
        <v>4.2792371363259161</v>
      </c>
    </row>
    <row r="142" spans="1:24" x14ac:dyDescent="0.25">
      <c r="A142" s="1">
        <v>38260</v>
      </c>
      <c r="B142" s="2">
        <f>+data!F142-data!Q142</f>
        <v>-2.3239266850540665</v>
      </c>
      <c r="C142" s="10">
        <f t="shared" si="4"/>
        <v>-2.3792349949080069</v>
      </c>
      <c r="D142" s="10">
        <v>0</v>
      </c>
      <c r="E142" s="10">
        <f>+Y!C142-'TR-E'!X142-'TR-TP'!$C142</f>
        <v>1.4956402291537407</v>
      </c>
      <c r="F142" s="10">
        <f>+Y!D142-'TR-E'!Y142-'TR-TP'!$C142</f>
        <v>1.7947818284100903</v>
      </c>
      <c r="G142" s="10">
        <f>+Y!E142-'TR-E'!Z142-'TR-TP'!$C142</f>
        <v>1.9367371926836294</v>
      </c>
      <c r="H142" s="10">
        <f>+Y!F142-'TR-E'!AA142-'TR-TP'!$C142</f>
        <v>2.095960389010493</v>
      </c>
      <c r="I142" s="10">
        <f>+Y!G142-'TR-E'!AB142-'TR-TP'!$C142</f>
        <v>2.2628226932025668</v>
      </c>
      <c r="J142" s="10">
        <f>+Y!H142-'TR-E'!AC142-'TR-TP'!$C142</f>
        <v>2.4306468659297842</v>
      </c>
      <c r="K142" s="10">
        <f>+Y!I142-'TR-E'!AD142-'TR-TP'!$C142</f>
        <v>2.5920314103806827</v>
      </c>
      <c r="L142" s="10">
        <f>+Y!J142-'TR-E'!AE142-'TR-TP'!$C142</f>
        <v>2.7453984793585473</v>
      </c>
      <c r="M142" s="10">
        <f>+Y!K142-'TR-E'!AF142-'TR-TP'!$C142</f>
        <v>2.8894896542973489</v>
      </c>
      <c r="N142" s="10">
        <f>+Y!L142-'TR-E'!AG142-'TR-TP'!$C142</f>
        <v>3.0233646044441587</v>
      </c>
      <c r="O142" s="10">
        <f>+Y!M142-'TR-E'!AH142-'TR-TP'!$C142</f>
        <v>3.14672410910973</v>
      </c>
      <c r="P142" s="10">
        <f>+Y!N142-'TR-E'!AI142-'TR-TP'!$C142</f>
        <v>3.2584370296643721</v>
      </c>
      <c r="Q142" s="10">
        <f>+Y!O142-'TR-E'!AJ142-'TR-TP'!$C142</f>
        <v>3.3581664239798403</v>
      </c>
      <c r="R142" s="10">
        <f>+Y!P142-'TR-E'!AK142-'TR-TP'!$C142</f>
        <v>3.4459230476788116</v>
      </c>
      <c r="S142" s="10">
        <f>+Y!Q142-'TR-E'!AL142-'TR-TP'!$C142</f>
        <v>3.5219494548845862</v>
      </c>
      <c r="T142" s="10">
        <f>+Y!R142-'TR-E'!AM142-'TR-TP'!$C142</f>
        <v>3.5866925611896407</v>
      </c>
      <c r="U142" s="10">
        <f>+Y!S142-'TR-E'!AN142-'TR-TP'!$C142</f>
        <v>3.6406329491058638</v>
      </c>
      <c r="V142" s="10">
        <f>+Y!T142-'TR-E'!AO142-'TR-TP'!$C142</f>
        <v>3.684504405031396</v>
      </c>
      <c r="W142" s="10">
        <f>+Y!U142-'TR-E'!AP142-'TR-TP'!$C142</f>
        <v>3.7188799182279233</v>
      </c>
      <c r="X142" s="10">
        <f>+Y!V142-'TR-E'!AQ142-'TR-TP'!$C142</f>
        <v>3.7444018801047987</v>
      </c>
    </row>
    <row r="143" spans="1:24" x14ac:dyDescent="0.25">
      <c r="A143" s="1">
        <v>38352</v>
      </c>
      <c r="B143" s="2">
        <f>+data!F143-data!Q143</f>
        <v>-2.4058372470216964</v>
      </c>
      <c r="C143" s="10">
        <f t="shared" si="4"/>
        <v>-2.5570008700308966</v>
      </c>
      <c r="D143" s="10">
        <v>0</v>
      </c>
      <c r="E143" s="10">
        <f>+Y!C143-'TR-E'!X143-'TR-TP'!$C143</f>
        <v>1.9415605317474598</v>
      </c>
      <c r="F143" s="10">
        <f>+Y!D143-'TR-E'!Y143-'TR-TP'!$C143</f>
        <v>2.1675061861295744</v>
      </c>
      <c r="G143" s="10">
        <f>+Y!E143-'TR-E'!Z143-'TR-TP'!$C143</f>
        <v>2.2675284622952896</v>
      </c>
      <c r="H143" s="10">
        <f>+Y!F143-'TR-E'!AA143-'TR-TP'!$C143</f>
        <v>2.3722925188396071</v>
      </c>
      <c r="I143" s="10">
        <f>+Y!G143-'TR-E'!AB143-'TR-TP'!$C143</f>
        <v>2.4911409863808935</v>
      </c>
      <c r="J143" s="10">
        <f>+Y!H143-'TR-E'!AC143-'TR-TP'!$C143</f>
        <v>2.622873455189882</v>
      </c>
      <c r="K143" s="10">
        <f>+Y!I143-'TR-E'!AD143-'TR-TP'!$C143</f>
        <v>2.7569486362965732</v>
      </c>
      <c r="L143" s="10">
        <f>+Y!J143-'TR-E'!AE143-'TR-TP'!$C143</f>
        <v>2.8888970463404617</v>
      </c>
      <c r="M143" s="10">
        <f>+Y!K143-'TR-E'!AF143-'TR-TP'!$C143</f>
        <v>3.0151874142239423</v>
      </c>
      <c r="N143" s="10">
        <f>+Y!L143-'TR-E'!AG143-'TR-TP'!$C143</f>
        <v>3.1335358547389864</v>
      </c>
      <c r="O143" s="10">
        <f>+Y!M143-'TR-E'!AH143-'TR-TP'!$C143</f>
        <v>3.2420083231616612</v>
      </c>
      <c r="P143" s="10">
        <f>+Y!N143-'TR-E'!AI143-'TR-TP'!$C143</f>
        <v>3.3392038125150578</v>
      </c>
      <c r="Q143" s="10">
        <f>+Y!O143-'TR-E'!AJ143-'TR-TP'!$C143</f>
        <v>3.4244631641228565</v>
      </c>
      <c r="R143" s="10">
        <f>+Y!P143-'TR-E'!AK143-'TR-TP'!$C143</f>
        <v>3.4977212646448295</v>
      </c>
      <c r="S143" s="10">
        <f>+Y!Q143-'TR-E'!AL143-'TR-TP'!$C143</f>
        <v>3.5591823642981404</v>
      </c>
      <c r="T143" s="10">
        <f>+Y!R143-'TR-E'!AM143-'TR-TP'!$C143</f>
        <v>3.6096858264947871</v>
      </c>
      <c r="U143" s="10">
        <f>+Y!S143-'TR-E'!AN143-'TR-TP'!$C143</f>
        <v>3.6497594696094753</v>
      </c>
      <c r="V143" s="10">
        <f>+Y!T143-'TR-E'!AO143-'TR-TP'!$C143</f>
        <v>3.6800515968225325</v>
      </c>
      <c r="W143" s="10">
        <f>+Y!U143-'TR-E'!AP143-'TR-TP'!$C143</f>
        <v>3.701175079065794</v>
      </c>
      <c r="X143" s="10">
        <f>+Y!V143-'TR-E'!AQ143-'TR-TP'!$C143</f>
        <v>3.7137762130847261</v>
      </c>
    </row>
    <row r="144" spans="1:24" x14ac:dyDescent="0.25">
      <c r="A144" s="1">
        <v>38442</v>
      </c>
      <c r="B144" s="2">
        <f>+data!F144-data!Q144</f>
        <v>-2.4119748975366506</v>
      </c>
      <c r="C144" s="10">
        <f t="shared" si="4"/>
        <v>-2.5526401549528139</v>
      </c>
      <c r="D144" s="10">
        <v>0</v>
      </c>
      <c r="E144" s="10">
        <f>+Y!C144-'TR-E'!X144-'TR-TP'!$C144</f>
        <v>2.1506421285790052</v>
      </c>
      <c r="F144" s="10">
        <f>+Y!D144-'TR-E'!Y144-'TR-TP'!$C144</f>
        <v>2.4397933547914898</v>
      </c>
      <c r="G144" s="10">
        <f>+Y!E144-'TR-E'!Z144-'TR-TP'!$C144</f>
        <v>2.54904177773366</v>
      </c>
      <c r="H144" s="10">
        <f>+Y!F144-'TR-E'!AA144-'TR-TP'!$C144</f>
        <v>2.594418723910596</v>
      </c>
      <c r="I144" s="10">
        <f>+Y!G144-'TR-E'!AB144-'TR-TP'!$C144</f>
        <v>2.629530642346936</v>
      </c>
      <c r="J144" s="10">
        <f>+Y!H144-'TR-E'!AC144-'TR-TP'!$C144</f>
        <v>2.6758162938819807</v>
      </c>
      <c r="K144" s="10">
        <f>+Y!I144-'TR-E'!AD144-'TR-TP'!$C144</f>
        <v>2.7295440264479347</v>
      </c>
      <c r="L144" s="10">
        <f>+Y!J144-'TR-E'!AE144-'TR-TP'!$C144</f>
        <v>2.7886671496975839</v>
      </c>
      <c r="M144" s="10">
        <f>+Y!K144-'TR-E'!AF144-'TR-TP'!$C144</f>
        <v>2.8499513452031322</v>
      </c>
      <c r="N144" s="10">
        <f>+Y!L144-'TR-E'!AG144-'TR-TP'!$C144</f>
        <v>2.9105541253798832</v>
      </c>
      <c r="O144" s="10">
        <f>+Y!M144-'TR-E'!AH144-'TR-TP'!$C144</f>
        <v>2.9671216160725007</v>
      </c>
      <c r="P144" s="10">
        <f>+Y!N144-'TR-E'!AI144-'TR-TP'!$C144</f>
        <v>3.0175563896520203</v>
      </c>
      <c r="Q144" s="10">
        <f>+Y!O144-'TR-E'!AJ144-'TR-TP'!$C144</f>
        <v>3.0604890731445393</v>
      </c>
      <c r="R144" s="10">
        <f>+Y!P144-'TR-E'!AK144-'TR-TP'!$C144</f>
        <v>3.0951879715687016</v>
      </c>
      <c r="S144" s="10">
        <f>+Y!Q144-'TR-E'!AL144-'TR-TP'!$C144</f>
        <v>3.1214048419381784</v>
      </c>
      <c r="T144" s="10">
        <f>+Y!R144-'TR-E'!AM144-'TR-TP'!$C144</f>
        <v>3.1399133535114703</v>
      </c>
      <c r="U144" s="10">
        <f>+Y!S144-'TR-E'!AN144-'TR-TP'!$C144</f>
        <v>3.1508811578408467</v>
      </c>
      <c r="V144" s="10">
        <f>+Y!T144-'TR-E'!AO144-'TR-TP'!$C144</f>
        <v>3.1545942061336247</v>
      </c>
      <c r="W144" s="10">
        <f>+Y!U144-'TR-E'!AP144-'TR-TP'!$C144</f>
        <v>3.151388775658742</v>
      </c>
      <c r="X144" s="10">
        <f>+Y!V144-'TR-E'!AQ144-'TR-TP'!$C144</f>
        <v>3.1417638882313477</v>
      </c>
    </row>
    <row r="145" spans="1:24" x14ac:dyDescent="0.25">
      <c r="A145" s="1">
        <v>38533</v>
      </c>
      <c r="B145" s="2">
        <f>+data!F145-data!Q145</f>
        <v>-1.4069381634811742</v>
      </c>
      <c r="C145" s="10">
        <f t="shared" si="4"/>
        <v>-2.1371692482733966</v>
      </c>
      <c r="D145" s="10">
        <v>0</v>
      </c>
      <c r="E145" s="10">
        <f>+Y!C145-'TR-E'!X145-'TR-TP'!$C145</f>
        <v>1.3892666302172354</v>
      </c>
      <c r="F145" s="10">
        <f>+Y!D145-'TR-E'!Y145-'TR-TP'!$C145</f>
        <v>1.5906487740890607</v>
      </c>
      <c r="G145" s="10">
        <f>+Y!E145-'TR-E'!Z145-'TR-TP'!$C145</f>
        <v>1.6028950864722584</v>
      </c>
      <c r="H145" s="10">
        <f>+Y!F145-'TR-E'!AA145-'TR-TP'!$C145</f>
        <v>1.5844643244758192</v>
      </c>
      <c r="I145" s="10">
        <f>+Y!G145-'TR-E'!AB145-'TR-TP'!$C145</f>
        <v>1.5811393702478109</v>
      </c>
      <c r="J145" s="10">
        <f>+Y!H145-'TR-E'!AC145-'TR-TP'!$C145</f>
        <v>1.592039925750222</v>
      </c>
      <c r="K145" s="10">
        <f>+Y!I145-'TR-E'!AD145-'TR-TP'!$C145</f>
        <v>1.6189270808270897</v>
      </c>
      <c r="L145" s="10">
        <f>+Y!J145-'TR-E'!AE145-'TR-TP'!$C145</f>
        <v>1.6569321973999633</v>
      </c>
      <c r="M145" s="10">
        <f>+Y!K145-'TR-E'!AF145-'TR-TP'!$C145</f>
        <v>1.7014798530771733</v>
      </c>
      <c r="N145" s="10">
        <f>+Y!L145-'TR-E'!AG145-'TR-TP'!$C145</f>
        <v>1.7488288251710955</v>
      </c>
      <c r="O145" s="10">
        <f>+Y!M145-'TR-E'!AH145-'TR-TP'!$C145</f>
        <v>1.795000968781542</v>
      </c>
      <c r="P145" s="10">
        <f>+Y!N145-'TR-E'!AI145-'TR-TP'!$C145</f>
        <v>1.8374604910293799</v>
      </c>
      <c r="Q145" s="10">
        <f>+Y!O145-'TR-E'!AJ145-'TR-TP'!$C145</f>
        <v>1.874617996844445</v>
      </c>
      <c r="R145" s="10">
        <f>+Y!P145-'TR-E'!AK145-'TR-TP'!$C145</f>
        <v>1.9055096326051855</v>
      </c>
      <c r="S145" s="10">
        <f>+Y!Q145-'TR-E'!AL145-'TR-TP'!$C145</f>
        <v>1.9297685723224669</v>
      </c>
      <c r="T145" s="10">
        <f>+Y!R145-'TR-E'!AM145-'TR-TP'!$C145</f>
        <v>1.9481551445750895</v>
      </c>
      <c r="U145" s="10">
        <f>+Y!S145-'TR-E'!AN145-'TR-TP'!$C145</f>
        <v>1.9606832965626957</v>
      </c>
      <c r="V145" s="10">
        <f>+Y!T145-'TR-E'!AO145-'TR-TP'!$C145</f>
        <v>1.9673394316627917</v>
      </c>
      <c r="W145" s="10">
        <f>+Y!U145-'TR-E'!AP145-'TR-TP'!$C145</f>
        <v>1.9684033420155069</v>
      </c>
      <c r="X145" s="10">
        <f>+Y!V145-'TR-E'!AQ145-'TR-TP'!$C145</f>
        <v>1.9641148613329538</v>
      </c>
    </row>
    <row r="146" spans="1:24" x14ac:dyDescent="0.25">
      <c r="A146" s="1">
        <v>38625</v>
      </c>
      <c r="B146" s="2">
        <f>+data!F146-data!Q146</f>
        <v>-0.77263285050529618</v>
      </c>
      <c r="C146" s="10">
        <f t="shared" si="4"/>
        <v>-1.7493457896362044</v>
      </c>
      <c r="D146" s="10">
        <v>0</v>
      </c>
      <c r="E146" s="10">
        <f>+Y!C146-'TR-E'!X146-'TR-TP'!$C146</f>
        <v>0.91911741814546666</v>
      </c>
      <c r="F146" s="10">
        <f>+Y!D146-'TR-E'!Y146-'TR-TP'!$C146</f>
        <v>1.2228081083131164</v>
      </c>
      <c r="G146" s="10">
        <f>+Y!E146-'TR-E'!Z146-'TR-TP'!$C146</f>
        <v>1.2436023412241166</v>
      </c>
      <c r="H146" s="10">
        <f>+Y!F146-'TR-E'!AA146-'TR-TP'!$C146</f>
        <v>1.2333826556719742</v>
      </c>
      <c r="I146" s="10">
        <f>+Y!G146-'TR-E'!AB146-'TR-TP'!$C146</f>
        <v>1.2417711529203492</v>
      </c>
      <c r="J146" s="10">
        <f>+Y!H146-'TR-E'!AC146-'TR-TP'!$C146</f>
        <v>1.2508176159503037</v>
      </c>
      <c r="K146" s="10">
        <f>+Y!I146-'TR-E'!AD146-'TR-TP'!$C146</f>
        <v>1.2716763182816182</v>
      </c>
      <c r="L146" s="10">
        <f>+Y!J146-'TR-E'!AE146-'TR-TP'!$C146</f>
        <v>1.2997896181489885</v>
      </c>
      <c r="M146" s="10">
        <f>+Y!K146-'TR-E'!AF146-'TR-TP'!$C146</f>
        <v>1.3317299080486809</v>
      </c>
      <c r="N146" s="10">
        <f>+Y!L146-'TR-E'!AG146-'TR-TP'!$C146</f>
        <v>1.3650216161710906</v>
      </c>
      <c r="O146" s="10">
        <f>+Y!M146-'TR-E'!AH146-'TR-TP'!$C146</f>
        <v>1.3965569487904412</v>
      </c>
      <c r="P146" s="10">
        <f>+Y!N146-'TR-E'!AI146-'TR-TP'!$C146</f>
        <v>1.4245949997824949</v>
      </c>
      <c r="Q146" s="10">
        <f>+Y!O146-'TR-E'!AJ146-'TR-TP'!$C146</f>
        <v>1.4481720649074008</v>
      </c>
      <c r="R146" s="10">
        <f>+Y!P146-'TR-E'!AK146-'TR-TP'!$C146</f>
        <v>1.4668712125652599</v>
      </c>
      <c r="S146" s="10">
        <f>+Y!Q146-'TR-E'!AL146-'TR-TP'!$C146</f>
        <v>1.4804800262494826</v>
      </c>
      <c r="T146" s="10">
        <f>+Y!R146-'TR-E'!AM146-'TR-TP'!$C146</f>
        <v>1.4902327382231775</v>
      </c>
      <c r="U146" s="10">
        <f>+Y!S146-'TR-E'!AN146-'TR-TP'!$C146</f>
        <v>1.4960463076117305</v>
      </c>
      <c r="V146" s="10">
        <f>+Y!T146-'TR-E'!AO146-'TR-TP'!$C146</f>
        <v>1.4980139248460009</v>
      </c>
      <c r="W146" s="10">
        <f>+Y!U146-'TR-E'!AP146-'TR-TP'!$C146</f>
        <v>1.4963249507924532</v>
      </c>
      <c r="X146" s="10">
        <f>+Y!V146-'TR-E'!AQ146-'TR-TP'!$C146</f>
        <v>1.49111087414426</v>
      </c>
    </row>
    <row r="147" spans="1:24" x14ac:dyDescent="0.25">
      <c r="A147" s="1">
        <v>38717</v>
      </c>
      <c r="B147" s="2">
        <f>+data!F147-data!Q147</f>
        <v>-0.77528005963483171</v>
      </c>
      <c r="C147" s="10">
        <f t="shared" si="4"/>
        <v>-1.3417064927894882</v>
      </c>
      <c r="D147" s="10">
        <v>0</v>
      </c>
      <c r="E147" s="10">
        <f>+Y!C147-'TR-E'!X147-'TR-TP'!$C147</f>
        <v>1.013667613096231</v>
      </c>
      <c r="F147" s="10">
        <f>+Y!D147-'TR-E'!Y147-'TR-TP'!$C147</f>
        <v>1.089020651633525</v>
      </c>
      <c r="G147" s="10">
        <f>+Y!E147-'TR-E'!Z147-'TR-TP'!$C147</f>
        <v>1.013905182334224</v>
      </c>
      <c r="H147" s="10">
        <f>+Y!F147-'TR-E'!AA147-'TR-TP'!$C147</f>
        <v>0.93504014393439538</v>
      </c>
      <c r="I147" s="10">
        <f>+Y!G147-'TR-E'!AB147-'TR-TP'!$C147</f>
        <v>0.87454262043161846</v>
      </c>
      <c r="J147" s="10">
        <f>+Y!H147-'TR-E'!AC147-'TR-TP'!$C147</f>
        <v>0.82598719800250864</v>
      </c>
      <c r="K147" s="10">
        <f>+Y!I147-'TR-E'!AD147-'TR-TP'!$C147</f>
        <v>0.80012702850614614</v>
      </c>
      <c r="L147" s="10">
        <f>+Y!J147-'TR-E'!AE147-'TR-TP'!$C147</f>
        <v>0.79123129301017547</v>
      </c>
      <c r="M147" s="10">
        <f>+Y!K147-'TR-E'!AF147-'TR-TP'!$C147</f>
        <v>0.79422483068364391</v>
      </c>
      <c r="N147" s="10">
        <f>+Y!L147-'TR-E'!AG147-'TR-TP'!$C147</f>
        <v>0.80499397341253731</v>
      </c>
      <c r="O147" s="10">
        <f>+Y!M147-'TR-E'!AH147-'TR-TP'!$C147</f>
        <v>0.81869535275022498</v>
      </c>
      <c r="P147" s="10">
        <f>+Y!N147-'TR-E'!AI147-'TR-TP'!$C147</f>
        <v>0.83211465954450814</v>
      </c>
      <c r="Q147" s="10">
        <f>+Y!O147-'TR-E'!AJ147-'TR-TP'!$C147</f>
        <v>0.8431323720746362</v>
      </c>
      <c r="R147" s="10">
        <f>+Y!P147-'TR-E'!AK147-'TR-TP'!$C147</f>
        <v>0.85035954625435517</v>
      </c>
      <c r="S147" s="10">
        <f>+Y!Q147-'TR-E'!AL147-'TR-TP'!$C147</f>
        <v>0.85301928975374652</v>
      </c>
      <c r="T147" s="10">
        <f>+Y!R147-'TR-E'!AM147-'TR-TP'!$C147</f>
        <v>0.85186531531571363</v>
      </c>
      <c r="U147" s="10">
        <f>+Y!S147-'TR-E'!AN147-'TR-TP'!$C147</f>
        <v>0.8465294555174494</v>
      </c>
      <c r="V147" s="10">
        <f>+Y!T147-'TR-E'!AO147-'TR-TP'!$C147</f>
        <v>0.83686702458565909</v>
      </c>
      <c r="W147" s="10">
        <f>+Y!U147-'TR-E'!AP147-'TR-TP'!$C147</f>
        <v>0.8228809021730048</v>
      </c>
      <c r="X147" s="10">
        <f>+Y!V147-'TR-E'!AQ147-'TR-TP'!$C147</f>
        <v>0.80467839200161473</v>
      </c>
    </row>
    <row r="148" spans="1:24" x14ac:dyDescent="0.25">
      <c r="A148" s="1">
        <v>38807</v>
      </c>
      <c r="B148" s="2">
        <f>+data!F148-data!Q148</f>
        <v>-0.40275086491765055</v>
      </c>
      <c r="C148" s="10">
        <f t="shared" si="4"/>
        <v>-0.83940048463473815</v>
      </c>
      <c r="D148" s="10">
        <v>0</v>
      </c>
      <c r="E148" s="10">
        <f>+Y!C148-'TR-E'!X148-'TR-TP'!$C148</f>
        <v>0.79377371991932411</v>
      </c>
      <c r="F148" s="10">
        <f>+Y!D148-'TR-E'!Y148-'TR-TP'!$C148</f>
        <v>0.69872803157112628</v>
      </c>
      <c r="G148" s="10">
        <f>+Y!E148-'TR-E'!Z148-'TR-TP'!$C148</f>
        <v>0.56314405935281464</v>
      </c>
      <c r="H148" s="10">
        <f>+Y!F148-'TR-E'!AA148-'TR-TP'!$C148</f>
        <v>0.45411115256784751</v>
      </c>
      <c r="I148" s="10">
        <f>+Y!G148-'TR-E'!AB148-'TR-TP'!$C148</f>
        <v>0.36057328579574854</v>
      </c>
      <c r="J148" s="10">
        <f>+Y!H148-'TR-E'!AC148-'TR-TP'!$C148</f>
        <v>0.28303256255005327</v>
      </c>
      <c r="K148" s="10">
        <f>+Y!I148-'TR-E'!AD148-'TR-TP'!$C148</f>
        <v>0.23044008814521011</v>
      </c>
      <c r="L148" s="10">
        <f>+Y!J148-'TR-E'!AE148-'TR-TP'!$C148</f>
        <v>0.1967976066102014</v>
      </c>
      <c r="M148" s="10">
        <f>+Y!K148-'TR-E'!AF148-'TR-TP'!$C148</f>
        <v>0.17721468640001981</v>
      </c>
      <c r="N148" s="10">
        <f>+Y!L148-'TR-E'!AG148-'TR-TP'!$C148</f>
        <v>0.16789893024793578</v>
      </c>
      <c r="O148" s="10">
        <f>+Y!M148-'TR-E'!AH148-'TR-TP'!$C148</f>
        <v>0.16385808345058461</v>
      </c>
      <c r="P148" s="10">
        <f>+Y!N148-'TR-E'!AI148-'TR-TP'!$C148</f>
        <v>0.16168841866928407</v>
      </c>
      <c r="Q148" s="10">
        <f>+Y!O148-'TR-E'!AJ148-'TR-TP'!$C148</f>
        <v>0.15888581697724924</v>
      </c>
      <c r="R148" s="10">
        <f>+Y!P148-'TR-E'!AK148-'TR-TP'!$C148</f>
        <v>0.1538073362839284</v>
      </c>
      <c r="S148" s="10">
        <f>+Y!Q148-'TR-E'!AL148-'TR-TP'!$C148</f>
        <v>0.14536415238957645</v>
      </c>
      <c r="T148" s="10">
        <f>+Y!R148-'TR-E'!AM148-'TR-TP'!$C148</f>
        <v>0.13425886648201779</v>
      </c>
      <c r="U148" s="10">
        <f>+Y!S148-'TR-E'!AN148-'TR-TP'!$C148</f>
        <v>0.11992949656358498</v>
      </c>
      <c r="V148" s="10">
        <f>+Y!T148-'TR-E'!AO148-'TR-TP'!$C148</f>
        <v>0.10196338996942</v>
      </c>
      <c r="W148" s="10">
        <f>+Y!U148-'TR-E'!AP148-'TR-TP'!$C148</f>
        <v>8.0303189332537106E-2</v>
      </c>
      <c r="X148" s="10">
        <f>+Y!V148-'TR-E'!AQ148-'TR-TP'!$C148</f>
        <v>5.4843008759342671E-2</v>
      </c>
    </row>
    <row r="149" spans="1:24" x14ac:dyDescent="0.25">
      <c r="A149" s="1">
        <v>38898</v>
      </c>
      <c r="B149" s="2">
        <f>+data!F149-data!Q149</f>
        <v>-0.58846012424599614</v>
      </c>
      <c r="C149" s="10">
        <f t="shared" si="4"/>
        <v>-0.63478097482594364</v>
      </c>
      <c r="D149" s="10">
        <v>0</v>
      </c>
      <c r="E149" s="10">
        <f>+Y!C149-'TR-E'!X149-'TR-TP'!$C149</f>
        <v>0.75293316748684536</v>
      </c>
      <c r="F149" s="10">
        <f>+Y!D149-'TR-E'!Y149-'TR-TP'!$C149</f>
        <v>0.7033153593852921</v>
      </c>
      <c r="G149" s="10">
        <f>+Y!E149-'TR-E'!Z149-'TR-TP'!$C149</f>
        <v>0.5546589323369151</v>
      </c>
      <c r="H149" s="10">
        <f>+Y!F149-'TR-E'!AA149-'TR-TP'!$C149</f>
        <v>0.43078804600615417</v>
      </c>
      <c r="I149" s="10">
        <f>+Y!G149-'TR-E'!AB149-'TR-TP'!$C149</f>
        <v>0.33067820214236576</v>
      </c>
      <c r="J149" s="10">
        <f>+Y!H149-'TR-E'!AC149-'TR-TP'!$C149</f>
        <v>0.25493230207555051</v>
      </c>
      <c r="K149" s="10">
        <f>+Y!I149-'TR-E'!AD149-'TR-TP'!$C149</f>
        <v>0.20620299986296242</v>
      </c>
      <c r="L149" s="10">
        <f>+Y!J149-'TR-E'!AE149-'TR-TP'!$C149</f>
        <v>0.17712047017458943</v>
      </c>
      <c r="M149" s="10">
        <f>+Y!K149-'TR-E'!AF149-'TR-TP'!$C149</f>
        <v>0.16182863858930485</v>
      </c>
      <c r="N149" s="10">
        <f>+Y!L149-'TR-E'!AG149-'TR-TP'!$C149</f>
        <v>0.1559214199458312</v>
      </c>
      <c r="O149" s="10">
        <f>+Y!M149-'TR-E'!AH149-'TR-TP'!$C149</f>
        <v>0.15291517094126483</v>
      </c>
      <c r="P149" s="10">
        <f>+Y!N149-'TR-E'!AI149-'TR-TP'!$C149</f>
        <v>0.14938964916587505</v>
      </c>
      <c r="Q149" s="10">
        <f>+Y!O149-'TR-E'!AJ149-'TR-TP'!$C149</f>
        <v>0.14321084064370293</v>
      </c>
      <c r="R149" s="10">
        <f>+Y!P149-'TR-E'!AK149-'TR-TP'!$C149</f>
        <v>0.13288587824905385</v>
      </c>
      <c r="S149" s="10">
        <f>+Y!Q149-'TR-E'!AL149-'TR-TP'!$C149</f>
        <v>0.11765599275642735</v>
      </c>
      <c r="T149" s="10">
        <f>+Y!R149-'TR-E'!AM149-'TR-TP'!$C149</f>
        <v>9.9287342950379553E-2</v>
      </c>
      <c r="U149" s="10">
        <f>+Y!S149-'TR-E'!AN149-'TR-TP'!$C149</f>
        <v>7.7369122533277768E-2</v>
      </c>
      <c r="V149" s="10">
        <f>+Y!T149-'TR-E'!AO149-'TR-TP'!$C149</f>
        <v>5.1519593273632758E-2</v>
      </c>
      <c r="W149" s="10">
        <f>+Y!U149-'TR-E'!AP149-'TR-TP'!$C149</f>
        <v>2.1846856567633743E-2</v>
      </c>
      <c r="X149" s="10">
        <f>+Y!V149-'TR-E'!AQ149-'TR-TP'!$C149</f>
        <v>-1.1658606467765509E-2</v>
      </c>
    </row>
    <row r="150" spans="1:24" x14ac:dyDescent="0.25">
      <c r="A150" s="1">
        <v>38990</v>
      </c>
      <c r="B150" s="2">
        <f>+data!F150-data!Q150</f>
        <v>-0.45000385361391348</v>
      </c>
      <c r="C150" s="10">
        <f t="shared" si="4"/>
        <v>-0.55412372560309797</v>
      </c>
      <c r="D150" s="10">
        <v>0</v>
      </c>
      <c r="E150" s="10">
        <f>+Y!C150-'TR-E'!X150-'TR-TP'!$C150</f>
        <v>0.16110852263997777</v>
      </c>
      <c r="F150" s="10">
        <f>+Y!D150-'TR-E'!Y150-'TR-TP'!$C150</f>
        <v>2.6313541017811692E-2</v>
      </c>
      <c r="G150" s="10">
        <f>+Y!E150-'TR-E'!Z150-'TR-TP'!$C150</f>
        <v>-0.15337787570910977</v>
      </c>
      <c r="H150" s="10">
        <f>+Y!F150-'TR-E'!AA150-'TR-TP'!$C150</f>
        <v>-0.27393244367537872</v>
      </c>
      <c r="I150" s="10">
        <f>+Y!G150-'TR-E'!AB150-'TR-TP'!$C150</f>
        <v>-0.35789956311841231</v>
      </c>
      <c r="J150" s="10">
        <f>+Y!H150-'TR-E'!AC150-'TR-TP'!$C150</f>
        <v>-0.41473462214264889</v>
      </c>
      <c r="K150" s="10">
        <f>+Y!I150-'TR-E'!AD150-'TR-TP'!$C150</f>
        <v>-0.45008498494024551</v>
      </c>
      <c r="L150" s="10">
        <f>+Y!J150-'TR-E'!AE150-'TR-TP'!$C150</f>
        <v>-0.47105790059787833</v>
      </c>
      <c r="M150" s="10">
        <f>+Y!K150-'TR-E'!AF150-'TR-TP'!$C150</f>
        <v>-0.48226030987617929</v>
      </c>
      <c r="N150" s="10">
        <f>+Y!L150-'TR-E'!AG150-'TR-TP'!$C150</f>
        <v>-0.48655623274935889</v>
      </c>
      <c r="O150" s="10">
        <f>+Y!M150-'TR-E'!AH150-'TR-TP'!$C150</f>
        <v>-0.4901638090197642</v>
      </c>
      <c r="P150" s="10">
        <f>+Y!N150-'TR-E'!AI150-'TR-TP'!$C150</f>
        <v>-0.49517512533809183</v>
      </c>
      <c r="Q150" s="10">
        <f>+Y!O150-'TR-E'!AJ150-'TR-TP'!$C150</f>
        <v>-0.50274162630866681</v>
      </c>
      <c r="R150" s="10">
        <f>+Y!P150-'TR-E'!AK150-'TR-TP'!$C150</f>
        <v>-0.51357434379171996</v>
      </c>
      <c r="S150" s="10">
        <f>+Y!Q150-'TR-E'!AL150-'TR-TP'!$C150</f>
        <v>-0.52798403448475573</v>
      </c>
      <c r="T150" s="10">
        <f>+Y!R150-'TR-E'!AM150-'TR-TP'!$C150</f>
        <v>-0.54309251384116419</v>
      </c>
      <c r="U150" s="10">
        <f>+Y!S150-'TR-E'!AN150-'TR-TP'!$C150</f>
        <v>-0.55931764268505302</v>
      </c>
      <c r="V150" s="10">
        <f>+Y!T150-'TR-E'!AO150-'TR-TP'!$C150</f>
        <v>-0.57699331276850985</v>
      </c>
      <c r="W150" s="10">
        <f>+Y!U150-'TR-E'!AP150-'TR-TP'!$C150</f>
        <v>-0.59625259652739282</v>
      </c>
      <c r="X150" s="10">
        <f>+Y!V150-'TR-E'!AQ150-'TR-TP'!$C150</f>
        <v>-0.61721795191038642</v>
      </c>
    </row>
    <row r="151" spans="1:24" x14ac:dyDescent="0.25">
      <c r="A151" s="1">
        <v>39082</v>
      </c>
      <c r="B151" s="2">
        <f>+data!F151-data!Q151</f>
        <v>-9.276224980721981E-2</v>
      </c>
      <c r="C151" s="10">
        <f t="shared" si="4"/>
        <v>-0.383494273146195</v>
      </c>
      <c r="D151" s="10">
        <v>0</v>
      </c>
      <c r="E151" s="10">
        <f>+Y!C151-'TR-E'!X151-'TR-TP'!$C151</f>
        <v>0.33931260165662436</v>
      </c>
      <c r="F151" s="10">
        <f>+Y!D151-'TR-E'!Y151-'TR-TP'!$C151</f>
        <v>0.11963480204047339</v>
      </c>
      <c r="G151" s="10">
        <f>+Y!E151-'TR-E'!Z151-'TR-TP'!$C151</f>
        <v>-8.4935206754208403E-2</v>
      </c>
      <c r="H151" s="10">
        <f>+Y!F151-'TR-E'!AA151-'TR-TP'!$C151</f>
        <v>-0.23221354826260598</v>
      </c>
      <c r="I151" s="10">
        <f>+Y!G151-'TR-E'!AB151-'TR-TP'!$C151</f>
        <v>-0.33769557215242973</v>
      </c>
      <c r="J151" s="10">
        <f>+Y!H151-'TR-E'!AC151-'TR-TP'!$C151</f>
        <v>-0.39934088335999918</v>
      </c>
      <c r="K151" s="10">
        <f>+Y!I151-'TR-E'!AD151-'TR-TP'!$C151</f>
        <v>-0.43912598293782357</v>
      </c>
      <c r="L151" s="10">
        <f>+Y!J151-'TR-E'!AE151-'TR-TP'!$C151</f>
        <v>-0.46292821737081291</v>
      </c>
      <c r="M151" s="10">
        <f>+Y!K151-'TR-E'!AF151-'TR-TP'!$C151</f>
        <v>-0.47504992277055558</v>
      </c>
      <c r="N151" s="10">
        <f>+Y!L151-'TR-E'!AG151-'TR-TP'!$C151</f>
        <v>-0.47868897998739635</v>
      </c>
      <c r="O151" s="10">
        <f>+Y!M151-'TR-E'!AH151-'TR-TP'!$C151</f>
        <v>-0.48217464824316836</v>
      </c>
      <c r="P151" s="10">
        <f>+Y!N151-'TR-E'!AI151-'TR-TP'!$C151</f>
        <v>-0.48768277477814093</v>
      </c>
      <c r="Q151" s="10">
        <f>+Y!O151-'TR-E'!AJ151-'TR-TP'!$C151</f>
        <v>-0.49661779229711223</v>
      </c>
      <c r="R151" s="10">
        <f>+Y!P151-'TR-E'!AK151-'TR-TP'!$C151</f>
        <v>-0.50986500987493977</v>
      </c>
      <c r="S151" s="10">
        <f>+Y!Q151-'TR-E'!AL151-'TR-TP'!$C151</f>
        <v>-0.52799698749985358</v>
      </c>
      <c r="T151" s="10">
        <f>+Y!R151-'TR-E'!AM151-'TR-TP'!$C151</f>
        <v>-0.54702184292165357</v>
      </c>
      <c r="U151" s="10">
        <f>+Y!S151-'TR-E'!AN151-'TR-TP'!$C151</f>
        <v>-0.56775848005853491</v>
      </c>
      <c r="V151" s="10">
        <f>+Y!T151-'TR-E'!AO151-'TR-TP'!$C151</f>
        <v>-0.59066326862465268</v>
      </c>
      <c r="W151" s="10">
        <f>+Y!U151-'TR-E'!AP151-'TR-TP'!$C151</f>
        <v>-0.61607939523644295</v>
      </c>
      <c r="X151" s="10">
        <f>+Y!V151-'TR-E'!AQ151-'TR-TP'!$C151</f>
        <v>-0.6440964091870518</v>
      </c>
    </row>
    <row r="152" spans="1:24" x14ac:dyDescent="0.25">
      <c r="A152" s="1">
        <v>39172</v>
      </c>
      <c r="B152" s="2">
        <f>+data!F152-data!Q152</f>
        <v>-0.38199730558931044</v>
      </c>
      <c r="C152" s="10">
        <f t="shared" si="4"/>
        <v>-0.37830588331410997</v>
      </c>
      <c r="D152" s="10">
        <v>0</v>
      </c>
      <c r="E152" s="10">
        <f>+Y!C152-'TR-E'!X152-'TR-TP'!$C152</f>
        <v>0.43733508513243269</v>
      </c>
      <c r="F152" s="10">
        <f>+Y!D152-'TR-E'!Y152-'TR-TP'!$C152</f>
        <v>5.3237896894517078E-2</v>
      </c>
      <c r="G152" s="10">
        <f>+Y!E152-'TR-E'!Z152-'TR-TP'!$C152</f>
        <v>-0.17322455759495625</v>
      </c>
      <c r="H152" s="10">
        <f>+Y!F152-'TR-E'!AA152-'TR-TP'!$C152</f>
        <v>-0.31020204901553949</v>
      </c>
      <c r="I152" s="10">
        <f>+Y!G152-'TR-E'!AB152-'TR-TP'!$C152</f>
        <v>-0.39097480884268165</v>
      </c>
      <c r="J152" s="10">
        <f>+Y!H152-'TR-E'!AC152-'TR-TP'!$C152</f>
        <v>-0.41360821852823193</v>
      </c>
      <c r="K152" s="10">
        <f>+Y!I152-'TR-E'!AD152-'TR-TP'!$C152</f>
        <v>-0.42096490475007275</v>
      </c>
      <c r="L152" s="10">
        <f>+Y!J152-'TR-E'!AE152-'TR-TP'!$C152</f>
        <v>-0.41885764643904455</v>
      </c>
      <c r="M152" s="10">
        <f>+Y!K152-'TR-E'!AF152-'TR-TP'!$C152</f>
        <v>-0.41078942002380181</v>
      </c>
      <c r="N152" s="10">
        <f>+Y!L152-'TR-E'!AG152-'TR-TP'!$C152</f>
        <v>-0.39881640257110984</v>
      </c>
      <c r="O152" s="10">
        <f>+Y!M152-'TR-E'!AH152-'TR-TP'!$C152</f>
        <v>-0.391782264528727</v>
      </c>
      <c r="P152" s="10">
        <f>+Y!N152-'TR-E'!AI152-'TR-TP'!$C152</f>
        <v>-0.39053228604407586</v>
      </c>
      <c r="Q152" s="10">
        <f>+Y!O152-'TR-E'!AJ152-'TR-TP'!$C152</f>
        <v>-0.39527473798844781</v>
      </c>
      <c r="R152" s="10">
        <f>+Y!P152-'TR-E'!AK152-'TR-TP'!$C152</f>
        <v>-0.40611267098419646</v>
      </c>
      <c r="S152" s="10">
        <f>+Y!Q152-'TR-E'!AL152-'TR-TP'!$C152</f>
        <v>-0.42279898882104661</v>
      </c>
      <c r="T152" s="10">
        <f>+Y!R152-'TR-E'!AM152-'TR-TP'!$C152</f>
        <v>-0.43981701692829134</v>
      </c>
      <c r="U152" s="10">
        <f>+Y!S152-'TR-E'!AN152-'TR-TP'!$C152</f>
        <v>-0.45769292408174245</v>
      </c>
      <c r="V152" s="10">
        <f>+Y!T152-'TR-E'!AO152-'TR-TP'!$C152</f>
        <v>-0.47682706377369666</v>
      </c>
      <c r="W152" s="10">
        <f>+Y!U152-'TR-E'!AP152-'TR-TP'!$C152</f>
        <v>-0.49742813612965886</v>
      </c>
      <c r="X152" s="10">
        <f>+Y!V152-'TR-E'!AQ152-'TR-TP'!$C152</f>
        <v>-0.51955110125002335</v>
      </c>
    </row>
    <row r="153" spans="1:24" x14ac:dyDescent="0.25">
      <c r="A153" s="1">
        <v>39263</v>
      </c>
      <c r="B153" s="2">
        <f>+data!F153-data!Q153</f>
        <v>0.6292794907971393</v>
      </c>
      <c r="C153" s="10">
        <f t="shared" si="4"/>
        <v>-7.387097955332611E-2</v>
      </c>
      <c r="D153" s="10">
        <v>0</v>
      </c>
      <c r="E153" s="10">
        <f>+Y!C153-'TR-E'!X153-'TR-TP'!$C153</f>
        <v>0.38657238177732567</v>
      </c>
      <c r="F153" s="10">
        <f>+Y!D153-'TR-E'!Y153-'TR-TP'!$C153</f>
        <v>0.25082491565209275</v>
      </c>
      <c r="G153" s="10">
        <f>+Y!E153-'TR-E'!Z153-'TR-TP'!$C153</f>
        <v>0.13007040162750561</v>
      </c>
      <c r="H153" s="10">
        <f>+Y!F153-'TR-E'!AA153-'TR-TP'!$C153</f>
        <v>4.5806460193500209E-2</v>
      </c>
      <c r="I153" s="10">
        <f>+Y!G153-'TR-E'!AB153-'TR-TP'!$C153</f>
        <v>-1.433563398429949E-2</v>
      </c>
      <c r="J153" s="10">
        <f>+Y!H153-'TR-E'!AC153-'TR-TP'!$C153</f>
        <v>-3.2975440946787726E-2</v>
      </c>
      <c r="K153" s="10">
        <f>+Y!I153-'TR-E'!AD153-'TR-TP'!$C153</f>
        <v>-4.0383348115220263E-2</v>
      </c>
      <c r="L153" s="10">
        <f>+Y!J153-'TR-E'!AE153-'TR-TP'!$C153</f>
        <v>-3.9665994225061452E-2</v>
      </c>
      <c r="M153" s="10">
        <f>+Y!K153-'TR-E'!AF153-'TR-TP'!$C153</f>
        <v>-3.3407429662172694E-2</v>
      </c>
      <c r="N153" s="10">
        <f>+Y!L153-'TR-E'!AG153-'TR-TP'!$C153</f>
        <v>-2.3536264034800913E-2</v>
      </c>
      <c r="O153" s="10">
        <f>+Y!M153-'TR-E'!AH153-'TR-TP'!$C153</f>
        <v>-1.8678710257415743E-2</v>
      </c>
      <c r="P153" s="10">
        <f>+Y!N153-'TR-E'!AI153-'TR-TP'!$C153</f>
        <v>-1.9766365367523298E-2</v>
      </c>
      <c r="Q153" s="10">
        <f>+Y!O153-'TR-E'!AJ153-'TR-TP'!$C153</f>
        <v>-2.7464181160315126E-2</v>
      </c>
      <c r="R153" s="10">
        <f>+Y!P153-'TR-E'!AK153-'TR-TP'!$C153</f>
        <v>-4.203855177521798E-2</v>
      </c>
      <c r="S153" s="10">
        <f>+Y!Q153-'TR-E'!AL153-'TR-TP'!$C153</f>
        <v>-6.3730166247808695E-2</v>
      </c>
      <c r="T153" s="10">
        <f>+Y!R153-'TR-E'!AM153-'TR-TP'!$C153</f>
        <v>-8.7407828911325813E-2</v>
      </c>
      <c r="U153" s="10">
        <f>+Y!S153-'TR-E'!AN153-'TR-TP'!$C153</f>
        <v>-0.11375753126148669</v>
      </c>
      <c r="V153" s="10">
        <f>+Y!T153-'TR-E'!AO153-'TR-TP'!$C153</f>
        <v>-0.14321726668385337</v>
      </c>
      <c r="W153" s="10">
        <f>+Y!U153-'TR-E'!AP153-'TR-TP'!$C153</f>
        <v>-0.17590650364070703</v>
      </c>
      <c r="X153" s="10">
        <f>+Y!V153-'TR-E'!AQ153-'TR-TP'!$C153</f>
        <v>-0.21192081690187581</v>
      </c>
    </row>
    <row r="154" spans="1:24" x14ac:dyDescent="0.25">
      <c r="A154" s="1">
        <v>39355</v>
      </c>
      <c r="B154" s="2">
        <f>+data!F154-data!Q154</f>
        <v>0.3325477108087469</v>
      </c>
      <c r="C154" s="10">
        <f t="shared" si="4"/>
        <v>0.12176691155233899</v>
      </c>
      <c r="D154" s="10">
        <v>0</v>
      </c>
      <c r="E154" s="10">
        <f>+Y!C154-'TR-E'!X154-'TR-TP'!$C154</f>
        <v>-0.49064160776731525</v>
      </c>
      <c r="F154" s="10">
        <f>+Y!D154-'TR-E'!Y154-'TR-TP'!$C154</f>
        <v>-0.56360771573684332</v>
      </c>
      <c r="G154" s="10">
        <f>+Y!E154-'TR-E'!Z154-'TR-TP'!$C154</f>
        <v>-0.62330419312141805</v>
      </c>
      <c r="H154" s="10">
        <f>+Y!F154-'TR-E'!AA154-'TR-TP'!$C154</f>
        <v>-0.62659077844073563</v>
      </c>
      <c r="I154" s="10">
        <f>+Y!G154-'TR-E'!AB154-'TR-TP'!$C154</f>
        <v>-0.6046162707830276</v>
      </c>
      <c r="J154" s="10">
        <f>+Y!H154-'TR-E'!AC154-'TR-TP'!$C154</f>
        <v>-0.54685553760439687</v>
      </c>
      <c r="K154" s="10">
        <f>+Y!I154-'TR-E'!AD154-'TR-TP'!$C154</f>
        <v>-0.48299094572178847</v>
      </c>
      <c r="L154" s="10">
        <f>+Y!J154-'TR-E'!AE154-'TR-TP'!$C154</f>
        <v>-0.41951368335872852</v>
      </c>
      <c r="M154" s="10">
        <f>+Y!K154-'TR-E'!AF154-'TR-TP'!$C154</f>
        <v>-0.3603415009878117</v>
      </c>
      <c r="N154" s="10">
        <f>+Y!L154-'TR-E'!AG154-'TR-TP'!$C154</f>
        <v>-0.30754977163823094</v>
      </c>
      <c r="O154" s="10">
        <f>+Y!M154-'TR-E'!AH154-'TR-TP'!$C154</f>
        <v>-0.26854318940514377</v>
      </c>
      <c r="P154" s="10">
        <f>+Y!N154-'TR-E'!AI154-'TR-TP'!$C154</f>
        <v>-0.24319046750942297</v>
      </c>
      <c r="Q154" s="10">
        <f>+Y!O154-'TR-E'!AJ154-'TR-TP'!$C154</f>
        <v>-0.23088225356552305</v>
      </c>
      <c r="R154" s="10">
        <f>+Y!P154-'TR-E'!AK154-'TR-TP'!$C154</f>
        <v>-0.23066329586948386</v>
      </c>
      <c r="S154" s="10">
        <f>+Y!Q154-'TR-E'!AL154-'TR-TP'!$C154</f>
        <v>-0.24134774317173369</v>
      </c>
      <c r="T154" s="10">
        <f>+Y!R154-'TR-E'!AM154-'TR-TP'!$C154</f>
        <v>-0.25724913456120158</v>
      </c>
      <c r="U154" s="10">
        <f>+Y!S154-'TR-E'!AN154-'TR-TP'!$C154</f>
        <v>-0.27792800931661565</v>
      </c>
      <c r="V154" s="10">
        <f>+Y!T154-'TR-E'!AO154-'TR-TP'!$C154</f>
        <v>-0.30283145354364782</v>
      </c>
      <c r="W154" s="10">
        <f>+Y!U154-'TR-E'!AP154-'TR-TP'!$C154</f>
        <v>-0.33135874574678281</v>
      </c>
      <c r="X154" s="10">
        <f>+Y!V154-'TR-E'!AQ154-'TR-TP'!$C154</f>
        <v>-0.36289330872960468</v>
      </c>
    </row>
    <row r="155" spans="1:24" x14ac:dyDescent="0.25">
      <c r="A155" s="1">
        <v>39447</v>
      </c>
      <c r="B155" s="2">
        <f>+data!F155-data!Q155</f>
        <v>-1.5249314937368359</v>
      </c>
      <c r="C155" s="10">
        <f t="shared" si="4"/>
        <v>-0.23627539943006504</v>
      </c>
      <c r="D155" s="10">
        <v>0</v>
      </c>
      <c r="E155" s="10">
        <f>+Y!C155-'TR-E'!X155-'TR-TP'!$C155</f>
        <v>-0.42896194872903237</v>
      </c>
      <c r="F155" s="10">
        <f>+Y!D155-'TR-E'!Y155-'TR-TP'!$C155</f>
        <v>-0.57682485001742601</v>
      </c>
      <c r="G155" s="10">
        <f>+Y!E155-'TR-E'!Z155-'TR-TP'!$C155</f>
        <v>-0.58790177292605472</v>
      </c>
      <c r="H155" s="10">
        <f>+Y!F155-'TR-E'!AA155-'TR-TP'!$C155</f>
        <v>-0.5156737311488393</v>
      </c>
      <c r="I155" s="10">
        <f>+Y!G155-'TR-E'!AB155-'TR-TP'!$C155</f>
        <v>-0.39852729721975821</v>
      </c>
      <c r="J155" s="10">
        <f>+Y!H155-'TR-E'!AC155-'TR-TP'!$C155</f>
        <v>-0.25514071208602385</v>
      </c>
      <c r="K155" s="10">
        <f>+Y!I155-'TR-E'!AD155-'TR-TP'!$C155</f>
        <v>-0.11629232586233318</v>
      </c>
      <c r="L155" s="10">
        <f>+Y!J155-'TR-E'!AE155-'TR-TP'!$C155</f>
        <v>7.7482821537726565E-3</v>
      </c>
      <c r="M155" s="10">
        <f>+Y!K155-'TR-E'!AF155-'TR-TP'!$C155</f>
        <v>0.11289779529782518</v>
      </c>
      <c r="N155" s="10">
        <f>+Y!L155-'TR-E'!AG155-'TR-TP'!$C155</f>
        <v>0.19872393098149743</v>
      </c>
      <c r="O155" s="10">
        <f>+Y!M155-'TR-E'!AH155-'TR-TP'!$C155</f>
        <v>0.26043037267628311</v>
      </c>
      <c r="P155" s="10">
        <f>+Y!N155-'TR-E'!AI155-'TR-TP'!$C155</f>
        <v>0.30057204387940217</v>
      </c>
      <c r="Q155" s="10">
        <f>+Y!O155-'TR-E'!AJ155-'TR-TP'!$C155</f>
        <v>0.32205043008893419</v>
      </c>
      <c r="R155" s="10">
        <f>+Y!P155-'TR-E'!AK155-'TR-TP'!$C155</f>
        <v>0.3277808780892153</v>
      </c>
      <c r="S155" s="10">
        <f>+Y!Q155-'TR-E'!AL155-'TR-TP'!$C155</f>
        <v>0.32051297552209945</v>
      </c>
      <c r="T155" s="10">
        <f>+Y!R155-'TR-E'!AM155-'TR-TP'!$C155</f>
        <v>0.3070348107758738</v>
      </c>
      <c r="U155" s="10">
        <f>+Y!S155-'TR-E'!AN155-'TR-TP'!$C155</f>
        <v>0.28873790070567296</v>
      </c>
      <c r="V155" s="10">
        <f>+Y!T155-'TR-E'!AO155-'TR-TP'!$C155</f>
        <v>0.26681286953216254</v>
      </c>
      <c r="W155" s="10">
        <f>+Y!U155-'TR-E'!AP155-'TR-TP'!$C155</f>
        <v>0.24227863111375658</v>
      </c>
      <c r="X155" s="10">
        <f>+Y!V155-'TR-E'!AQ155-'TR-TP'!$C155</f>
        <v>0.21597531653719315</v>
      </c>
    </row>
    <row r="156" spans="1:24" x14ac:dyDescent="0.25">
      <c r="A156" s="1">
        <v>39538</v>
      </c>
      <c r="B156" s="2">
        <f>+data!F156-data!Q156</f>
        <v>-1.7325036875764126</v>
      </c>
      <c r="C156" s="10">
        <f t="shared" si="4"/>
        <v>-0.57390199492684058</v>
      </c>
      <c r="D156" s="10">
        <v>0</v>
      </c>
      <c r="E156" s="10">
        <f>+Y!C156-'TR-E'!X156-'TR-TP'!$C156</f>
        <v>-0.55796232652322397</v>
      </c>
      <c r="F156" s="10">
        <f>+Y!D156-'TR-E'!Y156-'TR-TP'!$C156</f>
        <v>-0.36913833600231449</v>
      </c>
      <c r="G156" s="10">
        <f>+Y!E156-'TR-E'!Z156-'TR-TP'!$C156</f>
        <v>-0.15774647086711424</v>
      </c>
      <c r="H156" s="10">
        <f>+Y!F156-'TR-E'!AA156-'TR-TP'!$C156</f>
        <v>5.118739144181006E-2</v>
      </c>
      <c r="I156" s="10">
        <f>+Y!G156-'TR-E'!AB156-'TR-TP'!$C156</f>
        <v>0.28217960560345767</v>
      </c>
      <c r="J156" s="10">
        <f>+Y!H156-'TR-E'!AC156-'TR-TP'!$C156</f>
        <v>0.52414614387141956</v>
      </c>
      <c r="K156" s="10">
        <f>+Y!I156-'TR-E'!AD156-'TR-TP'!$C156</f>
        <v>0.76164779612981615</v>
      </c>
      <c r="L156" s="10">
        <f>+Y!J156-'TR-E'!AE156-'TR-TP'!$C156</f>
        <v>0.98551924787646594</v>
      </c>
      <c r="M156" s="10">
        <f>+Y!K156-'TR-E'!AF156-'TR-TP'!$C156</f>
        <v>1.1902822228093921</v>
      </c>
      <c r="N156" s="10">
        <f>+Y!L156-'TR-E'!AG156-'TR-TP'!$C156</f>
        <v>1.3729374024503316</v>
      </c>
      <c r="O156" s="10">
        <f>+Y!M156-'TR-E'!AH156-'TR-TP'!$C156</f>
        <v>1.5263665889348639</v>
      </c>
      <c r="P156" s="10">
        <f>+Y!N156-'TR-E'!AI156-'TR-TP'!$C156</f>
        <v>1.6507212805520934</v>
      </c>
      <c r="Q156" s="10">
        <f>+Y!O156-'TR-E'!AJ156-'TR-TP'!$C156</f>
        <v>1.7469786684252409</v>
      </c>
      <c r="R156" s="10">
        <f>+Y!P156-'TR-E'!AK156-'TR-TP'!$C156</f>
        <v>1.8168653176423266</v>
      </c>
      <c r="S156" s="10">
        <f>+Y!Q156-'TR-E'!AL156-'TR-TP'!$C156</f>
        <v>1.8623273759345618</v>
      </c>
      <c r="T156" s="10">
        <f>+Y!R156-'TR-E'!AM156-'TR-TP'!$C156</f>
        <v>1.8897716769402662</v>
      </c>
      <c r="U156" s="10">
        <f>+Y!S156-'TR-E'!AN156-'TR-TP'!$C156</f>
        <v>1.9006848837100061</v>
      </c>
      <c r="V156" s="10">
        <f>+Y!T156-'TR-E'!AO156-'TR-TP'!$C156</f>
        <v>1.8967455119497747</v>
      </c>
      <c r="W156" s="10">
        <f>+Y!U156-'TR-E'!AP156-'TR-TP'!$C156</f>
        <v>1.8796587056379899</v>
      </c>
      <c r="X156" s="10">
        <f>+Y!V156-'TR-E'!AQ156-'TR-TP'!$C156</f>
        <v>1.8510245799573832</v>
      </c>
    </row>
    <row r="157" spans="1:24" x14ac:dyDescent="0.25">
      <c r="A157" s="1">
        <v>39629</v>
      </c>
      <c r="B157" s="2">
        <f>+data!F157-data!Q157</f>
        <v>-2.0594042839659696</v>
      </c>
      <c r="C157" s="10">
        <f t="shared" si="4"/>
        <v>-1.2460729386176177</v>
      </c>
      <c r="D157" s="10">
        <v>0</v>
      </c>
      <c r="E157" s="10">
        <f>+Y!C157-'TR-E'!X157-'TR-TP'!$C157</f>
        <v>1.1071779919139293</v>
      </c>
      <c r="F157" s="10">
        <f>+Y!D157-'TR-E'!Y157-'TR-TP'!$C157</f>
        <v>1.6270747943668504</v>
      </c>
      <c r="G157" s="10">
        <f>+Y!E157-'TR-E'!Z157-'TR-TP'!$C157</f>
        <v>1.9205813371083575</v>
      </c>
      <c r="H157" s="10">
        <f>+Y!F157-'TR-E'!AA157-'TR-TP'!$C157</f>
        <v>2.1132662249138168</v>
      </c>
      <c r="I157" s="10">
        <f>+Y!G157-'TR-E'!AB157-'TR-TP'!$C157</f>
        <v>2.2729052529936582</v>
      </c>
      <c r="J157" s="10">
        <f>+Y!H157-'TR-E'!AC157-'TR-TP'!$C157</f>
        <v>2.4349636094806124</v>
      </c>
      <c r="K157" s="10">
        <f>+Y!I157-'TR-E'!AD157-'TR-TP'!$C157</f>
        <v>2.5763908150400665</v>
      </c>
      <c r="L157" s="10">
        <f>+Y!J157-'TR-E'!AE157-'TR-TP'!$C157</f>
        <v>2.7003836278318958</v>
      </c>
      <c r="M157" s="10">
        <f>+Y!K157-'TR-E'!AF157-'TR-TP'!$C157</f>
        <v>2.8094149493349563</v>
      </c>
      <c r="N157" s="10">
        <f>+Y!L157-'TR-E'!AG157-'TR-TP'!$C157</f>
        <v>2.9054497763551552</v>
      </c>
      <c r="O157" s="10">
        <f>+Y!M157-'TR-E'!AH157-'TR-TP'!$C157</f>
        <v>2.9826617259529149</v>
      </c>
      <c r="P157" s="10">
        <f>+Y!N157-'TR-E'!AI157-'TR-TP'!$C157</f>
        <v>3.0426514492770629</v>
      </c>
      <c r="Q157" s="10">
        <f>+Y!O157-'TR-E'!AJ157-'TR-TP'!$C157</f>
        <v>3.0869427006977208</v>
      </c>
      <c r="R157" s="10">
        <f>+Y!P157-'TR-E'!AK157-'TR-TP'!$C157</f>
        <v>3.1168435482603689</v>
      </c>
      <c r="S157" s="10">
        <f>+Y!Q157-'TR-E'!AL157-'TR-TP'!$C157</f>
        <v>3.1336322649973489</v>
      </c>
      <c r="T157" s="10">
        <f>+Y!R157-'TR-E'!AM157-'TR-TP'!$C157</f>
        <v>3.1436275011662556</v>
      </c>
      <c r="U157" s="10">
        <f>+Y!S157-'TR-E'!AN157-'TR-TP'!$C157</f>
        <v>3.1469643050185425</v>
      </c>
      <c r="V157" s="10">
        <f>+Y!T157-'TR-E'!AO157-'TR-TP'!$C157</f>
        <v>3.1439258498490488</v>
      </c>
      <c r="W157" s="10">
        <f>+Y!U157-'TR-E'!AP157-'TR-TP'!$C157</f>
        <v>3.134833575642352</v>
      </c>
      <c r="X157" s="10">
        <f>+Y!V157-'TR-E'!AQ157-'TR-TP'!$C157</f>
        <v>3.1200726937733161</v>
      </c>
    </row>
    <row r="158" spans="1:24" x14ac:dyDescent="0.25">
      <c r="A158" s="1">
        <v>39721</v>
      </c>
      <c r="B158" s="2">
        <f>+data!F158-data!Q158</f>
        <v>-1.8956533196357177</v>
      </c>
      <c r="C158" s="10">
        <f t="shared" si="4"/>
        <v>-1.803123196228734</v>
      </c>
      <c r="D158" s="10">
        <v>0</v>
      </c>
      <c r="E158" s="10">
        <f>+Y!C158-'TR-E'!X158-'TR-TP'!$C158</f>
        <v>1.739580346451862</v>
      </c>
      <c r="F158" s="10">
        <f>+Y!D158-'TR-E'!Y158-'TR-TP'!$C158</f>
        <v>2.2890088721763071</v>
      </c>
      <c r="G158" s="10">
        <f>+Y!E158-'TR-E'!Z158-'TR-TP'!$C158</f>
        <v>2.6026998616901826</v>
      </c>
      <c r="H158" s="10">
        <f>+Y!F158-'TR-E'!AA158-'TR-TP'!$C158</f>
        <v>2.8606005777296661</v>
      </c>
      <c r="I158" s="10">
        <f>+Y!G158-'TR-E'!AB158-'TR-TP'!$C158</f>
        <v>3.1079295365813135</v>
      </c>
      <c r="J158" s="10">
        <f>+Y!H158-'TR-E'!AC158-'TR-TP'!$C158</f>
        <v>3.3823753074381058</v>
      </c>
      <c r="K158" s="10">
        <f>+Y!I158-'TR-E'!AD158-'TR-TP'!$C158</f>
        <v>3.6246145418962796</v>
      </c>
      <c r="L158" s="10">
        <f>+Y!J158-'TR-E'!AE158-'TR-TP'!$C158</f>
        <v>3.832693767732223</v>
      </c>
      <c r="M158" s="10">
        <f>+Y!K158-'TR-E'!AF158-'TR-TP'!$C158</f>
        <v>4.0069833517371887</v>
      </c>
      <c r="N158" s="10">
        <f>+Y!L158-'TR-E'!AG158-'TR-TP'!$C158</f>
        <v>4.1496380320712589</v>
      </c>
      <c r="O158" s="10">
        <f>+Y!M158-'TR-E'!AH158-'TR-TP'!$C158</f>
        <v>4.2547876719703339</v>
      </c>
      <c r="P158" s="10">
        <f>+Y!N158-'TR-E'!AI158-'TR-TP'!$C158</f>
        <v>4.3265082361902243</v>
      </c>
      <c r="Q158" s="10">
        <f>+Y!O158-'TR-E'!AJ158-'TR-TP'!$C158</f>
        <v>4.3688852053019573</v>
      </c>
      <c r="R158" s="10">
        <f>+Y!P158-'TR-E'!AK158-'TR-TP'!$C158</f>
        <v>4.3860218358548471</v>
      </c>
      <c r="S158" s="10">
        <f>+Y!Q158-'TR-E'!AL158-'TR-TP'!$C158</f>
        <v>4.3816943945657876</v>
      </c>
      <c r="T158" s="10">
        <f>+Y!R158-'TR-E'!AM158-'TR-TP'!$C158</f>
        <v>4.3655879490697291</v>
      </c>
      <c r="U158" s="10">
        <f>+Y!S158-'TR-E'!AN158-'TR-TP'!$C158</f>
        <v>4.3398270020729743</v>
      </c>
      <c r="V158" s="10">
        <f>+Y!T158-'TR-E'!AO158-'TR-TP'!$C158</f>
        <v>4.3061439790372313</v>
      </c>
      <c r="W158" s="10">
        <f>+Y!U158-'TR-E'!AP158-'TR-TP'!$C158</f>
        <v>4.266304316657699</v>
      </c>
      <c r="X158" s="10">
        <f>+Y!V158-'TR-E'!AQ158-'TR-TP'!$C158</f>
        <v>4.2217886473715875</v>
      </c>
    </row>
    <row r="159" spans="1:24" x14ac:dyDescent="0.25">
      <c r="A159" s="1">
        <v>39813</v>
      </c>
      <c r="B159" s="2">
        <f>+data!F159-data!Q159</f>
        <v>0.31985556005784288</v>
      </c>
      <c r="C159" s="10">
        <f t="shared" si="4"/>
        <v>-1.3419264327800642</v>
      </c>
      <c r="D159" s="10">
        <v>0</v>
      </c>
      <c r="E159" s="10">
        <f>+Y!C159-'TR-E'!X159-'TR-TP'!$C159</f>
        <v>2.4412690860006281</v>
      </c>
      <c r="F159" s="10">
        <f>+Y!D159-'TR-E'!Y159-'TR-TP'!$C159</f>
        <v>2.6512303890111655</v>
      </c>
      <c r="G159" s="10">
        <f>+Y!E159-'TR-E'!Z159-'TR-TP'!$C159</f>
        <v>2.8123836072982571</v>
      </c>
      <c r="H159" s="10">
        <f>+Y!F159-'TR-E'!AA159-'TR-TP'!$C159</f>
        <v>2.9545792532942836</v>
      </c>
      <c r="I159" s="10">
        <f>+Y!G159-'TR-E'!AB159-'TR-TP'!$C159</f>
        <v>3.1114872798003006</v>
      </c>
      <c r="J159" s="10">
        <f>+Y!H159-'TR-E'!AC159-'TR-TP'!$C159</f>
        <v>3.3096312890312882</v>
      </c>
      <c r="K159" s="10">
        <f>+Y!I159-'TR-E'!AD159-'TR-TP'!$C159</f>
        <v>3.5022437941218967</v>
      </c>
      <c r="L159" s="10">
        <f>+Y!J159-'TR-E'!AE159-'TR-TP'!$C159</f>
        <v>3.6764815609850356</v>
      </c>
      <c r="M159" s="10">
        <f>+Y!K159-'TR-E'!AF159-'TR-TP'!$C159</f>
        <v>3.8260480431292896</v>
      </c>
      <c r="N159" s="10">
        <f>+Y!L159-'TR-E'!AG159-'TR-TP'!$C159</f>
        <v>3.9489008862242607</v>
      </c>
      <c r="O159" s="10">
        <f>+Y!M159-'TR-E'!AH159-'TR-TP'!$C159</f>
        <v>4.0410437504093659</v>
      </c>
      <c r="P159" s="10">
        <f>+Y!N159-'TR-E'!AI159-'TR-TP'!$C159</f>
        <v>4.1037668221721386</v>
      </c>
      <c r="Q159" s="10">
        <f>+Y!O159-'TR-E'!AJ159-'TR-TP'!$C159</f>
        <v>4.139274632652322</v>
      </c>
      <c r="R159" s="10">
        <f>+Y!P159-'TR-E'!AK159-'TR-TP'!$C159</f>
        <v>4.1503953666891693</v>
      </c>
      <c r="S159" s="10">
        <f>+Y!Q159-'TR-E'!AL159-'TR-TP'!$C159</f>
        <v>4.1401815480041062</v>
      </c>
      <c r="T159" s="10">
        <f>+Y!R159-'TR-E'!AM159-'TR-TP'!$C159</f>
        <v>4.114631964152947</v>
      </c>
      <c r="U159" s="10">
        <f>+Y!S159-'TR-E'!AN159-'TR-TP'!$C159</f>
        <v>4.0760807096535814</v>
      </c>
      <c r="V159" s="10">
        <f>+Y!T159-'TR-E'!AO159-'TR-TP'!$C159</f>
        <v>4.0268742488700067</v>
      </c>
      <c r="W159" s="10">
        <f>+Y!U159-'TR-E'!AP159-'TR-TP'!$C159</f>
        <v>3.969045981999193</v>
      </c>
      <c r="X159" s="10">
        <f>+Y!V159-'TR-E'!AQ159-'TR-TP'!$C159</f>
        <v>3.9045080281588467</v>
      </c>
    </row>
    <row r="160" spans="1:24" x14ac:dyDescent="0.25">
      <c r="A160" s="1">
        <v>39903</v>
      </c>
      <c r="B160" s="2">
        <f>+data!F160-data!Q160</f>
        <v>2.4406704982086369</v>
      </c>
      <c r="C160" s="10">
        <f t="shared" si="4"/>
        <v>-0.29863288633380192</v>
      </c>
      <c r="D160" s="10">
        <v>0</v>
      </c>
      <c r="E160" s="10">
        <f>+Y!C160-'TR-E'!X160-'TR-TP'!$C160</f>
        <v>2.8262682469407356</v>
      </c>
      <c r="F160" s="10">
        <f>+Y!D160-'TR-E'!Y160-'TR-TP'!$C160</f>
        <v>2.7886995371228407</v>
      </c>
      <c r="G160" s="10">
        <f>+Y!E160-'TR-E'!Z160-'TR-TP'!$C160</f>
        <v>2.8413924633864709</v>
      </c>
      <c r="H160" s="10">
        <f>+Y!F160-'TR-E'!AA160-'TR-TP'!$C160</f>
        <v>2.8851663164055901</v>
      </c>
      <c r="I160" s="10">
        <f>+Y!G160-'TR-E'!AB160-'TR-TP'!$C160</f>
        <v>2.9560122521449457</v>
      </c>
      <c r="J160" s="10">
        <f>+Y!H160-'TR-E'!AC160-'TR-TP'!$C160</f>
        <v>3.0785445189652805</v>
      </c>
      <c r="K160" s="10">
        <f>+Y!I160-'TR-E'!AD160-'TR-TP'!$C160</f>
        <v>3.2246768326505473</v>
      </c>
      <c r="L160" s="10">
        <f>+Y!J160-'TR-E'!AE160-'TR-TP'!$C160</f>
        <v>3.3741712726739963</v>
      </c>
      <c r="M160" s="10">
        <f>+Y!K160-'TR-E'!AF160-'TR-TP'!$C160</f>
        <v>3.5159537105322549</v>
      </c>
      <c r="N160" s="10">
        <f>+Y!L160-'TR-E'!AG160-'TR-TP'!$C160</f>
        <v>3.6444056020989253</v>
      </c>
      <c r="O160" s="10">
        <f>+Y!M160-'TR-E'!AH160-'TR-TP'!$C160</f>
        <v>3.7574446961020485</v>
      </c>
      <c r="P160" s="10">
        <f>+Y!N160-'TR-E'!AI160-'TR-TP'!$C160</f>
        <v>3.8525891837881336</v>
      </c>
      <c r="Q160" s="10">
        <f>+Y!O160-'TR-E'!AJ160-'TR-TP'!$C160</f>
        <v>3.9291700709975164</v>
      </c>
      <c r="R160" s="10">
        <f>+Y!P160-'TR-E'!AK160-'TR-TP'!$C160</f>
        <v>3.9876581177895742</v>
      </c>
      <c r="S160" s="10">
        <f>+Y!Q160-'TR-E'!AL160-'TR-TP'!$C160</f>
        <v>4.0291240368705825</v>
      </c>
      <c r="T160" s="10">
        <f>+Y!R160-'TR-E'!AM160-'TR-TP'!$C160</f>
        <v>4.0548216285286989</v>
      </c>
      <c r="U160" s="10">
        <f>+Y!S160-'TR-E'!AN160-'TR-TP'!$C160</f>
        <v>4.0663430390813158</v>
      </c>
      <c r="V160" s="10">
        <f>+Y!T160-'TR-E'!AO160-'TR-TP'!$C160</f>
        <v>4.0654710042383897</v>
      </c>
      <c r="W160" s="10">
        <f>+Y!U160-'TR-E'!AP160-'TR-TP'!$C160</f>
        <v>4.0538939470661841</v>
      </c>
      <c r="X160" s="10">
        <f>+Y!V160-'TR-E'!AQ160-'TR-TP'!$C160</f>
        <v>4.0331945205379576</v>
      </c>
    </row>
    <row r="161" spans="1:24" x14ac:dyDescent="0.25">
      <c r="A161" s="1">
        <v>39994</v>
      </c>
      <c r="B161" s="2">
        <f>+data!F161-data!Q161</f>
        <v>2.3004335176092425</v>
      </c>
      <c r="C161" s="10">
        <f t="shared" si="4"/>
        <v>0.79132656406000113</v>
      </c>
      <c r="D161" s="10">
        <v>0</v>
      </c>
      <c r="E161" s="10">
        <f>+Y!C161-'TR-E'!X161-'TR-TP'!$C161</f>
        <v>1.3304532039962274</v>
      </c>
      <c r="F161" s="10">
        <f>+Y!D161-'TR-E'!Y161-'TR-TP'!$C161</f>
        <v>1.6769097109689324</v>
      </c>
      <c r="G161" s="10">
        <f>+Y!E161-'TR-E'!Z161-'TR-TP'!$C161</f>
        <v>1.9936015591267617</v>
      </c>
      <c r="H161" s="10">
        <f>+Y!F161-'TR-E'!AA161-'TR-TP'!$C161</f>
        <v>2.2351837477499013</v>
      </c>
      <c r="I161" s="10">
        <f>+Y!G161-'TR-E'!AB161-'TR-TP'!$C161</f>
        <v>2.4318856243099054</v>
      </c>
      <c r="J161" s="10">
        <f>+Y!H161-'TR-E'!AC161-'TR-TP'!$C161</f>
        <v>2.6047906159193399</v>
      </c>
      <c r="K161" s="10">
        <f>+Y!I161-'TR-E'!AD161-'TR-TP'!$C161</f>
        <v>2.7671305219574931</v>
      </c>
      <c r="L161" s="10">
        <f>+Y!J161-'TR-E'!AE161-'TR-TP'!$C161</f>
        <v>2.9076995051484023</v>
      </c>
      <c r="M161" s="10">
        <f>+Y!K161-'TR-E'!AF161-'TR-TP'!$C161</f>
        <v>3.0233682139936211</v>
      </c>
      <c r="N161" s="10">
        <f>+Y!L161-'TR-E'!AG161-'TR-TP'!$C161</f>
        <v>3.1149758018819522</v>
      </c>
      <c r="O161" s="10">
        <f>+Y!M161-'TR-E'!AH161-'TR-TP'!$C161</f>
        <v>3.1846825760745836</v>
      </c>
      <c r="P161" s="10">
        <f>+Y!N161-'TR-E'!AI161-'TR-TP'!$C161</f>
        <v>3.233843413953263</v>
      </c>
      <c r="Q161" s="10">
        <f>+Y!O161-'TR-E'!AJ161-'TR-TP'!$C161</f>
        <v>3.2648216765207678</v>
      </c>
      <c r="R161" s="10">
        <f>+Y!P161-'TR-E'!AK161-'TR-TP'!$C161</f>
        <v>3.2801276073474517</v>
      </c>
      <c r="S161" s="10">
        <f>+Y!Q161-'TR-E'!AL161-'TR-TP'!$C161</f>
        <v>3.2824036722016556</v>
      </c>
      <c r="T161" s="10">
        <f>+Y!R161-'TR-E'!AM161-'TR-TP'!$C161</f>
        <v>3.2744929185776854</v>
      </c>
      <c r="U161" s="10">
        <f>+Y!S161-'TR-E'!AN161-'TR-TP'!$C161</f>
        <v>3.258483386104726</v>
      </c>
      <c r="V161" s="10">
        <f>+Y!T161-'TR-E'!AO161-'TR-TP'!$C161</f>
        <v>3.2362148373322466</v>
      </c>
      <c r="W161" s="10">
        <f>+Y!U161-'TR-E'!AP161-'TR-TP'!$C161</f>
        <v>3.209202980120776</v>
      </c>
      <c r="X161" s="10">
        <f>+Y!V161-'TR-E'!AQ161-'TR-TP'!$C161</f>
        <v>3.1787604402680243</v>
      </c>
    </row>
    <row r="162" spans="1:24" x14ac:dyDescent="0.25">
      <c r="A162" s="1">
        <v>40086</v>
      </c>
      <c r="B162" s="2">
        <f>+data!F162-data!Q162</f>
        <v>2.7623856139499163</v>
      </c>
      <c r="C162" s="10">
        <f t="shared" si="4"/>
        <v>1.9558362974564099</v>
      </c>
      <c r="D162" s="10">
        <v>0</v>
      </c>
      <c r="E162" s="10">
        <f>+Y!C162-'TR-E'!X162-'TR-TP'!$C162</f>
        <v>-8.8156162181221687E-2</v>
      </c>
      <c r="F162" s="10">
        <f>+Y!D162-'TR-E'!Y162-'TR-TP'!$C162</f>
        <v>0.28801694777867004</v>
      </c>
      <c r="G162" s="10">
        <f>+Y!E162-'TR-E'!Z162-'TR-TP'!$C162</f>
        <v>0.60050642425039591</v>
      </c>
      <c r="H162" s="10">
        <f>+Y!F162-'TR-E'!AA162-'TR-TP'!$C162</f>
        <v>0.84670405144745686</v>
      </c>
      <c r="I162" s="10">
        <f>+Y!G162-'TR-E'!AB162-'TR-TP'!$C162</f>
        <v>1.0387218350071863</v>
      </c>
      <c r="J162" s="10">
        <f>+Y!H162-'TR-E'!AC162-'TR-TP'!$C162</f>
        <v>1.1821448393314404</v>
      </c>
      <c r="K162" s="10">
        <f>+Y!I162-'TR-E'!AD162-'TR-TP'!$C162</f>
        <v>1.3204267786532413</v>
      </c>
      <c r="L162" s="10">
        <f>+Y!J162-'TR-E'!AE162-'TR-TP'!$C162</f>
        <v>1.4415268536179187</v>
      </c>
      <c r="M162" s="10">
        <f>+Y!K162-'TR-E'!AF162-'TR-TP'!$C162</f>
        <v>1.5417616807818257</v>
      </c>
      <c r="N162" s="10">
        <f>+Y!L162-'TR-E'!AG162-'TR-TP'!$C162</f>
        <v>1.6215739433942531</v>
      </c>
      <c r="O162" s="10">
        <f>+Y!M162-'TR-E'!AH162-'TR-TP'!$C162</f>
        <v>1.6816974031977536</v>
      </c>
      <c r="P162" s="10">
        <f>+Y!N162-'TR-E'!AI162-'TR-TP'!$C162</f>
        <v>1.7231993662564991</v>
      </c>
      <c r="Q162" s="10">
        <f>+Y!O162-'TR-E'!AJ162-'TR-TP'!$C162</f>
        <v>1.7481231908386285</v>
      </c>
      <c r="R162" s="10">
        <f>+Y!P162-'TR-E'!AK162-'TR-TP'!$C162</f>
        <v>1.7587854924843569</v>
      </c>
      <c r="S162" s="10">
        <f>+Y!Q162-'TR-E'!AL162-'TR-TP'!$C162</f>
        <v>1.7575788666134877</v>
      </c>
      <c r="T162" s="10">
        <f>+Y!R162-'TR-E'!AM162-'TR-TP'!$C162</f>
        <v>1.7478529535055904</v>
      </c>
      <c r="U162" s="10">
        <f>+Y!S162-'TR-E'!AN162-'TR-TP'!$C162</f>
        <v>1.7314572900789451</v>
      </c>
      <c r="V162" s="10">
        <f>+Y!T162-'TR-E'!AO162-'TR-TP'!$C162</f>
        <v>1.7099032975546851</v>
      </c>
      <c r="W162" s="10">
        <f>+Y!U162-'TR-E'!AP162-'TR-TP'!$C162</f>
        <v>1.68456113489504</v>
      </c>
      <c r="X162" s="10">
        <f>+Y!V162-'TR-E'!AQ162-'TR-TP'!$C162</f>
        <v>1.6564753354892683</v>
      </c>
    </row>
    <row r="163" spans="1:24" x14ac:dyDescent="0.25">
      <c r="A163" s="1">
        <v>40178</v>
      </c>
      <c r="B163" s="2">
        <f>+data!F163-data!Q163</f>
        <v>0.52079796958584812</v>
      </c>
      <c r="C163" s="10">
        <f t="shared" si="4"/>
        <v>2.0060718998384108</v>
      </c>
      <c r="D163" s="10">
        <v>0</v>
      </c>
      <c r="E163" s="10">
        <f>+Y!C163-'TR-E'!X163-'TR-TP'!$C163</f>
        <v>-1.0299927671163982</v>
      </c>
      <c r="F163" s="10">
        <f>+Y!D163-'TR-E'!Y163-'TR-TP'!$C163</f>
        <v>-0.71628658765249864</v>
      </c>
      <c r="G163" s="10">
        <f>+Y!E163-'TR-E'!Z163-'TR-TP'!$C163</f>
        <v>-0.39826282695624182</v>
      </c>
      <c r="H163" s="10">
        <f>+Y!F163-'TR-E'!AA163-'TR-TP'!$C163</f>
        <v>-0.1186637243150428</v>
      </c>
      <c r="I163" s="10">
        <f>+Y!G163-'TR-E'!AB163-'TR-TP'!$C163</f>
        <v>0.1145217158331473</v>
      </c>
      <c r="J163" s="10">
        <f>+Y!H163-'TR-E'!AC163-'TR-TP'!$C163</f>
        <v>0.30429441077896691</v>
      </c>
      <c r="K163" s="10">
        <f>+Y!I163-'TR-E'!AD163-'TR-TP'!$C163</f>
        <v>0.48172073503660062</v>
      </c>
      <c r="L163" s="10">
        <f>+Y!J163-'TR-E'!AE163-'TR-TP'!$C163</f>
        <v>0.63717556377177109</v>
      </c>
      <c r="M163" s="10">
        <f>+Y!K163-'TR-E'!AF163-'TR-TP'!$C163</f>
        <v>0.76825732413369741</v>
      </c>
      <c r="N163" s="10">
        <f>+Y!L163-'TR-E'!AG163-'TR-TP'!$C163</f>
        <v>0.87612433249419164</v>
      </c>
      <c r="O163" s="10">
        <f>+Y!M163-'TR-E'!AH163-'TR-TP'!$C163</f>
        <v>0.96052452497353435</v>
      </c>
      <c r="P163" s="10">
        <f>+Y!N163-'TR-E'!AI163-'TR-TP'!$C163</f>
        <v>1.0229063069399147</v>
      </c>
      <c r="Q163" s="10">
        <f>+Y!O163-'TR-E'!AJ163-'TR-TP'!$C163</f>
        <v>1.0656120533025213</v>
      </c>
      <c r="R163" s="10">
        <f>+Y!P163-'TR-E'!AK163-'TR-TP'!$C163</f>
        <v>1.091261632144207</v>
      </c>
      <c r="S163" s="10">
        <f>+Y!Q163-'TR-E'!AL163-'TR-TP'!$C163</f>
        <v>1.1024515291587806</v>
      </c>
      <c r="T163" s="10">
        <f>+Y!R163-'TR-E'!AM163-'TR-TP'!$C163</f>
        <v>1.1037301324936513</v>
      </c>
      <c r="U163" s="10">
        <f>+Y!S163-'TR-E'!AN163-'TR-TP'!$C163</f>
        <v>1.0969759833123396</v>
      </c>
      <c r="V163" s="10">
        <f>+Y!T163-'TR-E'!AO163-'TR-TP'!$C163</f>
        <v>1.0838277645369567</v>
      </c>
      <c r="W163" s="10">
        <f>+Y!U163-'TR-E'!AP163-'TR-TP'!$C163</f>
        <v>1.0656912487659667</v>
      </c>
      <c r="X163" s="10">
        <f>+Y!V163-'TR-E'!AQ163-'TR-TP'!$C163</f>
        <v>1.0437161357126756</v>
      </c>
    </row>
    <row r="164" spans="1:24" x14ac:dyDescent="0.25">
      <c r="A164" s="1">
        <v>40268</v>
      </c>
      <c r="B164" s="2">
        <f>+data!F164-data!Q164</f>
        <v>0.36503531496876163</v>
      </c>
      <c r="C164" s="10">
        <f t="shared" si="4"/>
        <v>1.4871631040284423</v>
      </c>
      <c r="D164" s="10">
        <v>0</v>
      </c>
      <c r="E164" s="10">
        <f>+Y!C164-'TR-E'!X164-'TR-TP'!$C164</f>
        <v>-1.1099229305112059</v>
      </c>
      <c r="F164" s="10">
        <f>+Y!D164-'TR-E'!Y164-'TR-TP'!$C164</f>
        <v>-0.90784683382206799</v>
      </c>
      <c r="G164" s="10">
        <f>+Y!E164-'TR-E'!Z164-'TR-TP'!$C164</f>
        <v>-0.60446594605957793</v>
      </c>
      <c r="H164" s="10">
        <f>+Y!F164-'TR-E'!AA164-'TR-TP'!$C164</f>
        <v>-0.31046068902441948</v>
      </c>
      <c r="I164" s="10">
        <f>+Y!G164-'TR-E'!AB164-'TR-TP'!$C164</f>
        <v>-6.2549128568263779E-2</v>
      </c>
      <c r="J164" s="10">
        <f>+Y!H164-'TR-E'!AC164-'TR-TP'!$C164</f>
        <v>0.13986319695105132</v>
      </c>
      <c r="K164" s="10">
        <f>+Y!I164-'TR-E'!AD164-'TR-TP'!$C164</f>
        <v>0.31839728501557074</v>
      </c>
      <c r="L164" s="10">
        <f>+Y!J164-'TR-E'!AE164-'TR-TP'!$C164</f>
        <v>0.46950325150589722</v>
      </c>
      <c r="M164" s="10">
        <f>+Y!K164-'TR-E'!AF164-'TR-TP'!$C164</f>
        <v>0.59504547968871502</v>
      </c>
      <c r="N164" s="10">
        <f>+Y!L164-'TR-E'!AG164-'TR-TP'!$C164</f>
        <v>0.69885855853675527</v>
      </c>
      <c r="O164" s="10">
        <f>+Y!M164-'TR-E'!AH164-'TR-TP'!$C164</f>
        <v>0.7807987689447986</v>
      </c>
      <c r="P164" s="10">
        <f>+Y!N164-'TR-E'!AI164-'TR-TP'!$C164</f>
        <v>0.84302947696769936</v>
      </c>
      <c r="Q164" s="10">
        <f>+Y!O164-'TR-E'!AJ164-'TR-TP'!$C164</f>
        <v>0.88805878982889763</v>
      </c>
      <c r="R164" s="10">
        <f>+Y!P164-'TR-E'!AK164-'TR-TP'!$C164</f>
        <v>0.9182072567030557</v>
      </c>
      <c r="S164" s="10">
        <f>+Y!Q164-'TR-E'!AL164-'TR-TP'!$C164</f>
        <v>0.93566285403856075</v>
      </c>
      <c r="T164" s="10">
        <f>+Y!R164-'TR-E'!AM164-'TR-TP'!$C164</f>
        <v>0.94542161771207156</v>
      </c>
      <c r="U164" s="10">
        <f>+Y!S164-'TR-E'!AN164-'TR-TP'!$C164</f>
        <v>0.94858974514594441</v>
      </c>
      <c r="V164" s="10">
        <f>+Y!T164-'TR-E'!AO164-'TR-TP'!$C164</f>
        <v>0.94615268120153151</v>
      </c>
      <c r="W164" s="10">
        <f>+Y!U164-'TR-E'!AP164-'TR-TP'!$C164</f>
        <v>0.93910046567737004</v>
      </c>
      <c r="X164" s="10">
        <f>+Y!V164-'TR-E'!AQ164-'TR-TP'!$C164</f>
        <v>0.92815755305023173</v>
      </c>
    </row>
    <row r="165" spans="1:24" x14ac:dyDescent="0.25">
      <c r="A165" s="1">
        <v>40359</v>
      </c>
      <c r="B165" s="2">
        <f>+data!F165-data!Q165</f>
        <v>0.70082213254557824</v>
      </c>
      <c r="C165" s="10">
        <f t="shared" si="4"/>
        <v>1.0872602577625261</v>
      </c>
      <c r="D165" s="10">
        <v>0</v>
      </c>
      <c r="E165" s="10">
        <f>+Y!C165-'TR-E'!X165-'TR-TP'!$C165</f>
        <v>-0.61481241827626554</v>
      </c>
      <c r="F165" s="10">
        <f>+Y!D165-'TR-E'!Y165-'TR-TP'!$C165</f>
        <v>-0.7371224932249254</v>
      </c>
      <c r="G165" s="10">
        <f>+Y!E165-'TR-E'!Z165-'TR-TP'!$C165</f>
        <v>-0.63480118715041434</v>
      </c>
      <c r="H165" s="10">
        <f>+Y!F165-'TR-E'!AA165-'TR-TP'!$C165</f>
        <v>-0.45932483653450862</v>
      </c>
      <c r="I165" s="10">
        <f>+Y!G165-'TR-E'!AB165-'TR-TP'!$C165</f>
        <v>-0.28206837925468276</v>
      </c>
      <c r="J165" s="10">
        <f>+Y!H165-'TR-E'!AC165-'TR-TP'!$C165</f>
        <v>-0.1352698384734381</v>
      </c>
      <c r="K165" s="10">
        <f>+Y!I165-'TR-E'!AD165-'TR-TP'!$C165</f>
        <v>7.2703579450921207E-3</v>
      </c>
      <c r="L165" s="10">
        <f>+Y!J165-'TR-E'!AE165-'TR-TP'!$C165</f>
        <v>0.13469906979275104</v>
      </c>
      <c r="M165" s="10">
        <f>+Y!K165-'TR-E'!AF165-'TR-TP'!$C165</f>
        <v>0.24457387276449816</v>
      </c>
      <c r="N165" s="10">
        <f>+Y!L165-'TR-E'!AG165-'TR-TP'!$C165</f>
        <v>0.33823046289218861</v>
      </c>
      <c r="O165" s="10">
        <f>+Y!M165-'TR-E'!AH165-'TR-TP'!$C165</f>
        <v>0.41424987269608993</v>
      </c>
      <c r="P165" s="10">
        <f>+Y!N165-'TR-E'!AI165-'TR-TP'!$C165</f>
        <v>0.47368633524924508</v>
      </c>
      <c r="Q165" s="10">
        <f>+Y!O165-'TR-E'!AJ165-'TR-TP'!$C165</f>
        <v>0.51810517060249994</v>
      </c>
      <c r="R165" s="10">
        <f>+Y!P165-'TR-E'!AK165-'TR-TP'!$C165</f>
        <v>0.54938435220176185</v>
      </c>
      <c r="S165" s="10">
        <f>+Y!Q165-'TR-E'!AL165-'TR-TP'!$C165</f>
        <v>0.56920399204172423</v>
      </c>
      <c r="T165" s="10">
        <f>+Y!R165-'TR-E'!AM165-'TR-TP'!$C165</f>
        <v>0.58208864354216949</v>
      </c>
      <c r="U165" s="10">
        <f>+Y!S165-'TR-E'!AN165-'TR-TP'!$C165</f>
        <v>0.58887510750269989</v>
      </c>
      <c r="V165" s="10">
        <f>+Y!T165-'TR-E'!AO165-'TR-TP'!$C165</f>
        <v>0.59048971371054959</v>
      </c>
      <c r="W165" s="10">
        <f>+Y!U165-'TR-E'!AP165-'TR-TP'!$C165</f>
        <v>0.58763216336171809</v>
      </c>
      <c r="X165" s="10">
        <f>+Y!V165-'TR-E'!AQ165-'TR-TP'!$C165</f>
        <v>0.58104247139554888</v>
      </c>
    </row>
    <row r="166" spans="1:24" x14ac:dyDescent="0.25">
      <c r="A166" s="1">
        <v>40451</v>
      </c>
      <c r="B166" s="2">
        <f>+data!F166-data!Q166</f>
        <v>1.1975080219736647</v>
      </c>
      <c r="C166" s="10">
        <f t="shared" si="4"/>
        <v>0.69604085976846319</v>
      </c>
      <c r="D166" s="10">
        <v>0</v>
      </c>
      <c r="E166" s="10">
        <f>+Y!C166-'TR-E'!X166-'TR-TP'!$C166</f>
        <v>-3.0801565139295994E-2</v>
      </c>
      <c r="F166" s="10">
        <f>+Y!D166-'TR-E'!Y166-'TR-TP'!$C166</f>
        <v>-0.33899965095145618</v>
      </c>
      <c r="G166" s="10">
        <f>+Y!E166-'TR-E'!Z166-'TR-TP'!$C166</f>
        <v>-0.41637516102617916</v>
      </c>
      <c r="H166" s="10">
        <f>+Y!F166-'TR-E'!AA166-'TR-TP'!$C166</f>
        <v>-0.372090319578256</v>
      </c>
      <c r="I166" s="10">
        <f>+Y!G166-'TR-E'!AB166-'TR-TP'!$C166</f>
        <v>-0.27836203506144053</v>
      </c>
      <c r="J166" s="10">
        <f>+Y!H166-'TR-E'!AC166-'TR-TP'!$C166</f>
        <v>-0.18993585166870297</v>
      </c>
      <c r="K166" s="10">
        <f>+Y!I166-'TR-E'!AD166-'TR-TP'!$C166</f>
        <v>-7.5429069100544699E-2</v>
      </c>
      <c r="L166" s="10">
        <f>+Y!J166-'TR-E'!AE166-'TR-TP'!$C166</f>
        <v>4.4072602411944106E-2</v>
      </c>
      <c r="M166" s="10">
        <f>+Y!K166-'TR-E'!AF166-'TR-TP'!$C166</f>
        <v>0.15868485677115396</v>
      </c>
      <c r="N166" s="10">
        <f>+Y!L166-'TR-E'!AG166-'TR-TP'!$C166</f>
        <v>0.26432668616115917</v>
      </c>
      <c r="O166" s="10">
        <f>+Y!M166-'TR-E'!AH166-'TR-TP'!$C166</f>
        <v>0.3563447982304736</v>
      </c>
      <c r="P166" s="10">
        <f>+Y!N166-'TR-E'!AI166-'TR-TP'!$C166</f>
        <v>0.43358999230438255</v>
      </c>
      <c r="Q166" s="10">
        <f>+Y!O166-'TR-E'!AJ166-'TR-TP'!$C166</f>
        <v>0.49635611977899774</v>
      </c>
      <c r="R166" s="10">
        <f>+Y!P166-'TR-E'!AK166-'TR-TP'!$C166</f>
        <v>0.54584155112568034</v>
      </c>
      <c r="S166" s="10">
        <f>+Y!Q166-'TR-E'!AL166-'TR-TP'!$C166</f>
        <v>0.58349439677667936</v>
      </c>
      <c r="T166" s="10">
        <f>+Y!R166-'TR-E'!AM166-'TR-TP'!$C166</f>
        <v>0.61366063436572815</v>
      </c>
      <c r="U166" s="10">
        <f>+Y!S166-'TR-E'!AN166-'TR-TP'!$C166</f>
        <v>0.63733675440531223</v>
      </c>
      <c r="V166" s="10">
        <f>+Y!T166-'TR-E'!AO166-'TR-TP'!$C166</f>
        <v>0.65561768333209469</v>
      </c>
      <c r="W166" s="10">
        <f>+Y!U166-'TR-E'!AP166-'TR-TP'!$C166</f>
        <v>0.66939858271200936</v>
      </c>
      <c r="X166" s="10">
        <f>+Y!V166-'TR-E'!AQ166-'TR-TP'!$C166</f>
        <v>0.67949937971039132</v>
      </c>
    </row>
    <row r="167" spans="1:24" x14ac:dyDescent="0.25">
      <c r="A167" s="1">
        <v>40543</v>
      </c>
      <c r="B167" s="2">
        <f>+data!F167-data!Q167</f>
        <v>2.1126831849051828</v>
      </c>
      <c r="C167" s="10">
        <f t="shared" si="4"/>
        <v>1.0940121635982969</v>
      </c>
      <c r="D167" s="10">
        <v>0</v>
      </c>
      <c r="E167" s="10">
        <f>+Y!C167-'TR-E'!X167-'TR-TP'!$C167</f>
        <v>-0.79053348443259064</v>
      </c>
      <c r="F167" s="10">
        <f>+Y!D167-'TR-E'!Y167-'TR-TP'!$C167</f>
        <v>-0.7805173750969111</v>
      </c>
      <c r="G167" s="10">
        <f>+Y!E167-'TR-E'!Z167-'TR-TP'!$C167</f>
        <v>-0.61722527362637358</v>
      </c>
      <c r="H167" s="10">
        <f>+Y!F167-'TR-E'!AA167-'TR-TP'!$C167</f>
        <v>-0.40252371378788854</v>
      </c>
      <c r="I167" s="10">
        <f>+Y!G167-'TR-E'!AB167-'TR-TP'!$C167</f>
        <v>-0.18697690035591008</v>
      </c>
      <c r="J167" s="10">
        <f>+Y!H167-'TR-E'!AC167-'TR-TP'!$C167</f>
        <v>7.7594963372920045E-3</v>
      </c>
      <c r="K167" s="10">
        <f>+Y!I167-'TR-E'!AD167-'TR-TP'!$C167</f>
        <v>0.18893812891388717</v>
      </c>
      <c r="L167" s="10">
        <f>+Y!J167-'TR-E'!AE167-'TR-TP'!$C167</f>
        <v>0.3493775026966055</v>
      </c>
      <c r="M167" s="10">
        <f>+Y!K167-'TR-E'!AF167-'TR-TP'!$C167</f>
        <v>0.48890121747462167</v>
      </c>
      <c r="N167" s="10">
        <f>+Y!L167-'TR-E'!AG167-'TR-TP'!$C167</f>
        <v>0.61012978950653762</v>
      </c>
      <c r="O167" s="10">
        <f>+Y!M167-'TR-E'!AH167-'TR-TP'!$C167</f>
        <v>0.7106884868954646</v>
      </c>
      <c r="P167" s="10">
        <f>+Y!N167-'TR-E'!AI167-'TR-TP'!$C167</f>
        <v>0.79238997855468618</v>
      </c>
      <c r="Q167" s="10">
        <f>+Y!O167-'TR-E'!AJ167-'TR-TP'!$C167</f>
        <v>0.85712877813272303</v>
      </c>
      <c r="R167" s="10">
        <f>+Y!P167-'TR-E'!AK167-'TR-TP'!$C167</f>
        <v>0.90679843428407825</v>
      </c>
      <c r="S167" s="10">
        <f>+Y!Q167-'TR-E'!AL167-'TR-TP'!$C167</f>
        <v>0.94312499111766623</v>
      </c>
      <c r="T167" s="10">
        <f>+Y!R167-'TR-E'!AM167-'TR-TP'!$C167</f>
        <v>0.9715303820488419</v>
      </c>
      <c r="U167" s="10">
        <f>+Y!S167-'TR-E'!AN167-'TR-TP'!$C167</f>
        <v>0.99272836124750663</v>
      </c>
      <c r="V167" s="10">
        <f>+Y!T167-'TR-E'!AO167-'TR-TP'!$C167</f>
        <v>1.0074064514373045</v>
      </c>
      <c r="W167" s="10">
        <f>+Y!U167-'TR-E'!AP167-'TR-TP'!$C167</f>
        <v>1.0162500080261618</v>
      </c>
      <c r="X167" s="10">
        <f>+Y!V167-'TR-E'!AQ167-'TR-TP'!$C167</f>
        <v>1.0198471789268346</v>
      </c>
    </row>
    <row r="168" spans="1:24" x14ac:dyDescent="0.25">
      <c r="A168" s="1">
        <v>40633</v>
      </c>
      <c r="B168" s="2">
        <f>+data!F168-data!Q168</f>
        <v>1.8547281182686199</v>
      </c>
      <c r="C168" s="10">
        <f t="shared" si="4"/>
        <v>1.4664353644232615</v>
      </c>
      <c r="D168" s="10">
        <v>0</v>
      </c>
      <c r="E168" s="10">
        <f>+Y!C168-'TR-E'!X168-'TR-TP'!$C168</f>
        <v>-1.3501028568337667</v>
      </c>
      <c r="F168" s="10">
        <f>+Y!D168-'TR-E'!Y168-'TR-TP'!$C168</f>
        <v>-1.0889198273292124</v>
      </c>
      <c r="G168" s="10">
        <f>+Y!E168-'TR-E'!Z168-'TR-TP'!$C168</f>
        <v>-0.82996764978763227</v>
      </c>
      <c r="H168" s="10">
        <f>+Y!F168-'TR-E'!AA168-'TR-TP'!$C168</f>
        <v>-0.58677875063966378</v>
      </c>
      <c r="I168" s="10">
        <f>+Y!G168-'TR-E'!AB168-'TR-TP'!$C168</f>
        <v>-0.36175925331558867</v>
      </c>
      <c r="J168" s="10">
        <f>+Y!H168-'TR-E'!AC168-'TR-TP'!$C168</f>
        <v>-0.14001022888280024</v>
      </c>
      <c r="K168" s="10">
        <f>+Y!I168-'TR-E'!AD168-'TR-TP'!$C168</f>
        <v>5.6211847819839011E-2</v>
      </c>
      <c r="L168" s="10">
        <f>+Y!J168-'TR-E'!AE168-'TR-TP'!$C168</f>
        <v>0.22635115871925993</v>
      </c>
      <c r="M168" s="10">
        <f>+Y!K168-'TR-E'!AF168-'TR-TP'!$C168</f>
        <v>0.37351498220340762</v>
      </c>
      <c r="N168" s="10">
        <f>+Y!L168-'TR-E'!AG168-'TR-TP'!$C168</f>
        <v>0.50173117074749052</v>
      </c>
      <c r="O168" s="10">
        <f>+Y!M168-'TR-E'!AH168-'TR-TP'!$C168</f>
        <v>0.60764593242893872</v>
      </c>
      <c r="P168" s="10">
        <f>+Y!N168-'TR-E'!AI168-'TR-TP'!$C168</f>
        <v>0.69401980653482331</v>
      </c>
      <c r="Q168" s="10">
        <f>+Y!O168-'TR-E'!AJ168-'TR-TP'!$C168</f>
        <v>0.76316652192521195</v>
      </c>
      <c r="R168" s="10">
        <f>+Y!P168-'TR-E'!AK168-'TR-TP'!$C168</f>
        <v>0.81719626051292105</v>
      </c>
      <c r="S168" s="10">
        <f>+Y!Q168-'TR-E'!AL168-'TR-TP'!$C168</f>
        <v>0.85791669271341853</v>
      </c>
      <c r="T168" s="10">
        <f>+Y!R168-'TR-E'!AM168-'TR-TP'!$C168</f>
        <v>0.89182440128741325</v>
      </c>
      <c r="U168" s="10">
        <f>+Y!S168-'TR-E'!AN168-'TR-TP'!$C168</f>
        <v>0.91944888166872429</v>
      </c>
      <c r="V168" s="10">
        <f>+Y!T168-'TR-E'!AO168-'TR-TP'!$C168</f>
        <v>0.94121733898845639</v>
      </c>
      <c r="W168" s="10">
        <f>+Y!U168-'TR-E'!AP168-'TR-TP'!$C168</f>
        <v>0.95762177662289805</v>
      </c>
      <c r="X168" s="10">
        <f>+Y!V168-'TR-E'!AQ168-'TR-TP'!$C168</f>
        <v>0.96912774246350031</v>
      </c>
    </row>
    <row r="169" spans="1:24" x14ac:dyDescent="0.25">
      <c r="A169" s="1">
        <v>40724</v>
      </c>
      <c r="B169" s="2">
        <f>+data!F169-data!Q169</f>
        <v>0.46130422496227647</v>
      </c>
      <c r="C169" s="10">
        <f t="shared" si="4"/>
        <v>1.406555887527436</v>
      </c>
      <c r="D169" s="10">
        <v>0</v>
      </c>
      <c r="E169" s="10">
        <f>+Y!C169-'TR-E'!X169-'TR-TP'!$C169</f>
        <v>-1.3843441855805751</v>
      </c>
      <c r="F169" s="10">
        <f>+Y!D169-'TR-E'!Y169-'TR-TP'!$C169</f>
        <v>-1.2881388362278969</v>
      </c>
      <c r="G169" s="10">
        <f>+Y!E169-'TR-E'!Z169-'TR-TP'!$C169</f>
        <v>-1.1695343407290315</v>
      </c>
      <c r="H169" s="10">
        <f>+Y!F169-'TR-E'!AA169-'TR-TP'!$C169</f>
        <v>-0.98061152700519716</v>
      </c>
      <c r="I169" s="10">
        <f>+Y!G169-'TR-E'!AB169-'TR-TP'!$C169</f>
        <v>-0.75460282854275307</v>
      </c>
      <c r="J169" s="10">
        <f>+Y!H169-'TR-E'!AC169-'TR-TP'!$C169</f>
        <v>-0.50403504456716752</v>
      </c>
      <c r="K169" s="10">
        <f>+Y!I169-'TR-E'!AD169-'TR-TP'!$C169</f>
        <v>-0.25464714401349275</v>
      </c>
      <c r="L169" s="10">
        <f>+Y!J169-'TR-E'!AE169-'TR-TP'!$C169</f>
        <v>-2.1052878826211874E-2</v>
      </c>
      <c r="M169" s="10">
        <f>+Y!K169-'TR-E'!AF169-'TR-TP'!$C169</f>
        <v>0.19041269707812769</v>
      </c>
      <c r="N169" s="10">
        <f>+Y!L169-'TR-E'!AG169-'TR-TP'!$C169</f>
        <v>0.37808449899938812</v>
      </c>
      <c r="O169" s="10">
        <f>+Y!M169-'TR-E'!AH169-'TR-TP'!$C169</f>
        <v>0.53615662836578171</v>
      </c>
      <c r="P169" s="10">
        <f>+Y!N169-'TR-E'!AI169-'TR-TP'!$C169</f>
        <v>0.66631911676512834</v>
      </c>
      <c r="Q169" s="10">
        <f>+Y!O169-'TR-E'!AJ169-'TR-TP'!$C169</f>
        <v>0.77112324026207668</v>
      </c>
      <c r="R169" s="10">
        <f>+Y!P169-'TR-E'!AK169-'TR-TP'!$C169</f>
        <v>0.85348309844826842</v>
      </c>
      <c r="S169" s="10">
        <f>+Y!Q169-'TR-E'!AL169-'TR-TP'!$C169</f>
        <v>0.91636753057665521</v>
      </c>
      <c r="T169" s="10">
        <f>+Y!R169-'TR-E'!AM169-'TR-TP'!$C169</f>
        <v>0.96715889478441897</v>
      </c>
      <c r="U169" s="10">
        <f>+Y!S169-'TR-E'!AN169-'TR-TP'!$C169</f>
        <v>1.0075983452578021</v>
      </c>
      <c r="V169" s="10">
        <f>+Y!T169-'TR-E'!AO169-'TR-TP'!$C169</f>
        <v>1.0392843543211643</v>
      </c>
      <c r="W169" s="10">
        <f>+Y!U169-'TR-E'!AP169-'TR-TP'!$C169</f>
        <v>1.0637057454003958</v>
      </c>
      <c r="X169" s="10">
        <f>+Y!V169-'TR-E'!AQ169-'TR-TP'!$C169</f>
        <v>1.0821328847923564</v>
      </c>
    </row>
    <row r="170" spans="1:24" x14ac:dyDescent="0.25">
      <c r="A170" s="1">
        <v>40816</v>
      </c>
      <c r="B170" s="2">
        <f>+data!F170-data!Q170</f>
        <v>1.7547836039619222E-2</v>
      </c>
      <c r="C170" s="10">
        <f t="shared" si="4"/>
        <v>1.1115658410439246</v>
      </c>
      <c r="D170" s="10">
        <v>0</v>
      </c>
      <c r="E170" s="10">
        <f>+Y!C170-'TR-E'!X170-'TR-TP'!$C170</f>
        <v>-0.82791767825386775</v>
      </c>
      <c r="F170" s="10">
        <f>+Y!D170-'TR-E'!Y170-'TR-TP'!$C170</f>
        <v>-0.75773401380631311</v>
      </c>
      <c r="G170" s="10">
        <f>+Y!E170-'TR-E'!Z170-'TR-TP'!$C170</f>
        <v>-0.75472484302308906</v>
      </c>
      <c r="H170" s="10">
        <f>+Y!F170-'TR-E'!AA170-'TR-TP'!$C170</f>
        <v>-0.69115578746540163</v>
      </c>
      <c r="I170" s="10">
        <f>+Y!G170-'TR-E'!AB170-'TR-TP'!$C170</f>
        <v>-0.59642013994060505</v>
      </c>
      <c r="J170" s="10">
        <f>+Y!H170-'TR-E'!AC170-'TR-TP'!$C170</f>
        <v>-0.47911413603026975</v>
      </c>
      <c r="K170" s="10">
        <f>+Y!I170-'TR-E'!AD170-'TR-TP'!$C170</f>
        <v>-0.34519316438629954</v>
      </c>
      <c r="L170" s="10">
        <f>+Y!J170-'TR-E'!AE170-'TR-TP'!$C170</f>
        <v>-0.20801730893468484</v>
      </c>
      <c r="M170" s="10">
        <f>+Y!K170-'TR-E'!AF170-'TR-TP'!$C170</f>
        <v>-7.4915308805624692E-2</v>
      </c>
      <c r="N170" s="10">
        <f>+Y!L170-'TR-E'!AG170-'TR-TP'!$C170</f>
        <v>5.0392068456304617E-2</v>
      </c>
      <c r="O170" s="10">
        <f>+Y!M170-'TR-E'!AH170-'TR-TP'!$C170</f>
        <v>0.16011792890147758</v>
      </c>
      <c r="P170" s="10">
        <f>+Y!N170-'TR-E'!AI170-'TR-TP'!$C170</f>
        <v>0.25357274324866963</v>
      </c>
      <c r="Q170" s="10">
        <f>+Y!O170-'TR-E'!AJ170-'TR-TP'!$C170</f>
        <v>0.3310466474903484</v>
      </c>
      <c r="R170" s="10">
        <f>+Y!P170-'TR-E'!AK170-'TR-TP'!$C170</f>
        <v>0.39349279117575597</v>
      </c>
      <c r="S170" s="10">
        <f>+Y!Q170-'TR-E'!AL170-'TR-TP'!$C170</f>
        <v>0.44211264163831476</v>
      </c>
      <c r="T170" s="10">
        <f>+Y!R170-'TR-E'!AM170-'TR-TP'!$C170</f>
        <v>0.48264253148778069</v>
      </c>
      <c r="U170" s="10">
        <f>+Y!S170-'TR-E'!AN170-'TR-TP'!$C170</f>
        <v>0.51566175984419549</v>
      </c>
      <c r="V170" s="10">
        <f>+Y!T170-'TR-E'!AO170-'TR-TP'!$C170</f>
        <v>0.5419255651429411</v>
      </c>
      <c r="W170" s="10">
        <f>+Y!U170-'TR-E'!AP170-'TR-TP'!$C170</f>
        <v>0.56226271412975803</v>
      </c>
      <c r="X170" s="10">
        <f>+Y!V170-'TR-E'!AQ170-'TR-TP'!$C170</f>
        <v>0.5774720997178282</v>
      </c>
    </row>
    <row r="171" spans="1:24" x14ac:dyDescent="0.25">
      <c r="A171" s="1">
        <v>40908</v>
      </c>
      <c r="B171" s="2">
        <f>+data!F171-data!Q171</f>
        <v>-0.66051497110117352</v>
      </c>
      <c r="C171" s="10">
        <f t="shared" si="4"/>
        <v>0.41826630204233556</v>
      </c>
      <c r="D171" s="10">
        <v>0</v>
      </c>
      <c r="E171" s="10">
        <f>+Y!C171-'TR-E'!X171-'TR-TP'!$C171</f>
        <v>-0.41323795621908233</v>
      </c>
      <c r="F171" s="10">
        <f>+Y!D171-'TR-E'!Y171-'TR-TP'!$C171</f>
        <v>-0.40191541512469908</v>
      </c>
      <c r="G171" s="10">
        <f>+Y!E171-'TR-E'!Z171-'TR-TP'!$C171</f>
        <v>-0.4174635139738429</v>
      </c>
      <c r="H171" s="10">
        <f>+Y!F171-'TR-E'!AA171-'TR-TP'!$C171</f>
        <v>-0.37031568555265687</v>
      </c>
      <c r="I171" s="10">
        <f>+Y!G171-'TR-E'!AB171-'TR-TP'!$C171</f>
        <v>-0.2941089038742199</v>
      </c>
      <c r="J171" s="10">
        <f>+Y!H171-'TR-E'!AC171-'TR-TP'!$C171</f>
        <v>-0.18705081656747075</v>
      </c>
      <c r="K171" s="10">
        <f>+Y!I171-'TR-E'!AD171-'TR-TP'!$C171</f>
        <v>-6.1713742490807355E-2</v>
      </c>
      <c r="L171" s="10">
        <f>+Y!J171-'TR-E'!AE171-'TR-TP'!$C171</f>
        <v>6.8401154443683165E-2</v>
      </c>
      <c r="M171" s="10">
        <f>+Y!K171-'TR-E'!AF171-'TR-TP'!$C171</f>
        <v>0.19575792989558366</v>
      </c>
      <c r="N171" s="10">
        <f>+Y!L171-'TR-E'!AG171-'TR-TP'!$C171</f>
        <v>0.31629646014770657</v>
      </c>
      <c r="O171" s="10">
        <f>+Y!M171-'TR-E'!AH171-'TR-TP'!$C171</f>
        <v>0.42289329751969978</v>
      </c>
      <c r="P171" s="10">
        <f>+Y!N171-'TR-E'!AI171-'TR-TP'!$C171</f>
        <v>0.5144901733580427</v>
      </c>
      <c r="Q171" s="10">
        <f>+Y!O171-'TR-E'!AJ171-'TR-TP'!$C171</f>
        <v>0.59105620229610123</v>
      </c>
      <c r="R171" s="10">
        <f>+Y!P171-'TR-E'!AK171-'TR-TP'!$C171</f>
        <v>0.65320877901675622</v>
      </c>
      <c r="S171" s="10">
        <f>+Y!Q171-'TR-E'!AL171-'TR-TP'!$C171</f>
        <v>0.70205563916765357</v>
      </c>
      <c r="T171" s="10">
        <f>+Y!R171-'TR-E'!AM171-'TR-TP'!$C171</f>
        <v>0.74232482973026803</v>
      </c>
      <c r="U171" s="10">
        <f>+Y!S171-'TR-E'!AN171-'TR-TP'!$C171</f>
        <v>0.77475337702571445</v>
      </c>
      <c r="V171" s="10">
        <f>+Y!T171-'TR-E'!AO171-'TR-TP'!$C171</f>
        <v>0.80004830306201491</v>
      </c>
      <c r="W171" s="10">
        <f>+Y!U171-'TR-E'!AP171-'TR-TP'!$C171</f>
        <v>0.81905297564848012</v>
      </c>
      <c r="X171" s="10">
        <f>+Y!V171-'TR-E'!AQ171-'TR-TP'!$C171</f>
        <v>0.8325320920461694</v>
      </c>
    </row>
    <row r="172" spans="1:24" x14ac:dyDescent="0.25">
      <c r="A172" s="1">
        <v>40999</v>
      </c>
      <c r="B172" s="2">
        <f>+data!F172-data!Q172</f>
        <v>-1.5880271545570146</v>
      </c>
      <c r="C172" s="10">
        <f t="shared" si="4"/>
        <v>-0.44242251616407313</v>
      </c>
      <c r="D172" s="10">
        <v>0</v>
      </c>
      <c r="E172" s="10">
        <f>+Y!C172-'TR-E'!X172-'TR-TP'!$C172</f>
        <v>0.17684643769273367</v>
      </c>
      <c r="F172" s="10">
        <f>+Y!D172-'TR-E'!Y172-'TR-TP'!$C172</f>
        <v>0.14082936437057869</v>
      </c>
      <c r="G172" s="10">
        <f>+Y!E172-'TR-E'!Z172-'TR-TP'!$C172</f>
        <v>0.13253115771569457</v>
      </c>
      <c r="H172" s="10">
        <f>+Y!F172-'TR-E'!AA172-'TR-TP'!$C172</f>
        <v>0.19707066075863722</v>
      </c>
      <c r="I172" s="10">
        <f>+Y!G172-'TR-E'!AB172-'TR-TP'!$C172</f>
        <v>0.29241992819862039</v>
      </c>
      <c r="J172" s="10">
        <f>+Y!H172-'TR-E'!AC172-'TR-TP'!$C172</f>
        <v>0.42757454648714499</v>
      </c>
      <c r="K172" s="10">
        <f>+Y!I172-'TR-E'!AD172-'TR-TP'!$C172</f>
        <v>0.58154947143561775</v>
      </c>
      <c r="L172" s="10">
        <f>+Y!J172-'TR-E'!AE172-'TR-TP'!$C172</f>
        <v>0.73957861819186133</v>
      </c>
      <c r="M172" s="10">
        <f>+Y!K172-'TR-E'!AF172-'TR-TP'!$C172</f>
        <v>0.89326406741404396</v>
      </c>
      <c r="N172" s="10">
        <f>+Y!L172-'TR-E'!AG172-'TR-TP'!$C172</f>
        <v>1.0380455938495694</v>
      </c>
      <c r="O172" s="10">
        <f>+Y!M172-'TR-E'!AH172-'TR-TP'!$C172</f>
        <v>1.1673894795922397</v>
      </c>
      <c r="P172" s="10">
        <f>+Y!N172-'TR-E'!AI172-'TR-TP'!$C172</f>
        <v>1.279880159515437</v>
      </c>
      <c r="Q172" s="10">
        <f>+Y!O172-'TR-E'!AJ172-'TR-TP'!$C172</f>
        <v>1.3753529891897318</v>
      </c>
      <c r="R172" s="10">
        <f>+Y!P172-'TR-E'!AK172-'TR-TP'!$C172</f>
        <v>1.4543902602201171</v>
      </c>
      <c r="S172" s="10">
        <f>+Y!Q172-'TR-E'!AL172-'TR-TP'!$C172</f>
        <v>1.5180191813812596</v>
      </c>
      <c r="T172" s="10">
        <f>+Y!R172-'TR-E'!AM172-'TR-TP'!$C172</f>
        <v>1.5705745478316071</v>
      </c>
      <c r="U172" s="10">
        <f>+Y!S172-'TR-E'!AN172-'TR-TP'!$C172</f>
        <v>1.6129574831292677</v>
      </c>
      <c r="V172" s="10">
        <f>+Y!T172-'TR-E'!AO172-'TR-TP'!$C172</f>
        <v>1.6461334739864359</v>
      </c>
      <c r="W172" s="10">
        <f>+Y!U172-'TR-E'!AP172-'TR-TP'!$C172</f>
        <v>1.6711382454907782</v>
      </c>
      <c r="X172" s="10">
        <f>+Y!V172-'TR-E'!AQ172-'TR-TP'!$C172</f>
        <v>1.6890205048181388</v>
      </c>
    </row>
    <row r="173" spans="1:24" x14ac:dyDescent="0.25">
      <c r="A173" s="1">
        <v>41090</v>
      </c>
      <c r="B173" s="2">
        <f>+data!F173-data!Q173</f>
        <v>-0.84959692725002822</v>
      </c>
      <c r="C173" s="10">
        <f t="shared" si="4"/>
        <v>-0.77014780421714935</v>
      </c>
      <c r="D173" s="10">
        <v>0</v>
      </c>
      <c r="E173" s="10">
        <f>+Y!C173-'TR-E'!X173-'TR-TP'!$C173</f>
        <v>0.74899557768124703</v>
      </c>
      <c r="F173" s="10">
        <f>+Y!D173-'TR-E'!Y173-'TR-TP'!$C173</f>
        <v>0.62010453780871888</v>
      </c>
      <c r="G173" s="10">
        <f>+Y!E173-'TR-E'!Z173-'TR-TP'!$C173</f>
        <v>0.54520612517149647</v>
      </c>
      <c r="H173" s="10">
        <f>+Y!F173-'TR-E'!AA173-'TR-TP'!$C173</f>
        <v>0.5084651877349603</v>
      </c>
      <c r="I173" s="10">
        <f>+Y!G173-'TR-E'!AB173-'TR-TP'!$C173</f>
        <v>0.52066511118145964</v>
      </c>
      <c r="J173" s="10">
        <f>+Y!H173-'TR-E'!AC173-'TR-TP'!$C173</f>
        <v>0.56957196862210613</v>
      </c>
      <c r="K173" s="10">
        <f>+Y!I173-'TR-E'!AD173-'TR-TP'!$C173</f>
        <v>0.64812539400003233</v>
      </c>
      <c r="L173" s="10">
        <f>+Y!J173-'TR-E'!AE173-'TR-TP'!$C173</f>
        <v>0.74338441876564743</v>
      </c>
      <c r="M173" s="10">
        <f>+Y!K173-'TR-E'!AF173-'TR-TP'!$C173</f>
        <v>0.84714341375483515</v>
      </c>
      <c r="N173" s="10">
        <f>+Y!L173-'TR-E'!AG173-'TR-TP'!$C173</f>
        <v>0.95418855999800789</v>
      </c>
      <c r="O173" s="10">
        <f>+Y!M173-'TR-E'!AH173-'TR-TP'!$C173</f>
        <v>1.0581429901186139</v>
      </c>
      <c r="P173" s="10">
        <f>+Y!N173-'TR-E'!AI173-'TR-TP'!$C173</f>
        <v>1.1557492389326658</v>
      </c>
      <c r="Q173" s="10">
        <f>+Y!O173-'TR-E'!AJ173-'TR-TP'!$C173</f>
        <v>1.2450553443128562</v>
      </c>
      <c r="R173" s="10">
        <f>+Y!P173-'TR-E'!AK173-'TR-TP'!$C173</f>
        <v>1.3249044001042667</v>
      </c>
      <c r="S173" s="10">
        <f>+Y!Q173-'TR-E'!AL173-'TR-TP'!$C173</f>
        <v>1.3947154727798354</v>
      </c>
      <c r="T173" s="10">
        <f>+Y!R173-'TR-E'!AM173-'TR-TP'!$C173</f>
        <v>1.4564578032586195</v>
      </c>
      <c r="U173" s="10">
        <f>+Y!S173-'TR-E'!AN173-'TR-TP'!$C173</f>
        <v>1.5099187259969669</v>
      </c>
      <c r="V173" s="10">
        <f>+Y!T173-'TR-E'!AO173-'TR-TP'!$C173</f>
        <v>1.5551816692828342</v>
      </c>
      <c r="W173" s="10">
        <f>+Y!U173-'TR-E'!AP173-'TR-TP'!$C173</f>
        <v>1.5925601617547116</v>
      </c>
      <c r="X173" s="10">
        <f>+Y!V173-'TR-E'!AQ173-'TR-TP'!$C173</f>
        <v>1.6225247147389243</v>
      </c>
    </row>
    <row r="174" spans="1:24" x14ac:dyDescent="0.25">
      <c r="A174" s="1">
        <v>41182</v>
      </c>
      <c r="B174" s="2">
        <f>+data!F174-data!Q174</f>
        <v>2.146834084108068E-3</v>
      </c>
      <c r="C174" s="10">
        <f t="shared" si="4"/>
        <v>-0.77399805470602712</v>
      </c>
      <c r="D174" s="10">
        <v>0</v>
      </c>
      <c r="E174" s="10">
        <f>+Y!C174-'TR-E'!X174-'TR-TP'!$C174</f>
        <v>0.99493716870409887</v>
      </c>
      <c r="F174" s="10">
        <f>+Y!D174-'TR-E'!Y174-'TR-TP'!$C174</f>
        <v>0.78964174630115536</v>
      </c>
      <c r="G174" s="10">
        <f>+Y!E174-'TR-E'!Z174-'TR-TP'!$C174</f>
        <v>0.71658156925633876</v>
      </c>
      <c r="H174" s="10">
        <f>+Y!F174-'TR-E'!AA174-'TR-TP'!$C174</f>
        <v>0.67455273048062914</v>
      </c>
      <c r="I174" s="10">
        <f>+Y!G174-'TR-E'!AB174-'TR-TP'!$C174</f>
        <v>0.71041421806213001</v>
      </c>
      <c r="J174" s="10">
        <f>+Y!H174-'TR-E'!AC174-'TR-TP'!$C174</f>
        <v>0.77996437295600307</v>
      </c>
      <c r="K174" s="10">
        <f>+Y!I174-'TR-E'!AD174-'TR-TP'!$C174</f>
        <v>0.88332627707915834</v>
      </c>
      <c r="L174" s="10">
        <f>+Y!J174-'TR-E'!AE174-'TR-TP'!$C174</f>
        <v>1.0055067654076391</v>
      </c>
      <c r="M174" s="10">
        <f>+Y!K174-'TR-E'!AF174-'TR-TP'!$C174</f>
        <v>1.1367552188283114</v>
      </c>
      <c r="N174" s="10">
        <f>+Y!L174-'TR-E'!AG174-'TR-TP'!$C174</f>
        <v>1.2706667756473369</v>
      </c>
      <c r="O174" s="10">
        <f>+Y!M174-'TR-E'!AH174-'TR-TP'!$C174</f>
        <v>1.4014228731019873</v>
      </c>
      <c r="P174" s="10">
        <f>+Y!N174-'TR-E'!AI174-'TR-TP'!$C174</f>
        <v>1.5248975498786463</v>
      </c>
      <c r="Q174" s="10">
        <f>+Y!O174-'TR-E'!AJ174-'TR-TP'!$C174</f>
        <v>1.6384247943068737</v>
      </c>
      <c r="R174" s="10">
        <f>+Y!P174-'TR-E'!AK174-'TR-TP'!$C174</f>
        <v>1.7404348544745973</v>
      </c>
      <c r="S174" s="10">
        <f>+Y!Q174-'TR-E'!AL174-'TR-TP'!$C174</f>
        <v>1.8301751655707008</v>
      </c>
      <c r="T174" s="10">
        <f>+Y!R174-'TR-E'!AM174-'TR-TP'!$C174</f>
        <v>1.9084303486875367</v>
      </c>
      <c r="U174" s="10">
        <f>+Y!S174-'TR-E'!AN174-'TR-TP'!$C174</f>
        <v>1.9751603656976586</v>
      </c>
      <c r="V174" s="10">
        <f>+Y!T174-'TR-E'!AO174-'TR-TP'!$C174</f>
        <v>2.0307358482283795</v>
      </c>
      <c r="W174" s="10">
        <f>+Y!U174-'TR-E'!AP174-'TR-TP'!$C174</f>
        <v>2.0755791676641153</v>
      </c>
      <c r="X174" s="10">
        <f>+Y!V174-'TR-E'!AQ174-'TR-TP'!$C174</f>
        <v>2.1103761501132503</v>
      </c>
    </row>
    <row r="175" spans="1:24" x14ac:dyDescent="0.25">
      <c r="A175" s="1">
        <v>41274</v>
      </c>
      <c r="B175" s="2">
        <f>+data!F175-data!Q175</f>
        <v>-0.10043837416227244</v>
      </c>
      <c r="C175" s="10">
        <f t="shared" si="4"/>
        <v>-0.63397890547130176</v>
      </c>
      <c r="D175" s="10">
        <v>0</v>
      </c>
      <c r="E175" s="10">
        <f>+Y!C175-'TR-E'!X175-'TR-TP'!$C175</f>
        <v>0.85858733248614993</v>
      </c>
      <c r="F175" s="10">
        <f>+Y!D175-'TR-E'!Y175-'TR-TP'!$C175</f>
        <v>0.71550988103846846</v>
      </c>
      <c r="G175" s="10">
        <f>+Y!E175-'TR-E'!Z175-'TR-TP'!$C175</f>
        <v>0.66370092160838101</v>
      </c>
      <c r="H175" s="10">
        <f>+Y!F175-'TR-E'!AA175-'TR-TP'!$C175</f>
        <v>0.65794123087380185</v>
      </c>
      <c r="I175" s="10">
        <f>+Y!G175-'TR-E'!AB175-'TR-TP'!$C175</f>
        <v>0.71394283480228116</v>
      </c>
      <c r="J175" s="10">
        <f>+Y!H175-'TR-E'!AC175-'TR-TP'!$C175</f>
        <v>0.80817546990262312</v>
      </c>
      <c r="K175" s="10">
        <f>+Y!I175-'TR-E'!AD175-'TR-TP'!$C175</f>
        <v>0.92810852050556392</v>
      </c>
      <c r="L175" s="10">
        <f>+Y!J175-'TR-E'!AE175-'TR-TP'!$C175</f>
        <v>1.0606606949327482</v>
      </c>
      <c r="M175" s="10">
        <f>+Y!K175-'TR-E'!AF175-'TR-TP'!$C175</f>
        <v>1.1975260427198386</v>
      </c>
      <c r="N175" s="10">
        <f>+Y!L175-'TR-E'!AG175-'TR-TP'!$C175</f>
        <v>1.3333691467074571</v>
      </c>
      <c r="O175" s="10">
        <f>+Y!M175-'TR-E'!AH175-'TR-TP'!$C175</f>
        <v>1.461201344682582</v>
      </c>
      <c r="P175" s="10">
        <f>+Y!N175-'TR-E'!AI175-'TR-TP'!$C175</f>
        <v>1.5783753589402569</v>
      </c>
      <c r="Q175" s="10">
        <f>+Y!O175-'TR-E'!AJ175-'TR-TP'!$C175</f>
        <v>1.6833276998195639</v>
      </c>
      <c r="R175" s="10">
        <f>+Y!P175-'TR-E'!AK175-'TR-TP'!$C175</f>
        <v>1.775430951639835</v>
      </c>
      <c r="S175" s="10">
        <f>+Y!Q175-'TR-E'!AL175-'TR-TP'!$C175</f>
        <v>1.8546147921562697</v>
      </c>
      <c r="T175" s="10">
        <f>+Y!R175-'TR-E'!AM175-'TR-TP'!$C175</f>
        <v>1.923582013627755</v>
      </c>
      <c r="U175" s="10">
        <f>+Y!S175-'TR-E'!AN175-'TR-TP'!$C175</f>
        <v>1.9825882332855063</v>
      </c>
      <c r="V175" s="10">
        <f>+Y!T175-'TR-E'!AO175-'TR-TP'!$C175</f>
        <v>2.0319854749595838</v>
      </c>
      <c r="W175" s="10">
        <f>+Y!U175-'TR-E'!AP175-'TR-TP'!$C175</f>
        <v>2.0723264421608101</v>
      </c>
      <c r="X175" s="10">
        <f>+Y!V175-'TR-E'!AQ175-'TR-TP'!$C175</f>
        <v>2.1043583065860809</v>
      </c>
    </row>
    <row r="176" spans="1:24" x14ac:dyDescent="0.25">
      <c r="A176" s="1">
        <v>41364</v>
      </c>
      <c r="B176" s="2">
        <f>+data!F176-data!Q176</f>
        <v>0.40647251896011538</v>
      </c>
      <c r="C176" s="10">
        <f t="shared" si="4"/>
        <v>-0.13535398709201929</v>
      </c>
      <c r="D176" s="10">
        <v>0</v>
      </c>
      <c r="E176" s="10">
        <f>+Y!C176-'TR-E'!X176-'TR-TP'!$C176</f>
        <v>0.221022670626703</v>
      </c>
      <c r="F176" s="10">
        <f>+Y!D176-'TR-E'!Y176-'TR-TP'!$C176</f>
        <v>0.11164655883175076</v>
      </c>
      <c r="G176" s="10">
        <f>+Y!E176-'TR-E'!Z176-'TR-TP'!$C176</f>
        <v>6.7449257774332028E-2</v>
      </c>
      <c r="H176" s="10">
        <f>+Y!F176-'TR-E'!AA176-'TR-TP'!$C176</f>
        <v>9.6220264408126921E-2</v>
      </c>
      <c r="I176" s="10">
        <f>+Y!G176-'TR-E'!AB176-'TR-TP'!$C176</f>
        <v>0.17994681114820632</v>
      </c>
      <c r="J176" s="10">
        <f>+Y!H176-'TR-E'!AC176-'TR-TP'!$C176</f>
        <v>0.31333801253804683</v>
      </c>
      <c r="K176" s="10">
        <f>+Y!I176-'TR-E'!AD176-'TR-TP'!$C176</f>
        <v>0.46919064077786299</v>
      </c>
      <c r="L176" s="10">
        <f>+Y!J176-'TR-E'!AE176-'TR-TP'!$C176</f>
        <v>0.63454849998824958</v>
      </c>
      <c r="M176" s="10">
        <f>+Y!K176-'TR-E'!AF176-'TR-TP'!$C176</f>
        <v>0.80110117254114876</v>
      </c>
      <c r="N176" s="10">
        <f>+Y!L176-'TR-E'!AG176-'TR-TP'!$C176</f>
        <v>0.96349407618345873</v>
      </c>
      <c r="O176" s="10">
        <f>+Y!M176-'TR-E'!AH176-'TR-TP'!$C176</f>
        <v>1.1126531955299381</v>
      </c>
      <c r="P176" s="10">
        <f>+Y!N176-'TR-E'!AI176-'TR-TP'!$C176</f>
        <v>1.2465431967330152</v>
      </c>
      <c r="Q176" s="10">
        <f>+Y!O176-'TR-E'!AJ176-'TR-TP'!$C176</f>
        <v>1.3642627148777908</v>
      </c>
      <c r="R176" s="10">
        <f>+Y!P176-'TR-E'!AK176-'TR-TP'!$C176</f>
        <v>1.4655858017892569</v>
      </c>
      <c r="S176" s="10">
        <f>+Y!Q176-'TR-E'!AL176-'TR-TP'!$C176</f>
        <v>1.550886792141646</v>
      </c>
      <c r="T176" s="10">
        <f>+Y!R176-'TR-E'!AM176-'TR-TP'!$C176</f>
        <v>1.6248001128997807</v>
      </c>
      <c r="U176" s="10">
        <f>+Y!S176-'TR-E'!AN176-'TR-TP'!$C176</f>
        <v>1.687538374454115</v>
      </c>
      <c r="V176" s="10">
        <f>+Y!T176-'TR-E'!AO176-'TR-TP'!$C176</f>
        <v>1.7395807721418988</v>
      </c>
      <c r="W176" s="10">
        <f>+Y!U176-'TR-E'!AP176-'TR-TP'!$C176</f>
        <v>1.7815725810012575</v>
      </c>
      <c r="X176" s="10">
        <f>+Y!V176-'TR-E'!AQ176-'TR-TP'!$C176</f>
        <v>1.8142902072580691</v>
      </c>
    </row>
    <row r="177" spans="1:24" x14ac:dyDescent="0.25">
      <c r="A177" s="1">
        <v>41455</v>
      </c>
      <c r="B177" s="2">
        <f>+data!F177-data!Q177</f>
        <v>0.92061567298494584</v>
      </c>
      <c r="C177" s="10">
        <f t="shared" si="4"/>
        <v>0.30719916296672423</v>
      </c>
      <c r="D177" s="10">
        <v>0</v>
      </c>
      <c r="E177" s="10">
        <f>+Y!C177-'TR-E'!X177-'TR-TP'!$C177</f>
        <v>0.15381793853659131</v>
      </c>
      <c r="F177" s="10">
        <f>+Y!D177-'TR-E'!Y177-'TR-TP'!$C177</f>
        <v>0.15290234254168972</v>
      </c>
      <c r="G177" s="10">
        <f>+Y!E177-'TR-E'!Z177-'TR-TP'!$C177</f>
        <v>0.27773968309424246</v>
      </c>
      <c r="H177" s="10">
        <f>+Y!F177-'TR-E'!AA177-'TR-TP'!$C177</f>
        <v>0.46364398450952082</v>
      </c>
      <c r="I177" s="10">
        <f>+Y!G177-'TR-E'!AB177-'TR-TP'!$C177</f>
        <v>0.65634085960577893</v>
      </c>
      <c r="J177" s="10">
        <f>+Y!H177-'TR-E'!AC177-'TR-TP'!$C177</f>
        <v>0.85383448397689954</v>
      </c>
      <c r="K177" s="10">
        <f>+Y!I177-'TR-E'!AD177-'TR-TP'!$C177</f>
        <v>1.0380185416207768</v>
      </c>
      <c r="L177" s="10">
        <f>+Y!J177-'TR-E'!AE177-'TR-TP'!$C177</f>
        <v>1.2050840466676593</v>
      </c>
      <c r="M177" s="10">
        <f>+Y!K177-'TR-E'!AF177-'TR-TP'!$C177</f>
        <v>1.3549927311977399</v>
      </c>
      <c r="N177" s="10">
        <f>+Y!L177-'TR-E'!AG177-'TR-TP'!$C177</f>
        <v>1.4892171794708577</v>
      </c>
      <c r="O177" s="10">
        <f>+Y!M177-'TR-E'!AH177-'TR-TP'!$C177</f>
        <v>1.6046214270648709</v>
      </c>
      <c r="P177" s="10">
        <f>+Y!N177-'TR-E'!AI177-'TR-TP'!$C177</f>
        <v>1.702850457449566</v>
      </c>
      <c r="Q177" s="10">
        <f>+Y!O177-'TR-E'!AJ177-'TR-TP'!$C177</f>
        <v>1.7855001574189284</v>
      </c>
      <c r="R177" s="10">
        <f>+Y!P177-'TR-E'!AK177-'TR-TP'!$C177</f>
        <v>1.8540789663032404</v>
      </c>
      <c r="S177" s="10">
        <f>+Y!Q177-'TR-E'!AL177-'TR-TP'!$C177</f>
        <v>1.9098969462611666</v>
      </c>
      <c r="T177" s="10">
        <f>+Y!R177-'TR-E'!AM177-'TR-TP'!$C177</f>
        <v>1.9576702429829274</v>
      </c>
      <c r="U177" s="10">
        <f>+Y!S177-'TR-E'!AN177-'TR-TP'!$C177</f>
        <v>1.9978395737902073</v>
      </c>
      <c r="V177" s="10">
        <f>+Y!T177-'TR-E'!AO177-'TR-TP'!$C177</f>
        <v>2.0309322865914616</v>
      </c>
      <c r="W177" s="10">
        <f>+Y!U177-'TR-E'!AP177-'TR-TP'!$C177</f>
        <v>2.0574732318007074</v>
      </c>
      <c r="X177" s="10">
        <f>+Y!V177-'TR-E'!AQ177-'TR-TP'!$C177</f>
        <v>2.0779099749145686</v>
      </c>
    </row>
    <row r="178" spans="1:24" x14ac:dyDescent="0.25">
      <c r="A178" s="1">
        <v>41547</v>
      </c>
      <c r="B178" s="2">
        <f>+data!F178-data!Q178</f>
        <v>0.34370591279727497</v>
      </c>
      <c r="C178" s="10">
        <f t="shared" si="4"/>
        <v>0.39258893264501593</v>
      </c>
      <c r="D178" s="10">
        <v>0</v>
      </c>
      <c r="E178" s="10">
        <f>+Y!C178-'TR-E'!X178-'TR-TP'!$C178</f>
        <v>5.9046576640344739E-2</v>
      </c>
      <c r="F178" s="10">
        <f>+Y!D178-'TR-E'!Y178-'TR-TP'!$C178</f>
        <v>9.7612693678205686E-3</v>
      </c>
      <c r="G178" s="10">
        <f>+Y!E178-'TR-E'!Z178-'TR-TP'!$C178</f>
        <v>0.11444013903397265</v>
      </c>
      <c r="H178" s="10">
        <f>+Y!F178-'TR-E'!AA178-'TR-TP'!$C178</f>
        <v>0.31267631146541353</v>
      </c>
      <c r="I178" s="10">
        <f>+Y!G178-'TR-E'!AB178-'TR-TP'!$C178</f>
        <v>0.52761755007854494</v>
      </c>
      <c r="J178" s="10">
        <f>+Y!H178-'TR-E'!AC178-'TR-TP'!$C178</f>
        <v>0.7518827221300256</v>
      </c>
      <c r="K178" s="10">
        <f>+Y!I178-'TR-E'!AD178-'TR-TP'!$C178</f>
        <v>0.96250955952133055</v>
      </c>
      <c r="L178" s="10">
        <f>+Y!J178-'TR-E'!AE178-'TR-TP'!$C178</f>
        <v>1.1517494755341016</v>
      </c>
      <c r="M178" s="10">
        <f>+Y!K178-'TR-E'!AF178-'TR-TP'!$C178</f>
        <v>1.317996775915907</v>
      </c>
      <c r="N178" s="10">
        <f>+Y!L178-'TR-E'!AG178-'TR-TP'!$C178</f>
        <v>1.4625723468667928</v>
      </c>
      <c r="O178" s="10">
        <f>+Y!M178-'TR-E'!AH178-'TR-TP'!$C178</f>
        <v>1.5837227001058647</v>
      </c>
      <c r="P178" s="10">
        <f>+Y!N178-'TR-E'!AI178-'TR-TP'!$C178</f>
        <v>1.6839241633116617</v>
      </c>
      <c r="Q178" s="10">
        <f>+Y!O178-'TR-E'!AJ178-'TR-TP'!$C178</f>
        <v>1.7658048765629801</v>
      </c>
      <c r="R178" s="10">
        <f>+Y!P178-'TR-E'!AK178-'TR-TP'!$C178</f>
        <v>1.8318507790296281</v>
      </c>
      <c r="S178" s="10">
        <f>+Y!Q178-'TR-E'!AL178-'TR-TP'!$C178</f>
        <v>1.8844528185405403</v>
      </c>
      <c r="T178" s="10">
        <f>+Y!R178-'TR-E'!AM178-'TR-TP'!$C178</f>
        <v>1.9285545936235251</v>
      </c>
      <c r="U178" s="10">
        <f>+Y!S178-'TR-E'!AN178-'TR-TP'!$C178</f>
        <v>1.9653773302313198</v>
      </c>
      <c r="V178" s="10">
        <f>+Y!T178-'TR-E'!AO178-'TR-TP'!$C178</f>
        <v>1.9960041997392177</v>
      </c>
      <c r="W178" s="10">
        <f>+Y!U178-'TR-E'!AP178-'TR-TP'!$C178</f>
        <v>2.0214125457878187</v>
      </c>
      <c r="X178" s="10">
        <f>+Y!V178-'TR-E'!AQ178-'TR-TP'!$C178</f>
        <v>2.0424398901859662</v>
      </c>
    </row>
    <row r="179" spans="1:24" x14ac:dyDescent="0.25">
      <c r="A179" s="1">
        <v>41639</v>
      </c>
      <c r="B179" s="2">
        <f>+data!F179-data!Q179</f>
        <v>-0.20854374876737586</v>
      </c>
      <c r="C179" s="10">
        <f t="shared" si="4"/>
        <v>0.36556258899374011</v>
      </c>
      <c r="D179" s="10">
        <v>0</v>
      </c>
      <c r="E179" s="10">
        <f>+Y!C179-'TR-E'!X179-'TR-TP'!$C179</f>
        <v>-0.2198188677457206</v>
      </c>
      <c r="F179" s="10">
        <f>+Y!D179-'TR-E'!Y179-'TR-TP'!$C179</f>
        <v>-0.2508441123774815</v>
      </c>
      <c r="G179" s="10">
        <f>+Y!E179-'TR-E'!Z179-'TR-TP'!$C179</f>
        <v>-5.186961334712431E-2</v>
      </c>
      <c r="H179" s="10">
        <f>+Y!F179-'TR-E'!AA179-'TR-TP'!$C179</f>
        <v>0.23820502920504666</v>
      </c>
      <c r="I179" s="10">
        <f>+Y!G179-'TR-E'!AB179-'TR-TP'!$C179</f>
        <v>0.546525811904923</v>
      </c>
      <c r="J179" s="10">
        <f>+Y!H179-'TR-E'!AC179-'TR-TP'!$C179</f>
        <v>0.83790430439623087</v>
      </c>
      <c r="K179" s="10">
        <f>+Y!I179-'TR-E'!AD179-'TR-TP'!$C179</f>
        <v>1.0894549786042689</v>
      </c>
      <c r="L179" s="10">
        <f>+Y!J179-'TR-E'!AE179-'TR-TP'!$C179</f>
        <v>1.2991478780870747</v>
      </c>
      <c r="M179" s="10">
        <f>+Y!K179-'TR-E'!AF179-'TR-TP'!$C179</f>
        <v>1.4711376356064993</v>
      </c>
      <c r="N179" s="10">
        <f>+Y!L179-'TR-E'!AG179-'TR-TP'!$C179</f>
        <v>1.611529692412039</v>
      </c>
      <c r="O179" s="10">
        <f>+Y!M179-'TR-E'!AH179-'TR-TP'!$C179</f>
        <v>1.7213666228266757</v>
      </c>
      <c r="P179" s="10">
        <f>+Y!N179-'TR-E'!AI179-'TR-TP'!$C179</f>
        <v>1.8062997958762215</v>
      </c>
      <c r="Q179" s="10">
        <f>+Y!O179-'TR-E'!AJ179-'TR-TP'!$C179</f>
        <v>1.8710147792220098</v>
      </c>
      <c r="R179" s="10">
        <f>+Y!P179-'TR-E'!AK179-'TR-TP'!$C179</f>
        <v>1.9195295381781095</v>
      </c>
      <c r="S179" s="10">
        <f>+Y!Q179-'TR-E'!AL179-'TR-TP'!$C179</f>
        <v>1.9551092111779131</v>
      </c>
      <c r="T179" s="10">
        <f>+Y!R179-'TR-E'!AM179-'TR-TP'!$C179</f>
        <v>1.9838571871076636</v>
      </c>
      <c r="U179" s="10">
        <f>+Y!S179-'TR-E'!AN179-'TR-TP'!$C179</f>
        <v>2.0073199700868209</v>
      </c>
      <c r="V179" s="10">
        <f>+Y!T179-'TR-E'!AO179-'TR-TP'!$C179</f>
        <v>2.0265036152294083</v>
      </c>
      <c r="W179" s="10">
        <f>+Y!U179-'TR-E'!AP179-'TR-TP'!$C179</f>
        <v>2.0423494588764837</v>
      </c>
      <c r="X179" s="10">
        <f>+Y!V179-'TR-E'!AQ179-'TR-TP'!$C179</f>
        <v>2.0555757609883716</v>
      </c>
    </row>
    <row r="180" spans="1:24" x14ac:dyDescent="0.25">
      <c r="A180" s="1">
        <v>41729</v>
      </c>
      <c r="B180" s="2">
        <f>+data!F180-data!Q180</f>
        <v>0.69361431940972895</v>
      </c>
      <c r="C180" s="10">
        <f t="shared" si="4"/>
        <v>0.4373480391061435</v>
      </c>
      <c r="D180" s="10">
        <v>0</v>
      </c>
      <c r="E180" s="10">
        <f>+Y!C180-'TR-E'!X180-'TR-TP'!$C180</f>
        <v>-0.20279480459880136</v>
      </c>
      <c r="F180" s="10">
        <f>+Y!D180-'TR-E'!Y180-'TR-TP'!$C180</f>
        <v>-0.1548234586092051</v>
      </c>
      <c r="G180" s="10">
        <f>+Y!E180-'TR-E'!Z180-'TR-TP'!$C180</f>
        <v>9.066272031811462E-2</v>
      </c>
      <c r="H180" s="10">
        <f>+Y!F180-'TR-E'!AA180-'TR-TP'!$C180</f>
        <v>0.35613510190323727</v>
      </c>
      <c r="I180" s="10">
        <f>+Y!G180-'TR-E'!AB180-'TR-TP'!$C180</f>
        <v>0.61765498282646791</v>
      </c>
      <c r="J180" s="10">
        <f>+Y!H180-'TR-E'!AC180-'TR-TP'!$C180</f>
        <v>0.84214420778577392</v>
      </c>
      <c r="K180" s="10">
        <f>+Y!I180-'TR-E'!AD180-'TR-TP'!$C180</f>
        <v>1.0217250862338227</v>
      </c>
      <c r="L180" s="10">
        <f>+Y!J180-'TR-E'!AE180-'TR-TP'!$C180</f>
        <v>1.165210812680644</v>
      </c>
      <c r="M180" s="10">
        <f>+Y!K180-'TR-E'!AF180-'TR-TP'!$C180</f>
        <v>1.2813564621646198</v>
      </c>
      <c r="N180" s="10">
        <f>+Y!L180-'TR-E'!AG180-'TR-TP'!$C180</f>
        <v>1.3775340305733583</v>
      </c>
      <c r="O180" s="10">
        <f>+Y!M180-'TR-E'!AH180-'TR-TP'!$C180</f>
        <v>1.4532505473918009</v>
      </c>
      <c r="P180" s="10">
        <f>+Y!N180-'TR-E'!AI180-'TR-TP'!$C180</f>
        <v>1.5127563525171863</v>
      </c>
      <c r="Q180" s="10">
        <f>+Y!O180-'TR-E'!AJ180-'TR-TP'!$C180</f>
        <v>1.5593459681376116</v>
      </c>
      <c r="R180" s="10">
        <f>+Y!P180-'TR-E'!AK180-'TR-TP'!$C180</f>
        <v>1.5954274061649529</v>
      </c>
      <c r="S180" s="10">
        <f>+Y!Q180-'TR-E'!AL180-'TR-TP'!$C180</f>
        <v>1.6230101867156026</v>
      </c>
      <c r="T180" s="10">
        <f>+Y!R180-'TR-E'!AM180-'TR-TP'!$C180</f>
        <v>1.6475901875799603</v>
      </c>
      <c r="U180" s="10">
        <f>+Y!S180-'TR-E'!AN180-'TR-TP'!$C180</f>
        <v>1.6697642393581462</v>
      </c>
      <c r="V180" s="10">
        <f>+Y!T180-'TR-E'!AO180-'TR-TP'!$C180</f>
        <v>1.6897166984962644</v>
      </c>
      <c r="W180" s="10">
        <f>+Y!U180-'TR-E'!AP180-'TR-TP'!$C180</f>
        <v>1.7078499742051452</v>
      </c>
      <c r="X180" s="10">
        <f>+Y!V180-'TR-E'!AQ180-'TR-TP'!$C180</f>
        <v>1.7242699389370688</v>
      </c>
    </row>
    <row r="181" spans="1:24" x14ac:dyDescent="0.25">
      <c r="A181" s="1">
        <v>41820</v>
      </c>
      <c r="B181" s="2">
        <f>+data!F181-data!Q181</f>
        <v>-0.50123891135167564</v>
      </c>
      <c r="C181" s="10">
        <f t="shared" si="4"/>
        <v>8.1884393021988106E-2</v>
      </c>
      <c r="D181" s="10">
        <v>0</v>
      </c>
      <c r="E181" s="10">
        <f>+Y!C181-'TR-E'!X181-'TR-TP'!$C181</f>
        <v>-0.44105603179408337</v>
      </c>
      <c r="F181" s="10">
        <f>+Y!D181-'TR-E'!Y181-'TR-TP'!$C181</f>
        <v>-0.27829809106438952</v>
      </c>
      <c r="G181" s="10">
        <f>+Y!E181-'TR-E'!Z181-'TR-TP'!$C181</f>
        <v>-2.059791879069503E-2</v>
      </c>
      <c r="H181" s="10">
        <f>+Y!F181-'TR-E'!AA181-'TR-TP'!$C181</f>
        <v>0.23040306592406815</v>
      </c>
      <c r="I181" s="10">
        <f>+Y!G181-'TR-E'!AB181-'TR-TP'!$C181</f>
        <v>0.46265984258582504</v>
      </c>
      <c r="J181" s="10">
        <f>+Y!H181-'TR-E'!AC181-'TR-TP'!$C181</f>
        <v>0.64780884398762462</v>
      </c>
      <c r="K181" s="10">
        <f>+Y!I181-'TR-E'!AD181-'TR-TP'!$C181</f>
        <v>0.79860660121493332</v>
      </c>
      <c r="L181" s="10">
        <f>+Y!J181-'TR-E'!AE181-'TR-TP'!$C181</f>
        <v>0.92193575561152841</v>
      </c>
      <c r="M181" s="10">
        <f>+Y!K181-'TR-E'!AF181-'TR-TP'!$C181</f>
        <v>1.024451465474193</v>
      </c>
      <c r="N181" s="10">
        <f>+Y!L181-'TR-E'!AG181-'TR-TP'!$C181</f>
        <v>1.1114718257354312</v>
      </c>
      <c r="O181" s="10">
        <f>+Y!M181-'TR-E'!AH181-'TR-TP'!$C181</f>
        <v>1.1810884682476122</v>
      </c>
      <c r="P181" s="10">
        <f>+Y!N181-'TR-E'!AI181-'TR-TP'!$C181</f>
        <v>1.2366922227508819</v>
      </c>
      <c r="Q181" s="10">
        <f>+Y!O181-'TR-E'!AJ181-'TR-TP'!$C181</f>
        <v>1.2807845097923285</v>
      </c>
      <c r="R181" s="10">
        <f>+Y!P181-'TR-E'!AK181-'TR-TP'!$C181</f>
        <v>1.3153235221642809</v>
      </c>
      <c r="S181" s="10">
        <f>+Y!Q181-'TR-E'!AL181-'TR-TP'!$C181</f>
        <v>1.3419320672817117</v>
      </c>
      <c r="T181" s="10">
        <f>+Y!R181-'TR-E'!AM181-'TR-TP'!$C181</f>
        <v>1.3659119305242675</v>
      </c>
      <c r="U181" s="10">
        <f>+Y!S181-'TR-E'!AN181-'TR-TP'!$C181</f>
        <v>1.3876482823335674</v>
      </c>
      <c r="V181" s="10">
        <f>+Y!T181-'TR-E'!AO181-'TR-TP'!$C181</f>
        <v>1.4073117735485607</v>
      </c>
      <c r="W181" s="10">
        <f>+Y!U181-'TR-E'!AP181-'TR-TP'!$C181</f>
        <v>1.4251695763106604</v>
      </c>
      <c r="X181" s="10">
        <f>+Y!V181-'TR-E'!AQ181-'TR-TP'!$C181</f>
        <v>1.4414716679570077</v>
      </c>
    </row>
    <row r="182" spans="1:24" x14ac:dyDescent="0.25">
      <c r="A182" s="1">
        <v>41912</v>
      </c>
      <c r="B182" s="2">
        <f>+data!F182-data!Q182</f>
        <v>-0.91964301049433905</v>
      </c>
      <c r="C182" s="10">
        <f t="shared" si="4"/>
        <v>-0.23395283780091541</v>
      </c>
      <c r="D182" s="10">
        <v>0</v>
      </c>
      <c r="E182" s="10">
        <f>+Y!C182-'TR-E'!X182-'TR-TP'!$C182</f>
        <v>0.19709342614754169</v>
      </c>
      <c r="F182" s="10">
        <f>+Y!D182-'TR-E'!Y182-'TR-TP'!$C182</f>
        <v>0.32490844782248302</v>
      </c>
      <c r="G182" s="10">
        <f>+Y!E182-'TR-E'!Z182-'TR-TP'!$C182</f>
        <v>0.60049495232249228</v>
      </c>
      <c r="H182" s="10">
        <f>+Y!F182-'TR-E'!AA182-'TR-TP'!$C182</f>
        <v>0.82915790401956513</v>
      </c>
      <c r="I182" s="10">
        <f>+Y!G182-'TR-E'!AB182-'TR-TP'!$C182</f>
        <v>1.0090360585142975</v>
      </c>
      <c r="J182" s="10">
        <f>+Y!H182-'TR-E'!AC182-'TR-TP'!$C182</f>
        <v>1.1438753468959655</v>
      </c>
      <c r="K182" s="10">
        <f>+Y!I182-'TR-E'!AD182-'TR-TP'!$C182</f>
        <v>1.246791409433343</v>
      </c>
      <c r="L182" s="10">
        <f>+Y!J182-'TR-E'!AE182-'TR-TP'!$C182</f>
        <v>1.3279983366989285</v>
      </c>
      <c r="M182" s="10">
        <f>+Y!K182-'TR-E'!AF182-'TR-TP'!$C182</f>
        <v>1.3946859970956915</v>
      </c>
      <c r="N182" s="10">
        <f>+Y!L182-'TR-E'!AG182-'TR-TP'!$C182</f>
        <v>1.4517292499812875</v>
      </c>
      <c r="O182" s="10">
        <f>+Y!M182-'TR-E'!AH182-'TR-TP'!$C182</f>
        <v>1.4962431741613285</v>
      </c>
      <c r="P182" s="10">
        <f>+Y!N182-'TR-E'!AI182-'TR-TP'!$C182</f>
        <v>1.5307851673296313</v>
      </c>
      <c r="Q182" s="10">
        <f>+Y!O182-'TR-E'!AJ182-'TR-TP'!$C182</f>
        <v>1.5571133891674889</v>
      </c>
      <c r="R182" s="10">
        <f>+Y!P182-'TR-E'!AK182-'TR-TP'!$C182</f>
        <v>1.5766692939124205</v>
      </c>
      <c r="S182" s="10">
        <f>+Y!Q182-'TR-E'!AL182-'TR-TP'!$C182</f>
        <v>1.5904433656434118</v>
      </c>
      <c r="T182" s="10">
        <f>+Y!R182-'TR-E'!AM182-'TR-TP'!$C182</f>
        <v>1.603545733435032</v>
      </c>
      <c r="U182" s="10">
        <f>+Y!S182-'TR-E'!AN182-'TR-TP'!$C182</f>
        <v>1.6158571093414735</v>
      </c>
      <c r="V182" s="10">
        <f>+Y!T182-'TR-E'!AO182-'TR-TP'!$C182</f>
        <v>1.6274295663816003</v>
      </c>
      <c r="W182" s="10">
        <f>+Y!U182-'TR-E'!AP182-'TR-TP'!$C182</f>
        <v>1.6382354549152571</v>
      </c>
      <c r="X182" s="10">
        <f>+Y!V182-'TR-E'!AQ182-'TR-TP'!$C182</f>
        <v>1.6482526838405407</v>
      </c>
    </row>
    <row r="183" spans="1:24" x14ac:dyDescent="0.25">
      <c r="A183" s="1">
        <v>42004</v>
      </c>
      <c r="B183" s="2">
        <f>+data!F183-data!Q183</f>
        <v>-0.30633855222092177</v>
      </c>
      <c r="C183" s="10">
        <f t="shared" si="4"/>
        <v>-0.25840153866430188</v>
      </c>
      <c r="D183" s="10">
        <v>0</v>
      </c>
      <c r="E183" s="10">
        <f>+Y!C183-'TR-E'!X183-'TR-TP'!$C183</f>
        <v>-0.31527295000729133</v>
      </c>
      <c r="F183" s="10">
        <f>+Y!D183-'TR-E'!Y183-'TR-TP'!$C183</f>
        <v>-2.3236798827241001E-2</v>
      </c>
      <c r="G183" s="10">
        <f>+Y!E183-'TR-E'!Z183-'TR-TP'!$C183</f>
        <v>0.27075657589978469</v>
      </c>
      <c r="H183" s="10">
        <f>+Y!F183-'TR-E'!AA183-'TR-TP'!$C183</f>
        <v>0.5067771116893891</v>
      </c>
      <c r="I183" s="10">
        <f>+Y!G183-'TR-E'!AB183-'TR-TP'!$C183</f>
        <v>0.6535423541611054</v>
      </c>
      <c r="J183" s="10">
        <f>+Y!H183-'TR-E'!AC183-'TR-TP'!$C183</f>
        <v>0.76688117172476633</v>
      </c>
      <c r="K183" s="10">
        <f>+Y!I183-'TR-E'!AD183-'TR-TP'!$C183</f>
        <v>0.84182833517179967</v>
      </c>
      <c r="L183" s="10">
        <f>+Y!J183-'TR-E'!AE183-'TR-TP'!$C183</f>
        <v>0.89268439182133341</v>
      </c>
      <c r="M183" s="10">
        <f>+Y!K183-'TR-E'!AF183-'TR-TP'!$C183</f>
        <v>0.92936430381511537</v>
      </c>
      <c r="N183" s="10">
        <f>+Y!L183-'TR-E'!AG183-'TR-TP'!$C183</f>
        <v>0.95838736731677177</v>
      </c>
      <c r="O183" s="10">
        <f>+Y!M183-'TR-E'!AH183-'TR-TP'!$C183</f>
        <v>0.97842921939725658</v>
      </c>
      <c r="P183" s="10">
        <f>+Y!N183-'TR-E'!AI183-'TR-TP'!$C183</f>
        <v>0.9923226858954115</v>
      </c>
      <c r="Q183" s="10">
        <f>+Y!O183-'TR-E'!AJ183-'TR-TP'!$C183</f>
        <v>1.002003961244389</v>
      </c>
      <c r="R183" s="10">
        <f>+Y!P183-'TR-E'!AK183-'TR-TP'!$C183</f>
        <v>1.0087275423686739</v>
      </c>
      <c r="S183" s="10">
        <f>+Y!Q183-'TR-E'!AL183-'TR-TP'!$C183</f>
        <v>1.0132347307436742</v>
      </c>
      <c r="T183" s="10">
        <f>+Y!R183-'TR-E'!AM183-'TR-TP'!$C183</f>
        <v>1.0200223624821592</v>
      </c>
      <c r="U183" s="10">
        <f>+Y!S183-'TR-E'!AN183-'TR-TP'!$C183</f>
        <v>1.0287585257094209</v>
      </c>
      <c r="V183" s="10">
        <f>+Y!T183-'TR-E'!AO183-'TR-TP'!$C183</f>
        <v>1.0390934411606321</v>
      </c>
      <c r="W183" s="10">
        <f>+Y!U183-'TR-E'!AP183-'TR-TP'!$C183</f>
        <v>1.0508430157049811</v>
      </c>
      <c r="X183" s="10">
        <f>+Y!V183-'TR-E'!AQ183-'TR-TP'!$C183</f>
        <v>1.0636351818805065</v>
      </c>
    </row>
    <row r="184" spans="1:24" x14ac:dyDescent="0.25">
      <c r="A184" s="1">
        <v>42094</v>
      </c>
      <c r="B184" s="2">
        <f>+data!F184-data!Q184</f>
        <v>7.4065128820043596E-2</v>
      </c>
      <c r="C184" s="10">
        <f t="shared" si="4"/>
        <v>-0.4132888363117232</v>
      </c>
      <c r="D184" s="10">
        <v>0</v>
      </c>
      <c r="E184" s="10">
        <f>+Y!C184-'TR-E'!X184-'TR-TP'!$C184</f>
        <v>-3.1993169457996351E-2</v>
      </c>
      <c r="F184" s="10">
        <f>+Y!D184-'TR-E'!Y184-'TR-TP'!$C184</f>
        <v>6.8022921260877611E-2</v>
      </c>
      <c r="G184" s="10">
        <f>+Y!E184-'TR-E'!Z184-'TR-TP'!$C184</f>
        <v>0.27091521138812735</v>
      </c>
      <c r="H184" s="10">
        <f>+Y!F184-'TR-E'!AA184-'TR-TP'!$C184</f>
        <v>0.45160505701241982</v>
      </c>
      <c r="I184" s="10">
        <f>+Y!G184-'TR-E'!AB184-'TR-TP'!$C184</f>
        <v>0.59721482145373728</v>
      </c>
      <c r="J184" s="10">
        <f>+Y!H184-'TR-E'!AC184-'TR-TP'!$C184</f>
        <v>0.72977039597235527</v>
      </c>
      <c r="K184" s="10">
        <f>+Y!I184-'TR-E'!AD184-'TR-TP'!$C184</f>
        <v>0.82974839955791635</v>
      </c>
      <c r="L184" s="10">
        <f>+Y!J184-'TR-E'!AE184-'TR-TP'!$C184</f>
        <v>0.90694994469149204</v>
      </c>
      <c r="M184" s="10">
        <f>+Y!K184-'TR-E'!AF184-'TR-TP'!$C184</f>
        <v>0.96892636862159531</v>
      </c>
      <c r="N184" s="10">
        <f>+Y!L184-'TR-E'!AG184-'TR-TP'!$C184</f>
        <v>1.0208915629739885</v>
      </c>
      <c r="O184" s="10">
        <f>+Y!M184-'TR-E'!AH184-'TR-TP'!$C184</f>
        <v>1.0592531503560614</v>
      </c>
      <c r="P184" s="10">
        <f>+Y!N184-'TR-E'!AI184-'TR-TP'!$C184</f>
        <v>1.087302193071007</v>
      </c>
      <c r="Q184" s="10">
        <f>+Y!O184-'TR-E'!AJ184-'TR-TP'!$C184</f>
        <v>1.1074322823768381</v>
      </c>
      <c r="R184" s="10">
        <f>+Y!P184-'TR-E'!AK184-'TR-TP'!$C184</f>
        <v>1.1212245369573606</v>
      </c>
      <c r="S184" s="10">
        <f>+Y!Q184-'TR-E'!AL184-'TR-TP'!$C184</f>
        <v>1.1299586735684244</v>
      </c>
      <c r="T184" s="10">
        <f>+Y!R184-'TR-E'!AM184-'TR-TP'!$C184</f>
        <v>1.1395710421780394</v>
      </c>
      <c r="U184" s="10">
        <f>+Y!S184-'TR-E'!AN184-'TR-TP'!$C184</f>
        <v>1.1498171162603592</v>
      </c>
      <c r="V184" s="10">
        <f>+Y!T184-'TR-E'!AO184-'TR-TP'!$C184</f>
        <v>1.16051822678395</v>
      </c>
      <c r="W184" s="10">
        <f>+Y!U184-'TR-E'!AP184-'TR-TP'!$C184</f>
        <v>1.1714570428727087</v>
      </c>
      <c r="X184" s="10">
        <f>+Y!V184-'TR-E'!AQ184-'TR-TP'!$C184</f>
        <v>1.1825479909939527</v>
      </c>
    </row>
    <row r="185" spans="1:24" x14ac:dyDescent="0.25">
      <c r="A185" s="1">
        <v>42185</v>
      </c>
      <c r="B185" s="2">
        <f>+data!F185-data!Q185</f>
        <v>-0.36086208897686878</v>
      </c>
      <c r="C185" s="10">
        <f t="shared" si="4"/>
        <v>-0.37819463071802151</v>
      </c>
      <c r="D185" s="10">
        <v>0</v>
      </c>
      <c r="E185" s="10">
        <f>+Y!C185-'TR-E'!X185-'TR-TP'!$C185</f>
        <v>-0.15144066041366866</v>
      </c>
      <c r="F185" s="10">
        <f>+Y!D185-'TR-E'!Y185-'TR-TP'!$C185</f>
        <v>-1.8187298223619419E-2</v>
      </c>
      <c r="G185" s="10">
        <f>+Y!E185-'TR-E'!Z185-'TR-TP'!$C185</f>
        <v>0.23199115818971761</v>
      </c>
      <c r="H185" s="10">
        <f>+Y!F185-'TR-E'!AA185-'TR-TP'!$C185</f>
        <v>0.48782115516716451</v>
      </c>
      <c r="I185" s="10">
        <f>+Y!G185-'TR-E'!AB185-'TR-TP'!$C185</f>
        <v>0.72135924028211917</v>
      </c>
      <c r="J185" s="10">
        <f>+Y!H185-'TR-E'!AC185-'TR-TP'!$C185</f>
        <v>0.89106854360205356</v>
      </c>
      <c r="K185" s="10">
        <f>+Y!I185-'TR-E'!AD185-'TR-TP'!$C185</f>
        <v>1.0236119584081844</v>
      </c>
      <c r="L185" s="10">
        <f>+Y!J185-'TR-E'!AE185-'TR-TP'!$C185</f>
        <v>1.1269734608644355</v>
      </c>
      <c r="M185" s="10">
        <f>+Y!K185-'TR-E'!AF185-'TR-TP'!$C185</f>
        <v>1.208854290434493</v>
      </c>
      <c r="N185" s="10">
        <f>+Y!L185-'TR-E'!AG185-'TR-TP'!$C185</f>
        <v>1.2758422101489784</v>
      </c>
      <c r="O185" s="10">
        <f>+Y!M185-'TR-E'!AH185-'TR-TP'!$C185</f>
        <v>1.3290258559593899</v>
      </c>
      <c r="P185" s="10">
        <f>+Y!N185-'TR-E'!AI185-'TR-TP'!$C185</f>
        <v>1.3722613814285665</v>
      </c>
      <c r="Q185" s="10">
        <f>+Y!O185-'TR-E'!AJ185-'TR-TP'!$C185</f>
        <v>1.4083968344515605</v>
      </c>
      <c r="R185" s="10">
        <f>+Y!P185-'TR-E'!AK185-'TR-TP'!$C185</f>
        <v>1.4393921415447652</v>
      </c>
      <c r="S185" s="10">
        <f>+Y!Q185-'TR-E'!AL185-'TR-TP'!$C185</f>
        <v>1.4668353675997079</v>
      </c>
      <c r="T185" s="10">
        <f>+Y!R185-'TR-E'!AM185-'TR-TP'!$C185</f>
        <v>1.4944757350392743</v>
      </c>
      <c r="U185" s="10">
        <f>+Y!S185-'TR-E'!AN185-'TR-TP'!$C185</f>
        <v>1.5226054494959844</v>
      </c>
      <c r="V185" s="10">
        <f>+Y!T185-'TR-E'!AO185-'TR-TP'!$C185</f>
        <v>1.5512829604705782</v>
      </c>
      <c r="W185" s="10">
        <f>+Y!U185-'TR-E'!AP185-'TR-TP'!$C185</f>
        <v>1.580639650712282</v>
      </c>
      <c r="X185" s="10">
        <f>+Y!V185-'TR-E'!AQ185-'TR-TP'!$C185</f>
        <v>1.6105567609114448</v>
      </c>
    </row>
    <row r="186" spans="1:24" x14ac:dyDescent="0.25">
      <c r="A186" s="1">
        <v>42277</v>
      </c>
      <c r="B186" s="2">
        <f>+data!F186-data!Q186</f>
        <v>-1.2751759492416442E-2</v>
      </c>
      <c r="C186" s="10">
        <f t="shared" si="4"/>
        <v>-0.15147181796754086</v>
      </c>
      <c r="D186" s="10">
        <v>0</v>
      </c>
      <c r="E186" s="10">
        <f>+Y!C186-'TR-E'!X186-'TR-TP'!$C186</f>
        <v>7.7887612199975226E-2</v>
      </c>
      <c r="F186" s="10">
        <f>+Y!D186-'TR-E'!Y186-'TR-TP'!$C186</f>
        <v>6.3004164429835946E-2</v>
      </c>
      <c r="G186" s="10">
        <f>+Y!E186-'TR-E'!Z186-'TR-TP'!$C186</f>
        <v>0.11840477215857939</v>
      </c>
      <c r="H186" s="10">
        <f>+Y!F186-'TR-E'!AA186-'TR-TP'!$C186</f>
        <v>0.25797303124319615</v>
      </c>
      <c r="I186" s="10">
        <f>+Y!G186-'TR-E'!AB186-'TR-TP'!$C186</f>
        <v>0.39668651976351221</v>
      </c>
      <c r="J186" s="10">
        <f>+Y!H186-'TR-E'!AC186-'TR-TP'!$C186</f>
        <v>0.51628383675745992</v>
      </c>
      <c r="K186" s="10">
        <f>+Y!I186-'TR-E'!AD186-'TR-TP'!$C186</f>
        <v>0.62118656566230623</v>
      </c>
      <c r="L186" s="10">
        <f>+Y!J186-'TR-E'!AE186-'TR-TP'!$C186</f>
        <v>0.71133489110380788</v>
      </c>
      <c r="M186" s="10">
        <f>+Y!K186-'TR-E'!AF186-'TR-TP'!$C186</f>
        <v>0.78853488754322665</v>
      </c>
      <c r="N186" s="10">
        <f>+Y!L186-'TR-E'!AG186-'TR-TP'!$C186</f>
        <v>0.8553645367293462</v>
      </c>
      <c r="O186" s="10">
        <f>+Y!M186-'TR-E'!AH186-'TR-TP'!$C186</f>
        <v>0.91049354229430446</v>
      </c>
      <c r="P186" s="10">
        <f>+Y!N186-'TR-E'!AI186-'TR-TP'!$C186</f>
        <v>0.95630190914134794</v>
      </c>
      <c r="Q186" s="10">
        <f>+Y!O186-'TR-E'!AJ186-'TR-TP'!$C186</f>
        <v>0.99489595128350772</v>
      </c>
      <c r="R186" s="10">
        <f>+Y!P186-'TR-E'!AK186-'TR-TP'!$C186</f>
        <v>1.0278888976021625</v>
      </c>
      <c r="S186" s="10">
        <f>+Y!Q186-'TR-E'!AL186-'TR-TP'!$C186</f>
        <v>1.0566847807385664</v>
      </c>
      <c r="T186" s="10">
        <f>+Y!R186-'TR-E'!AM186-'TR-TP'!$C186</f>
        <v>1.0849686931218234</v>
      </c>
      <c r="U186" s="10">
        <f>+Y!S186-'TR-E'!AN186-'TR-TP'!$C186</f>
        <v>1.1131639018209827</v>
      </c>
      <c r="V186" s="10">
        <f>+Y!T186-'TR-E'!AO186-'TR-TP'!$C186</f>
        <v>1.1415219006960113</v>
      </c>
      <c r="W186" s="10">
        <f>+Y!U186-'TR-E'!AP186-'TR-TP'!$C186</f>
        <v>1.1702484729075489</v>
      </c>
      <c r="X186" s="10">
        <f>+Y!V186-'TR-E'!AQ186-'TR-TP'!$C186</f>
        <v>1.1995003485607738</v>
      </c>
    </row>
    <row r="187" spans="1:24" x14ac:dyDescent="0.25">
      <c r="A187" s="1">
        <v>42369</v>
      </c>
      <c r="B187" s="2">
        <f>+data!F187-data!Q187</f>
        <v>0.51825111476431984</v>
      </c>
      <c r="C187" s="10">
        <f t="shared" si="4"/>
        <v>5.4675598778769541E-2</v>
      </c>
      <c r="D187" s="10">
        <v>0</v>
      </c>
      <c r="E187" s="10">
        <f>+Y!C187-'TR-E'!X187-'TR-TP'!$C187</f>
        <v>-0.17001362625734145</v>
      </c>
      <c r="F187" s="10">
        <f>+Y!D187-'TR-E'!Y187-'TR-TP'!$C187</f>
        <v>2.6303064056394099E-2</v>
      </c>
      <c r="G187" s="10">
        <f>+Y!E187-'TR-E'!Z187-'TR-TP'!$C187</f>
        <v>0.23619357320181383</v>
      </c>
      <c r="H187" s="10">
        <f>+Y!F187-'TR-E'!AA187-'TR-TP'!$C187</f>
        <v>0.41613848886681865</v>
      </c>
      <c r="I187" s="10">
        <f>+Y!G187-'TR-E'!AB187-'TR-TP'!$C187</f>
        <v>0.5698925597558564</v>
      </c>
      <c r="J187" s="10">
        <f>+Y!H187-'TR-E'!AC187-'TR-TP'!$C187</f>
        <v>0.69537084521480463</v>
      </c>
      <c r="K187" s="10">
        <f>+Y!I187-'TR-E'!AD187-'TR-TP'!$C187</f>
        <v>0.79548882158309797</v>
      </c>
      <c r="L187" s="10">
        <f>+Y!J187-'TR-E'!AE187-'TR-TP'!$C187</f>
        <v>0.87522488981939239</v>
      </c>
      <c r="M187" s="10">
        <f>+Y!K187-'TR-E'!AF187-'TR-TP'!$C187</f>
        <v>0.93947924769939406</v>
      </c>
      <c r="N187" s="10">
        <f>+Y!L187-'TR-E'!AG187-'TR-TP'!$C187</f>
        <v>0.99264928713287048</v>
      </c>
      <c r="O187" s="10">
        <f>+Y!M187-'TR-E'!AH187-'TR-TP'!$C187</f>
        <v>1.0335819700206297</v>
      </c>
      <c r="P187" s="10">
        <f>+Y!N187-'TR-E'!AI187-'TR-TP'!$C187</f>
        <v>1.0655555782605162</v>
      </c>
      <c r="Q187" s="10">
        <f>+Y!O187-'TR-E'!AJ187-'TR-TP'!$C187</f>
        <v>1.0911202461059535</v>
      </c>
      <c r="R187" s="10">
        <f>+Y!P187-'TR-E'!AK187-'TR-TP'!$C187</f>
        <v>1.1122511758277969</v>
      </c>
      <c r="S187" s="10">
        <f>+Y!Q187-'TR-E'!AL187-'TR-TP'!$C187</f>
        <v>1.1304398876185251</v>
      </c>
      <c r="T187" s="10">
        <f>+Y!R187-'TR-E'!AM187-'TR-TP'!$C187</f>
        <v>1.1501176355932377</v>
      </c>
      <c r="U187" s="10">
        <f>+Y!S187-'TR-E'!AN187-'TR-TP'!$C187</f>
        <v>1.1714523132560903</v>
      </c>
      <c r="V187" s="10">
        <f>+Y!T187-'TR-E'!AO187-'TR-TP'!$C187</f>
        <v>1.1946304069776938</v>
      </c>
      <c r="W187" s="10">
        <f>+Y!U187-'TR-E'!AP187-'TR-TP'!$C187</f>
        <v>1.2196253231476062</v>
      </c>
      <c r="X187" s="10">
        <f>+Y!V187-'TR-E'!AQ187-'TR-TP'!$C187</f>
        <v>1.2464756657036071</v>
      </c>
    </row>
    <row r="188" spans="1:24" x14ac:dyDescent="0.25">
      <c r="A188" s="1">
        <v>42460</v>
      </c>
      <c r="B188" s="2">
        <f>+data!F188-data!Q188</f>
        <v>-0.2271252574580469</v>
      </c>
      <c r="C188" s="10">
        <f t="shared" si="4"/>
        <v>-2.0621997790753077E-2</v>
      </c>
      <c r="D188" s="10">
        <v>0</v>
      </c>
      <c r="E188" s="10">
        <f>+Y!C188-'TR-E'!X188-'TR-TP'!$C188</f>
        <v>-0.26727528721049715</v>
      </c>
      <c r="F188" s="10">
        <f>+Y!D188-'TR-E'!Y188-'TR-TP'!$C188</f>
        <v>-0.19673220410724085</v>
      </c>
      <c r="G188" s="10">
        <f>+Y!E188-'TR-E'!Z188-'TR-TP'!$C188</f>
        <v>-7.048897252179126E-2</v>
      </c>
      <c r="H188" s="10">
        <f>+Y!F188-'TR-E'!AA188-'TR-TP'!$C188</f>
        <v>5.801623594093791E-2</v>
      </c>
      <c r="I188" s="10">
        <f>+Y!G188-'TR-E'!AB188-'TR-TP'!$C188</f>
        <v>0.17755887356845917</v>
      </c>
      <c r="J188" s="10">
        <f>+Y!H188-'TR-E'!AC188-'TR-TP'!$C188</f>
        <v>0.2955331966806804</v>
      </c>
      <c r="K188" s="10">
        <f>+Y!I188-'TR-E'!AD188-'TR-TP'!$C188</f>
        <v>0.3986541350572001</v>
      </c>
      <c r="L188" s="10">
        <f>+Y!J188-'TR-E'!AE188-'TR-TP'!$C188</f>
        <v>0.48757422732247385</v>
      </c>
      <c r="M188" s="10">
        <f>+Y!K188-'TR-E'!AF188-'TR-TP'!$C188</f>
        <v>0.56413496630745641</v>
      </c>
      <c r="N188" s="10">
        <f>+Y!L188-'TR-E'!AG188-'TR-TP'!$C188</f>
        <v>0.6303084181874592</v>
      </c>
      <c r="O188" s="10">
        <f>+Y!M188-'TR-E'!AH188-'TR-TP'!$C188</f>
        <v>0.68337916587350822</v>
      </c>
      <c r="P188" s="10">
        <f>+Y!N188-'TR-E'!AI188-'TR-TP'!$C188</f>
        <v>0.72596047664495456</v>
      </c>
      <c r="Q188" s="10">
        <f>+Y!O188-'TR-E'!AJ188-'TR-TP'!$C188</f>
        <v>0.76026326396968158</v>
      </c>
      <c r="R188" s="10">
        <f>+Y!P188-'TR-E'!AK188-'TR-TP'!$C188</f>
        <v>0.78831687751571589</v>
      </c>
      <c r="S188" s="10">
        <f>+Y!Q188-'TR-E'!AL188-'TR-TP'!$C188</f>
        <v>0.81182122671150214</v>
      </c>
      <c r="T188" s="10">
        <f>+Y!R188-'TR-E'!AM188-'TR-TP'!$C188</f>
        <v>0.83558749701954627</v>
      </c>
      <c r="U188" s="10">
        <f>+Y!S188-'TR-E'!AN188-'TR-TP'!$C188</f>
        <v>0.86020926332412251</v>
      </c>
      <c r="V188" s="10">
        <f>+Y!T188-'TR-E'!AO188-'TR-TP'!$C188</f>
        <v>0.88614799629750607</v>
      </c>
      <c r="W188" s="10">
        <f>+Y!U188-'TR-E'!AP188-'TR-TP'!$C188</f>
        <v>0.91370239645176876</v>
      </c>
      <c r="X188" s="10">
        <f>+Y!V188-'TR-E'!AQ188-'TR-TP'!$C188</f>
        <v>0.9431612775214735</v>
      </c>
    </row>
    <row r="189" spans="1:24" x14ac:dyDescent="0.25">
      <c r="A189" s="1">
        <v>42551</v>
      </c>
      <c r="B189" s="2">
        <f>+data!F189-data!Q189</f>
        <v>-0.6277922139277049</v>
      </c>
      <c r="C189" s="10">
        <f t="shared" si="4"/>
        <v>-8.7354529028462108E-2</v>
      </c>
      <c r="D189" s="10">
        <v>0</v>
      </c>
      <c r="E189" s="10">
        <f>+Y!C189-'TR-E'!X189-'TR-TP'!$C189</f>
        <v>-0.46466038982628233</v>
      </c>
      <c r="F189" s="10">
        <f>+Y!D189-'TR-E'!Y189-'TR-TP'!$C189</f>
        <v>-0.43847919474125918</v>
      </c>
      <c r="G189" s="10">
        <f>+Y!E189-'TR-E'!Z189-'TR-TP'!$C189</f>
        <v>-0.33683343059577786</v>
      </c>
      <c r="H189" s="10">
        <f>+Y!F189-'TR-E'!AA189-'TR-TP'!$C189</f>
        <v>-0.2223603313866582</v>
      </c>
      <c r="I189" s="10">
        <f>+Y!G189-'TR-E'!AB189-'TR-TP'!$C189</f>
        <v>-0.11271759383502064</v>
      </c>
      <c r="J189" s="10">
        <f>+Y!H189-'TR-E'!AC189-'TR-TP'!$C189</f>
        <v>-6.7578175256685913E-3</v>
      </c>
      <c r="K189" s="10">
        <f>+Y!I189-'TR-E'!AD189-'TR-TP'!$C189</f>
        <v>8.3750531249479315E-2</v>
      </c>
      <c r="L189" s="10">
        <f>+Y!J189-'TR-E'!AE189-'TR-TP'!$C189</f>
        <v>0.16052672282381145</v>
      </c>
      <c r="M189" s="10">
        <f>+Y!K189-'TR-E'!AF189-'TR-TP'!$C189</f>
        <v>0.22599881042240202</v>
      </c>
      <c r="N189" s="10">
        <f>+Y!L189-'TR-E'!AG189-'TR-TP'!$C189</f>
        <v>0.28285775578008554</v>
      </c>
      <c r="O189" s="10">
        <f>+Y!M189-'TR-E'!AH189-'TR-TP'!$C189</f>
        <v>0.32815928180991172</v>
      </c>
      <c r="P189" s="10">
        <f>+Y!N189-'TR-E'!AI189-'TR-TP'!$C189</f>
        <v>0.36472265424204764</v>
      </c>
      <c r="Q189" s="10">
        <f>+Y!O189-'TR-E'!AJ189-'TR-TP'!$C189</f>
        <v>0.39499216084908029</v>
      </c>
      <c r="R189" s="10">
        <f>+Y!P189-'TR-E'!AK189-'TR-TP'!$C189</f>
        <v>0.42089354697887593</v>
      </c>
      <c r="S189" s="10">
        <f>+Y!Q189-'TR-E'!AL189-'TR-TP'!$C189</f>
        <v>0.4439404952443271</v>
      </c>
      <c r="T189" s="10">
        <f>+Y!R189-'TR-E'!AM189-'TR-TP'!$C189</f>
        <v>0.46920906337515178</v>
      </c>
      <c r="U189" s="10">
        <f>+Y!S189-'TR-E'!AN189-'TR-TP'!$C189</f>
        <v>0.49694603216987132</v>
      </c>
      <c r="V189" s="10">
        <f>+Y!T189-'TR-E'!AO189-'TR-TP'!$C189</f>
        <v>0.52723667907547056</v>
      </c>
      <c r="W189" s="10">
        <f>+Y!U189-'TR-E'!AP189-'TR-TP'!$C189</f>
        <v>0.56021358732178994</v>
      </c>
      <c r="X189" s="10">
        <f>+Y!V189-'TR-E'!AQ189-'TR-TP'!$C189</f>
        <v>0.59581478130979604</v>
      </c>
    </row>
    <row r="190" spans="1:24" x14ac:dyDescent="0.25">
      <c r="A190" s="1">
        <v>42643</v>
      </c>
      <c r="B190" s="2">
        <f>+data!F190-data!Q190</f>
        <v>-1.2169700405546333</v>
      </c>
      <c r="C190" s="10">
        <f t="shared" si="4"/>
        <v>-0.38840909929401635</v>
      </c>
      <c r="D190" s="10">
        <v>0</v>
      </c>
      <c r="E190" s="10">
        <f>+Y!C190-'TR-E'!X190-'TR-TP'!$C190</f>
        <v>-2.6573329516390576E-3</v>
      </c>
      <c r="F190" s="10">
        <f>+Y!D190-'TR-E'!Y190-'TR-TP'!$C190</f>
        <v>8.906380293959093E-2</v>
      </c>
      <c r="G190" s="10">
        <f>+Y!E190-'TR-E'!Z190-'TR-TP'!$C190</f>
        <v>0.17540575472490749</v>
      </c>
      <c r="H190" s="10">
        <f>+Y!F190-'TR-E'!AA190-'TR-TP'!$C190</f>
        <v>0.28109322490435895</v>
      </c>
      <c r="I190" s="10">
        <f>+Y!G190-'TR-E'!AB190-'TR-TP'!$C190</f>
        <v>0.38675859122646883</v>
      </c>
      <c r="J190" s="10">
        <f>+Y!H190-'TR-E'!AC190-'TR-TP'!$C190</f>
        <v>0.48183342168817433</v>
      </c>
      <c r="K190" s="10">
        <f>+Y!I190-'TR-E'!AD190-'TR-TP'!$C190</f>
        <v>0.5644537239825711</v>
      </c>
      <c r="L190" s="10">
        <f>+Y!J190-'TR-E'!AE190-'TR-TP'!$C190</f>
        <v>0.63687477901990919</v>
      </c>
      <c r="M190" s="10">
        <f>+Y!K190-'TR-E'!AF190-'TR-TP'!$C190</f>
        <v>0.70145905812698506</v>
      </c>
      <c r="N190" s="10">
        <f>+Y!L190-'TR-E'!AG190-'TR-TP'!$C190</f>
        <v>0.7602416801464813</v>
      </c>
      <c r="O190" s="10">
        <f>+Y!M190-'TR-E'!AH190-'TR-TP'!$C190</f>
        <v>0.80885230260478402</v>
      </c>
      <c r="P190" s="10">
        <f>+Y!N190-'TR-E'!AI190-'TR-TP'!$C190</f>
        <v>0.8495288151760565</v>
      </c>
      <c r="Q190" s="10">
        <f>+Y!O190-'TR-E'!AJ190-'TR-TP'!$C190</f>
        <v>0.8839407770915908</v>
      </c>
      <c r="R190" s="10">
        <f>+Y!P190-'TR-E'!AK190-'TR-TP'!$C190</f>
        <v>0.9133719359839052</v>
      </c>
      <c r="S190" s="10">
        <f>+Y!Q190-'TR-E'!AL190-'TR-TP'!$C190</f>
        <v>0.93880250702306833</v>
      </c>
      <c r="T190" s="10">
        <f>+Y!R190-'TR-E'!AM190-'TR-TP'!$C190</f>
        <v>0.96523420227044898</v>
      </c>
      <c r="U190" s="10">
        <f>+Y!S190-'TR-E'!AN190-'TR-TP'!$C190</f>
        <v>0.99244333660432793</v>
      </c>
      <c r="V190" s="10">
        <f>+Y!T190-'TR-E'!AO190-'TR-TP'!$C190</f>
        <v>1.020287025139621</v>
      </c>
      <c r="W190" s="10">
        <f>+Y!U190-'TR-E'!AP190-'TR-TP'!$C190</f>
        <v>1.0486114710820928</v>
      </c>
      <c r="X190" s="10">
        <f>+Y!V190-'TR-E'!AQ190-'TR-TP'!$C190</f>
        <v>1.0773293902464787</v>
      </c>
    </row>
    <row r="191" spans="1:24" x14ac:dyDescent="0.25">
      <c r="A191" s="1">
        <v>42735</v>
      </c>
      <c r="B191" s="2">
        <f>+data!F191-data!Q191</f>
        <v>-1.1292419589051188</v>
      </c>
      <c r="C191" s="10">
        <f t="shared" si="4"/>
        <v>-0.80028236771137595</v>
      </c>
      <c r="D191" s="10">
        <v>0</v>
      </c>
      <c r="E191" s="10">
        <f>+Y!C191-'TR-E'!X191-'TR-TP'!$C191</f>
        <v>0.39006917211347969</v>
      </c>
      <c r="F191" s="10">
        <f>+Y!D191-'TR-E'!Y191-'TR-TP'!$C191</f>
        <v>0.69505672332700175</v>
      </c>
      <c r="G191" s="10">
        <f>+Y!E191-'TR-E'!Z191-'TR-TP'!$C191</f>
        <v>0.94146354493147499</v>
      </c>
      <c r="H191" s="10">
        <f>+Y!F191-'TR-E'!AA191-'TR-TP'!$C191</f>
        <v>1.1618310466181365</v>
      </c>
      <c r="I191" s="10">
        <f>+Y!G191-'TR-E'!AB191-'TR-TP'!$C191</f>
        <v>1.3516673762719038</v>
      </c>
      <c r="J191" s="10">
        <f>+Y!H191-'TR-E'!AC191-'TR-TP'!$C191</f>
        <v>1.4960581958059178</v>
      </c>
      <c r="K191" s="10">
        <f>+Y!I191-'TR-E'!AD191-'TR-TP'!$C191</f>
        <v>1.6049465728445753</v>
      </c>
      <c r="L191" s="10">
        <f>+Y!J191-'TR-E'!AE191-'TR-TP'!$C191</f>
        <v>1.6868435367320491</v>
      </c>
      <c r="M191" s="10">
        <f>+Y!K191-'TR-E'!AF191-'TR-TP'!$C191</f>
        <v>1.7491375707447467</v>
      </c>
      <c r="N191" s="10">
        <f>+Y!L191-'TR-E'!AG191-'TR-TP'!$C191</f>
        <v>1.7979544996788184</v>
      </c>
      <c r="O191" s="10">
        <f>+Y!M191-'TR-E'!AH191-'TR-TP'!$C191</f>
        <v>1.83330966223841</v>
      </c>
      <c r="P191" s="10">
        <f>+Y!N191-'TR-E'!AI191-'TR-TP'!$C191</f>
        <v>1.8591560975064989</v>
      </c>
      <c r="Q191" s="10">
        <f>+Y!O191-'TR-E'!AJ191-'TR-TP'!$C191</f>
        <v>1.8784380452964706</v>
      </c>
      <c r="R191" s="10">
        <f>+Y!P191-'TR-E'!AK191-'TR-TP'!$C191</f>
        <v>1.8934052210772498</v>
      </c>
      <c r="S191" s="10">
        <f>+Y!Q191-'TR-E'!AL191-'TR-TP'!$C191</f>
        <v>1.9055103791316477</v>
      </c>
      <c r="T191" s="10">
        <f>+Y!R191-'TR-E'!AM191-'TR-TP'!$C191</f>
        <v>1.9192618036807962</v>
      </c>
      <c r="U191" s="10">
        <f>+Y!S191-'TR-E'!AN191-'TR-TP'!$C191</f>
        <v>1.9348822502349012</v>
      </c>
      <c r="V191" s="10">
        <f>+Y!T191-'TR-E'!AO191-'TR-TP'!$C191</f>
        <v>1.9524558707585022</v>
      </c>
      <c r="W191" s="10">
        <f>+Y!U191-'TR-E'!AP191-'TR-TP'!$C191</f>
        <v>1.9720243086179128</v>
      </c>
      <c r="X191" s="10">
        <f>+Y!V191-'TR-E'!AQ191-'TR-TP'!$C191</f>
        <v>1.9935160696988328</v>
      </c>
    </row>
    <row r="192" spans="1:24" x14ac:dyDescent="0.25">
      <c r="A192" s="1">
        <v>42825</v>
      </c>
      <c r="B192" s="2">
        <f>+data!F192-data!Q192</f>
        <v>-0.94463583178139221</v>
      </c>
      <c r="C192" s="10">
        <f t="shared" ref="C192:C195" si="5">+AVERAGE(B189:B192)</f>
        <v>-0.97966001129221225</v>
      </c>
      <c r="D192" s="10">
        <v>0</v>
      </c>
      <c r="E192" s="10">
        <f>+Y!C192-'TR-E'!X192-'TR-TP'!$C192</f>
        <v>0.609326448745938</v>
      </c>
      <c r="F192" s="10">
        <f>+Y!D192-'TR-E'!Y192-'TR-TP'!$C192</f>
        <v>0.72655287286151293</v>
      </c>
      <c r="G192" s="10">
        <f>+Y!E192-'TR-E'!Z192-'TR-TP'!$C192</f>
        <v>0.91389159705670164</v>
      </c>
      <c r="H192" s="10">
        <f>+Y!F192-'TR-E'!AA192-'TR-TP'!$C192</f>
        <v>1.0977783741031755</v>
      </c>
      <c r="I192" s="10">
        <f>+Y!G192-'TR-E'!AB192-'TR-TP'!$C192</f>
        <v>1.2642978399664044</v>
      </c>
      <c r="J192" s="10">
        <f>+Y!H192-'TR-E'!AC192-'TR-TP'!$C192</f>
        <v>1.3888785708381099</v>
      </c>
      <c r="K192" s="10">
        <f>+Y!I192-'TR-E'!AD192-'TR-TP'!$C192</f>
        <v>1.4816919161104218</v>
      </c>
      <c r="L192" s="10">
        <f>+Y!J192-'TR-E'!AE192-'TR-TP'!$C192</f>
        <v>1.55194359383596</v>
      </c>
      <c r="M192" s="10">
        <f>+Y!K192-'TR-E'!AF192-'TR-TP'!$C192</f>
        <v>1.6071998700978265</v>
      </c>
      <c r="N192" s="10">
        <f>+Y!L192-'TR-E'!AG192-'TR-TP'!$C192</f>
        <v>1.6531468691785143</v>
      </c>
      <c r="O192" s="10">
        <f>+Y!M192-'TR-E'!AH192-'TR-TP'!$C192</f>
        <v>1.6900441461425382</v>
      </c>
      <c r="P192" s="10">
        <f>+Y!N192-'TR-E'!AI192-'TR-TP'!$C192</f>
        <v>1.7210043321721338</v>
      </c>
      <c r="Q192" s="10">
        <f>+Y!O192-'TR-E'!AJ192-'TR-TP'!$C192</f>
        <v>1.7479541812057546</v>
      </c>
      <c r="R192" s="10">
        <f>+Y!P192-'TR-E'!AK192-'TR-TP'!$C192</f>
        <v>1.772398964567677</v>
      </c>
      <c r="S192" s="10">
        <f>+Y!Q192-'TR-E'!AL192-'TR-TP'!$C192</f>
        <v>1.7951355919223926</v>
      </c>
      <c r="T192" s="10">
        <f>+Y!R192-'TR-E'!AM192-'TR-TP'!$C192</f>
        <v>1.8192902099896175</v>
      </c>
      <c r="U192" s="10">
        <f>+Y!S192-'TR-E'!AN192-'TR-TP'!$C192</f>
        <v>1.8448806882088649</v>
      </c>
      <c r="V192" s="10">
        <f>+Y!T192-'TR-E'!AO192-'TR-TP'!$C192</f>
        <v>1.8716744796951643</v>
      </c>
      <c r="W192" s="10">
        <f>+Y!U192-'TR-E'!AP192-'TR-TP'!$C192</f>
        <v>1.899524648521929</v>
      </c>
      <c r="X192" s="10">
        <f>+Y!V192-'TR-E'!AQ192-'TR-TP'!$C192</f>
        <v>1.9282738777288921</v>
      </c>
    </row>
    <row r="193" spans="1:24" x14ac:dyDescent="0.25">
      <c r="A193" s="1">
        <v>42916</v>
      </c>
      <c r="B193" s="2">
        <f>+data!F193-data!Q193</f>
        <v>-7.5312906514694467E-2</v>
      </c>
      <c r="C193" s="10">
        <f t="shared" si="5"/>
        <v>-0.84154018443895962</v>
      </c>
      <c r="D193" s="10">
        <v>0</v>
      </c>
      <c r="E193" s="10">
        <f>+Y!C193-'TR-E'!X193-'TR-TP'!$C193</f>
        <v>0.81394833065143612</v>
      </c>
      <c r="F193" s="10">
        <f>+Y!D193-'TR-E'!Y193-'TR-TP'!$C193</f>
        <v>0.77693069188680663</v>
      </c>
      <c r="G193" s="10">
        <f>+Y!E193-'TR-E'!Z193-'TR-TP'!$C193</f>
        <v>0.84683597823786694</v>
      </c>
      <c r="H193" s="10">
        <f>+Y!F193-'TR-E'!AA193-'TR-TP'!$C193</f>
        <v>0.9507868770047867</v>
      </c>
      <c r="I193" s="10">
        <f>+Y!G193-'TR-E'!AB193-'TR-TP'!$C193</f>
        <v>1.0626942585193078</v>
      </c>
      <c r="J193" s="10">
        <f>+Y!H193-'TR-E'!AC193-'TR-TP'!$C193</f>
        <v>1.1584387615863205</v>
      </c>
      <c r="K193" s="10">
        <f>+Y!I193-'TR-E'!AD193-'TR-TP'!$C193</f>
        <v>1.2354232382353221</v>
      </c>
      <c r="L193" s="10">
        <f>+Y!J193-'TR-E'!AE193-'TR-TP'!$C193</f>
        <v>1.2976548285726559</v>
      </c>
      <c r="M193" s="10">
        <f>+Y!K193-'TR-E'!AF193-'TR-TP'!$C193</f>
        <v>1.3491498738025298</v>
      </c>
      <c r="N193" s="10">
        <f>+Y!L193-'TR-E'!AG193-'TR-TP'!$C193</f>
        <v>1.3932681994641469</v>
      </c>
      <c r="O193" s="10">
        <f>+Y!M193-'TR-E'!AH193-'TR-TP'!$C193</f>
        <v>1.4268577843096768</v>
      </c>
      <c r="P193" s="10">
        <f>+Y!N193-'TR-E'!AI193-'TR-TP'!$C193</f>
        <v>1.4526558846109494</v>
      </c>
      <c r="Q193" s="10">
        <f>+Y!O193-'TR-E'!AJ193-'TR-TP'!$C193</f>
        <v>1.4727065795684486</v>
      </c>
      <c r="R193" s="10">
        <f>+Y!P193-'TR-E'!AK193-'TR-TP'!$C193</f>
        <v>1.4884442651028764</v>
      </c>
      <c r="S193" s="10">
        <f>+Y!Q193-'TR-E'!AL193-'TR-TP'!$C193</f>
        <v>1.5009637341846611</v>
      </c>
      <c r="T193" s="10">
        <f>+Y!R193-'TR-E'!AM193-'TR-TP'!$C193</f>
        <v>1.5151507427662196</v>
      </c>
      <c r="U193" s="10">
        <f>+Y!S193-'TR-E'!AN193-'TR-TP'!$C193</f>
        <v>1.5308262510777875</v>
      </c>
      <c r="V193" s="10">
        <f>+Y!T193-'TR-E'!AO193-'TR-TP'!$C193</f>
        <v>1.5477356908456739</v>
      </c>
      <c r="W193" s="10">
        <f>+Y!U193-'TR-E'!AP193-'TR-TP'!$C193</f>
        <v>1.5658156822434766</v>
      </c>
      <c r="X193" s="10">
        <f>+Y!V193-'TR-E'!AQ193-'TR-TP'!$C193</f>
        <v>1.5848116639881946</v>
      </c>
    </row>
    <row r="194" spans="1:24" x14ac:dyDescent="0.25">
      <c r="A194" s="1">
        <v>43008</v>
      </c>
      <c r="B194" s="2">
        <f>+data!F194-data!Q194</f>
        <v>-5.3576556138704712E-2</v>
      </c>
      <c r="C194" s="10">
        <f t="shared" si="5"/>
        <v>-0.55069181333497741</v>
      </c>
      <c r="D194" s="10">
        <v>0</v>
      </c>
      <c r="E194" s="10">
        <f>+Y!C194-'TR-E'!X194-'TR-TP'!$C194</f>
        <v>0.6524013529792887</v>
      </c>
      <c r="F194" s="10">
        <f>+Y!D194-'TR-E'!Y194-'TR-TP'!$C194</f>
        <v>0.56468276924488037</v>
      </c>
      <c r="G194" s="10">
        <f>+Y!E194-'TR-E'!Z194-'TR-TP'!$C194</f>
        <v>0.59870949735236256</v>
      </c>
      <c r="H194" s="10">
        <f>+Y!F194-'TR-E'!AA194-'TR-TP'!$C194</f>
        <v>0.69156474411726743</v>
      </c>
      <c r="I194" s="10">
        <f>+Y!G194-'TR-E'!AB194-'TR-TP'!$C194</f>
        <v>0.7910032217294003</v>
      </c>
      <c r="J194" s="10">
        <f>+Y!H194-'TR-E'!AC194-'TR-TP'!$C194</f>
        <v>0.87239423995076448</v>
      </c>
      <c r="K194" s="10">
        <f>+Y!I194-'TR-E'!AD194-'TR-TP'!$C194</f>
        <v>0.93952837525558275</v>
      </c>
      <c r="L194" s="10">
        <f>+Y!J194-'TR-E'!AE194-'TR-TP'!$C194</f>
        <v>0.99499777780436416</v>
      </c>
      <c r="M194" s="10">
        <f>+Y!K194-'TR-E'!AF194-'TR-TP'!$C194</f>
        <v>1.0416013468871235</v>
      </c>
      <c r="N194" s="10">
        <f>+Y!L194-'TR-E'!AG194-'TR-TP'!$C194</f>
        <v>1.0819602000053399</v>
      </c>
      <c r="O194" s="10">
        <f>+Y!M194-'TR-E'!AH194-'TR-TP'!$C194</f>
        <v>1.1126428264588726</v>
      </c>
      <c r="P194" s="10">
        <f>+Y!N194-'TR-E'!AI194-'TR-TP'!$C194</f>
        <v>1.136083374809939</v>
      </c>
      <c r="Q194" s="10">
        <f>+Y!O194-'TR-E'!AJ194-'TR-TP'!$C194</f>
        <v>1.1541808239422202</v>
      </c>
      <c r="R194" s="10">
        <f>+Y!P194-'TR-E'!AK194-'TR-TP'!$C194</f>
        <v>1.1683085286870953</v>
      </c>
      <c r="S194" s="10">
        <f>+Y!Q194-'TR-E'!AL194-'TR-TP'!$C194</f>
        <v>1.1795766095681635</v>
      </c>
      <c r="T194" s="10">
        <f>+Y!R194-'TR-E'!AM194-'TR-TP'!$C194</f>
        <v>1.1926361093380455</v>
      </c>
      <c r="U194" s="10">
        <f>+Y!S194-'TR-E'!AN194-'TR-TP'!$C194</f>
        <v>1.2073733827484252</v>
      </c>
      <c r="V194" s="10">
        <f>+Y!T194-'TR-E'!AO194-'TR-TP'!$C194</f>
        <v>1.2236620086381476</v>
      </c>
      <c r="W194" s="10">
        <f>+Y!U194-'TR-E'!AP194-'TR-TP'!$C194</f>
        <v>1.2412697731872022</v>
      </c>
      <c r="X194" s="10">
        <f>+Y!V194-'TR-E'!AQ194-'TR-TP'!$C194</f>
        <v>1.2600346899770363</v>
      </c>
    </row>
    <row r="195" spans="1:24" x14ac:dyDescent="0.25">
      <c r="A195" s="1">
        <v>43100</v>
      </c>
      <c r="B195" s="2">
        <f>+data!F195-data!Q195</f>
        <v>-0.73504830744601901</v>
      </c>
      <c r="C195" s="10">
        <f t="shared" si="5"/>
        <v>-0.45214340047020263</v>
      </c>
      <c r="D195" s="10">
        <v>0</v>
      </c>
      <c r="E195" s="10">
        <f>+Y!C195-'TR-E'!X195-'TR-TP'!$C195</f>
        <v>0.30289211855751963</v>
      </c>
      <c r="F195" s="10">
        <f>+Y!D195-'TR-E'!Y195-'TR-TP'!$C195</f>
        <v>0.34793849277571132</v>
      </c>
      <c r="G195" s="10">
        <f>+Y!E195-'TR-E'!Z195-'TR-TP'!$C195</f>
        <v>0.43160598962668517</v>
      </c>
      <c r="H195" s="10">
        <f>+Y!F195-'TR-E'!AA195-'TR-TP'!$C195</f>
        <v>0.50524531525420746</v>
      </c>
      <c r="I195" s="10">
        <f>+Y!G195-'TR-E'!AB195-'TR-TP'!$C195</f>
        <v>0.57699038620239562</v>
      </c>
      <c r="J195" s="10">
        <f>+Y!H195-'TR-E'!AC195-'TR-TP'!$C195</f>
        <v>0.62931950039027151</v>
      </c>
      <c r="K195" s="10">
        <f>+Y!I195-'TR-E'!AD195-'TR-TP'!$C195</f>
        <v>0.66723121858777235</v>
      </c>
      <c r="L195" s="10">
        <f>+Y!J195-'TR-E'!AE195-'TR-TP'!$C195</f>
        <v>0.69527236595591313</v>
      </c>
      <c r="M195" s="10">
        <f>+Y!K195-'TR-E'!AF195-'TR-TP'!$C195</f>
        <v>0.71682327556987191</v>
      </c>
      <c r="N195" s="10">
        <f>+Y!L195-'TR-E'!AG195-'TR-TP'!$C195</f>
        <v>0.73435444158685381</v>
      </c>
      <c r="O195" s="10">
        <f>+Y!M195-'TR-E'!AH195-'TR-TP'!$C195</f>
        <v>0.74313431162506693</v>
      </c>
      <c r="P195" s="10">
        <f>+Y!N195-'TR-E'!AI195-'TR-TP'!$C195</f>
        <v>0.74548188460119114</v>
      </c>
      <c r="Q195" s="10">
        <f>+Y!O195-'TR-E'!AJ195-'TR-TP'!$C195</f>
        <v>0.74318735443775663</v>
      </c>
      <c r="R195" s="10">
        <f>+Y!P195-'TR-E'!AK195-'TR-TP'!$C195</f>
        <v>0.73755437136576985</v>
      </c>
      <c r="S195" s="10">
        <f>+Y!Q195-'TR-E'!AL195-'TR-TP'!$C195</f>
        <v>0.7296205562342889</v>
      </c>
      <c r="T195" s="10">
        <f>+Y!R195-'TR-E'!AM195-'TR-TP'!$C195</f>
        <v>0.72476286477377838</v>
      </c>
      <c r="U195" s="10">
        <f>+Y!S195-'TR-E'!AN195-'TR-TP'!$C195</f>
        <v>0.72282229502443041</v>
      </c>
      <c r="V195" s="10">
        <f>+Y!T195-'TR-E'!AO195-'TR-TP'!$C195</f>
        <v>0.7234500984111224</v>
      </c>
      <c r="W195" s="10">
        <f>+Y!U195-'TR-E'!AP195-'TR-TP'!$C195</f>
        <v>0.72652241819920549</v>
      </c>
      <c r="X195" s="10">
        <f>+Y!V195-'TR-E'!AQ195-'TR-TP'!$C195</f>
        <v>0.73173990931543942</v>
      </c>
    </row>
    <row r="196" spans="1:24" x14ac:dyDescent="0.25">
      <c r="A196" s="1">
        <v>43190</v>
      </c>
      <c r="B196" s="2">
        <f>+data!F196-data!Q196</f>
        <v>-0.8383841121594402</v>
      </c>
      <c r="C196" s="10">
        <f t="shared" ref="C196:C202" si="6">+AVERAGE(B193:B196)</f>
        <v>-0.4255804705647146</v>
      </c>
      <c r="D196" s="10">
        <v>0</v>
      </c>
      <c r="E196" s="10">
        <f>+Y!C196-'TR-E'!X196-'TR-TP'!$C196</f>
        <v>0.42391414201602617</v>
      </c>
      <c r="F196" s="10">
        <f>+Y!D196-'TR-E'!Y196-'TR-TP'!$C196</f>
        <v>0.47298753812171079</v>
      </c>
      <c r="G196" s="10">
        <f>+Y!E196-'TR-E'!Z196-'TR-TP'!$C196</f>
        <v>0.57986341700040067</v>
      </c>
      <c r="H196" s="10">
        <f>+Y!F196-'TR-E'!AA196-'TR-TP'!$C196</f>
        <v>0.67982728917303059</v>
      </c>
      <c r="I196" s="10">
        <f>+Y!G196-'TR-E'!AB196-'TR-TP'!$C196</f>
        <v>0.74034418446913297</v>
      </c>
      <c r="J196" s="10">
        <f>+Y!H196-'TR-E'!AC196-'TR-TP'!$C196</f>
        <v>0.78413198472609236</v>
      </c>
      <c r="K196" s="10">
        <f>+Y!I196-'TR-E'!AD196-'TR-TP'!$C196</f>
        <v>0.81567147516683591</v>
      </c>
      <c r="L196" s="10">
        <f>+Y!J196-'TR-E'!AE196-'TR-TP'!$C196</f>
        <v>0.83884455960416493</v>
      </c>
      <c r="M196" s="10">
        <f>+Y!K196-'TR-E'!AF196-'TR-TP'!$C196</f>
        <v>0.85640357699486702</v>
      </c>
      <c r="N196" s="10">
        <f>+Y!L196-'TR-E'!AG196-'TR-TP'!$C196</f>
        <v>0.87056033535402189</v>
      </c>
      <c r="O196" s="10">
        <f>+Y!M196-'TR-E'!AH196-'TR-TP'!$C196</f>
        <v>0.87681554972009068</v>
      </c>
      <c r="P196" s="10">
        <f>+Y!N196-'TR-E'!AI196-'TR-TP'!$C196</f>
        <v>0.87743820367034009</v>
      </c>
      <c r="Q196" s="10">
        <f>+Y!O196-'TR-E'!AJ196-'TR-TP'!$C196</f>
        <v>0.87396872445025964</v>
      </c>
      <c r="R196" s="10">
        <f>+Y!P196-'TR-E'!AK196-'TR-TP'!$C196</f>
        <v>0.86758573773843373</v>
      </c>
      <c r="S196" s="10">
        <f>+Y!Q196-'TR-E'!AL196-'TR-TP'!$C196</f>
        <v>0.85910181630625071</v>
      </c>
      <c r="T196" s="10">
        <f>+Y!R196-'TR-E'!AM196-'TR-TP'!$C196</f>
        <v>0.85322533420126878</v>
      </c>
      <c r="U196" s="10">
        <f>+Y!S196-'TR-E'!AN196-'TR-TP'!$C196</f>
        <v>0.84972688815771202</v>
      </c>
      <c r="V196" s="10">
        <f>+Y!T196-'TR-E'!AO196-'TR-TP'!$C196</f>
        <v>0.84828939314134</v>
      </c>
      <c r="W196" s="10">
        <f>+Y!U196-'TR-E'!AP196-'TR-TP'!$C196</f>
        <v>0.84875331242140084</v>
      </c>
      <c r="X196" s="10">
        <f>+Y!V196-'TR-E'!AQ196-'TR-TP'!$C196</f>
        <v>0.8508956253397868</v>
      </c>
    </row>
    <row r="197" spans="1:24" x14ac:dyDescent="0.25">
      <c r="A197" s="1">
        <v>43281</v>
      </c>
      <c r="B197" s="2">
        <f>+data!F197-data!Q197</f>
        <v>-1.3369412230028859</v>
      </c>
      <c r="C197" s="10">
        <f t="shared" si="6"/>
        <v>-0.74098754968676239</v>
      </c>
      <c r="D197" s="10">
        <v>0</v>
      </c>
      <c r="E197" s="10">
        <f>+Y!C197-'TR-E'!X197-'TR-TP'!$C197</f>
        <v>0.62136791586625106</v>
      </c>
      <c r="F197" s="10">
        <f>+Y!D197-'TR-E'!Y197-'TR-TP'!$C197</f>
        <v>0.76134095324072115</v>
      </c>
      <c r="G197" s="10">
        <f>+Y!E197-'TR-E'!Z197-'TR-TP'!$C197</f>
        <v>0.85609850070723281</v>
      </c>
      <c r="H197" s="10">
        <f>+Y!F197-'TR-E'!AA197-'TR-TP'!$C197</f>
        <v>0.92649331996952755</v>
      </c>
      <c r="I197" s="10">
        <f>+Y!G197-'TR-E'!AB197-'TR-TP'!$C197</f>
        <v>0.99601991052113847</v>
      </c>
      <c r="J197" s="10">
        <f>+Y!H197-'TR-E'!AC197-'TR-TP'!$C197</f>
        <v>1.0445485479452361</v>
      </c>
      <c r="K197" s="10">
        <f>+Y!I197-'TR-E'!AD197-'TR-TP'!$C197</f>
        <v>1.0808461840159258</v>
      </c>
      <c r="L197" s="10">
        <f>+Y!J197-'TR-E'!AE197-'TR-TP'!$C197</f>
        <v>1.1084744442337491</v>
      </c>
      <c r="M197" s="10">
        <f>+Y!K197-'TR-E'!AF197-'TR-TP'!$C197</f>
        <v>1.1300436603814812</v>
      </c>
      <c r="N197" s="10">
        <f>+Y!L197-'TR-E'!AG197-'TR-TP'!$C197</f>
        <v>1.1473483267153095</v>
      </c>
      <c r="O197" s="10">
        <f>+Y!M197-'TR-E'!AH197-'TR-TP'!$C197</f>
        <v>1.1532641276078253</v>
      </c>
      <c r="P197" s="10">
        <f>+Y!N197-'TR-E'!AI197-'TR-TP'!$C197</f>
        <v>1.1505732269100513</v>
      </c>
      <c r="Q197" s="10">
        <f>+Y!O197-'TR-E'!AJ197-'TR-TP'!$C197</f>
        <v>1.1411972851318439</v>
      </c>
      <c r="R197" s="10">
        <f>+Y!P197-'TR-E'!AK197-'TR-TP'!$C197</f>
        <v>1.1266058511054102</v>
      </c>
      <c r="S197" s="10">
        <f>+Y!Q197-'TR-E'!AL197-'TR-TP'!$C197</f>
        <v>1.107734115031493</v>
      </c>
      <c r="T197" s="10">
        <f>+Y!R197-'TR-E'!AM197-'TR-TP'!$C197</f>
        <v>1.091218806808945</v>
      </c>
      <c r="U197" s="10">
        <f>+Y!S197-'TR-E'!AN197-'TR-TP'!$C197</f>
        <v>1.0767112249005741</v>
      </c>
      <c r="V197" s="10">
        <f>+Y!T197-'TR-E'!AO197-'TR-TP'!$C197</f>
        <v>1.0637733063798462</v>
      </c>
      <c r="W197" s="10">
        <f>+Y!U197-'TR-E'!AP197-'TR-TP'!$C197</f>
        <v>1.0522236155076738</v>
      </c>
      <c r="X197" s="10">
        <f>+Y!V197-'TR-E'!AQ197-'TR-TP'!$C197</f>
        <v>1.0418128815309489</v>
      </c>
    </row>
    <row r="198" spans="1:24" x14ac:dyDescent="0.25">
      <c r="A198" s="1">
        <v>43373</v>
      </c>
      <c r="B198" s="2">
        <f>+data!F198-data!Q198</f>
        <v>-1.2393957312890329</v>
      </c>
      <c r="C198" s="10">
        <f t="shared" si="6"/>
        <v>-1.0374423434743445</v>
      </c>
      <c r="D198" s="10">
        <v>0</v>
      </c>
      <c r="E198" s="10">
        <f>+Y!C198-'TR-E'!X198-'TR-TP'!$C198</f>
        <v>1.0457697456903059</v>
      </c>
      <c r="F198" s="10">
        <f>+Y!D198-'TR-E'!Y198-'TR-TP'!$C198</f>
        <v>1.2331710773981497</v>
      </c>
      <c r="G198" s="10">
        <f>+Y!E198-'TR-E'!Z198-'TR-TP'!$C198</f>
        <v>1.3171955391896604</v>
      </c>
      <c r="H198" s="10">
        <f>+Y!F198-'TR-E'!AA198-'TR-TP'!$C198</f>
        <v>1.3745305181677674</v>
      </c>
      <c r="I198" s="10">
        <f>+Y!G198-'TR-E'!AB198-'TR-TP'!$C198</f>
        <v>1.4173874892034188</v>
      </c>
      <c r="J198" s="10">
        <f>+Y!H198-'TR-E'!AC198-'TR-TP'!$C198</f>
        <v>1.4520894857571651</v>
      </c>
      <c r="K198" s="10">
        <f>+Y!I198-'TR-E'!AD198-'TR-TP'!$C198</f>
        <v>1.4805754215087488</v>
      </c>
      <c r="L198" s="10">
        <f>+Y!J198-'TR-E'!AE198-'TR-TP'!$C198</f>
        <v>1.5050819497815358</v>
      </c>
      <c r="M198" s="10">
        <f>+Y!K198-'TR-E'!AF198-'TR-TP'!$C198</f>
        <v>1.5266098507467336</v>
      </c>
      <c r="N198" s="10">
        <f>+Y!L198-'TR-E'!AG198-'TR-TP'!$C198</f>
        <v>1.5458513360944388</v>
      </c>
      <c r="O198" s="10">
        <f>+Y!M198-'TR-E'!AH198-'TR-TP'!$C198</f>
        <v>1.5561802058149024</v>
      </c>
      <c r="P198" s="10">
        <f>+Y!N198-'TR-E'!AI198-'TR-TP'!$C198</f>
        <v>1.5595496575885845</v>
      </c>
      <c r="Q198" s="10">
        <f>+Y!O198-'TR-E'!AJ198-'TR-TP'!$C198</f>
        <v>1.5573148945964506</v>
      </c>
      <c r="R198" s="10">
        <f>+Y!P198-'TR-E'!AK198-'TR-TP'!$C198</f>
        <v>1.550452495367511</v>
      </c>
      <c r="S198" s="10">
        <f>+Y!Q198-'TR-E'!AL198-'TR-TP'!$C198</f>
        <v>1.5398201046112807</v>
      </c>
      <c r="T198" s="10">
        <f>+Y!R198-'TR-E'!AM198-'TR-TP'!$C198</f>
        <v>1.5308017563481093</v>
      </c>
      <c r="U198" s="10">
        <f>+Y!S198-'TR-E'!AN198-'TR-TP'!$C198</f>
        <v>1.5230855380041461</v>
      </c>
      <c r="V198" s="10">
        <f>+Y!T198-'TR-E'!AO198-'TR-TP'!$C198</f>
        <v>1.5163444772247989</v>
      </c>
      <c r="W198" s="10">
        <f>+Y!U198-'TR-E'!AP198-'TR-TP'!$C198</f>
        <v>1.5104287678139756</v>
      </c>
      <c r="X198" s="10">
        <f>+Y!V198-'TR-E'!AQ198-'TR-TP'!$C198</f>
        <v>1.5051866644089364</v>
      </c>
    </row>
    <row r="199" spans="1:24" x14ac:dyDescent="0.25">
      <c r="A199" s="1">
        <v>43465</v>
      </c>
      <c r="B199" s="2">
        <f>+data!F199-data!Q199</f>
        <v>-0.4347653701792864</v>
      </c>
      <c r="C199" s="10">
        <f t="shared" si="6"/>
        <v>-0.9623716091576614</v>
      </c>
      <c r="D199" s="10">
        <v>0</v>
      </c>
      <c r="E199" s="10">
        <f>+Y!C199-'TR-E'!X199-'TR-TP'!$C199</f>
        <v>1.0636931083035828</v>
      </c>
      <c r="F199" s="10">
        <f>+Y!D199-'TR-E'!Y199-'TR-TP'!$C199</f>
        <v>1.0701215958526284</v>
      </c>
      <c r="G199" s="10">
        <f>+Y!E199-'TR-E'!Z199-'TR-TP'!$C199</f>
        <v>1.0994917506436868</v>
      </c>
      <c r="H199" s="10">
        <f>+Y!F199-'TR-E'!AA199-'TR-TP'!$C199</f>
        <v>1.148099709008005</v>
      </c>
      <c r="I199" s="10">
        <f>+Y!G199-'TR-E'!AB199-'TR-TP'!$C199</f>
        <v>1.1972830766705318</v>
      </c>
      <c r="J199" s="10">
        <f>+Y!H199-'TR-E'!AC199-'TR-TP'!$C199</f>
        <v>1.243592304619431</v>
      </c>
      <c r="K199" s="10">
        <f>+Y!I199-'TR-E'!AD199-'TR-TP'!$C199</f>
        <v>1.2876889839258379</v>
      </c>
      <c r="L199" s="10">
        <f>+Y!J199-'TR-E'!AE199-'TR-TP'!$C199</f>
        <v>1.3286331290977627</v>
      </c>
      <c r="M199" s="10">
        <f>+Y!K199-'TR-E'!AF199-'TR-TP'!$C199</f>
        <v>1.3659969099292786</v>
      </c>
      <c r="N199" s="10">
        <f>+Y!L199-'TR-E'!AG199-'TR-TP'!$C199</f>
        <v>1.3998335735691776</v>
      </c>
      <c r="O199" s="10">
        <f>+Y!M199-'TR-E'!AH199-'TR-TP'!$C199</f>
        <v>1.421691428274185</v>
      </c>
      <c r="P199" s="10">
        <f>+Y!N199-'TR-E'!AI199-'TR-TP'!$C199</f>
        <v>1.4340588348206569</v>
      </c>
      <c r="Q199" s="10">
        <f>+Y!O199-'TR-E'!AJ199-'TR-TP'!$C199</f>
        <v>1.4388624578548033</v>
      </c>
      <c r="R199" s="10">
        <f>+Y!P199-'TR-E'!AK199-'TR-TP'!$C199</f>
        <v>1.4377212561278059</v>
      </c>
      <c r="S199" s="10">
        <f>+Y!Q199-'TR-E'!AL199-'TR-TP'!$C199</f>
        <v>1.4317493192371216</v>
      </c>
      <c r="T199" s="10">
        <f>+Y!R199-'TR-E'!AM199-'TR-TP'!$C199</f>
        <v>1.4280113009175643</v>
      </c>
      <c r="U199" s="10">
        <f>+Y!S199-'TR-E'!AN199-'TR-TP'!$C199</f>
        <v>1.4262072186943597</v>
      </c>
      <c r="V199" s="10">
        <f>+Y!T199-'TR-E'!AO199-'TR-TP'!$C199</f>
        <v>1.4262146638633615</v>
      </c>
      <c r="W199" s="10">
        <f>+Y!U199-'TR-E'!AP199-'TR-TP'!$C199</f>
        <v>1.427880467673984</v>
      </c>
      <c r="X199" s="10">
        <f>+Y!V199-'TR-E'!AQ199-'TR-TP'!$C199</f>
        <v>1.431147302607148</v>
      </c>
    </row>
    <row r="200" spans="1:24" x14ac:dyDescent="0.25">
      <c r="A200" s="1">
        <v>43555</v>
      </c>
      <c r="B200" s="2">
        <f>+data!F200-data!Q200</f>
        <v>0.31833325063836515</v>
      </c>
      <c r="C200" s="10">
        <f t="shared" si="6"/>
        <v>-0.67319226845821001</v>
      </c>
      <c r="D200" s="10">
        <v>0</v>
      </c>
      <c r="E200" s="10">
        <f>+Y!C200-'TR-E'!X200-'TR-TP'!$C200</f>
        <v>0.64352765915176169</v>
      </c>
      <c r="F200" s="10">
        <f>+Y!D200-'TR-E'!Y200-'TR-TP'!$C200</f>
        <v>0.47255763810672702</v>
      </c>
      <c r="G200" s="10">
        <f>+Y!E200-'TR-E'!Z200-'TR-TP'!$C200</f>
        <v>0.46355739296646747</v>
      </c>
      <c r="H200" s="10">
        <f>+Y!F200-'TR-E'!AA200-'TR-TP'!$C200</f>
        <v>0.50184859492824907</v>
      </c>
      <c r="I200" s="10">
        <f>+Y!G200-'TR-E'!AB200-'TR-TP'!$C200</f>
        <v>0.55016912672462881</v>
      </c>
      <c r="J200" s="10">
        <f>+Y!H200-'TR-E'!AC200-'TR-TP'!$C200</f>
        <v>0.60751584336329312</v>
      </c>
      <c r="K200" s="10">
        <f>+Y!I200-'TR-E'!AD200-'TR-TP'!$C200</f>
        <v>0.66392245068736011</v>
      </c>
      <c r="L200" s="10">
        <f>+Y!J200-'TR-E'!AE200-'TR-TP'!$C200</f>
        <v>0.71764116509598652</v>
      </c>
      <c r="M200" s="10">
        <f>+Y!K200-'TR-E'!AF200-'TR-TP'!$C200</f>
        <v>0.7678229158889226</v>
      </c>
      <c r="N200" s="10">
        <f>+Y!L200-'TR-E'!AG200-'TR-TP'!$C200</f>
        <v>0.81421872896780945</v>
      </c>
      <c r="O200" s="10">
        <f>+Y!M200-'TR-E'!AH200-'TR-TP'!$C200</f>
        <v>0.84921655767662318</v>
      </c>
      <c r="P200" s="10">
        <f>+Y!N200-'TR-E'!AI200-'TR-TP'!$C200</f>
        <v>0.8751109192603862</v>
      </c>
      <c r="Q200" s="10">
        <f>+Y!O200-'TR-E'!AJ200-'TR-TP'!$C200</f>
        <v>0.89364884466922667</v>
      </c>
      <c r="R200" s="10">
        <f>+Y!P200-'TR-E'!AK200-'TR-TP'!$C200</f>
        <v>0.90627514008761911</v>
      </c>
      <c r="S200" s="10">
        <f>+Y!Q200-'TR-E'!AL200-'TR-TP'!$C200</f>
        <v>0.91418029496580056</v>
      </c>
      <c r="T200" s="10">
        <f>+Y!R200-'TR-E'!AM200-'TR-TP'!$C200</f>
        <v>0.9236447603181922</v>
      </c>
      <c r="U200" s="10">
        <f>+Y!S200-'TR-E'!AN200-'TR-TP'!$C200</f>
        <v>0.93444876377117791</v>
      </c>
      <c r="V200" s="10">
        <f>+Y!T200-'TR-E'!AO200-'TR-TP'!$C200</f>
        <v>0.9465788811661312</v>
      </c>
      <c r="W200" s="10">
        <f>+Y!U200-'TR-E'!AP200-'TR-TP'!$C200</f>
        <v>0.95982069671397763</v>
      </c>
      <c r="X200" s="10">
        <f>+Y!V200-'TR-E'!AQ200-'TR-TP'!$C200</f>
        <v>0.97417818246789822</v>
      </c>
    </row>
    <row r="201" spans="1:24" x14ac:dyDescent="0.25">
      <c r="A201" s="1">
        <v>43646</v>
      </c>
      <c r="B201" s="2">
        <f>+data!F201-data!Q201</f>
        <v>0.15492514694237336</v>
      </c>
      <c r="C201" s="10">
        <f t="shared" si="6"/>
        <v>-0.3002256759718952</v>
      </c>
      <c r="D201" s="10">
        <v>0</v>
      </c>
      <c r="E201" s="10">
        <f>+Y!C201-'TR-E'!X201-'TR-TP'!$C201</f>
        <v>-0.19009576216772539</v>
      </c>
      <c r="F201" s="10">
        <f>+Y!D201-'TR-E'!Y201-'TR-TP'!$C201</f>
        <v>-0.39367907775932565</v>
      </c>
      <c r="G201" s="10">
        <f>+Y!E201-'TR-E'!Z201-'TR-TP'!$C201</f>
        <v>-0.43652641975440065</v>
      </c>
      <c r="H201" s="10">
        <f>+Y!F201-'TR-E'!AA201-'TR-TP'!$C201</f>
        <v>-0.39313118678330838</v>
      </c>
      <c r="I201" s="10">
        <f>+Y!G201-'TR-E'!AB201-'TR-TP'!$C201</f>
        <v>-0.32960548622515018</v>
      </c>
      <c r="J201" s="10">
        <f>+Y!H201-'TR-E'!AC201-'TR-TP'!$C201</f>
        <v>-0.26396413401065144</v>
      </c>
      <c r="K201" s="10">
        <f>+Y!I201-'TR-E'!AD201-'TR-TP'!$C201</f>
        <v>-0.20045856145094543</v>
      </c>
      <c r="L201" s="10">
        <f>+Y!J201-'TR-E'!AE201-'TR-TP'!$C201</f>
        <v>-0.14111144929677544</v>
      </c>
      <c r="M201" s="10">
        <f>+Y!K201-'TR-E'!AF201-'TR-TP'!$C201</f>
        <v>-8.6184212556808304E-2</v>
      </c>
      <c r="N201" s="10">
        <f>+Y!L201-'TR-E'!AG201-'TR-TP'!$C201</f>
        <v>-3.525758016409497E-2</v>
      </c>
      <c r="O201" s="10">
        <f>+Y!M201-'TR-E'!AH201-'TR-TP'!$C201</f>
        <v>4.8584509858079494E-3</v>
      </c>
      <c r="P201" s="10">
        <f>+Y!N201-'TR-E'!AI201-'TR-TP'!$C201</f>
        <v>3.6761400531146404E-2</v>
      </c>
      <c r="Q201" s="10">
        <f>+Y!O201-'TR-E'!AJ201-'TR-TP'!$C201</f>
        <v>6.2343752312990497E-2</v>
      </c>
      <c r="R201" s="10">
        <f>+Y!P201-'TR-E'!AK201-'TR-TP'!$C201</f>
        <v>8.2962621079704868E-2</v>
      </c>
      <c r="S201" s="10">
        <f>+Y!Q201-'TR-E'!AL201-'TR-TP'!$C201</f>
        <v>9.9578774418204952E-2</v>
      </c>
      <c r="T201" s="10">
        <f>+Y!R201-'TR-E'!AM201-'TR-TP'!$C201</f>
        <v>0.11813786040976748</v>
      </c>
      <c r="U201" s="10">
        <f>+Y!S201-'TR-E'!AN201-'TR-TP'!$C201</f>
        <v>0.1382065609920643</v>
      </c>
      <c r="V201" s="10">
        <f>+Y!T201-'TR-E'!AO201-'TR-TP'!$C201</f>
        <v>0.15945643937255138</v>
      </c>
      <c r="W201" s="10">
        <f>+Y!U201-'TR-E'!AP201-'TR-TP'!$C201</f>
        <v>0.18163687174418064</v>
      </c>
      <c r="X201" s="10">
        <f>+Y!V201-'TR-E'!AQ201-'TR-TP'!$C201</f>
        <v>0.20447527081975247</v>
      </c>
    </row>
    <row r="202" spans="1:24" x14ac:dyDescent="0.25">
      <c r="A202" s="1">
        <v>43738</v>
      </c>
      <c r="B202" s="2">
        <f>+data!F202-data!Q202</f>
        <v>-0.40714987495192467</v>
      </c>
      <c r="C202" s="10">
        <f t="shared" si="6"/>
        <v>-9.2164211887618142E-2</v>
      </c>
      <c r="D202" s="10">
        <v>0</v>
      </c>
      <c r="E202" s="10">
        <f>+Y!C202-'TR-E'!X202-'TR-TP'!$C202</f>
        <v>-0.36570575063385025</v>
      </c>
      <c r="F202" s="10">
        <f>+Y!D202-'TR-E'!Y202-'TR-TP'!$C202</f>
        <v>-0.5163914970438056</v>
      </c>
      <c r="G202" s="10">
        <f>+Y!E202-'TR-E'!Z202-'TR-TP'!$C202</f>
        <v>-0.57696975215306423</v>
      </c>
      <c r="H202" s="10">
        <f>+Y!F202-'TR-E'!AA202-'TR-TP'!$C202</f>
        <v>-0.59696295423986745</v>
      </c>
      <c r="I202" s="10">
        <f>+Y!G202-'TR-E'!AB202-'TR-TP'!$C202</f>
        <v>-0.58573367871971127</v>
      </c>
      <c r="J202" s="10">
        <f>+Y!H202-'TR-E'!AC202-'TR-TP'!$C202</f>
        <v>-0.55886382904050402</v>
      </c>
      <c r="K202" s="10">
        <f>+Y!I202-'TR-E'!AD202-'TR-TP'!$C202</f>
        <v>-0.52702638974907179</v>
      </c>
      <c r="L202" s="10">
        <f>+Y!J202-'TR-E'!AE202-'TR-TP'!$C202</f>
        <v>-0.49260031695609541</v>
      </c>
      <c r="M202" s="10">
        <f>+Y!K202-'TR-E'!AF202-'TR-TP'!$C202</f>
        <v>-0.45702273107214808</v>
      </c>
      <c r="N202" s="10">
        <f>+Y!L202-'TR-E'!AG202-'TR-TP'!$C202</f>
        <v>-0.42097990186520684</v>
      </c>
      <c r="O202" s="10">
        <f>+Y!M202-'TR-E'!AH202-'TR-TP'!$C202</f>
        <v>-0.39231692643932947</v>
      </c>
      <c r="P202" s="10">
        <f>+Y!N202-'TR-E'!AI202-'TR-TP'!$C202</f>
        <v>-0.36935387468970238</v>
      </c>
      <c r="Q202" s="10">
        <f>+Y!O202-'TR-E'!AJ202-'TR-TP'!$C202</f>
        <v>-0.35081076826721469</v>
      </c>
      <c r="R202" s="10">
        <f>+Y!P202-'TR-E'!AK202-'TR-TP'!$C202</f>
        <v>-0.33597905469047917</v>
      </c>
      <c r="S202" s="10">
        <f>+Y!Q202-'TR-E'!AL202-'TR-TP'!$C202</f>
        <v>-0.32422443039645044</v>
      </c>
      <c r="T202" s="10">
        <f>+Y!R202-'TR-E'!AM202-'TR-TP'!$C202</f>
        <v>-0.31004411961471534</v>
      </c>
      <c r="U202" s="10">
        <f>+Y!S202-'TR-E'!AN202-'TR-TP'!$C202</f>
        <v>-0.29406152661834317</v>
      </c>
      <c r="V202" s="10">
        <f>+Y!T202-'TR-E'!AO202-'TR-TP'!$C202</f>
        <v>-0.27671695566686594</v>
      </c>
      <c r="W202" s="10">
        <f>+Y!U202-'TR-E'!AP202-'TR-TP'!$C202</f>
        <v>-0.25837503094378256</v>
      </c>
      <c r="X202" s="10">
        <f>+Y!V202-'TR-E'!AQ202-'TR-TP'!$C202</f>
        <v>-0.23942322453910536</v>
      </c>
    </row>
    <row r="203" spans="1:24" x14ac:dyDescent="0.25">
      <c r="A203" s="1">
        <v>43830</v>
      </c>
      <c r="B203" s="2">
        <f>+data!F203-data!Q203</f>
        <v>-0.56525483780797936</v>
      </c>
      <c r="C203" s="10">
        <f t="shared" ref="C203:C218" si="7">+AVERAGE(B200:B203)</f>
        <v>-0.12478657879479138</v>
      </c>
      <c r="D203" s="10">
        <v>0</v>
      </c>
      <c r="E203" s="10">
        <f>+Y!C203-'TR-E'!X203-'TR-TP'!$C203</f>
        <v>0.1761662612196967</v>
      </c>
      <c r="F203" s="10">
        <f>+Y!D203-'TR-E'!Y203-'TR-TP'!$C203</f>
        <v>0.31998748995594861</v>
      </c>
      <c r="G203" s="10">
        <f>+Y!E203-'TR-E'!Z203-'TR-TP'!$C203</f>
        <v>0.48315904804724508</v>
      </c>
      <c r="H203" s="10">
        <f>+Y!F203-'TR-E'!AA203-'TR-TP'!$C203</f>
        <v>0.68048195949836099</v>
      </c>
      <c r="I203" s="10">
        <f>+Y!G203-'TR-E'!AB203-'TR-TP'!$C203</f>
        <v>0.8724987505397529</v>
      </c>
      <c r="J203" s="10">
        <f>+Y!H203-'TR-E'!AC203-'TR-TP'!$C203</f>
        <v>1.0514385147461152</v>
      </c>
      <c r="K203" s="10">
        <f>+Y!I203-'TR-E'!AD203-'TR-TP'!$C203</f>
        <v>1.2158076628206591</v>
      </c>
      <c r="L203" s="10">
        <f>+Y!J203-'TR-E'!AE203-'TR-TP'!$C203</f>
        <v>1.3651788324261278</v>
      </c>
      <c r="M203" s="10">
        <f>+Y!K203-'TR-E'!AF203-'TR-TP'!$C203</f>
        <v>1.4993711744203271</v>
      </c>
      <c r="N203" s="10">
        <f>+Y!L203-'TR-E'!AG203-'TR-TP'!$C203</f>
        <v>1.6183809452356068</v>
      </c>
      <c r="O203" s="10">
        <f>+Y!M203-'TR-E'!AH203-'TR-TP'!$C203</f>
        <v>1.716116902203777</v>
      </c>
      <c r="P203" s="10">
        <f>+Y!N203-'TR-E'!AI203-'TR-TP'!$C203</f>
        <v>1.797416027367285</v>
      </c>
      <c r="Q203" s="10">
        <f>+Y!O203-'TR-E'!AJ203-'TR-TP'!$C203</f>
        <v>1.8655542852275206</v>
      </c>
      <c r="R203" s="10">
        <f>+Y!P203-'TR-E'!AK203-'TR-TP'!$C203</f>
        <v>1.9229357381939018</v>
      </c>
      <c r="S203" s="10">
        <f>+Y!Q203-'TR-E'!AL203-'TR-TP'!$C203</f>
        <v>1.9713667794030969</v>
      </c>
      <c r="T203" s="10">
        <f>+Y!R203-'TR-E'!AM203-'TR-TP'!$C203</f>
        <v>2.0162594576363411</v>
      </c>
      <c r="U203" s="10">
        <f>+Y!S203-'TR-E'!AN203-'TR-TP'!$C203</f>
        <v>2.0580486681559385</v>
      </c>
      <c r="V203" s="10">
        <f>+Y!T203-'TR-E'!AO203-'TR-TP'!$C203</f>
        <v>2.0970057268164832</v>
      </c>
      <c r="W203" s="10">
        <f>+Y!U203-'TR-E'!AP203-'TR-TP'!$C203</f>
        <v>2.1332805294819268</v>
      </c>
      <c r="X203" s="10">
        <f>+Y!V203-'TR-E'!AQ203-'TR-TP'!$C203</f>
        <v>2.16713785597209</v>
      </c>
    </row>
    <row r="204" spans="1:24" x14ac:dyDescent="0.25">
      <c r="A204" s="1">
        <v>43921</v>
      </c>
      <c r="B204" s="2">
        <f>+data!F204-data!Q204</f>
        <v>-6.4543943427206374E-2</v>
      </c>
      <c r="C204" s="10">
        <f t="shared" si="7"/>
        <v>-0.22050587731118426</v>
      </c>
      <c r="D204" s="10">
        <v>0</v>
      </c>
      <c r="E204" s="10">
        <f>+Y!C204-'TR-E'!X204-'TR-TP'!$C204</f>
        <v>1.3095344697999765</v>
      </c>
      <c r="F204" s="10">
        <f>+Y!D204-'TR-E'!Y204-'TR-TP'!$C204</f>
        <v>1.1225385724304462</v>
      </c>
      <c r="G204" s="10">
        <f>+Y!E204-'TR-E'!Z204-'TR-TP'!$C204</f>
        <v>1.1617071683765836</v>
      </c>
      <c r="H204" s="10">
        <f>+Y!F204-'TR-E'!AA204-'TR-TP'!$C204</f>
        <v>1.2915258532880598</v>
      </c>
      <c r="I204" s="10">
        <f>+Y!G204-'TR-E'!AB204-'TR-TP'!$C204</f>
        <v>1.4606027127481547</v>
      </c>
      <c r="J204" s="10">
        <f>+Y!H204-'TR-E'!AC204-'TR-TP'!$C204</f>
        <v>1.6230187369928319</v>
      </c>
      <c r="K204" s="10">
        <f>+Y!I204-'TR-E'!AD204-'TR-TP'!$C204</f>
        <v>1.7773055537960942</v>
      </c>
      <c r="L204" s="10">
        <f>+Y!J204-'TR-E'!AE204-'TR-TP'!$C204</f>
        <v>1.9200033113772692</v>
      </c>
      <c r="M204" s="10">
        <f>+Y!K204-'TR-E'!AF204-'TR-TP'!$C204</f>
        <v>2.0495615662721942</v>
      </c>
      <c r="N204" s="10">
        <f>+Y!L204-'TR-E'!AG204-'TR-TP'!$C204</f>
        <v>2.1651731443630307</v>
      </c>
      <c r="O204" s="10">
        <f>+Y!M204-'TR-E'!AH204-'TR-TP'!$C204</f>
        <v>2.2575763582448984</v>
      </c>
      <c r="P204" s="10">
        <f>+Y!N204-'TR-E'!AI204-'TR-TP'!$C204</f>
        <v>2.3320083065422144</v>
      </c>
      <c r="Q204" s="10">
        <f>+Y!O204-'TR-E'!AJ204-'TR-TP'!$C204</f>
        <v>2.3924700290420327</v>
      </c>
      <c r="R204" s="10">
        <f>+Y!P204-'TR-E'!AK204-'TR-TP'!$C204</f>
        <v>2.4416422918471095</v>
      </c>
      <c r="S204" s="10">
        <f>+Y!Q204-'TR-E'!AL204-'TR-TP'!$C204</f>
        <v>2.4817190096548827</v>
      </c>
      <c r="T204" s="10">
        <f>+Y!R204-'TR-E'!AM204-'TR-TP'!$C204</f>
        <v>2.5204986204870949</v>
      </c>
      <c r="U204" s="10">
        <f>+Y!S204-'TR-E'!AN204-'TR-TP'!$C204</f>
        <v>2.5581441883878093</v>
      </c>
      <c r="V204" s="10">
        <f>+Y!T204-'TR-E'!AO204-'TR-TP'!$C204</f>
        <v>2.5947513200339096</v>
      </c>
      <c r="W204" s="10">
        <f>+Y!U204-'TR-E'!AP204-'TR-TP'!$C204</f>
        <v>2.630385089292107</v>
      </c>
      <c r="X204" s="10">
        <f>+Y!V204-'TR-E'!AQ204-'TR-TP'!$C204</f>
        <v>2.6651774588583748</v>
      </c>
    </row>
    <row r="205" spans="1:24" x14ac:dyDescent="0.25">
      <c r="A205" s="1">
        <v>44012</v>
      </c>
      <c r="B205" s="2">
        <f>+data!F205-data!Q205</f>
        <v>4.599909627569021</v>
      </c>
      <c r="C205" s="10">
        <f t="shared" si="7"/>
        <v>0.89074024284547759</v>
      </c>
      <c r="D205" s="10">
        <v>0</v>
      </c>
      <c r="E205" s="10">
        <f>+Y!C205-'TR-E'!X205-'TR-TP'!$C205</f>
        <v>2.5113156575787783</v>
      </c>
      <c r="F205" s="10">
        <f>+Y!D205-'TR-E'!Y205-'TR-TP'!$C205</f>
        <v>2.0256891788963594</v>
      </c>
      <c r="G205" s="10">
        <f>+Y!E205-'TR-E'!Z205-'TR-TP'!$C205</f>
        <v>1.8007778986327634</v>
      </c>
      <c r="H205" s="10">
        <f>+Y!F205-'TR-E'!AA205-'TR-TP'!$C205</f>
        <v>1.6658352702976851</v>
      </c>
      <c r="I205" s="10">
        <f>+Y!G205-'TR-E'!AB205-'TR-TP'!$C205</f>
        <v>1.5912061506005402</v>
      </c>
      <c r="J205" s="10">
        <f>+Y!H205-'TR-E'!AC205-'TR-TP'!$C205</f>
        <v>1.5668322392441967</v>
      </c>
      <c r="K205" s="10">
        <f>+Y!I205-'TR-E'!AD205-'TR-TP'!$C205</f>
        <v>1.5668272393187257</v>
      </c>
      <c r="L205" s="10">
        <f>+Y!J205-'TR-E'!AE205-'TR-TP'!$C205</f>
        <v>1.5814753316220878</v>
      </c>
      <c r="M205" s="10">
        <f>+Y!K205-'TR-E'!AF205-'TR-TP'!$C205</f>
        <v>1.6056092940287701</v>
      </c>
      <c r="N205" s="10">
        <f>+Y!L205-'TR-E'!AG205-'TR-TP'!$C205</f>
        <v>1.6362057289695326</v>
      </c>
      <c r="O205" s="10">
        <f>+Y!M205-'TR-E'!AH205-'TR-TP'!$C205</f>
        <v>1.665092777496914</v>
      </c>
      <c r="P205" s="10">
        <f>+Y!N205-'TR-E'!AI205-'TR-TP'!$C205</f>
        <v>1.6921777744316122</v>
      </c>
      <c r="Q205" s="10">
        <f>+Y!O205-'TR-E'!AJ205-'TR-TP'!$C205</f>
        <v>1.7174304269803948</v>
      </c>
      <c r="R205" s="10">
        <f>+Y!P205-'TR-E'!AK205-'TR-TP'!$C205</f>
        <v>1.7408548040656044</v>
      </c>
      <c r="S205" s="10">
        <f>+Y!Q205-'TR-E'!AL205-'TR-TP'!$C205</f>
        <v>1.7623645739902516</v>
      </c>
      <c r="T205" s="10">
        <f>+Y!R205-'TR-E'!AM205-'TR-TP'!$C205</f>
        <v>1.7864005999387218</v>
      </c>
      <c r="U205" s="10">
        <f>+Y!S205-'TR-E'!AN205-'TR-TP'!$C205</f>
        <v>1.8121347559119418</v>
      </c>
      <c r="V205" s="10">
        <f>+Y!T205-'TR-E'!AO205-'TR-TP'!$C205</f>
        <v>1.838993993971751</v>
      </c>
      <c r="W205" s="10">
        <f>+Y!U205-'TR-E'!AP205-'TR-TP'!$C205</f>
        <v>1.8664943995811103</v>
      </c>
      <c r="X205" s="10">
        <f>+Y!V205-'TR-E'!AQ205-'TR-TP'!$C205</f>
        <v>1.8942487314378553</v>
      </c>
    </row>
    <row r="206" spans="1:24" x14ac:dyDescent="0.25">
      <c r="A206" s="1">
        <v>44104</v>
      </c>
      <c r="B206" s="2">
        <f>+data!F206-data!Q206</f>
        <v>0.29931107828409603</v>
      </c>
      <c r="C206" s="10">
        <f t="shared" si="7"/>
        <v>1.0673554811544828</v>
      </c>
      <c r="D206" s="10">
        <v>0</v>
      </c>
      <c r="E206" s="10">
        <f>+Y!C206-'TR-E'!X206-'TR-TP'!$C206</f>
        <v>9.3186659124883109E-2</v>
      </c>
      <c r="F206" s="10">
        <f>+Y!D206-'TR-E'!Y206-'TR-TP'!$C206</f>
        <v>-0.18527658041509876</v>
      </c>
      <c r="G206" s="10">
        <f>+Y!E206-'TR-E'!Z206-'TR-TP'!$C206</f>
        <v>-0.39202252150720818</v>
      </c>
      <c r="H206" s="10">
        <f>+Y!F206-'TR-E'!AA206-'TR-TP'!$C206</f>
        <v>-0.50092149464894953</v>
      </c>
      <c r="I206" s="10">
        <f>+Y!G206-'TR-E'!AB206-'TR-TP'!$C206</f>
        <v>-0.55610734319285071</v>
      </c>
      <c r="J206" s="10">
        <f>+Y!H206-'TR-E'!AC206-'TR-TP'!$C206</f>
        <v>-0.54704359663214785</v>
      </c>
      <c r="K206" s="10">
        <f>+Y!I206-'TR-E'!AD206-'TR-TP'!$C206</f>
        <v>-0.5236989049090629</v>
      </c>
      <c r="L206" s="10">
        <f>+Y!J206-'TR-E'!AE206-'TR-TP'!$C206</f>
        <v>-0.49160361210876169</v>
      </c>
      <c r="M206" s="10">
        <f>+Y!K206-'TR-E'!AF206-'TR-TP'!$C206</f>
        <v>-0.45378675353640818</v>
      </c>
      <c r="N206" s="10">
        <f>+Y!L206-'TR-E'!AG206-'TR-TP'!$C206</f>
        <v>-0.41211868776248894</v>
      </c>
      <c r="O206" s="10">
        <f>+Y!M206-'TR-E'!AH206-'TR-TP'!$C206</f>
        <v>-0.37652012288028658</v>
      </c>
      <c r="P206" s="10">
        <f>+Y!N206-'TR-E'!AI206-'TR-TP'!$C206</f>
        <v>-0.34639374692408897</v>
      </c>
      <c r="Q206" s="10">
        <f>+Y!O206-'TR-E'!AJ206-'TR-TP'!$C206</f>
        <v>-0.32117361889568519</v>
      </c>
      <c r="R206" s="10">
        <f>+Y!P206-'TR-E'!AK206-'TR-TP'!$C206</f>
        <v>-0.30039556360609732</v>
      </c>
      <c r="S206" s="10">
        <f>+Y!Q206-'TR-E'!AL206-'TR-TP'!$C206</f>
        <v>-0.28368317755874106</v>
      </c>
      <c r="T206" s="10">
        <f>+Y!R206-'TR-E'!AM206-'TR-TP'!$C206</f>
        <v>-0.26450734577783375</v>
      </c>
      <c r="U206" s="10">
        <f>+Y!S206-'TR-E'!AN206-'TR-TP'!$C206</f>
        <v>-0.24368982517160287</v>
      </c>
      <c r="V206" s="10">
        <f>+Y!T206-'TR-E'!AO206-'TR-TP'!$C206</f>
        <v>-0.22180759633113445</v>
      </c>
      <c r="W206" s="10">
        <f>+Y!U206-'TR-E'!AP206-'TR-TP'!$C206</f>
        <v>-0.19928662077618731</v>
      </c>
      <c r="X206" s="10">
        <f>+Y!V206-'TR-E'!AQ206-'TR-TP'!$C206</f>
        <v>-0.17651981463418775</v>
      </c>
    </row>
    <row r="207" spans="1:24" x14ac:dyDescent="0.25">
      <c r="A207" s="1">
        <v>44196</v>
      </c>
      <c r="B207" s="2">
        <f>+data!F207-data!Q207</f>
        <v>-0.25002069129946297</v>
      </c>
      <c r="C207" s="10">
        <f t="shared" si="7"/>
        <v>1.1461640177816119</v>
      </c>
      <c r="D207" s="10">
        <v>0</v>
      </c>
      <c r="E207" s="10">
        <f>+Y!C207-'TR-E'!X207-'TR-TP'!$C207</f>
        <v>-2.1831792111126767</v>
      </c>
      <c r="F207" s="10">
        <f>+Y!D207-'TR-E'!Y207-'TR-TP'!$C207</f>
        <v>-2.3769232163861114</v>
      </c>
      <c r="G207" s="10">
        <f>+Y!E207-'TR-E'!Z207-'TR-TP'!$C207</f>
        <v>-2.4377996689112345</v>
      </c>
      <c r="H207" s="10">
        <f>+Y!F207-'TR-E'!AA207-'TR-TP'!$C207</f>
        <v>-2.4331010868413467</v>
      </c>
      <c r="I207" s="10">
        <f>+Y!G207-'TR-E'!AB207-'TR-TP'!$C207</f>
        <v>-2.3934789208740854</v>
      </c>
      <c r="J207" s="10">
        <f>+Y!H207-'TR-E'!AC207-'TR-TP'!$C207</f>
        <v>-2.3315589154585359</v>
      </c>
      <c r="K207" s="10">
        <f>+Y!I207-'TR-E'!AD207-'TR-TP'!$C207</f>
        <v>-2.2596589021411746</v>
      </c>
      <c r="L207" s="10">
        <f>+Y!J207-'TR-E'!AE207-'TR-TP'!$C207</f>
        <v>-2.185501397557204</v>
      </c>
      <c r="M207" s="10">
        <f>+Y!K207-'TR-E'!AF207-'TR-TP'!$C207</f>
        <v>-2.1131718036662694</v>
      </c>
      <c r="N207" s="10">
        <f>+Y!L207-'TR-E'!AG207-'TR-TP'!$C207</f>
        <v>-2.0445751752699719</v>
      </c>
      <c r="O207" s="10">
        <f>+Y!M207-'TR-E'!AH207-'TR-TP'!$C207</f>
        <v>-1.9853608814222694</v>
      </c>
      <c r="P207" s="10">
        <f>+Y!N207-'TR-E'!AI207-'TR-TP'!$C207</f>
        <v>-1.9349520884860139</v>
      </c>
      <c r="Q207" s="10">
        <f>+Y!O207-'TR-E'!AJ207-'TR-TP'!$C207</f>
        <v>-1.892520603943179</v>
      </c>
      <c r="R207" s="10">
        <f>+Y!P207-'TR-E'!AK207-'TR-TP'!$C207</f>
        <v>-1.8571784331380317</v>
      </c>
      <c r="S207" s="10">
        <f>+Y!Q207-'TR-E'!AL207-'TR-TP'!$C207</f>
        <v>-1.8279977133230343</v>
      </c>
      <c r="T207" s="10">
        <f>+Y!R207-'TR-E'!AM207-'TR-TP'!$C207</f>
        <v>-1.8006833334849119</v>
      </c>
      <c r="U207" s="10">
        <f>+Y!S207-'TR-E'!AN207-'TR-TP'!$C207</f>
        <v>-1.7750897630395095</v>
      </c>
      <c r="V207" s="10">
        <f>+Y!T207-'TR-E'!AO207-'TR-TP'!$C207</f>
        <v>-1.750942700421374</v>
      </c>
      <c r="W207" s="10">
        <f>+Y!U207-'TR-E'!AP207-'TR-TP'!$C207</f>
        <v>-1.7279229601840949</v>
      </c>
      <c r="X207" s="10">
        <f>+Y!V207-'TR-E'!AQ207-'TR-TP'!$C207</f>
        <v>-1.705765193970544</v>
      </c>
    </row>
    <row r="208" spans="1:24" x14ac:dyDescent="0.25">
      <c r="A208" s="1">
        <v>44286</v>
      </c>
      <c r="B208" s="2">
        <f>+data!F208-data!Q208</f>
        <v>-1.9183111812252529</v>
      </c>
      <c r="C208" s="10">
        <f t="shared" si="7"/>
        <v>0.68272220833210029</v>
      </c>
      <c r="D208" s="10">
        <v>0</v>
      </c>
      <c r="E208" s="10">
        <f>+Y!C208-'TR-E'!X208-'TR-TP'!$C208</f>
        <v>-2.459834841548834</v>
      </c>
      <c r="F208" s="10">
        <f>+Y!D208-'TR-E'!Y208-'TR-TP'!$C208</f>
        <v>-2.6672439862446682</v>
      </c>
      <c r="G208" s="10">
        <f>+Y!E208-'TR-E'!Z208-'TR-TP'!$C208</f>
        <v>-2.6039183459848791</v>
      </c>
      <c r="H208" s="10">
        <f>+Y!F208-'TR-E'!AA208-'TR-TP'!$C208</f>
        <v>-2.4463977210439607</v>
      </c>
      <c r="I208" s="10">
        <f>+Y!G208-'TR-E'!AB208-'TR-TP'!$C208</f>
        <v>-2.2721211085640789</v>
      </c>
      <c r="J208" s="10">
        <f>+Y!H208-'TR-E'!AC208-'TR-TP'!$C208</f>
        <v>-2.0859487428316443</v>
      </c>
      <c r="K208" s="10">
        <f>+Y!I208-'TR-E'!AD208-'TR-TP'!$C208</f>
        <v>-1.9164791134990438</v>
      </c>
      <c r="L208" s="10">
        <f>+Y!J208-'TR-E'!AE208-'TR-TP'!$C208</f>
        <v>-1.769551393384404</v>
      </c>
      <c r="M208" s="10">
        <f>+Y!K208-'TR-E'!AF208-'TR-TP'!$C208</f>
        <v>-1.6456752270976747</v>
      </c>
      <c r="N208" s="10">
        <f>+Y!L208-'TR-E'!AG208-'TR-TP'!$C208</f>
        <v>-1.5428358346575408</v>
      </c>
      <c r="O208" s="10">
        <f>+Y!M208-'TR-E'!AH208-'TR-TP'!$C208</f>
        <v>-1.4609066074206216</v>
      </c>
      <c r="P208" s="10">
        <f>+Y!N208-'TR-E'!AI208-'TR-TP'!$C208</f>
        <v>-1.3963750040861147</v>
      </c>
      <c r="Q208" s="10">
        <f>+Y!O208-'TR-E'!AJ208-'TR-TP'!$C208</f>
        <v>-1.3460338806765397</v>
      </c>
      <c r="R208" s="10">
        <f>+Y!P208-'TR-E'!AK208-'TR-TP'!$C208</f>
        <v>-1.3071152772079826</v>
      </c>
      <c r="S208" s="10">
        <f>+Y!Q208-'TR-E'!AL208-'TR-TP'!$C208</f>
        <v>-1.2771306896922401</v>
      </c>
      <c r="T208" s="10">
        <f>+Y!R208-'TR-E'!AM208-'TR-TP'!$C208</f>
        <v>-1.2521616756159653</v>
      </c>
      <c r="U208" s="10">
        <f>+Y!S208-'TR-E'!AN208-'TR-TP'!$C208</f>
        <v>-1.2308454867251342</v>
      </c>
      <c r="V208" s="10">
        <f>+Y!T208-'TR-E'!AO208-'TR-TP'!$C208</f>
        <v>-1.2122066521555077</v>
      </c>
      <c r="W208" s="10">
        <f>+Y!U208-'TR-E'!AP208-'TR-TP'!$C208</f>
        <v>-1.1953613791195254</v>
      </c>
      <c r="X208" s="10">
        <f>+Y!V208-'TR-E'!AQ208-'TR-TP'!$C208</f>
        <v>-1.1796746333871415</v>
      </c>
    </row>
    <row r="209" spans="1:24" x14ac:dyDescent="0.25">
      <c r="A209" s="1">
        <v>44377</v>
      </c>
      <c r="B209" s="2">
        <f>+data!F209-data!Q209</f>
        <v>-6.6837264011252184</v>
      </c>
      <c r="C209" s="10">
        <f t="shared" si="7"/>
        <v>-2.1381867988414598</v>
      </c>
      <c r="D209" s="10">
        <v>0</v>
      </c>
      <c r="E209" s="10">
        <f>+Y!C209-'TR-E'!X209-'TR-TP'!$C209</f>
        <v>-0.49566427514214562</v>
      </c>
      <c r="F209" s="10">
        <f>+Y!D209-'TR-E'!Y209-'TR-TP'!$C209</f>
        <v>-0.37730483795798087</v>
      </c>
      <c r="G209" s="10">
        <f>+Y!E209-'TR-E'!Z209-'TR-TP'!$C209</f>
        <v>-0.16692421863036611</v>
      </c>
      <c r="H209" s="10">
        <f>+Y!F209-'TR-E'!AA209-'TR-TP'!$C209</f>
        <v>5.7258013576859668E-2</v>
      </c>
      <c r="I209" s="10">
        <f>+Y!G209-'TR-E'!AB209-'TR-TP'!$C209</f>
        <v>0.2524904750445196</v>
      </c>
      <c r="J209" s="10">
        <f>+Y!H209-'TR-E'!AC209-'TR-TP'!$C209</f>
        <v>0.43324848437146457</v>
      </c>
      <c r="K209" s="10">
        <f>+Y!I209-'TR-E'!AD209-'TR-TP'!$C209</f>
        <v>0.58657544543214168</v>
      </c>
      <c r="L209" s="10">
        <f>+Y!J209-'TR-E'!AE209-'TR-TP'!$C209</f>
        <v>0.71606041250052654</v>
      </c>
      <c r="M209" s="10">
        <f>+Y!K209-'TR-E'!AF209-'TR-TP'!$C209</f>
        <v>0.82571518514508413</v>
      </c>
      <c r="N209" s="10">
        <f>+Y!L209-'TR-E'!AG209-'TR-TP'!$C209</f>
        <v>0.91914290091441075</v>
      </c>
      <c r="O209" s="10">
        <f>+Y!M209-'TR-E'!AH209-'TR-TP'!$C209</f>
        <v>0.99296842137500874</v>
      </c>
      <c r="P209" s="10">
        <f>+Y!N209-'TR-E'!AI209-'TR-TP'!$C209</f>
        <v>1.0512072953540621</v>
      </c>
      <c r="Q209" s="10">
        <f>+Y!O209-'TR-E'!AJ209-'TR-TP'!$C209</f>
        <v>1.0970379797319265</v>
      </c>
      <c r="R209" s="10">
        <f>+Y!P209-'TR-E'!AK209-'TR-TP'!$C209</f>
        <v>1.1326993722802854</v>
      </c>
      <c r="S209" s="10">
        <f>+Y!Q209-'TR-E'!AL209-'TR-TP'!$C209</f>
        <v>1.1600773313650397</v>
      </c>
      <c r="T209" s="10">
        <f>+Y!R209-'TR-E'!AM209-'TR-TP'!$C209</f>
        <v>1.185058045564199</v>
      </c>
      <c r="U209" s="10">
        <f>+Y!S209-'TR-E'!AN209-'TR-TP'!$C209</f>
        <v>1.2080022051516925</v>
      </c>
      <c r="V209" s="10">
        <f>+Y!T209-'TR-E'!AO209-'TR-TP'!$C209</f>
        <v>1.2291525692294649</v>
      </c>
      <c r="W209" s="10">
        <f>+Y!U209-'TR-E'!AP209-'TR-TP'!$C209</f>
        <v>1.2487471055095765</v>
      </c>
      <c r="X209" s="10">
        <f>+Y!V209-'TR-E'!AQ209-'TR-TP'!$C209</f>
        <v>1.2669001881616775</v>
      </c>
    </row>
    <row r="210" spans="1:24" x14ac:dyDescent="0.25">
      <c r="A210" s="1">
        <v>44469</v>
      </c>
      <c r="B210" s="2">
        <f>+data!F210-data!Q210</f>
        <v>-7.8150125005127133</v>
      </c>
      <c r="C210" s="10">
        <f t="shared" si="7"/>
        <v>-4.1667676935406615</v>
      </c>
      <c r="D210" s="10">
        <v>0</v>
      </c>
      <c r="E210" s="10">
        <f>+Y!C210-'TR-E'!X210-'TR-TP'!$C210</f>
        <v>0.88095143487454974</v>
      </c>
      <c r="F210" s="10">
        <f>+Y!D210-'TR-E'!Y210-'TR-TP'!$C210</f>
        <v>1.372803614171191</v>
      </c>
      <c r="G210" s="10">
        <f>+Y!E210-'TR-E'!Z210-'TR-TP'!$C210</f>
        <v>1.7217720758771833</v>
      </c>
      <c r="H210" s="10">
        <f>+Y!F210-'TR-E'!AA210-'TR-TP'!$C210</f>
        <v>2.0074492486784092</v>
      </c>
      <c r="I210" s="10">
        <f>+Y!G210-'TR-E'!AB210-'TR-TP'!$C210</f>
        <v>2.2328786463891137</v>
      </c>
      <c r="J210" s="10">
        <f>+Y!H210-'TR-E'!AC210-'TR-TP'!$C210</f>
        <v>2.4222344623245142</v>
      </c>
      <c r="K210" s="10">
        <f>+Y!I210-'TR-E'!AD210-'TR-TP'!$C210</f>
        <v>2.5731721997072419</v>
      </c>
      <c r="L210" s="10">
        <f>+Y!J210-'TR-E'!AE210-'TR-TP'!$C210</f>
        <v>2.695181554861712</v>
      </c>
      <c r="M210" s="10">
        <f>+Y!K210-'TR-E'!AF210-'TR-TP'!$C210</f>
        <v>2.7955479536055439</v>
      </c>
      <c r="N210" s="10">
        <f>+Y!L210-'TR-E'!AG210-'TR-TP'!$C210</f>
        <v>2.8797346733477913</v>
      </c>
      <c r="O210" s="10">
        <f>+Y!M210-'TR-E'!AH210-'TR-TP'!$C210</f>
        <v>2.9477692149020838</v>
      </c>
      <c r="P210" s="10">
        <f>+Y!N210-'TR-E'!AI210-'TR-TP'!$C210</f>
        <v>3.0035596228154109</v>
      </c>
      <c r="Q210" s="10">
        <f>+Y!O210-'TR-E'!AJ210-'TR-TP'!$C210</f>
        <v>3.0498068510049183</v>
      </c>
      <c r="R210" s="10">
        <f>+Y!P210-'TR-E'!AK210-'TR-TP'!$C210</f>
        <v>3.0884972951257099</v>
      </c>
      <c r="S210" s="10">
        <f>+Y!Q210-'TR-E'!AL210-'TR-TP'!$C210</f>
        <v>3.1210743119915296</v>
      </c>
      <c r="T210" s="10">
        <f>+Y!R210-'TR-E'!AM210-'TR-TP'!$C210</f>
        <v>3.1513167017491215</v>
      </c>
      <c r="U210" s="10">
        <f>+Y!S210-'TR-E'!AN210-'TR-TP'!$C210</f>
        <v>3.1794435162411148</v>
      </c>
      <c r="V210" s="10">
        <f>+Y!T210-'TR-E'!AO210-'TR-TP'!$C210</f>
        <v>3.205834018011775</v>
      </c>
      <c r="W210" s="10">
        <f>+Y!U210-'TR-E'!AP210-'TR-TP'!$C210</f>
        <v>3.2306170985434184</v>
      </c>
      <c r="X210" s="10">
        <f>+Y!V210-'TR-E'!AQ210-'TR-TP'!$C210</f>
        <v>3.2540038710218977</v>
      </c>
    </row>
    <row r="211" spans="1:24" x14ac:dyDescent="0.25">
      <c r="A211" s="1">
        <v>44561</v>
      </c>
      <c r="B211" s="2">
        <f>+data!F211-data!Q211</f>
        <v>-10.666333473568118</v>
      </c>
      <c r="C211" s="10">
        <f t="shared" si="7"/>
        <v>-6.7708458891078251</v>
      </c>
      <c r="D211" s="10">
        <v>0</v>
      </c>
      <c r="E211" s="10">
        <f>+Y!C211-'TR-E'!X211-'TR-TP'!$C211</f>
        <v>4.8678938027172842</v>
      </c>
      <c r="F211" s="10">
        <f>+Y!D211-'TR-E'!Y211-'TR-TP'!$C211</f>
        <v>5.2677447168630991</v>
      </c>
      <c r="G211" s="10">
        <f>+Y!E211-'TR-E'!Z211-'TR-TP'!$C211</f>
        <v>5.5305024541145045</v>
      </c>
      <c r="H211" s="10">
        <f>+Y!F211-'TR-E'!AA211-'TR-TP'!$C211</f>
        <v>5.6998600095553362</v>
      </c>
      <c r="I211" s="10">
        <f>+Y!G211-'TR-E'!AB211-'TR-TP'!$C211</f>
        <v>5.8410202732407503</v>
      </c>
      <c r="J211" s="10">
        <f>+Y!H211-'TR-E'!AC211-'TR-TP'!$C211</f>
        <v>5.9509295385770038</v>
      </c>
      <c r="K211" s="10">
        <f>+Y!I211-'TR-E'!AD211-'TR-TP'!$C211</f>
        <v>6.0370090491347908</v>
      </c>
      <c r="L211" s="10">
        <f>+Y!J211-'TR-E'!AE211-'TR-TP'!$C211</f>
        <v>6.1081076839853479</v>
      </c>
      <c r="M211" s="10">
        <f>+Y!K211-'TR-E'!AF211-'TR-TP'!$C211</f>
        <v>6.1694282198962931</v>
      </c>
      <c r="N211" s="10">
        <f>+Y!L211-'TR-E'!AG211-'TR-TP'!$C211</f>
        <v>6.2239603601445079</v>
      </c>
      <c r="O211" s="10">
        <f>+Y!M211-'TR-E'!AH211-'TR-TP'!$C211</f>
        <v>6.2691895040448156</v>
      </c>
      <c r="P211" s="10">
        <f>+Y!N211-'TR-E'!AI211-'TR-TP'!$C211</f>
        <v>6.3072114006841948</v>
      </c>
      <c r="Q211" s="10">
        <f>+Y!O211-'TR-E'!AJ211-'TR-TP'!$C211</f>
        <v>6.339555414815166</v>
      </c>
      <c r="R211" s="10">
        <f>+Y!P211-'TR-E'!AK211-'TR-TP'!$C211</f>
        <v>6.3671510926895323</v>
      </c>
      <c r="S211" s="10">
        <f>+Y!Q211-'TR-E'!AL211-'TR-TP'!$C211</f>
        <v>6.3905681015586131</v>
      </c>
      <c r="T211" s="10">
        <f>+Y!R211-'TR-E'!AM211-'TR-TP'!$C211</f>
        <v>6.4133679843190583</v>
      </c>
      <c r="U211" s="10">
        <f>+Y!S211-'TR-E'!AN211-'TR-TP'!$C211</f>
        <v>6.4353714102841577</v>
      </c>
      <c r="V211" s="10">
        <f>+Y!T211-'TR-E'!AO211-'TR-TP'!$C211</f>
        <v>6.4564477889198013</v>
      </c>
      <c r="W211" s="10">
        <f>+Y!U211-'TR-E'!AP211-'TR-TP'!$C211</f>
        <v>6.4765224434885358</v>
      </c>
      <c r="X211" s="10">
        <f>+Y!V211-'TR-E'!AQ211-'TR-TP'!$C211</f>
        <v>6.4955476326003954</v>
      </c>
    </row>
    <row r="212" spans="1:24" x14ac:dyDescent="0.25">
      <c r="A212" s="1">
        <v>44651</v>
      </c>
      <c r="B212" s="2">
        <f>+data!F212-data!Q212</f>
        <v>-11.619328102427616</v>
      </c>
      <c r="C212" s="10">
        <f t="shared" si="7"/>
        <v>-9.1961001194084169</v>
      </c>
      <c r="D212" s="10">
        <v>0</v>
      </c>
      <c r="E212" s="10">
        <f>+Y!C212-'TR-E'!X212-'TR-TP'!$C212</f>
        <v>8.3664416299865501</v>
      </c>
      <c r="F212" s="10">
        <f>+Y!D212-'TR-E'!Y212-'TR-TP'!$C212</f>
        <v>9.4252864689823141</v>
      </c>
      <c r="G212" s="10">
        <f>+Y!E212-'TR-E'!Z212-'TR-TP'!$C212</f>
        <v>9.7583047786685562</v>
      </c>
      <c r="H212" s="10">
        <f>+Y!F212-'TR-E'!AA212-'TR-TP'!$C212</f>
        <v>9.8223614148038383</v>
      </c>
      <c r="I212" s="10">
        <f>+Y!G212-'TR-E'!AB212-'TR-TP'!$C212</f>
        <v>9.8414139032725583</v>
      </c>
      <c r="J212" s="10">
        <f>+Y!H212-'TR-E'!AC212-'TR-TP'!$C212</f>
        <v>9.855676706486868</v>
      </c>
      <c r="K212" s="10">
        <f>+Y!I212-'TR-E'!AD212-'TR-TP'!$C212</f>
        <v>9.8667817735341181</v>
      </c>
      <c r="L212" s="10">
        <f>+Y!J212-'TR-E'!AE212-'TR-TP'!$C212</f>
        <v>9.8815780133606577</v>
      </c>
      <c r="M212" s="10">
        <f>+Y!K212-'TR-E'!AF212-'TR-TP'!$C212</f>
        <v>9.9008460863686913</v>
      </c>
      <c r="N212" s="10">
        <f>+Y!L212-'TR-E'!AG212-'TR-TP'!$C212</f>
        <v>9.9235024762092809</v>
      </c>
      <c r="O212" s="10">
        <f>+Y!M212-'TR-E'!AH212-'TR-TP'!$C212</f>
        <v>9.9432331549246946</v>
      </c>
      <c r="P212" s="10">
        <f>+Y!N212-'TR-E'!AI212-'TR-TP'!$C212</f>
        <v>9.9602095502962289</v>
      </c>
      <c r="Q212" s="10">
        <f>+Y!O212-'TR-E'!AJ212-'TR-TP'!$C212</f>
        <v>9.9743303430955468</v>
      </c>
      <c r="R212" s="10">
        <f>+Y!P212-'TR-E'!AK212-'TR-TP'!$C212</f>
        <v>9.9856603053024084</v>
      </c>
      <c r="S212" s="10">
        <f>+Y!Q212-'TR-E'!AL212-'TR-TP'!$C212</f>
        <v>9.9942616030353051</v>
      </c>
      <c r="T212" s="10">
        <f>+Y!R212-'TR-E'!AM212-'TR-TP'!$C212</f>
        <v>10.00357773855159</v>
      </c>
      <c r="U212" s="10">
        <f>+Y!S212-'TR-E'!AN212-'TR-TP'!$C212</f>
        <v>10.013183740477723</v>
      </c>
      <c r="V212" s="10">
        <f>+Y!T212-'TR-E'!AO212-'TR-TP'!$C212</f>
        <v>10.022851297745397</v>
      </c>
      <c r="W212" s="10">
        <f>+Y!U212-'TR-E'!AP212-'TR-TP'!$C212</f>
        <v>10.032399112142791</v>
      </c>
      <c r="X212" s="10">
        <f>+Y!V212-'TR-E'!AQ212-'TR-TP'!$C212</f>
        <v>10.041666145100443</v>
      </c>
    </row>
    <row r="213" spans="1:24" x14ac:dyDescent="0.25">
      <c r="A213" s="1">
        <v>44742</v>
      </c>
      <c r="B213" s="2">
        <f>+data!F213-data!Q213</f>
        <v>-9.9264798607869125</v>
      </c>
      <c r="C213" s="10">
        <f t="shared" si="7"/>
        <v>-10.00678848432384</v>
      </c>
      <c r="D213" s="10">
        <v>0</v>
      </c>
      <c r="E213" s="10">
        <f>+Y!C213-'TR-E'!X213-'TR-TP'!$C213</f>
        <v>9.7263545681295795</v>
      </c>
      <c r="F213" s="10">
        <f>+Y!D213-'TR-E'!Y213-'TR-TP'!$C213</f>
        <v>10.799962973273541</v>
      </c>
      <c r="G213" s="10">
        <f>+Y!E213-'TR-E'!Z213-'TR-TP'!$C213</f>
        <v>11.162263859356656</v>
      </c>
      <c r="H213" s="10">
        <f>+Y!F213-'TR-E'!AA213-'TR-TP'!$C213</f>
        <v>11.331658879371167</v>
      </c>
      <c r="I213" s="10">
        <f>+Y!G213-'TR-E'!AB213-'TR-TP'!$C213</f>
        <v>11.435583541648841</v>
      </c>
      <c r="J213" s="10">
        <f>+Y!H213-'TR-E'!AC213-'TR-TP'!$C213</f>
        <v>11.514939641255488</v>
      </c>
      <c r="K213" s="10">
        <f>+Y!I213-'TR-E'!AD213-'TR-TP'!$C213</f>
        <v>11.576327468735094</v>
      </c>
      <c r="L213" s="10">
        <f>+Y!J213-'TR-E'!AE213-'TR-TP'!$C213</f>
        <v>11.627600281074985</v>
      </c>
      <c r="M213" s="10">
        <f>+Y!K213-'TR-E'!AF213-'TR-TP'!$C213</f>
        <v>11.672561017282538</v>
      </c>
      <c r="N213" s="10">
        <f>+Y!L213-'TR-E'!AG213-'TR-TP'!$C213</f>
        <v>11.713167451146148</v>
      </c>
      <c r="O213" s="10">
        <f>+Y!M213-'TR-E'!AH213-'TR-TP'!$C213</f>
        <v>11.744954339802518</v>
      </c>
      <c r="P213" s="10">
        <f>+Y!N213-'TR-E'!AI213-'TR-TP'!$C213</f>
        <v>11.769906569553459</v>
      </c>
      <c r="Q213" s="10">
        <f>+Y!O213-'TR-E'!AJ213-'TR-TP'!$C213</f>
        <v>11.789336753992529</v>
      </c>
      <c r="R213" s="10">
        <f>+Y!P213-'TR-E'!AK213-'TR-TP'!$C213</f>
        <v>11.804073902829417</v>
      </c>
      <c r="S213" s="10">
        <f>+Y!Q213-'TR-E'!AL213-'TR-TP'!$C213</f>
        <v>11.814864623184558</v>
      </c>
      <c r="T213" s="10">
        <f>+Y!R213-'TR-E'!AM213-'TR-TP'!$C213</f>
        <v>11.825954003495308</v>
      </c>
      <c r="U213" s="10">
        <f>+Y!S213-'TR-E'!AN213-'TR-TP'!$C213</f>
        <v>11.837026986122439</v>
      </c>
      <c r="V213" s="10">
        <f>+Y!T213-'TR-E'!AO213-'TR-TP'!$C213</f>
        <v>11.848022970679889</v>
      </c>
      <c r="W213" s="10">
        <f>+Y!U213-'TR-E'!AP213-'TR-TP'!$C213</f>
        <v>11.858706746336553</v>
      </c>
      <c r="X213" s="10">
        <f>+Y!V213-'TR-E'!AQ213-'TR-TP'!$C213</f>
        <v>11.869082144427553</v>
      </c>
    </row>
    <row r="214" spans="1:24" x14ac:dyDescent="0.25">
      <c r="A214" s="1">
        <v>44834</v>
      </c>
      <c r="B214" s="2">
        <f>+data!F214-data!Q214</f>
        <v>-8.5845774905949064</v>
      </c>
      <c r="C214" s="10">
        <f t="shared" si="7"/>
        <v>-10.199179731844389</v>
      </c>
      <c r="D214" s="10">
        <v>0</v>
      </c>
      <c r="E214" s="10">
        <f>+Y!C214-'TR-E'!X214-'TR-TP'!$C214</f>
        <v>10.283472773129626</v>
      </c>
      <c r="F214" s="10">
        <f>+Y!D214-'TR-E'!Y214-'TR-TP'!$C214</f>
        <v>11.442418581453586</v>
      </c>
      <c r="G214" s="10">
        <f>+Y!E214-'TR-E'!Z214-'TR-TP'!$C214</f>
        <v>11.827656092258319</v>
      </c>
      <c r="H214" s="10">
        <f>+Y!F214-'TR-E'!AA214-'TR-TP'!$C214</f>
        <v>11.934732310643172</v>
      </c>
      <c r="I214" s="10">
        <f>+Y!G214-'TR-E'!AB214-'TR-TP'!$C214</f>
        <v>11.945867394065164</v>
      </c>
      <c r="J214" s="10">
        <f>+Y!H214-'TR-E'!AC214-'TR-TP'!$C214</f>
        <v>11.940036427139525</v>
      </c>
      <c r="K214" s="10">
        <f>+Y!I214-'TR-E'!AD214-'TR-TP'!$C214</f>
        <v>11.933174473686858</v>
      </c>
      <c r="L214" s="10">
        <f>+Y!J214-'TR-E'!AE214-'TR-TP'!$C214</f>
        <v>11.931652374020755</v>
      </c>
      <c r="M214" s="10">
        <f>+Y!K214-'TR-E'!AF214-'TR-TP'!$C214</f>
        <v>11.936405132946961</v>
      </c>
      <c r="N214" s="10">
        <f>+Y!L214-'TR-E'!AG214-'TR-TP'!$C214</f>
        <v>11.946549805963993</v>
      </c>
      <c r="O214" s="10">
        <f>+Y!M214-'TR-E'!AH214-'TR-TP'!$C214</f>
        <v>11.95494603979709</v>
      </c>
      <c r="P214" s="10">
        <f>+Y!N214-'TR-E'!AI214-'TR-TP'!$C214</f>
        <v>11.961515944242233</v>
      </c>
      <c r="Q214" s="10">
        <f>+Y!O214-'TR-E'!AJ214-'TR-TP'!$C214</f>
        <v>11.966014826081256</v>
      </c>
      <c r="R214" s="10">
        <f>+Y!P214-'TR-E'!AK214-'TR-TP'!$C214</f>
        <v>11.968190761586902</v>
      </c>
      <c r="S214" s="10">
        <f>+Y!Q214-'TR-E'!AL214-'TR-TP'!$C214</f>
        <v>11.968060340025843</v>
      </c>
      <c r="T214" s="10">
        <f>+Y!R214-'TR-E'!AM214-'TR-TP'!$C214</f>
        <v>11.969436221159919</v>
      </c>
      <c r="U214" s="10">
        <f>+Y!S214-'TR-E'!AN214-'TR-TP'!$C214</f>
        <v>11.971710233925279</v>
      </c>
      <c r="V214" s="10">
        <f>+Y!T214-'TR-E'!AO214-'TR-TP'!$C214</f>
        <v>11.974456023050044</v>
      </c>
      <c r="W214" s="10">
        <f>+Y!U214-'TR-E'!AP214-'TR-TP'!$C214</f>
        <v>11.977478044898517</v>
      </c>
      <c r="X214" s="10">
        <f>+Y!V214-'TR-E'!AQ214-'TR-TP'!$C214</f>
        <v>11.980563864562143</v>
      </c>
    </row>
    <row r="215" spans="1:24" x14ac:dyDescent="0.25">
      <c r="A215" s="1">
        <v>44926</v>
      </c>
      <c r="B215" s="2">
        <f>+data!F215-data!Q215</f>
        <v>-6.9841313081806096</v>
      </c>
      <c r="C215" s="10">
        <f t="shared" si="7"/>
        <v>-9.2786291904975116</v>
      </c>
      <c r="D215" s="10">
        <v>0</v>
      </c>
      <c r="E215" s="10">
        <f>+Y!C215-'TR-E'!X215-'TR-TP'!$C215</f>
        <v>10.991139711791654</v>
      </c>
      <c r="F215" s="10">
        <f>+Y!D215-'TR-E'!Y215-'TR-TP'!$C215</f>
        <v>10.9608916670471</v>
      </c>
      <c r="G215" s="10">
        <f>+Y!E215-'TR-E'!Z215-'TR-TP'!$C215</f>
        <v>10.805312110790267</v>
      </c>
      <c r="H215" s="10">
        <f>+Y!F215-'TR-E'!AA215-'TR-TP'!$C215</f>
        <v>10.663369017959592</v>
      </c>
      <c r="I215" s="10">
        <f>+Y!G215-'TR-E'!AB215-'TR-TP'!$C215</f>
        <v>10.553330371833908</v>
      </c>
      <c r="J215" s="10">
        <f>+Y!H215-'TR-E'!AC215-'TR-TP'!$C215</f>
        <v>10.476374252519408</v>
      </c>
      <c r="K215" s="10">
        <f>+Y!I215-'TR-E'!AD215-'TR-TP'!$C215</f>
        <v>10.429555801175038</v>
      </c>
      <c r="L215" s="10">
        <f>+Y!J215-'TR-E'!AE215-'TR-TP'!$C215</f>
        <v>10.40575842255118</v>
      </c>
      <c r="M215" s="10">
        <f>+Y!K215-'TR-E'!AF215-'TR-TP'!$C215</f>
        <v>10.399328516695356</v>
      </c>
      <c r="N215" s="10">
        <f>+Y!L215-'TR-E'!AG215-'TR-TP'!$C215</f>
        <v>10.405718959683885</v>
      </c>
      <c r="O215" s="10">
        <f>+Y!M215-'TR-E'!AH215-'TR-TP'!$C215</f>
        <v>10.415710792436624</v>
      </c>
      <c r="P215" s="10">
        <f>+Y!N215-'TR-E'!AI215-'TR-TP'!$C215</f>
        <v>10.427559917512518</v>
      </c>
      <c r="Q215" s="10">
        <f>+Y!O215-'TR-E'!AJ215-'TR-TP'!$C215</f>
        <v>10.43977426745238</v>
      </c>
      <c r="R215" s="10">
        <f>+Y!P215-'TR-E'!AK215-'TR-TP'!$C215</f>
        <v>10.451063079785358</v>
      </c>
      <c r="S215" s="10">
        <f>+Y!Q215-'TR-E'!AL215-'TR-TP'!$C215</f>
        <v>10.460311462032829</v>
      </c>
      <c r="T215" s="10">
        <f>+Y!R215-'TR-E'!AM215-'TR-TP'!$C215</f>
        <v>10.470541296499366</v>
      </c>
      <c r="U215" s="10">
        <f>+Y!S215-'TR-E'!AN215-'TR-TP'!$C215</f>
        <v>10.480439679852193</v>
      </c>
      <c r="V215" s="10">
        <f>+Y!T215-'TR-E'!AO215-'TR-TP'!$C215</f>
        <v>10.488916020610262</v>
      </c>
      <c r="W215" s="10">
        <f>+Y!U215-'TR-E'!AP215-'TR-TP'!$C215</f>
        <v>10.495351430762218</v>
      </c>
      <c r="X215" s="10">
        <f>+Y!V215-'TR-E'!AQ215-'TR-TP'!$C215</f>
        <v>10.499080799898978</v>
      </c>
    </row>
    <row r="216" spans="1:24" x14ac:dyDescent="0.25">
      <c r="A216" s="1">
        <v>45016</v>
      </c>
      <c r="B216" s="2">
        <f>+data!F216-data!Q216</f>
        <v>-5.4270865506481041</v>
      </c>
      <c r="C216" s="10">
        <f t="shared" si="7"/>
        <v>-7.730568802552634</v>
      </c>
      <c r="D216" s="10">
        <v>0</v>
      </c>
      <c r="E216" s="10">
        <f>+Y!C216-'TR-E'!X216-'TR-TP'!$C216</f>
        <v>8.4143982570024161</v>
      </c>
      <c r="F216" s="10">
        <f>+Y!D216-'TR-E'!Y216-'TR-TP'!$C216</f>
        <v>8.3762927178013555</v>
      </c>
      <c r="G216" s="10">
        <f>+Y!E216-'TR-E'!Z216-'TR-TP'!$C216</f>
        <v>8.2193065004969128</v>
      </c>
      <c r="H216" s="10">
        <f>+Y!F216-'TR-E'!AA216-'TR-TP'!$C216</f>
        <v>8.0784543766322514</v>
      </c>
      <c r="I216" s="10">
        <f>+Y!G216-'TR-E'!AB216-'TR-TP'!$C216</f>
        <v>7.9907578243000756</v>
      </c>
      <c r="J216" s="10">
        <f>+Y!H216-'TR-E'!AC216-'TR-TP'!$C216</f>
        <v>7.9268442364648353</v>
      </c>
      <c r="K216" s="10">
        <f>+Y!I216-'TR-E'!AD216-'TR-TP'!$C216</f>
        <v>7.8920821739221374</v>
      </c>
      <c r="L216" s="10">
        <f>+Y!J216-'TR-E'!AE216-'TR-TP'!$C216</f>
        <v>7.8767054987722371</v>
      </c>
      <c r="M216" s="10">
        <f>+Y!K216-'TR-E'!AF216-'TR-TP'!$C216</f>
        <v>7.8745198037267903</v>
      </c>
      <c r="N216" s="10">
        <f>+Y!L216-'TR-E'!AG216-'TR-TP'!$C216</f>
        <v>7.8812765084198997</v>
      </c>
      <c r="O216" s="10">
        <f>+Y!M216-'TR-E'!AH216-'TR-TP'!$C216</f>
        <v>7.8901840175499309</v>
      </c>
      <c r="P216" s="10">
        <f>+Y!N216-'TR-E'!AI216-'TR-TP'!$C216</f>
        <v>7.8999746300076552</v>
      </c>
      <c r="Q216" s="10">
        <f>+Y!O216-'TR-E'!AJ216-'TR-TP'!$C216</f>
        <v>7.9099399373328341</v>
      </c>
      <c r="R216" s="10">
        <f>+Y!P216-'TR-E'!AK216-'TR-TP'!$C216</f>
        <v>7.9193425049110147</v>
      </c>
      <c r="S216" s="10">
        <f>+Y!Q216-'TR-E'!AL216-'TR-TP'!$C216</f>
        <v>7.9279388806915936</v>
      </c>
      <c r="T216" s="10">
        <f>+Y!R216-'TR-E'!AM216-'TR-TP'!$C216</f>
        <v>7.938070709499601</v>
      </c>
      <c r="U216" s="10">
        <f>+Y!S216-'TR-E'!AN216-'TR-TP'!$C216</f>
        <v>7.9492058525654903</v>
      </c>
      <c r="V216" s="10">
        <f>+Y!T216-'TR-E'!AO216-'TR-TP'!$C216</f>
        <v>7.9608304241796137</v>
      </c>
      <c r="W216" s="10">
        <f>+Y!U216-'TR-E'!AP216-'TR-TP'!$C216</f>
        <v>7.972548198781725</v>
      </c>
      <c r="X216" s="10">
        <f>+Y!V216-'TR-E'!AQ216-'TR-TP'!$C216</f>
        <v>7.9842461959236246</v>
      </c>
    </row>
    <row r="217" spans="1:24" x14ac:dyDescent="0.25">
      <c r="A217" s="1">
        <v>45107</v>
      </c>
      <c r="B217" s="2">
        <f>+data!F217-data!Q217</f>
        <v>-4.4938170526812975</v>
      </c>
      <c r="C217" s="10">
        <f t="shared" si="7"/>
        <v>-6.3724031005262294</v>
      </c>
      <c r="D217" s="10">
        <v>0</v>
      </c>
      <c r="E217" s="10">
        <f>+Y!C217-'TR-E'!X217-'TR-TP'!$C217</f>
        <v>7.5933240444014656</v>
      </c>
      <c r="F217" s="10">
        <f>+Y!D217-'TR-E'!Y217-'TR-TP'!$C217</f>
        <v>7.4408356968481657</v>
      </c>
      <c r="G217" s="10">
        <f>+Y!E217-'TR-E'!Z217-'TR-TP'!$C217</f>
        <v>7.1810831810313989</v>
      </c>
      <c r="H217" s="10">
        <f>+Y!F217-'TR-E'!AA217-'TR-TP'!$C217</f>
        <v>6.9612072877119209</v>
      </c>
      <c r="I217" s="10">
        <f>+Y!G217-'TR-E'!AB217-'TR-TP'!$C217</f>
        <v>6.807430462036856</v>
      </c>
      <c r="J217" s="10">
        <f>+Y!H217-'TR-E'!AC217-'TR-TP'!$C217</f>
        <v>6.7031862724577982</v>
      </c>
      <c r="K217" s="10">
        <f>+Y!I217-'TR-E'!AD217-'TR-TP'!$C217</f>
        <v>6.6416762712166868</v>
      </c>
      <c r="L217" s="10">
        <f>+Y!J217-'TR-E'!AE217-'TR-TP'!$C217</f>
        <v>6.6099635452925458</v>
      </c>
      <c r="M217" s="10">
        <f>+Y!K217-'TR-E'!AF217-'TR-TP'!$C217</f>
        <v>6.5986342545480028</v>
      </c>
      <c r="N217" s="10">
        <f>+Y!L217-'TR-E'!AG217-'TR-TP'!$C217</f>
        <v>6.6009560951424175</v>
      </c>
      <c r="O217" s="10">
        <f>+Y!M217-'TR-E'!AH217-'TR-TP'!$C217</f>
        <v>6.6056652245648522</v>
      </c>
      <c r="P217" s="10">
        <f>+Y!N217-'TR-E'!AI217-'TR-TP'!$C217</f>
        <v>6.6108848206083035</v>
      </c>
      <c r="Q217" s="10">
        <f>+Y!O217-'TR-E'!AJ217-'TR-TP'!$C217</f>
        <v>6.615238621744842</v>
      </c>
      <c r="R217" s="10">
        <f>+Y!P217-'TR-E'!AK217-'TR-TP'!$C217</f>
        <v>6.6176892983116673</v>
      </c>
      <c r="S217" s="10">
        <f>+Y!Q217-'TR-E'!AL217-'TR-TP'!$C217</f>
        <v>6.6175654752227189</v>
      </c>
      <c r="T217" s="10">
        <f>+Y!R217-'TR-E'!AM217-'TR-TP'!$C217</f>
        <v>6.6188446300198898</v>
      </c>
      <c r="U217" s="10">
        <f>+Y!S217-'TR-E'!AN217-'TR-TP'!$C217</f>
        <v>6.6204980018997457</v>
      </c>
      <c r="V217" s="10">
        <f>+Y!T217-'TR-E'!AO217-'TR-TP'!$C217</f>
        <v>6.62169655468184</v>
      </c>
      <c r="W217" s="10">
        <f>+Y!U217-'TR-E'!AP217-'TR-TP'!$C217</f>
        <v>6.6219847334868724</v>
      </c>
      <c r="X217" s="10">
        <f>+Y!V217-'TR-E'!AQ217-'TR-TP'!$C217</f>
        <v>6.6209620944114</v>
      </c>
    </row>
    <row r="218" spans="1:24" x14ac:dyDescent="0.25">
      <c r="A218" s="1">
        <v>45199</v>
      </c>
      <c r="B218" s="2">
        <f>+data!F218-data!Q218</f>
        <v>-2.5905261891136107</v>
      </c>
      <c r="C218" s="10">
        <f t="shared" si="7"/>
        <v>-4.8738902751559054</v>
      </c>
      <c r="D218" s="10">
        <v>0</v>
      </c>
      <c r="E218" s="10">
        <f>+Y!C218-'TR-E'!X218-'TR-TP'!$C218</f>
        <v>5.64647896913461</v>
      </c>
      <c r="F218" s="10">
        <f>+Y!D218-'TR-E'!Y218-'TR-TP'!$C218</f>
        <v>5.5941668543342207</v>
      </c>
      <c r="G218" s="10">
        <f>+Y!E218-'TR-E'!Z218-'TR-TP'!$C218</f>
        <v>5.4619355873969644</v>
      </c>
      <c r="H218" s="10">
        <f>+Y!F218-'TR-E'!AA218-'TR-TP'!$C218</f>
        <v>5.379471610107438</v>
      </c>
      <c r="I218" s="10">
        <f>+Y!G218-'TR-E'!AB218-'TR-TP'!$C218</f>
        <v>5.3483802300541781</v>
      </c>
      <c r="J218" s="10">
        <f>+Y!H218-'TR-E'!AC218-'TR-TP'!$C218</f>
        <v>5.3490677188179729</v>
      </c>
      <c r="K218" s="10">
        <f>+Y!I218-'TR-E'!AD218-'TR-TP'!$C218</f>
        <v>5.3665244081389201</v>
      </c>
      <c r="L218" s="10">
        <f>+Y!J218-'TR-E'!AE218-'TR-TP'!$C218</f>
        <v>5.3923998851764825</v>
      </c>
      <c r="M218" s="10">
        <f>+Y!K218-'TR-E'!AF218-'TR-TP'!$C218</f>
        <v>5.4220462273155157</v>
      </c>
      <c r="N218" s="10">
        <f>+Y!L218-'TR-E'!AG218-'TR-TP'!$C218</f>
        <v>5.4528467285202158</v>
      </c>
      <c r="O218" s="10">
        <f>+Y!M218-'TR-E'!AH218-'TR-TP'!$C218</f>
        <v>5.4761635200933032</v>
      </c>
      <c r="P218" s="10">
        <f>+Y!N218-'TR-E'!AI218-'TR-TP'!$C218</f>
        <v>5.4929775294426824</v>
      </c>
      <c r="Q218" s="10">
        <f>+Y!O218-'TR-E'!AJ218-'TR-TP'!$C218</f>
        <v>5.5039432447738221</v>
      </c>
      <c r="R218" s="10">
        <f>+Y!P218-'TR-E'!AK218-'TR-TP'!$C218</f>
        <v>5.5097395862334908</v>
      </c>
      <c r="S218" s="10">
        <f>+Y!Q218-'TR-E'!AL218-'TR-TP'!$C218</f>
        <v>5.5107684285959815</v>
      </c>
      <c r="T218" s="10">
        <f>+Y!R218-'TR-E'!AM218-'TR-TP'!$C218</f>
        <v>5.5123411656631589</v>
      </c>
      <c r="U218" s="10">
        <f>+Y!S218-'TR-E'!AN218-'TR-TP'!$C218</f>
        <v>5.5139641689577275</v>
      </c>
      <c r="V218" s="10">
        <f>+Y!T218-'TR-E'!AO218-'TR-TP'!$C218</f>
        <v>5.5153557274417881</v>
      </c>
      <c r="W218" s="10">
        <f>+Y!U218-'TR-E'!AP218-'TR-TP'!$C218</f>
        <v>5.516181858717002</v>
      </c>
      <c r="X218" s="10">
        <f>+Y!V218-'TR-E'!AQ218-'TR-TP'!$C218</f>
        <v>5.5163793768646929</v>
      </c>
    </row>
  </sheetData>
  <phoneticPr fontId="2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2"/>
  <dimension ref="A1:V218"/>
  <sheetViews>
    <sheetView zoomScale="85" zoomScaleNormal="85" workbookViewId="0">
      <pane xSplit="1" ySplit="3" topLeftCell="B200" activePane="bottomRight" state="frozen"/>
      <selection pane="topRight" activeCell="B1" sqref="B1"/>
      <selection pane="bottomLeft" activeCell="A4" sqref="A4"/>
      <selection pane="bottomRight" activeCell="B206" sqref="B206"/>
    </sheetView>
  </sheetViews>
  <sheetFormatPr defaultRowHeight="13.25" x14ac:dyDescent="0.25"/>
  <sheetData>
    <row r="1" spans="1:22" x14ac:dyDescent="0.25">
      <c r="B1" s="9" t="s">
        <v>68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pans="1:22" x14ac:dyDescent="0.25"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x14ac:dyDescent="0.25">
      <c r="B3" s="13">
        <v>0</v>
      </c>
      <c r="C3" s="13">
        <f t="shared" ref="C3:V3" si="0">+B3+1</f>
        <v>1</v>
      </c>
      <c r="D3" s="13">
        <f t="shared" si="0"/>
        <v>2</v>
      </c>
      <c r="E3" s="13">
        <f t="shared" si="0"/>
        <v>3</v>
      </c>
      <c r="F3" s="13">
        <f t="shared" si="0"/>
        <v>4</v>
      </c>
      <c r="G3" s="13">
        <f t="shared" si="0"/>
        <v>5</v>
      </c>
      <c r="H3" s="13">
        <f t="shared" si="0"/>
        <v>6</v>
      </c>
      <c r="I3" s="13">
        <f t="shared" si="0"/>
        <v>7</v>
      </c>
      <c r="J3" s="13">
        <f t="shared" si="0"/>
        <v>8</v>
      </c>
      <c r="K3" s="13">
        <f t="shared" si="0"/>
        <v>9</v>
      </c>
      <c r="L3" s="13">
        <f t="shared" si="0"/>
        <v>10</v>
      </c>
      <c r="M3" s="13">
        <f t="shared" si="0"/>
        <v>11</v>
      </c>
      <c r="N3" s="13">
        <f t="shared" si="0"/>
        <v>12</v>
      </c>
      <c r="O3" s="13">
        <f t="shared" si="0"/>
        <v>13</v>
      </c>
      <c r="P3" s="13">
        <f t="shared" si="0"/>
        <v>14</v>
      </c>
      <c r="Q3" s="13">
        <f t="shared" si="0"/>
        <v>15</v>
      </c>
      <c r="R3" s="13">
        <f t="shared" si="0"/>
        <v>16</v>
      </c>
      <c r="S3" s="13">
        <f t="shared" si="0"/>
        <v>17</v>
      </c>
      <c r="T3" s="13">
        <f t="shared" si="0"/>
        <v>18</v>
      </c>
      <c r="U3" s="13">
        <f t="shared" si="0"/>
        <v>19</v>
      </c>
      <c r="V3" s="13">
        <f t="shared" si="0"/>
        <v>20</v>
      </c>
    </row>
    <row r="4" spans="1:22" hidden="1" x14ac:dyDescent="0.25">
      <c r="A4" s="1">
        <v>25628</v>
      </c>
    </row>
    <row r="5" spans="1:22" hidden="1" x14ac:dyDescent="0.25">
      <c r="A5" s="1">
        <v>25720</v>
      </c>
    </row>
    <row r="6" spans="1:22" hidden="1" x14ac:dyDescent="0.25">
      <c r="A6" s="1">
        <v>25841</v>
      </c>
    </row>
    <row r="7" spans="1:22" hidden="1" x14ac:dyDescent="0.25">
      <c r="A7" s="1">
        <v>25933</v>
      </c>
    </row>
    <row r="8" spans="1:22" hidden="1" x14ac:dyDescent="0.25">
      <c r="A8" s="1">
        <v>26023</v>
      </c>
    </row>
    <row r="9" spans="1:22" hidden="1" x14ac:dyDescent="0.25">
      <c r="A9" s="1">
        <v>26114</v>
      </c>
    </row>
    <row r="10" spans="1:22" hidden="1" x14ac:dyDescent="0.25">
      <c r="A10" s="1">
        <v>26206</v>
      </c>
    </row>
    <row r="11" spans="1:22" hidden="1" x14ac:dyDescent="0.25">
      <c r="A11" s="1">
        <v>26298</v>
      </c>
    </row>
    <row r="12" spans="1:22" hidden="1" x14ac:dyDescent="0.25">
      <c r="A12" s="1">
        <v>26389</v>
      </c>
    </row>
    <row r="13" spans="1:22" hidden="1" x14ac:dyDescent="0.25">
      <c r="A13" s="1">
        <v>26480</v>
      </c>
    </row>
    <row r="14" spans="1:22" hidden="1" x14ac:dyDescent="0.25">
      <c r="A14" s="1">
        <v>26572</v>
      </c>
    </row>
    <row r="15" spans="1:22" hidden="1" x14ac:dyDescent="0.25">
      <c r="A15" s="1">
        <v>26664</v>
      </c>
    </row>
    <row r="16" spans="1:22" hidden="1" x14ac:dyDescent="0.25">
      <c r="A16" s="1">
        <v>26754</v>
      </c>
    </row>
    <row r="17" spans="1:1" hidden="1" x14ac:dyDescent="0.25">
      <c r="A17" s="1">
        <v>26845</v>
      </c>
    </row>
    <row r="18" spans="1:1" hidden="1" x14ac:dyDescent="0.25">
      <c r="A18" s="1">
        <v>26937</v>
      </c>
    </row>
    <row r="19" spans="1:1" hidden="1" x14ac:dyDescent="0.25">
      <c r="A19" s="1">
        <v>27029</v>
      </c>
    </row>
    <row r="20" spans="1:1" hidden="1" x14ac:dyDescent="0.25">
      <c r="A20" s="1">
        <v>27119</v>
      </c>
    </row>
    <row r="21" spans="1:1" hidden="1" x14ac:dyDescent="0.25">
      <c r="A21" s="1">
        <v>27210</v>
      </c>
    </row>
    <row r="22" spans="1:1" hidden="1" x14ac:dyDescent="0.25">
      <c r="A22" s="1">
        <v>27302</v>
      </c>
    </row>
    <row r="23" spans="1:1" hidden="1" x14ac:dyDescent="0.25">
      <c r="A23" s="1">
        <v>27394</v>
      </c>
    </row>
    <row r="24" spans="1:1" hidden="1" x14ac:dyDescent="0.25">
      <c r="A24" s="1">
        <v>27484</v>
      </c>
    </row>
    <row r="25" spans="1:1" hidden="1" x14ac:dyDescent="0.25">
      <c r="A25" s="1">
        <v>27575</v>
      </c>
    </row>
    <row r="26" spans="1:1" hidden="1" x14ac:dyDescent="0.25">
      <c r="A26" s="1">
        <v>27667</v>
      </c>
    </row>
    <row r="27" spans="1:1" hidden="1" x14ac:dyDescent="0.25">
      <c r="A27" s="1">
        <v>27759</v>
      </c>
    </row>
    <row r="28" spans="1:1" hidden="1" x14ac:dyDescent="0.25">
      <c r="A28" s="1">
        <v>27850</v>
      </c>
    </row>
    <row r="29" spans="1:1" hidden="1" x14ac:dyDescent="0.25">
      <c r="A29" s="1">
        <v>27941</v>
      </c>
    </row>
    <row r="30" spans="1:1" hidden="1" x14ac:dyDescent="0.25">
      <c r="A30" s="1">
        <v>28033</v>
      </c>
    </row>
    <row r="31" spans="1:1" hidden="1" x14ac:dyDescent="0.25">
      <c r="A31" s="1">
        <v>28125</v>
      </c>
    </row>
    <row r="32" spans="1:1" hidden="1" x14ac:dyDescent="0.25">
      <c r="A32" s="1">
        <v>28215</v>
      </c>
    </row>
    <row r="33" spans="1:1" hidden="1" x14ac:dyDescent="0.25">
      <c r="A33" s="1">
        <v>28306</v>
      </c>
    </row>
    <row r="34" spans="1:1" hidden="1" x14ac:dyDescent="0.25">
      <c r="A34" s="1">
        <v>28398</v>
      </c>
    </row>
    <row r="35" spans="1:1" hidden="1" x14ac:dyDescent="0.25">
      <c r="A35" s="1">
        <v>28490</v>
      </c>
    </row>
    <row r="36" spans="1:1" hidden="1" x14ac:dyDescent="0.25">
      <c r="A36" s="1">
        <v>28580</v>
      </c>
    </row>
    <row r="37" spans="1:1" hidden="1" x14ac:dyDescent="0.25">
      <c r="A37" s="1">
        <v>28671</v>
      </c>
    </row>
    <row r="38" spans="1:1" hidden="1" x14ac:dyDescent="0.25">
      <c r="A38" s="1">
        <v>28763</v>
      </c>
    </row>
    <row r="39" spans="1:1" hidden="1" x14ac:dyDescent="0.25">
      <c r="A39" s="1">
        <v>28855</v>
      </c>
    </row>
    <row r="40" spans="1:1" hidden="1" x14ac:dyDescent="0.25">
      <c r="A40" s="1">
        <v>28945</v>
      </c>
    </row>
    <row r="41" spans="1:1" hidden="1" x14ac:dyDescent="0.25">
      <c r="A41" s="1">
        <v>29036</v>
      </c>
    </row>
    <row r="42" spans="1:1" hidden="1" x14ac:dyDescent="0.25">
      <c r="A42" s="1">
        <v>29128</v>
      </c>
    </row>
    <row r="43" spans="1:1" hidden="1" x14ac:dyDescent="0.25">
      <c r="A43" s="1">
        <v>29220</v>
      </c>
    </row>
    <row r="44" spans="1:1" hidden="1" x14ac:dyDescent="0.25">
      <c r="A44" s="1">
        <v>29311</v>
      </c>
    </row>
    <row r="45" spans="1:1" hidden="1" x14ac:dyDescent="0.25">
      <c r="A45" s="1">
        <v>29402</v>
      </c>
    </row>
    <row r="46" spans="1:1" hidden="1" x14ac:dyDescent="0.25">
      <c r="A46" s="1">
        <v>29494</v>
      </c>
    </row>
    <row r="47" spans="1:1" hidden="1" x14ac:dyDescent="0.25">
      <c r="A47" s="1">
        <v>29586</v>
      </c>
    </row>
    <row r="48" spans="1:1" hidden="1" x14ac:dyDescent="0.25">
      <c r="A48" s="1">
        <v>29676</v>
      </c>
    </row>
    <row r="49" spans="1:1" hidden="1" x14ac:dyDescent="0.25">
      <c r="A49" s="1">
        <v>29767</v>
      </c>
    </row>
    <row r="50" spans="1:1" hidden="1" x14ac:dyDescent="0.25">
      <c r="A50" s="1">
        <v>29859</v>
      </c>
    </row>
    <row r="51" spans="1:1" hidden="1" x14ac:dyDescent="0.25">
      <c r="A51" s="1">
        <v>29951</v>
      </c>
    </row>
    <row r="52" spans="1:1" hidden="1" x14ac:dyDescent="0.25">
      <c r="A52" s="1">
        <v>30041</v>
      </c>
    </row>
    <row r="53" spans="1:1" hidden="1" x14ac:dyDescent="0.25">
      <c r="A53" s="1">
        <v>30132</v>
      </c>
    </row>
    <row r="54" spans="1:1" hidden="1" x14ac:dyDescent="0.25">
      <c r="A54" s="1">
        <v>30224</v>
      </c>
    </row>
    <row r="55" spans="1:1" hidden="1" x14ac:dyDescent="0.25">
      <c r="A55" s="1">
        <v>30316</v>
      </c>
    </row>
    <row r="56" spans="1:1" hidden="1" x14ac:dyDescent="0.25">
      <c r="A56" s="1">
        <v>30406</v>
      </c>
    </row>
    <row r="57" spans="1:1" hidden="1" x14ac:dyDescent="0.25">
      <c r="A57" s="1">
        <v>30497</v>
      </c>
    </row>
    <row r="58" spans="1:1" hidden="1" x14ac:dyDescent="0.25">
      <c r="A58" s="1">
        <v>30589</v>
      </c>
    </row>
    <row r="59" spans="1:1" hidden="1" x14ac:dyDescent="0.25">
      <c r="A59" s="1">
        <v>30681</v>
      </c>
    </row>
    <row r="60" spans="1:1" hidden="1" x14ac:dyDescent="0.25">
      <c r="A60" s="1">
        <v>30772</v>
      </c>
    </row>
    <row r="61" spans="1:1" hidden="1" x14ac:dyDescent="0.25">
      <c r="A61" s="1">
        <v>30863</v>
      </c>
    </row>
    <row r="62" spans="1:1" hidden="1" x14ac:dyDescent="0.25">
      <c r="A62" s="1">
        <v>30955</v>
      </c>
    </row>
    <row r="63" spans="1:1" hidden="1" x14ac:dyDescent="0.25">
      <c r="A63" s="1">
        <v>31047</v>
      </c>
    </row>
    <row r="64" spans="1:1" hidden="1" x14ac:dyDescent="0.25">
      <c r="A64" s="1">
        <v>31137</v>
      </c>
    </row>
    <row r="65" spans="1:1" hidden="1" x14ac:dyDescent="0.25">
      <c r="A65" s="1">
        <v>31228</v>
      </c>
    </row>
    <row r="66" spans="1:1" hidden="1" x14ac:dyDescent="0.25">
      <c r="A66" s="1">
        <v>31320</v>
      </c>
    </row>
    <row r="67" spans="1:1" hidden="1" x14ac:dyDescent="0.25">
      <c r="A67" s="1">
        <v>31412</v>
      </c>
    </row>
    <row r="68" spans="1:1" hidden="1" x14ac:dyDescent="0.25">
      <c r="A68" s="1">
        <v>31502</v>
      </c>
    </row>
    <row r="69" spans="1:1" hidden="1" x14ac:dyDescent="0.25">
      <c r="A69" s="1">
        <v>31593</v>
      </c>
    </row>
    <row r="70" spans="1:1" hidden="1" x14ac:dyDescent="0.25">
      <c r="A70" s="1">
        <v>31685</v>
      </c>
    </row>
    <row r="71" spans="1:1" hidden="1" x14ac:dyDescent="0.25">
      <c r="A71" s="1">
        <v>31777</v>
      </c>
    </row>
    <row r="72" spans="1:1" hidden="1" x14ac:dyDescent="0.25">
      <c r="A72" s="1">
        <v>31867</v>
      </c>
    </row>
    <row r="73" spans="1:1" hidden="1" x14ac:dyDescent="0.25">
      <c r="A73" s="1">
        <v>31958</v>
      </c>
    </row>
    <row r="74" spans="1:1" hidden="1" x14ac:dyDescent="0.25">
      <c r="A74" s="1">
        <v>32050</v>
      </c>
    </row>
    <row r="75" spans="1:1" hidden="1" x14ac:dyDescent="0.25">
      <c r="A75" s="1">
        <v>32142</v>
      </c>
    </row>
    <row r="76" spans="1:1" hidden="1" x14ac:dyDescent="0.25">
      <c r="A76" s="1">
        <v>32233</v>
      </c>
    </row>
    <row r="77" spans="1:1" hidden="1" x14ac:dyDescent="0.25">
      <c r="A77" s="1">
        <v>32324</v>
      </c>
    </row>
    <row r="78" spans="1:1" hidden="1" x14ac:dyDescent="0.25">
      <c r="A78" s="1">
        <v>32416</v>
      </c>
    </row>
    <row r="79" spans="1:1" hidden="1" x14ac:dyDescent="0.25">
      <c r="A79" s="1">
        <v>32508</v>
      </c>
    </row>
    <row r="80" spans="1:1" hidden="1" x14ac:dyDescent="0.25">
      <c r="A80" s="1">
        <v>32598</v>
      </c>
    </row>
    <row r="81" spans="1:1" hidden="1" x14ac:dyDescent="0.25">
      <c r="A81" s="1">
        <v>32689</v>
      </c>
    </row>
    <row r="82" spans="1:1" hidden="1" x14ac:dyDescent="0.25">
      <c r="A82" s="1">
        <v>32781</v>
      </c>
    </row>
    <row r="83" spans="1:1" hidden="1" x14ac:dyDescent="0.25">
      <c r="A83" s="1">
        <v>32873</v>
      </c>
    </row>
    <row r="84" spans="1:1" hidden="1" x14ac:dyDescent="0.25">
      <c r="A84" s="1">
        <v>32963</v>
      </c>
    </row>
    <row r="85" spans="1:1" hidden="1" x14ac:dyDescent="0.25">
      <c r="A85" s="1">
        <v>33054</v>
      </c>
    </row>
    <row r="86" spans="1:1" hidden="1" x14ac:dyDescent="0.25">
      <c r="A86" s="1">
        <v>33146</v>
      </c>
    </row>
    <row r="87" spans="1:1" hidden="1" x14ac:dyDescent="0.25">
      <c r="A87" s="1">
        <v>33238</v>
      </c>
    </row>
    <row r="88" spans="1:1" hidden="1" x14ac:dyDescent="0.25">
      <c r="A88" s="1">
        <v>33328</v>
      </c>
    </row>
    <row r="89" spans="1:1" hidden="1" x14ac:dyDescent="0.25">
      <c r="A89" s="1">
        <v>33419</v>
      </c>
    </row>
    <row r="90" spans="1:1" hidden="1" x14ac:dyDescent="0.25">
      <c r="A90" s="1">
        <v>33511</v>
      </c>
    </row>
    <row r="91" spans="1:1" hidden="1" x14ac:dyDescent="0.25">
      <c r="A91" s="1">
        <v>33603</v>
      </c>
    </row>
    <row r="92" spans="1:1" hidden="1" x14ac:dyDescent="0.25">
      <c r="A92" s="1">
        <v>33694</v>
      </c>
    </row>
    <row r="93" spans="1:1" hidden="1" x14ac:dyDescent="0.25">
      <c r="A93" s="1">
        <v>33785</v>
      </c>
    </row>
    <row r="94" spans="1:1" hidden="1" x14ac:dyDescent="0.25">
      <c r="A94" s="1">
        <v>33877</v>
      </c>
    </row>
    <row r="95" spans="1:1" hidden="1" x14ac:dyDescent="0.25">
      <c r="A95" s="1">
        <v>33969</v>
      </c>
    </row>
    <row r="96" spans="1:1" hidden="1" x14ac:dyDescent="0.25">
      <c r="A96" s="1">
        <v>34059</v>
      </c>
    </row>
    <row r="97" spans="1:1" hidden="1" x14ac:dyDescent="0.25">
      <c r="A97" s="1">
        <v>34150</v>
      </c>
    </row>
    <row r="98" spans="1:1" hidden="1" x14ac:dyDescent="0.25">
      <c r="A98" s="1">
        <v>34242</v>
      </c>
    </row>
    <row r="99" spans="1:1" hidden="1" x14ac:dyDescent="0.25">
      <c r="A99" s="1">
        <v>34334</v>
      </c>
    </row>
    <row r="100" spans="1:1" hidden="1" x14ac:dyDescent="0.25">
      <c r="A100" s="1">
        <v>34424</v>
      </c>
    </row>
    <row r="101" spans="1:1" hidden="1" x14ac:dyDescent="0.25">
      <c r="A101" s="1">
        <v>34515</v>
      </c>
    </row>
    <row r="102" spans="1:1" hidden="1" x14ac:dyDescent="0.25">
      <c r="A102" s="1">
        <v>34607</v>
      </c>
    </row>
    <row r="103" spans="1:1" hidden="1" x14ac:dyDescent="0.25">
      <c r="A103" s="1">
        <v>34699</v>
      </c>
    </row>
    <row r="104" spans="1:1" hidden="1" x14ac:dyDescent="0.25">
      <c r="A104" s="1">
        <v>34789</v>
      </c>
    </row>
    <row r="105" spans="1:1" hidden="1" x14ac:dyDescent="0.25">
      <c r="A105" s="1">
        <v>34880</v>
      </c>
    </row>
    <row r="106" spans="1:1" hidden="1" x14ac:dyDescent="0.25">
      <c r="A106" s="1">
        <v>34972</v>
      </c>
    </row>
    <row r="107" spans="1:1" hidden="1" x14ac:dyDescent="0.25">
      <c r="A107" s="1">
        <v>35064</v>
      </c>
    </row>
    <row r="108" spans="1:1" hidden="1" x14ac:dyDescent="0.25">
      <c r="A108" s="1">
        <v>35155</v>
      </c>
    </row>
    <row r="109" spans="1:1" hidden="1" x14ac:dyDescent="0.25">
      <c r="A109" s="1">
        <v>35246</v>
      </c>
    </row>
    <row r="110" spans="1:1" hidden="1" x14ac:dyDescent="0.25">
      <c r="A110" s="1">
        <v>35338</v>
      </c>
    </row>
    <row r="111" spans="1:1" hidden="1" x14ac:dyDescent="0.25">
      <c r="A111" s="1">
        <v>35430</v>
      </c>
    </row>
    <row r="112" spans="1:1" hidden="1" x14ac:dyDescent="0.25">
      <c r="A112" s="1">
        <v>35520</v>
      </c>
    </row>
    <row r="113" spans="1:22" hidden="1" x14ac:dyDescent="0.25">
      <c r="A113" s="1">
        <v>35611</v>
      </c>
    </row>
    <row r="114" spans="1:22" hidden="1" x14ac:dyDescent="0.25">
      <c r="A114" s="1">
        <v>35703</v>
      </c>
    </row>
    <row r="115" spans="1:22" hidden="1" x14ac:dyDescent="0.25">
      <c r="A115" s="1">
        <v>35795</v>
      </c>
    </row>
    <row r="116" spans="1:22" hidden="1" x14ac:dyDescent="0.25">
      <c r="A116" s="1">
        <v>35885</v>
      </c>
    </row>
    <row r="117" spans="1:22" hidden="1" x14ac:dyDescent="0.25">
      <c r="A117" s="1">
        <v>35976</v>
      </c>
    </row>
    <row r="118" spans="1:22" hidden="1" x14ac:dyDescent="0.25">
      <c r="A118" s="1">
        <v>36068</v>
      </c>
    </row>
    <row r="119" spans="1:22" hidden="1" x14ac:dyDescent="0.25">
      <c r="A119" s="1">
        <v>36160</v>
      </c>
    </row>
    <row r="120" spans="1:22" hidden="1" x14ac:dyDescent="0.25">
      <c r="A120" s="1">
        <v>36250</v>
      </c>
    </row>
    <row r="121" spans="1:22" hidden="1" x14ac:dyDescent="0.25">
      <c r="A121" s="1">
        <v>36341</v>
      </c>
    </row>
    <row r="122" spans="1:22" hidden="1" x14ac:dyDescent="0.25">
      <c r="A122" s="1">
        <v>36433</v>
      </c>
    </row>
    <row r="123" spans="1:22" hidden="1" x14ac:dyDescent="0.25">
      <c r="A123" s="1">
        <v>36525</v>
      </c>
    </row>
    <row r="124" spans="1:22" x14ac:dyDescent="0.25">
      <c r="A124" s="1">
        <v>36616</v>
      </c>
      <c r="B124" s="10">
        <f>+'TR-E'!W124+'TR-TP'!D124</f>
        <v>4.9295034061303475</v>
      </c>
      <c r="C124" s="10">
        <f>+'TR-E'!X124+'TR-TP'!E124</f>
        <v>5.5430012252006255</v>
      </c>
      <c r="D124" s="10">
        <f>+'TR-E'!Y124+'TR-TP'!F124</f>
        <v>5.6419955879464263</v>
      </c>
      <c r="E124" s="10">
        <f>+'TR-E'!Z124+'TR-TP'!G124</f>
        <v>5.6043850223360252</v>
      </c>
      <c r="F124" s="10">
        <f>+'TR-E'!AA124+'TR-TP'!H124</f>
        <v>5.5475314676498257</v>
      </c>
      <c r="G124" s="10">
        <f>+'TR-E'!AB124+'TR-TP'!I124</f>
        <v>5.5036593402644254</v>
      </c>
      <c r="H124" s="10">
        <f>+'TR-E'!AC124+'TR-TP'!J124</f>
        <v>5.4764647685148251</v>
      </c>
      <c r="I124" s="10">
        <f>+'TR-E'!AD124+'TR-TP'!K124</f>
        <v>5.461766219655825</v>
      </c>
      <c r="J124" s="10">
        <f>+'TR-E'!AE124+'TR-TP'!L124</f>
        <v>5.4544573779114254</v>
      </c>
      <c r="K124" s="10">
        <f>+'TR-E'!AF124+'TR-TP'!M124</f>
        <v>5.4504555207288261</v>
      </c>
      <c r="L124" s="10">
        <f>+'TR-E'!AG124+'TR-TP'!N124</f>
        <v>5.4469573502458255</v>
      </c>
      <c r="M124" s="10">
        <f>+'TR-E'!AH124+'TR-TP'!O124</f>
        <v>5.4422135079844249</v>
      </c>
      <c r="N124" s="10">
        <f>+'TR-E'!AI124+'TR-TP'!P124</f>
        <v>5.4352328018866256</v>
      </c>
      <c r="O124" s="10">
        <f>+'TR-E'!AJ124+'TR-TP'!Q124</f>
        <v>5.4255344099442269</v>
      </c>
      <c r="P124" s="10">
        <f>+'TR-E'!AK124+'TR-TP'!R124</f>
        <v>5.4129667619970263</v>
      </c>
      <c r="Q124" s="10">
        <f>+'TR-E'!AL124+'TR-TP'!S124</f>
        <v>5.3975829164216256</v>
      </c>
      <c r="R124" s="10">
        <f>+'TR-E'!AM124+'TR-TP'!T124</f>
        <v>5.3795574234898256</v>
      </c>
      <c r="S124" s="10">
        <f>+'TR-E'!AN124+'TR-TP'!U124</f>
        <v>5.3591318583080252</v>
      </c>
      <c r="T124" s="10">
        <f>+'TR-E'!AO124+'TR-TP'!V124</f>
        <v>5.336579611540226</v>
      </c>
      <c r="U124" s="10">
        <f>+'TR-E'!AP124+'TR-TP'!W124</f>
        <v>5.3121834494628253</v>
      </c>
      <c r="V124" s="10">
        <f>+'TR-E'!AQ124+'TR-TP'!X124</f>
        <v>5.2862214968786256</v>
      </c>
    </row>
    <row r="125" spans="1:22" x14ac:dyDescent="0.25">
      <c r="A125" s="1">
        <v>36707</v>
      </c>
      <c r="B125" s="10">
        <f>+'TR-E'!W125+'TR-TP'!D125</f>
        <v>6.1745883752904502</v>
      </c>
      <c r="C125" s="10">
        <f>+'TR-E'!X125+'TR-TP'!E125</f>
        <v>5.469958184387048</v>
      </c>
      <c r="D125" s="10">
        <f>+'TR-E'!Y125+'TR-TP'!F125</f>
        <v>5.4380894467398466</v>
      </c>
      <c r="E125" s="10">
        <f>+'TR-E'!Z125+'TR-TP'!G125</f>
        <v>5.3439229673088455</v>
      </c>
      <c r="F125" s="10">
        <f>+'TR-E'!AA125+'TR-TP'!H125</f>
        <v>5.2836065507562466</v>
      </c>
      <c r="G125" s="10">
        <f>+'TR-E'!AB125+'TR-TP'!I125</f>
        <v>5.2549878223168474</v>
      </c>
      <c r="H125" s="10">
        <f>+'TR-E'!AC125+'TR-TP'!J125</f>
        <v>5.2452492061414464</v>
      </c>
      <c r="I125" s="10">
        <f>+'TR-E'!AD125+'TR-TP'!K125</f>
        <v>5.2449287836844452</v>
      </c>
      <c r="J125" s="10">
        <f>+'TR-E'!AE125+'TR-TP'!L125</f>
        <v>5.2483703038972465</v>
      </c>
      <c r="K125" s="10">
        <f>+'TR-E'!AF125+'TR-TP'!M125</f>
        <v>5.2524303533764467</v>
      </c>
      <c r="L125" s="10">
        <f>+'TR-E'!AG125+'TR-TP'!N125</f>
        <v>5.2554464629286475</v>
      </c>
      <c r="M125" s="10">
        <f>+'TR-E'!AH125+'TR-TP'!O125</f>
        <v>5.2566026008982476</v>
      </c>
      <c r="N125" s="10">
        <f>+'TR-E'!AI125+'TR-TP'!P125</f>
        <v>5.2555631115900479</v>
      </c>
      <c r="O125" s="10">
        <f>+'TR-E'!AJ125+'TR-TP'!Q125</f>
        <v>5.2522635760406455</v>
      </c>
      <c r="P125" s="10">
        <f>+'TR-E'!AK125+'TR-TP'!R125</f>
        <v>5.2467902527988475</v>
      </c>
      <c r="Q125" s="10">
        <f>+'TR-E'!AL125+'TR-TP'!S125</f>
        <v>5.2393096154130472</v>
      </c>
      <c r="R125" s="10">
        <f>+'TR-E'!AM125+'TR-TP'!T125</f>
        <v>5.230026685849646</v>
      </c>
      <c r="S125" s="10">
        <f>+'TR-E'!AN125+'TR-TP'!U125</f>
        <v>5.2191602692806462</v>
      </c>
      <c r="T125" s="10">
        <f>+'TR-E'!AO125+'TR-TP'!V125</f>
        <v>5.2069283156624468</v>
      </c>
      <c r="U125" s="10">
        <f>+'TR-E'!AP125+'TR-TP'!W125</f>
        <v>5.1935394571820463</v>
      </c>
      <c r="V125" s="10">
        <f>+'TR-E'!AQ125+'TR-TP'!X125</f>
        <v>5.179188361678646</v>
      </c>
    </row>
    <row r="126" spans="1:22" x14ac:dyDescent="0.25">
      <c r="A126" s="1">
        <v>36799</v>
      </c>
      <c r="B126" s="10">
        <f>+'TR-E'!W126+'TR-TP'!D126</f>
        <v>6.5781907469562526</v>
      </c>
      <c r="C126" s="10">
        <f>+'TR-E'!X126+'TR-TP'!E126</f>
        <v>5.1564623068215791</v>
      </c>
      <c r="D126" s="10">
        <f>+'TR-E'!Y126+'TR-TP'!F126</f>
        <v>4.9368835207141784</v>
      </c>
      <c r="E126" s="10">
        <f>+'TR-E'!Z126+'TR-TP'!G126</f>
        <v>4.8173157132781785</v>
      </c>
      <c r="F126" s="10">
        <f>+'TR-E'!AA126+'TR-TP'!H126</f>
        <v>4.7771924907159793</v>
      </c>
      <c r="G126" s="10">
        <f>+'TR-E'!AB126+'TR-TP'!I126</f>
        <v>4.7838543829099791</v>
      </c>
      <c r="H126" s="10">
        <f>+'TR-E'!AC126+'TR-TP'!J126</f>
        <v>4.8141738299467791</v>
      </c>
      <c r="I126" s="10">
        <f>+'TR-E'!AD126+'TR-TP'!K126</f>
        <v>4.8542486622351797</v>
      </c>
      <c r="J126" s="10">
        <f>+'TR-E'!AE126+'TR-TP'!L126</f>
        <v>4.8962288998199783</v>
      </c>
      <c r="K126" s="10">
        <f>+'TR-E'!AF126+'TR-TP'!M126</f>
        <v>4.9358536072975783</v>
      </c>
      <c r="L126" s="10">
        <f>+'TR-E'!AG126+'TR-TP'!N126</f>
        <v>4.9709266297671793</v>
      </c>
      <c r="M126" s="10">
        <f>+'TR-E'!AH126+'TR-TP'!O126</f>
        <v>5.0004327975419782</v>
      </c>
      <c r="N126" s="10">
        <f>+'TR-E'!AI126+'TR-TP'!P126</f>
        <v>5.0240328465581792</v>
      </c>
      <c r="O126" s="10">
        <f>+'TR-E'!AJ126+'TR-TP'!Q126</f>
        <v>5.0417729813469787</v>
      </c>
      <c r="P126" s="10">
        <f>+'TR-E'!AK126+'TR-TP'!R126</f>
        <v>5.0539154501803791</v>
      </c>
      <c r="Q126" s="10">
        <f>+'TR-E'!AL126+'TR-TP'!S126</f>
        <v>5.0608381306473786</v>
      </c>
      <c r="R126" s="10">
        <f>+'TR-E'!AM126+'TR-TP'!T126</f>
        <v>5.062974226156979</v>
      </c>
      <c r="S126" s="10">
        <f>+'TR-E'!AN126+'TR-TP'!U126</f>
        <v>5.0607757856357791</v>
      </c>
      <c r="T126" s="10">
        <f>+'TR-E'!AO126+'TR-TP'!V126</f>
        <v>5.0546916758515792</v>
      </c>
      <c r="U126" s="10">
        <f>+'TR-E'!AP126+'TR-TP'!W126</f>
        <v>5.0451544885951787</v>
      </c>
      <c r="V126" s="10">
        <f>+'TR-E'!AQ126+'TR-TP'!X126</f>
        <v>5.0325730562899782</v>
      </c>
    </row>
    <row r="127" spans="1:22" x14ac:dyDescent="0.25">
      <c r="A127" s="1">
        <v>36891</v>
      </c>
      <c r="B127" s="10">
        <f>+'TR-E'!W127+'TR-TP'!D127</f>
        <v>6.432577165862063</v>
      </c>
      <c r="C127" s="10">
        <f>+'TR-E'!X127+'TR-TP'!E127</f>
        <v>4.3993163093698353</v>
      </c>
      <c r="D127" s="10">
        <f>+'TR-E'!Y127+'TR-TP'!F127</f>
        <v>4.0984219708655854</v>
      </c>
      <c r="E127" s="10">
        <f>+'TR-E'!Z127+'TR-TP'!G127</f>
        <v>3.9799406989565851</v>
      </c>
      <c r="F127" s="10">
        <f>+'TR-E'!AA127+'TR-TP'!H127</f>
        <v>3.9565445591970851</v>
      </c>
      <c r="G127" s="10">
        <f>+'TR-E'!AB127+'TR-TP'!I127</f>
        <v>3.9821498715068353</v>
      </c>
      <c r="H127" s="10">
        <f>+'TR-E'!AC127+'TR-TP'!J127</f>
        <v>4.0319117307000854</v>
      </c>
      <c r="I127" s="10">
        <f>+'TR-E'!AD127+'TR-TP'!K127</f>
        <v>4.0921798409883356</v>
      </c>
      <c r="J127" s="10">
        <f>+'TR-E'!AE127+'TR-TP'!L127</f>
        <v>4.1553515960605854</v>
      </c>
      <c r="K127" s="10">
        <f>+'TR-E'!AF127+'TR-TP'!M127</f>
        <v>4.217174879103335</v>
      </c>
      <c r="L127" s="10">
        <f>+'TR-E'!AG127+'TR-TP'!N127</f>
        <v>4.2753000485133352</v>
      </c>
      <c r="M127" s="10">
        <f>+'TR-E'!AH127+'TR-TP'!O127</f>
        <v>4.3284824891988354</v>
      </c>
      <c r="N127" s="10">
        <f>+'TR-E'!AI127+'TR-TP'!P127</f>
        <v>4.3761317865210856</v>
      </c>
      <c r="O127" s="10">
        <f>+'TR-E'!AJ127+'TR-TP'!Q127</f>
        <v>4.4180501147985858</v>
      </c>
      <c r="P127" s="10">
        <f>+'TR-E'!AK127+'TR-TP'!R127</f>
        <v>4.4542765599275862</v>
      </c>
      <c r="Q127" s="10">
        <f>+'TR-E'!AL127+'TR-TP'!S127</f>
        <v>4.484992300635585</v>
      </c>
      <c r="R127" s="10">
        <f>+'TR-E'!AM127+'TR-TP'!T127</f>
        <v>4.510461662987086</v>
      </c>
      <c r="S127" s="10">
        <f>+'TR-E'!AN127+'TR-TP'!U127</f>
        <v>4.5309948551220849</v>
      </c>
      <c r="T127" s="10">
        <f>+'TR-E'!AO127+'TR-TP'!V127</f>
        <v>4.5469241179918347</v>
      </c>
      <c r="U127" s="10">
        <f>+'TR-E'!AP127+'TR-TP'!W127</f>
        <v>4.5585883608600852</v>
      </c>
      <c r="V127" s="10">
        <f>+'TR-E'!AQ127+'TR-TP'!X127</f>
        <v>4.5663232684468351</v>
      </c>
    </row>
    <row r="128" spans="1:22" x14ac:dyDescent="0.25">
      <c r="A128" s="1">
        <v>36981</v>
      </c>
      <c r="B128" s="10">
        <f>+'TR-E'!W128+'TR-TP'!D128</f>
        <v>6.0350849630882042</v>
      </c>
      <c r="C128" s="10">
        <f>+'TR-E'!X128+'TR-TP'!E128</f>
        <v>3.2985504367365595</v>
      </c>
      <c r="D128" s="10">
        <f>+'TR-E'!Y128+'TR-TP'!F128</f>
        <v>3.326226814304559</v>
      </c>
      <c r="E128" s="10">
        <f>+'TR-E'!Z128+'TR-TP'!G128</f>
        <v>3.4447916912083594</v>
      </c>
      <c r="F128" s="10">
        <f>+'TR-E'!AA128+'TR-TP'!H128</f>
        <v>3.5875999637785583</v>
      </c>
      <c r="G128" s="10">
        <f>+'TR-E'!AB128+'TR-TP'!I128</f>
        <v>3.7318597615523599</v>
      </c>
      <c r="H128" s="10">
        <f>+'TR-E'!AC128+'TR-TP'!J128</f>
        <v>3.8689491444403599</v>
      </c>
      <c r="I128" s="10">
        <f>+'TR-E'!AD128+'TR-TP'!K128</f>
        <v>3.9955575319659582</v>
      </c>
      <c r="J128" s="10">
        <f>+'TR-E'!AE128+'TR-TP'!L128</f>
        <v>4.1105913757589594</v>
      </c>
      <c r="K128" s="10">
        <f>+'TR-E'!AF128+'TR-TP'!M128</f>
        <v>4.2139537963331595</v>
      </c>
      <c r="L128" s="10">
        <f>+'TR-E'!AG128+'TR-TP'!N128</f>
        <v>4.3060149744961587</v>
      </c>
      <c r="M128" s="10">
        <f>+'TR-E'!AH128+'TR-TP'!O128</f>
        <v>4.3873639529423585</v>
      </c>
      <c r="N128" s="10">
        <f>+'TR-E'!AI128+'TR-TP'!P128</f>
        <v>4.4586850134529596</v>
      </c>
      <c r="O128" s="10">
        <f>+'TR-E'!AJ128+'TR-TP'!Q128</f>
        <v>4.5206932459399587</v>
      </c>
      <c r="P128" s="10">
        <f>+'TR-E'!AK128+'TR-TP'!R128</f>
        <v>4.5740999954843593</v>
      </c>
      <c r="Q128" s="10">
        <f>+'TR-E'!AL128+'TR-TP'!S128</f>
        <v>4.6195941785189589</v>
      </c>
      <c r="R128" s="10">
        <f>+'TR-E'!AM128+'TR-TP'!T128</f>
        <v>4.6578323862985602</v>
      </c>
      <c r="S128" s="10">
        <f>+'TR-E'!AN128+'TR-TP'!U128</f>
        <v>4.6894340150547595</v>
      </c>
      <c r="T128" s="10">
        <f>+'TR-E'!AO128+'TR-TP'!V128</f>
        <v>4.7149793389773595</v>
      </c>
      <c r="U128" s="10">
        <f>+'TR-E'!AP128+'TR-TP'!W128</f>
        <v>4.7350093284763588</v>
      </c>
      <c r="V128" s="10">
        <f>+'TR-E'!AQ128+'TR-TP'!X128</f>
        <v>4.7500265041243583</v>
      </c>
    </row>
    <row r="129" spans="1:22" x14ac:dyDescent="0.25">
      <c r="A129" s="1">
        <v>37072</v>
      </c>
      <c r="B129" s="10">
        <f>+'TR-E'!W129+'TR-TP'!D129</f>
        <v>5.0258872282541667</v>
      </c>
      <c r="C129" s="10">
        <f>+'TR-E'!X129+'TR-TP'!E129</f>
        <v>3.2571537311669738</v>
      </c>
      <c r="D129" s="10">
        <f>+'TR-E'!Y129+'TR-TP'!F129</f>
        <v>3.6610784081175738</v>
      </c>
      <c r="E129" s="10">
        <f>+'TR-E'!Z129+'TR-TP'!G129</f>
        <v>3.9679500982817735</v>
      </c>
      <c r="F129" s="10">
        <f>+'TR-E'!AA129+'TR-TP'!H129</f>
        <v>4.2105345907275726</v>
      </c>
      <c r="G129" s="10">
        <f>+'TR-E'!AB129+'TR-TP'!I129</f>
        <v>4.4125020434611733</v>
      </c>
      <c r="H129" s="10">
        <f>+'TR-E'!AC129+'TR-TP'!J129</f>
        <v>4.5844428012381719</v>
      </c>
      <c r="I129" s="10">
        <f>+'TR-E'!AD129+'TR-TP'!K129</f>
        <v>4.7320739872157738</v>
      </c>
      <c r="J129" s="10">
        <f>+'TR-E'!AE129+'TR-TP'!L129</f>
        <v>4.8591069797319744</v>
      </c>
      <c r="K129" s="10">
        <f>+'TR-E'!AF129+'TR-TP'!M129</f>
        <v>4.9682703067405729</v>
      </c>
      <c r="L129" s="10">
        <f>+'TR-E'!AG129+'TR-TP'!N129</f>
        <v>5.0617308297159731</v>
      </c>
      <c r="M129" s="10">
        <f>+'TR-E'!AH129+'TR-TP'!O129</f>
        <v>5.1412922439141724</v>
      </c>
      <c r="N129" s="10">
        <f>+'TR-E'!AI129+'TR-TP'!P129</f>
        <v>5.2084999595333734</v>
      </c>
      <c r="O129" s="10">
        <f>+'TR-E'!AJ129+'TR-TP'!Q129</f>
        <v>5.2647022306383739</v>
      </c>
      <c r="P129" s="10">
        <f>+'TR-E'!AK129+'TR-TP'!R129</f>
        <v>5.311088962725373</v>
      </c>
      <c r="Q129" s="10">
        <f>+'TR-E'!AL129+'TR-TP'!S129</f>
        <v>5.3487182418665746</v>
      </c>
      <c r="R129" s="10">
        <f>+'TR-E'!AM129+'TR-TP'!T129</f>
        <v>5.3785356418333734</v>
      </c>
      <c r="S129" s="10">
        <f>+'TR-E'!AN129+'TR-TP'!U129</f>
        <v>5.4013890157685722</v>
      </c>
      <c r="T129" s="10">
        <f>+'TR-E'!AO129+'TR-TP'!V129</f>
        <v>5.4180403013301728</v>
      </c>
      <c r="U129" s="10">
        <f>+'TR-E'!AP129+'TR-TP'!W129</f>
        <v>5.4291752460921732</v>
      </c>
      <c r="V129" s="10">
        <f>+'TR-E'!AQ129+'TR-TP'!X129</f>
        <v>5.4354116157837744</v>
      </c>
    </row>
    <row r="130" spans="1:22" x14ac:dyDescent="0.25">
      <c r="A130" s="1">
        <v>37164</v>
      </c>
      <c r="B130" s="10">
        <f>+'TR-E'!W130+'TR-TP'!D130</f>
        <v>3.643559561160814</v>
      </c>
      <c r="C130" s="10">
        <f>+'TR-E'!X130+'TR-TP'!E130</f>
        <v>2.3592555353475331</v>
      </c>
      <c r="D130" s="10">
        <f>+'TR-E'!Y130+'TR-TP'!F130</f>
        <v>2.778435535347533</v>
      </c>
      <c r="E130" s="10">
        <f>+'TR-E'!Z130+'TR-TP'!G130</f>
        <v>3.2087355353475338</v>
      </c>
      <c r="F130" s="10">
        <f>+'TR-E'!AA130+'TR-TP'!H130</f>
        <v>3.5829955353475333</v>
      </c>
      <c r="G130" s="10">
        <f>+'TR-E'!AB130+'TR-TP'!I130</f>
        <v>3.9047155353475334</v>
      </c>
      <c r="H130" s="10">
        <f>+'TR-E'!AC130+'TR-TP'!J130</f>
        <v>4.1832355353475332</v>
      </c>
      <c r="I130" s="10">
        <f>+'TR-E'!AD130+'TR-TP'!K130</f>
        <v>4.4256955353475327</v>
      </c>
      <c r="J130" s="10">
        <f>+'TR-E'!AE130+'TR-TP'!L130</f>
        <v>4.6372155353475328</v>
      </c>
      <c r="K130" s="10">
        <f>+'TR-E'!AF130+'TR-TP'!M130</f>
        <v>4.8216555353475332</v>
      </c>
      <c r="L130" s="10">
        <f>+'TR-E'!AG130+'TR-TP'!N130</f>
        <v>4.9820155353475322</v>
      </c>
      <c r="M130" s="10">
        <f>+'TR-E'!AH130+'TR-TP'!O130</f>
        <v>5.1209755353475348</v>
      </c>
      <c r="N130" s="10">
        <f>+'TR-E'!AI130+'TR-TP'!P130</f>
        <v>5.2407155353475332</v>
      </c>
      <c r="O130" s="10">
        <f>+'TR-E'!AJ130+'TR-TP'!Q130</f>
        <v>5.3431355353475336</v>
      </c>
      <c r="P130" s="10">
        <f>+'TR-E'!AK130+'TR-TP'!R130</f>
        <v>5.4300555353475328</v>
      </c>
      <c r="Q130" s="10">
        <f>+'TR-E'!AL130+'TR-TP'!S130</f>
        <v>5.5029155353475332</v>
      </c>
      <c r="R130" s="10">
        <f>+'TR-E'!AM130+'TR-TP'!T130</f>
        <v>5.5631755353475345</v>
      </c>
      <c r="S130" s="10">
        <f>+'TR-E'!AN130+'TR-TP'!U130</f>
        <v>5.6120155353475329</v>
      </c>
      <c r="T130" s="10">
        <f>+'TR-E'!AO130+'TR-TP'!V130</f>
        <v>5.6506355353475328</v>
      </c>
      <c r="U130" s="10">
        <f>+'TR-E'!AP130+'TR-TP'!W130</f>
        <v>5.6800355353475336</v>
      </c>
      <c r="V130" s="10">
        <f>+'TR-E'!AQ130+'TR-TP'!X130</f>
        <v>5.7011555353475334</v>
      </c>
    </row>
    <row r="131" spans="1:22" x14ac:dyDescent="0.25">
      <c r="A131" s="1">
        <v>37256</v>
      </c>
      <c r="B131" s="10">
        <f>+'TR-E'!W131+'TR-TP'!D131</f>
        <v>2.9173807176179403</v>
      </c>
      <c r="C131" s="10">
        <f>+'TR-E'!X131+'TR-TP'!E131</f>
        <v>2.7250731707100693</v>
      </c>
      <c r="D131" s="10">
        <f>+'TR-E'!Y131+'TR-TP'!F131</f>
        <v>3.7043731707100696</v>
      </c>
      <c r="E131" s="10">
        <f>+'TR-E'!Z131+'TR-TP'!G131</f>
        <v>4.3761481707100689</v>
      </c>
      <c r="F131" s="10">
        <f>+'TR-E'!AA131+'TR-TP'!H131</f>
        <v>4.8366981707100702</v>
      </c>
      <c r="G131" s="10">
        <f>+'TR-E'!AB131+'TR-TP'!I131</f>
        <v>5.1785981707100701</v>
      </c>
      <c r="H131" s="10">
        <f>+'TR-E'!AC131+'TR-TP'!J131</f>
        <v>5.4467481707100696</v>
      </c>
      <c r="I131" s="10">
        <f>+'TR-E'!AD131+'TR-TP'!K131</f>
        <v>5.6635981707100704</v>
      </c>
      <c r="J131" s="10">
        <f>+'TR-E'!AE131+'TR-TP'!L131</f>
        <v>5.8416231707100694</v>
      </c>
      <c r="K131" s="10">
        <f>+'TR-E'!AF131+'TR-TP'!M131</f>
        <v>5.9887981707100701</v>
      </c>
      <c r="L131" s="10">
        <f>+'TR-E'!AG131+'TR-TP'!N131</f>
        <v>6.1106481707100695</v>
      </c>
      <c r="M131" s="10">
        <f>+'TR-E'!AH131+'TR-TP'!O131</f>
        <v>6.2112481707100695</v>
      </c>
      <c r="N131" s="10">
        <f>+'TR-E'!AI131+'TR-TP'!P131</f>
        <v>6.2936481707100711</v>
      </c>
      <c r="O131" s="10">
        <f>+'TR-E'!AJ131+'TR-TP'!Q131</f>
        <v>6.3605231707100698</v>
      </c>
      <c r="P131" s="10">
        <f>+'TR-E'!AK131+'TR-TP'!R131</f>
        <v>6.4139481707100696</v>
      </c>
      <c r="Q131" s="10">
        <f>+'TR-E'!AL131+'TR-TP'!S131</f>
        <v>6.45569817071007</v>
      </c>
      <c r="R131" s="10">
        <f>+'TR-E'!AM131+'TR-TP'!T131</f>
        <v>6.4872481707100702</v>
      </c>
      <c r="S131" s="10">
        <f>+'TR-E'!AN131+'TR-TP'!U131</f>
        <v>6.5100231707100704</v>
      </c>
      <c r="T131" s="10">
        <f>+'TR-E'!AO131+'TR-TP'!V131</f>
        <v>6.52504817071007</v>
      </c>
      <c r="U131" s="10">
        <f>+'TR-E'!AP131+'TR-TP'!W131</f>
        <v>6.5333981707100692</v>
      </c>
      <c r="V131" s="10">
        <f>+'TR-E'!AQ131+'TR-TP'!X131</f>
        <v>6.5358981707100705</v>
      </c>
    </row>
    <row r="132" spans="1:22" x14ac:dyDescent="0.25">
      <c r="A132" s="1">
        <v>37346</v>
      </c>
      <c r="B132" s="10">
        <f>+'TR-E'!W132+'TR-TP'!D132</f>
        <v>1.7066006813074381</v>
      </c>
      <c r="C132" s="10">
        <f>+'TR-E'!X132+'TR-TP'!E132</f>
        <v>3.6729604132374973</v>
      </c>
      <c r="D132" s="10">
        <f>+'TR-E'!Y132+'TR-TP'!F132</f>
        <v>4.6035104132374967</v>
      </c>
      <c r="E132" s="10">
        <f>+'TR-E'!Z132+'TR-TP'!G132</f>
        <v>5.1923854132374974</v>
      </c>
      <c r="F132" s="10">
        <f>+'TR-E'!AA132+'TR-TP'!H132</f>
        <v>5.5940604132374974</v>
      </c>
      <c r="G132" s="10">
        <f>+'TR-E'!AB132+'TR-TP'!I132</f>
        <v>5.8923104132374959</v>
      </c>
      <c r="H132" s="10">
        <f>+'TR-E'!AC132+'TR-TP'!J132</f>
        <v>6.1261604132374963</v>
      </c>
      <c r="I132" s="10">
        <f>+'TR-E'!AD132+'TR-TP'!K132</f>
        <v>6.3152854132374978</v>
      </c>
      <c r="J132" s="10">
        <f>+'TR-E'!AE132+'TR-TP'!L132</f>
        <v>6.4707104132374971</v>
      </c>
      <c r="K132" s="10">
        <f>+'TR-E'!AF132+'TR-TP'!M132</f>
        <v>6.5993854132374983</v>
      </c>
      <c r="L132" s="10">
        <f>+'TR-E'!AG132+'TR-TP'!N132</f>
        <v>6.7060854132374974</v>
      </c>
      <c r="M132" s="10">
        <f>+'TR-E'!AH132+'TR-TP'!O132</f>
        <v>6.794335413237496</v>
      </c>
      <c r="N132" s="10">
        <f>+'TR-E'!AI132+'TR-TP'!P132</f>
        <v>6.8668854132374975</v>
      </c>
      <c r="O132" s="10">
        <f>+'TR-E'!AJ132+'TR-TP'!Q132</f>
        <v>6.9259604132374974</v>
      </c>
      <c r="P132" s="10">
        <f>+'TR-E'!AK132+'TR-TP'!R132</f>
        <v>6.9733354132374963</v>
      </c>
      <c r="Q132" s="10">
        <f>+'TR-E'!AL132+'TR-TP'!S132</f>
        <v>7.0106354132374973</v>
      </c>
      <c r="R132" s="10">
        <f>+'TR-E'!AM132+'TR-TP'!T132</f>
        <v>7.0390604132374985</v>
      </c>
      <c r="S132" s="10">
        <f>+'TR-E'!AN132+'TR-TP'!U132</f>
        <v>7.0598354132374972</v>
      </c>
      <c r="T132" s="10">
        <f>+'TR-E'!AO132+'TR-TP'!V132</f>
        <v>7.0738854132374982</v>
      </c>
      <c r="U132" s="10">
        <f>+'TR-E'!AP132+'TR-TP'!W132</f>
        <v>7.0821354132374967</v>
      </c>
      <c r="V132" s="10">
        <f>+'TR-E'!AQ132+'TR-TP'!X132</f>
        <v>7.0852854132374965</v>
      </c>
    </row>
    <row r="133" spans="1:22" x14ac:dyDescent="0.25">
      <c r="A133" s="1">
        <v>37437</v>
      </c>
      <c r="B133" s="10">
        <f>+'TR-E'!W133+'TR-TP'!D133</f>
        <v>1.7895785993352651</v>
      </c>
      <c r="C133" s="10">
        <f>+'TR-E'!X133+'TR-TP'!E133</f>
        <v>3.1189177352286546</v>
      </c>
      <c r="D133" s="10">
        <f>+'TR-E'!Y133+'TR-TP'!F133</f>
        <v>3.9022177352286542</v>
      </c>
      <c r="E133" s="10">
        <f>+'TR-E'!Z133+'TR-TP'!G133</f>
        <v>4.4755977352286545</v>
      </c>
      <c r="F133" s="10">
        <f>+'TR-E'!AA133+'TR-TP'!H133</f>
        <v>4.8982977352286552</v>
      </c>
      <c r="G133" s="10">
        <f>+'TR-E'!AB133+'TR-TP'!I133</f>
        <v>5.2330977352286538</v>
      </c>
      <c r="H133" s="10">
        <f>+'TR-E'!AC133+'TR-TP'!J133</f>
        <v>5.5103977352286551</v>
      </c>
      <c r="I133" s="10">
        <f>+'TR-E'!AD133+'TR-TP'!K133</f>
        <v>5.7454977352286543</v>
      </c>
      <c r="J133" s="10">
        <f>+'TR-E'!AE133+'TR-TP'!L133</f>
        <v>5.9472377352286543</v>
      </c>
      <c r="K133" s="10">
        <f>+'TR-E'!AF133+'TR-TP'!M133</f>
        <v>6.1212577352286548</v>
      </c>
      <c r="L133" s="10">
        <f>+'TR-E'!AG133+'TR-TP'!N133</f>
        <v>6.2715977352286547</v>
      </c>
      <c r="M133" s="10">
        <f>+'TR-E'!AH133+'TR-TP'!O133</f>
        <v>6.4012977352286553</v>
      </c>
      <c r="N133" s="10">
        <f>+'TR-E'!AI133+'TR-TP'!P133</f>
        <v>6.5128977352286546</v>
      </c>
      <c r="O133" s="10">
        <f>+'TR-E'!AJ133+'TR-TP'!Q133</f>
        <v>6.6084377352286552</v>
      </c>
      <c r="P133" s="10">
        <f>+'TR-E'!AK133+'TR-TP'!R133</f>
        <v>6.6896377352286542</v>
      </c>
      <c r="Q133" s="10">
        <f>+'TR-E'!AL133+'TR-TP'!S133</f>
        <v>6.7580577352286539</v>
      </c>
      <c r="R133" s="10">
        <f>+'TR-E'!AM133+'TR-TP'!T133</f>
        <v>6.8150177352286541</v>
      </c>
      <c r="S133" s="10">
        <f>+'TR-E'!AN133+'TR-TP'!U133</f>
        <v>6.8616977352286543</v>
      </c>
      <c r="T133" s="10">
        <f>+'TR-E'!AO133+'TR-TP'!V133</f>
        <v>6.899217735228655</v>
      </c>
      <c r="U133" s="10">
        <f>+'TR-E'!AP133+'TR-TP'!W133</f>
        <v>6.9284377352286546</v>
      </c>
      <c r="V133" s="10">
        <f>+'TR-E'!AQ133+'TR-TP'!X133</f>
        <v>6.9502577352286545</v>
      </c>
    </row>
    <row r="134" spans="1:22" x14ac:dyDescent="0.25">
      <c r="A134" s="1">
        <v>37529</v>
      </c>
      <c r="B134" s="10">
        <f>+'TR-E'!W134+'TR-TP'!D134</f>
        <v>1.8792346110692624</v>
      </c>
      <c r="C134" s="10">
        <f>+'TR-E'!X134+'TR-TP'!E134</f>
        <v>3.0919753795897331</v>
      </c>
      <c r="D134" s="10">
        <f>+'TR-E'!Y134+'TR-TP'!F134</f>
        <v>3.3280153795897331</v>
      </c>
      <c r="E134" s="10">
        <f>+'TR-E'!Z134+'TR-TP'!G134</f>
        <v>3.6583553795897332</v>
      </c>
      <c r="F134" s="10">
        <f>+'TR-E'!AA134+'TR-TP'!H134</f>
        <v>4.0050353795897333</v>
      </c>
      <c r="G134" s="10">
        <f>+'TR-E'!AB134+'TR-TP'!I134</f>
        <v>4.3397353795897331</v>
      </c>
      <c r="H134" s="10">
        <f>+'TR-E'!AC134+'TR-TP'!J134</f>
        <v>4.6517553795897335</v>
      </c>
      <c r="I134" s="10">
        <f>+'TR-E'!AD134+'TR-TP'!K134</f>
        <v>4.937355379589734</v>
      </c>
      <c r="J134" s="10">
        <f>+'TR-E'!AE134+'TR-TP'!L134</f>
        <v>5.1956753795897335</v>
      </c>
      <c r="K134" s="10">
        <f>+'TR-E'!AF134+'TR-TP'!M134</f>
        <v>5.4273953795897336</v>
      </c>
      <c r="L134" s="10">
        <f>+'TR-E'!AG134+'TR-TP'!N134</f>
        <v>5.633775379589733</v>
      </c>
      <c r="M134" s="10">
        <f>+'TR-E'!AH134+'TR-TP'!O134</f>
        <v>5.8162753795897331</v>
      </c>
      <c r="N134" s="10">
        <f>+'TR-E'!AI134+'TR-TP'!P134</f>
        <v>5.9765953795897326</v>
      </c>
      <c r="O134" s="10">
        <f>+'TR-E'!AJ134+'TR-TP'!Q134</f>
        <v>6.1163353795897333</v>
      </c>
      <c r="P134" s="10">
        <f>+'TR-E'!AK134+'TR-TP'!R134</f>
        <v>6.2372153795897329</v>
      </c>
      <c r="Q134" s="10">
        <f>+'TR-E'!AL134+'TR-TP'!S134</f>
        <v>6.3406553795897329</v>
      </c>
      <c r="R134" s="10">
        <f>+'TR-E'!AM134+'TR-TP'!T134</f>
        <v>6.4281353795897331</v>
      </c>
      <c r="S134" s="10">
        <f>+'TR-E'!AN134+'TR-TP'!U134</f>
        <v>6.5010753795897331</v>
      </c>
      <c r="T134" s="10">
        <f>+'TR-E'!AO134+'TR-TP'!V134</f>
        <v>6.5606353795897334</v>
      </c>
      <c r="U134" s="10">
        <f>+'TR-E'!AP134+'TR-TP'!W134</f>
        <v>6.6080753795897333</v>
      </c>
      <c r="V134" s="10">
        <f>+'TR-E'!AQ134+'TR-TP'!X134</f>
        <v>6.6444553795897328</v>
      </c>
    </row>
    <row r="135" spans="1:22" x14ac:dyDescent="0.25">
      <c r="A135" s="1">
        <v>37621</v>
      </c>
      <c r="B135" s="10">
        <f>+'TR-E'!W135+'TR-TP'!D135</f>
        <v>1.7110974199652011</v>
      </c>
      <c r="C135" s="10">
        <f>+'TR-E'!X135+'TR-TP'!E135</f>
        <v>2.6803297172186391</v>
      </c>
      <c r="D135" s="10">
        <f>+'TR-E'!Y135+'TR-TP'!F135</f>
        <v>3.0451297172186393</v>
      </c>
      <c r="E135" s="10">
        <f>+'TR-E'!Z135+'TR-TP'!G135</f>
        <v>3.4938297172186394</v>
      </c>
      <c r="F135" s="10">
        <f>+'TR-E'!AA135+'TR-TP'!H135</f>
        <v>3.9216547172186393</v>
      </c>
      <c r="G135" s="10">
        <f>+'TR-E'!AB135+'TR-TP'!I135</f>
        <v>4.3099797172186394</v>
      </c>
      <c r="H135" s="10">
        <f>+'TR-E'!AC135+'TR-TP'!J135</f>
        <v>4.6578797172186395</v>
      </c>
      <c r="I135" s="10">
        <f>+'TR-E'!AD135+'TR-TP'!K135</f>
        <v>4.9679547172186389</v>
      </c>
      <c r="J135" s="10">
        <f>+'TR-E'!AE135+'TR-TP'!L135</f>
        <v>5.2432547172186386</v>
      </c>
      <c r="K135" s="10">
        <f>+'TR-E'!AF135+'TR-TP'!M135</f>
        <v>5.4867047172186387</v>
      </c>
      <c r="L135" s="10">
        <f>+'TR-E'!AG135+'TR-TP'!N135</f>
        <v>5.701154717218639</v>
      </c>
      <c r="M135" s="10">
        <f>+'TR-E'!AH135+'TR-TP'!O135</f>
        <v>5.8890547172186389</v>
      </c>
      <c r="N135" s="10">
        <f>+'TR-E'!AI135+'TR-TP'!P135</f>
        <v>6.0527547172186393</v>
      </c>
      <c r="O135" s="10">
        <f>+'TR-E'!AJ135+'TR-TP'!Q135</f>
        <v>6.1944547172186386</v>
      </c>
      <c r="P135" s="10">
        <f>+'TR-E'!AK135+'TR-TP'!R135</f>
        <v>6.3160297172186386</v>
      </c>
      <c r="Q135" s="10">
        <f>+'TR-E'!AL135+'TR-TP'!S135</f>
        <v>6.4193547172186394</v>
      </c>
      <c r="R135" s="10">
        <f>+'TR-E'!AM135+'TR-TP'!T135</f>
        <v>6.5060797172186389</v>
      </c>
      <c r="S135" s="10">
        <f>+'TR-E'!AN135+'TR-TP'!U135</f>
        <v>6.5777047172186389</v>
      </c>
      <c r="T135" s="10">
        <f>+'TR-E'!AO135+'TR-TP'!V135</f>
        <v>6.6356547172186389</v>
      </c>
      <c r="U135" s="10">
        <f>+'TR-E'!AP135+'TR-TP'!W135</f>
        <v>6.6812047172186393</v>
      </c>
      <c r="V135" s="10">
        <f>+'TR-E'!AQ135+'TR-TP'!X135</f>
        <v>6.7155547172186392</v>
      </c>
    </row>
    <row r="136" spans="1:22" x14ac:dyDescent="0.25">
      <c r="A136" s="1">
        <v>37711</v>
      </c>
      <c r="B136" s="10">
        <f>+'TR-E'!W136+'TR-TP'!D136</f>
        <v>1.1558819272246006</v>
      </c>
      <c r="C136" s="10">
        <f>+'TR-E'!X136+'TR-TP'!E136</f>
        <v>2.6651048727697657</v>
      </c>
      <c r="D136" s="10">
        <f>+'TR-E'!Y136+'TR-TP'!F136</f>
        <v>3.0757448727697652</v>
      </c>
      <c r="E136" s="10">
        <f>+'TR-E'!Z136+'TR-TP'!G136</f>
        <v>3.5615448727697654</v>
      </c>
      <c r="F136" s="10">
        <f>+'TR-E'!AA136+'TR-TP'!H136</f>
        <v>4.0081448727697655</v>
      </c>
      <c r="G136" s="10">
        <f>+'TR-E'!AB136+'TR-TP'!I136</f>
        <v>4.4008648727697661</v>
      </c>
      <c r="H136" s="10">
        <f>+'TR-E'!AC136+'TR-TP'!J136</f>
        <v>4.744804872769766</v>
      </c>
      <c r="I136" s="10">
        <f>+'TR-E'!AD136+'TR-TP'!K136</f>
        <v>5.0470648727697656</v>
      </c>
      <c r="J136" s="10">
        <f>+'TR-E'!AE136+'TR-TP'!L136</f>
        <v>5.3134448727697645</v>
      </c>
      <c r="K136" s="10">
        <f>+'TR-E'!AF136+'TR-TP'!M136</f>
        <v>5.5484848727697651</v>
      </c>
      <c r="L136" s="10">
        <f>+'TR-E'!AG136+'TR-TP'!N136</f>
        <v>5.7558648727697657</v>
      </c>
      <c r="M136" s="10">
        <f>+'TR-E'!AH136+'TR-TP'!O136</f>
        <v>5.9384448727697663</v>
      </c>
      <c r="N136" s="10">
        <f>+'TR-E'!AI136+'TR-TP'!P136</f>
        <v>6.0987448727697657</v>
      </c>
      <c r="O136" s="10">
        <f>+'TR-E'!AJ136+'TR-TP'!Q136</f>
        <v>6.2389048727697656</v>
      </c>
      <c r="P136" s="10">
        <f>+'TR-E'!AK136+'TR-TP'!R136</f>
        <v>6.3607848727697647</v>
      </c>
      <c r="Q136" s="10">
        <f>+'TR-E'!AL136+'TR-TP'!S136</f>
        <v>6.4661048727697654</v>
      </c>
      <c r="R136" s="10">
        <f>+'TR-E'!AM136+'TR-TP'!T136</f>
        <v>6.556344872769766</v>
      </c>
      <c r="S136" s="10">
        <f>+'TR-E'!AN136+'TR-TP'!U136</f>
        <v>6.6329248727697658</v>
      </c>
      <c r="T136" s="10">
        <f>+'TR-E'!AO136+'TR-TP'!V136</f>
        <v>6.6970248727697657</v>
      </c>
      <c r="U136" s="10">
        <f>+'TR-E'!AP136+'TR-TP'!W136</f>
        <v>6.7497848727697658</v>
      </c>
      <c r="V136" s="10">
        <f>+'TR-E'!AQ136+'TR-TP'!X136</f>
        <v>6.7922648727697652</v>
      </c>
    </row>
    <row r="137" spans="1:22" x14ac:dyDescent="0.25">
      <c r="A137" s="1">
        <v>37802</v>
      </c>
      <c r="B137" s="10">
        <f>+'TR-E'!W137+'TR-TP'!D137</f>
        <v>1.1298735194762808</v>
      </c>
      <c r="C137" s="10">
        <f>+'TR-E'!X137+'TR-TP'!E137</f>
        <v>2.2257343635578435</v>
      </c>
      <c r="D137" s="10">
        <f>+'TR-E'!Y137+'TR-TP'!F137</f>
        <v>2.5082743635578435</v>
      </c>
      <c r="E137" s="10">
        <f>+'TR-E'!Z137+'TR-TP'!G137</f>
        <v>2.8796743635578435</v>
      </c>
      <c r="F137" s="10">
        <f>+'TR-E'!AA137+'TR-TP'!H137</f>
        <v>3.2609343635578432</v>
      </c>
      <c r="G137" s="10">
        <f>+'TR-E'!AB137+'TR-TP'!I137</f>
        <v>3.6214943635578432</v>
      </c>
      <c r="H137" s="10">
        <f>+'TR-E'!AC137+'TR-TP'!J137</f>
        <v>3.9512543635578434</v>
      </c>
      <c r="I137" s="10">
        <f>+'TR-E'!AD137+'TR-TP'!K137</f>
        <v>4.2484943635578434</v>
      </c>
      <c r="J137" s="10">
        <f>+'TR-E'!AE137+'TR-TP'!L137</f>
        <v>4.5146143635578433</v>
      </c>
      <c r="K137" s="10">
        <f>+'TR-E'!AF137+'TR-TP'!M137</f>
        <v>4.7520143635578442</v>
      </c>
      <c r="L137" s="10">
        <f>+'TR-E'!AG137+'TR-TP'!N137</f>
        <v>4.9633143635578429</v>
      </c>
      <c r="M137" s="10">
        <f>+'TR-E'!AH137+'TR-TP'!O137</f>
        <v>5.1508943635578435</v>
      </c>
      <c r="N137" s="10">
        <f>+'TR-E'!AI137+'TR-TP'!P137</f>
        <v>5.3170743635578432</v>
      </c>
      <c r="O137" s="10">
        <f>+'TR-E'!AJ137+'TR-TP'!Q137</f>
        <v>5.4636743635578426</v>
      </c>
      <c r="P137" s="10">
        <f>+'TR-E'!AK137+'TR-TP'!R137</f>
        <v>5.5926143635578427</v>
      </c>
      <c r="Q137" s="10">
        <f>+'TR-E'!AL137+'TR-TP'!S137</f>
        <v>5.7053543635578441</v>
      </c>
      <c r="R137" s="10">
        <f>+'TR-E'!AM137+'TR-TP'!T137</f>
        <v>5.8033943635578433</v>
      </c>
      <c r="S137" s="10">
        <f>+'TR-E'!AN137+'TR-TP'!U137</f>
        <v>5.8879543635578431</v>
      </c>
      <c r="T137" s="10">
        <f>+'TR-E'!AO137+'TR-TP'!V137</f>
        <v>5.9602343635578432</v>
      </c>
      <c r="U137" s="10">
        <f>+'TR-E'!AP137+'TR-TP'!W137</f>
        <v>6.0213143635578437</v>
      </c>
      <c r="V137" s="10">
        <f>+'TR-E'!AQ137+'TR-TP'!X137</f>
        <v>6.0721543635578437</v>
      </c>
    </row>
    <row r="138" spans="1:22" x14ac:dyDescent="0.25">
      <c r="A138" s="1">
        <v>37894</v>
      </c>
      <c r="B138" s="10">
        <f>+'TR-E'!W138+'TR-TP'!D138</f>
        <v>1.2033485245545705</v>
      </c>
      <c r="C138" s="10">
        <f>+'TR-E'!X138+'TR-TP'!E138</f>
        <v>2.1301580670155698</v>
      </c>
      <c r="D138" s="10">
        <f>+'TR-E'!Y138+'TR-TP'!F138</f>
        <v>2.5782380670155698</v>
      </c>
      <c r="E138" s="10">
        <f>+'TR-E'!Z138+'TR-TP'!G138</f>
        <v>3.0956980670155696</v>
      </c>
      <c r="F138" s="10">
        <f>+'TR-E'!AA138+'TR-TP'!H138</f>
        <v>3.5689780670155695</v>
      </c>
      <c r="G138" s="10">
        <f>+'TR-E'!AB138+'TR-TP'!I138</f>
        <v>3.9832980670155704</v>
      </c>
      <c r="H138" s="10">
        <f>+'TR-E'!AC138+'TR-TP'!J138</f>
        <v>4.3441980670155704</v>
      </c>
      <c r="I138" s="10">
        <f>+'TR-E'!AD138+'TR-TP'!K138</f>
        <v>4.6593780670155702</v>
      </c>
      <c r="J138" s="10">
        <f>+'TR-E'!AE138+'TR-TP'!L138</f>
        <v>4.9353980670155693</v>
      </c>
      <c r="K138" s="10">
        <f>+'TR-E'!AF138+'TR-TP'!M138</f>
        <v>5.1772780670155703</v>
      </c>
      <c r="L138" s="10">
        <f>+'TR-E'!AG138+'TR-TP'!N138</f>
        <v>5.3891180670155698</v>
      </c>
      <c r="M138" s="10">
        <f>+'TR-E'!AH138+'TR-TP'!O138</f>
        <v>5.5741780670155698</v>
      </c>
      <c r="N138" s="10">
        <f>+'TR-E'!AI138+'TR-TP'!P138</f>
        <v>5.7352980670155702</v>
      </c>
      <c r="O138" s="10">
        <f>+'TR-E'!AJ138+'TR-TP'!Q138</f>
        <v>5.8747980670155702</v>
      </c>
      <c r="P138" s="10">
        <f>+'TR-E'!AK138+'TR-TP'!R138</f>
        <v>5.9948780670155699</v>
      </c>
      <c r="Q138" s="10">
        <f>+'TR-E'!AL138+'TR-TP'!S138</f>
        <v>6.0973580670155698</v>
      </c>
      <c r="R138" s="10">
        <f>+'TR-E'!AM138+'TR-TP'!T138</f>
        <v>6.1839780670155697</v>
      </c>
      <c r="S138" s="10">
        <f>+'TR-E'!AN138+'TR-TP'!U138</f>
        <v>6.2561580670155692</v>
      </c>
      <c r="T138" s="10">
        <f>+'TR-E'!AO138+'TR-TP'!V138</f>
        <v>6.315378067015569</v>
      </c>
      <c r="U138" s="10">
        <f>+'TR-E'!AP138+'TR-TP'!W138</f>
        <v>6.3627980670155715</v>
      </c>
      <c r="V138" s="10">
        <f>+'TR-E'!AQ138+'TR-TP'!X138</f>
        <v>6.3996180670155702</v>
      </c>
    </row>
    <row r="139" spans="1:22" x14ac:dyDescent="0.25">
      <c r="A139" s="1">
        <v>37986</v>
      </c>
      <c r="B139" s="10">
        <f>+'TR-E'!W139+'TR-TP'!D139</f>
        <v>1.2157367097132206</v>
      </c>
      <c r="C139" s="10">
        <f>+'TR-E'!X139+'TR-TP'!E139</f>
        <v>2.2961705994360102</v>
      </c>
      <c r="D139" s="10">
        <f>+'TR-E'!Y139+'TR-TP'!F139</f>
        <v>2.8733955994360101</v>
      </c>
      <c r="E139" s="10">
        <f>+'TR-E'!Z139+'TR-TP'!G139</f>
        <v>3.4243455994360099</v>
      </c>
      <c r="F139" s="10">
        <f>+'TR-E'!AA139+'TR-TP'!H139</f>
        <v>3.8909955994360099</v>
      </c>
      <c r="G139" s="10">
        <f>+'TR-E'!AB139+'TR-TP'!I139</f>
        <v>4.2848955994360107</v>
      </c>
      <c r="H139" s="10">
        <f>+'TR-E'!AC139+'TR-TP'!J139</f>
        <v>4.6218205994360098</v>
      </c>
      <c r="I139" s="10">
        <f>+'TR-E'!AD139+'TR-TP'!K139</f>
        <v>4.9131955994360101</v>
      </c>
      <c r="J139" s="10">
        <f>+'TR-E'!AE139+'TR-TP'!L139</f>
        <v>5.1667955994360106</v>
      </c>
      <c r="K139" s="10">
        <f>+'TR-E'!AF139+'TR-TP'!M139</f>
        <v>5.3881955994360098</v>
      </c>
      <c r="L139" s="10">
        <f>+'TR-E'!AG139+'TR-TP'!N139</f>
        <v>5.5814705994360096</v>
      </c>
      <c r="M139" s="10">
        <f>+'TR-E'!AH139+'TR-TP'!O139</f>
        <v>5.7498955994360106</v>
      </c>
      <c r="N139" s="10">
        <f>+'TR-E'!AI139+'TR-TP'!P139</f>
        <v>5.8962455994360106</v>
      </c>
      <c r="O139" s="10">
        <f>+'TR-E'!AJ139+'TR-TP'!Q139</f>
        <v>6.0227205994360098</v>
      </c>
      <c r="P139" s="10">
        <f>+'TR-E'!AK139+'TR-TP'!R139</f>
        <v>6.1314205994360105</v>
      </c>
      <c r="Q139" s="10">
        <f>+'TR-E'!AL139+'TR-TP'!S139</f>
        <v>6.2240455994360104</v>
      </c>
      <c r="R139" s="10">
        <f>+'TR-E'!AM139+'TR-TP'!T139</f>
        <v>6.3021455994360096</v>
      </c>
      <c r="S139" s="10">
        <f>+'TR-E'!AN139+'TR-TP'!U139</f>
        <v>6.3671705994360099</v>
      </c>
      <c r="T139" s="10">
        <f>+'TR-E'!AO139+'TR-TP'!V139</f>
        <v>6.4204205994360102</v>
      </c>
      <c r="U139" s="10">
        <f>+'TR-E'!AP139+'TR-TP'!W139</f>
        <v>6.4629455994360097</v>
      </c>
      <c r="V139" s="10">
        <f>+'TR-E'!AQ139+'TR-TP'!X139</f>
        <v>6.4958455994360094</v>
      </c>
    </row>
    <row r="140" spans="1:22" x14ac:dyDescent="0.25">
      <c r="A140" s="1">
        <v>38077</v>
      </c>
      <c r="B140" s="10">
        <f>+'TR-E'!W140+'TR-TP'!D140</f>
        <v>1.2294039518583275</v>
      </c>
      <c r="C140" s="10">
        <f>+'TR-E'!X140+'TR-TP'!E140</f>
        <v>2.5486204587060222</v>
      </c>
      <c r="D140" s="10">
        <f>+'TR-E'!Y140+'TR-TP'!F140</f>
        <v>2.9771204587060218</v>
      </c>
      <c r="E140" s="10">
        <f>+'TR-E'!Z140+'TR-TP'!G140</f>
        <v>3.4375604587060216</v>
      </c>
      <c r="F140" s="10">
        <f>+'TR-E'!AA140+'TR-TP'!H140</f>
        <v>3.8547604587060218</v>
      </c>
      <c r="G140" s="10">
        <f>+'TR-E'!AB140+'TR-TP'!I140</f>
        <v>4.224160458706022</v>
      </c>
      <c r="H140" s="10">
        <f>+'TR-E'!AC140+'TR-TP'!J140</f>
        <v>4.5512004587060222</v>
      </c>
      <c r="I140" s="10">
        <f>+'TR-E'!AD140+'TR-TP'!K140</f>
        <v>4.8413204587060221</v>
      </c>
      <c r="J140" s="10">
        <f>+'TR-E'!AE140+'TR-TP'!L140</f>
        <v>5.0988604587060227</v>
      </c>
      <c r="K140" s="10">
        <f>+'TR-E'!AF140+'TR-TP'!M140</f>
        <v>5.3272204587060212</v>
      </c>
      <c r="L140" s="10">
        <f>+'TR-E'!AG140+'TR-TP'!N140</f>
        <v>5.5293404587060202</v>
      </c>
      <c r="M140" s="10">
        <f>+'TR-E'!AH140+'TR-TP'!O140</f>
        <v>5.7076204587060211</v>
      </c>
      <c r="N140" s="10">
        <f>+'TR-E'!AI140+'TR-TP'!P140</f>
        <v>5.8643004587060226</v>
      </c>
      <c r="O140" s="10">
        <f>+'TR-E'!AJ140+'TR-TP'!Q140</f>
        <v>6.0013004587060212</v>
      </c>
      <c r="P140" s="10">
        <f>+'TR-E'!AK140+'TR-TP'!R140</f>
        <v>6.1203404587060213</v>
      </c>
      <c r="Q140" s="10">
        <f>+'TR-E'!AL140+'TR-TP'!S140</f>
        <v>6.223060458706021</v>
      </c>
      <c r="R140" s="10">
        <f>+'TR-E'!AM140+'TR-TP'!T140</f>
        <v>6.3108404587060214</v>
      </c>
      <c r="S140" s="10">
        <f>+'TR-E'!AN140+'TR-TP'!U140</f>
        <v>6.3850604587060218</v>
      </c>
      <c r="T140" s="10">
        <f>+'TR-E'!AO140+'TR-TP'!V140</f>
        <v>6.4469204587060212</v>
      </c>
      <c r="U140" s="10">
        <f>+'TR-E'!AP140+'TR-TP'!W140</f>
        <v>6.4975204587060222</v>
      </c>
      <c r="V140" s="10">
        <f>+'TR-E'!AQ140+'TR-TP'!X140</f>
        <v>6.5378604587060209</v>
      </c>
    </row>
    <row r="141" spans="1:22" x14ac:dyDescent="0.25">
      <c r="A141" s="1">
        <v>38168</v>
      </c>
      <c r="B141" s="10">
        <f>+'TR-E'!W141+'TR-TP'!D141</f>
        <v>1.3945084305936595</v>
      </c>
      <c r="C141" s="10">
        <f>+'TR-E'!X141+'TR-TP'!E141</f>
        <v>4.1982899458598162</v>
      </c>
      <c r="D141" s="10">
        <f>+'TR-E'!Y141+'TR-TP'!F141</f>
        <v>4.8406899458598165</v>
      </c>
      <c r="E141" s="10">
        <f>+'TR-E'!Z141+'TR-TP'!G141</f>
        <v>5.2983699458598164</v>
      </c>
      <c r="F141" s="10">
        <f>+'TR-E'!AA141+'TR-TP'!H141</f>
        <v>5.6623699458598171</v>
      </c>
      <c r="G141" s="10">
        <f>+'TR-E'!AB141+'TR-TP'!I141</f>
        <v>5.9691699458598162</v>
      </c>
      <c r="H141" s="10">
        <f>+'TR-E'!AC141+'TR-TP'!J141</f>
        <v>6.234329945859816</v>
      </c>
      <c r="I141" s="10">
        <f>+'TR-E'!AD141+'TR-TP'!K141</f>
        <v>6.4659899458598158</v>
      </c>
      <c r="J141" s="10">
        <f>+'TR-E'!AE141+'TR-TP'!L141</f>
        <v>6.6692299458598159</v>
      </c>
      <c r="K141" s="10">
        <f>+'TR-E'!AF141+'TR-TP'!M141</f>
        <v>6.8476499458598159</v>
      </c>
      <c r="L141" s="10">
        <f>+'TR-E'!AG141+'TR-TP'!N141</f>
        <v>7.0040899458598149</v>
      </c>
      <c r="M141" s="10">
        <f>+'TR-E'!AH141+'TR-TP'!O141</f>
        <v>7.1408699458598166</v>
      </c>
      <c r="N141" s="10">
        <f>+'TR-E'!AI141+'TR-TP'!P141</f>
        <v>7.2599499458598169</v>
      </c>
      <c r="O141" s="10">
        <f>+'TR-E'!AJ141+'TR-TP'!Q141</f>
        <v>7.3630699458598157</v>
      </c>
      <c r="P141" s="10">
        <f>+'TR-E'!AK141+'TR-TP'!R141</f>
        <v>7.4517699458598159</v>
      </c>
      <c r="Q141" s="10">
        <f>+'TR-E'!AL141+'TR-TP'!S141</f>
        <v>7.5273899458598157</v>
      </c>
      <c r="R141" s="10">
        <f>+'TR-E'!AM141+'TR-TP'!T141</f>
        <v>7.5912099458598163</v>
      </c>
      <c r="S141" s="10">
        <f>+'TR-E'!AN141+'TR-TP'!U141</f>
        <v>7.6442699458598167</v>
      </c>
      <c r="T141" s="10">
        <f>+'TR-E'!AO141+'TR-TP'!V141</f>
        <v>7.6876699458598159</v>
      </c>
      <c r="U141" s="10">
        <f>+'TR-E'!AP141+'TR-TP'!W141</f>
        <v>7.7222899458598171</v>
      </c>
      <c r="V141" s="10">
        <f>+'TR-E'!AQ141+'TR-TP'!X141</f>
        <v>7.748969945859816</v>
      </c>
    </row>
    <row r="142" spans="1:22" x14ac:dyDescent="0.25">
      <c r="A142" s="1">
        <v>38260</v>
      </c>
      <c r="B142" s="10">
        <f>+'TR-E'!W142+'TR-TP'!D142</f>
        <v>1.5072848025842724</v>
      </c>
      <c r="C142" s="10">
        <f>+'TR-E'!X142+'TR-TP'!E142</f>
        <v>4.5909749949080068</v>
      </c>
      <c r="D142" s="10">
        <f>+'TR-E'!Y142+'TR-TP'!F142</f>
        <v>4.951374994908007</v>
      </c>
      <c r="E142" s="10">
        <f>+'TR-E'!Z142+'TR-TP'!G142</f>
        <v>5.239594994908007</v>
      </c>
      <c r="F142" s="10">
        <f>+'TR-E'!AA142+'TR-TP'!H142</f>
        <v>5.4920549949080071</v>
      </c>
      <c r="G142" s="10">
        <f>+'TR-E'!AB142+'TR-TP'!I142</f>
        <v>5.7239349949080065</v>
      </c>
      <c r="H142" s="10">
        <f>+'TR-E'!AC142+'TR-TP'!J142</f>
        <v>5.9407549949080067</v>
      </c>
      <c r="I142" s="10">
        <f>+'TR-E'!AD142+'TR-TP'!K142</f>
        <v>6.1437349949080069</v>
      </c>
      <c r="J142" s="10">
        <f>+'TR-E'!AE142+'TR-TP'!L142</f>
        <v>6.3326349949080072</v>
      </c>
      <c r="K142" s="10">
        <f>+'TR-E'!AF142+'TR-TP'!M142</f>
        <v>6.5069349949080069</v>
      </c>
      <c r="L142" s="10">
        <f>+'TR-E'!AG142+'TR-TP'!N142</f>
        <v>6.6661349949080071</v>
      </c>
      <c r="M142" s="10">
        <f>+'TR-E'!AH142+'TR-TP'!O142</f>
        <v>6.8102149949080069</v>
      </c>
      <c r="N142" s="10">
        <f>+'TR-E'!AI142+'TR-TP'!P142</f>
        <v>6.9391949949080063</v>
      </c>
      <c r="O142" s="10">
        <f>+'TR-E'!AJ142+'TR-TP'!Q142</f>
        <v>7.0535349949080075</v>
      </c>
      <c r="P142" s="10">
        <f>+'TR-E'!AK142+'TR-TP'!R142</f>
        <v>7.1538149949080072</v>
      </c>
      <c r="Q142" s="10">
        <f>+'TR-E'!AL142+'TR-TP'!S142</f>
        <v>7.2406949949080062</v>
      </c>
      <c r="R142" s="10">
        <f>+'TR-E'!AM142+'TR-TP'!T142</f>
        <v>7.3149349949080076</v>
      </c>
      <c r="S142" s="10">
        <f>+'TR-E'!AN142+'TR-TP'!U142</f>
        <v>7.3772549949080073</v>
      </c>
      <c r="T142" s="10">
        <f>+'TR-E'!AO142+'TR-TP'!V142</f>
        <v>7.4285749949080078</v>
      </c>
      <c r="U142" s="10">
        <f>+'TR-E'!AP142+'TR-TP'!W142</f>
        <v>7.4696149949080066</v>
      </c>
      <c r="V142" s="10">
        <f>+'TR-E'!AQ142+'TR-TP'!X142</f>
        <v>7.5011349949080062</v>
      </c>
    </row>
    <row r="143" spans="1:22" x14ac:dyDescent="0.25">
      <c r="A143" s="1">
        <v>38352</v>
      </c>
      <c r="B143" s="10">
        <f>+'TR-E'!W143+'TR-TP'!D143</f>
        <v>2.1574798428063393</v>
      </c>
      <c r="C143" s="10">
        <f>+'TR-E'!X143+'TR-TP'!E143</f>
        <v>5.3395408700308966</v>
      </c>
      <c r="D143" s="10">
        <f>+'TR-E'!Y143+'TR-TP'!F143</f>
        <v>5.6381808700308973</v>
      </c>
      <c r="E143" s="10">
        <f>+'TR-E'!Z143+'TR-TP'!G143</f>
        <v>5.8464608700308975</v>
      </c>
      <c r="F143" s="10">
        <f>+'TR-E'!AA143+'TR-TP'!H143</f>
        <v>6.0302408700308963</v>
      </c>
      <c r="G143" s="10">
        <f>+'TR-E'!AB143+'TR-TP'!I143</f>
        <v>6.2097008700308969</v>
      </c>
      <c r="H143" s="10">
        <f>+'TR-E'!AC143+'TR-TP'!J143</f>
        <v>6.3876808700308967</v>
      </c>
      <c r="I143" s="10">
        <f>+'TR-E'!AD143+'TR-TP'!K143</f>
        <v>6.5615808700308964</v>
      </c>
      <c r="J143" s="10">
        <f>+'TR-E'!AE143+'TR-TP'!L143</f>
        <v>6.7278608700308968</v>
      </c>
      <c r="K143" s="10">
        <f>+'TR-E'!AF143+'TR-TP'!M143</f>
        <v>6.8835008700308968</v>
      </c>
      <c r="L143" s="10">
        <f>+'TR-E'!AG143+'TR-TP'!N143</f>
        <v>7.0265208700308968</v>
      </c>
      <c r="M143" s="10">
        <f>+'TR-E'!AH143+'TR-TP'!O143</f>
        <v>7.1557408700308969</v>
      </c>
      <c r="N143" s="10">
        <f>+'TR-E'!AI143+'TR-TP'!P143</f>
        <v>7.2707408700308962</v>
      </c>
      <c r="O143" s="10">
        <f>+'TR-E'!AJ143+'TR-TP'!Q143</f>
        <v>7.3715408700308958</v>
      </c>
      <c r="P143" s="10">
        <f>+'TR-E'!AK143+'TR-TP'!R143</f>
        <v>7.4585608700308965</v>
      </c>
      <c r="Q143" s="10">
        <f>+'TR-E'!AL143+'TR-TP'!S143</f>
        <v>7.5323608700308968</v>
      </c>
      <c r="R143" s="10">
        <f>+'TR-E'!AM143+'TR-TP'!T143</f>
        <v>7.593660870030897</v>
      </c>
      <c r="S143" s="10">
        <f>+'TR-E'!AN143+'TR-TP'!U143</f>
        <v>7.6432608700308968</v>
      </c>
      <c r="T143" s="10">
        <f>+'TR-E'!AO143+'TR-TP'!V143</f>
        <v>7.6820208700308976</v>
      </c>
      <c r="U143" s="10">
        <f>+'TR-E'!AP143+'TR-TP'!W143</f>
        <v>7.7107208700308982</v>
      </c>
      <c r="V143" s="10">
        <f>+'TR-E'!AQ143+'TR-TP'!X143</f>
        <v>7.7301408700308958</v>
      </c>
    </row>
    <row r="144" spans="1:22" x14ac:dyDescent="0.25">
      <c r="A144" s="1">
        <v>38442</v>
      </c>
      <c r="B144" s="10">
        <f>+'TR-E'!W144+'TR-TP'!D144</f>
        <v>2.6189654793222696</v>
      </c>
      <c r="C144" s="10">
        <f>+'TR-E'!X144+'TR-TP'!E144</f>
        <v>6.0280151549528131</v>
      </c>
      <c r="D144" s="10">
        <f>+'TR-E'!Y144+'TR-TP'!F144</f>
        <v>6.4019151549528139</v>
      </c>
      <c r="E144" s="10">
        <f>+'TR-E'!Z144+'TR-TP'!G144</f>
        <v>6.5819901549528144</v>
      </c>
      <c r="F144" s="10">
        <f>+'TR-E'!AA144+'TR-TP'!H144</f>
        <v>6.6926901549528139</v>
      </c>
      <c r="G144" s="10">
        <f>+'TR-E'!AB144+'TR-TP'!I144</f>
        <v>6.7844901549528132</v>
      </c>
      <c r="H144" s="10">
        <f>+'TR-E'!AC144+'TR-TP'!J144</f>
        <v>6.8747151549528134</v>
      </c>
      <c r="I144" s="10">
        <f>+'TR-E'!AD144+'TR-TP'!K144</f>
        <v>6.9668901549528144</v>
      </c>
      <c r="J144" s="10">
        <f>+'TR-E'!AE144+'TR-TP'!L144</f>
        <v>7.0594901549528135</v>
      </c>
      <c r="K144" s="10">
        <f>+'TR-E'!AF144+'TR-TP'!M144</f>
        <v>7.1495651549528141</v>
      </c>
      <c r="L144" s="10">
        <f>+'TR-E'!AG144+'TR-TP'!N144</f>
        <v>7.2344401549528143</v>
      </c>
      <c r="M144" s="10">
        <f>+'TR-E'!AH144+'TR-TP'!O144</f>
        <v>7.311990154952813</v>
      </c>
      <c r="N144" s="10">
        <f>+'TR-E'!AI144+'TR-TP'!P144</f>
        <v>7.380940154952814</v>
      </c>
      <c r="O144" s="10">
        <f>+'TR-E'!AJ144+'TR-TP'!Q144</f>
        <v>7.4404901549528137</v>
      </c>
      <c r="P144" s="10">
        <f>+'TR-E'!AK144+'TR-TP'!R144</f>
        <v>7.490315154952814</v>
      </c>
      <c r="Q144" s="10">
        <f>+'TR-E'!AL144+'TR-TP'!S144</f>
        <v>7.5304651549528145</v>
      </c>
      <c r="R144" s="10">
        <f>+'TR-E'!AM144+'TR-TP'!T144</f>
        <v>7.561165154952814</v>
      </c>
      <c r="S144" s="10">
        <f>+'TR-E'!AN144+'TR-TP'!U144</f>
        <v>7.582890154952814</v>
      </c>
      <c r="T144" s="10">
        <f>+'TR-E'!AO144+'TR-TP'!V144</f>
        <v>7.5961651549528142</v>
      </c>
      <c r="U144" s="10">
        <f>+'TR-E'!AP144+'TR-TP'!W144</f>
        <v>7.6015151549528142</v>
      </c>
      <c r="V144" s="10">
        <f>+'TR-E'!AQ144+'TR-TP'!X144</f>
        <v>7.5995901549528142</v>
      </c>
    </row>
    <row r="145" spans="1:22" x14ac:dyDescent="0.25">
      <c r="A145" s="1">
        <v>38533</v>
      </c>
      <c r="B145" s="10">
        <f>+'TR-E'!W145+'TR-TP'!D145</f>
        <v>3.031677024104114</v>
      </c>
      <c r="C145" s="10">
        <f>+'TR-E'!X145+'TR-TP'!E145</f>
        <v>5.6163692482733971</v>
      </c>
      <c r="D145" s="10">
        <f>+'TR-E'!Y145+'TR-TP'!F145</f>
        <v>5.7401692482733964</v>
      </c>
      <c r="E145" s="10">
        <f>+'TR-E'!Z145+'TR-TP'!G145</f>
        <v>5.7730092482733966</v>
      </c>
      <c r="F145" s="10">
        <f>+'TR-E'!AA145+'TR-TP'!H145</f>
        <v>5.7935292482733969</v>
      </c>
      <c r="G145" s="10">
        <f>+'TR-E'!AB145+'TR-TP'!I145</f>
        <v>5.8269692482733966</v>
      </c>
      <c r="H145" s="10">
        <f>+'TR-E'!AC145+'TR-TP'!J145</f>
        <v>5.8770492482733969</v>
      </c>
      <c r="I145" s="10">
        <f>+'TR-E'!AD145+'TR-TP'!K145</f>
        <v>5.9399692482733961</v>
      </c>
      <c r="J145" s="10">
        <f>+'TR-E'!AE145+'TR-TP'!L145</f>
        <v>6.0102892482733967</v>
      </c>
      <c r="K145" s="10">
        <f>+'TR-E'!AF145+'TR-TP'!M145</f>
        <v>6.0831092482733968</v>
      </c>
      <c r="L145" s="10">
        <f>+'TR-E'!AG145+'TR-TP'!N145</f>
        <v>6.1544892482733964</v>
      </c>
      <c r="M145" s="10">
        <f>+'TR-E'!AH145+'TR-TP'!O145</f>
        <v>6.2217492482733965</v>
      </c>
      <c r="N145" s="10">
        <f>+'TR-E'!AI145+'TR-TP'!P145</f>
        <v>6.283089248273396</v>
      </c>
      <c r="O145" s="10">
        <f>+'TR-E'!AJ145+'TR-TP'!Q145</f>
        <v>6.3374292482733967</v>
      </c>
      <c r="P145" s="10">
        <f>+'TR-E'!AK145+'TR-TP'!R145</f>
        <v>6.3841692482733965</v>
      </c>
      <c r="Q145" s="10">
        <f>+'TR-E'!AL145+'TR-TP'!S145</f>
        <v>6.4232092482733965</v>
      </c>
      <c r="R145" s="10">
        <f>+'TR-E'!AM145+'TR-TP'!T145</f>
        <v>6.4545292482733974</v>
      </c>
      <c r="S145" s="10">
        <f>+'TR-E'!AN145+'TR-TP'!U145</f>
        <v>6.4784692482733961</v>
      </c>
      <c r="T145" s="10">
        <f>+'TR-E'!AO145+'TR-TP'!V145</f>
        <v>6.4952692482733969</v>
      </c>
      <c r="U145" s="10">
        <f>+'TR-E'!AP145+'TR-TP'!W145</f>
        <v>6.5054092482733958</v>
      </c>
      <c r="V145" s="10">
        <f>+'TR-E'!AQ145+'TR-TP'!X145</f>
        <v>6.5092892482733973</v>
      </c>
    </row>
    <row r="146" spans="1:22" x14ac:dyDescent="0.25">
      <c r="A146" s="1">
        <v>38625</v>
      </c>
      <c r="B146" s="10">
        <f>+'TR-E'!W146+'TR-TP'!D146</f>
        <v>3.3900177547646115</v>
      </c>
      <c r="C146" s="10">
        <f>+'TR-E'!X146+'TR-TP'!E146</f>
        <v>5.7750857896362042</v>
      </c>
      <c r="D146" s="10">
        <f>+'TR-E'!Y146+'TR-TP'!F146</f>
        <v>5.8384857896362048</v>
      </c>
      <c r="E146" s="10">
        <f>+'TR-E'!Z146+'TR-TP'!G146</f>
        <v>5.8292657896362039</v>
      </c>
      <c r="F146" s="10">
        <f>+'TR-E'!AA146+'TR-TP'!H146</f>
        <v>5.8312657896362037</v>
      </c>
      <c r="G146" s="10">
        <f>+'TR-E'!AB146+'TR-TP'!I146</f>
        <v>5.8561657896362052</v>
      </c>
      <c r="H146" s="10">
        <f>+'TR-E'!AC146+'TR-TP'!J146</f>
        <v>5.8993257896362046</v>
      </c>
      <c r="I146" s="10">
        <f>+'TR-E'!AD146+'TR-TP'!K146</f>
        <v>5.9535257896362044</v>
      </c>
      <c r="J146" s="10">
        <f>+'TR-E'!AE146+'TR-TP'!L146</f>
        <v>6.0125457896362047</v>
      </c>
      <c r="K146" s="10">
        <f>+'TR-E'!AF146+'TR-TP'!M146</f>
        <v>6.0720257896362044</v>
      </c>
      <c r="L146" s="10">
        <f>+'TR-E'!AG146+'TR-TP'!N146</f>
        <v>6.1289257896362042</v>
      </c>
      <c r="M146" s="10">
        <f>+'TR-E'!AH146+'TR-TP'!O146</f>
        <v>6.1815057896362049</v>
      </c>
      <c r="N146" s="10">
        <f>+'TR-E'!AI146+'TR-TP'!P146</f>
        <v>6.2286657896362039</v>
      </c>
      <c r="O146" s="10">
        <f>+'TR-E'!AJ146+'TR-TP'!Q146</f>
        <v>6.2698857896362039</v>
      </c>
      <c r="P146" s="10">
        <f>+'TR-E'!AK146+'TR-TP'!R146</f>
        <v>6.3050657896362035</v>
      </c>
      <c r="Q146" s="10">
        <f>+'TR-E'!AL146+'TR-TP'!S146</f>
        <v>6.3342257896362044</v>
      </c>
      <c r="R146" s="10">
        <f>+'TR-E'!AM146+'TR-TP'!T146</f>
        <v>6.3575857896362047</v>
      </c>
      <c r="S146" s="10">
        <f>+'TR-E'!AN146+'TR-TP'!U146</f>
        <v>6.3754057896362042</v>
      </c>
      <c r="T146" s="10">
        <f>+'TR-E'!AO146+'TR-TP'!V146</f>
        <v>6.3880457896362044</v>
      </c>
      <c r="U146" s="10">
        <f>+'TR-E'!AP146+'TR-TP'!W146</f>
        <v>6.3959057896362044</v>
      </c>
      <c r="V146" s="10">
        <f>+'TR-E'!AQ146+'TR-TP'!X146</f>
        <v>6.3992857896362043</v>
      </c>
    </row>
    <row r="147" spans="1:22" x14ac:dyDescent="0.25">
      <c r="A147" s="1">
        <v>38717</v>
      </c>
      <c r="B147" s="10">
        <f>+'TR-E'!W147+'TR-TP'!D147</f>
        <v>3.977637628028202</v>
      </c>
      <c r="C147" s="10">
        <f>+'TR-E'!X147+'TR-TP'!E147</f>
        <v>5.7141064927894885</v>
      </c>
      <c r="D147" s="10">
        <f>+'TR-E'!Y147+'TR-TP'!F147</f>
        <v>5.6988314927894876</v>
      </c>
      <c r="E147" s="10">
        <f>+'TR-E'!Z147+'TR-TP'!G147</f>
        <v>5.6553564927894868</v>
      </c>
      <c r="F147" s="10">
        <f>+'TR-E'!AA147+'TR-TP'!H147</f>
        <v>5.6221064927894879</v>
      </c>
      <c r="G147" s="10">
        <f>+'TR-E'!AB147+'TR-TP'!I147</f>
        <v>5.6103064927894888</v>
      </c>
      <c r="H147" s="10">
        <f>+'TR-E'!AC147+'TR-TP'!J147</f>
        <v>5.6195314927894877</v>
      </c>
      <c r="I147" s="10">
        <f>+'TR-E'!AD147+'TR-TP'!K147</f>
        <v>5.6451314927894884</v>
      </c>
      <c r="J147" s="10">
        <f>+'TR-E'!AE147+'TR-TP'!L147</f>
        <v>5.6815314927894889</v>
      </c>
      <c r="K147" s="10">
        <f>+'TR-E'!AF147+'TR-TP'!M147</f>
        <v>5.7237314927894882</v>
      </c>
      <c r="L147" s="10">
        <f>+'TR-E'!AG147+'TR-TP'!N147</f>
        <v>5.767656492789488</v>
      </c>
      <c r="M147" s="10">
        <f>+'TR-E'!AH147+'TR-TP'!O147</f>
        <v>5.810356492789488</v>
      </c>
      <c r="N147" s="10">
        <f>+'TR-E'!AI147+'TR-TP'!P147</f>
        <v>5.849656492789487</v>
      </c>
      <c r="O147" s="10">
        <f>+'TR-E'!AJ147+'TR-TP'!Q147</f>
        <v>5.8841564927894883</v>
      </c>
      <c r="P147" s="10">
        <f>+'TR-E'!AK147+'TR-TP'!R147</f>
        <v>5.9129814927894877</v>
      </c>
      <c r="Q147" s="10">
        <f>+'TR-E'!AL147+'TR-TP'!S147</f>
        <v>5.935731492789488</v>
      </c>
      <c r="R147" s="10">
        <f>+'TR-E'!AM147+'TR-TP'!T147</f>
        <v>5.9521564927894879</v>
      </c>
      <c r="S147" s="10">
        <f>+'TR-E'!AN147+'TR-TP'!U147</f>
        <v>5.9623314927894882</v>
      </c>
      <c r="T147" s="10">
        <f>+'TR-E'!AO147+'TR-TP'!V147</f>
        <v>5.9664564927894883</v>
      </c>
      <c r="U147" s="10">
        <f>+'TR-E'!AP147+'TR-TP'!W147</f>
        <v>5.9648064927894886</v>
      </c>
      <c r="V147" s="10">
        <f>+'TR-E'!AQ147+'TR-TP'!X147</f>
        <v>5.9577064927894874</v>
      </c>
    </row>
    <row r="148" spans="1:22" x14ac:dyDescent="0.25">
      <c r="A148" s="1">
        <v>38807</v>
      </c>
      <c r="B148" s="10">
        <f>+'TR-E'!W148+'TR-TP'!D148</f>
        <v>4.3858238353552919</v>
      </c>
      <c r="C148" s="10">
        <f>+'TR-E'!X148+'TR-TP'!E148</f>
        <v>5.6459804846347383</v>
      </c>
      <c r="D148" s="10">
        <f>+'TR-E'!Y148+'TR-TP'!F148</f>
        <v>5.6194004846347374</v>
      </c>
      <c r="E148" s="10">
        <f>+'TR-E'!Z148+'TR-TP'!G148</f>
        <v>5.5861004846347377</v>
      </c>
      <c r="F148" s="10">
        <f>+'TR-E'!AA148+'TR-TP'!H148</f>
        <v>5.5644204846347378</v>
      </c>
      <c r="G148" s="10">
        <f>+'TR-E'!AB148+'TR-TP'!I148</f>
        <v>5.5594404846347381</v>
      </c>
      <c r="H148" s="10">
        <f>+'TR-E'!AC148+'TR-TP'!J148</f>
        <v>5.5703204846347374</v>
      </c>
      <c r="I148" s="10">
        <f>+'TR-E'!AD148+'TR-TP'!K148</f>
        <v>5.5935804846347379</v>
      </c>
      <c r="J148" s="10">
        <f>+'TR-E'!AE148+'TR-TP'!L148</f>
        <v>5.6251804846347389</v>
      </c>
      <c r="K148" s="10">
        <f>+'TR-E'!AF148+'TR-TP'!M148</f>
        <v>5.6613004846347375</v>
      </c>
      <c r="L148" s="10">
        <f>+'TR-E'!AG148+'TR-TP'!N148</f>
        <v>5.6987804846347379</v>
      </c>
      <c r="M148" s="10">
        <f>+'TR-E'!AH148+'TR-TP'!O148</f>
        <v>5.7350404846347383</v>
      </c>
      <c r="N148" s="10">
        <f>+'TR-E'!AI148+'TR-TP'!P148</f>
        <v>5.7683004846347385</v>
      </c>
      <c r="O148" s="10">
        <f>+'TR-E'!AJ148+'TR-TP'!Q148</f>
        <v>5.7971804846347377</v>
      </c>
      <c r="P148" s="10">
        <f>+'TR-E'!AK148+'TR-TP'!R148</f>
        <v>5.8208404846347381</v>
      </c>
      <c r="Q148" s="10">
        <f>+'TR-E'!AL148+'TR-TP'!S148</f>
        <v>5.8387804846347384</v>
      </c>
      <c r="R148" s="10">
        <f>+'TR-E'!AM148+'TR-TP'!T148</f>
        <v>5.8507604846347379</v>
      </c>
      <c r="S148" s="10">
        <f>+'TR-E'!AN148+'TR-TP'!U148</f>
        <v>5.8568004846347383</v>
      </c>
      <c r="T148" s="10">
        <f>+'TR-E'!AO148+'TR-TP'!V148</f>
        <v>5.8569404846347375</v>
      </c>
      <c r="U148" s="10">
        <f>+'TR-E'!AP148+'TR-TP'!W148</f>
        <v>5.8514804846347381</v>
      </c>
      <c r="V148" s="10">
        <f>+'TR-E'!AQ148+'TR-TP'!X148</f>
        <v>5.8406004846347379</v>
      </c>
    </row>
    <row r="149" spans="1:22" x14ac:dyDescent="0.25">
      <c r="A149" s="1">
        <v>38898</v>
      </c>
      <c r="B149" s="10">
        <f>+'TR-E'!W149+'TR-TP'!D149</f>
        <v>4.9402578346421482</v>
      </c>
      <c r="C149" s="10">
        <f>+'TR-E'!X149+'TR-TP'!E149</f>
        <v>5.8937009748259435</v>
      </c>
      <c r="D149" s="10">
        <f>+'TR-E'!Y149+'TR-TP'!F149</f>
        <v>5.8377809748259439</v>
      </c>
      <c r="E149" s="10">
        <f>+'TR-E'!Z149+'TR-TP'!G149</f>
        <v>5.7758409748259441</v>
      </c>
      <c r="F149" s="10">
        <f>+'TR-E'!AA149+'TR-TP'!H149</f>
        <v>5.735300974825944</v>
      </c>
      <c r="G149" s="10">
        <f>+'TR-E'!AB149+'TR-TP'!I149</f>
        <v>5.7214009748259436</v>
      </c>
      <c r="H149" s="10">
        <f>+'TR-E'!AC149+'TR-TP'!J149</f>
        <v>5.7303409748259444</v>
      </c>
      <c r="I149" s="10">
        <f>+'TR-E'!AD149+'TR-TP'!K149</f>
        <v>5.7558609748259437</v>
      </c>
      <c r="J149" s="10">
        <f>+'TR-E'!AE149+'TR-TP'!L149</f>
        <v>5.7915209748259437</v>
      </c>
      <c r="K149" s="10">
        <f>+'TR-E'!AF149+'TR-TP'!M149</f>
        <v>5.831960974825944</v>
      </c>
      <c r="L149" s="10">
        <f>+'TR-E'!AG149+'TR-TP'!N149</f>
        <v>5.8730609748259432</v>
      </c>
      <c r="M149" s="10">
        <f>+'TR-E'!AH149+'TR-TP'!O149</f>
        <v>5.9117809748259447</v>
      </c>
      <c r="N149" s="10">
        <f>+'TR-E'!AI149+'TR-TP'!P149</f>
        <v>5.9460209748259434</v>
      </c>
      <c r="O149" s="10">
        <f>+'TR-E'!AJ149+'TR-TP'!Q149</f>
        <v>5.9745609748259438</v>
      </c>
      <c r="P149" s="10">
        <f>+'TR-E'!AK149+'TR-TP'!R149</f>
        <v>5.9965609748259432</v>
      </c>
      <c r="Q149" s="10">
        <f>+'TR-E'!AL149+'TR-TP'!S149</f>
        <v>6.0117409748259432</v>
      </c>
      <c r="R149" s="10">
        <f>+'TR-E'!AM149+'TR-TP'!T149</f>
        <v>6.0199809748259439</v>
      </c>
      <c r="S149" s="10">
        <f>+'TR-E'!AN149+'TR-TP'!U149</f>
        <v>6.0215409748259434</v>
      </c>
      <c r="T149" s="10">
        <f>+'TR-E'!AO149+'TR-TP'!V149</f>
        <v>6.0165609748259445</v>
      </c>
      <c r="U149" s="10">
        <f>+'TR-E'!AP149+'TR-TP'!W149</f>
        <v>6.0055609748259444</v>
      </c>
      <c r="V149" s="10">
        <f>+'TR-E'!AQ149+'TR-TP'!X149</f>
        <v>5.9888609748259443</v>
      </c>
    </row>
    <row r="150" spans="1:22" x14ac:dyDescent="0.25">
      <c r="A150" s="1">
        <v>38990</v>
      </c>
      <c r="B150" s="10">
        <f>+'TR-E'!W150+'TR-TP'!D150</f>
        <v>5.1550773137429928</v>
      </c>
      <c r="C150" s="10">
        <f>+'TR-E'!X150+'TR-TP'!E150</f>
        <v>5.4055037256030989</v>
      </c>
      <c r="D150" s="10">
        <f>+'TR-E'!Y150+'TR-TP'!F150</f>
        <v>5.1842837256030982</v>
      </c>
      <c r="E150" s="10">
        <f>+'TR-E'!Z150+'TR-TP'!G150</f>
        <v>5.0706837256030983</v>
      </c>
      <c r="F150" s="10">
        <f>+'TR-E'!AA150+'TR-TP'!H150</f>
        <v>5.0247237256030983</v>
      </c>
      <c r="G150" s="10">
        <f>+'TR-E'!AB150+'TR-TP'!I150</f>
        <v>5.0202837256030985</v>
      </c>
      <c r="H150" s="10">
        <f>+'TR-E'!AC150+'TR-TP'!J150</f>
        <v>5.0404637256030984</v>
      </c>
      <c r="I150" s="10">
        <f>+'TR-E'!AD150+'TR-TP'!K150</f>
        <v>5.0742237256030984</v>
      </c>
      <c r="J150" s="10">
        <f>+'TR-E'!AE150+'TR-TP'!L150</f>
        <v>5.1143637256030985</v>
      </c>
      <c r="K150" s="10">
        <f>+'TR-E'!AF150+'TR-TP'!M150</f>
        <v>5.156203725603099</v>
      </c>
      <c r="L150" s="10">
        <f>+'TR-E'!AG150+'TR-TP'!N150</f>
        <v>5.1968237256030978</v>
      </c>
      <c r="M150" s="10">
        <f>+'TR-E'!AH150+'TR-TP'!O150</f>
        <v>5.2344837256030985</v>
      </c>
      <c r="N150" s="10">
        <f>+'TR-E'!AI150+'TR-TP'!P150</f>
        <v>5.2680037256030987</v>
      </c>
      <c r="O150" s="10">
        <f>+'TR-E'!AJ150+'TR-TP'!Q150</f>
        <v>5.2968637256030977</v>
      </c>
      <c r="P150" s="10">
        <f>+'TR-E'!AK150+'TR-TP'!R150</f>
        <v>5.3208037256030973</v>
      </c>
      <c r="Q150" s="10">
        <f>+'TR-E'!AL150+'TR-TP'!S150</f>
        <v>5.3398437256030986</v>
      </c>
      <c r="R150" s="10">
        <f>+'TR-E'!AM150+'TR-TP'!T150</f>
        <v>5.3540037256030981</v>
      </c>
      <c r="S150" s="10">
        <f>+'TR-E'!AN150+'TR-TP'!U150</f>
        <v>5.3636037256030979</v>
      </c>
      <c r="T150" s="10">
        <f>+'TR-E'!AO150+'TR-TP'!V150</f>
        <v>5.3688837256030979</v>
      </c>
      <c r="U150" s="10">
        <f>+'TR-E'!AP150+'TR-TP'!W150</f>
        <v>5.3701637256030974</v>
      </c>
      <c r="V150" s="10">
        <f>+'TR-E'!AQ150+'TR-TP'!X150</f>
        <v>5.367683725603098</v>
      </c>
    </row>
    <row r="151" spans="1:22" x14ac:dyDescent="0.25">
      <c r="A151" s="1">
        <v>39082</v>
      </c>
      <c r="B151" s="10">
        <f>+'TR-E'!W151+'TR-TP'!D151</f>
        <v>5.3276327864379489</v>
      </c>
      <c r="C151" s="10">
        <f>+'TR-E'!X151+'TR-TP'!E151</f>
        <v>5.3114192731461953</v>
      </c>
      <c r="D151" s="10">
        <f>+'TR-E'!Y151+'TR-TP'!F151</f>
        <v>5.1161442731461948</v>
      </c>
      <c r="E151" s="10">
        <f>+'TR-E'!Z151+'TR-TP'!G151</f>
        <v>5.0035442731461961</v>
      </c>
      <c r="F151" s="10">
        <f>+'TR-E'!AA151+'TR-TP'!H151</f>
        <v>4.9484692731461957</v>
      </c>
      <c r="G151" s="10">
        <f>+'TR-E'!AB151+'TR-TP'!I151</f>
        <v>4.9326442731461944</v>
      </c>
      <c r="H151" s="10">
        <f>+'TR-E'!AC151+'TR-TP'!J151</f>
        <v>4.9427442731461957</v>
      </c>
      <c r="I151" s="10">
        <f>+'TR-E'!AD151+'TR-TP'!K151</f>
        <v>4.9690942731461956</v>
      </c>
      <c r="J151" s="10">
        <f>+'TR-E'!AE151+'TR-TP'!L151</f>
        <v>5.0046942731461952</v>
      </c>
      <c r="K151" s="10">
        <f>+'TR-E'!AF151+'TR-TP'!M151</f>
        <v>5.0445942731461955</v>
      </c>
      <c r="L151" s="10">
        <f>+'TR-E'!AG151+'TR-TP'!N151</f>
        <v>5.085194273146195</v>
      </c>
      <c r="M151" s="10">
        <f>+'TR-E'!AH151+'TR-TP'!O151</f>
        <v>5.124044273146195</v>
      </c>
      <c r="N151" s="10">
        <f>+'TR-E'!AI151+'TR-TP'!P151</f>
        <v>5.1594442731461951</v>
      </c>
      <c r="O151" s="10">
        <f>+'TR-E'!AJ151+'TR-TP'!Q151</f>
        <v>5.1903192731461951</v>
      </c>
      <c r="P151" s="10">
        <f>+'TR-E'!AK151+'TR-TP'!R151</f>
        <v>5.2160192731461956</v>
      </c>
      <c r="Q151" s="10">
        <f>+'TR-E'!AL151+'TR-TP'!S151</f>
        <v>5.2361442731461949</v>
      </c>
      <c r="R151" s="10">
        <f>+'TR-E'!AM151+'TR-TP'!T151</f>
        <v>5.250594273146195</v>
      </c>
      <c r="S151" s="10">
        <f>+'TR-E'!AN151+'TR-TP'!U151</f>
        <v>5.2593942731461958</v>
      </c>
      <c r="T151" s="10">
        <f>+'TR-E'!AO151+'TR-TP'!V151</f>
        <v>5.2627442731461951</v>
      </c>
      <c r="U151" s="10">
        <f>+'TR-E'!AP151+'TR-TP'!W151</f>
        <v>5.2608192731461942</v>
      </c>
      <c r="V151" s="10">
        <f>+'TR-E'!AQ151+'TR-TP'!X151</f>
        <v>5.2539442731461961</v>
      </c>
    </row>
    <row r="152" spans="1:22" x14ac:dyDescent="0.25">
      <c r="A152" s="1">
        <v>39172</v>
      </c>
      <c r="B152" s="10">
        <f>+'TR-E'!W152+'TR-TP'!D152</f>
        <v>5.301291921034923</v>
      </c>
      <c r="C152" s="10">
        <f>+'TR-E'!X152+'TR-TP'!E152</f>
        <v>5.1988858833141096</v>
      </c>
      <c r="D152" s="10">
        <f>+'TR-E'!Y152+'TR-TP'!F152</f>
        <v>4.9442258833141102</v>
      </c>
      <c r="E152" s="10">
        <f>+'TR-E'!Z152+'TR-TP'!G152</f>
        <v>4.8300458833141091</v>
      </c>
      <c r="F152" s="10">
        <f>+'TR-E'!AA152+'TR-TP'!H152</f>
        <v>4.7977058833141095</v>
      </c>
      <c r="G152" s="10">
        <f>+'TR-E'!AB152+'TR-TP'!I152</f>
        <v>4.8119658833141097</v>
      </c>
      <c r="H152" s="10">
        <f>+'TR-E'!AC152+'TR-TP'!J152</f>
        <v>4.8515058833141103</v>
      </c>
      <c r="I152" s="10">
        <f>+'TR-E'!AD152+'TR-TP'!K152</f>
        <v>4.9034458833141095</v>
      </c>
      <c r="J152" s="10">
        <f>+'TR-E'!AE152+'TR-TP'!L152</f>
        <v>4.9598258833141093</v>
      </c>
      <c r="K152" s="10">
        <f>+'TR-E'!AF152+'TR-TP'!M152</f>
        <v>5.01592588331411</v>
      </c>
      <c r="L152" s="10">
        <f>+'TR-E'!AG152+'TR-TP'!N152</f>
        <v>5.0689458833141101</v>
      </c>
      <c r="M152" s="10">
        <f>+'TR-E'!AH152+'TR-TP'!O152</f>
        <v>5.11732588331411</v>
      </c>
      <c r="N152" s="10">
        <f>+'TR-E'!AI152+'TR-TP'!P152</f>
        <v>5.1601458833141098</v>
      </c>
      <c r="O152" s="10">
        <f>+'TR-E'!AJ152+'TR-TP'!Q152</f>
        <v>5.1971458833141098</v>
      </c>
      <c r="P152" s="10">
        <f>+'TR-E'!AK152+'TR-TP'!R152</f>
        <v>5.2281858833141097</v>
      </c>
      <c r="Q152" s="10">
        <f>+'TR-E'!AL152+'TR-TP'!S152</f>
        <v>5.2534858833141103</v>
      </c>
      <c r="R152" s="10">
        <f>+'TR-E'!AM152+'TR-TP'!T152</f>
        <v>5.2732058833141098</v>
      </c>
      <c r="S152" s="10">
        <f>+'TR-E'!AN152+'TR-TP'!U152</f>
        <v>5.2877458833141091</v>
      </c>
      <c r="T152" s="10">
        <f>+'TR-E'!AO152+'TR-TP'!V152</f>
        <v>5.2974258833141112</v>
      </c>
      <c r="U152" s="10">
        <f>+'TR-E'!AP152+'TR-TP'!W152</f>
        <v>5.3026058833141096</v>
      </c>
      <c r="V152" s="10">
        <f>+'TR-E'!AQ152+'TR-TP'!X152</f>
        <v>5.3036858833141096</v>
      </c>
    </row>
    <row r="153" spans="1:22" x14ac:dyDescent="0.25">
      <c r="A153" s="1">
        <v>39263</v>
      </c>
      <c r="B153" s="10">
        <f>+'TR-E'!W153+'TR-TP'!D153</f>
        <v>5.2017711045856885</v>
      </c>
      <c r="C153" s="10">
        <f>+'TR-E'!X153+'TR-TP'!E153</f>
        <v>5.0088509795533263</v>
      </c>
      <c r="D153" s="10">
        <f>+'TR-E'!Y153+'TR-TP'!F153</f>
        <v>4.9500309795533255</v>
      </c>
      <c r="E153" s="10">
        <f>+'TR-E'!Z153+'TR-TP'!G153</f>
        <v>4.9303709795533255</v>
      </c>
      <c r="F153" s="10">
        <f>+'TR-E'!AA153+'TR-TP'!H153</f>
        <v>4.9390509795533255</v>
      </c>
      <c r="G153" s="10">
        <f>+'TR-E'!AB153+'TR-TP'!I153</f>
        <v>4.9672909795533267</v>
      </c>
      <c r="H153" s="10">
        <f>+'TR-E'!AC153+'TR-TP'!J153</f>
        <v>5.0079709795533267</v>
      </c>
      <c r="I153" s="10">
        <f>+'TR-E'!AD153+'TR-TP'!K153</f>
        <v>5.0555509795533258</v>
      </c>
      <c r="J153" s="10">
        <f>+'TR-E'!AE153+'TR-TP'!L153</f>
        <v>5.1058109795533264</v>
      </c>
      <c r="K153" s="10">
        <f>+'TR-E'!AF153+'TR-TP'!M153</f>
        <v>5.1555309795533271</v>
      </c>
      <c r="L153" s="10">
        <f>+'TR-E'!AG153+'TR-TP'!N153</f>
        <v>5.2023909795533259</v>
      </c>
      <c r="M153" s="10">
        <f>+'TR-E'!AH153+'TR-TP'!O153</f>
        <v>5.2446709795533257</v>
      </c>
      <c r="N153" s="10">
        <f>+'TR-E'!AI153+'TR-TP'!P153</f>
        <v>5.2813309795533252</v>
      </c>
      <c r="O153" s="10">
        <f>+'TR-E'!AJ153+'TR-TP'!Q153</f>
        <v>5.3116309795533256</v>
      </c>
      <c r="P153" s="10">
        <f>+'TR-E'!AK153+'TR-TP'!R153</f>
        <v>5.3352509795533258</v>
      </c>
      <c r="Q153" s="10">
        <f>+'TR-E'!AL153+'TR-TP'!S153</f>
        <v>5.3519109795533257</v>
      </c>
      <c r="R153" s="10">
        <f>+'TR-E'!AM153+'TR-TP'!T153</f>
        <v>5.3617909795533256</v>
      </c>
      <c r="S153" s="10">
        <f>+'TR-E'!AN153+'TR-TP'!U153</f>
        <v>5.3650509795533265</v>
      </c>
      <c r="T153" s="10">
        <f>+'TR-E'!AO153+'TR-TP'!V153</f>
        <v>5.3619109795533264</v>
      </c>
      <c r="U153" s="10">
        <f>+'TR-E'!AP153+'TR-TP'!W153</f>
        <v>5.352770979553326</v>
      </c>
      <c r="V153" s="10">
        <f>+'TR-E'!AQ153+'TR-TP'!X153</f>
        <v>5.3379509795533258</v>
      </c>
    </row>
    <row r="154" spans="1:22" x14ac:dyDescent="0.25">
      <c r="A154" s="1">
        <v>39355</v>
      </c>
      <c r="B154" s="10">
        <f>+'TR-E'!W154+'TR-TP'!D154</f>
        <v>5.1755006695658707</v>
      </c>
      <c r="C154" s="10">
        <f>+'TR-E'!X154+'TR-TP'!E154</f>
        <v>3.9064130884476609</v>
      </c>
      <c r="D154" s="10">
        <f>+'TR-E'!Y154+'TR-TP'!F154</f>
        <v>3.8614730884476609</v>
      </c>
      <c r="E154" s="10">
        <f>+'TR-E'!Z154+'TR-TP'!G154</f>
        <v>3.8950930884476604</v>
      </c>
      <c r="F154" s="10">
        <f>+'TR-E'!AA154+'TR-TP'!H154</f>
        <v>3.9762130884476616</v>
      </c>
      <c r="G154" s="10">
        <f>+'TR-E'!AB154+'TR-TP'!I154</f>
        <v>4.0828130884476614</v>
      </c>
      <c r="H154" s="10">
        <f>+'TR-E'!AC154+'TR-TP'!J154</f>
        <v>4.1996730884476605</v>
      </c>
      <c r="I154" s="10">
        <f>+'TR-E'!AD154+'TR-TP'!K154</f>
        <v>4.3165930884476609</v>
      </c>
      <c r="J154" s="10">
        <f>+'TR-E'!AE154+'TR-TP'!L154</f>
        <v>4.4269930884476612</v>
      </c>
      <c r="K154" s="10">
        <f>+'TR-E'!AF154+'TR-TP'!M154</f>
        <v>4.526893088447661</v>
      </c>
      <c r="L154" s="10">
        <f>+'TR-E'!AG154+'TR-TP'!N154</f>
        <v>4.6141730884476626</v>
      </c>
      <c r="M154" s="10">
        <f>+'TR-E'!AH154+'TR-TP'!O154</f>
        <v>4.6879530884476601</v>
      </c>
      <c r="N154" s="10">
        <f>+'TR-E'!AI154+'TR-TP'!P154</f>
        <v>4.748293088447662</v>
      </c>
      <c r="O154" s="10">
        <f>+'TR-E'!AJ154+'TR-TP'!Q154</f>
        <v>4.7957530884476611</v>
      </c>
      <c r="P154" s="10">
        <f>+'TR-E'!AK154+'TR-TP'!R154</f>
        <v>4.8312530884476619</v>
      </c>
      <c r="Q154" s="10">
        <f>+'TR-E'!AL154+'TR-TP'!S154</f>
        <v>4.8559530884476612</v>
      </c>
      <c r="R154" s="10">
        <f>+'TR-E'!AM154+'TR-TP'!T154</f>
        <v>4.8710130884476612</v>
      </c>
      <c r="S154" s="10">
        <f>+'TR-E'!AN154+'TR-TP'!U154</f>
        <v>4.8776530884476603</v>
      </c>
      <c r="T154" s="10">
        <f>+'TR-E'!AO154+'TR-TP'!V154</f>
        <v>4.8770330884476607</v>
      </c>
      <c r="U154" s="10">
        <f>+'TR-E'!AP154+'TR-TP'!W154</f>
        <v>4.8702330884476606</v>
      </c>
      <c r="V154" s="10">
        <f>+'TR-E'!AQ154+'TR-TP'!X154</f>
        <v>4.8582530884476611</v>
      </c>
    </row>
    <row r="155" spans="1:22" x14ac:dyDescent="0.25">
      <c r="A155" s="1">
        <v>39447</v>
      </c>
      <c r="B155" s="10">
        <f>+'TR-E'!W155+'TR-TP'!D155</f>
        <v>4.9192808853467369</v>
      </c>
      <c r="C155" s="10">
        <f>+'TR-E'!X155+'TR-TP'!E155</f>
        <v>3.5371503994300655</v>
      </c>
      <c r="D155" s="10">
        <f>+'TR-E'!Y155+'TR-TP'!F155</f>
        <v>3.387225399430065</v>
      </c>
      <c r="E155" s="10">
        <f>+'TR-E'!Z155+'TR-TP'!G155</f>
        <v>3.438100399430065</v>
      </c>
      <c r="F155" s="10">
        <f>+'TR-E'!AA155+'TR-TP'!H155</f>
        <v>3.5927753994300651</v>
      </c>
      <c r="G155" s="10">
        <f>+'TR-E'!AB155+'TR-TP'!I155</f>
        <v>3.7914253994300648</v>
      </c>
      <c r="H155" s="10">
        <f>+'TR-E'!AC155+'TR-TP'!J155</f>
        <v>3.9984253994300651</v>
      </c>
      <c r="I155" s="10">
        <f>+'TR-E'!AD155+'TR-TP'!K155</f>
        <v>4.1938503994300653</v>
      </c>
      <c r="J155" s="10">
        <f>+'TR-E'!AE155+'TR-TP'!L155</f>
        <v>4.3676503994300653</v>
      </c>
      <c r="K155" s="10">
        <f>+'TR-E'!AF155+'TR-TP'!M155</f>
        <v>4.5158503994300654</v>
      </c>
      <c r="L155" s="10">
        <f>+'TR-E'!AG155+'TR-TP'!N155</f>
        <v>4.6380753994300647</v>
      </c>
      <c r="M155" s="10">
        <f>+'TR-E'!AH155+'TR-TP'!O155</f>
        <v>4.735900399430065</v>
      </c>
      <c r="N155" s="10">
        <f>+'TR-E'!AI155+'TR-TP'!P155</f>
        <v>4.8119503994300645</v>
      </c>
      <c r="O155" s="10">
        <f>+'TR-E'!AJ155+'TR-TP'!Q155</f>
        <v>4.8691753994300662</v>
      </c>
      <c r="P155" s="10">
        <f>+'TR-E'!AK155+'TR-TP'!R155</f>
        <v>4.9105253994300648</v>
      </c>
      <c r="Q155" s="10">
        <f>+'TR-E'!AL155+'TR-TP'!S155</f>
        <v>4.9387753994300647</v>
      </c>
      <c r="R155" s="10">
        <f>+'TR-E'!AM155+'TR-TP'!T155</f>
        <v>4.9563753994300654</v>
      </c>
      <c r="S155" s="10">
        <f>+'TR-E'!AN155+'TR-TP'!U155</f>
        <v>4.9655003994300646</v>
      </c>
      <c r="T155" s="10">
        <f>+'TR-E'!AO155+'TR-TP'!V155</f>
        <v>4.9679503994300651</v>
      </c>
      <c r="U155" s="10">
        <f>+'TR-E'!AP155+'TR-TP'!W155</f>
        <v>4.9652253994300644</v>
      </c>
      <c r="V155" s="10">
        <f>+'TR-E'!AQ155+'TR-TP'!X155</f>
        <v>4.9585503994300648</v>
      </c>
    </row>
    <row r="156" spans="1:22" x14ac:dyDescent="0.25">
      <c r="A156" s="1">
        <v>39538</v>
      </c>
      <c r="B156" s="10">
        <f>+'TR-E'!W156+'TR-TP'!D156</f>
        <v>3.8760101437049772</v>
      </c>
      <c r="C156" s="10">
        <f>+'TR-E'!X156+'TR-TP'!E156</f>
        <v>2.0984019949268409</v>
      </c>
      <c r="D156" s="10">
        <f>+'TR-E'!Y156+'TR-TP'!F156</f>
        <v>2.2526219949268409</v>
      </c>
      <c r="E156" s="10">
        <f>+'TR-E'!Z156+'TR-TP'!G156</f>
        <v>2.4918219949268408</v>
      </c>
      <c r="F156" s="10">
        <f>+'TR-E'!AA156+'TR-TP'!H156</f>
        <v>2.7784619949268405</v>
      </c>
      <c r="G156" s="10">
        <f>+'TR-E'!AB156+'TR-TP'!I156</f>
        <v>3.0852219949268407</v>
      </c>
      <c r="H156" s="10">
        <f>+'TR-E'!AC156+'TR-TP'!J156</f>
        <v>3.3929219949268408</v>
      </c>
      <c r="I156" s="10">
        <f>+'TR-E'!AD156+'TR-TP'!K156</f>
        <v>3.6883819949268406</v>
      </c>
      <c r="J156" s="10">
        <f>+'TR-E'!AE156+'TR-TP'!L156</f>
        <v>3.9629619949268404</v>
      </c>
      <c r="K156" s="10">
        <f>+'TR-E'!AF156+'TR-TP'!M156</f>
        <v>4.2114619949268404</v>
      </c>
      <c r="L156" s="10">
        <f>+'TR-E'!AG156+'TR-TP'!N156</f>
        <v>4.43104199492684</v>
      </c>
      <c r="M156" s="10">
        <f>+'TR-E'!AH156+'TR-TP'!O156</f>
        <v>4.6208019949268397</v>
      </c>
      <c r="N156" s="10">
        <f>+'TR-E'!AI156+'TR-TP'!P156</f>
        <v>4.7810419949268406</v>
      </c>
      <c r="O156" s="10">
        <f>+'TR-E'!AJ156+'TR-TP'!Q156</f>
        <v>4.9128419949268398</v>
      </c>
      <c r="P156" s="10">
        <f>+'TR-E'!AK156+'TR-TP'!R156</f>
        <v>5.0180019949268404</v>
      </c>
      <c r="Q156" s="10">
        <f>+'TR-E'!AL156+'TR-TP'!S156</f>
        <v>5.0985219949268412</v>
      </c>
      <c r="R156" s="10">
        <f>+'TR-E'!AM156+'TR-TP'!T156</f>
        <v>5.1566419949268401</v>
      </c>
      <c r="S156" s="10">
        <f>+'TR-E'!AN156+'TR-TP'!U156</f>
        <v>5.1946219949268402</v>
      </c>
      <c r="T156" s="10">
        <f>+'TR-E'!AO156+'TR-TP'!V156</f>
        <v>5.2147419949268397</v>
      </c>
      <c r="U156" s="10">
        <f>+'TR-E'!AP156+'TR-TP'!W156</f>
        <v>5.2191819949268403</v>
      </c>
      <c r="V156" s="10">
        <f>+'TR-E'!AQ156+'TR-TP'!X156</f>
        <v>5.2099219949268409</v>
      </c>
    </row>
    <row r="157" spans="1:22" x14ac:dyDescent="0.25">
      <c r="A157" s="1">
        <v>39629</v>
      </c>
      <c r="B157" s="10">
        <f>+'TR-E'!W157+'TR-TP'!D157</f>
        <v>2.5525804585031975</v>
      </c>
      <c r="C157" s="10">
        <f>+'TR-E'!X157+'TR-TP'!E157</f>
        <v>3.6034129406775555</v>
      </c>
      <c r="D157" s="10">
        <f>+'TR-E'!Y157+'TR-TP'!F157</f>
        <v>3.9238329197730137</v>
      </c>
      <c r="E157" s="10">
        <f>+'TR-E'!Z157+'TR-TP'!G157</f>
        <v>4.2149729039038739</v>
      </c>
      <c r="F157" s="10">
        <f>+'TR-E'!AA157+'TR-TP'!H157</f>
        <v>4.4784929062689836</v>
      </c>
      <c r="G157" s="10">
        <f>+'TR-E'!AB157+'TR-TP'!I157</f>
        <v>4.7158729340399823</v>
      </c>
      <c r="H157" s="10">
        <f>+'TR-E'!AC157+'TR-TP'!J157</f>
        <v>4.9286929394568499</v>
      </c>
      <c r="I157" s="10">
        <f>+'TR-E'!AD157+'TR-TP'!K157</f>
        <v>5.1185329701270152</v>
      </c>
      <c r="J157" s="10">
        <f>+'TR-E'!AE157+'TR-TP'!L157</f>
        <v>5.2868328835333891</v>
      </c>
      <c r="K157" s="10">
        <f>+'TR-E'!AF157+'TR-TP'!M157</f>
        <v>5.4350728775824599</v>
      </c>
      <c r="L157" s="10">
        <f>+'TR-E'!AG157+'TR-TP'!N157</f>
        <v>5.5646129395331485</v>
      </c>
      <c r="M157" s="10">
        <f>+'TR-E'!AH157+'TR-TP'!O157</f>
        <v>5.6768529679144937</v>
      </c>
      <c r="N157" s="10">
        <f>+'TR-E'!AI157+'TR-TP'!P157</f>
        <v>5.7730129029120505</v>
      </c>
      <c r="O157" s="10">
        <f>+'TR-E'!AJ157+'TR-TP'!Q157</f>
        <v>5.8543529297675203</v>
      </c>
      <c r="P157" s="10">
        <f>+'TR-E'!AK157+'TR-TP'!R157</f>
        <v>5.9219928528632249</v>
      </c>
      <c r="Q157" s="10">
        <f>+'TR-E'!AL157+'TR-TP'!S157</f>
        <v>5.9770728852118555</v>
      </c>
      <c r="R157" s="10">
        <f>+'TR-E'!AM157+'TR-TP'!T157</f>
        <v>6.0205730225409582</v>
      </c>
      <c r="S157" s="10">
        <f>+'TR-E'!AN157+'TR-TP'!U157</f>
        <v>6.0534729744757705</v>
      </c>
      <c r="T157" s="10">
        <f>+'TR-E'!AO157+'TR-TP'!V157</f>
        <v>6.07671287315741</v>
      </c>
      <c r="U157" s="10">
        <f>+'TR-E'!AP157+'TR-TP'!W157</f>
        <v>6.0911328102912012</v>
      </c>
      <c r="V157" s="10">
        <f>+'TR-E'!AQ157+'TR-TP'!X157</f>
        <v>6.0975329186286036</v>
      </c>
    </row>
    <row r="158" spans="1:22" x14ac:dyDescent="0.25">
      <c r="A158" s="1">
        <v>39721</v>
      </c>
      <c r="B158" s="10">
        <f>+'TR-E'!W158+'TR-TP'!D158</f>
        <v>2.1629129359499348</v>
      </c>
      <c r="C158" s="10">
        <f>+'TR-E'!X158+'TR-TP'!E158</f>
        <v>3.6009831987464338</v>
      </c>
      <c r="D158" s="10">
        <f>+'TR-E'!Y158+'TR-TP'!F158</f>
        <v>3.7937831960761481</v>
      </c>
      <c r="E158" s="10">
        <f>+'TR-E'!Z158+'TR-TP'!G158</f>
        <v>4.0806232057654777</v>
      </c>
      <c r="F158" s="10">
        <f>+'TR-E'!AA158+'TR-TP'!H158</f>
        <v>4.4070632062995365</v>
      </c>
      <c r="G158" s="10">
        <f>+'TR-E'!AB158+'TR-TP'!I158</f>
        <v>4.7380231939399158</v>
      </c>
      <c r="H158" s="10">
        <f>+'TR-E'!AC158+'TR-TP'!J158</f>
        <v>5.0517631612861074</v>
      </c>
      <c r="I158" s="10">
        <f>+'TR-E'!AD158+'TR-TP'!K158</f>
        <v>5.3360231958472664</v>
      </c>
      <c r="J158" s="10">
        <f>+'TR-E'!AE158+'TR-TP'!L158</f>
        <v>5.5848032079780019</v>
      </c>
      <c r="K158" s="10">
        <f>+'TR-E'!AF158+'TR-TP'!M158</f>
        <v>5.7962031923377415</v>
      </c>
      <c r="L158" s="10">
        <f>+'TR-E'!AG158+'TR-TP'!N158</f>
        <v>5.9710031114661604</v>
      </c>
      <c r="M158" s="10">
        <f>+'TR-E'!AH158+'TR-TP'!O158</f>
        <v>6.1115632139289291</v>
      </c>
      <c r="N158" s="10">
        <f>+'TR-E'!AI158+'TR-TP'!P158</f>
        <v>6.2211431585395234</v>
      </c>
      <c r="O158" s="10">
        <f>+'TR-E'!AJ158+'TR-TP'!Q158</f>
        <v>6.3032632909858144</v>
      </c>
      <c r="P158" s="10">
        <f>+'TR-E'!AK158+'TR-TP'!R158</f>
        <v>6.3616232000434323</v>
      </c>
      <c r="Q158" s="10">
        <f>+'TR-E'!AL158+'TR-TP'!S158</f>
        <v>6.3997031293952382</v>
      </c>
      <c r="R158" s="10">
        <f>+'TR-E'!AM158+'TR-TP'!T158</f>
        <v>6.4207031332099369</v>
      </c>
      <c r="S158" s="10">
        <f>+'TR-E'!AN158+'TR-TP'!U158</f>
        <v>6.4276831708991438</v>
      </c>
      <c r="T158" s="10">
        <f>+'TR-E'!AO158+'TR-TP'!V158</f>
        <v>6.423103245362034</v>
      </c>
      <c r="U158" s="10">
        <f>+'TR-E'!AP158+'TR-TP'!W158</f>
        <v>6.4093031965339105</v>
      </c>
      <c r="V158" s="10">
        <f>+'TR-E'!AQ158+'TR-TP'!X158</f>
        <v>6.3882231794440658</v>
      </c>
    </row>
    <row r="159" spans="1:22" x14ac:dyDescent="0.25">
      <c r="A159" s="1">
        <v>39813</v>
      </c>
      <c r="B159" s="10">
        <f>+'TR-E'!W159+'TR-TP'!D159</f>
        <v>0.9175709446749214</v>
      </c>
      <c r="C159" s="10">
        <f>+'TR-E'!X159+'TR-TP'!E159</f>
        <v>1.7322764243996509</v>
      </c>
      <c r="D159" s="10">
        <f>+'TR-E'!Y159+'TR-TP'!F159</f>
        <v>1.9092014353788265</v>
      </c>
      <c r="E159" s="10">
        <f>+'TR-E'!Z159+'TR-TP'!G159</f>
        <v>2.1842264305866133</v>
      </c>
      <c r="F159" s="10">
        <f>+'TR-E'!AA159+'TR-TP'!H159</f>
        <v>2.5047264467990766</v>
      </c>
      <c r="G159" s="10">
        <f>+'TR-E'!AB159+'TR-TP'!I159</f>
        <v>2.8352014195239943</v>
      </c>
      <c r="H159" s="10">
        <f>+'TR-E'!AC159+'TR-TP'!J159</f>
        <v>3.1527514230525844</v>
      </c>
      <c r="I159" s="10">
        <f>+'TR-E'!AD159+'TR-TP'!K159</f>
        <v>3.4433265101230517</v>
      </c>
      <c r="J159" s="10">
        <f>+'TR-E'!AE159+'TR-TP'!L159</f>
        <v>3.6993764411723968</v>
      </c>
      <c r="K159" s="10">
        <f>+'TR-E'!AF159+'TR-TP'!M159</f>
        <v>3.9175264012134443</v>
      </c>
      <c r="L159" s="10">
        <f>+'TR-E'!AG159+'TR-TP'!N159</f>
        <v>4.097476459673679</v>
      </c>
      <c r="M159" s="10">
        <f>+'TR-E'!AH159+'TR-TP'!O159</f>
        <v>4.2406763803279741</v>
      </c>
      <c r="N159" s="10">
        <f>+'TR-E'!AI159+'TR-TP'!P159</f>
        <v>4.3499263893878828</v>
      </c>
      <c r="O159" s="10">
        <f>+'TR-E'!AJ159+'TR-TP'!Q159</f>
        <v>4.4284764301097743</v>
      </c>
      <c r="P159" s="10">
        <f>+'TR-E'!AK159+'TR-TP'!R159</f>
        <v>4.4799014102733521</v>
      </c>
      <c r="Q159" s="10">
        <f>+'TR-E'!AL159+'TR-TP'!S159</f>
        <v>4.5078014504230364</v>
      </c>
      <c r="R159" s="10">
        <f>+'TR-E'!AM159+'TR-TP'!T159</f>
        <v>4.5156014930522819</v>
      </c>
      <c r="S159" s="10">
        <f>+'TR-E'!AN159+'TR-TP'!U159</f>
        <v>4.5064763795650373</v>
      </c>
      <c r="T159" s="10">
        <f>+'TR-E'!AO159+'TR-TP'!V159</f>
        <v>4.4834264885700152</v>
      </c>
      <c r="U159" s="10">
        <f>+'TR-E'!AP159+'TR-TP'!W159</f>
        <v>4.4490014683521162</v>
      </c>
      <c r="V159" s="10">
        <f>+'TR-E'!AQ159+'TR-TP'!X159</f>
        <v>4.405526436499394</v>
      </c>
    </row>
    <row r="160" spans="1:22" x14ac:dyDescent="0.25">
      <c r="A160" s="1">
        <v>39903</v>
      </c>
      <c r="B160" s="10">
        <f>+'TR-E'!W160+'TR-TP'!D160</f>
        <v>-0.65991290046500706</v>
      </c>
      <c r="C160" s="10">
        <f>+'TR-E'!X160+'TR-TP'!E160</f>
        <v>0.91189289323840383</v>
      </c>
      <c r="D160" s="10">
        <f>+'TR-E'!Y160+'TR-TP'!F160</f>
        <v>1.1604528807834176</v>
      </c>
      <c r="E160" s="10">
        <f>+'TR-E'!Z160+'TR-TP'!G160</f>
        <v>1.4682128690913701</v>
      </c>
      <c r="F160" s="10">
        <f>+'TR-E'!AA160+'TR-TP'!H160</f>
        <v>1.8022328638270877</v>
      </c>
      <c r="G160" s="10">
        <f>+'TR-E'!AB160+'TR-TP'!I160</f>
        <v>2.1396328949168679</v>
      </c>
      <c r="H160" s="10">
        <f>+'TR-E'!AC160+'TR-TP'!J160</f>
        <v>2.4649728559688122</v>
      </c>
      <c r="I160" s="10">
        <f>+'TR-E'!AD160+'TR-TP'!K160</f>
        <v>2.768252875728944</v>
      </c>
      <c r="J160" s="10">
        <f>+'TR-E'!AE160+'TR-TP'!L160</f>
        <v>3.0436928533748202</v>
      </c>
      <c r="K160" s="10">
        <f>+'TR-E'!AF160+'TR-TP'!M160</f>
        <v>3.2882328771785301</v>
      </c>
      <c r="L160" s="10">
        <f>+'TR-E'!AG160+'TR-TP'!N160</f>
        <v>3.5010528349116821</v>
      </c>
      <c r="M160" s="10">
        <f>+'TR-E'!AH160+'TR-TP'!O160</f>
        <v>3.6826928400233756</v>
      </c>
      <c r="N160" s="10">
        <f>+'TR-E'!AI160+'TR-TP'!P160</f>
        <v>3.8346128725245978</v>
      </c>
      <c r="O160" s="10">
        <f>+'TR-E'!AJ160+'TR-TP'!Q160</f>
        <v>3.958872868938784</v>
      </c>
      <c r="P160" s="10">
        <f>+'TR-E'!AK160+'TR-TP'!R160</f>
        <v>4.0578928255275262</v>
      </c>
      <c r="Q160" s="10">
        <f>+'TR-E'!AL160+'TR-TP'!S160</f>
        <v>4.1341728948787235</v>
      </c>
      <c r="R160" s="10">
        <f>+'TR-E'!AM160+'TR-TP'!T160</f>
        <v>4.1903328680232557</v>
      </c>
      <c r="S160" s="10">
        <f>+'TR-E'!AN160+'TR-TP'!U160</f>
        <v>4.2287328504756507</v>
      </c>
      <c r="T160" s="10">
        <f>+'TR-E'!AO160+'TR-TP'!V160</f>
        <v>4.2517528795436386</v>
      </c>
      <c r="U160" s="10">
        <f>+'TR-E'!AP160+'TR-TP'!W160</f>
        <v>4.2615529321864614</v>
      </c>
      <c r="V160" s="10">
        <f>+'TR-E'!AQ160+'TR-TP'!X160</f>
        <v>4.2600929044917599</v>
      </c>
    </row>
    <row r="161" spans="1:22" x14ac:dyDescent="0.25">
      <c r="A161" s="1">
        <v>39994</v>
      </c>
      <c r="B161" s="10">
        <f>+'TR-E'!W161+'TR-TP'!D161</f>
        <v>-0.62267790108311227</v>
      </c>
      <c r="C161" s="10">
        <f>+'TR-E'!X161+'TR-TP'!E161</f>
        <v>-0.24788656781747775</v>
      </c>
      <c r="D161" s="10">
        <f>+'TR-E'!Y161+'TR-TP'!F161</f>
        <v>0.31491344620153483</v>
      </c>
      <c r="E161" s="10">
        <f>+'TR-E'!Z161+'TR-TP'!G161</f>
        <v>0.86281343151495093</v>
      </c>
      <c r="F161" s="10">
        <f>+'TR-E'!AA161+'TR-TP'!H161</f>
        <v>1.3702734534876049</v>
      </c>
      <c r="G161" s="10">
        <f>+'TR-E'!AB161+'TR-TP'!I161</f>
        <v>1.8242333953516212</v>
      </c>
      <c r="H161" s="10">
        <f>+'TR-E'!AC161+'TR-TP'!J161</f>
        <v>2.2196934287683692</v>
      </c>
      <c r="I161" s="10">
        <f>+'TR-E'!AD161+'TR-TP'!K161</f>
        <v>2.5567935054437831</v>
      </c>
      <c r="J161" s="10">
        <f>+'TR-E'!AE161+'TR-TP'!L161</f>
        <v>2.8388334815637788</v>
      </c>
      <c r="K161" s="10">
        <f>+'TR-E'!AF161+'TR-TP'!M161</f>
        <v>3.0707133834497631</v>
      </c>
      <c r="L161" s="10">
        <f>+'TR-E'!AG161+'TR-TP'!N161</f>
        <v>3.2580734317438305</v>
      </c>
      <c r="M161" s="10">
        <f>+'TR-E'!AH161+'TR-TP'!O161</f>
        <v>3.4067935531274989</v>
      </c>
      <c r="N161" s="10">
        <f>+'TR-E'!AI161+'TR-TP'!P161</f>
        <v>3.5224134032861913</v>
      </c>
      <c r="O161" s="10">
        <f>+'TR-E'!AJ161+'TR-TP'!Q161</f>
        <v>3.6101934974329213</v>
      </c>
      <c r="P161" s="10">
        <f>+'TR-E'!AK161+'TR-TP'!R161</f>
        <v>3.6747134750024966</v>
      </c>
      <c r="Q161" s="10">
        <f>+'TR-E'!AL161+'TR-TP'!S161</f>
        <v>3.7201333587305259</v>
      </c>
      <c r="R161" s="10">
        <f>+'TR-E'!AM161+'TR-TP'!T161</f>
        <v>3.7499734466211527</v>
      </c>
      <c r="S161" s="10">
        <f>+'TR-E'!AN161+'TR-TP'!U161</f>
        <v>3.7672734801904846</v>
      </c>
      <c r="T161" s="10">
        <f>+'TR-E'!AO161+'TR-TP'!V161</f>
        <v>3.7746134345667088</v>
      </c>
      <c r="U161" s="10">
        <f>+'TR-E'!AP161+'TR-TP'!W161</f>
        <v>3.7740933959619731</v>
      </c>
      <c r="V161" s="10">
        <f>+'TR-E'!AQ161+'TR-TP'!X161</f>
        <v>3.7674934928552828</v>
      </c>
    </row>
    <row r="162" spans="1:22" x14ac:dyDescent="0.25">
      <c r="A162" s="1">
        <v>40086</v>
      </c>
      <c r="B162" s="10">
        <f>+'TR-E'!W162+'TR-TP'!D162</f>
        <v>-0.67015008397947895</v>
      </c>
      <c r="C162" s="10">
        <f>+'TR-E'!X162+'TR-TP'!E162</f>
        <v>-1.5214762999454996</v>
      </c>
      <c r="D162" s="10">
        <f>+'TR-E'!Y162+'TR-TP'!F162</f>
        <v>-1.0096562876144912</v>
      </c>
      <c r="E162" s="10">
        <f>+'TR-E'!Z162+'TR-TP'!G162</f>
        <v>-0.50005629200139001</v>
      </c>
      <c r="F162" s="10">
        <f>+'TR-E'!AA162+'TR-TP'!H162</f>
        <v>-2.1916295472767633E-2</v>
      </c>
      <c r="G162" s="10">
        <f>+'TR-E'!AB162+'TR-TP'!I162</f>
        <v>0.4092437253554817</v>
      </c>
      <c r="H162" s="10">
        <f>+'TR-E'!AC162+'TR-TP'!J162</f>
        <v>0.78694372039637006</v>
      </c>
      <c r="I162" s="10">
        <f>+'TR-E'!AD162+'TR-TP'!K162</f>
        <v>1.1103637204726682</v>
      </c>
      <c r="J162" s="10">
        <f>+'TR-E'!AE162+'TR-TP'!L162</f>
        <v>1.3820436940749625</v>
      </c>
      <c r="K162" s="10">
        <f>+'TR-E'!AF162+'TR-TP'!M162</f>
        <v>1.6063637242873663</v>
      </c>
      <c r="L162" s="10">
        <f>+'TR-E'!AG162+'TR-TP'!N162</f>
        <v>1.78858370643458</v>
      </c>
      <c r="M162" s="10">
        <f>+'TR-E'!AH162+'TR-TP'!O162</f>
        <v>1.9342636571486898</v>
      </c>
      <c r="N162" s="10">
        <f>+'TR-E'!AI162+'TR-TP'!P162</f>
        <v>2.0486836896499123</v>
      </c>
      <c r="O162" s="10">
        <f>+'TR-E'!AJ162+'TR-TP'!Q162</f>
        <v>2.1368037210067246</v>
      </c>
      <c r="P162" s="10">
        <f>+'TR-E'!AK162+'TR-TP'!R162</f>
        <v>2.2030236230452975</v>
      </c>
      <c r="Q162" s="10">
        <f>+'TR-E'!AL162+'TR-TP'!S162</f>
        <v>2.2512637124618022</v>
      </c>
      <c r="R162" s="10">
        <f>+'TR-E'!AM162+'TR-TP'!T162</f>
        <v>2.2848036752303575</v>
      </c>
      <c r="S162" s="10">
        <f>+'TR-E'!AN162+'TR-TP'!U162</f>
        <v>2.3065837846358757</v>
      </c>
      <c r="T162" s="10">
        <f>+'TR-E'!AO162+'TR-TP'!V162</f>
        <v>2.3189638124068721</v>
      </c>
      <c r="U162" s="10">
        <f>+'TR-E'!AP162+'TR-TP'!W162</f>
        <v>2.3239836679061412</v>
      </c>
      <c r="V162" s="10">
        <f>+'TR-E'!AQ162+'TR-TP'!X162</f>
        <v>2.3232236848433918</v>
      </c>
    </row>
    <row r="163" spans="1:22" x14ac:dyDescent="0.25">
      <c r="A163" s="1">
        <v>40178</v>
      </c>
      <c r="B163" s="10">
        <f>+'TR-E'!W163+'TR-TP'!D163</f>
        <v>-0.34451772403526898</v>
      </c>
      <c r="C163" s="10">
        <f>+'TR-E'!X163+'TR-TP'!E163</f>
        <v>-1.4793218866061799</v>
      </c>
      <c r="D163" s="10">
        <f>+'TR-E'!Y163+'TR-TP'!F163</f>
        <v>-0.91229689568992578</v>
      </c>
      <c r="E163" s="10">
        <f>+'TR-E'!Z163+'TR-TP'!G163</f>
        <v>-0.35677192062851065</v>
      </c>
      <c r="F163" s="10">
        <f>+'TR-E'!AA163+'TR-TP'!H163</f>
        <v>0.16182800679687181</v>
      </c>
      <c r="G163" s="10">
        <f>+'TR-E'!AB163+'TR-TP'!I163</f>
        <v>0.63000311999801684</v>
      </c>
      <c r="H163" s="10">
        <f>+'TR-E'!AC163+'TR-TP'!J163</f>
        <v>1.0422780767011992</v>
      </c>
      <c r="I163" s="10">
        <f>+'TR-E'!AD163+'TR-TP'!K163</f>
        <v>1.3982031002569566</v>
      </c>
      <c r="J163" s="10">
        <f>+'TR-E'!AE163+'TR-TP'!L163</f>
        <v>1.7004280939627072</v>
      </c>
      <c r="K163" s="10">
        <f>+'TR-E'!AF163+'TR-TP'!M163</f>
        <v>1.9533280983496066</v>
      </c>
      <c r="L163" s="10">
        <f>+'TR-E'!AG163+'TR-TP'!N163</f>
        <v>2.162103201441802</v>
      </c>
      <c r="M163" s="10">
        <f>+'TR-E'!AH163+'TR-TP'!O163</f>
        <v>2.3322030559110991</v>
      </c>
      <c r="N163" s="10">
        <f>+'TR-E'!AI163+'TR-TP'!P163</f>
        <v>2.4688781753111231</v>
      </c>
      <c r="O163" s="10">
        <f>+'TR-E'!AJ163+'TR-TP'!Q163</f>
        <v>2.5771031632948271</v>
      </c>
      <c r="P163" s="10">
        <f>+'TR-E'!AK163+'TR-TP'!R163</f>
        <v>2.6613780513334664</v>
      </c>
      <c r="Q163" s="10">
        <f>+'TR-E'!AL163+'TR-TP'!S163</f>
        <v>2.7256781116056787</v>
      </c>
      <c r="R163" s="10">
        <f>+'TR-E'!AM163+'TR-TP'!T163</f>
        <v>2.7734281077909837</v>
      </c>
      <c r="S163" s="10">
        <f>+'TR-E'!AN163+'TR-TP'!U163</f>
        <v>2.8076781287718195</v>
      </c>
      <c r="T163" s="10">
        <f>+'TR-E'!AO163+'TR-TP'!V163</f>
        <v>2.8309780612516788</v>
      </c>
      <c r="U163" s="10">
        <f>+'TR-E'!AP163+'TR-TP'!W163</f>
        <v>2.8454530492353793</v>
      </c>
      <c r="V163" s="10">
        <f>+'TR-E'!AQ163+'TR-TP'!X163</f>
        <v>2.8528282895613093</v>
      </c>
    </row>
    <row r="164" spans="1:22" x14ac:dyDescent="0.25">
      <c r="A164" s="1">
        <v>40268</v>
      </c>
      <c r="B164" s="10">
        <f>+'TR-E'!W164+'TR-TP'!D164</f>
        <v>-0.31661510917686952</v>
      </c>
      <c r="C164" s="10">
        <f>+'TR-E'!X164+'TR-TP'!E164</f>
        <v>-1.0218231036374361</v>
      </c>
      <c r="D164" s="10">
        <f>+'TR-E'!Y164+'TR-TP'!F164</f>
        <v>-0.44648308894131589</v>
      </c>
      <c r="E164" s="10">
        <f>+'TR-E'!Z164+'TR-TP'!G164</f>
        <v>0.13629690268542349</v>
      </c>
      <c r="F164" s="10">
        <f>+'TR-E'!AA164+'TR-TP'!H164</f>
        <v>0.67695695021655211</v>
      </c>
      <c r="G164" s="10">
        <f>+'TR-E'!AB164+'TR-TP'!I164</f>
        <v>1.1558969126036376</v>
      </c>
      <c r="H164" s="10">
        <f>+'TR-E'!AC164+'TR-TP'!J164</f>
        <v>1.5689968691160898</v>
      </c>
      <c r="I164" s="10">
        <f>+'TR-E'!AD164+'TR-TP'!K164</f>
        <v>1.9194569216063242</v>
      </c>
      <c r="J164" s="10">
        <f>+'TR-E'!AE164+'TR-TP'!L164</f>
        <v>2.2136368856718756</v>
      </c>
      <c r="K164" s="10">
        <f>+'TR-E'!AF164+'TR-TP'!M164</f>
        <v>2.458856879263184</v>
      </c>
      <c r="L164" s="10">
        <f>+'TR-E'!AG164+'TR-TP'!N164</f>
        <v>2.6621968851378179</v>
      </c>
      <c r="M164" s="10">
        <f>+'TR-E'!AH164+'TR-TP'!O164</f>
        <v>2.83007684805896</v>
      </c>
      <c r="N164" s="10">
        <f>+'TR-E'!AI164+'TR-TP'!P164</f>
        <v>2.9680569277098385</v>
      </c>
      <c r="O164" s="10">
        <f>+'TR-E'!AJ164+'TR-TP'!Q164</f>
        <v>3.0809968576719973</v>
      </c>
      <c r="P164" s="10">
        <f>+'TR-E'!AK164+'TR-TP'!R164</f>
        <v>3.1728969202330317</v>
      </c>
      <c r="Q164" s="10">
        <f>+'TR-E'!AL164+'TR-TP'!S164</f>
        <v>3.2471768961241452</v>
      </c>
      <c r="R164" s="10">
        <f>+'TR-E'!AM164+'TR-TP'!T164</f>
        <v>3.3066569910338135</v>
      </c>
      <c r="S164" s="10">
        <f>+'TR-E'!AN164+'TR-TP'!U164</f>
        <v>3.3536968813231196</v>
      </c>
      <c r="T164" s="10">
        <f>+'TR-E'!AO164+'TR-TP'!V164</f>
        <v>3.3902569399168696</v>
      </c>
      <c r="U164" s="10">
        <f>+'TR-E'!AP164+'TR-TP'!W164</f>
        <v>3.4180968866636956</v>
      </c>
      <c r="V164" s="10">
        <f>+'TR-E'!AQ164+'TR-TP'!X164</f>
        <v>3.4385569200804458</v>
      </c>
    </row>
    <row r="165" spans="1:22" x14ac:dyDescent="0.25">
      <c r="A165" s="1">
        <v>40359</v>
      </c>
      <c r="B165" s="10">
        <f>+'TR-E'!W165+'TR-TP'!D165</f>
        <v>-0.27915136323173573</v>
      </c>
      <c r="C165" s="10">
        <f>+'TR-E'!X165+'TR-TP'!E165</f>
        <v>-0.74378025488242927</v>
      </c>
      <c r="D165" s="10">
        <f>+'TR-E'!Y165+'TR-TP'!F165</f>
        <v>-0.46138025478706246</v>
      </c>
      <c r="E165" s="10">
        <f>+'TR-E'!Z165+'TR-TP'!G165</f>
        <v>-4.80802770076727E-2</v>
      </c>
      <c r="F165" s="10">
        <f>+'TR-E'!AA165+'TR-TP'!H165</f>
        <v>0.39333971782341171</v>
      </c>
      <c r="G165" s="10">
        <f>+'TR-E'!AB165+'TR-TP'!I165</f>
        <v>0.81337972922935808</v>
      </c>
      <c r="H165" s="10">
        <f>+'TR-E'!AC165+'TR-TP'!J165</f>
        <v>1.1912397269786861</v>
      </c>
      <c r="I165" s="10">
        <f>+'TR-E'!AD165+'TR-TP'!K165</f>
        <v>1.5206997279705057</v>
      </c>
      <c r="J165" s="10">
        <f>+'TR-E'!AE165+'TR-TP'!L165</f>
        <v>1.8027397517742179</v>
      </c>
      <c r="K165" s="10">
        <f>+'TR-E'!AF165+'TR-TP'!M165</f>
        <v>2.0414397601665497</v>
      </c>
      <c r="L165" s="10">
        <f>+'TR-E'!AG165+'TR-TP'!N165</f>
        <v>2.242019737202074</v>
      </c>
      <c r="M165" s="10">
        <f>+'TR-E'!AH165+'TR-TP'!O165</f>
        <v>2.4097397689403555</v>
      </c>
      <c r="N165" s="10">
        <f>+'TR-E'!AI165+'TR-TP'!P165</f>
        <v>2.5494597796977998</v>
      </c>
      <c r="O165" s="10">
        <f>+'TR-E'!AJ165+'TR-TP'!Q165</f>
        <v>2.665379798847582</v>
      </c>
      <c r="P165" s="10">
        <f>+'TR-E'!AK165+'TR-TP'!R165</f>
        <v>2.7612597350658437</v>
      </c>
      <c r="Q165" s="10">
        <f>+'TR-E'!AL165+'TR-TP'!S165</f>
        <v>2.8401597861827836</v>
      </c>
      <c r="R165" s="10">
        <f>+'TR-E'!AM165+'TR-TP'!T165</f>
        <v>2.9047397975505844</v>
      </c>
      <c r="S165" s="10">
        <f>+'TR-E'!AN165+'TR-TP'!U165</f>
        <v>2.9571398143352519</v>
      </c>
      <c r="T165" s="10">
        <f>+'TR-E'!AO165+'TR-TP'!V165</f>
        <v>2.9992998008312237</v>
      </c>
      <c r="U165" s="10">
        <f>+'TR-E'!AP165+'TR-TP'!W165</f>
        <v>3.0327196960033436</v>
      </c>
      <c r="V165" s="10">
        <f>+'TR-E'!AQ165+'TR-TP'!X165</f>
        <v>3.0587797050060304</v>
      </c>
    </row>
    <row r="166" spans="1:22" x14ac:dyDescent="0.25">
      <c r="A166" s="1">
        <v>40451</v>
      </c>
      <c r="B166" s="10">
        <f>+'TR-E'!W166+'TR-TP'!D166</f>
        <v>-0.3164657218147956</v>
      </c>
      <c r="C166" s="10">
        <f>+'TR-E'!X166+'TR-TP'!E166</f>
        <v>-0.41512086684472638</v>
      </c>
      <c r="D166" s="10">
        <f>+'TR-E'!Y166+'TR-TP'!F166</f>
        <v>-0.28962085540063465</v>
      </c>
      <c r="E166" s="10">
        <f>+'TR-E'!Z166+'TR-TP'!G166</f>
        <v>-2.6700857231689579E-2</v>
      </c>
      <c r="F166" s="10">
        <f>+'TR-E'!AA166+'TR-TP'!H166</f>
        <v>0.30069914763204919</v>
      </c>
      <c r="G166" s="10">
        <f>+'TR-E'!AB166+'TR-TP'!I166</f>
        <v>0.64701915686361489</v>
      </c>
      <c r="H166" s="10">
        <f>+'TR-E'!AC166+'TR-TP'!J166</f>
        <v>0.98511913721792677</v>
      </c>
      <c r="I166" s="10">
        <f>+'TR-E'!AD166+'TR-TP'!K166</f>
        <v>1.299979123523161</v>
      </c>
      <c r="J166" s="10">
        <f>+'TR-E'!AE166+'TR-TP'!L166</f>
        <v>1.5842591375612494</v>
      </c>
      <c r="K166" s="10">
        <f>+'TR-E'!AF166+'TR-TP'!M166</f>
        <v>1.8356591314577329</v>
      </c>
      <c r="L166" s="10">
        <f>+'TR-E'!AG166+'TR-TP'!N166</f>
        <v>2.0546191305422048</v>
      </c>
      <c r="M166" s="10">
        <f>+'TR-E'!AH166+'TR-TP'!O166</f>
        <v>2.243279179980683</v>
      </c>
      <c r="N166" s="10">
        <f>+'TR-E'!AI166+'TR-TP'!P166</f>
        <v>2.4046591371797787</v>
      </c>
      <c r="O166" s="10">
        <f>+'TR-E'!AJ166+'TR-TP'!Q166</f>
        <v>2.5419391245149829</v>
      </c>
      <c r="P166" s="10">
        <f>+'TR-E'!AK166+'TR-TP'!R166</f>
        <v>2.6583791345857848</v>
      </c>
      <c r="Q166" s="10">
        <f>+'TR-E'!AL166+'TR-TP'!S166</f>
        <v>2.7569391340517266</v>
      </c>
      <c r="R166" s="10">
        <f>+'TR-E'!AM166+'TR-TP'!T166</f>
        <v>2.8403991312288506</v>
      </c>
      <c r="S166" s="10">
        <f>+'TR-E'!AN166+'TR-TP'!U166</f>
        <v>2.9110991567873246</v>
      </c>
      <c r="T166" s="10">
        <f>+'TR-E'!AO166+'TR-TP'!V166</f>
        <v>2.9711791128420093</v>
      </c>
      <c r="U166" s="10">
        <f>+'TR-E'!AP166+'TR-TP'!W166</f>
        <v>3.0223591417574149</v>
      </c>
      <c r="V166" s="10">
        <f>+'TR-E'!AQ166+'TR-TP'!X166</f>
        <v>3.0661191553377387</v>
      </c>
    </row>
    <row r="167" spans="1:22" x14ac:dyDescent="0.25">
      <c r="A167" s="1">
        <v>40543</v>
      </c>
      <c r="B167" s="10">
        <f>+'TR-E'!W167+'TR-TP'!D167</f>
        <v>-0.40441783076801852</v>
      </c>
      <c r="C167" s="10">
        <f>+'TR-E'!X167+'TR-TP'!E167</f>
        <v>-0.76221216769909628</v>
      </c>
      <c r="D167" s="10">
        <f>+'TR-E'!Y167+'TR-TP'!F167</f>
        <v>-0.43445216270184317</v>
      </c>
      <c r="E167" s="10">
        <f>+'TR-E'!Z167+'TR-TP'!G167</f>
        <v>3.5027839224581303E-2</v>
      </c>
      <c r="F167" s="10">
        <f>+'TR-E'!AA167+'TR-TP'!H167</f>
        <v>0.52476782945895306</v>
      </c>
      <c r="G167" s="10">
        <f>+'TR-E'!AB167+'TR-TP'!I167</f>
        <v>0.98278784899020533</v>
      </c>
      <c r="H167" s="10">
        <f>+'TR-E'!AC167+'TR-TP'!J167</f>
        <v>1.3904078021457233</v>
      </c>
      <c r="I167" s="10">
        <f>+'TR-E'!AD167+'TR-TP'!K167</f>
        <v>1.7445077910830995</v>
      </c>
      <c r="J167" s="10">
        <f>+'TR-E'!AE167+'TR-TP'!L167</f>
        <v>2.0483878150393968</v>
      </c>
      <c r="K167" s="10">
        <f>+'TR-E'!AF167+'TR-TP'!M167</f>
        <v>2.3076478496005555</v>
      </c>
      <c r="L167" s="10">
        <f>+'TR-E'!AG167+'TR-TP'!N167</f>
        <v>2.5283478751590271</v>
      </c>
      <c r="M167" s="10">
        <f>+'TR-E'!AH167+'TR-TP'!O167</f>
        <v>2.7158678069522386</v>
      </c>
      <c r="N167" s="10">
        <f>+'TR-E'!AI167+'TR-TP'!P167</f>
        <v>2.8751478686740413</v>
      </c>
      <c r="O167" s="10">
        <f>+'TR-E'!AJ167+'TR-TP'!Q167</f>
        <v>3.0102478042056564</v>
      </c>
      <c r="P167" s="10">
        <f>+'TR-E'!AK167+'TR-TP'!R167</f>
        <v>3.1246077552249449</v>
      </c>
      <c r="Q167" s="10">
        <f>+'TR-E'!AL167+'TR-TP'!S167</f>
        <v>3.2210879340579508</v>
      </c>
      <c r="R167" s="10">
        <f>+'TR-E'!AM167+'TR-TP'!T167</f>
        <v>3.302127744238617</v>
      </c>
      <c r="S167" s="10">
        <f>+'TR-E'!AN167+'TR-TP'!U167</f>
        <v>3.369767858069185</v>
      </c>
      <c r="T167" s="10">
        <f>+'TR-E'!AO167+'TR-TP'!V167</f>
        <v>3.4257278457095639</v>
      </c>
      <c r="U167" s="10">
        <f>+'TR-E'!AP167+'TR-TP'!W167</f>
        <v>3.471507836859467</v>
      </c>
      <c r="V167" s="10">
        <f>+'TR-E'!AQ167+'TR-TP'!X167</f>
        <v>3.5083477988650813</v>
      </c>
    </row>
    <row r="168" spans="1:22" x14ac:dyDescent="0.25">
      <c r="A168" s="1">
        <v>40633</v>
      </c>
      <c r="B168" s="10">
        <f>+'TR-E'!W168+'TR-TP'!D168</f>
        <v>-0.42257932669455184</v>
      </c>
      <c r="C168" s="10">
        <f>+'TR-E'!X168+'TR-TP'!E168</f>
        <v>-1.1335353648047313</v>
      </c>
      <c r="D168" s="10">
        <f>+'TR-E'!Y168+'TR-TP'!F168</f>
        <v>-0.6847953712324959</v>
      </c>
      <c r="E168" s="10">
        <f>+'TR-E'!Z168+'TR-TP'!G168</f>
        <v>-0.16751537674473149</v>
      </c>
      <c r="F168" s="10">
        <f>+'TR-E'!AA168+'TR-TP'!H168</f>
        <v>0.32956463939143443</v>
      </c>
      <c r="G168" s="10">
        <f>+'TR-E'!AB168+'TR-TP'!I168</f>
        <v>0.77484457141353014</v>
      </c>
      <c r="H168" s="10">
        <f>+'TR-E'!AC168+'TR-TP'!J168</f>
        <v>1.1617046559472204</v>
      </c>
      <c r="I168" s="10">
        <f>+'TR-E'!AD168+'TR-TP'!K168</f>
        <v>1.4936445916314263</v>
      </c>
      <c r="J168" s="10">
        <f>+'TR-E'!AE168+'TR-TP'!L168</f>
        <v>1.7772846425194881</v>
      </c>
      <c r="K168" s="10">
        <f>+'TR-E'!AF168+'TR-TP'!M168</f>
        <v>2.0196846211571806</v>
      </c>
      <c r="L168" s="10">
        <f>+'TR-E'!AG168+'TR-TP'!N168</f>
        <v>2.2272246087212682</v>
      </c>
      <c r="M168" s="10">
        <f>+'TR-E'!AH168+'TR-TP'!O168</f>
        <v>2.4052645886559612</v>
      </c>
      <c r="N168" s="10">
        <f>+'TR-E'!AI168+'TR-TP'!P168</f>
        <v>2.5583647454400209</v>
      </c>
      <c r="O168" s="10">
        <f>+'TR-E'!AJ168+'TR-TP'!Q168</f>
        <v>2.6900847161431463</v>
      </c>
      <c r="P168" s="10">
        <f>+'TR-E'!AK168+'TR-TP'!R168</f>
        <v>2.8034246171136048</v>
      </c>
      <c r="Q168" s="10">
        <f>+'TR-E'!AL168+'TR-TP'!S168</f>
        <v>2.9008447373528621</v>
      </c>
      <c r="R168" s="10">
        <f>+'TR-E'!AM168+'TR-TP'!T168</f>
        <v>2.9843646729607713</v>
      </c>
      <c r="S168" s="10">
        <f>+'TR-E'!AN168+'TR-TP'!U168</f>
        <v>3.0557646477837719</v>
      </c>
      <c r="T168" s="10">
        <f>+'TR-E'!AO168+'TR-TP'!V168</f>
        <v>3.1164446557183392</v>
      </c>
      <c r="U168" s="10">
        <f>+'TR-E'!AP168+'TR-TP'!W168</f>
        <v>3.1676646912713173</v>
      </c>
      <c r="V168" s="10">
        <f>+'TR-E'!AQ168+'TR-TP'!X168</f>
        <v>3.2105046952386025</v>
      </c>
    </row>
    <row r="169" spans="1:22" x14ac:dyDescent="0.25">
      <c r="A169" s="1">
        <v>40724</v>
      </c>
      <c r="B169" s="10">
        <f>+'TR-E'!W169+'TR-TP'!D169</f>
        <v>-0.23471756075767719</v>
      </c>
      <c r="C169" s="10">
        <f>+'TR-E'!X169+'TR-TP'!E169</f>
        <v>-1.1882758880328834</v>
      </c>
      <c r="D169" s="10">
        <f>+'TR-E'!Y169+'TR-TP'!F169</f>
        <v>-0.97707588321682803</v>
      </c>
      <c r="E169" s="10">
        <f>+'TR-E'!Z169+'TR-TP'!G169</f>
        <v>-0.63375589496609575</v>
      </c>
      <c r="F169" s="10">
        <f>+'TR-E'!AA169+'TR-TP'!H169</f>
        <v>-0.23045589572903591</v>
      </c>
      <c r="G169" s="10">
        <f>+'TR-E'!AB169+'TR-TP'!I169</f>
        <v>0.18698408954623602</v>
      </c>
      <c r="H169" s="10">
        <f>+'TR-E'!AC169+'TR-TP'!J169</f>
        <v>0.59096410625460605</v>
      </c>
      <c r="I169" s="10">
        <f>+'TR-E'!AD169+'TR-TP'!K169</f>
        <v>0.96596413009646609</v>
      </c>
      <c r="J169" s="10">
        <f>+'TR-E'!AE169+'TR-TP'!L169</f>
        <v>1.3043241535949996</v>
      </c>
      <c r="K169" s="10">
        <f>+'TR-E'!AF169+'TR-TP'!M169</f>
        <v>1.6035441433716096</v>
      </c>
      <c r="L169" s="10">
        <f>+'TR-E'!AG169+'TR-TP'!N169</f>
        <v>1.8642441307831121</v>
      </c>
      <c r="M169" s="10">
        <f>+'TR-E'!AH169+'TR-TP'!O169</f>
        <v>2.0888240849304496</v>
      </c>
      <c r="N169" s="10">
        <f>+'TR-E'!AI169+'TR-TP'!P169</f>
        <v>2.2806041275787665</v>
      </c>
      <c r="O169" s="10">
        <f>+'TR-E'!AJ169+'TR-TP'!Q169</f>
        <v>2.4432640587616277</v>
      </c>
      <c r="P169" s="10">
        <f>+'TR-E'!AK169+'TR-TP'!R169</f>
        <v>2.580524066619903</v>
      </c>
      <c r="Q169" s="10">
        <f>+'TR-E'!AL169+'TR-TP'!S169</f>
        <v>2.6959441220093092</v>
      </c>
      <c r="R169" s="10">
        <f>+'TR-E'!AM169+'TR-TP'!T169</f>
        <v>2.7927041565704647</v>
      </c>
      <c r="S169" s="10">
        <f>+'TR-E'!AN169+'TR-TP'!U169</f>
        <v>2.8737041985321348</v>
      </c>
      <c r="T169" s="10">
        <f>+'TR-E'!AO169+'TR-TP'!V169</f>
        <v>2.9414440666961967</v>
      </c>
      <c r="U169" s="10">
        <f>+'TR-E'!AP169+'TR-TP'!W169</f>
        <v>2.9981241738128963</v>
      </c>
      <c r="V169" s="10">
        <f>+'TR-E'!AQ169+'TR-TP'!X169</f>
        <v>3.045584157638578</v>
      </c>
    </row>
    <row r="170" spans="1:22" x14ac:dyDescent="0.25">
      <c r="A170" s="1">
        <v>40816</v>
      </c>
      <c r="B170" s="10">
        <f>+'TR-E'!W170+'TR-TP'!D170</f>
        <v>-0.23483827649269523</v>
      </c>
      <c r="C170" s="10">
        <f>+'TR-E'!X170+'TR-TP'!E170</f>
        <v>-0.94196584304664088</v>
      </c>
      <c r="D170" s="10">
        <f>+'TR-E'!Y170+'TR-TP'!F170</f>
        <v>-0.82996584256980344</v>
      </c>
      <c r="E170" s="10">
        <f>+'TR-E'!Z170+'TR-TP'!G170</f>
        <v>-0.63676583846900403</v>
      </c>
      <c r="F170" s="10">
        <f>+'TR-E'!AA170+'TR-TP'!H170</f>
        <v>-0.39942584117743907</v>
      </c>
      <c r="G170" s="10">
        <f>+'TR-E'!AB170+'TR-TP'!I170</f>
        <v>-0.14342583497855593</v>
      </c>
      <c r="H170" s="10">
        <f>+'TR-E'!AC170+'TR-TP'!J170</f>
        <v>0.1142141453376071</v>
      </c>
      <c r="I170" s="10">
        <f>+'TR-E'!AD170+'TR-TP'!K170</f>
        <v>0.36249414602425123</v>
      </c>
      <c r="J170" s="10">
        <f>+'TR-E'!AE170+'TR-TP'!L170</f>
        <v>0.594734131490255</v>
      </c>
      <c r="K170" s="10">
        <f>+'TR-E'!AF170+'TR-TP'!M170</f>
        <v>0.80729416528847298</v>
      </c>
      <c r="L170" s="10">
        <f>+'TR-E'!AG170+'TR-TP'!N170</f>
        <v>0.99865416208412694</v>
      </c>
      <c r="M170" s="10">
        <f>+'TR-E'!AH170+'TR-TP'!O170</f>
        <v>1.1687141291251433</v>
      </c>
      <c r="N170" s="10">
        <f>+'TR-E'!AI170+'TR-TP'!P170</f>
        <v>1.3182141653647677</v>
      </c>
      <c r="O170" s="10">
        <f>+'TR-E'!AJ170+'TR-TP'!Q170</f>
        <v>1.4484341494193316</v>
      </c>
      <c r="P170" s="10">
        <f>+'TR-E'!AK170+'TR-TP'!R170</f>
        <v>1.5610341898551232</v>
      </c>
      <c r="Q170" s="10">
        <f>+'TR-E'!AL170+'TR-TP'!S170</f>
        <v>1.6577341906180656</v>
      </c>
      <c r="R170" s="10">
        <f>+'TR-E'!AM170+'TR-TP'!T170</f>
        <v>1.7403342119803671</v>
      </c>
      <c r="S170" s="10">
        <f>+'TR-E'!AN170+'TR-TP'!U170</f>
        <v>1.8104741446128132</v>
      </c>
      <c r="T170" s="10">
        <f>+'TR-E'!AO170+'TR-TP'!V170</f>
        <v>1.8697341314902534</v>
      </c>
      <c r="U170" s="10">
        <f>+'TR-E'!AP170+'TR-TP'!W170</f>
        <v>1.9195941797843232</v>
      </c>
      <c r="V170" s="10">
        <f>+'TR-E'!AQ170+'TR-TP'!X170</f>
        <v>1.9613741747489211</v>
      </c>
    </row>
    <row r="171" spans="1:22" x14ac:dyDescent="0.25">
      <c r="A171" s="1">
        <v>40908</v>
      </c>
      <c r="B171" s="10">
        <f>+'TR-E'!W171+'TR-TP'!D171</f>
        <v>-7.6390892581612774E-2</v>
      </c>
      <c r="C171" s="10">
        <f>+'TR-E'!X171+'TR-TP'!E171</f>
        <v>-0.26184130280527507</v>
      </c>
      <c r="D171" s="10">
        <f>+'TR-E'!Y171+'TR-TP'!F171</f>
        <v>-0.14934129833492682</v>
      </c>
      <c r="E171" s="10">
        <f>+'TR-E'!Z171+'TR-TP'!G171</f>
        <v>3.7508698112636463E-2</v>
      </c>
      <c r="F171" s="10">
        <f>+'TR-E'!AA171+'TR-TP'!H171</f>
        <v>0.26540868908849319</v>
      </c>
      <c r="G171" s="10">
        <f>+'TR-E'!AB171+'TR-TP'!I171</f>
        <v>0.51105868250814068</v>
      </c>
      <c r="H171" s="10">
        <f>+'TR-E'!AC171+'TR-TP'!J171</f>
        <v>0.75875868827786941</v>
      </c>
      <c r="I171" s="10">
        <f>+'TR-E'!AD171+'TR-TP'!K171</f>
        <v>0.99805873066869433</v>
      </c>
      <c r="J171" s="10">
        <f>+'TR-E'!AE171+'TR-TP'!L171</f>
        <v>1.2225337269970495</v>
      </c>
      <c r="K171" s="10">
        <f>+'TR-E'!AF171+'TR-TP'!M171</f>
        <v>1.4285587015816268</v>
      </c>
      <c r="L171" s="10">
        <f>+'TR-E'!AG171+'TR-TP'!N171</f>
        <v>1.6144087258049544</v>
      </c>
      <c r="M171" s="10">
        <f>+'TR-E'!AH171+'TR-TP'!O171</f>
        <v>1.7797837200829094</v>
      </c>
      <c r="N171" s="10">
        <f>+'TR-E'!AI171+'TR-TP'!P171</f>
        <v>1.9252587500282821</v>
      </c>
      <c r="O171" s="10">
        <f>+'TR-E'!AJ171+'TR-TP'!Q171</f>
        <v>2.0519337001511144</v>
      </c>
      <c r="P171" s="10">
        <f>+'TR-E'!AK171+'TR-TP'!R171</f>
        <v>2.1612336579033422</v>
      </c>
      <c r="Q171" s="10">
        <f>+'TR-E'!AL171+'TR-TP'!S171</f>
        <v>2.2548586669632518</v>
      </c>
      <c r="R171" s="10">
        <f>+'TR-E'!AM171+'TR-TP'!T171</f>
        <v>2.3343087378212517</v>
      </c>
      <c r="S171" s="10">
        <f>+'TR-E'!AN171+'TR-TP'!U171</f>
        <v>2.4013086500832146</v>
      </c>
      <c r="T171" s="10">
        <f>+'TR-E'!AO171+'TR-TP'!V171</f>
        <v>2.4573336783119744</v>
      </c>
      <c r="U171" s="10">
        <f>+'TR-E'!AP171+'TR-TP'!W171</f>
        <v>2.5038337054916924</v>
      </c>
      <c r="V171" s="10">
        <f>+'TR-E'!AQ171+'TR-TP'!X171</f>
        <v>2.5420586410233095</v>
      </c>
    </row>
    <row r="172" spans="1:22" x14ac:dyDescent="0.25">
      <c r="A172" s="1">
        <v>40999</v>
      </c>
      <c r="B172" s="10">
        <f>+'TR-E'!W172+'TR-TP'!D172</f>
        <v>9.3968859432206023E-2</v>
      </c>
      <c r="C172" s="10">
        <f>+'TR-E'!X172+'TR-TP'!E172</f>
        <v>0.66706251603055855</v>
      </c>
      <c r="D172" s="10">
        <f>+'TR-E'!Y172+'TR-TP'!F172</f>
        <v>0.7933425198166455</v>
      </c>
      <c r="E172" s="10">
        <f>+'TR-E'!Z172+'TR-TP'!G172</f>
        <v>1.0010025213329876</v>
      </c>
      <c r="F172" s="10">
        <f>+'TR-E'!AA172+'TR-TP'!H172</f>
        <v>1.2543025205700484</v>
      </c>
      <c r="G172" s="10">
        <f>+'TR-E'!AB172+'TR-TP'!I172</f>
        <v>1.5280425141422851</v>
      </c>
      <c r="H172" s="10">
        <f>+'TR-E'!AC172+'TR-TP'!J172</f>
        <v>1.8047424862949952</v>
      </c>
      <c r="I172" s="10">
        <f>+'TR-E'!AD172+'TR-TP'!K172</f>
        <v>2.0728625367252933</v>
      </c>
      <c r="J172" s="10">
        <f>+'TR-E'!AE172+'TR-TP'!L172</f>
        <v>2.3250825236408792</v>
      </c>
      <c r="K172" s="10">
        <f>+'TR-E'!AF172+'TR-TP'!M172</f>
        <v>2.5571224997608768</v>
      </c>
      <c r="L172" s="10">
        <f>+'TR-E'!AG172+'TR-TP'!N172</f>
        <v>2.7668824980824089</v>
      </c>
      <c r="M172" s="10">
        <f>+'TR-E'!AH172+'TR-TP'!O172</f>
        <v>2.9537824938862407</v>
      </c>
      <c r="N172" s="10">
        <f>+'TR-E'!AI172+'TR-TP'!P172</f>
        <v>3.118262512501965</v>
      </c>
      <c r="O172" s="10">
        <f>+'TR-E'!AJ172+'TR-TP'!Q172</f>
        <v>3.2614425490467607</v>
      </c>
      <c r="P172" s="10">
        <f>+'TR-E'!AK172+'TR-TP'!R172</f>
        <v>3.3848224948017691</v>
      </c>
      <c r="Q172" s="10">
        <f>+'TR-E'!AL172+'TR-TP'!S172</f>
        <v>3.4901024649708328</v>
      </c>
      <c r="R172" s="10">
        <f>+'TR-E'!AM172+'TR-TP'!T172</f>
        <v>3.5791024993031115</v>
      </c>
      <c r="S172" s="10">
        <f>+'TR-E'!AN172+'TR-TP'!U172</f>
        <v>3.6536424944965935</v>
      </c>
      <c r="T172" s="10">
        <f>+'TR-E'!AO172+'TR-TP'!V172</f>
        <v>3.7154025385944918</v>
      </c>
      <c r="U172" s="10">
        <f>+'TR-E'!AP172+'TR-TP'!W172</f>
        <v>3.7659825156300135</v>
      </c>
      <c r="V172" s="10">
        <f>+'TR-E'!AQ172+'TR-TP'!X172</f>
        <v>3.8068824599354354</v>
      </c>
    </row>
    <row r="173" spans="1:22" x14ac:dyDescent="0.25">
      <c r="A173" s="1">
        <v>41090</v>
      </c>
      <c r="B173" s="10">
        <f>+'TR-E'!W173+'TR-TP'!D173</f>
        <v>4.0649222502782176E-2</v>
      </c>
      <c r="C173" s="10">
        <f>+'TR-E'!X173+'TR-TP'!E173</f>
        <v>1.0256478019521729</v>
      </c>
      <c r="D173" s="10">
        <f>+'TR-E'!Y173+'TR-TP'!F173</f>
        <v>1.0925278045700089</v>
      </c>
      <c r="E173" s="10">
        <f>+'TR-E'!Z173+'TR-TP'!G173</f>
        <v>1.2110878028438585</v>
      </c>
      <c r="F173" s="10">
        <f>+'TR-E'!AA173+'TR-TP'!H173</f>
        <v>1.3641077913806932</v>
      </c>
      <c r="G173" s="10">
        <f>+'TR-E'!AB173+'TR-TP'!I173</f>
        <v>1.5382678069637312</v>
      </c>
      <c r="H173" s="10">
        <f>+'TR-E'!AC173+'TR-TP'!J173</f>
        <v>1.7232878126667039</v>
      </c>
      <c r="I173" s="10">
        <f>+'TR-E'!AD173+'TR-TP'!K173</f>
        <v>1.9114678420589453</v>
      </c>
      <c r="J173" s="10">
        <f>+'TR-E'!AE173+'TR-TP'!L173</f>
        <v>2.0971078195140853</v>
      </c>
      <c r="K173" s="10">
        <f>+'TR-E'!AF173+'TR-TP'!M173</f>
        <v>2.2760077991054537</v>
      </c>
      <c r="L173" s="10">
        <f>+'TR-E'!AG173+'TR-TP'!N173</f>
        <v>2.4453477658794411</v>
      </c>
      <c r="M173" s="10">
        <f>+'TR-E'!AH173+'TR-TP'!O173</f>
        <v>2.6032078303859709</v>
      </c>
      <c r="N173" s="10">
        <f>+'TR-E'!AI173+'TR-TP'!P173</f>
        <v>2.7484278239772797</v>
      </c>
      <c r="O173" s="10">
        <f>+'TR-E'!AJ173+'TR-TP'!Q173</f>
        <v>2.8805077590511354</v>
      </c>
      <c r="P173" s="10">
        <f>+'TR-E'!AK173+'TR-TP'!R173</f>
        <v>2.9993278541133899</v>
      </c>
      <c r="Q173" s="10">
        <f>+'TR-E'!AL173+'TR-TP'!S173</f>
        <v>3.1050677337215458</v>
      </c>
      <c r="R173" s="10">
        <f>+'TR-E'!AM173+'TR-TP'!T173</f>
        <v>3.1982477702663434</v>
      </c>
      <c r="S173" s="10">
        <f>+'TR-E'!AN173+'TR-TP'!U173</f>
        <v>3.2794478454158793</v>
      </c>
      <c r="T173" s="10">
        <f>+'TR-E'!AO173+'TR-TP'!V173</f>
        <v>3.3493678130672473</v>
      </c>
      <c r="U173" s="10">
        <f>+'TR-E'!AP173+'TR-TP'!W173</f>
        <v>3.4088078536556257</v>
      </c>
      <c r="V173" s="10">
        <f>+'TR-E'!AQ173+'TR-TP'!X173</f>
        <v>3.4586277999446895</v>
      </c>
    </row>
    <row r="174" spans="1:22" x14ac:dyDescent="0.25">
      <c r="A174" s="1">
        <v>41182</v>
      </c>
      <c r="B174" s="10">
        <f>+'TR-E'!W174+'TR-TP'!D174</f>
        <v>-9.128704852510669E-2</v>
      </c>
      <c r="C174" s="10">
        <f>+'TR-E'!X174+'TR-TP'!E174</f>
        <v>0.9874180523981354</v>
      </c>
      <c r="D174" s="10">
        <f>+'TR-E'!Y174+'TR-TP'!F174</f>
        <v>1.0149980543483994</v>
      </c>
      <c r="E174" s="10">
        <f>+'TR-E'!Z174+'TR-TP'!G174</f>
        <v>1.1162180511583588</v>
      </c>
      <c r="F174" s="10">
        <f>+'TR-E'!AA174+'TR-TP'!H174</f>
        <v>1.2679580418695708</v>
      </c>
      <c r="G174" s="10">
        <f>+'TR-E'!AB174+'TR-TP'!I174</f>
        <v>1.4521780340303683</v>
      </c>
      <c r="H174" s="10">
        <f>+'TR-E'!AC174+'TR-TP'!J174</f>
        <v>1.654938062869479</v>
      </c>
      <c r="I174" s="10">
        <f>+'TR-E'!AD174+'TR-TP'!K174</f>
        <v>1.8656780569185529</v>
      </c>
      <c r="J174" s="10">
        <f>+'TR-E'!AE174+'TR-TP'!L174</f>
        <v>2.0764380542864109</v>
      </c>
      <c r="K174" s="10">
        <f>+'TR-E'!AF174+'TR-TP'!M174</f>
        <v>2.2813580362428909</v>
      </c>
      <c r="L174" s="10">
        <f>+'TR-E'!AG174+'TR-TP'!N174</f>
        <v>2.4763580648531227</v>
      </c>
      <c r="M174" s="10">
        <f>+'TR-E'!AH174+'TR-TP'!O174</f>
        <v>2.658578023158483</v>
      </c>
      <c r="N174" s="10">
        <f>+'TR-E'!AI174+'TR-TP'!P174</f>
        <v>2.8262981025804796</v>
      </c>
      <c r="O174" s="10">
        <f>+'TR-E'!AJ174+'TR-TP'!Q174</f>
        <v>2.9785180894960654</v>
      </c>
      <c r="P174" s="10">
        <f>+'TR-E'!AK174+'TR-TP'!R174</f>
        <v>3.1148580877413075</v>
      </c>
      <c r="Q174" s="10">
        <f>+'TR-E'!AL174+'TR-TP'!S174</f>
        <v>3.235438093387057</v>
      </c>
      <c r="R174" s="10">
        <f>+'TR-E'!AM174+'TR-TP'!T174</f>
        <v>3.3406780092348329</v>
      </c>
      <c r="S174" s="10">
        <f>+'TR-E'!AN174+'TR-TP'!U174</f>
        <v>3.4312180845369609</v>
      </c>
      <c r="T174" s="10">
        <f>+'TR-E'!AO174+'TR-TP'!V174</f>
        <v>3.5079580633272429</v>
      </c>
      <c r="U174" s="10">
        <f>+'TR-E'!AP174+'TR-TP'!W174</f>
        <v>3.5717380373110066</v>
      </c>
      <c r="V174" s="10">
        <f>+'TR-E'!AQ174+'TR-TP'!X174</f>
        <v>3.6235780088533671</v>
      </c>
    </row>
    <row r="175" spans="1:22" x14ac:dyDescent="0.25">
      <c r="A175" s="1">
        <v>41274</v>
      </c>
      <c r="B175" s="10">
        <f>+'TR-E'!W175+'TR-TP'!D175</f>
        <v>-9.9190343003589393E-2</v>
      </c>
      <c r="C175" s="10">
        <f>+'TR-E'!X175+'TR-TP'!E175</f>
        <v>0.83145390668723651</v>
      </c>
      <c r="D175" s="10">
        <f>+'TR-E'!Y175+'TR-TP'!F175</f>
        <v>0.8910289093277225</v>
      </c>
      <c r="E175" s="10">
        <f>+'TR-E'!Z175+'TR-TP'!G175</f>
        <v>1.0185039065203436</v>
      </c>
      <c r="F175" s="10">
        <f>+'TR-E'!AA175+'TR-TP'!H175</f>
        <v>1.1905539057574042</v>
      </c>
      <c r="G175" s="10">
        <f>+'TR-E'!AB175+'TR-TP'!I175</f>
        <v>1.3892539016327627</v>
      </c>
      <c r="H175" s="10">
        <f>+'TR-E'!AC175+'TR-TP'!J175</f>
        <v>1.6012038908324011</v>
      </c>
      <c r="I175" s="10">
        <f>+'TR-E'!AD175+'TR-TP'!K175</f>
        <v>1.8165038845858343</v>
      </c>
      <c r="J175" s="10">
        <f>+'TR-E'!AE175+'TR-TP'!L175</f>
        <v>2.0280039034209021</v>
      </c>
      <c r="K175" s="10">
        <f>+'TR-E'!AF175+'TR-TP'!M175</f>
        <v>2.2306788883528492</v>
      </c>
      <c r="L175" s="10">
        <f>+'TR-E'!AG175+'TR-TP'!N175</f>
        <v>2.4211539051852018</v>
      </c>
      <c r="M175" s="10">
        <f>+'TR-E'!AH175+'TR-TP'!O175</f>
        <v>2.5973289034685845</v>
      </c>
      <c r="N175" s="10">
        <f>+'TR-E'!AI175+'TR-TP'!P175</f>
        <v>2.7581288836321596</v>
      </c>
      <c r="O175" s="10">
        <f>+'TR-E'!AJ175+'TR-TP'!Q175</f>
        <v>2.9030788562617067</v>
      </c>
      <c r="P175" s="10">
        <f>+'TR-E'!AK175+'TR-TP'!R175</f>
        <v>3.0323289058527712</v>
      </c>
      <c r="Q175" s="10">
        <f>+'TR-E'!AL175+'TR-TP'!S175</f>
        <v>3.146378876956442</v>
      </c>
      <c r="R175" s="10">
        <f>+'TR-E'!AM175+'TR-TP'!T175</f>
        <v>3.2458539626917591</v>
      </c>
      <c r="S175" s="10">
        <f>+'TR-E'!AN175+'TR-TP'!U175</f>
        <v>3.3317788861117146</v>
      </c>
      <c r="T175" s="10">
        <f>+'TR-E'!AO175+'TR-TP'!V175</f>
        <v>3.4051038644633067</v>
      </c>
      <c r="U175" s="10">
        <f>+'TR-E'!AP175+'TR-TP'!W175</f>
        <v>3.4668538592180989</v>
      </c>
      <c r="V175" s="10">
        <f>+'TR-E'!AQ175+'TR-TP'!X175</f>
        <v>3.5181538484415791</v>
      </c>
    </row>
    <row r="176" spans="1:22" x14ac:dyDescent="0.25">
      <c r="A176" s="1">
        <v>41364</v>
      </c>
      <c r="B176" s="10">
        <f>+'TR-E'!W176+'TR-TP'!D176</f>
        <v>-0.13035345555386446</v>
      </c>
      <c r="C176" s="10">
        <f>+'TR-E'!X176+'TR-TP'!E176</f>
        <v>0.31445398646021028</v>
      </c>
      <c r="D176" s="10">
        <f>+'TR-E'!Y176+'TR-TP'!F176</f>
        <v>0.37837898823046801</v>
      </c>
      <c r="E176" s="10">
        <f>+'TR-E'!Z176+'TR-TP'!G176</f>
        <v>0.51970398890400049</v>
      </c>
      <c r="F176" s="10">
        <f>+'TR-E'!AA176+'TR-TP'!H176</f>
        <v>0.71150398718738672</v>
      </c>
      <c r="G176" s="10">
        <f>+'TR-E'!AB176+'TR-TP'!I176</f>
        <v>0.93332899081134935</v>
      </c>
      <c r="H176" s="10">
        <f>+'TR-E'!AC176+'TR-TP'!J176</f>
        <v>1.1698789642992018</v>
      </c>
      <c r="I176" s="10">
        <f>+'TR-E'!AD176+'TR-TP'!K176</f>
        <v>1.4098790036382691</v>
      </c>
      <c r="J176" s="10">
        <f>+'TR-E'!AE176+'TR-TP'!L176</f>
        <v>1.6452289568128593</v>
      </c>
      <c r="K176" s="10">
        <f>+'TR-E'!AF176+'TR-TP'!M176</f>
        <v>1.8703039931001668</v>
      </c>
      <c r="L176" s="10">
        <f>+'TR-E'!AG176+'TR-TP'!N176</f>
        <v>2.0813539968671817</v>
      </c>
      <c r="M176" s="10">
        <f>+'TR-E'!AH176+'TR-TP'!O176</f>
        <v>2.2761290119829196</v>
      </c>
      <c r="N176" s="10">
        <f>+'TR-E'!AI176+'TR-TP'!P176</f>
        <v>2.4533540056886691</v>
      </c>
      <c r="O176" s="10">
        <f>+'TR-E'!AJ176+'TR-TP'!Q176</f>
        <v>2.6126539753618214</v>
      </c>
      <c r="P176" s="10">
        <f>+'TR-E'!AK176+'TR-TP'!R176</f>
        <v>2.7541789458932895</v>
      </c>
      <c r="Q176" s="10">
        <f>+'TR-E'!AL176+'TR-TP'!S176</f>
        <v>2.8785789655389795</v>
      </c>
      <c r="R176" s="10">
        <f>+'TR-E'!AM176+'TR-TP'!T176</f>
        <v>2.9867039369287518</v>
      </c>
      <c r="S176" s="10">
        <f>+'TR-E'!AN176+'TR-TP'!U176</f>
        <v>3.0796289490404138</v>
      </c>
      <c r="T176" s="10">
        <f>+'TR-E'!AO176+'TR-TP'!V176</f>
        <v>3.1585040138902665</v>
      </c>
      <c r="U176" s="10">
        <f>+'TR-E'!AP176+'TR-TP'!W176</f>
        <v>3.2245039986314765</v>
      </c>
      <c r="V176" s="10">
        <f>+'TR-E'!AQ176+'TR-TP'!X176</f>
        <v>3.2788289831819544</v>
      </c>
    </row>
    <row r="177" spans="1:22" x14ac:dyDescent="0.25">
      <c r="A177" s="1">
        <v>41455</v>
      </c>
      <c r="B177" s="10">
        <f>+'TR-E'!W177+'TR-TP'!D177</f>
        <v>-0.26009064955311711</v>
      </c>
      <c r="C177" s="10">
        <f>+'TR-E'!X177+'TR-TP'!E177</f>
        <v>-0.117039165622707</v>
      </c>
      <c r="D177" s="10">
        <f>+'TR-E'!Y177+'TR-TP'!F177</f>
        <v>0.10572082924175634</v>
      </c>
      <c r="E177" s="10">
        <f>+'TR-E'!Z177+'TR-TP'!G177</f>
        <v>0.44044085072803874</v>
      </c>
      <c r="F177" s="10">
        <f>+'TR-E'!AA177+'TR-TP'!H177</f>
        <v>0.79614084290790965</v>
      </c>
      <c r="G177" s="10">
        <f>+'TR-E'!AB177+'TR-TP'!I177</f>
        <v>1.1346408657960918</v>
      </c>
      <c r="H177" s="10">
        <f>+'TR-E'!AC177+'TR-TP'!J177</f>
        <v>1.4422408156328239</v>
      </c>
      <c r="I177" s="10">
        <f>+'TR-E'!AD177+'TR-TP'!K177</f>
        <v>1.7159608416490577</v>
      </c>
      <c r="J177" s="10">
        <f>+'TR-E'!AE177+'TR-TP'!L177</f>
        <v>1.9573408417635019</v>
      </c>
      <c r="K177" s="10">
        <f>+'TR-E'!AF177+'TR-TP'!M177</f>
        <v>2.1693008236818336</v>
      </c>
      <c r="L177" s="10">
        <f>+'TR-E'!AG177+'TR-TP'!N177</f>
        <v>2.3550808243684802</v>
      </c>
      <c r="M177" s="10">
        <f>+'TR-E'!AH177+'TR-TP'!O177</f>
        <v>2.5177408509187758</v>
      </c>
      <c r="N177" s="10">
        <f>+'TR-E'!AI177+'TR-TP'!P177</f>
        <v>2.6600008301668194</v>
      </c>
      <c r="O177" s="10">
        <f>+'TR-E'!AJ177+'TR-TP'!Q177</f>
        <v>2.7842008404665037</v>
      </c>
      <c r="P177" s="10">
        <f>+'TR-E'!AK177+'TR-TP'!R177</f>
        <v>2.8923808865480458</v>
      </c>
      <c r="Q177" s="10">
        <f>+'TR-E'!AL177+'TR-TP'!S177</f>
        <v>2.9862408451967277</v>
      </c>
      <c r="R177" s="10">
        <f>+'TR-E'!AM177+'TR-TP'!T177</f>
        <v>3.0673008732728997</v>
      </c>
      <c r="S177" s="10">
        <f>+'TR-E'!AN177+'TR-TP'!U177</f>
        <v>3.1368408493928959</v>
      </c>
      <c r="T177" s="10">
        <f>+'TR-E'!AO177+'TR-TP'!V177</f>
        <v>3.1960408024721199</v>
      </c>
      <c r="U177" s="10">
        <f>+'TR-E'!AP177+'TR-TP'!W177</f>
        <v>3.2459408574037596</v>
      </c>
      <c r="V177" s="10">
        <f>+'TR-E'!AQ177+'TR-TP'!X177</f>
        <v>3.2874007992677754</v>
      </c>
    </row>
    <row r="178" spans="1:22" x14ac:dyDescent="0.25">
      <c r="A178" s="1">
        <v>41547</v>
      </c>
      <c r="B178" s="10">
        <f>+'TR-E'!W178+'TR-TP'!D178</f>
        <v>-0.18139128024732398</v>
      </c>
      <c r="C178" s="10">
        <f>+'TR-E'!X178+'TR-TP'!E178</f>
        <v>-0.26528893394439712</v>
      </c>
      <c r="D178" s="10">
        <f>+'TR-E'!Y178+'TR-TP'!F178</f>
        <v>-3.9768935572796149E-2</v>
      </c>
      <c r="E178" s="10">
        <f>+'TR-E'!Z178+'TR-TP'!G178</f>
        <v>0.30009108053476308</v>
      </c>
      <c r="F178" s="10">
        <f>+'TR-E'!AA178+'TR-TP'!H178</f>
        <v>0.67575108276636009</v>
      </c>
      <c r="G178" s="10">
        <f>+'TR-E'!AB178+'TR-TP'!I178</f>
        <v>1.044951050150698</v>
      </c>
      <c r="H178" s="10">
        <f>+'TR-E'!AC178+'TR-TP'!J178</f>
        <v>1.3869110511425198</v>
      </c>
      <c r="I178" s="10">
        <f>+'TR-E'!AD178+'TR-TP'!K178</f>
        <v>1.6929910825374788</v>
      </c>
      <c r="J178" s="10">
        <f>+'TR-E'!AE178+'TR-TP'!L178</f>
        <v>1.9613110707882124</v>
      </c>
      <c r="K178" s="10">
        <f>+'TR-E'!AF178+'TR-TP'!M178</f>
        <v>2.1935110257747845</v>
      </c>
      <c r="L178" s="10">
        <f>+'TR-E'!AG178+'TR-TP'!N178</f>
        <v>2.3928510354641137</v>
      </c>
      <c r="M178" s="10">
        <f>+'TR-E'!AH178+'TR-TP'!O178</f>
        <v>2.5631510423305679</v>
      </c>
      <c r="N178" s="10">
        <f>+'TR-E'!AI178+'TR-TP'!P178</f>
        <v>2.7082910703304508</v>
      </c>
      <c r="O178" s="10">
        <f>+'TR-E'!AJ178+'TR-TP'!Q178</f>
        <v>2.8318710492733192</v>
      </c>
      <c r="P178" s="10">
        <f>+'TR-E'!AK178+'TR-TP'!R178</f>
        <v>2.9370710538509543</v>
      </c>
      <c r="Q178" s="10">
        <f>+'TR-E'!AL178+'TR-TP'!S178</f>
        <v>3.0267910646084024</v>
      </c>
      <c r="R178" s="10">
        <f>+'TR-E'!AM178+'TR-TP'!T178</f>
        <v>3.103371064532106</v>
      </c>
      <c r="S178" s="10">
        <f>+'TR-E'!AN178+'TR-TP'!U178</f>
        <v>3.1688510583523</v>
      </c>
      <c r="T178" s="10">
        <f>+'TR-E'!AO178+'TR-TP'!V178</f>
        <v>3.2249510453823302</v>
      </c>
      <c r="U178" s="10">
        <f>+'TR-E'!AP178+'TR-TP'!W178</f>
        <v>3.2731511281612602</v>
      </c>
      <c r="V178" s="10">
        <f>+'TR-E'!AQ178+'TR-TP'!X178</f>
        <v>3.3146910356167041</v>
      </c>
    </row>
    <row r="179" spans="1:22" x14ac:dyDescent="0.25">
      <c r="A179" s="1">
        <v>41639</v>
      </c>
      <c r="B179" s="10">
        <f>+'TR-E'!W179+'TR-TP'!D179</f>
        <v>-8.0176628436845393E-2</v>
      </c>
      <c r="C179" s="10">
        <f>+'TR-E'!X179+'TR-TP'!E179</f>
        <v>-0.20826259357137686</v>
      </c>
      <c r="D179" s="10">
        <f>+'TR-E'!Y179+'TR-TP'!F179</f>
        <v>3.6112411793041421E-2</v>
      </c>
      <c r="E179" s="10">
        <f>+'TR-E'!Z179+'TR-TP'!G179</f>
        <v>0.46456242996053659</v>
      </c>
      <c r="F179" s="10">
        <f>+'TR-E'!AA179+'TR-TP'!H179</f>
        <v>0.93521240251855975</v>
      </c>
      <c r="G179" s="10">
        <f>+'TR-E'!AB179+'TR-TP'!I179</f>
        <v>1.3812124122937199</v>
      </c>
      <c r="H179" s="10">
        <f>+'TR-E'!AC179+'TR-TP'!J179</f>
        <v>1.7756124426682471</v>
      </c>
      <c r="I179" s="10">
        <f>+'TR-E'!AD179+'TR-TP'!K179</f>
        <v>2.1116124083359722</v>
      </c>
      <c r="J179" s="10">
        <f>+'TR-E'!AE179+'TR-TP'!L179</f>
        <v>2.3917874385674498</v>
      </c>
      <c r="K179" s="10">
        <f>+'TR-E'!AF179+'TR-TP'!M179</f>
        <v>2.6228373934586524</v>
      </c>
      <c r="L179" s="10">
        <f>+'TR-E'!AG179+'TR-TP'!N179</f>
        <v>2.8123874356110545</v>
      </c>
      <c r="M179" s="10">
        <f>+'TR-E'!AH179+'TR-TP'!O179</f>
        <v>2.9676873971779818</v>
      </c>
      <c r="N179" s="10">
        <f>+'TR-E'!AI179+'TR-TP'!P179</f>
        <v>3.0953123857338896</v>
      </c>
      <c r="O179" s="10">
        <f>+'TR-E'!AJ179+'TR-TP'!Q179</f>
        <v>3.2005874802430174</v>
      </c>
      <c r="P179" s="10">
        <f>+'TR-E'!AK179+'TR-TP'!R179</f>
        <v>3.2879874398072255</v>
      </c>
      <c r="Q179" s="10">
        <f>+'TR-E'!AL179+'TR-TP'!S179</f>
        <v>3.3611123849709519</v>
      </c>
      <c r="R179" s="10">
        <f>+'TR-E'!AM179+'TR-TP'!T179</f>
        <v>3.4227124740441348</v>
      </c>
      <c r="S179" s="10">
        <f>+'TR-E'!AN179+'TR-TP'!U179</f>
        <v>3.4751624156792618</v>
      </c>
      <c r="T179" s="10">
        <f>+'TR-E'!AO179+'TR-TP'!V179</f>
        <v>3.5201124240716002</v>
      </c>
      <c r="U179" s="10">
        <f>+'TR-E'!AP179+'TR-TP'!W179</f>
        <v>3.559012382205295</v>
      </c>
      <c r="V179" s="10">
        <f>+'TR-E'!AQ179+'TR-TP'!X179</f>
        <v>3.5929873873551399</v>
      </c>
    </row>
    <row r="180" spans="1:22" x14ac:dyDescent="0.25">
      <c r="A180" s="1">
        <v>41729</v>
      </c>
      <c r="B180" s="10">
        <f>+'TR-E'!W180+'TR-TP'!D180</f>
        <v>-0.26703712700070581</v>
      </c>
      <c r="C180" s="10">
        <f>+'TR-E'!X180+'TR-TP'!E180</f>
        <v>-0.30764803852201794</v>
      </c>
      <c r="D180" s="10">
        <f>+'TR-E'!Y180+'TR-TP'!F180</f>
        <v>1.7751960798489369E-2</v>
      </c>
      <c r="E180" s="10">
        <f>+'TR-E'!Z180+'TR-TP'!G180</f>
        <v>0.48801196102737088</v>
      </c>
      <c r="F180" s="10">
        <f>+'TR-E'!AA180+'TR-TP'!H180</f>
        <v>0.93809198622344625</v>
      </c>
      <c r="G180" s="10">
        <f>+'TR-E'!AB180+'TR-TP'!I180</f>
        <v>1.3215719390356404</v>
      </c>
      <c r="H180" s="10">
        <f>+'TR-E'!AC180+'TR-TP'!J180</f>
        <v>1.6352520394766201</v>
      </c>
      <c r="I180" s="10">
        <f>+'TR-E'!AD180+'TR-TP'!K180</f>
        <v>1.8890919614279122</v>
      </c>
      <c r="J180" s="10">
        <f>+'TR-E'!AE180+'TR-TP'!L180</f>
        <v>2.0952119756185867</v>
      </c>
      <c r="K180" s="10">
        <f>+'TR-E'!AF180+'TR-TP'!M180</f>
        <v>2.2641920018637025</v>
      </c>
      <c r="L180" s="10">
        <f>+'TR-E'!AG180+'TR-TP'!N180</f>
        <v>2.4044919419729585</v>
      </c>
      <c r="M180" s="10">
        <f>+'TR-E'!AH180+'TR-TP'!O180</f>
        <v>2.5224519181692484</v>
      </c>
      <c r="N180" s="10">
        <f>+'TR-E'!AI180+'TR-TP'!P180</f>
        <v>2.6227919984304782</v>
      </c>
      <c r="O180" s="10">
        <f>+'TR-E'!AJ180+'TR-TP'!Q180</f>
        <v>2.7091319013082842</v>
      </c>
      <c r="P180" s="10">
        <f>+'TR-E'!AK180+'TR-TP'!R180</f>
        <v>2.7841119218313564</v>
      </c>
      <c r="Q180" s="10">
        <f>+'TR-E'!AL180+'TR-TP'!S180</f>
        <v>2.8499119210684167</v>
      </c>
      <c r="R180" s="10">
        <f>+'TR-E'!AM180+'TR-TP'!T180</f>
        <v>2.9079319882833832</v>
      </c>
      <c r="S180" s="10">
        <f>+'TR-E'!AN180+'TR-TP'!U180</f>
        <v>2.9596119809591652</v>
      </c>
      <c r="T180" s="10">
        <f>+'TR-E'!AO180+'TR-TP'!V180</f>
        <v>3.0057919431173685</v>
      </c>
      <c r="U180" s="10">
        <f>+'TR-E'!AP180+'TR-TP'!W180</f>
        <v>3.0473919320547469</v>
      </c>
      <c r="V180" s="10">
        <f>+'TR-E'!AQ180+'TR-TP'!X180</f>
        <v>3.0849319386923182</v>
      </c>
    </row>
    <row r="181" spans="1:22" x14ac:dyDescent="0.25">
      <c r="A181" s="1">
        <v>41820</v>
      </c>
      <c r="B181" s="10">
        <f>+'TR-E'!W181+'TR-TP'!D181</f>
        <v>-1.7951289351373259E-2</v>
      </c>
      <c r="C181" s="10">
        <f>+'TR-E'!X181+'TR-TP'!E181</f>
        <v>3.9975607469154295E-2</v>
      </c>
      <c r="D181" s="10">
        <f>+'TR-E'!Y181+'TR-TP'!F181</f>
        <v>0.38515560336358623</v>
      </c>
      <c r="E181" s="10">
        <f>+'TR-E'!Z181+'TR-TP'!G181</f>
        <v>0.83651560850389073</v>
      </c>
      <c r="F181" s="10">
        <f>+'TR-E'!AA181+'TR-TP'!H181</f>
        <v>1.2496956021333439</v>
      </c>
      <c r="G181" s="10">
        <f>+'TR-E'!AB181+'TR-TP'!I181</f>
        <v>1.5941356331849816</v>
      </c>
      <c r="H181" s="10">
        <f>+'TR-E'!AC181+'TR-TP'!J181</f>
        <v>1.8741156012559659</v>
      </c>
      <c r="I181" s="10">
        <f>+'TR-E'!AD181+'TR-TP'!K181</f>
        <v>2.101735630705428</v>
      </c>
      <c r="J181" s="10">
        <f>+'TR-E'!AE181+'TR-TP'!L181</f>
        <v>2.2886556059861896</v>
      </c>
      <c r="K181" s="10">
        <f>+'TR-E'!AF181+'TR-TP'!M181</f>
        <v>2.444175615980698</v>
      </c>
      <c r="L181" s="10">
        <f>+'TR-E'!AG181+'TR-TP'!N181</f>
        <v>2.5751955897355803</v>
      </c>
      <c r="M181" s="10">
        <f>+'TR-E'!AH181+'TR-TP'!O181</f>
        <v>2.6868556410814062</v>
      </c>
      <c r="N181" s="10">
        <f>+'TR-E'!AI181+'TR-TP'!P181</f>
        <v>2.7830356509233223</v>
      </c>
      <c r="O181" s="10">
        <f>+'TR-E'!AJ181+'TR-TP'!Q181</f>
        <v>2.8665756136918779</v>
      </c>
      <c r="P181" s="10">
        <f>+'TR-E'!AK181+'TR-TP'!R181</f>
        <v>2.9396755606675882</v>
      </c>
      <c r="Q181" s="10">
        <f>+'TR-E'!AL181+'TR-TP'!S181</f>
        <v>3.004135647490096</v>
      </c>
      <c r="R181" s="10">
        <f>+'TR-E'!AM181+'TR-TP'!T181</f>
        <v>3.0612356097245943</v>
      </c>
      <c r="S181" s="10">
        <f>+'TR-E'!AN181+'TR-TP'!U181</f>
        <v>3.1121955782914901</v>
      </c>
      <c r="T181" s="10">
        <f>+'TR-E'!AO181+'TR-TP'!V181</f>
        <v>3.1578356177354578</v>
      </c>
      <c r="U181" s="10">
        <f>+'TR-E'!AP181+'TR-TP'!W181</f>
        <v>3.1989355952287459</v>
      </c>
      <c r="V181" s="10">
        <f>+'TR-E'!AQ181+'TR-TP'!X181</f>
        <v>3.236155644133162</v>
      </c>
    </row>
    <row r="182" spans="1:22" x14ac:dyDescent="0.25">
      <c r="A182" s="1">
        <v>41912</v>
      </c>
      <c r="B182" s="10">
        <f>+'TR-E'!W182+'TR-TP'!D182</f>
        <v>0.11729287746435818</v>
      </c>
      <c r="C182" s="10">
        <f>+'TR-E'!X182+'TR-TP'!E182</f>
        <v>0.37019283733361502</v>
      </c>
      <c r="D182" s="10">
        <f>+'TR-E'!Y182+'TR-TP'!F182</f>
        <v>0.84247283301347053</v>
      </c>
      <c r="E182" s="10">
        <f>+'TR-E'!Z182+'TR-TP'!G182</f>
        <v>1.3526928242205933</v>
      </c>
      <c r="F182" s="10">
        <f>+'TR-E'!AA182+'TR-TP'!H182</f>
        <v>1.7618728455066053</v>
      </c>
      <c r="G182" s="10">
        <f>+'TR-E'!AB182+'TR-TP'!I182</f>
        <v>2.0712928589343376</v>
      </c>
      <c r="H182" s="10">
        <f>+'TR-E'!AC182+'TR-TP'!J182</f>
        <v>2.3064728554248175</v>
      </c>
      <c r="I182" s="10">
        <f>+'TR-E'!AD182+'TR-TP'!K182</f>
        <v>2.4899128731250135</v>
      </c>
      <c r="J182" s="10">
        <f>+'TR-E'!AE182+'TR-TP'!L182</f>
        <v>2.6373328503131193</v>
      </c>
      <c r="K182" s="10">
        <f>+'TR-E'!AF182+'TR-TP'!M182</f>
        <v>2.7589728172778454</v>
      </c>
      <c r="L182" s="10">
        <f>+'TR-E'!AG182+'TR-TP'!N182</f>
        <v>2.8615328606128054</v>
      </c>
      <c r="M182" s="10">
        <f>+'TR-E'!AH182+'TR-TP'!O182</f>
        <v>2.9494728382586777</v>
      </c>
      <c r="N182" s="10">
        <f>+'TR-E'!AI182+'TR-TP'!P182</f>
        <v>3.0258728321551631</v>
      </c>
      <c r="O182" s="10">
        <f>+'TR-E'!AJ182+'TR-TP'!Q182</f>
        <v>3.0928528603076275</v>
      </c>
      <c r="P182" s="10">
        <f>+'TR-E'!AK182+'TR-TP'!R182</f>
        <v>3.1521128471850695</v>
      </c>
      <c r="Q182" s="10">
        <f>+'TR-E'!AL182+'TR-TP'!S182</f>
        <v>3.2048328217028956</v>
      </c>
      <c r="R182" s="10">
        <f>+'TR-E'!AM182+'TR-TP'!T182</f>
        <v>3.2520128544329951</v>
      </c>
      <c r="S182" s="10">
        <f>+'TR-E'!AN182+'TR-TP'!U182</f>
        <v>3.2943927582263308</v>
      </c>
      <c r="T182" s="10">
        <f>+'TR-E'!AO182+'TR-TP'!V182</f>
        <v>3.332692795610364</v>
      </c>
      <c r="U182" s="10">
        <f>+'TR-E'!AP182+'TR-TP'!W182</f>
        <v>3.3674128349780412</v>
      </c>
      <c r="V182" s="10">
        <f>+'TR-E'!AQ182+'TR-TP'!X182</f>
        <v>3.3989527996539435</v>
      </c>
    </row>
    <row r="183" spans="1:22" x14ac:dyDescent="0.25">
      <c r="A183" s="1">
        <v>42004</v>
      </c>
      <c r="B183" s="10">
        <f>+'TR-E'!W183+'TR-TP'!D183</f>
        <v>2.7602750748499404E-2</v>
      </c>
      <c r="C183" s="10">
        <f>+'TR-E'!X183+'TR-TP'!E183</f>
        <v>0.57397654228826411</v>
      </c>
      <c r="D183" s="10">
        <f>+'TR-E'!Y183+'TR-TP'!F183</f>
        <v>0.99442652934213527</v>
      </c>
      <c r="E183" s="10">
        <f>+'TR-E'!Z183+'TR-TP'!G183</f>
        <v>1.4198015587868296</v>
      </c>
      <c r="F183" s="10">
        <f>+'TR-E'!AA183+'TR-TP'!H183</f>
        <v>1.753476555878122</v>
      </c>
      <c r="G183" s="10">
        <f>+'TR-E'!AB183+'TR-TP'!I183</f>
        <v>1.9969515460075944</v>
      </c>
      <c r="H183" s="10">
        <f>+'TR-E'!AC183+'TR-TP'!J183</f>
        <v>2.1725015597881896</v>
      </c>
      <c r="I183" s="10">
        <f>+'TR-E'!AD183+'TR-TP'!K183</f>
        <v>2.3010265486778794</v>
      </c>
      <c r="J183" s="10">
        <f>+'TR-E'!AE183+'TR-TP'!L183</f>
        <v>2.3980765598358742</v>
      </c>
      <c r="K183" s="10">
        <f>+'TR-E'!AF183+'TR-TP'!M183</f>
        <v>2.4742515342774016</v>
      </c>
      <c r="L183" s="10">
        <f>+'TR-E'!AG183+'TR-TP'!N183</f>
        <v>2.5364765780510519</v>
      </c>
      <c r="M183" s="10">
        <f>+'TR-E'!AH183+'TR-TP'!O183</f>
        <v>2.589351560408077</v>
      </c>
      <c r="N183" s="10">
        <f>+'TR-E'!AI183+'TR-TP'!P183</f>
        <v>2.6358015196861819</v>
      </c>
      <c r="O183" s="10">
        <f>+'TR-E'!AJ183+'TR-TP'!Q183</f>
        <v>2.6778264897408093</v>
      </c>
      <c r="P183" s="10">
        <f>+'TR-E'!AK183+'TR-TP'!R183</f>
        <v>2.7167265670837946</v>
      </c>
      <c r="Q183" s="10">
        <f>+'TR-E'!AL183+'TR-TP'!S183</f>
        <v>2.7532764928879345</v>
      </c>
      <c r="R183" s="10">
        <f>+'TR-E'!AM183+'TR-TP'!T183</f>
        <v>2.7881015198769168</v>
      </c>
      <c r="S183" s="10">
        <f>+'TR-E'!AN183+'TR-TP'!U183</f>
        <v>2.8215765612663821</v>
      </c>
      <c r="T183" s="10">
        <f>+'TR-E'!AO183+'TR-TP'!V183</f>
        <v>2.853901590639552</v>
      </c>
      <c r="U183" s="10">
        <f>+'TR-E'!AP183+'TR-TP'!W183</f>
        <v>2.8853265302719695</v>
      </c>
      <c r="V183" s="10">
        <f>+'TR-E'!AQ183+'TR-TP'!X183</f>
        <v>2.9158265250267572</v>
      </c>
    </row>
    <row r="184" spans="1:22" x14ac:dyDescent="0.25">
      <c r="A184" s="1">
        <v>42094</v>
      </c>
      <c r="B184" s="10">
        <f>+'TR-E'!W184+'TR-TP'!D184</f>
        <v>2.1717094964426253E-2</v>
      </c>
      <c r="C184" s="10">
        <f>+'TR-E'!X184+'TR-TP'!E184</f>
        <v>0.71880883438530119</v>
      </c>
      <c r="D184" s="10">
        <f>+'TR-E'!Y184+'TR-TP'!F184</f>
        <v>1.0311888383144392</v>
      </c>
      <c r="E184" s="10">
        <f>+'TR-E'!Z184+'TR-TP'!G184</f>
        <v>1.3614688442462932</v>
      </c>
      <c r="F184" s="10">
        <f>+'TR-E'!AA184+'TR-TP'!H184</f>
        <v>1.6424688385242492</v>
      </c>
      <c r="G184" s="10">
        <f>+'TR-E'!AB184+'TR-TP'!I184</f>
        <v>1.8657688186878234</v>
      </c>
      <c r="H184" s="10">
        <f>+'TR-E'!AC184+'TR-TP'!J184</f>
        <v>2.0402088211292275</v>
      </c>
      <c r="I184" s="10">
        <f>+'TR-E'!AD184+'TR-TP'!K184</f>
        <v>2.1775088356250789</v>
      </c>
      <c r="J184" s="10">
        <f>+'TR-E'!AE184+'TR-TP'!L184</f>
        <v>2.2875687883609794</v>
      </c>
      <c r="K184" s="10">
        <f>+'TR-E'!AF184+'TR-TP'!M184</f>
        <v>2.3779888675922409</v>
      </c>
      <c r="L184" s="10">
        <f>+'TR-E'!AG184+'TR-TP'!N184</f>
        <v>2.4540088699573528</v>
      </c>
      <c r="M184" s="10">
        <f>+'TR-E'!AH184+'TR-TP'!O184</f>
        <v>2.5195087955707547</v>
      </c>
      <c r="N184" s="10">
        <f>+'TR-E'!AI184+'TR-TP'!P184</f>
        <v>2.5770088241809872</v>
      </c>
      <c r="O184" s="10">
        <f>+'TR-E'!AJ184+'TR-TP'!Q184</f>
        <v>2.6283688591236114</v>
      </c>
      <c r="P184" s="10">
        <f>+'TR-E'!AK184+'TR-TP'!R184</f>
        <v>2.6747888134235387</v>
      </c>
      <c r="Q184" s="10">
        <f>+'TR-E'!AL184+'TR-TP'!S184</f>
        <v>2.717268853020097</v>
      </c>
      <c r="R184" s="10">
        <f>+'TR-E'!AM184+'TR-TP'!T184</f>
        <v>2.7564088867420193</v>
      </c>
      <c r="S184" s="10">
        <f>+'TR-E'!AN184+'TR-TP'!U184</f>
        <v>2.7927087829822574</v>
      </c>
      <c r="T184" s="10">
        <f>+'TR-E'!AO184+'TR-TP'!V184</f>
        <v>2.8265688465351091</v>
      </c>
      <c r="U184" s="10">
        <f>+'TR-E'!AP184+'TR-TP'!W184</f>
        <v>2.8582288311237325</v>
      </c>
      <c r="V184" s="10">
        <f>+'TR-E'!AQ184+'TR-TP'!X184</f>
        <v>2.887968830894855</v>
      </c>
    </row>
    <row r="185" spans="1:22" x14ac:dyDescent="0.25">
      <c r="A185" s="1">
        <v>42185</v>
      </c>
      <c r="B185" s="10">
        <f>+'TR-E'!W185+'TR-TP'!D185</f>
        <v>0.1027571495438466</v>
      </c>
      <c r="C185" s="10">
        <f>+'TR-E'!X185+'TR-TP'!E185</f>
        <v>0.7038746303079414</v>
      </c>
      <c r="D185" s="10">
        <f>+'TR-E'!Y185+'TR-TP'!F185</f>
        <v>1.0703146344182777</v>
      </c>
      <c r="E185" s="10">
        <f>+'TR-E'!Z185+'TR-TP'!G185</f>
        <v>1.4614946490285694</v>
      </c>
      <c r="F185" s="10">
        <f>+'TR-E'!AA185+'TR-TP'!H185</f>
        <v>1.8102346306798756</v>
      </c>
      <c r="G185" s="10">
        <f>+'TR-E'!AB185+'TR-TP'!I185</f>
        <v>2.0991146212575718</v>
      </c>
      <c r="H185" s="10">
        <f>+'TR-E'!AC185+'TR-TP'!J185</f>
        <v>2.3308546668050578</v>
      </c>
      <c r="I185" s="10">
        <f>+'TR-E'!AD185+'TR-TP'!K185</f>
        <v>2.5147746687887036</v>
      </c>
      <c r="J185" s="10">
        <f>+'TR-E'!AE185+'TR-TP'!L185</f>
        <v>2.6613145953176338</v>
      </c>
      <c r="K185" s="10">
        <f>+'TR-E'!AF185+'TR-TP'!M185</f>
        <v>2.7795345908162874</v>
      </c>
      <c r="L185" s="10">
        <f>+'TR-E'!AG185+'TR-TP'!N185</f>
        <v>2.8768346434591097</v>
      </c>
      <c r="M185" s="10">
        <f>+'TR-E'!AH185+'TR-TP'!O185</f>
        <v>2.9588746195791056</v>
      </c>
      <c r="N185" s="10">
        <f>+'TR-E'!AI185+'TR-TP'!P185</f>
        <v>3.0298746233938014</v>
      </c>
      <c r="O185" s="10">
        <f>+'TR-E'!AJ185+'TR-TP'!Q185</f>
        <v>3.0929346686361114</v>
      </c>
      <c r="P185" s="10">
        <f>+'TR-E'!AK185+'TR-TP'!R185</f>
        <v>3.1501946574209012</v>
      </c>
      <c r="Q185" s="10">
        <f>+'TR-E'!AL185+'TR-TP'!S185</f>
        <v>3.2033746367452438</v>
      </c>
      <c r="R185" s="10">
        <f>+'TR-E'!AM185+'TR-TP'!T185</f>
        <v>3.2535346632955355</v>
      </c>
      <c r="S185" s="10">
        <f>+'TR-E'!AN185+'TR-TP'!U185</f>
        <v>3.3015346652028854</v>
      </c>
      <c r="T185" s="10">
        <f>+'TR-E'!AO185+'TR-TP'!V185</f>
        <v>3.3478746539113815</v>
      </c>
      <c r="U185" s="10">
        <f>+'TR-E'!AP185+'TR-TP'!W185</f>
        <v>3.3930346137044713</v>
      </c>
      <c r="V185" s="10">
        <f>+'TR-E'!AQ185+'TR-TP'!X185</f>
        <v>3.4371746664998817</v>
      </c>
    </row>
    <row r="186" spans="1:22" x14ac:dyDescent="0.25">
      <c r="A186" s="1">
        <v>42277</v>
      </c>
      <c r="B186" s="10">
        <f>+'TR-E'!W186+'TR-TP'!D186</f>
        <v>5.5361385090935168E-2</v>
      </c>
      <c r="C186" s="10">
        <f>+'TR-E'!X186+'TR-TP'!E186</f>
        <v>0.52149181413377022</v>
      </c>
      <c r="D186" s="10">
        <f>+'TR-E'!Y186+'TR-TP'!F186</f>
        <v>0.83371181535447325</v>
      </c>
      <c r="E186" s="10">
        <f>+'TR-E'!Z186+'TR-TP'!G186</f>
        <v>1.1273918037387198</v>
      </c>
      <c r="F186" s="10">
        <f>+'TR-E'!AA186+'TR-TP'!H186</f>
        <v>1.3897918109866469</v>
      </c>
      <c r="G186" s="10">
        <f>+'TR-E'!AB186+'TR-TP'!I186</f>
        <v>1.617351830479747</v>
      </c>
      <c r="H186" s="10">
        <f>+'TR-E'!AC186+'TR-TP'!J186</f>
        <v>1.8114518289538668</v>
      </c>
      <c r="I186" s="10">
        <f>+'TR-E'!AD186+'TR-TP'!K186</f>
        <v>1.9755118017169306</v>
      </c>
      <c r="J186" s="10">
        <f>+'TR-E'!AE186+'TR-TP'!L186</f>
        <v>2.1139318351718228</v>
      </c>
      <c r="K186" s="10">
        <f>+'TR-E'!AF186+'TR-TP'!M186</f>
        <v>2.2309918050738649</v>
      </c>
      <c r="L186" s="10">
        <f>+'TR-E'!AG186+'TR-TP'!N186</f>
        <v>2.3307517652484271</v>
      </c>
      <c r="M186" s="10">
        <f>+'TR-E'!AH186+'TR-TP'!O186</f>
        <v>2.4166518335315068</v>
      </c>
      <c r="N186" s="10">
        <f>+'TR-E'!AI186+'TR-TP'!P186</f>
        <v>2.4916118268939309</v>
      </c>
      <c r="O186" s="10">
        <f>+'TR-E'!AJ186+'TR-TP'!Q186</f>
        <v>2.5581117753955169</v>
      </c>
      <c r="P186" s="10">
        <f>+'TR-E'!AK186+'TR-TP'!R186</f>
        <v>2.6180318479510625</v>
      </c>
      <c r="Q186" s="10">
        <f>+'TR-E'!AL186+'TR-TP'!S186</f>
        <v>2.6729718332263293</v>
      </c>
      <c r="R186" s="10">
        <f>+'TR-E'!AM186+'TR-TP'!T186</f>
        <v>2.7241318349810903</v>
      </c>
      <c r="S186" s="10">
        <f>+'TR-E'!AN186+'TR-TP'!U186</f>
        <v>2.7725118284198125</v>
      </c>
      <c r="T186" s="10">
        <f>+'TR-E'!AO186+'TR-TP'!V186</f>
        <v>2.8188118581744526</v>
      </c>
      <c r="U186" s="10">
        <f>+'TR-E'!AP186+'TR-TP'!W186</f>
        <v>2.8635918264361688</v>
      </c>
      <c r="V186" s="10">
        <f>+'TR-E'!AQ186+'TR-TP'!X186</f>
        <v>2.907291758534555</v>
      </c>
    </row>
    <row r="187" spans="1:22" x14ac:dyDescent="0.25">
      <c r="A187" s="1">
        <v>42369</v>
      </c>
      <c r="B187" s="10">
        <f>+'TR-E'!W187+'TR-TP'!D187</f>
        <v>-2.5471414255893651E-2</v>
      </c>
      <c r="C187" s="10">
        <f>+'TR-E'!X187+'TR-TP'!E187</f>
        <v>0.72652439292426396</v>
      </c>
      <c r="D187" s="10">
        <f>+'TR-E'!Y187+'TR-TP'!F187</f>
        <v>1.035174379906608</v>
      </c>
      <c r="E187" s="10">
        <f>+'TR-E'!Z187+'TR-TP'!G187</f>
        <v>1.315424392781213</v>
      </c>
      <c r="F187" s="10">
        <f>+'TR-E'!AA187+'TR-TP'!H187</f>
        <v>1.5564994018888005</v>
      </c>
      <c r="G187" s="10">
        <f>+'TR-E'!AB187+'TR-TP'!I187</f>
        <v>1.7574243944501455</v>
      </c>
      <c r="H187" s="10">
        <f>+'TR-E'!AC187+'TR-TP'!J187</f>
        <v>1.922074357829048</v>
      </c>
      <c r="I187" s="10">
        <f>+'TR-E'!AD187+'TR-TP'!K187</f>
        <v>2.0559494298314602</v>
      </c>
      <c r="J187" s="10">
        <f>+'TR-E'!AE187+'TR-TP'!L187</f>
        <v>2.1647994321202786</v>
      </c>
      <c r="K187" s="10">
        <f>+'TR-E'!AF187+'TR-TP'!M187</f>
        <v>2.253949384055093</v>
      </c>
      <c r="L187" s="10">
        <f>+'TR-E'!AG187+'TR-TP'!N187</f>
        <v>2.3280494612073435</v>
      </c>
      <c r="M187" s="10">
        <f>+'TR-E'!AH187+'TR-TP'!O187</f>
        <v>2.3909243744229833</v>
      </c>
      <c r="N187" s="10">
        <f>+'TR-E'!AI187+'TR-TP'!P187</f>
        <v>2.4455993574475805</v>
      </c>
      <c r="O187" s="10">
        <f>+'TR-E'!AJ187+'TR-TP'!Q187</f>
        <v>2.4944493573522131</v>
      </c>
      <c r="P187" s="10">
        <f>+'TR-E'!AK187+'TR-TP'!R187</f>
        <v>2.5393244427060608</v>
      </c>
      <c r="Q187" s="10">
        <f>+'TR-E'!AL187+'TR-TP'!S187</f>
        <v>2.5816243689870406</v>
      </c>
      <c r="R187" s="10">
        <f>+'TR-E'!AM187+'TR-TP'!T187</f>
        <v>2.6223994296407236</v>
      </c>
      <c r="S187" s="10">
        <f>+'TR-E'!AN187+'TR-TP'!U187</f>
        <v>2.6623493831967853</v>
      </c>
      <c r="T187" s="10">
        <f>+'TR-E'!AO187+'TR-TP'!V187</f>
        <v>2.7020743888234628</v>
      </c>
      <c r="U187" s="10">
        <f>+'TR-E'!AP187+'TR-TP'!W187</f>
        <v>2.7418744366979162</v>
      </c>
      <c r="V187" s="10">
        <f>+'TR-E'!AQ187+'TR-TP'!X187</f>
        <v>2.7820493977880032</v>
      </c>
    </row>
    <row r="188" spans="1:22" x14ac:dyDescent="0.25">
      <c r="A188" s="1">
        <v>42460</v>
      </c>
      <c r="B188" s="10">
        <f>+'TR-E'!W188+'TR-TP'!D188</f>
        <v>0.26926774582713003</v>
      </c>
      <c r="C188" s="10">
        <f>+'TR-E'!X188+'TR-TP'!E188</f>
        <v>0.63729698725265194</v>
      </c>
      <c r="D188" s="10">
        <f>+'TR-E'!Y188+'TR-TP'!F188</f>
        <v>0.80892199047130253</v>
      </c>
      <c r="E188" s="10">
        <f>+'TR-E'!Z188+'TR-TP'!G188</f>
        <v>0.99374697871726814</v>
      </c>
      <c r="F188" s="10">
        <f>+'TR-E'!AA188+'TR-TP'!H188</f>
        <v>1.1747470027975431</v>
      </c>
      <c r="G188" s="10">
        <f>+'TR-E'!AB188+'TR-TP'!I188</f>
        <v>1.3426219946913107</v>
      </c>
      <c r="H188" s="10">
        <f>+'TR-E'!AC188+'TR-TP'!J188</f>
        <v>1.4932969934515357</v>
      </c>
      <c r="I188" s="10">
        <f>+'TR-E'!AD188+'TR-TP'!K188</f>
        <v>1.6256470210127232</v>
      </c>
      <c r="J188" s="10">
        <f>+'TR-E'!AE188+'TR-TP'!L188</f>
        <v>1.7403470105699881</v>
      </c>
      <c r="K188" s="10">
        <f>+'TR-E'!AF188+'TR-TP'!M188</f>
        <v>1.8392470008901958</v>
      </c>
      <c r="L188" s="10">
        <f>+'TR-E'!AG188+'TR-TP'!N188</f>
        <v>1.9243219918779706</v>
      </c>
      <c r="M188" s="10">
        <f>+'TR-E'!AH188+'TR-TP'!O188</f>
        <v>1.9979469604067208</v>
      </c>
      <c r="N188" s="10">
        <f>+'TR-E'!AI188+'TR-TP'!P188</f>
        <v>2.0623220033220653</v>
      </c>
      <c r="O188" s="10">
        <f>+'TR-E'!AJ188+'TR-TP'!Q188</f>
        <v>2.1193719930223809</v>
      </c>
      <c r="P188" s="10">
        <f>+'TR-E'!AK188+'TR-TP'!R188</f>
        <v>2.1709219641260455</v>
      </c>
      <c r="Q188" s="10">
        <f>+'TR-E'!AL188+'TR-TP'!S188</f>
        <v>2.2185219950250961</v>
      </c>
      <c r="R188" s="10">
        <f>+'TR-E'!AM188+'TR-TP'!T188</f>
        <v>2.2633719868234961</v>
      </c>
      <c r="S188" s="10">
        <f>+'TR-E'!AN188+'TR-TP'!U188</f>
        <v>2.3065970367960329</v>
      </c>
      <c r="T188" s="10">
        <f>+'TR-E'!AO188+'TR-TP'!V188</f>
        <v>2.3490720219187153</v>
      </c>
      <c r="U188" s="10">
        <f>+'TR-E'!AP188+'TR-TP'!W188</f>
        <v>2.3914220161012985</v>
      </c>
      <c r="V188" s="10">
        <f>+'TR-E'!AQ188+'TR-TP'!X188</f>
        <v>2.4341969317964907</v>
      </c>
    </row>
    <row r="189" spans="1:22" x14ac:dyDescent="0.25">
      <c r="A189" s="1">
        <v>42551</v>
      </c>
      <c r="B189" s="10">
        <f>+'TR-E'!W189+'TR-TP'!D189</f>
        <v>0.35569610206697766</v>
      </c>
      <c r="C189" s="10">
        <f>+'TR-E'!X189+'TR-TP'!E189</f>
        <v>0.60673452628188007</v>
      </c>
      <c r="D189" s="10">
        <f>+'TR-E'!Y189+'TR-TP'!F189</f>
        <v>0.70747452986769543</v>
      </c>
      <c r="E189" s="10">
        <f>+'TR-E'!Z189+'TR-TP'!G189</f>
        <v>0.8467945100121963</v>
      </c>
      <c r="F189" s="10">
        <f>+'TR-E'!AA189+'TR-TP'!H189</f>
        <v>0.99497454178862421</v>
      </c>
      <c r="G189" s="10">
        <f>+'TR-E'!AB189+'TR-TP'!I189</f>
        <v>1.13647450221114</v>
      </c>
      <c r="H189" s="10">
        <f>+'TR-E'!AC189+'TR-TP'!J189</f>
        <v>1.2643745542817579</v>
      </c>
      <c r="I189" s="10">
        <f>+'TR-E'!AD189+'TR-TP'!K189</f>
        <v>1.3764745594315981</v>
      </c>
      <c r="J189" s="10">
        <f>+'TR-E'!AE189+'TR-TP'!L189</f>
        <v>1.4733345390611181</v>
      </c>
      <c r="K189" s="10">
        <f>+'TR-E'!AF189+'TR-TP'!M189</f>
        <v>1.5567345501237402</v>
      </c>
      <c r="L189" s="10">
        <f>+'TR-E'!AG189+'TR-TP'!N189</f>
        <v>1.6289745212846261</v>
      </c>
      <c r="M189" s="10">
        <f>+'TR-E'!AH189+'TR-TP'!O189</f>
        <v>1.6924545408540244</v>
      </c>
      <c r="N189" s="10">
        <f>+'TR-E'!AI189+'TR-TP'!P189</f>
        <v>1.74929450762801</v>
      </c>
      <c r="O189" s="10">
        <f>+'TR-E'!AJ189+'TR-TP'!Q189</f>
        <v>1.8014545322709519</v>
      </c>
      <c r="P189" s="10">
        <f>+'TR-E'!AK189+'TR-TP'!R189</f>
        <v>1.8505145193391321</v>
      </c>
      <c r="Q189" s="10">
        <f>+'TR-E'!AL189+'TR-TP'!S189</f>
        <v>1.8977345348649481</v>
      </c>
      <c r="R189" s="10">
        <f>+'TR-E'!AM189+'TR-TP'!T189</f>
        <v>1.9441545368485922</v>
      </c>
      <c r="S189" s="10">
        <f>+'TR-E'!AN189+'TR-TP'!U189</f>
        <v>1.9905545355134464</v>
      </c>
      <c r="T189" s="10">
        <f>+'TR-E'!AO189+'TR-TP'!V189</f>
        <v>2.0374345423036102</v>
      </c>
      <c r="U189" s="10">
        <f>+'TR-E'!AP189+'TR-TP'!W189</f>
        <v>2.0852545620255922</v>
      </c>
      <c r="V189" s="10">
        <f>+'TR-E'!AQ189+'TR-TP'!X189</f>
        <v>2.1342145563416945</v>
      </c>
    </row>
    <row r="190" spans="1:22" x14ac:dyDescent="0.25">
      <c r="A190" s="1">
        <v>42643</v>
      </c>
      <c r="B190" s="10">
        <f>+'TR-E'!W190+'TR-TP'!D190</f>
        <v>0.4857678796338174</v>
      </c>
      <c r="C190" s="10">
        <f>+'TR-E'!X190+'TR-TP'!E190</f>
        <v>1.0297291013730261</v>
      </c>
      <c r="D190" s="10">
        <f>+'TR-E'!Y190+'TR-TP'!F190</f>
        <v>1.1603690955174659</v>
      </c>
      <c r="E190" s="10">
        <f>+'TR-E'!Z190+'TR-TP'!G190</f>
        <v>1.3012290927899575</v>
      </c>
      <c r="F190" s="10">
        <f>+'TR-E'!AA190+'TR-TP'!H190</f>
        <v>1.4376890990269864</v>
      </c>
      <c r="G190" s="10">
        <f>+'TR-E'!AB190+'TR-TP'!I190</f>
        <v>1.5633490893376583</v>
      </c>
      <c r="H190" s="10">
        <f>+'TR-E'!AC190+'TR-TP'!J190</f>
        <v>1.6761891219151703</v>
      </c>
      <c r="I190" s="10">
        <f>+'TR-E'!AD190+'TR-TP'!K190</f>
        <v>1.7765890929234724</v>
      </c>
      <c r="J190" s="10">
        <f>+'TR-E'!AE190+'TR-TP'!L190</f>
        <v>1.8656890961659645</v>
      </c>
      <c r="K190" s="10">
        <f>+'TR-E'!AF190+'TR-TP'!M190</f>
        <v>1.9452291104329325</v>
      </c>
      <c r="L190" s="10">
        <f>+'TR-E'!AG190+'TR-TP'!N190</f>
        <v>2.0168691012395126</v>
      </c>
      <c r="M190" s="10">
        <f>+'TR-E'!AH190+'TR-TP'!O190</f>
        <v>2.0820891234410484</v>
      </c>
      <c r="N190" s="10">
        <f>+'TR-E'!AI190+'TR-TP'!P190</f>
        <v>2.142189058972666</v>
      </c>
      <c r="O190" s="10">
        <f>+'TR-E'!AJ190+'TR-TP'!Q190</f>
        <v>2.1981890770924783</v>
      </c>
      <c r="P190" s="10">
        <f>+'TR-E'!AK190+'TR-TP'!R190</f>
        <v>2.2509090754521601</v>
      </c>
      <c r="Q190" s="10">
        <f>+'TR-E'!AL190+'TR-TP'!S190</f>
        <v>2.3009891125691624</v>
      </c>
      <c r="R190" s="10">
        <f>+'TR-E'!AM190+'TR-TP'!T190</f>
        <v>2.3489890906346522</v>
      </c>
      <c r="S190" s="10">
        <f>+'TR-E'!AN190+'TR-TP'!U190</f>
        <v>2.3952290627492161</v>
      </c>
      <c r="T190" s="10">
        <f>+'TR-E'!AO190+'TR-TP'!V190</f>
        <v>2.4399890515340066</v>
      </c>
      <c r="U190" s="10">
        <f>+'TR-E'!AP190+'TR-TP'!W190</f>
        <v>2.4834491345418184</v>
      </c>
      <c r="V190" s="10">
        <f>+'TR-E'!AQ190+'TR-TP'!X190</f>
        <v>2.5257891270650101</v>
      </c>
    </row>
    <row r="191" spans="1:22" x14ac:dyDescent="0.25">
      <c r="A191" s="1">
        <v>42735</v>
      </c>
      <c r="B191" s="10">
        <f>+'TR-E'!W191+'TR-TP'!D191</f>
        <v>0.51083938065320289</v>
      </c>
      <c r="C191" s="10">
        <f>+'TR-E'!X191+'TR-TP'!E191</f>
        <v>1.7125323798707235</v>
      </c>
      <c r="D191" s="10">
        <f>+'TR-E'!Y191+'TR-TP'!F191</f>
        <v>2.0416573669961187</v>
      </c>
      <c r="E191" s="10">
        <f>+'TR-E'!Z191+'TR-TP'!G191</f>
        <v>2.3524323489716759</v>
      </c>
      <c r="F191" s="10">
        <f>+'TR-E'!AA191+'TR-TP'!H191</f>
        <v>2.619157352691003</v>
      </c>
      <c r="G191" s="10">
        <f>+'TR-E'!AB191+'TR-TP'!I191</f>
        <v>2.8369823184064158</v>
      </c>
      <c r="H191" s="10">
        <f>+'TR-E'!AC191+'TR-TP'!J191</f>
        <v>3.0100824322751265</v>
      </c>
      <c r="I191" s="10">
        <f>+'TR-E'!AD191+'TR-TP'!K191</f>
        <v>3.1459074106267213</v>
      </c>
      <c r="J191" s="10">
        <f>+'TR-E'!AE191+'TR-TP'!L191</f>
        <v>3.2522323813489207</v>
      </c>
      <c r="K191" s="10">
        <f>+'TR-E'!AF191+'TR-TP'!M191</f>
        <v>3.3360323395779838</v>
      </c>
      <c r="L191" s="10">
        <f>+'TR-E'!AG191+'TR-TP'!N191</f>
        <v>3.4031823959401386</v>
      </c>
      <c r="M191" s="10">
        <f>+'TR-E'!AH191+'TR-TP'!O191</f>
        <v>3.4582823600819834</v>
      </c>
      <c r="N191" s="10">
        <f>+'TR-E'!AI191+'TR-TP'!P191</f>
        <v>3.5049323525479537</v>
      </c>
      <c r="O191" s="10">
        <f>+'TR-E'!AJ191+'TR-TP'!Q191</f>
        <v>3.5458322849324437</v>
      </c>
      <c r="P191" s="10">
        <f>+'TR-E'!AK191+'TR-TP'!R191</f>
        <v>3.5830573525479554</v>
      </c>
      <c r="Q191" s="10">
        <f>+'TR-E'!AL191+'TR-TP'!S191</f>
        <v>3.6179323282292586</v>
      </c>
      <c r="R191" s="10">
        <f>+'TR-E'!AM191+'TR-TP'!T191</f>
        <v>3.6516073432019489</v>
      </c>
      <c r="S191" s="10">
        <f>+'TR-E'!AN191+'TR-TP'!U191</f>
        <v>3.6848074283650609</v>
      </c>
      <c r="T191" s="10">
        <f>+'TR-E'!AO191+'TR-TP'!V191</f>
        <v>3.7180073943188914</v>
      </c>
      <c r="U191" s="10">
        <f>+'TR-E'!AP191+'TR-TP'!W191</f>
        <v>3.751557299142191</v>
      </c>
      <c r="V191" s="10">
        <f>+'TR-E'!AQ191+'TR-TP'!X191</f>
        <v>3.7856323804906111</v>
      </c>
    </row>
    <row r="192" spans="1:22" x14ac:dyDescent="0.25">
      <c r="A192" s="1">
        <v>42825</v>
      </c>
      <c r="B192" s="10">
        <f>+'TR-E'!W192+'TR-TP'!D192</f>
        <v>0.75315163074721125</v>
      </c>
      <c r="C192" s="10">
        <f>+'TR-E'!X192+'TR-TP'!E192</f>
        <v>2.0361399898536163</v>
      </c>
      <c r="D192" s="10">
        <f>+'TR-E'!Y192+'TR-TP'!F192</f>
        <v>2.2703200111396242</v>
      </c>
      <c r="E192" s="10">
        <f>+'TR-E'!Z192+'TR-TP'!G192</f>
        <v>2.53551998233866</v>
      </c>
      <c r="F192" s="10">
        <f>+'TR-E'!AA192+'TR-TP'!H192</f>
        <v>2.7702000150687622</v>
      </c>
      <c r="G192" s="10">
        <f>+'TR-E'!AB192+'TR-TP'!I192</f>
        <v>2.9601200351722143</v>
      </c>
      <c r="H192" s="10">
        <f>+'TR-E'!AC192+'TR-TP'!J192</f>
        <v>3.1086600074775168</v>
      </c>
      <c r="I192" s="10">
        <f>+'TR-E'!AD192+'TR-TP'!K192</f>
        <v>3.2241399536139879</v>
      </c>
      <c r="J192" s="10">
        <f>+'TR-E'!AE192+'TR-TP'!L192</f>
        <v>3.3150400409705583</v>
      </c>
      <c r="K192" s="10">
        <f>+'TR-E'!AF192+'TR-TP'!M192</f>
        <v>3.3885199794776364</v>
      </c>
      <c r="L192" s="10">
        <f>+'TR-E'!AG192+'TR-TP'!N192</f>
        <v>3.4500200042731679</v>
      </c>
      <c r="M192" s="10">
        <f>+'TR-E'!AH192+'TR-TP'!O192</f>
        <v>3.503319955826516</v>
      </c>
      <c r="N192" s="10">
        <f>+'TR-E'!AI192+'TR-TP'!P192</f>
        <v>3.5513200531012963</v>
      </c>
      <c r="O192" s="10">
        <f>+'TR-E'!AJ192+'TR-TP'!Q192</f>
        <v>3.5957999954230706</v>
      </c>
      <c r="P192" s="10">
        <f>+'TR-E'!AK192+'TR-TP'!R192</f>
        <v>3.6381600151069078</v>
      </c>
      <c r="Q192" s="10">
        <f>+'TR-E'!AL192+'TR-TP'!S192</f>
        <v>3.6791199932105485</v>
      </c>
      <c r="R192" s="10">
        <f>+'TR-E'!AM192+'TR-TP'!T192</f>
        <v>3.719220043183082</v>
      </c>
      <c r="S192" s="10">
        <f>+'TR-E'!AN192+'TR-TP'!U192</f>
        <v>3.7588800201423078</v>
      </c>
      <c r="T192" s="10">
        <f>+'TR-E'!AO192+'TR-TP'!V192</f>
        <v>3.7981800327308104</v>
      </c>
      <c r="U192" s="10">
        <f>+'TR-E'!AP192+'TR-TP'!W192</f>
        <v>3.8372199783332297</v>
      </c>
      <c r="V192" s="10">
        <f>+'TR-E'!AQ192+'TR-TP'!X192</f>
        <v>3.8760400066382825</v>
      </c>
    </row>
    <row r="193" spans="1:22" x14ac:dyDescent="0.25">
      <c r="A193" s="1">
        <v>42916</v>
      </c>
      <c r="B193" s="10">
        <f>+'TR-E'!W193+'TR-TP'!D193</f>
        <v>0.88409410740955219</v>
      </c>
      <c r="C193" s="10">
        <f>+'TR-E'!X193+'TR-TP'!E193</f>
        <v>2.0836801676161434</v>
      </c>
      <c r="D193" s="10">
        <f>+'TR-E'!Y193+'TR-TP'!F193</f>
        <v>2.2137601999647778</v>
      </c>
      <c r="E193" s="10">
        <f>+'TR-E'!Z193+'TR-TP'!G193</f>
        <v>2.3788802055723837</v>
      </c>
      <c r="F193" s="10">
        <f>+'TR-E'!AA193+'TR-TP'!H193</f>
        <v>2.5398201851256061</v>
      </c>
      <c r="G193" s="10">
        <f>+'TR-E'!AB193+'TR-TP'!I193</f>
        <v>2.6819801716215776</v>
      </c>
      <c r="H193" s="10">
        <f>+'TR-E'!AC193+'TR-TP'!J193</f>
        <v>2.8022201923735297</v>
      </c>
      <c r="I193" s="10">
        <f>+'TR-E'!AD193+'TR-TP'!K193</f>
        <v>2.9023201851256033</v>
      </c>
      <c r="J193" s="10">
        <f>+'TR-E'!AE193+'TR-TP'!L193</f>
        <v>2.9855801967985771</v>
      </c>
      <c r="K193" s="10">
        <f>+'TR-E'!AF193+'TR-TP'!M193</f>
        <v>3.0556201843626676</v>
      </c>
      <c r="L193" s="10">
        <f>+'TR-E'!AG193+'TR-TP'!N193</f>
        <v>3.1155601410277054</v>
      </c>
      <c r="M193" s="10">
        <f>+'TR-E'!AH193+'TR-TP'!O193</f>
        <v>3.1680001167662315</v>
      </c>
      <c r="N193" s="10">
        <f>+'TR-E'!AI193+'TR-TP'!P193</f>
        <v>3.2149201778776817</v>
      </c>
      <c r="O193" s="10">
        <f>+'TR-E'!AJ193+'TR-TP'!Q193</f>
        <v>3.2578401951201137</v>
      </c>
      <c r="P193" s="10">
        <f>+'TR-E'!AK193+'TR-TP'!R193</f>
        <v>3.2978201298124956</v>
      </c>
      <c r="Q193" s="10">
        <f>+'TR-E'!AL193+'TR-TP'!S193</f>
        <v>3.3356801895506516</v>
      </c>
      <c r="R193" s="10">
        <f>+'TR-E'!AM193+'TR-TP'!T193</f>
        <v>3.3720402149565354</v>
      </c>
      <c r="S193" s="10">
        <f>+'TR-E'!AN193+'TR-TP'!U193</f>
        <v>3.4072801498778018</v>
      </c>
      <c r="T193" s="10">
        <f>+'TR-E'!AO193+'TR-TP'!V193</f>
        <v>3.4415801910765316</v>
      </c>
      <c r="U193" s="10">
        <f>+'TR-E'!AP193+'TR-TP'!W193</f>
        <v>3.4752201942808778</v>
      </c>
      <c r="V193" s="10">
        <f>+'TR-E'!AQ193+'TR-TP'!X193</f>
        <v>3.5082201866514859</v>
      </c>
    </row>
    <row r="194" spans="1:22" x14ac:dyDescent="0.25">
      <c r="A194" s="1">
        <v>43008</v>
      </c>
      <c r="B194" s="10">
        <f>+'TR-E'!W194+'TR-TP'!D194</f>
        <v>1.1183248721945369</v>
      </c>
      <c r="C194" s="10">
        <f>+'TR-E'!X194+'TR-TP'!E194</f>
        <v>1.8672517956347812</v>
      </c>
      <c r="D194" s="10">
        <f>+'TR-E'!Y194+'TR-TP'!F194</f>
        <v>2.0059917868228334</v>
      </c>
      <c r="E194" s="10">
        <f>+'TR-E'!Z194+'TR-TP'!G194</f>
        <v>2.1644918144793852</v>
      </c>
      <c r="F194" s="10">
        <f>+'TR-E'!AA194+'TR-TP'!H194</f>
        <v>2.3157718123050097</v>
      </c>
      <c r="G194" s="10">
        <f>+'TR-E'!AB194+'TR-TP'!I194</f>
        <v>2.4494518221469272</v>
      </c>
      <c r="H194" s="10">
        <f>+'TR-E'!AC194+'TR-TP'!J194</f>
        <v>2.5634317816348453</v>
      </c>
      <c r="I194" s="10">
        <f>+'TR-E'!AD194+'TR-TP'!K194</f>
        <v>2.6591118515582437</v>
      </c>
      <c r="J194" s="10">
        <f>+'TR-E'!AE194+'TR-TP'!L194</f>
        <v>2.7394518555255312</v>
      </c>
      <c r="K194" s="10">
        <f>+'TR-E'!AF194+'TR-TP'!M194</f>
        <v>2.8074518383593912</v>
      </c>
      <c r="L194" s="10">
        <f>+'TR-E'!AG194+'TR-TP'!N194</f>
        <v>2.8658518494220111</v>
      </c>
      <c r="M194" s="10">
        <f>+'TR-E'!AH194+'TR-TP'!O194</f>
        <v>2.9171117962451358</v>
      </c>
      <c r="N194" s="10">
        <f>+'TR-E'!AI194+'TR-TP'!P194</f>
        <v>2.9630317867846854</v>
      </c>
      <c r="O194" s="10">
        <f>+'TR-E'!AJ194+'TR-TP'!Q194</f>
        <v>3.0050718487353674</v>
      </c>
      <c r="P194" s="10">
        <f>+'TR-E'!AK194+'TR-TP'!R194</f>
        <v>3.0442918003650057</v>
      </c>
      <c r="Q194" s="10">
        <f>+'TR-E'!AL194+'TR-TP'!S194</f>
        <v>3.0815718353839276</v>
      </c>
      <c r="R194" s="10">
        <f>+'TR-E'!AM194+'TR-TP'!T194</f>
        <v>3.1173917950244316</v>
      </c>
      <c r="S194" s="10">
        <f>+'TR-E'!AN194+'TR-TP'!U194</f>
        <v>3.1522118271441837</v>
      </c>
      <c r="T194" s="10">
        <f>+'TR-E'!AO194+'TR-TP'!V194</f>
        <v>3.1863517941089032</v>
      </c>
      <c r="U194" s="10">
        <f>+'TR-E'!AP194+'TR-TP'!W194</f>
        <v>3.2199318111987454</v>
      </c>
      <c r="V194" s="10">
        <f>+'TR-E'!AQ194+'TR-TP'!X194</f>
        <v>3.2530717552752879</v>
      </c>
    </row>
    <row r="195" spans="1:22" x14ac:dyDescent="0.25">
      <c r="A195" s="1">
        <v>43100</v>
      </c>
      <c r="B195" s="10">
        <f>+'TR-E'!W195+'TR-TP'!D195</f>
        <v>1.2920812274886866</v>
      </c>
      <c r="C195" s="10">
        <f>+'TR-E'!X195+'TR-TP'!E195</f>
        <v>2.2043434079088629</v>
      </c>
      <c r="D195" s="10">
        <f>+'TR-E'!Y195+'TR-TP'!F195</f>
        <v>2.3503934140600626</v>
      </c>
      <c r="E195" s="10">
        <f>+'TR-E'!Z195+'TR-TP'!G195</f>
        <v>2.4750933344759378</v>
      </c>
      <c r="F195" s="10">
        <f>+'TR-E'!AA195+'TR-TP'!H195</f>
        <v>2.5789934094347404</v>
      </c>
      <c r="G195" s="10">
        <f>+'TR-E'!AB195+'TR-TP'!I195</f>
        <v>2.6642933781542251</v>
      </c>
      <c r="H195" s="10">
        <f>+'TR-E'!AC195+'TR-TP'!J195</f>
        <v>2.7337433989443252</v>
      </c>
      <c r="I195" s="10">
        <f>+'TR-E'!AD195+'TR-TP'!K195</f>
        <v>2.7900933916963977</v>
      </c>
      <c r="J195" s="10">
        <f>+'TR-E'!AE195+'TR-TP'!L195</f>
        <v>2.8360433872141302</v>
      </c>
      <c r="K195" s="10">
        <f>+'TR-E'!AF195+'TR-TP'!M195</f>
        <v>2.8739434178270749</v>
      </c>
      <c r="L195" s="10">
        <f>+'TR-E'!AG195+'TR-TP'!N195</f>
        <v>2.9056433732904852</v>
      </c>
      <c r="M195" s="10">
        <f>+'TR-E'!AH195+'TR-TP'!O195</f>
        <v>2.9328683908380926</v>
      </c>
      <c r="N195" s="10">
        <f>+'TR-E'!AI195+'TR-TP'!P195</f>
        <v>2.9568683798708353</v>
      </c>
      <c r="O195" s="10">
        <f>+'TR-E'!AJ195+'TR-TP'!Q195</f>
        <v>2.9786933954157306</v>
      </c>
      <c r="P195" s="10">
        <f>+'TR-E'!AK195+'TR-TP'!R195</f>
        <v>2.9991184170641327</v>
      </c>
      <c r="Q195" s="10">
        <f>+'TR-E'!AL195+'TR-TP'!S195</f>
        <v>3.0187933738626875</v>
      </c>
      <c r="R195" s="10">
        <f>+'TR-E'!AM195+'TR-TP'!T195</f>
        <v>3.0380933578409581</v>
      </c>
      <c r="S195" s="10">
        <f>+'TR-E'!AN195+'TR-TP'!U195</f>
        <v>3.0574683840670054</v>
      </c>
      <c r="T195" s="10">
        <f>+'TR-E'!AO195+'TR-TP'!V195</f>
        <v>3.0770433838762705</v>
      </c>
      <c r="U195" s="10">
        <f>+'TR-E'!AP195+'TR-TP'!W195</f>
        <v>3.0970684583582351</v>
      </c>
      <c r="V195" s="10">
        <f>+'TR-E'!AQ195+'TR-TP'!X195</f>
        <v>3.1175434286989625</v>
      </c>
    </row>
    <row r="196" spans="1:22" x14ac:dyDescent="0.25">
      <c r="A196" s="1">
        <v>43190</v>
      </c>
      <c r="B196" s="10">
        <f>+'TR-E'!W196+'TR-TP'!D196</f>
        <v>1.584341845941899</v>
      </c>
      <c r="C196" s="10">
        <f>+'TR-E'!X196+'TR-TP'!E196</f>
        <v>2.5241554665592822</v>
      </c>
      <c r="D196" s="10">
        <f>+'TR-E'!Y196+'TR-TP'!F196</f>
        <v>2.7049804616001767</v>
      </c>
      <c r="E196" s="10">
        <f>+'TR-E'!Z196+'TR-TP'!G196</f>
        <v>2.8410054731396341</v>
      </c>
      <c r="F196" s="10">
        <f>+'TR-E'!AA196+'TR-TP'!H196</f>
        <v>2.9435804772404373</v>
      </c>
      <c r="G196" s="10">
        <f>+'TR-E'!AB196+'TR-TP'!I196</f>
        <v>3.0213054704693469</v>
      </c>
      <c r="H196" s="10">
        <f>+'TR-E'!AC196+'TR-TP'!J196</f>
        <v>3.0806304502514523</v>
      </c>
      <c r="I196" s="10">
        <f>+'TR-E'!AD196+'TR-TP'!K196</f>
        <v>3.1263804721859598</v>
      </c>
      <c r="J196" s="10">
        <f>+'TR-E'!AE196+'TR-TP'!L196</f>
        <v>3.1622554349926615</v>
      </c>
      <c r="K196" s="10">
        <f>+'TR-E'!AF196+'TR-TP'!M196</f>
        <v>3.1909054803875589</v>
      </c>
      <c r="L196" s="10">
        <f>+'TR-E'!AG196+'TR-TP'!N196</f>
        <v>3.2144804883030549</v>
      </c>
      <c r="M196" s="10">
        <f>+'TR-E'!AH196+'TR-TP'!O196</f>
        <v>3.2344305205372494</v>
      </c>
      <c r="N196" s="10">
        <f>+'TR-E'!AI196+'TR-TP'!P196</f>
        <v>3.251955418589465</v>
      </c>
      <c r="O196" s="10">
        <f>+'TR-E'!AJ196+'TR-TP'!Q196</f>
        <v>3.2678554344204569</v>
      </c>
      <c r="P196" s="10">
        <f>+'TR-E'!AK196+'TR-TP'!R196</f>
        <v>3.2827804970768595</v>
      </c>
      <c r="Q196" s="10">
        <f>+'TR-E'!AL196+'TR-TP'!S196</f>
        <v>3.29715546846663</v>
      </c>
      <c r="R196" s="10">
        <f>+'TR-E'!AM196+'TR-TP'!T196</f>
        <v>3.3112805175808573</v>
      </c>
      <c r="S196" s="10">
        <f>+'TR-E'!AN196+'TR-TP'!U196</f>
        <v>3.3254304814366025</v>
      </c>
      <c r="T196" s="10">
        <f>+'TR-E'!AO196+'TR-TP'!V196</f>
        <v>3.3396804618862772</v>
      </c>
      <c r="U196" s="10">
        <f>+'TR-E'!AP196+'TR-TP'!W196</f>
        <v>3.3541805434254321</v>
      </c>
      <c r="V196" s="10">
        <f>+'TR-E'!AQ196+'TR-TP'!X196</f>
        <v>3.3689554023770025</v>
      </c>
    </row>
    <row r="197" spans="1:22" x14ac:dyDescent="0.25">
      <c r="A197" s="1">
        <v>43281</v>
      </c>
      <c r="B197" s="10">
        <f>+'TR-E'!W197+'TR-TP'!D197</f>
        <v>1.958129817896487</v>
      </c>
      <c r="C197" s="10">
        <f>+'TR-E'!X197+'TR-TP'!E197</f>
        <v>3.0871475323680366</v>
      </c>
      <c r="D197" s="10">
        <f>+'TR-E'!Y197+'TR-TP'!F197</f>
        <v>3.2612075432780725</v>
      </c>
      <c r="E197" s="10">
        <f>+'TR-E'!Z197+'TR-TP'!G197</f>
        <v>3.3502874955180606</v>
      </c>
      <c r="F197" s="10">
        <f>+'TR-E'!AA197+'TR-TP'!H197</f>
        <v>3.4171875580790982</v>
      </c>
      <c r="G197" s="10">
        <f>+'TR-E'!AB197+'TR-TP'!I197</f>
        <v>3.4704275712016543</v>
      </c>
      <c r="H197" s="10">
        <f>+'TR-E'!AC197+'TR-TP'!J197</f>
        <v>3.512787543201779</v>
      </c>
      <c r="I197" s="10">
        <f>+'TR-E'!AD197+'TR-TP'!K197</f>
        <v>3.5465675934794847</v>
      </c>
      <c r="J197" s="10">
        <f>+'TR-E'!AE197+'TR-TP'!L197</f>
        <v>3.5735475644114922</v>
      </c>
      <c r="K197" s="10">
        <f>+'TR-E'!AF197+'TR-TP'!M197</f>
        <v>3.5953475102427923</v>
      </c>
      <c r="L197" s="10">
        <f>+'TR-E'!AG197+'TR-TP'!N197</f>
        <v>3.6131675347331482</v>
      </c>
      <c r="M197" s="10">
        <f>+'TR-E'!AH197+'TR-TP'!O197</f>
        <v>3.6279275521281664</v>
      </c>
      <c r="N197" s="10">
        <f>+'TR-E'!AI197+'TR-TP'!P197</f>
        <v>3.6403275116923761</v>
      </c>
      <c r="O197" s="10">
        <f>+'TR-E'!AJ197+'TR-TP'!Q197</f>
        <v>3.6508475407603682</v>
      </c>
      <c r="P197" s="10">
        <f>+'TR-E'!AK197+'TR-TP'!R197</f>
        <v>3.65992752161059</v>
      </c>
      <c r="Q197" s="10">
        <f>+'TR-E'!AL197+'TR-TP'!S197</f>
        <v>3.6677475556376922</v>
      </c>
      <c r="R197" s="10">
        <f>+'TR-E'!AM197+'TR-TP'!T197</f>
        <v>3.6745875462535365</v>
      </c>
      <c r="S197" s="10">
        <f>+'TR-E'!AN197+'TR-TP'!U197</f>
        <v>3.6806875809672763</v>
      </c>
      <c r="T197" s="10">
        <f>+'TR-E'!AO197+'TR-TP'!V197</f>
        <v>3.6860675438884245</v>
      </c>
      <c r="U197" s="10">
        <f>+'TR-E'!AP197+'TR-TP'!W197</f>
        <v>3.6909075364116148</v>
      </c>
      <c r="V197" s="10">
        <f>+'TR-E'!AQ197+'TR-TP'!X197</f>
        <v>3.6952475174907167</v>
      </c>
    </row>
    <row r="198" spans="1:22" x14ac:dyDescent="0.25">
      <c r="A198" s="1">
        <v>43373</v>
      </c>
      <c r="B198" s="10">
        <f>+'TR-E'!W198+'TR-TP'!D198</f>
        <v>2.1789562918785008</v>
      </c>
      <c r="C198" s="10">
        <f>+'TR-E'!X198+'TR-TP'!E198</f>
        <v>3.6531623294362587</v>
      </c>
      <c r="D198" s="10">
        <f>+'TR-E'!Y198+'TR-TP'!F198</f>
        <v>3.8462824275502725</v>
      </c>
      <c r="E198" s="10">
        <f>+'TR-E'!Z198+'TR-TP'!G198</f>
        <v>3.9200623443135765</v>
      </c>
      <c r="F198" s="10">
        <f>+'TR-E'!AA198+'TR-TP'!H198</f>
        <v>3.9607423713216345</v>
      </c>
      <c r="G198" s="10">
        <f>+'TR-E'!AB198+'TR-TP'!I198</f>
        <v>3.9907023360738325</v>
      </c>
      <c r="H198" s="10">
        <f>+'TR-E'!AC198+'TR-TP'!J198</f>
        <v>4.0164224078664343</v>
      </c>
      <c r="I198" s="10">
        <f>+'TR-E'!AD198+'TR-TP'!K198</f>
        <v>4.0396624019155087</v>
      </c>
      <c r="J198" s="10">
        <f>+'TR-E'!AE198+'TR-TP'!L198</f>
        <v>4.0610022952565705</v>
      </c>
      <c r="K198" s="10">
        <f>+'TR-E'!AF198+'TR-TP'!M198</f>
        <v>4.0805223395833528</v>
      </c>
      <c r="L198" s="10">
        <f>+'TR-E'!AG198+'TR-TP'!N198</f>
        <v>4.0983623435506384</v>
      </c>
      <c r="M198" s="10">
        <f>+'TR-E'!AH198+'TR-TP'!O198</f>
        <v>4.1145423343190721</v>
      </c>
      <c r="N198" s="10">
        <f>+'TR-E'!AI198+'TR-TP'!P198</f>
        <v>4.1292023589620168</v>
      </c>
      <c r="O198" s="10">
        <f>+'TR-E'!AJ198+'TR-TP'!Q198</f>
        <v>4.1424423625478308</v>
      </c>
      <c r="P198" s="10">
        <f>+'TR-E'!AK198+'TR-TP'!R198</f>
        <v>4.154342310667948</v>
      </c>
      <c r="Q198" s="10">
        <f>+'TR-E'!AL198+'TR-TP'!S198</f>
        <v>4.1651023318776641</v>
      </c>
      <c r="R198" s="10">
        <f>+'TR-E'!AM198+'TR-TP'!T198</f>
        <v>4.1748023440846964</v>
      </c>
      <c r="S198" s="10">
        <f>+'TR-E'!AN198+'TR-TP'!U198</f>
        <v>4.1836023261556186</v>
      </c>
      <c r="T198" s="10">
        <f>+'TR-E'!AO198+'TR-TP'!V198</f>
        <v>4.1915423324117249</v>
      </c>
      <c r="U198" s="10">
        <f>+'TR-E'!AP198+'TR-TP'!W198</f>
        <v>4.1987623145589383</v>
      </c>
      <c r="V198" s="10">
        <f>+'TR-E'!AQ198+'TR-TP'!X198</f>
        <v>4.205342333556132</v>
      </c>
    </row>
    <row r="199" spans="1:22" x14ac:dyDescent="0.25">
      <c r="A199" s="1">
        <v>43465</v>
      </c>
      <c r="B199" s="10">
        <f>+'TR-E'!W199+'TR-TP'!D199</f>
        <v>2.1951163478607438</v>
      </c>
      <c r="C199" s="10">
        <f>+'TR-E'!X199+'TR-TP'!E199</f>
        <v>3.5507965897980713</v>
      </c>
      <c r="D199" s="10">
        <f>+'TR-E'!Y199+'TR-TP'!F199</f>
        <v>3.5013715838852915</v>
      </c>
      <c r="E199" s="10">
        <f>+'TR-E'!Z199+'TR-TP'!G199</f>
        <v>3.4941466068688438</v>
      </c>
      <c r="F199" s="10">
        <f>+'TR-E'!AA199+'TR-TP'!H199</f>
        <v>3.5111965751114864</v>
      </c>
      <c r="G199" s="10">
        <f>+'TR-E'!AB199+'TR-TP'!I199</f>
        <v>3.5409466242257164</v>
      </c>
      <c r="H199" s="10">
        <f>+'TR-E'!AC199+'TR-TP'!J199</f>
        <v>3.5763716315690086</v>
      </c>
      <c r="I199" s="10">
        <f>+'TR-E'!AD199+'TR-TP'!K199</f>
        <v>3.6131466245118187</v>
      </c>
      <c r="J199" s="10">
        <f>+'TR-E'!AE199+'TR-TP'!L199</f>
        <v>3.6488966559830711</v>
      </c>
      <c r="K199" s="10">
        <f>+'TR-E'!AF199+'TR-TP'!M199</f>
        <v>3.6823966717186964</v>
      </c>
      <c r="L199" s="10">
        <f>+'TR-E'!AG199+'TR-TP'!N199</f>
        <v>3.7132215713921584</v>
      </c>
      <c r="M199" s="10">
        <f>+'TR-E'!AH199+'TR-TP'!O199</f>
        <v>3.741321585125069</v>
      </c>
      <c r="N199" s="10">
        <f>+'TR-E'!AI199+'TR-TP'!P199</f>
        <v>3.7668715929451988</v>
      </c>
      <c r="O199" s="10">
        <f>+'TR-E'!AJ199+'TR-TP'!Q199</f>
        <v>3.7901966189805067</v>
      </c>
      <c r="P199" s="10">
        <f>+'TR-E'!AK199+'TR-TP'!R199</f>
        <v>3.8117715930405662</v>
      </c>
      <c r="Q199" s="10">
        <f>+'TR-E'!AL199+'TR-TP'!S199</f>
        <v>3.831871650165656</v>
      </c>
      <c r="R199" s="10">
        <f>+'TR-E'!AM199+'TR-TP'!T199</f>
        <v>3.8509466266099013</v>
      </c>
      <c r="S199" s="10">
        <f>+'TR-E'!AN199+'TR-TP'!U199</f>
        <v>3.8692716574135813</v>
      </c>
      <c r="T199" s="10">
        <f>+'TR-E'!AO199+'TR-TP'!V199</f>
        <v>3.8871716474953688</v>
      </c>
      <c r="U199" s="10">
        <f>+'TR-E'!AP199+'TR-TP'!W199</f>
        <v>3.904846570438484</v>
      </c>
      <c r="V199" s="10">
        <f>+'TR-E'!AQ199+'TR-TP'!X199</f>
        <v>3.922521612590891</v>
      </c>
    </row>
    <row r="200" spans="1:22" x14ac:dyDescent="0.25">
      <c r="A200" s="1">
        <v>43555</v>
      </c>
      <c r="B200" s="10">
        <f>+'TR-E'!W200+'TR-TP'!D200</f>
        <v>2.4160577279026656</v>
      </c>
      <c r="C200" s="10">
        <f>+'TR-E'!X200+'TR-TP'!E200</f>
        <v>3.045032268610798</v>
      </c>
      <c r="D200" s="10">
        <f>+'TR-E'!Y200+'TR-TP'!F200</f>
        <v>2.9175122795971267</v>
      </c>
      <c r="E200" s="10">
        <f>+'TR-E'!Z200+'TR-TP'!G200</f>
        <v>2.8684722958477358</v>
      </c>
      <c r="F200" s="10">
        <f>+'TR-E'!AA200+'TR-TP'!H200</f>
        <v>2.8655722676189783</v>
      </c>
      <c r="G200" s="10">
        <f>+'TR-E'!AB200+'TR-TP'!I200</f>
        <v>2.8884522972973241</v>
      </c>
      <c r="H200" s="10">
        <f>+'TR-E'!AC200+'TR-TP'!J200</f>
        <v>2.924512296763266</v>
      </c>
      <c r="I200" s="10">
        <f>+'TR-E'!AD200+'TR-TP'!K200</f>
        <v>2.9662722645672202</v>
      </c>
      <c r="J200" s="10">
        <f>+'TR-E'!AE200+'TR-TP'!L200</f>
        <v>3.0093723355205881</v>
      </c>
      <c r="K200" s="10">
        <f>+'TR-E'!AF200+'TR-TP'!M200</f>
        <v>3.0515122471722003</v>
      </c>
      <c r="L200" s="10">
        <f>+'TR-E'!AG200+'TR-TP'!N200</f>
        <v>3.0915722905071621</v>
      </c>
      <c r="M200" s="10">
        <f>+'TR-E'!AH200+'TR-TP'!O200</f>
        <v>3.1291722832592339</v>
      </c>
      <c r="N200" s="10">
        <f>+'TR-E'!AI200+'TR-TP'!P200</f>
        <v>3.1643722592266421</v>
      </c>
      <c r="O200" s="10">
        <f>+'TR-E'!AJ200+'TR-TP'!Q200</f>
        <v>3.1973722992809641</v>
      </c>
      <c r="P200" s="10">
        <f>+'TR-E'!AK200+'TR-TP'!R200</f>
        <v>3.2285122452648523</v>
      </c>
      <c r="Q200" s="10">
        <f>+'TR-E'!AL200+'TR-TP'!S200</f>
        <v>3.2581722794445405</v>
      </c>
      <c r="R200" s="10">
        <f>+'TR-E'!AM200+'TR-TP'!T200</f>
        <v>3.2866722641857504</v>
      </c>
      <c r="S200" s="10">
        <f>+'TR-E'!AN200+'TR-TP'!U200</f>
        <v>3.3142723141582819</v>
      </c>
      <c r="T200" s="10">
        <f>+'TR-E'!AO200+'TR-TP'!V200</f>
        <v>3.3413322506817202</v>
      </c>
      <c r="U200" s="10">
        <f>+'TR-E'!AP200+'TR-TP'!W200</f>
        <v>3.3679323254497899</v>
      </c>
      <c r="V200" s="10">
        <f>+'TR-E'!AQ200+'TR-TP'!X200</f>
        <v>3.3943122445019118</v>
      </c>
    </row>
    <row r="201" spans="1:22" x14ac:dyDescent="0.25">
      <c r="A201" s="1">
        <v>43646</v>
      </c>
      <c r="B201" s="10">
        <f>+'TR-E'!W201+'TR-TP'!D201</f>
        <v>2.4397089447567741</v>
      </c>
      <c r="C201" s="10">
        <f>+'TR-E'!X201+'TR-TP'!E201</f>
        <v>2.2353656896666592</v>
      </c>
      <c r="D201" s="10">
        <f>+'TR-E'!Y201+'TR-TP'!F201</f>
        <v>2.0610856660918291</v>
      </c>
      <c r="E201" s="10">
        <f>+'TR-E'!Z201+'TR-TP'!G201</f>
        <v>2.017845691116241</v>
      </c>
      <c r="F201" s="10">
        <f>+'TR-E'!AA201+'TR-TP'!H201</f>
        <v>2.0360056766585433</v>
      </c>
      <c r="G201" s="10">
        <f>+'TR-E'!AB201+'TR-TP'!I201</f>
        <v>2.080105675132661</v>
      </c>
      <c r="H201" s="10">
        <f>+'TR-E'!AC201+'TR-TP'!J201</f>
        <v>2.1330056556777048</v>
      </c>
      <c r="I201" s="10">
        <f>+'TR-E'!AD201+'TR-TP'!K201</f>
        <v>2.1869256862715791</v>
      </c>
      <c r="J201" s="10">
        <f>+'TR-E'!AE201+'TR-TP'!L201</f>
        <v>2.2387656816557953</v>
      </c>
      <c r="K201" s="10">
        <f>+'TR-E'!AF201+'TR-TP'!M201</f>
        <v>2.2876656421736792</v>
      </c>
      <c r="L201" s="10">
        <f>+'TR-E'!AG201+'TR-TP'!N201</f>
        <v>2.333685673149017</v>
      </c>
      <c r="M201" s="10">
        <f>+'TR-E'!AH201+'TR-TP'!O201</f>
        <v>2.3772857078627627</v>
      </c>
      <c r="N201" s="10">
        <f>+'TR-E'!AI201+'TR-TP'!P201</f>
        <v>2.4189656147078571</v>
      </c>
      <c r="O201" s="10">
        <f>+'TR-E'!AJ201+'TR-TP'!Q201</f>
        <v>2.4591656574324672</v>
      </c>
      <c r="P201" s="10">
        <f>+'TR-E'!AK201+'TR-TP'!R201</f>
        <v>2.498205650718599</v>
      </c>
      <c r="Q201" s="10">
        <f>+'TR-E'!AL201+'TR-TP'!S201</f>
        <v>2.5362856754378371</v>
      </c>
      <c r="R201" s="10">
        <f>+'TR-E'!AM201+'TR-TP'!T201</f>
        <v>2.5736256488875453</v>
      </c>
      <c r="S201" s="10">
        <f>+'TR-E'!AN201+'TR-TP'!U201</f>
        <v>2.6102657207564413</v>
      </c>
      <c r="T201" s="10">
        <f>+'TR-E'!AO201+'TR-TP'!V201</f>
        <v>2.6462457069472389</v>
      </c>
      <c r="U201" s="10">
        <f>+'TR-E'!AP201+'TR-TP'!W201</f>
        <v>2.681605709464935</v>
      </c>
      <c r="V201" s="10">
        <f>+'TR-E'!AQ201+'TR-TP'!X201</f>
        <v>2.7163057216719673</v>
      </c>
    </row>
    <row r="202" spans="1:22" x14ac:dyDescent="0.25">
      <c r="A202" s="1">
        <v>43738</v>
      </c>
      <c r="B202" s="10">
        <f>+'TR-E'!W202+'TR-TP'!D202</f>
        <v>2.4912758946959621</v>
      </c>
      <c r="C202" s="10">
        <f>+'TR-E'!X202+'TR-TP'!E202</f>
        <v>1.917904215473432</v>
      </c>
      <c r="D202" s="10">
        <f>+'TR-E'!Y202+'TR-TP'!F202</f>
        <v>1.7656042391245541</v>
      </c>
      <c r="E202" s="10">
        <f>+'TR-E'!Z202+'TR-TP'!G202</f>
        <v>1.694864206928512</v>
      </c>
      <c r="F202" s="10">
        <f>+'TR-E'!AA202+'TR-TP'!H202</f>
        <v>1.6696642214243602</v>
      </c>
      <c r="G202" s="10">
        <f>+'TR-E'!AB202+'TR-TP'!I202</f>
        <v>1.6698042446558681</v>
      </c>
      <c r="H202" s="10">
        <f>+'TR-E'!AC202+'TR-TP'!J202</f>
        <v>1.6840642267649342</v>
      </c>
      <c r="I202" s="10">
        <f>+'TR-E'!AD202+'TR-TP'!K202</f>
        <v>1.7062042290156101</v>
      </c>
      <c r="J202" s="10">
        <f>+'TR-E'!AE202+'TR-TP'!L202</f>
        <v>1.7329042250101758</v>
      </c>
      <c r="K202" s="10">
        <f>+'TR-E'!AF202+'TR-TP'!M202</f>
        <v>1.7622042232935642</v>
      </c>
      <c r="L202" s="10">
        <f>+'TR-E'!AG202+'TR-TP'!N202</f>
        <v>1.7931042009775839</v>
      </c>
      <c r="M202" s="10">
        <f>+'TR-E'!AH202+'TR-TP'!O202</f>
        <v>1.8249442154352864</v>
      </c>
      <c r="N202" s="10">
        <f>+'TR-E'!AI202+'TR-TP'!P202</f>
        <v>1.8573242241327983</v>
      </c>
      <c r="O202" s="10">
        <f>+'TR-E'!AJ202+'TR-TP'!Q202</f>
        <v>1.890084224361678</v>
      </c>
      <c r="P202" s="10">
        <f>+'TR-E'!AK202+'TR-TP'!R202</f>
        <v>1.9229042107050622</v>
      </c>
      <c r="Q202" s="10">
        <f>+'TR-E'!AL202+'TR-TP'!S202</f>
        <v>1.9556642109339442</v>
      </c>
      <c r="R202" s="10">
        <f>+'TR-E'!AM202+'TR-TP'!T202</f>
        <v>1.988224225658676</v>
      </c>
      <c r="S202" s="10">
        <f>+'TR-E'!AN202+'TR-TP'!U202</f>
        <v>2.0204242044871039</v>
      </c>
      <c r="T202" s="10">
        <f>+'TR-E'!AO202+'TR-TP'!V202</f>
        <v>2.05218422951152</v>
      </c>
      <c r="U202" s="10">
        <f>+'TR-E'!AP202+'TR-TP'!W202</f>
        <v>2.0834241920893377</v>
      </c>
      <c r="V202" s="10">
        <f>+'TR-E'!AQ202+'TR-TP'!X202</f>
        <v>2.1139842325632761</v>
      </c>
    </row>
    <row r="203" spans="1:22" x14ac:dyDescent="0.25">
      <c r="A203" s="1">
        <v>43830</v>
      </c>
      <c r="B203" s="10">
        <f>+'TR-E'!W203+'TR-TP'!D203</f>
        <v>2.279508794843101</v>
      </c>
      <c r="C203" s="10">
        <f>+'TR-E'!X203+'TR-TP'!E203</f>
        <v>1.757786595007254</v>
      </c>
      <c r="D203" s="10">
        <f>+'TR-E'!Y203+'TR-TP'!F203</f>
        <v>1.7370115748847264</v>
      </c>
      <c r="E203" s="10">
        <f>+'TR-E'!Z203+'TR-TP'!G203</f>
        <v>1.7534865967238664</v>
      </c>
      <c r="F203" s="10">
        <f>+'TR-E'!AA203+'TR-TP'!H203</f>
        <v>1.7879365912879264</v>
      </c>
      <c r="G203" s="10">
        <f>+'TR-E'!AB203+'TR-TP'!I203</f>
        <v>1.8306615880931187</v>
      </c>
      <c r="H203" s="10">
        <f>+'TR-E'!AC203+'TR-TP'!J203</f>
        <v>1.8768115869963888</v>
      </c>
      <c r="I203" s="10">
        <f>+'TR-E'!AD203+'TR-TP'!K203</f>
        <v>1.9238865605796138</v>
      </c>
      <c r="J203" s="10">
        <f>+'TR-E'!AE203+'TR-TP'!L203</f>
        <v>1.9706365696395165</v>
      </c>
      <c r="K203" s="10">
        <f>+'TR-E'!AF203+'TR-TP'!M203</f>
        <v>2.0163615874255441</v>
      </c>
      <c r="L203" s="10">
        <f>+'TR-E'!AG203+'TR-TP'!N203</f>
        <v>2.0607115558589242</v>
      </c>
      <c r="M203" s="10">
        <f>+'TR-E'!AH203+'TR-TP'!O203</f>
        <v>2.1034366420710811</v>
      </c>
      <c r="N203" s="10">
        <f>+'TR-E'!AI203+'TR-TP'!P203</f>
        <v>2.1444615951979911</v>
      </c>
      <c r="O203" s="10">
        <f>+'TR-E'!AJ203+'TR-TP'!Q203</f>
        <v>2.1836616031134866</v>
      </c>
      <c r="P203" s="10">
        <f>+'TR-E'!AK203+'TR-TP'!R203</f>
        <v>2.2210116020644439</v>
      </c>
      <c r="Q203" s="10">
        <f>+'TR-E'!AL203+'TR-TP'!S203</f>
        <v>2.2565366260016688</v>
      </c>
      <c r="R203" s="10">
        <f>+'TR-E'!AM203+'TR-TP'!T203</f>
        <v>2.290136539121939</v>
      </c>
      <c r="S203" s="10">
        <f>+'TR-E'!AN203+'TR-TP'!U203</f>
        <v>2.321961545130089</v>
      </c>
      <c r="T203" s="10">
        <f>+'TR-E'!AO203+'TR-TP'!V203</f>
        <v>2.3520615331137913</v>
      </c>
      <c r="U203" s="10">
        <f>+'TR-E'!AP203+'TR-TP'!W203</f>
        <v>2.3804115883315342</v>
      </c>
      <c r="V203" s="10">
        <f>+'TR-E'!AQ203+'TR-TP'!X203</f>
        <v>2.4071366421187665</v>
      </c>
    </row>
    <row r="204" spans="1:22" x14ac:dyDescent="0.25">
      <c r="A204" s="1">
        <v>43921</v>
      </c>
      <c r="B204" s="10">
        <f>+'TR-E'!W204+'TR-TP'!D204</f>
        <v>1.5012919983030626</v>
      </c>
      <c r="C204" s="10">
        <f>+'TR-E'!X204+'TR-TP'!E204</f>
        <v>0.47876588004346121</v>
      </c>
      <c r="D204" s="10">
        <f>+'TR-E'!Y204+'TR-TP'!F204</f>
        <v>0.53762588101144049</v>
      </c>
      <c r="E204" s="10">
        <f>+'TR-E'!Z204+'TR-TP'!G204</f>
        <v>0.6062858839582943</v>
      </c>
      <c r="F204" s="10">
        <f>+'TR-E'!AA204+'TR-TP'!H204</f>
        <v>0.67818586426491967</v>
      </c>
      <c r="G204" s="10">
        <f>+'TR-E'!AB204+'TR-TP'!I204</f>
        <v>0.74958588081116906</v>
      </c>
      <c r="H204" s="10">
        <f>+'TR-E'!AC204+'TR-TP'!J204</f>
        <v>0.81842586594338651</v>
      </c>
      <c r="I204" s="10">
        <f>+'TR-E'!AD204+'TR-TP'!K204</f>
        <v>0.88386587696786145</v>
      </c>
      <c r="J204" s="10">
        <f>+'TR-E'!AE204+'TR-TP'!L204</f>
        <v>0.94556587534661507</v>
      </c>
      <c r="K204" s="10">
        <f>+'TR-E'!AF204+'TR-TP'!M204</f>
        <v>1.0036458809923672</v>
      </c>
      <c r="L204" s="10">
        <f>+'TR-E'!AG204+'TR-TP'!N204</f>
        <v>1.0582658727716945</v>
      </c>
      <c r="M204" s="10">
        <f>+'TR-E'!AH204+'TR-TP'!O204</f>
        <v>1.1099058707308314</v>
      </c>
      <c r="N204" s="10">
        <f>+'TR-E'!AI204+'TR-TP'!P204</f>
        <v>1.1587458808969997</v>
      </c>
      <c r="O204" s="10">
        <f>+'TR-E'!AJ204+'TR-TP'!Q204</f>
        <v>1.205285878951504</v>
      </c>
      <c r="P204" s="10">
        <f>+'TR-E'!AK204+'TR-TP'!R204</f>
        <v>1.2497058709215647</v>
      </c>
      <c r="Q204" s="10">
        <f>+'TR-E'!AL204+'TR-TP'!S204</f>
        <v>1.2923658807825604</v>
      </c>
      <c r="R204" s="10">
        <f>+'TR-E'!AM204+'TR-TP'!T204</f>
        <v>1.3334058721613422</v>
      </c>
      <c r="S204" s="10">
        <f>+'TR-E'!AN204+'TR-TP'!U204</f>
        <v>1.3730458934855003</v>
      </c>
      <c r="T204" s="10">
        <f>+'TR-E'!AO204+'TR-TP'!V204</f>
        <v>1.411425872619106</v>
      </c>
      <c r="U204" s="10">
        <f>+'TR-E'!AP204+'TR-TP'!W204</f>
        <v>1.4486458738398083</v>
      </c>
      <c r="V204" s="10">
        <f>+'TR-E'!AQ204+'TR-TP'!X204</f>
        <v>1.4848658521723304</v>
      </c>
    </row>
    <row r="205" spans="1:22" x14ac:dyDescent="0.25">
      <c r="A205" s="1">
        <v>44012</v>
      </c>
      <c r="B205" s="10">
        <f>+'TR-E'!W205+'TR-TP'!D205</f>
        <v>-0.3427335891248382</v>
      </c>
      <c r="C205" s="10">
        <f>+'TR-E'!X205+'TR-TP'!E205</f>
        <v>-0.70806024397081302</v>
      </c>
      <c r="D205" s="10">
        <f>+'TR-E'!Y205+'TR-TP'!F205</f>
        <v>-0.71702024067110015</v>
      </c>
      <c r="E205" s="10">
        <f>+'TR-E'!Z205+'TR-TP'!G205</f>
        <v>-0.68220024133390389</v>
      </c>
      <c r="F205" s="10">
        <f>+'TR-E'!AA205+'TR-TP'!H205</f>
        <v>-0.62532023513978885</v>
      </c>
      <c r="G205" s="10">
        <f>+'TR-E'!AB205+'TR-TP'!I205</f>
        <v>-0.55818024600213967</v>
      </c>
      <c r="H205" s="10">
        <f>+'TR-E'!AC205+'TR-TP'!J205</f>
        <v>-0.48714023554986907</v>
      </c>
      <c r="I205" s="10">
        <f>+'TR-E'!AD205+'TR-TP'!K205</f>
        <v>-0.41544024074739427</v>
      </c>
      <c r="J205" s="10">
        <f>+'TR-E'!AE205+'TR-TP'!L205</f>
        <v>-0.3446802290744202</v>
      </c>
      <c r="K205" s="10">
        <f>+'TR-E'!AF205+'TR-TP'!M205</f>
        <v>-0.27552023256486824</v>
      </c>
      <c r="L205" s="10">
        <f>+'TR-E'!AG205+'TR-TP'!N205</f>
        <v>-0.20828024471467921</v>
      </c>
      <c r="M205" s="10">
        <f>+'TR-E'!AH205+'TR-TP'!O205</f>
        <v>-0.14304024303621232</v>
      </c>
      <c r="N205" s="10">
        <f>+'TR-E'!AI205+'TR-TP'!P205</f>
        <v>-7.9820242769183869E-2</v>
      </c>
      <c r="O205" s="10">
        <f>+'TR-E'!AJ205+'TR-TP'!Q205</f>
        <v>-1.8600240594806028E-2</v>
      </c>
      <c r="P205" s="10">
        <f>+'TR-E'!AK205+'TR-TP'!R205</f>
        <v>4.0659758203564378E-2</v>
      </c>
      <c r="Q205" s="10">
        <f>+'TR-E'!AL205+'TR-TP'!S205</f>
        <v>9.7899767511424818E-2</v>
      </c>
      <c r="R205" s="10">
        <f>+'TR-E'!AM205+'TR-TP'!T205</f>
        <v>0.15319975292020649</v>
      </c>
      <c r="S205" s="10">
        <f>+'TR-E'!AN205+'TR-TP'!U205</f>
        <v>0.20651975547605406</v>
      </c>
      <c r="T205" s="10">
        <f>+'TR-E'!AO205+'TR-TP'!V205</f>
        <v>0.25789974605375443</v>
      </c>
      <c r="U205" s="10">
        <f>+'TR-E'!AP205+'TR-TP'!W205</f>
        <v>0.30733977233701659</v>
      </c>
      <c r="V205" s="10">
        <f>+'TR-E'!AQ205+'TR-TP'!X205</f>
        <v>0.35483976280027418</v>
      </c>
    </row>
    <row r="206" spans="1:22" x14ac:dyDescent="0.25">
      <c r="A206" s="1">
        <v>44104</v>
      </c>
      <c r="B206" s="10">
        <f>+'TR-E'!W206+'TR-TP'!D206</f>
        <v>-0.19037849704407503</v>
      </c>
      <c r="C206" s="10">
        <f>+'TR-E'!X206+'TR-TP'!E206</f>
        <v>-0.93113547898010562</v>
      </c>
      <c r="D206" s="10">
        <f>+'TR-E'!Y206+'TR-TP'!F206</f>
        <v>-0.93785547799543656</v>
      </c>
      <c r="E206" s="10">
        <f>+'TR-E'!Z206+'TR-TP'!G206</f>
        <v>-0.90451548135952298</v>
      </c>
      <c r="F206" s="10">
        <f>+'TR-E'!AA206+'TR-TP'!H206</f>
        <v>-0.84785548186973858</v>
      </c>
      <c r="G206" s="10">
        <f>+'TR-E'!AB206+'TR-TP'!I206</f>
        <v>-0.7784754786558562</v>
      </c>
      <c r="H206" s="10">
        <f>+'TR-E'!AC206+'TR-TP'!J206</f>
        <v>-0.70295548773483529</v>
      </c>
      <c r="I206" s="10">
        <f>+'TR-E'!AD206+'TR-TP'!K206</f>
        <v>-0.62527547813133522</v>
      </c>
      <c r="J206" s="10">
        <f>+'TR-E'!AE206+'TR-TP'!L206</f>
        <v>-0.54791548586563388</v>
      </c>
      <c r="K206" s="10">
        <f>+'TR-E'!AF206+'TR-TP'!M206</f>
        <v>-0.4722154769964626</v>
      </c>
      <c r="L206" s="10">
        <f>+'TR-E'!AG206+'TR-TP'!N206</f>
        <v>-0.39903549290375023</v>
      </c>
      <c r="M206" s="10">
        <f>+'TR-E'!AH206+'TR-TP'!O206</f>
        <v>-0.32865547276214879</v>
      </c>
      <c r="N206" s="10">
        <f>+'TR-E'!AI206+'TR-TP'!P206</f>
        <v>-0.26129548884109777</v>
      </c>
      <c r="O206" s="10">
        <f>+'TR-E'!AJ206+'TR-TP'!Q206</f>
        <v>-0.19695548153595271</v>
      </c>
      <c r="P206" s="10">
        <f>+'TR-E'!AK206+'TR-TP'!R206</f>
        <v>-0.13557547665314001</v>
      </c>
      <c r="Q206" s="10">
        <f>+'TR-E'!AL206+'TR-TP'!S206</f>
        <v>-7.7075484759372176E-2</v>
      </c>
      <c r="R206" s="10">
        <f>+'TR-E'!AM206+'TR-TP'!T206</f>
        <v>-2.1335497862854769E-2</v>
      </c>
      <c r="S206" s="10">
        <f>+'TR-E'!AN206+'TR-TP'!U206</f>
        <v>3.1744512551267257E-2</v>
      </c>
      <c r="T206" s="10">
        <f>+'TR-E'!AO206+'TR-TP'!V206</f>
        <v>8.2304510109861173E-2</v>
      </c>
      <c r="U206" s="10">
        <f>+'TR-E'!AP206+'TR-TP'!W206</f>
        <v>0.130484541886289</v>
      </c>
      <c r="V206" s="10">
        <f>+'TR-E'!AQ206+'TR-TP'!X206</f>
        <v>0.17634449862762119</v>
      </c>
    </row>
    <row r="207" spans="1:22" x14ac:dyDescent="0.25">
      <c r="A207" s="1">
        <v>44196</v>
      </c>
      <c r="B207" s="10">
        <f>+'TR-E'!W207+'TR-TP'!D207</f>
        <v>-3.5283711826575428E-2</v>
      </c>
      <c r="C207" s="10">
        <f>+'TR-E'!X207+'TR-TP'!E207</f>
        <v>-1.0260890177816122</v>
      </c>
      <c r="D207" s="10">
        <f>+'TR-E'!Y207+'TR-TP'!F207</f>
        <v>-1.0261390177816119</v>
      </c>
      <c r="E207" s="10">
        <f>+'TR-E'!Z207+'TR-TP'!G207</f>
        <v>-0.96271401778161203</v>
      </c>
      <c r="F207" s="10">
        <f>+'TR-E'!AA207+'TR-TP'!H207</f>
        <v>-0.86428901778161182</v>
      </c>
      <c r="G207" s="10">
        <f>+'TR-E'!AB207+'TR-TP'!I207</f>
        <v>-0.74921401778161201</v>
      </c>
      <c r="H207" s="10">
        <f>+'TR-E'!AC207+'TR-TP'!J207</f>
        <v>-0.62926401778161201</v>
      </c>
      <c r="I207" s="10">
        <f>+'TR-E'!AD207+'TR-TP'!K207</f>
        <v>-0.51153901778161193</v>
      </c>
      <c r="J207" s="10">
        <f>+'TR-E'!AE207+'TR-TP'!L207</f>
        <v>-0.40013901778161198</v>
      </c>
      <c r="K207" s="10">
        <f>+'TR-E'!AF207+'TR-TP'!M207</f>
        <v>-0.29713901778161178</v>
      </c>
      <c r="L207" s="10">
        <f>+'TR-E'!AG207+'TR-TP'!N207</f>
        <v>-0.20323901778161213</v>
      </c>
      <c r="M207" s="10">
        <f>+'TR-E'!AH207+'TR-TP'!O207</f>
        <v>-0.11841401778161176</v>
      </c>
      <c r="N207" s="10">
        <f>+'TR-E'!AI207+'TR-TP'!P207</f>
        <v>-4.2164017781611829E-2</v>
      </c>
      <c r="O207" s="10">
        <f>+'TR-E'!AJ207+'TR-TP'!Q207</f>
        <v>2.6285982218388071E-2</v>
      </c>
      <c r="P207" s="10">
        <f>+'TR-E'!AK207+'TR-TP'!R207</f>
        <v>8.7785982218388181E-2</v>
      </c>
      <c r="Q207" s="10">
        <f>+'TR-E'!AL207+'TR-TP'!S207</f>
        <v>0.14323598221838818</v>
      </c>
      <c r="R207" s="10">
        <f>+'TR-E'!AM207+'TR-TP'!T207</f>
        <v>0.19353598221838797</v>
      </c>
      <c r="S207" s="10">
        <f>+'TR-E'!AN207+'TR-TP'!U207</f>
        <v>0.23941098221838808</v>
      </c>
      <c r="T207" s="10">
        <f>+'TR-E'!AO207+'TR-TP'!V207</f>
        <v>0.28158598221838815</v>
      </c>
      <c r="U207" s="10">
        <f>+'TR-E'!AP207+'TR-TP'!W207</f>
        <v>0.32073598221838795</v>
      </c>
      <c r="V207" s="10">
        <f>+'TR-E'!AQ207+'TR-TP'!X207</f>
        <v>0.35741098221838774</v>
      </c>
    </row>
    <row r="208" spans="1:22" x14ac:dyDescent="0.25">
      <c r="A208" s="1">
        <v>44286</v>
      </c>
      <c r="B208" s="10">
        <f>+'TR-E'!W208+'TR-TP'!D208</f>
        <v>0.2707353637196846</v>
      </c>
      <c r="C208" s="10">
        <f>+'TR-E'!X208+'TR-TP'!E208</f>
        <v>-0.61272220833210045</v>
      </c>
      <c r="D208" s="10">
        <f>+'TR-E'!Y208+'TR-TP'!F208</f>
        <v>-0.52992220833210046</v>
      </c>
      <c r="E208" s="10">
        <f>+'TR-E'!Z208+'TR-TP'!G208</f>
        <v>-0.31478220833210013</v>
      </c>
      <c r="F208" s="10">
        <f>+'TR-E'!AA208+'TR-TP'!H208</f>
        <v>-5.3122208332100129E-2</v>
      </c>
      <c r="G208" s="10">
        <f>+'TR-E'!AB208+'TR-TP'!I208</f>
        <v>0.20967779166789935</v>
      </c>
      <c r="H208" s="10">
        <f>+'TR-E'!AC208+'TR-TP'!J208</f>
        <v>0.45165779166789966</v>
      </c>
      <c r="I208" s="10">
        <f>+'TR-E'!AD208+'TR-TP'!K208</f>
        <v>0.6640577916678998</v>
      </c>
      <c r="J208" s="10">
        <f>+'TR-E'!AE208+'TR-TP'!L208</f>
        <v>0.84519779166789943</v>
      </c>
      <c r="K208" s="10">
        <f>+'TR-E'!AF208+'TR-TP'!M208</f>
        <v>0.99687779166789969</v>
      </c>
      <c r="L208" s="10">
        <f>+'TR-E'!AG208+'TR-TP'!N208</f>
        <v>1.1224977916678995</v>
      </c>
      <c r="M208" s="10">
        <f>+'TR-E'!AH208+'TR-TP'!O208</f>
        <v>1.2259777916678998</v>
      </c>
      <c r="N208" s="10">
        <f>+'TR-E'!AI208+'TR-TP'!P208</f>
        <v>1.3111377916678999</v>
      </c>
      <c r="O208" s="10">
        <f>+'TR-E'!AJ208+'TR-TP'!Q208</f>
        <v>1.3813977916678997</v>
      </c>
      <c r="P208" s="10">
        <f>+'TR-E'!AK208+'TR-TP'!R208</f>
        <v>1.4396777916678996</v>
      </c>
      <c r="Q208" s="10">
        <f>+'TR-E'!AL208+'TR-TP'!S208</f>
        <v>1.4885777916678997</v>
      </c>
      <c r="R208" s="10">
        <f>+'TR-E'!AM208+'TR-TP'!T208</f>
        <v>1.5300977916678995</v>
      </c>
      <c r="S208" s="10">
        <f>+'TR-E'!AN208+'TR-TP'!U208</f>
        <v>1.5660177916679003</v>
      </c>
      <c r="T208" s="10">
        <f>+'TR-E'!AO208+'TR-TP'!V208</f>
        <v>1.5976377916678997</v>
      </c>
      <c r="U208" s="10">
        <f>+'TR-E'!AP208+'TR-TP'!W208</f>
        <v>1.6260977916678996</v>
      </c>
      <c r="V208" s="10">
        <f>+'TR-E'!AQ208+'TR-TP'!X208</f>
        <v>1.6522377916678994</v>
      </c>
    </row>
    <row r="209" spans="1:22" x14ac:dyDescent="0.25">
      <c r="A209" s="1">
        <v>44377</v>
      </c>
      <c r="B209" s="10">
        <f>+'TR-E'!W209+'TR-TP'!D209</f>
        <v>1.0498239037774584</v>
      </c>
      <c r="C209" s="10">
        <f>+'TR-E'!X209+'TR-TP'!E209</f>
        <v>2.2443467988414598</v>
      </c>
      <c r="D209" s="10">
        <f>+'TR-E'!Y209+'TR-TP'!F209</f>
        <v>2.40272679884146</v>
      </c>
      <c r="E209" s="10">
        <f>+'TR-E'!Z209+'TR-TP'!G209</f>
        <v>2.6209867988414599</v>
      </c>
      <c r="F209" s="10">
        <f>+'TR-E'!AA209+'TR-TP'!H209</f>
        <v>2.8434867988414601</v>
      </c>
      <c r="G209" s="10">
        <f>+'TR-E'!AB209+'TR-TP'!I209</f>
        <v>3.0474067988414597</v>
      </c>
      <c r="H209" s="10">
        <f>+'TR-E'!AC209+'TR-TP'!J209</f>
        <v>3.2256867988414597</v>
      </c>
      <c r="I209" s="10">
        <f>+'TR-E'!AD209+'TR-TP'!K209</f>
        <v>3.3782267988414598</v>
      </c>
      <c r="J209" s="10">
        <f>+'TR-E'!AE209+'TR-TP'!L209</f>
        <v>3.5077667988414598</v>
      </c>
      <c r="K209" s="10">
        <f>+'TR-E'!AF209+'TR-TP'!M209</f>
        <v>3.6178467988414598</v>
      </c>
      <c r="L209" s="10">
        <f>+'TR-E'!AG209+'TR-TP'!N209</f>
        <v>3.7117867988414597</v>
      </c>
      <c r="M209" s="10">
        <f>+'TR-E'!AH209+'TR-TP'!O209</f>
        <v>3.7925867988414597</v>
      </c>
      <c r="N209" s="10">
        <f>+'TR-E'!AI209+'TR-TP'!P209</f>
        <v>3.8626467988414595</v>
      </c>
      <c r="O209" s="10">
        <f>+'TR-E'!AJ209+'TR-TP'!Q209</f>
        <v>3.9240267988414597</v>
      </c>
      <c r="P209" s="10">
        <f>+'TR-E'!AK209+'TR-TP'!R209</f>
        <v>3.97816679884146</v>
      </c>
      <c r="Q209" s="10">
        <f>+'TR-E'!AL209+'TR-TP'!S209</f>
        <v>4.02636679884146</v>
      </c>
      <c r="R209" s="10">
        <f>+'TR-E'!AM209+'TR-TP'!T209</f>
        <v>4.0695667988414597</v>
      </c>
      <c r="S209" s="10">
        <f>+'TR-E'!AN209+'TR-TP'!U209</f>
        <v>4.1085867988414595</v>
      </c>
      <c r="T209" s="10">
        <f>+'TR-E'!AO209+'TR-TP'!V209</f>
        <v>4.1440267988414599</v>
      </c>
      <c r="U209" s="10">
        <f>+'TR-E'!AP209+'TR-TP'!W209</f>
        <v>4.1764067988414597</v>
      </c>
      <c r="V209" s="10">
        <f>+'TR-E'!AQ209+'TR-TP'!X209</f>
        <v>4.2060667988414604</v>
      </c>
    </row>
    <row r="210" spans="1:22" x14ac:dyDescent="0.25">
      <c r="A210" s="1">
        <v>44469</v>
      </c>
      <c r="B210" s="10">
        <f>+'TR-E'!W210+'TR-TP'!D210</f>
        <v>1.2391815573641984</v>
      </c>
      <c r="C210" s="10">
        <f>+'TR-E'!X210+'TR-TP'!E210</f>
        <v>4.2716076935406608</v>
      </c>
      <c r="D210" s="10">
        <f>+'TR-E'!Y210+'TR-TP'!F210</f>
        <v>4.4714076935406615</v>
      </c>
      <c r="E210" s="10">
        <f>+'TR-E'!Z210+'TR-TP'!G210</f>
        <v>4.730847693540662</v>
      </c>
      <c r="F210" s="10">
        <f>+'TR-E'!AA210+'TR-TP'!H210</f>
        <v>4.9719676935406616</v>
      </c>
      <c r="G210" s="10">
        <f>+'TR-E'!AB210+'TR-TP'!I210</f>
        <v>5.1743676935406615</v>
      </c>
      <c r="H210" s="10">
        <f>+'TR-E'!AC210+'TR-TP'!J210</f>
        <v>5.3384476935406617</v>
      </c>
      <c r="I210" s="10">
        <f>+'TR-E'!AD210+'TR-TP'!K210</f>
        <v>5.4707276935406615</v>
      </c>
      <c r="J210" s="10">
        <f>+'TR-E'!AE210+'TR-TP'!L210</f>
        <v>5.5783476935406613</v>
      </c>
      <c r="K210" s="10">
        <f>+'TR-E'!AF210+'TR-TP'!M210</f>
        <v>5.6672876935406613</v>
      </c>
      <c r="L210" s="10">
        <f>+'TR-E'!AG210+'TR-TP'!N210</f>
        <v>5.7422276935406611</v>
      </c>
      <c r="M210" s="10">
        <f>+'TR-E'!AH210+'TR-TP'!O210</f>
        <v>5.8065676935406607</v>
      </c>
      <c r="N210" s="10">
        <f>+'TR-E'!AI210+'TR-TP'!P210</f>
        <v>5.8628276935406607</v>
      </c>
      <c r="O210" s="10">
        <f>+'TR-E'!AJ210+'TR-TP'!Q210</f>
        <v>5.9127476935406609</v>
      </c>
      <c r="P210" s="10">
        <f>+'TR-E'!AK210+'TR-TP'!R210</f>
        <v>5.9576276935406618</v>
      </c>
      <c r="Q210" s="10">
        <f>+'TR-E'!AL210+'TR-TP'!S210</f>
        <v>5.9984076935406616</v>
      </c>
      <c r="R210" s="10">
        <f>+'TR-E'!AM210+'TR-TP'!T210</f>
        <v>6.0358276935406607</v>
      </c>
      <c r="S210" s="10">
        <f>+'TR-E'!AN210+'TR-TP'!U210</f>
        <v>6.0702876935406618</v>
      </c>
      <c r="T210" s="10">
        <f>+'TR-E'!AO210+'TR-TP'!V210</f>
        <v>6.102307693540661</v>
      </c>
      <c r="U210" s="10">
        <f>+'TR-E'!AP210+'TR-TP'!W210</f>
        <v>6.1321276935406619</v>
      </c>
      <c r="V210" s="10">
        <f>+'TR-E'!AQ210+'TR-TP'!X210</f>
        <v>6.1600476935406618</v>
      </c>
    </row>
    <row r="211" spans="1:22" x14ac:dyDescent="0.25">
      <c r="A211" s="1">
        <v>44561</v>
      </c>
      <c r="B211" s="10">
        <f>+'TR-E'!W211+'TR-TP'!D211</f>
        <v>1.772169367137963</v>
      </c>
      <c r="C211" s="10">
        <f>+'TR-E'!X211+'TR-TP'!E211</f>
        <v>7.1895858891078248</v>
      </c>
      <c r="D211" s="10">
        <f>+'TR-E'!Y211+'TR-TP'!F211</f>
        <v>7.5406658891078253</v>
      </c>
      <c r="E211" s="10">
        <f>+'TR-E'!Z211+'TR-TP'!G211</f>
        <v>7.7748258891078255</v>
      </c>
      <c r="F211" s="10">
        <f>+'TR-E'!AA211+'TR-TP'!H211</f>
        <v>7.9352458891078257</v>
      </c>
      <c r="G211" s="10">
        <f>+'TR-E'!AB211+'TR-TP'!I211</f>
        <v>8.049565889107825</v>
      </c>
      <c r="H211" s="10">
        <f>+'TR-E'!AC211+'TR-TP'!J211</f>
        <v>8.1353058891078263</v>
      </c>
      <c r="I211" s="10">
        <f>+'TR-E'!AD211+'TR-TP'!K211</f>
        <v>8.2033458891078261</v>
      </c>
      <c r="J211" s="10">
        <f>+'TR-E'!AE211+'TR-TP'!L211</f>
        <v>8.260405889107826</v>
      </c>
      <c r="K211" s="10">
        <f>+'TR-E'!AF211+'TR-TP'!M211</f>
        <v>8.3105058891078247</v>
      </c>
      <c r="L211" s="10">
        <f>+'TR-E'!AG211+'TR-TP'!N211</f>
        <v>8.3559258891078247</v>
      </c>
      <c r="M211" s="10">
        <f>+'TR-E'!AH211+'TR-TP'!O211</f>
        <v>8.3981058891078249</v>
      </c>
      <c r="N211" s="10">
        <f>+'TR-E'!AI211+'TR-TP'!P211</f>
        <v>8.4376258891078244</v>
      </c>
      <c r="O211" s="10">
        <f>+'TR-E'!AJ211+'TR-TP'!Q211</f>
        <v>8.4749658891078248</v>
      </c>
      <c r="P211" s="10">
        <f>+'TR-E'!AK211+'TR-TP'!R211</f>
        <v>8.5103058891078263</v>
      </c>
      <c r="Q211" s="10">
        <f>+'TR-E'!AL211+'TR-TP'!S211</f>
        <v>8.5436658891078245</v>
      </c>
      <c r="R211" s="10">
        <f>+'TR-E'!AM211+'TR-TP'!T211</f>
        <v>8.5751658891078257</v>
      </c>
      <c r="S211" s="10">
        <f>+'TR-E'!AN211+'TR-TP'!U211</f>
        <v>8.6048458891078248</v>
      </c>
      <c r="T211" s="10">
        <f>+'TR-E'!AO211+'TR-TP'!V211</f>
        <v>8.6327458891078255</v>
      </c>
      <c r="U211" s="10">
        <f>+'TR-E'!AP211+'TR-TP'!W211</f>
        <v>8.6589258891078256</v>
      </c>
      <c r="V211" s="10">
        <f>+'TR-E'!AQ211+'TR-TP'!X211</f>
        <v>8.6834458891078263</v>
      </c>
    </row>
    <row r="212" spans="1:22" x14ac:dyDescent="0.25">
      <c r="A212" s="1">
        <v>44651</v>
      </c>
      <c r="B212" s="10">
        <f>+'TR-E'!W212+'TR-TP'!D212</f>
        <v>1.8373466776468108</v>
      </c>
      <c r="C212" s="10">
        <f>+'TR-E'!X212+'TR-TP'!E212</f>
        <v>10.935600119408416</v>
      </c>
      <c r="D212" s="10">
        <f>+'TR-E'!Y212+'TR-TP'!F212</f>
        <v>11.554600119408418</v>
      </c>
      <c r="E212" s="10">
        <f>+'TR-E'!Z212+'TR-TP'!G212</f>
        <v>11.729440119408418</v>
      </c>
      <c r="F212" s="10">
        <f>+'TR-E'!AA212+'TR-TP'!H212</f>
        <v>11.746520119408418</v>
      </c>
      <c r="G212" s="10">
        <f>+'TR-E'!AB212+'TR-TP'!I212</f>
        <v>11.717200119408416</v>
      </c>
      <c r="H212" s="10">
        <f>+'TR-E'!AC212+'TR-TP'!J212</f>
        <v>11.683600119408416</v>
      </c>
      <c r="I212" s="10">
        <f>+'TR-E'!AD212+'TR-TP'!K212</f>
        <v>11.659340119408416</v>
      </c>
      <c r="J212" s="10">
        <f>+'TR-E'!AE212+'TR-TP'!L212</f>
        <v>11.646840119408417</v>
      </c>
      <c r="K212" s="10">
        <f>+'TR-E'!AF212+'TR-TP'!M212</f>
        <v>11.644420119408416</v>
      </c>
      <c r="L212" s="10">
        <f>+'TR-E'!AG212+'TR-TP'!N212</f>
        <v>11.649520119408416</v>
      </c>
      <c r="M212" s="10">
        <f>+'TR-E'!AH212+'TR-TP'!O212</f>
        <v>11.659660119408416</v>
      </c>
      <c r="N212" s="10">
        <f>+'TR-E'!AI212+'TR-TP'!P212</f>
        <v>11.673020119408417</v>
      </c>
      <c r="O212" s="10">
        <f>+'TR-E'!AJ212+'TR-TP'!Q212</f>
        <v>11.688120119408417</v>
      </c>
      <c r="P212" s="10">
        <f>+'TR-E'!AK212+'TR-TP'!R212</f>
        <v>11.704040119408418</v>
      </c>
      <c r="Q212" s="10">
        <f>+'TR-E'!AL212+'TR-TP'!S212</f>
        <v>11.720120119408417</v>
      </c>
      <c r="R212" s="10">
        <f>+'TR-E'!AM212+'TR-TP'!T212</f>
        <v>11.735980119408417</v>
      </c>
      <c r="S212" s="10">
        <f>+'TR-E'!AN212+'TR-TP'!U212</f>
        <v>11.751360119408417</v>
      </c>
      <c r="T212" s="10">
        <f>+'TR-E'!AO212+'TR-TP'!V212</f>
        <v>11.766160119408417</v>
      </c>
      <c r="U212" s="10">
        <f>+'TR-E'!AP212+'TR-TP'!W212</f>
        <v>11.780300119408418</v>
      </c>
      <c r="V212" s="10">
        <f>+'TR-E'!AQ212+'TR-TP'!X212</f>
        <v>11.793700119408417</v>
      </c>
    </row>
    <row r="213" spans="1:22" x14ac:dyDescent="0.25">
      <c r="A213" s="1">
        <v>44742</v>
      </c>
      <c r="B213" s="10">
        <f>+'TR-E'!W213+'TR-TP'!D213</f>
        <v>1.6703635569211128</v>
      </c>
      <c r="C213" s="10">
        <f>+'TR-E'!X213+'TR-TP'!E213</f>
        <v>12.899588484323841</v>
      </c>
      <c r="D213" s="10">
        <f>+'TR-E'!Y213+'TR-TP'!F213</f>
        <v>13.10352848432384</v>
      </c>
      <c r="E213" s="10">
        <f>+'TR-E'!Z213+'TR-TP'!G213</f>
        <v>13.14778848432384</v>
      </c>
      <c r="F213" s="10">
        <f>+'TR-E'!AA213+'TR-TP'!H213</f>
        <v>13.158368484323839</v>
      </c>
      <c r="G213" s="10">
        <f>+'TR-E'!AB213+'TR-TP'!I213</f>
        <v>13.16330848432384</v>
      </c>
      <c r="H213" s="10">
        <f>+'TR-E'!AC213+'TR-TP'!J213</f>
        <v>13.169908484323839</v>
      </c>
      <c r="I213" s="10">
        <f>+'TR-E'!AD213+'TR-TP'!K213</f>
        <v>13.17972848432384</v>
      </c>
      <c r="J213" s="10">
        <f>+'TR-E'!AE213+'TR-TP'!L213</f>
        <v>13.192588484323839</v>
      </c>
      <c r="K213" s="10">
        <f>+'TR-E'!AF213+'TR-TP'!M213</f>
        <v>13.207828484323841</v>
      </c>
      <c r="L213" s="10">
        <f>+'TR-E'!AG213+'TR-TP'!N213</f>
        <v>13.22472848432384</v>
      </c>
      <c r="M213" s="10">
        <f>+'TR-E'!AH213+'TR-TP'!O213</f>
        <v>13.242588484323839</v>
      </c>
      <c r="N213" s="10">
        <f>+'TR-E'!AI213+'TR-TP'!P213</f>
        <v>13.260948484323841</v>
      </c>
      <c r="O213" s="10">
        <f>+'TR-E'!AJ213+'TR-TP'!Q213</f>
        <v>13.279428484323839</v>
      </c>
      <c r="P213" s="10">
        <f>+'TR-E'!AK213+'TR-TP'!R213</f>
        <v>13.29764848432384</v>
      </c>
      <c r="Q213" s="10">
        <f>+'TR-E'!AL213+'TR-TP'!S213</f>
        <v>13.315468484323839</v>
      </c>
      <c r="R213" s="10">
        <f>+'TR-E'!AM213+'TR-TP'!T213</f>
        <v>13.332708484323842</v>
      </c>
      <c r="S213" s="10">
        <f>+'TR-E'!AN213+'TR-TP'!U213</f>
        <v>13.349208484323841</v>
      </c>
      <c r="T213" s="10">
        <f>+'TR-E'!AO213+'TR-TP'!V213</f>
        <v>13.36502848432384</v>
      </c>
      <c r="U213" s="10">
        <f>+'TR-E'!AP213+'TR-TP'!W213</f>
        <v>13.380028484323839</v>
      </c>
      <c r="V213" s="10">
        <f>+'TR-E'!AQ213+'TR-TP'!X213</f>
        <v>13.394288484323841</v>
      </c>
    </row>
    <row r="214" spans="1:22" x14ac:dyDescent="0.25">
      <c r="A214" s="1">
        <v>44834</v>
      </c>
      <c r="B214" s="10">
        <f>+'TR-E'!W214+'TR-TP'!D214</f>
        <v>2.2395867686745712</v>
      </c>
      <c r="C214" s="10">
        <f>+'TR-E'!X214+'TR-TP'!E214</f>
        <v>14.39345973184439</v>
      </c>
      <c r="D214" s="10">
        <f>+'TR-E'!Y214+'TR-TP'!F214</f>
        <v>14.481979731844389</v>
      </c>
      <c r="E214" s="10">
        <f>+'TR-E'!Z214+'TR-TP'!G214</f>
        <v>14.436679731844389</v>
      </c>
      <c r="F214" s="10">
        <f>+'TR-E'!AA214+'TR-TP'!H214</f>
        <v>14.34915973184439</v>
      </c>
      <c r="G214" s="10">
        <f>+'TR-E'!AB214+'TR-TP'!I214</f>
        <v>14.260819731844389</v>
      </c>
      <c r="H214" s="10">
        <f>+'TR-E'!AC214+'TR-TP'!J214</f>
        <v>14.187819731844387</v>
      </c>
      <c r="I214" s="10">
        <f>+'TR-E'!AD214+'TR-TP'!K214</f>
        <v>14.133879731844388</v>
      </c>
      <c r="J214" s="10">
        <f>+'TR-E'!AE214+'TR-TP'!L214</f>
        <v>14.097639731844389</v>
      </c>
      <c r="K214" s="10">
        <f>+'TR-E'!AF214+'TR-TP'!M214</f>
        <v>14.07573973184439</v>
      </c>
      <c r="L214" s="10">
        <f>+'TR-E'!AG214+'TR-TP'!N214</f>
        <v>14.064719731844388</v>
      </c>
      <c r="M214" s="10">
        <f>+'TR-E'!AH214+'TR-TP'!O214</f>
        <v>14.061399731844389</v>
      </c>
      <c r="N214" s="10">
        <f>+'TR-E'!AI214+'TR-TP'!P214</f>
        <v>14.06333973184439</v>
      </c>
      <c r="O214" s="10">
        <f>+'TR-E'!AJ214+'TR-TP'!Q214</f>
        <v>14.068659731844388</v>
      </c>
      <c r="P214" s="10">
        <f>+'TR-E'!AK214+'TR-TP'!R214</f>
        <v>14.07593973184439</v>
      </c>
      <c r="Q214" s="10">
        <f>+'TR-E'!AL214+'TR-TP'!S214</f>
        <v>14.084339731844388</v>
      </c>
      <c r="R214" s="10">
        <f>+'TR-E'!AM214+'TR-TP'!T214</f>
        <v>14.093179731844389</v>
      </c>
      <c r="S214" s="10">
        <f>+'TR-E'!AN214+'TR-TP'!U214</f>
        <v>14.102039731844389</v>
      </c>
      <c r="T214" s="10">
        <f>+'TR-E'!AO214+'TR-TP'!V214</f>
        <v>14.110639731844389</v>
      </c>
      <c r="U214" s="10">
        <f>+'TR-E'!AP214+'TR-TP'!W214</f>
        <v>14.118899731844389</v>
      </c>
      <c r="V214" s="10">
        <f>+'TR-E'!AQ214+'TR-TP'!X214</f>
        <v>14.12669973184439</v>
      </c>
    </row>
    <row r="215" spans="1:22" x14ac:dyDescent="0.25">
      <c r="A215" s="1">
        <v>44926</v>
      </c>
      <c r="B215" s="10">
        <f>+'TR-E'!W215+'TR-TP'!D215</f>
        <v>3.4575844640088302</v>
      </c>
      <c r="C215" s="10">
        <f>+'TR-E'!X215+'TR-TP'!E215</f>
        <v>13.917904190497513</v>
      </c>
      <c r="D215" s="10">
        <f>+'TR-E'!Y215+'TR-TP'!F215</f>
        <v>13.660279190497512</v>
      </c>
      <c r="E215" s="10">
        <f>+'TR-E'!Z215+'TR-TP'!G215</f>
        <v>13.467504190497511</v>
      </c>
      <c r="F215" s="10">
        <f>+'TR-E'!AA215+'TR-TP'!H215</f>
        <v>13.327629190497511</v>
      </c>
      <c r="G215" s="10">
        <f>+'TR-E'!AB215+'TR-TP'!I215</f>
        <v>13.230404190497513</v>
      </c>
      <c r="H215" s="10">
        <f>+'TR-E'!AC215+'TR-TP'!J215</f>
        <v>13.167304190497511</v>
      </c>
      <c r="I215" s="10">
        <f>+'TR-E'!AD215+'TR-TP'!K215</f>
        <v>13.131129190497511</v>
      </c>
      <c r="J215" s="10">
        <f>+'TR-E'!AE215+'TR-TP'!L215</f>
        <v>13.115804190497512</v>
      </c>
      <c r="K215" s="10">
        <f>+'TR-E'!AF215+'TR-TP'!M215</f>
        <v>13.116254190497513</v>
      </c>
      <c r="L215" s="10">
        <f>+'TR-E'!AG215+'TR-TP'!N215</f>
        <v>13.128279190497512</v>
      </c>
      <c r="M215" s="10">
        <f>+'TR-E'!AH215+'TR-TP'!O215</f>
        <v>13.148429190497513</v>
      </c>
      <c r="N215" s="10">
        <f>+'TR-E'!AI215+'TR-TP'!P215</f>
        <v>13.173829190497511</v>
      </c>
      <c r="O215" s="10">
        <f>+'TR-E'!AJ215+'TR-TP'!Q215</f>
        <v>13.202204190497511</v>
      </c>
      <c r="P215" s="10">
        <f>+'TR-E'!AK215+'TR-TP'!R215</f>
        <v>13.231704190497512</v>
      </c>
      <c r="Q215" s="10">
        <f>+'TR-E'!AL215+'TR-TP'!S215</f>
        <v>13.260804190497511</v>
      </c>
      <c r="R215" s="10">
        <f>+'TR-E'!AM215+'TR-TP'!T215</f>
        <v>13.288404190497513</v>
      </c>
      <c r="S215" s="10">
        <f>+'TR-E'!AN215+'TR-TP'!U215</f>
        <v>13.313629190497512</v>
      </c>
      <c r="T215" s="10">
        <f>+'TR-E'!AO215+'TR-TP'!V215</f>
        <v>13.335729190497512</v>
      </c>
      <c r="U215" s="10">
        <f>+'TR-E'!AP215+'TR-TP'!W215</f>
        <v>13.354354190497512</v>
      </c>
      <c r="V215" s="10">
        <f>+'TR-E'!AQ215+'TR-TP'!X215</f>
        <v>13.369054190497511</v>
      </c>
    </row>
    <row r="216" spans="1:22" x14ac:dyDescent="0.25">
      <c r="A216" s="1">
        <v>45016</v>
      </c>
      <c r="B216" s="10">
        <f>+'TR-E'!W216+'TR-TP'!D216</f>
        <v>4.5960744790415164</v>
      </c>
      <c r="C216" s="10">
        <f>+'TR-E'!X216+'TR-TP'!E216</f>
        <v>12.222588802552634</v>
      </c>
      <c r="D216" s="10">
        <f>+'TR-E'!Y216+'TR-TP'!F216</f>
        <v>11.816028802552633</v>
      </c>
      <c r="E216" s="10">
        <f>+'TR-E'!Z216+'TR-TP'!G216</f>
        <v>11.576568802552634</v>
      </c>
      <c r="F216" s="10">
        <f>+'TR-E'!AA216+'TR-TP'!H216</f>
        <v>11.434688802552634</v>
      </c>
      <c r="G216" s="10">
        <f>+'TR-E'!AB216+'TR-TP'!I216</f>
        <v>11.352288802552634</v>
      </c>
      <c r="H216" s="10">
        <f>+'TR-E'!AC216+'TR-TP'!J216</f>
        <v>11.307588802552633</v>
      </c>
      <c r="I216" s="10">
        <f>+'TR-E'!AD216+'TR-TP'!K216</f>
        <v>11.287548802552633</v>
      </c>
      <c r="J216" s="10">
        <f>+'TR-E'!AE216+'TR-TP'!L216</f>
        <v>11.283868802552634</v>
      </c>
      <c r="K216" s="10">
        <f>+'TR-E'!AF216+'TR-TP'!M216</f>
        <v>11.291168802552633</v>
      </c>
      <c r="L216" s="10">
        <f>+'TR-E'!AG216+'TR-TP'!N216</f>
        <v>11.305688802552634</v>
      </c>
      <c r="M216" s="10">
        <f>+'TR-E'!AH216+'TR-TP'!O216</f>
        <v>11.324968802552632</v>
      </c>
      <c r="N216" s="10">
        <f>+'TR-E'!AI216+'TR-TP'!P216</f>
        <v>11.347088802552634</v>
      </c>
      <c r="O216" s="10">
        <f>+'TR-E'!AJ216+'TR-TP'!Q216</f>
        <v>11.370888802552635</v>
      </c>
      <c r="P216" s="10">
        <f>+'TR-E'!AK216+'TR-TP'!R216</f>
        <v>11.395308802552634</v>
      </c>
      <c r="Q216" s="10">
        <f>+'TR-E'!AL216+'TR-TP'!S216</f>
        <v>11.419868802552635</v>
      </c>
      <c r="R216" s="10">
        <f>+'TR-E'!AM216+'TR-TP'!T216</f>
        <v>11.443968802552634</v>
      </c>
      <c r="S216" s="10">
        <f>+'TR-E'!AN216+'TR-TP'!U216</f>
        <v>11.467428802552634</v>
      </c>
      <c r="T216" s="10">
        <f>+'TR-E'!AO216+'TR-TP'!V216</f>
        <v>11.490008802552634</v>
      </c>
      <c r="U216" s="10">
        <f>+'TR-E'!AP216+'TR-TP'!W216</f>
        <v>11.511528802552634</v>
      </c>
      <c r="V216" s="10">
        <f>+'TR-E'!AQ216+'TR-TP'!X216</f>
        <v>11.532048802552634</v>
      </c>
    </row>
    <row r="217" spans="1:22" x14ac:dyDescent="0.25">
      <c r="A217" s="1">
        <v>45107</v>
      </c>
      <c r="B217" s="10">
        <f>+'TR-E'!W217+'TR-TP'!D217</f>
        <v>5.2721273104955726</v>
      </c>
      <c r="C217" s="10">
        <f>+'TR-E'!X217+'TR-TP'!E217</f>
        <v>11.64072310052623</v>
      </c>
      <c r="D217" s="10">
        <f>+'TR-E'!Y217+'TR-TP'!F217</f>
        <v>11.143383100526229</v>
      </c>
      <c r="E217" s="10">
        <f>+'TR-E'!Z217+'TR-TP'!G217</f>
        <v>10.77318310052623</v>
      </c>
      <c r="F217" s="10">
        <f>+'TR-E'!AA217+'TR-TP'!H217</f>
        <v>10.521483100526229</v>
      </c>
      <c r="G217" s="10">
        <f>+'TR-E'!AB217+'TR-TP'!I217</f>
        <v>10.355783100526228</v>
      </c>
      <c r="H217" s="10">
        <f>+'TR-E'!AC217+'TR-TP'!J217</f>
        <v>10.25110310052623</v>
      </c>
      <c r="I217" s="10">
        <f>+'TR-E'!AD217+'TR-TP'!K217</f>
        <v>10.18934310052623</v>
      </c>
      <c r="J217" s="10">
        <f>+'TR-E'!AE217+'TR-TP'!L217</f>
        <v>10.157483100526228</v>
      </c>
      <c r="K217" s="10">
        <f>+'TR-E'!AF217+'TR-TP'!M217</f>
        <v>10.146063100526229</v>
      </c>
      <c r="L217" s="10">
        <f>+'TR-E'!AG217+'TR-TP'!N217</f>
        <v>10.14832310052623</v>
      </c>
      <c r="M217" s="10">
        <f>+'TR-E'!AH217+'TR-TP'!O217</f>
        <v>10.15946310052623</v>
      </c>
      <c r="N217" s="10">
        <f>+'TR-E'!AI217+'TR-TP'!P217</f>
        <v>10.17598310052623</v>
      </c>
      <c r="O217" s="10">
        <f>+'TR-E'!AJ217+'TR-TP'!Q217</f>
        <v>10.195383100526229</v>
      </c>
      <c r="P217" s="10">
        <f>+'TR-E'!AK217+'TR-TP'!R217</f>
        <v>10.215823100526229</v>
      </c>
      <c r="Q217" s="10">
        <f>+'TR-E'!AL217+'TR-TP'!S217</f>
        <v>10.23604310052623</v>
      </c>
      <c r="R217" s="10">
        <f>+'TR-E'!AM217+'TR-TP'!T217</f>
        <v>10.25512310052623</v>
      </c>
      <c r="S217" s="10">
        <f>+'TR-E'!AN217+'TR-TP'!U217</f>
        <v>10.272483100526228</v>
      </c>
      <c r="T217" s="10">
        <f>+'TR-E'!AO217+'TR-TP'!V217</f>
        <v>10.287643100526228</v>
      </c>
      <c r="U217" s="10">
        <f>+'TR-E'!AP217+'TR-TP'!W217</f>
        <v>10.300423100526229</v>
      </c>
      <c r="V217" s="10">
        <f>+'TR-E'!AQ217+'TR-TP'!X217</f>
        <v>10.310643100526228</v>
      </c>
    </row>
    <row r="218" spans="1:22" x14ac:dyDescent="0.25">
      <c r="A218" s="1">
        <v>45199</v>
      </c>
      <c r="B218" s="10">
        <f>+'TR-E'!W218+'TR-TP'!D218</f>
        <v>5.4792250488651035</v>
      </c>
      <c r="C218" s="10">
        <f>+'TR-E'!X218+'TR-TP'!E218</f>
        <v>10.274450275155907</v>
      </c>
      <c r="D218" s="10">
        <f>+'TR-E'!Y218+'TR-TP'!F218</f>
        <v>9.9207302751559059</v>
      </c>
      <c r="E218" s="10">
        <f>+'TR-E'!Z218+'TR-TP'!G218</f>
        <v>9.6611302751559052</v>
      </c>
      <c r="F218" s="10">
        <f>+'TR-E'!AA218+'TR-TP'!H218</f>
        <v>9.5276502751559065</v>
      </c>
      <c r="G218" s="10">
        <f>+'TR-E'!AB218+'TR-TP'!I218</f>
        <v>9.4688102751559065</v>
      </c>
      <c r="H218" s="10">
        <f>+'TR-E'!AC218+'TR-TP'!J218</f>
        <v>9.4500502751559061</v>
      </c>
      <c r="I218" s="10">
        <f>+'TR-E'!AD218+'TR-TP'!K218</f>
        <v>9.4527502751559069</v>
      </c>
      <c r="J218" s="10">
        <f>+'TR-E'!AE218+'TR-TP'!L218</f>
        <v>9.4669902751559043</v>
      </c>
      <c r="K218" s="10">
        <f>+'TR-E'!AF218+'TR-TP'!M218</f>
        <v>9.4872502751559047</v>
      </c>
      <c r="L218" s="10">
        <f>+'TR-E'!AG218+'TR-TP'!N218</f>
        <v>9.5103902751559062</v>
      </c>
      <c r="M218" s="10">
        <f>+'TR-E'!AH218+'TR-TP'!O218</f>
        <v>9.5344502751559048</v>
      </c>
      <c r="N218" s="10">
        <f>+'TR-E'!AI218+'TR-TP'!P218</f>
        <v>9.5583102751559057</v>
      </c>
      <c r="O218" s="10">
        <f>+'TR-E'!AJ218+'TR-TP'!Q218</f>
        <v>9.5811702751559054</v>
      </c>
      <c r="P218" s="10">
        <f>+'TR-E'!AK218+'TR-TP'!R218</f>
        <v>9.602670275155905</v>
      </c>
      <c r="Q218" s="10">
        <f>+'TR-E'!AL218+'TR-TP'!S218</f>
        <v>9.6224502751559058</v>
      </c>
      <c r="R218" s="10">
        <f>+'TR-E'!AM218+'TR-TP'!T218</f>
        <v>9.6404302751559054</v>
      </c>
      <c r="S218" s="10">
        <f>+'TR-E'!AN218+'TR-TP'!U218</f>
        <v>9.6565302751559052</v>
      </c>
      <c r="T218" s="10">
        <f>+'TR-E'!AO218+'TR-TP'!V218</f>
        <v>9.6707902751559054</v>
      </c>
      <c r="U218" s="10">
        <f>+'TR-E'!AP218+'TR-TP'!W218</f>
        <v>9.6831302751559054</v>
      </c>
      <c r="V218" s="10">
        <f>+'TR-E'!AQ218+'TR-TP'!X218</f>
        <v>9.6936902751559053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14</vt:i4>
      </vt:variant>
      <vt:variant>
        <vt:lpstr>名前付き一覧</vt:lpstr>
      </vt:variant>
      <vt:variant>
        <vt:i4>1</vt:i4>
      </vt:variant>
    </vt:vector>
  </HeadingPairs>
  <TitlesOfParts>
    <vt:vector size="15" baseType="lpstr">
      <vt:lpstr>FigureA4</vt:lpstr>
      <vt:lpstr>data</vt:lpstr>
      <vt:lpstr>CFdata</vt:lpstr>
      <vt:lpstr>CF</vt:lpstr>
      <vt:lpstr>Ydata</vt:lpstr>
      <vt:lpstr>Y</vt:lpstr>
      <vt:lpstr>OISdata</vt:lpstr>
      <vt:lpstr>OIS</vt:lpstr>
      <vt:lpstr>SR</vt:lpstr>
      <vt:lpstr>TR-E</vt:lpstr>
      <vt:lpstr>TR-E-inf</vt:lpstr>
      <vt:lpstr>TR-E-gdp</vt:lpstr>
      <vt:lpstr>TR-TP</vt:lpstr>
      <vt:lpstr>TR-Y</vt:lpstr>
      <vt:lpstr>FigureA4!Print_Area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Sophia</dc:creator>
  <cp:lastModifiedBy>Nakajima</cp:lastModifiedBy>
  <cp:lastPrinted>2020-07-19T02:31:00Z</cp:lastPrinted>
  <dcterms:created xsi:type="dcterms:W3CDTF">2017-07-12T14:27:13Z</dcterms:created>
  <dcterms:modified xsi:type="dcterms:W3CDTF">2025-07-04T13:56:06Z</dcterms:modified>
</cp:coreProperties>
</file>